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№ 1" sheetId="11" r:id="rId1"/>
  </sheets>
  <definedNames>
    <definedName name="_xlnm._FilterDatabase" localSheetId="0" hidden="1">'Приложение № 1'!$A$15:$BU$2092</definedName>
    <definedName name="_xlnm.Print_Titles" localSheetId="0">'Приложение № 1'!$14:$15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R1242" i="11" l="1"/>
  <c r="BS1242" i="11" s="1"/>
  <c r="BS1243" i="11"/>
  <c r="BR1187" i="11"/>
  <c r="BS1187" i="11" s="1"/>
  <c r="BS1188" i="11"/>
  <c r="BS1210" i="11"/>
  <c r="BR1209" i="11"/>
  <c r="BS1209" i="11" s="1"/>
  <c r="BR2089" i="11"/>
  <c r="BR2088" i="11" s="1"/>
  <c r="BR2087" i="11" s="1"/>
  <c r="BR2085" i="11"/>
  <c r="BR2084" i="11" s="1"/>
  <c r="BR2083" i="11" s="1"/>
  <c r="BR2080" i="11"/>
  <c r="BR2079" i="11" s="1"/>
  <c r="BR2078" i="11" s="1"/>
  <c r="BR2077" i="11" s="1"/>
  <c r="BR2071" i="11"/>
  <c r="BR2070" i="11" s="1"/>
  <c r="BR2067" i="11"/>
  <c r="BR2066" i="11" s="1"/>
  <c r="BR2061" i="11"/>
  <c r="BR2060" i="11" s="1"/>
  <c r="BR2057" i="11"/>
  <c r="BR2056" i="11" s="1"/>
  <c r="BR2054" i="11"/>
  <c r="BR2053" i="11" s="1"/>
  <c r="BR2049" i="11"/>
  <c r="BR2048" i="11" s="1"/>
  <c r="BR2047" i="11" s="1"/>
  <c r="BR2035" i="11"/>
  <c r="BR2034" i="11" s="1"/>
  <c r="BR2022" i="11"/>
  <c r="BR2021" i="11" s="1"/>
  <c r="BR2011" i="11"/>
  <c r="BR2010" i="11" s="1"/>
  <c r="BR1997" i="11"/>
  <c r="BR1996" i="11" s="1"/>
  <c r="BR1995" i="11" s="1"/>
  <c r="BR1992" i="11"/>
  <c r="BR1991" i="11" s="1"/>
  <c r="BR1989" i="11"/>
  <c r="BR1988" i="11" s="1"/>
  <c r="BR1986" i="11"/>
  <c r="BR1985" i="11" s="1"/>
  <c r="BR1982" i="11"/>
  <c r="BR1981" i="11" s="1"/>
  <c r="BR1979" i="11"/>
  <c r="BR1978" i="11" s="1"/>
  <c r="BR1974" i="11"/>
  <c r="BR1973" i="11" s="1"/>
  <c r="BR1972" i="11" s="1"/>
  <c r="BR1971" i="11" s="1"/>
  <c r="BR1968" i="11"/>
  <c r="BR1967" i="11" s="1"/>
  <c r="BR1965" i="11"/>
  <c r="BR1964" i="11" s="1"/>
  <c r="BR1962" i="11"/>
  <c r="BR1961" i="11" s="1"/>
  <c r="BR1958" i="11"/>
  <c r="BR1957" i="11" s="1"/>
  <c r="BR1956" i="11" s="1"/>
  <c r="BR1953" i="11"/>
  <c r="BR1952" i="11" s="1"/>
  <c r="BR1951" i="11" s="1"/>
  <c r="BR1950" i="11" s="1"/>
  <c r="BR1947" i="11"/>
  <c r="BR1946" i="11" s="1"/>
  <c r="BR1944" i="11"/>
  <c r="BR1943" i="11" s="1"/>
  <c r="BR1941" i="11"/>
  <c r="BR1940" i="11" s="1"/>
  <c r="BR1937" i="11"/>
  <c r="BR1936" i="11" s="1"/>
  <c r="BR1935" i="11" s="1"/>
  <c r="BR1932" i="11"/>
  <c r="BR1931" i="11" s="1"/>
  <c r="BR1930" i="11" s="1"/>
  <c r="BR1929" i="11" s="1"/>
  <c r="BR1927" i="11"/>
  <c r="BR1926" i="11" s="1"/>
  <c r="BR1925" i="11" s="1"/>
  <c r="BR1924" i="11" s="1"/>
  <c r="BR1921" i="11"/>
  <c r="BR1919" i="11"/>
  <c r="BR1915" i="11"/>
  <c r="BR1914" i="11" s="1"/>
  <c r="BR1912" i="11"/>
  <c r="BR1911" i="11" s="1"/>
  <c r="BR1909" i="11"/>
  <c r="BR1908" i="11" s="1"/>
  <c r="BR1905" i="11"/>
  <c r="BR1904" i="11" s="1"/>
  <c r="BR1903" i="11" s="1"/>
  <c r="BR1900" i="11"/>
  <c r="BR1899" i="11" s="1"/>
  <c r="BR1898" i="11" s="1"/>
  <c r="BR1896" i="11"/>
  <c r="BR1895" i="11" s="1"/>
  <c r="BR1894" i="11" s="1"/>
  <c r="BR1891" i="11"/>
  <c r="BR1890" i="11" s="1"/>
  <c r="BR1889" i="11" s="1"/>
  <c r="BR1888" i="11" s="1"/>
  <c r="BR1885" i="11"/>
  <c r="BR1883" i="11"/>
  <c r="BR1880" i="11"/>
  <c r="BR1879" i="11" s="1"/>
  <c r="BR1876" i="11"/>
  <c r="BR1874" i="11"/>
  <c r="BR1870" i="11"/>
  <c r="BR1869" i="11" s="1"/>
  <c r="BR1868" i="11" s="1"/>
  <c r="BR1866" i="11"/>
  <c r="BR1865" i="11" s="1"/>
  <c r="BR1864" i="11" s="1"/>
  <c r="BR1862" i="11"/>
  <c r="BR1861" i="11" s="1"/>
  <c r="BR1860" i="11" s="1"/>
  <c r="BR1858" i="11"/>
  <c r="BR1857" i="11" s="1"/>
  <c r="BR1856" i="11" s="1"/>
  <c r="BR1854" i="11"/>
  <c r="BR1853" i="11" s="1"/>
  <c r="BR1851" i="11"/>
  <c r="BR1850" i="11" s="1"/>
  <c r="BR1847" i="11"/>
  <c r="BR1846" i="11" s="1"/>
  <c r="BR1845" i="11" s="1"/>
  <c r="BR1843" i="11"/>
  <c r="BR1842" i="11" s="1"/>
  <c r="BR1841" i="11" s="1"/>
  <c r="BR1839" i="11"/>
  <c r="BR1838" i="11" s="1"/>
  <c r="BR1836" i="11"/>
  <c r="BR1835" i="11" s="1"/>
  <c r="BR1832" i="11"/>
  <c r="BR1831" i="11" s="1"/>
  <c r="BR1830" i="11" s="1"/>
  <c r="BR1828" i="11"/>
  <c r="BR1827" i="11" s="1"/>
  <c r="BR1825" i="11"/>
  <c r="BR1824" i="11" s="1"/>
  <c r="BR1822" i="11"/>
  <c r="BR1821" i="11" s="1"/>
  <c r="BR1819" i="11"/>
  <c r="BR1818" i="11" s="1"/>
  <c r="BR1815" i="11"/>
  <c r="BR1814" i="11" s="1"/>
  <c r="BR1812" i="11"/>
  <c r="BR1811" i="11" s="1"/>
  <c r="BR1809" i="11"/>
  <c r="BR1808" i="11" s="1"/>
  <c r="BR1806" i="11"/>
  <c r="BR1805" i="11" s="1"/>
  <c r="BR1802" i="11"/>
  <c r="BR1801" i="11" s="1"/>
  <c r="BR1800" i="11" s="1"/>
  <c r="BR1798" i="11"/>
  <c r="BR1797" i="11" s="1"/>
  <c r="BR1794" i="11"/>
  <c r="BR1789" i="11"/>
  <c r="BR1786" i="11"/>
  <c r="BR1785" i="11" s="1"/>
  <c r="BR1783" i="11"/>
  <c r="BR1781" i="11"/>
  <c r="BR1777" i="11"/>
  <c r="BR1776" i="11" s="1"/>
  <c r="BR1774" i="11"/>
  <c r="BR1773" i="11" s="1"/>
  <c r="BR1771" i="11"/>
  <c r="BR1770" i="11" s="1"/>
  <c r="BR1767" i="11"/>
  <c r="BR1766" i="11" s="1"/>
  <c r="BR1765" i="11" s="1"/>
  <c r="BR1763" i="11"/>
  <c r="BR1762" i="11" s="1"/>
  <c r="BR1761" i="11" s="1"/>
  <c r="BR1759" i="11"/>
  <c r="BR1758" i="11" s="1"/>
  <c r="BR1757" i="11" s="1"/>
  <c r="BR1755" i="11"/>
  <c r="BR1754" i="11" s="1"/>
  <c r="BR1753" i="11" s="1"/>
  <c r="BR1751" i="11"/>
  <c r="BR1750" i="11" s="1"/>
  <c r="BR1748" i="11"/>
  <c r="BR1747" i="11" s="1"/>
  <c r="BR1745" i="11"/>
  <c r="BR1743" i="11"/>
  <c r="BR1739" i="11"/>
  <c r="BR1738" i="11" s="1"/>
  <c r="BR1737" i="11" s="1"/>
  <c r="BR1735" i="11"/>
  <c r="BR1734" i="11" s="1"/>
  <c r="BR1733" i="11" s="1"/>
  <c r="BR1731" i="11"/>
  <c r="BR1730" i="11" s="1"/>
  <c r="BR1729" i="11" s="1"/>
  <c r="BR1727" i="11"/>
  <c r="BR1726" i="11" s="1"/>
  <c r="BR1725" i="11" s="1"/>
  <c r="BR1723" i="11"/>
  <c r="BR1722" i="11" s="1"/>
  <c r="BR1721" i="11" s="1"/>
  <c r="BR1719" i="11"/>
  <c r="BR1718" i="11" s="1"/>
  <c r="BR1717" i="11" s="1"/>
  <c r="BR1715" i="11"/>
  <c r="BR1714" i="11" s="1"/>
  <c r="BR1713" i="11" s="1"/>
  <c r="BR1711" i="11"/>
  <c r="BR1710" i="11" s="1"/>
  <c r="BR1709" i="11" s="1"/>
  <c r="BR1707" i="11"/>
  <c r="BR1706" i="11" s="1"/>
  <c r="BR1705" i="11" s="1"/>
  <c r="BR1703" i="11"/>
  <c r="BR1702" i="11" s="1"/>
  <c r="BR1701" i="11" s="1"/>
  <c r="BR1699" i="11"/>
  <c r="BR1698" i="11" s="1"/>
  <c r="BR1697" i="11" s="1"/>
  <c r="BR1695" i="11"/>
  <c r="BR1694" i="11" s="1"/>
  <c r="BR1693" i="11" s="1"/>
  <c r="BR1690" i="11"/>
  <c r="BR1689" i="11" s="1"/>
  <c r="BR1688" i="11" s="1"/>
  <c r="BR1685" i="11"/>
  <c r="BR1684" i="11" s="1"/>
  <c r="BR1683" i="11" s="1"/>
  <c r="BR1682" i="11" s="1"/>
  <c r="BR1680" i="11"/>
  <c r="BR1679" i="11" s="1"/>
  <c r="BR1675" i="11"/>
  <c r="BR1672" i="11"/>
  <c r="BR1669" i="11"/>
  <c r="BR1666" i="11"/>
  <c r="BR1665" i="11" s="1"/>
  <c r="BR1657" i="11"/>
  <c r="BR1656" i="11" s="1"/>
  <c r="BR1653" i="11"/>
  <c r="BR1651" i="11"/>
  <c r="BR1646" i="11"/>
  <c r="BR1645" i="11" s="1"/>
  <c r="BR1644" i="11" s="1"/>
  <c r="BR1642" i="11"/>
  <c r="BR1641" i="11" s="1"/>
  <c r="BR1639" i="11"/>
  <c r="BR1638" i="11" s="1"/>
  <c r="BR1636" i="11"/>
  <c r="BR1635" i="11" s="1"/>
  <c r="BR1631" i="11"/>
  <c r="BR1630" i="11" s="1"/>
  <c r="BR1629" i="11" s="1"/>
  <c r="BR1628" i="11" s="1"/>
  <c r="BR1626" i="11"/>
  <c r="BR1625" i="11" s="1"/>
  <c r="BR1624" i="11" s="1"/>
  <c r="BR1622" i="11"/>
  <c r="BR1621" i="11" s="1"/>
  <c r="BR1619" i="11"/>
  <c r="BR1618" i="11" s="1"/>
  <c r="BR1616" i="11"/>
  <c r="BR1615" i="11" s="1"/>
  <c r="BR1611" i="11"/>
  <c r="BR1610" i="11" s="1"/>
  <c r="BR1609" i="11" s="1"/>
  <c r="BR1608" i="11" s="1"/>
  <c r="BR1606" i="11"/>
  <c r="BR1605" i="11" s="1"/>
  <c r="BR1604" i="11" s="1"/>
  <c r="BR1603" i="11" s="1"/>
  <c r="BR1600" i="11"/>
  <c r="BR1599" i="11" s="1"/>
  <c r="BR1598" i="11" s="1"/>
  <c r="BR1596" i="11"/>
  <c r="BR1595" i="11" s="1"/>
  <c r="BR1594" i="11" s="1"/>
  <c r="BR1592" i="11"/>
  <c r="BR1591" i="11" s="1"/>
  <c r="BR1589" i="11"/>
  <c r="BR1588" i="11" s="1"/>
  <c r="BR1586" i="11"/>
  <c r="BR1585" i="11" s="1"/>
  <c r="BR1581" i="11"/>
  <c r="BR1580" i="11" s="1"/>
  <c r="BR1579" i="11" s="1"/>
  <c r="BR1577" i="11"/>
  <c r="BR1576" i="11" s="1"/>
  <c r="BR1575" i="11" s="1"/>
  <c r="BR1573" i="11"/>
  <c r="BR1572" i="11" s="1"/>
  <c r="BR1571" i="11" s="1"/>
  <c r="BR1567" i="11"/>
  <c r="BR1566" i="11" s="1"/>
  <c r="BR1565" i="11" s="1"/>
  <c r="BR1563" i="11"/>
  <c r="BR1561" i="11"/>
  <c r="BR1558" i="11"/>
  <c r="BR1557" i="11" s="1"/>
  <c r="BR1555" i="11"/>
  <c r="BR1554" i="11" s="1"/>
  <c r="BR1550" i="11"/>
  <c r="BR1549" i="11" s="1"/>
  <c r="BR1548" i="11" s="1"/>
  <c r="BR1546" i="11"/>
  <c r="BR1545" i="11" s="1"/>
  <c r="BR1543" i="11"/>
  <c r="BR1542" i="11" s="1"/>
  <c r="BR1537" i="11"/>
  <c r="BR1536" i="11" s="1"/>
  <c r="BR1535" i="11" s="1"/>
  <c r="BR1533" i="11"/>
  <c r="BR1532" i="11" s="1"/>
  <c r="BR1531" i="11" s="1"/>
  <c r="BR1529" i="11"/>
  <c r="BR1528" i="11" s="1"/>
  <c r="BR1526" i="11"/>
  <c r="BR1525" i="11" s="1"/>
  <c r="BR1521" i="11"/>
  <c r="BR1520" i="11" s="1"/>
  <c r="BR1518" i="11"/>
  <c r="BR1517" i="11" s="1"/>
  <c r="BR1512" i="11"/>
  <c r="BR1511" i="11" s="1"/>
  <c r="BR1510" i="11" s="1"/>
  <c r="BR1508" i="11"/>
  <c r="BR1507" i="11" s="1"/>
  <c r="BR1506" i="11" s="1"/>
  <c r="BR1503" i="11"/>
  <c r="BR1502" i="11" s="1"/>
  <c r="BR1501" i="11" s="1"/>
  <c r="BR1499" i="11"/>
  <c r="BR1498" i="11" s="1"/>
  <c r="BR1497" i="11" s="1"/>
  <c r="BR1495" i="11"/>
  <c r="BR1494" i="11" s="1"/>
  <c r="BR1493" i="11" s="1"/>
  <c r="BR1491" i="11"/>
  <c r="BR1490" i="11" s="1"/>
  <c r="BR1489" i="11" s="1"/>
  <c r="BR1487" i="11"/>
  <c r="BR1486" i="11" s="1"/>
  <c r="BR1484" i="11"/>
  <c r="BR1483" i="11" s="1"/>
  <c r="BR1480" i="11"/>
  <c r="BR1479" i="11" s="1"/>
  <c r="BR1477" i="11"/>
  <c r="BR1476" i="11" s="1"/>
  <c r="BR1471" i="11"/>
  <c r="BR1470" i="11" s="1"/>
  <c r="BR1469" i="11" s="1"/>
  <c r="BR1467" i="11"/>
  <c r="BR1466" i="11" s="1"/>
  <c r="BR1465" i="11" s="1"/>
  <c r="BR1463" i="11"/>
  <c r="BR1462" i="11" s="1"/>
  <c r="BR1460" i="11"/>
  <c r="BR1459" i="11" s="1"/>
  <c r="BR1457" i="11"/>
  <c r="BR1456" i="11" s="1"/>
  <c r="BR1454" i="11"/>
  <c r="BR1453" i="11" s="1"/>
  <c r="BR1449" i="11"/>
  <c r="BR1448" i="11" s="1"/>
  <c r="BR1447" i="11" s="1"/>
  <c r="BR1445" i="11"/>
  <c r="BR1444" i="11" s="1"/>
  <c r="BR1443" i="11" s="1"/>
  <c r="BR1440" i="11"/>
  <c r="BR1439" i="11" s="1"/>
  <c r="BR1438" i="11" s="1"/>
  <c r="BR1436" i="11"/>
  <c r="BR1435" i="11" s="1"/>
  <c r="BR1434" i="11" s="1"/>
  <c r="BR1432" i="11"/>
  <c r="BR1431" i="11" s="1"/>
  <c r="BR1429" i="11"/>
  <c r="BR1428" i="11" s="1"/>
  <c r="BR1425" i="11"/>
  <c r="BR1424" i="11" s="1"/>
  <c r="BR1423" i="11" s="1"/>
  <c r="BR1421" i="11"/>
  <c r="BR1419" i="11"/>
  <c r="BR1416" i="11"/>
  <c r="BR1415" i="11" s="1"/>
  <c r="BR1413" i="11"/>
  <c r="BR1412" i="11" s="1"/>
  <c r="BR1410" i="11"/>
  <c r="BR1409" i="11" s="1"/>
  <c r="BR1405" i="11"/>
  <c r="BR1404" i="11" s="1"/>
  <c r="BR1403" i="11" s="1"/>
  <c r="BR1401" i="11"/>
  <c r="BR1400" i="11" s="1"/>
  <c r="BR1399" i="11" s="1"/>
  <c r="BR1397" i="11"/>
  <c r="BR1396" i="11" s="1"/>
  <c r="BR1395" i="11" s="1"/>
  <c r="BR1393" i="11"/>
  <c r="BR1392" i="11"/>
  <c r="BR1391" i="11" s="1"/>
  <c r="BR1389" i="11"/>
  <c r="BR1388" i="11" s="1"/>
  <c r="BR1387" i="11" s="1"/>
  <c r="BR1384" i="11"/>
  <c r="BR1383" i="11" s="1"/>
  <c r="BR1382" i="11" s="1"/>
  <c r="BR1380" i="11"/>
  <c r="BR1379" i="11"/>
  <c r="BR1378" i="11" s="1"/>
  <c r="BR1376" i="11"/>
  <c r="BR1375" i="11" s="1"/>
  <c r="BR1374" i="11" s="1"/>
  <c r="BR1372" i="11"/>
  <c r="BR1371" i="11" s="1"/>
  <c r="BR1370" i="11" s="1"/>
  <c r="BR1368" i="11"/>
  <c r="BR1367" i="11"/>
  <c r="BR1366" i="11" s="1"/>
  <c r="BR1364" i="11"/>
  <c r="BR1363" i="11" s="1"/>
  <c r="BR1362" i="11" s="1"/>
  <c r="BR1360" i="11"/>
  <c r="BR1359" i="11" s="1"/>
  <c r="BR1358" i="11" s="1"/>
  <c r="BR1356" i="11"/>
  <c r="BR1355" i="11" s="1"/>
  <c r="BR1354" i="11" s="1"/>
  <c r="BR1352" i="11"/>
  <c r="BR1351" i="11" s="1"/>
  <c r="BR1350" i="11" s="1"/>
  <c r="BR1348" i="11"/>
  <c r="BR1347" i="11" s="1"/>
  <c r="BR1346" i="11" s="1"/>
  <c r="BR1344" i="11"/>
  <c r="BR1343" i="11" s="1"/>
  <c r="BR1341" i="11"/>
  <c r="BR1340" i="11" s="1"/>
  <c r="BR1336" i="11"/>
  <c r="BR1335" i="11" s="1"/>
  <c r="BR1334" i="11" s="1"/>
  <c r="BR1332" i="11"/>
  <c r="BR1331" i="11" s="1"/>
  <c r="BR1330" i="11" s="1"/>
  <c r="BR1328" i="11"/>
  <c r="BR1327" i="11" s="1"/>
  <c r="BR1326" i="11" s="1"/>
  <c r="BR1324" i="11"/>
  <c r="BR1323" i="11" s="1"/>
  <c r="BR1321" i="11"/>
  <c r="BR1320" i="11" s="1"/>
  <c r="BR1318" i="11"/>
  <c r="BR1317" i="11" s="1"/>
  <c r="BR1312" i="11"/>
  <c r="BR1311" i="11" s="1"/>
  <c r="BR1310" i="11" s="1"/>
  <c r="BR1308" i="11"/>
  <c r="BR1307" i="11" s="1"/>
  <c r="BR1306" i="11" s="1"/>
  <c r="BR1304" i="11"/>
  <c r="BR1303" i="11" s="1"/>
  <c r="BR1302" i="11" s="1"/>
  <c r="BR1300" i="11"/>
  <c r="BR1299" i="11" s="1"/>
  <c r="BR1298" i="11" s="1"/>
  <c r="BR1296" i="11"/>
  <c r="BR1295" i="11" s="1"/>
  <c r="BR1294" i="11" s="1"/>
  <c r="BR1291" i="11"/>
  <c r="BR1290" i="11" s="1"/>
  <c r="BR1289" i="11" s="1"/>
  <c r="BR1288" i="11" s="1"/>
  <c r="BR1285" i="11"/>
  <c r="BR1284" i="11" s="1"/>
  <c r="BR1282" i="11"/>
  <c r="BR1281" i="11" s="1"/>
  <c r="BR1278" i="11"/>
  <c r="BR1277" i="11" s="1"/>
  <c r="BR1276" i="11" s="1"/>
  <c r="BR1274" i="11"/>
  <c r="BR1273" i="11" s="1"/>
  <c r="BR1271" i="11"/>
  <c r="BR1270" i="11" s="1"/>
  <c r="BR1267" i="11"/>
  <c r="BR1266" i="11" s="1"/>
  <c r="BR1264" i="11"/>
  <c r="BR1263" i="11" s="1"/>
  <c r="BR1260" i="11"/>
  <c r="BR1259" i="11" s="1"/>
  <c r="BR1258" i="11" s="1"/>
  <c r="BR1256" i="11"/>
  <c r="BR1255" i="11" s="1"/>
  <c r="BR1254" i="11" s="1"/>
  <c r="BR1252" i="11"/>
  <c r="BR1251" i="11" s="1"/>
  <c r="BR1250" i="11" s="1"/>
  <c r="BR1248" i="11"/>
  <c r="BR1247" i="11" s="1"/>
  <c r="BR1245" i="11"/>
  <c r="BR1244" i="11" s="1"/>
  <c r="BR1237" i="11"/>
  <c r="BR1236" i="11" s="1"/>
  <c r="BR1234" i="11"/>
  <c r="BR1233" i="11" s="1"/>
  <c r="BR1230" i="11"/>
  <c r="BR1229" i="11" s="1"/>
  <c r="BR1227" i="11"/>
  <c r="BR1226" i="11" s="1"/>
  <c r="BR1224" i="11"/>
  <c r="BR1223" i="11" s="1"/>
  <c r="BR1219" i="11"/>
  <c r="BR1218" i="11" s="1"/>
  <c r="BR1216" i="11"/>
  <c r="BR1215" i="11" s="1"/>
  <c r="BR1212" i="11"/>
  <c r="BR1211" i="11" s="1"/>
  <c r="BR1205" i="11"/>
  <c r="BR1204" i="11" s="1"/>
  <c r="BR1203" i="11" s="1"/>
  <c r="BR1201" i="11"/>
  <c r="BR1200" i="11" s="1"/>
  <c r="BR1199" i="11" s="1"/>
  <c r="BR1197" i="11"/>
  <c r="BR1196" i="11" s="1"/>
  <c r="BR1194" i="11"/>
  <c r="BR1193" i="11" s="1"/>
  <c r="BR1190" i="11"/>
  <c r="BR1189" i="11" s="1"/>
  <c r="BR1184" i="11"/>
  <c r="BR1183" i="11" s="1"/>
  <c r="BR1178" i="11"/>
  <c r="BR1177" i="11" s="1"/>
  <c r="BR1176" i="11" s="1"/>
  <c r="BR1175" i="11" s="1"/>
  <c r="BR1173" i="11"/>
  <c r="BR1172" i="11" s="1"/>
  <c r="BR1170" i="11"/>
  <c r="BR1169" i="11" s="1"/>
  <c r="BR1167" i="11"/>
  <c r="BR1166" i="11" s="1"/>
  <c r="BR1163" i="11"/>
  <c r="BR1162" i="11" s="1"/>
  <c r="BR1161" i="11" s="1"/>
  <c r="BR1159" i="11"/>
  <c r="BR1158" i="11" s="1"/>
  <c r="BR1157" i="11" s="1"/>
  <c r="BR1155" i="11"/>
  <c r="BR1154" i="11" s="1"/>
  <c r="BR1153" i="11" s="1"/>
  <c r="BR1151" i="11"/>
  <c r="BR1150" i="11" s="1"/>
  <c r="BR1148" i="11"/>
  <c r="BR1147" i="11" s="1"/>
  <c r="BR1143" i="11"/>
  <c r="BR1142" i="11" s="1"/>
  <c r="BR1141" i="11" s="1"/>
  <c r="BR1138" i="11"/>
  <c r="BR1137" i="11" s="1"/>
  <c r="BR1136" i="11" s="1"/>
  <c r="BR1134" i="11"/>
  <c r="BR1133" i="11" s="1"/>
  <c r="BR1131" i="11"/>
  <c r="BR1130" i="11" s="1"/>
  <c r="BR1127" i="11"/>
  <c r="BR1126" i="11" s="1"/>
  <c r="BR1125" i="11" s="1"/>
  <c r="BR1123" i="11"/>
  <c r="BR1122" i="11" s="1"/>
  <c r="BR1120" i="11"/>
  <c r="BR1119" i="11" s="1"/>
  <c r="BR1117" i="11"/>
  <c r="BR1116" i="11" s="1"/>
  <c r="BR1113" i="11"/>
  <c r="BR1112" i="11" s="1"/>
  <c r="BR1110" i="11"/>
  <c r="BR1109" i="11" s="1"/>
  <c r="BR1107" i="11"/>
  <c r="BR1106" i="11" s="1"/>
  <c r="BR1101" i="11"/>
  <c r="BR1099" i="11"/>
  <c r="BR1097" i="11"/>
  <c r="BR1091" i="11"/>
  <c r="BR1090" i="11" s="1"/>
  <c r="BR1089" i="11" s="1"/>
  <c r="BR1087" i="11"/>
  <c r="BR1086" i="11" s="1"/>
  <c r="BR1085" i="11" s="1"/>
  <c r="BR1083" i="11"/>
  <c r="BR1081" i="11"/>
  <c r="BR1079" i="11"/>
  <c r="BR1075" i="11"/>
  <c r="BR1074" i="11" s="1"/>
  <c r="BR1071" i="11"/>
  <c r="BR1069" i="11"/>
  <c r="BR1063" i="11"/>
  <c r="BR1062" i="11" s="1"/>
  <c r="BR1061" i="11" s="1"/>
  <c r="BR1059" i="11"/>
  <c r="BR1058" i="11" s="1"/>
  <c r="BR1057" i="11" s="1"/>
  <c r="BR1055" i="11"/>
  <c r="BR1054" i="11" s="1"/>
  <c r="BR1053" i="11" s="1"/>
  <c r="BR1051" i="11"/>
  <c r="BR1050" i="11" s="1"/>
  <c r="BR1049" i="11" s="1"/>
  <c r="BR1047" i="11"/>
  <c r="BR1046" i="11" s="1"/>
  <c r="BR1045" i="11" s="1"/>
  <c r="BR1043" i="11"/>
  <c r="BR1042" i="11" s="1"/>
  <c r="BR1041" i="11" s="1"/>
  <c r="BR1039" i="11"/>
  <c r="BR1038" i="11" s="1"/>
  <c r="BR1037" i="11" s="1"/>
  <c r="BR1035" i="11"/>
  <c r="BR1034" i="11" s="1"/>
  <c r="BR1033" i="11" s="1"/>
  <c r="BR1031" i="11"/>
  <c r="BR1030" i="11" s="1"/>
  <c r="BR1029" i="11" s="1"/>
  <c r="BR1027" i="11"/>
  <c r="BR1026" i="11" s="1"/>
  <c r="BR1025" i="11" s="1"/>
  <c r="BR1023" i="11"/>
  <c r="BR1022" i="11" s="1"/>
  <c r="BR1021" i="11" s="1"/>
  <c r="BR1019" i="11"/>
  <c r="BR1018" i="11" s="1"/>
  <c r="BR1017" i="11" s="1"/>
  <c r="BR1015" i="11"/>
  <c r="BR1014" i="11" s="1"/>
  <c r="BR1013" i="11" s="1"/>
  <c r="BR1011" i="11"/>
  <c r="BR1010" i="11" s="1"/>
  <c r="BR1009" i="11" s="1"/>
  <c r="BR1007" i="11"/>
  <c r="BR1006" i="11" s="1"/>
  <c r="BR1005" i="11" s="1"/>
  <c r="BR1003" i="11"/>
  <c r="BR1002" i="11" s="1"/>
  <c r="BR1001" i="11" s="1"/>
  <c r="BR998" i="11"/>
  <c r="BR997" i="11" s="1"/>
  <c r="BR995" i="11"/>
  <c r="BR994" i="11" s="1"/>
  <c r="BR991" i="11"/>
  <c r="BR990" i="11" s="1"/>
  <c r="BR989" i="11" s="1"/>
  <c r="BR987" i="11"/>
  <c r="BR986" i="11" s="1"/>
  <c r="BR984" i="11"/>
  <c r="BR983" i="11" s="1"/>
  <c r="BR981" i="11"/>
  <c r="BR980" i="11" s="1"/>
  <c r="BR978" i="11"/>
  <c r="BR977" i="11" s="1"/>
  <c r="BR972" i="11"/>
  <c r="BR971" i="11" s="1"/>
  <c r="BR970" i="11" s="1"/>
  <c r="BR968" i="11"/>
  <c r="BR967" i="11" s="1"/>
  <c r="BR966" i="11" s="1"/>
  <c r="BR964" i="11"/>
  <c r="BR963" i="11" s="1"/>
  <c r="BR962" i="11" s="1"/>
  <c r="BR960" i="11"/>
  <c r="BR959" i="11" s="1"/>
  <c r="BR958" i="11" s="1"/>
  <c r="BR956" i="11"/>
  <c r="BR955" i="11" s="1"/>
  <c r="BR954" i="11" s="1"/>
  <c r="BR952" i="11"/>
  <c r="BR951" i="11" s="1"/>
  <c r="BR950" i="11" s="1"/>
  <c r="BR948" i="11"/>
  <c r="BR947" i="11" s="1"/>
  <c r="BR946" i="11" s="1"/>
  <c r="BR944" i="11"/>
  <c r="BR943" i="11" s="1"/>
  <c r="BR942" i="11" s="1"/>
  <c r="BR940" i="11"/>
  <c r="BR939" i="11" s="1"/>
  <c r="BR938" i="11" s="1"/>
  <c r="BR936" i="11"/>
  <c r="BR935" i="11" s="1"/>
  <c r="BR934" i="11" s="1"/>
  <c r="BR931" i="11"/>
  <c r="BR930" i="11" s="1"/>
  <c r="BR929" i="11" s="1"/>
  <c r="BR927" i="11"/>
  <c r="BR926" i="11" s="1"/>
  <c r="BR925" i="11" s="1"/>
  <c r="BR923" i="11"/>
  <c r="BR922" i="11" s="1"/>
  <c r="BR921" i="11" s="1"/>
  <c r="BR919" i="11"/>
  <c r="BR918" i="11" s="1"/>
  <c r="BR917" i="11" s="1"/>
  <c r="BR915" i="11"/>
  <c r="BR914" i="11" s="1"/>
  <c r="BR913" i="11" s="1"/>
  <c r="BR911" i="11"/>
  <c r="BR910" i="11" s="1"/>
  <c r="BR909" i="11" s="1"/>
  <c r="BR907" i="11"/>
  <c r="BR906" i="11" s="1"/>
  <c r="BR905" i="11" s="1"/>
  <c r="BR903" i="11"/>
  <c r="BR902" i="11" s="1"/>
  <c r="BR901" i="11" s="1"/>
  <c r="BR899" i="11"/>
  <c r="BR898" i="11" s="1"/>
  <c r="BR897" i="11" s="1"/>
  <c r="BR895" i="11"/>
  <c r="BR894" i="11" s="1"/>
  <c r="BR893" i="11" s="1"/>
  <c r="BR891" i="11"/>
  <c r="BR890" i="11" s="1"/>
  <c r="BR889" i="11" s="1"/>
  <c r="BR887" i="11"/>
  <c r="BR886" i="11" s="1"/>
  <c r="BR885" i="11" s="1"/>
  <c r="BR883" i="11"/>
  <c r="BR882" i="11" s="1"/>
  <c r="BR880" i="11"/>
  <c r="BR879" i="11" s="1"/>
  <c r="BR874" i="11"/>
  <c r="BR872" i="11"/>
  <c r="BR869" i="11"/>
  <c r="BR868" i="11" s="1"/>
  <c r="BR866" i="11"/>
  <c r="BR865" i="11" s="1"/>
  <c r="BR861" i="11"/>
  <c r="BR860" i="11" s="1"/>
  <c r="BR859" i="11" s="1"/>
  <c r="BR857" i="11"/>
  <c r="BR856" i="11" s="1"/>
  <c r="BR855" i="11" s="1"/>
  <c r="BR853" i="11"/>
  <c r="BR852" i="11" s="1"/>
  <c r="BR851" i="11" s="1"/>
  <c r="BR848" i="11"/>
  <c r="BR847" i="11" s="1"/>
  <c r="BR846" i="11" s="1"/>
  <c r="BR844" i="11"/>
  <c r="BR843" i="11" s="1"/>
  <c r="BR842" i="11" s="1"/>
  <c r="BR840" i="11"/>
  <c r="BR839" i="11" s="1"/>
  <c r="BR838" i="11" s="1"/>
  <c r="BR836" i="11"/>
  <c r="BR835" i="11" s="1"/>
  <c r="BR834" i="11" s="1"/>
  <c r="BR832" i="11"/>
  <c r="BR831" i="11" s="1"/>
  <c r="BR830" i="11" s="1"/>
  <c r="BR828" i="11"/>
  <c r="BR827" i="11" s="1"/>
  <c r="BR825" i="11"/>
  <c r="BR824" i="11" s="1"/>
  <c r="BR820" i="11"/>
  <c r="BR819" i="11" s="1"/>
  <c r="BR818" i="11" s="1"/>
  <c r="BR816" i="11"/>
  <c r="BR815" i="11" s="1"/>
  <c r="BR814" i="11" s="1"/>
  <c r="BR812" i="11"/>
  <c r="BR811" i="11" s="1"/>
  <c r="BR810" i="11" s="1"/>
  <c r="BR808" i="11"/>
  <c r="BR807" i="11" s="1"/>
  <c r="BR806" i="11" s="1"/>
  <c r="BR804" i="11"/>
  <c r="BR803" i="11" s="1"/>
  <c r="BR802" i="11" s="1"/>
  <c r="BR800" i="11"/>
  <c r="BR799" i="11" s="1"/>
  <c r="BR798" i="11" s="1"/>
  <c r="BR796" i="11"/>
  <c r="BR795" i="11" s="1"/>
  <c r="BR794" i="11" s="1"/>
  <c r="BR792" i="11"/>
  <c r="BR791" i="11" s="1"/>
  <c r="BR790" i="11" s="1"/>
  <c r="BR788" i="11"/>
  <c r="BR787" i="11" s="1"/>
  <c r="BR786" i="11" s="1"/>
  <c r="BR784" i="11"/>
  <c r="BR783" i="11" s="1"/>
  <c r="BR782" i="11" s="1"/>
  <c r="BR780" i="11"/>
  <c r="BR779" i="11" s="1"/>
  <c r="BR778" i="11" s="1"/>
  <c r="BR774" i="11"/>
  <c r="BR773" i="11" s="1"/>
  <c r="BR772" i="11" s="1"/>
  <c r="BR770" i="11"/>
  <c r="BR769" i="11" s="1"/>
  <c r="BR768" i="11" s="1"/>
  <c r="BR763" i="11"/>
  <c r="BR762" i="11" s="1"/>
  <c r="BR760" i="11"/>
  <c r="BR759" i="11" s="1"/>
  <c r="BR754" i="11"/>
  <c r="BR753" i="11" s="1"/>
  <c r="BR751" i="11"/>
  <c r="BR750" i="11" s="1"/>
  <c r="BR748" i="11"/>
  <c r="BR747" i="11" s="1"/>
  <c r="BR744" i="11"/>
  <c r="BR743" i="11" s="1"/>
  <c r="BR742" i="11" s="1"/>
  <c r="BR739" i="11"/>
  <c r="BR738" i="11" s="1"/>
  <c r="BR736" i="11"/>
  <c r="BR735" i="11" s="1"/>
  <c r="BR730" i="11"/>
  <c r="BR729" i="11" s="1"/>
  <c r="BR728" i="11" s="1"/>
  <c r="BR726" i="11"/>
  <c r="BR725" i="11" s="1"/>
  <c r="BR723" i="11"/>
  <c r="BR722" i="11" s="1"/>
  <c r="BR720" i="11"/>
  <c r="BR719" i="11" s="1"/>
  <c r="BR717" i="11"/>
  <c r="BR716" i="11" s="1"/>
  <c r="BR713" i="11"/>
  <c r="BR712" i="11" s="1"/>
  <c r="BR710" i="11"/>
  <c r="BR709" i="11" s="1"/>
  <c r="BR706" i="11"/>
  <c r="BR705" i="11" s="1"/>
  <c r="BR704" i="11" s="1"/>
  <c r="BR702" i="11"/>
  <c r="BR700" i="11"/>
  <c r="BR697" i="11"/>
  <c r="BR696" i="11" s="1"/>
  <c r="BR694" i="11"/>
  <c r="BR693" i="11" s="1"/>
  <c r="BR689" i="11"/>
  <c r="BR688" i="11" s="1"/>
  <c r="BR687" i="11" s="1"/>
  <c r="BR685" i="11"/>
  <c r="BR684" i="11" s="1"/>
  <c r="BR682" i="11"/>
  <c r="BR681" i="11" s="1"/>
  <c r="BR678" i="11"/>
  <c r="BR677" i="11" s="1"/>
  <c r="BR676" i="11" s="1"/>
  <c r="BR672" i="11"/>
  <c r="BR671" i="11" s="1"/>
  <c r="BR669" i="11"/>
  <c r="BR668" i="11" s="1"/>
  <c r="BR665" i="11"/>
  <c r="BR664" i="11" s="1"/>
  <c r="BR662" i="11"/>
  <c r="BR661" i="11" s="1"/>
  <c r="BR658" i="11"/>
  <c r="BR657" i="11" s="1"/>
  <c r="BR655" i="11"/>
  <c r="BR654" i="11" s="1"/>
  <c r="BR650" i="11"/>
  <c r="BR649" i="11" s="1"/>
  <c r="BR648" i="11" s="1"/>
  <c r="BR646" i="11"/>
  <c r="BR645" i="11" s="1"/>
  <c r="BR644" i="11" s="1"/>
  <c r="BR642" i="11"/>
  <c r="BR641" i="11" s="1"/>
  <c r="BR640" i="11" s="1"/>
  <c r="BR638" i="11"/>
  <c r="BR637" i="11" s="1"/>
  <c r="BR635" i="11"/>
  <c r="BR634" i="11" s="1"/>
  <c r="BR631" i="11"/>
  <c r="BR630" i="11" s="1"/>
  <c r="BR628" i="11"/>
  <c r="BR627" i="11" s="1"/>
  <c r="BR624" i="11"/>
  <c r="BR623" i="11" s="1"/>
  <c r="BR621" i="11"/>
  <c r="BR620" i="11" s="1"/>
  <c r="BR616" i="11"/>
  <c r="BR615" i="11" s="1"/>
  <c r="BR613" i="11"/>
  <c r="BR612" i="11" s="1"/>
  <c r="BR609" i="11"/>
  <c r="BR608" i="11" s="1"/>
  <c r="BR606" i="11"/>
  <c r="BR605" i="11" s="1"/>
  <c r="BR600" i="11"/>
  <c r="BR598" i="11"/>
  <c r="BR594" i="11"/>
  <c r="BR592" i="11"/>
  <c r="BR588" i="11"/>
  <c r="BR587" i="11" s="1"/>
  <c r="BR586" i="11" s="1"/>
  <c r="BR584" i="11"/>
  <c r="BR583" i="11" s="1"/>
  <c r="BR582" i="11" s="1"/>
  <c r="BR580" i="11"/>
  <c r="BR578" i="11"/>
  <c r="BR575" i="11"/>
  <c r="BR574" i="11" s="1"/>
  <c r="BR570" i="11"/>
  <c r="BR569" i="11" s="1"/>
  <c r="BR567" i="11"/>
  <c r="BR564" i="11"/>
  <c r="BR562" i="11"/>
  <c r="BR558" i="11"/>
  <c r="BR557" i="11" s="1"/>
  <c r="BR555" i="11"/>
  <c r="BR554" i="11" s="1"/>
  <c r="BR550" i="11"/>
  <c r="BR549" i="11" s="1"/>
  <c r="BR548" i="11" s="1"/>
  <c r="BR546" i="11"/>
  <c r="BR545" i="11" s="1"/>
  <c r="BR544" i="11" s="1"/>
  <c r="BR542" i="11"/>
  <c r="BR541" i="11" s="1"/>
  <c r="BR540" i="11" s="1"/>
  <c r="BR538" i="11"/>
  <c r="BR537" i="11" s="1"/>
  <c r="BR536" i="11" s="1"/>
  <c r="BR533" i="11"/>
  <c r="BR531" i="11"/>
  <c r="BR528" i="11"/>
  <c r="BR527" i="11" s="1"/>
  <c r="BR522" i="11"/>
  <c r="BR521" i="11" s="1"/>
  <c r="BR520" i="11" s="1"/>
  <c r="BR518" i="11"/>
  <c r="BR517" i="11" s="1"/>
  <c r="BR516" i="11" s="1"/>
  <c r="BR514" i="11"/>
  <c r="BR513" i="11" s="1"/>
  <c r="BR511" i="11"/>
  <c r="BR510" i="11" s="1"/>
  <c r="BR507" i="11"/>
  <c r="BR506" i="11" s="1"/>
  <c r="BR504" i="11"/>
  <c r="BR503" i="11" s="1"/>
  <c r="BR500" i="11"/>
  <c r="BR499" i="11" s="1"/>
  <c r="BR498" i="11" s="1"/>
  <c r="BR494" i="11"/>
  <c r="BR493" i="11" s="1"/>
  <c r="BR492" i="11" s="1"/>
  <c r="BR491" i="11" s="1"/>
  <c r="BR489" i="11"/>
  <c r="BR488" i="11" s="1"/>
  <c r="BR487" i="11" s="1"/>
  <c r="BR486" i="11" s="1"/>
  <c r="BR484" i="11"/>
  <c r="BR483" i="11" s="1"/>
  <c r="BR482" i="11" s="1"/>
  <c r="BR480" i="11"/>
  <c r="BR479" i="11" s="1"/>
  <c r="BR478" i="11" s="1"/>
  <c r="BR476" i="11"/>
  <c r="BR475" i="11" s="1"/>
  <c r="BR473" i="11"/>
  <c r="BR472" i="11" s="1"/>
  <c r="BR469" i="11"/>
  <c r="BR468" i="11" s="1"/>
  <c r="BR467" i="11" s="1"/>
  <c r="BR462" i="11"/>
  <c r="BR460" i="11"/>
  <c r="BR455" i="11"/>
  <c r="BR453" i="11"/>
  <c r="BR448" i="11"/>
  <c r="BR446" i="11"/>
  <c r="BR441" i="11"/>
  <c r="BR440" i="11" s="1"/>
  <c r="BR438" i="11"/>
  <c r="BR436" i="11"/>
  <c r="BR434" i="11"/>
  <c r="BR431" i="11"/>
  <c r="BR430" i="11" s="1"/>
  <c r="BR422" i="11"/>
  <c r="BR418" i="11"/>
  <c r="BR414" i="11"/>
  <c r="BR413" i="11" s="1"/>
  <c r="BR410" i="11"/>
  <c r="BR409" i="11" s="1"/>
  <c r="BR408" i="11" s="1"/>
  <c r="BR405" i="11"/>
  <c r="BR404" i="11" s="1"/>
  <c r="BR403" i="11" s="1"/>
  <c r="BR401" i="11"/>
  <c r="BR400" i="11" s="1"/>
  <c r="BR399" i="11" s="1"/>
  <c r="BR397" i="11"/>
  <c r="BR396" i="11" s="1"/>
  <c r="BR394" i="11"/>
  <c r="BR393" i="11" s="1"/>
  <c r="BR390" i="11"/>
  <c r="BR389" i="11" s="1"/>
  <c r="BR387" i="11"/>
  <c r="BR386" i="11" s="1"/>
  <c r="BR383" i="11"/>
  <c r="BR382" i="11" s="1"/>
  <c r="BR381" i="11" s="1"/>
  <c r="BR379" i="11"/>
  <c r="BR377" i="11"/>
  <c r="BR374" i="11"/>
  <c r="BR373" i="11" s="1"/>
  <c r="BR370" i="11"/>
  <c r="BR368" i="11"/>
  <c r="BR367" i="11" s="1"/>
  <c r="BR365" i="11"/>
  <c r="BR364" i="11" s="1"/>
  <c r="BR361" i="11"/>
  <c r="BR360" i="11" s="1"/>
  <c r="BR359" i="11" s="1"/>
  <c r="BR357" i="11"/>
  <c r="BR356" i="11" s="1"/>
  <c r="BR354" i="11"/>
  <c r="BR353" i="11" s="1"/>
  <c r="BR348" i="11"/>
  <c r="BR346" i="11"/>
  <c r="BR342" i="11"/>
  <c r="BR340" i="11"/>
  <c r="BR338" i="11"/>
  <c r="BR334" i="11"/>
  <c r="BR332" i="11"/>
  <c r="BR328" i="11"/>
  <c r="BR326" i="11"/>
  <c r="BR322" i="11"/>
  <c r="BR321" i="11" s="1"/>
  <c r="BR320" i="11" s="1"/>
  <c r="BR318" i="11"/>
  <c r="BR316" i="11"/>
  <c r="BR312" i="11"/>
  <c r="BR311" i="11" s="1"/>
  <c r="BR307" i="11"/>
  <c r="BR304" i="11"/>
  <c r="BR300" i="11"/>
  <c r="BR299" i="11" s="1"/>
  <c r="BR297" i="11"/>
  <c r="BR295" i="11"/>
  <c r="BR292" i="11"/>
  <c r="BR291" i="11" s="1"/>
  <c r="BR289" i="11"/>
  <c r="BR288" i="11" s="1"/>
  <c r="BR284" i="11"/>
  <c r="BR283" i="11" s="1"/>
  <c r="BR281" i="11"/>
  <c r="BR280" i="11" s="1"/>
  <c r="BR277" i="11"/>
  <c r="BR276" i="11" s="1"/>
  <c r="BR274" i="11"/>
  <c r="BR273" i="11" s="1"/>
  <c r="BR271" i="11"/>
  <c r="BR270" i="11" s="1"/>
  <c r="BR268" i="11"/>
  <c r="BR267" i="11" s="1"/>
  <c r="BR263" i="11"/>
  <c r="BR262" i="11" s="1"/>
  <c r="BR261" i="11" s="1"/>
  <c r="BR259" i="11"/>
  <c r="BR257" i="11"/>
  <c r="BR253" i="11"/>
  <c r="BR252" i="11" s="1"/>
  <c r="BR251" i="11" s="1"/>
  <c r="BR249" i="11"/>
  <c r="BR248" i="11" s="1"/>
  <c r="BR247" i="11" s="1"/>
  <c r="BR245" i="11"/>
  <c r="BR244" i="11" s="1"/>
  <c r="BR243" i="11" s="1"/>
  <c r="BR241" i="11"/>
  <c r="BR240" i="11" s="1"/>
  <c r="BR239" i="11" s="1"/>
  <c r="BR237" i="11"/>
  <c r="BR235" i="11"/>
  <c r="BR231" i="11"/>
  <c r="BR229" i="11"/>
  <c r="BR225" i="11"/>
  <c r="BR224" i="11" s="1"/>
  <c r="BR223" i="11" s="1"/>
  <c r="BR220" i="11"/>
  <c r="BR217" i="11"/>
  <c r="BR213" i="11"/>
  <c r="BR211" i="11"/>
  <c r="BR207" i="11"/>
  <c r="BR205" i="11"/>
  <c r="BR203" i="11"/>
  <c r="BR199" i="11"/>
  <c r="BR198" i="11" s="1"/>
  <c r="BR197" i="11" s="1"/>
  <c r="BR195" i="11"/>
  <c r="BR193" i="11"/>
  <c r="BR189" i="11"/>
  <c r="BR188" i="11" s="1"/>
  <c r="BR187" i="11" s="1"/>
  <c r="BR185" i="11"/>
  <c r="BR184" i="11" s="1"/>
  <c r="BR183" i="11" s="1"/>
  <c r="BR181" i="11"/>
  <c r="BR180" i="11" s="1"/>
  <c r="BR179" i="11" s="1"/>
  <c r="BR177" i="11"/>
  <c r="BR176" i="11" s="1"/>
  <c r="BR175" i="11" s="1"/>
  <c r="BR173" i="11"/>
  <c r="BR172" i="11" s="1"/>
  <c r="BR171" i="11" s="1"/>
  <c r="BR169" i="11"/>
  <c r="BR168" i="11" s="1"/>
  <c r="BR167" i="11" s="1"/>
  <c r="BR165" i="11"/>
  <c r="BR164" i="11" s="1"/>
  <c r="BR163" i="11" s="1"/>
  <c r="BR161" i="11"/>
  <c r="BR160" i="11" s="1"/>
  <c r="BR159" i="11" s="1"/>
  <c r="BR157" i="11"/>
  <c r="BR156" i="11" s="1"/>
  <c r="BR155" i="11" s="1"/>
  <c r="BR153" i="11"/>
  <c r="BR152" i="11" s="1"/>
  <c r="BR151" i="11" s="1"/>
  <c r="BR149" i="11"/>
  <c r="BR147" i="11"/>
  <c r="BR142" i="11"/>
  <c r="BR140" i="11"/>
  <c r="BR136" i="11"/>
  <c r="BR135" i="11" s="1"/>
  <c r="BR132" i="11"/>
  <c r="BR131" i="11" s="1"/>
  <c r="BR130" i="11" s="1"/>
  <c r="BR127" i="11"/>
  <c r="BR126" i="11" s="1"/>
  <c r="BR125" i="11" s="1"/>
  <c r="BR123" i="11"/>
  <c r="BR121" i="11"/>
  <c r="BR117" i="11"/>
  <c r="BR116" i="11" s="1"/>
  <c r="BR114" i="11"/>
  <c r="BR113" i="11" s="1"/>
  <c r="BR109" i="11"/>
  <c r="BR106" i="11"/>
  <c r="BR102" i="11"/>
  <c r="BR100" i="11"/>
  <c r="BR97" i="11"/>
  <c r="BR96" i="11" s="1"/>
  <c r="BR94" i="11"/>
  <c r="BR93" i="11" s="1"/>
  <c r="BR90" i="11"/>
  <c r="BR89" i="11" s="1"/>
  <c r="BR88" i="11" s="1"/>
  <c r="BR86" i="11"/>
  <c r="BR84" i="11"/>
  <c r="BR81" i="11"/>
  <c r="BR80" i="11" s="1"/>
  <c r="BR77" i="11"/>
  <c r="BR76" i="11" s="1"/>
  <c r="BR75" i="11" s="1"/>
  <c r="BR73" i="11"/>
  <c r="BR72" i="11" s="1"/>
  <c r="BR71" i="11" s="1"/>
  <c r="BR69" i="11"/>
  <c r="BR68" i="11" s="1"/>
  <c r="BR67" i="11" s="1"/>
  <c r="BR65" i="11"/>
  <c r="BR64" i="11" s="1"/>
  <c r="BR63" i="11" s="1"/>
  <c r="BR61" i="11"/>
  <c r="BR60" i="11" s="1"/>
  <c r="BR59" i="11" s="1"/>
  <c r="BR57" i="11"/>
  <c r="BR56" i="11" s="1"/>
  <c r="BR55" i="11" s="1"/>
  <c r="BR53" i="11"/>
  <c r="BR52" i="11" s="1"/>
  <c r="BR51" i="11" s="1"/>
  <c r="BR49" i="11"/>
  <c r="BR48" i="11" s="1"/>
  <c r="BR47" i="11" s="1"/>
  <c r="BR45" i="11"/>
  <c r="BR44" i="11" s="1"/>
  <c r="BR43" i="11" s="1"/>
  <c r="BR41" i="11"/>
  <c r="BR40" i="11" s="1"/>
  <c r="BR39" i="11" s="1"/>
  <c r="BR37" i="11"/>
  <c r="BR36" i="11" s="1"/>
  <c r="BR35" i="11" s="1"/>
  <c r="BR33" i="11"/>
  <c r="BR32" i="11" s="1"/>
  <c r="BR31" i="11" s="1"/>
  <c r="BR28" i="11"/>
  <c r="BR26" i="11"/>
  <c r="BR22" i="11"/>
  <c r="BR20" i="11"/>
  <c r="BR1208" i="11" l="1"/>
  <c r="BS1208" i="11" s="1"/>
  <c r="BR120" i="11"/>
  <c r="BR119" i="11" s="1"/>
  <c r="BR234" i="11"/>
  <c r="BR233" i="11" s="1"/>
  <c r="BR303" i="11"/>
  <c r="BR302" i="11" s="1"/>
  <c r="BR1650" i="11"/>
  <c r="BR1649" i="11" s="1"/>
  <c r="BR699" i="11"/>
  <c r="BR1418" i="11"/>
  <c r="BR1408" i="11" s="1"/>
  <c r="BR1241" i="11"/>
  <c r="BS1241" i="11" s="1"/>
  <c r="BR1232" i="11"/>
  <c r="BR1186" i="11"/>
  <c r="BS1186" i="11" s="1"/>
  <c r="BR331" i="11"/>
  <c r="BR330" i="11" s="1"/>
  <c r="BR1742" i="11"/>
  <c r="BR1524" i="11"/>
  <c r="BR1780" i="11"/>
  <c r="BR202" i="11"/>
  <c r="BR201" i="11" s="1"/>
  <c r="BR667" i="11"/>
  <c r="BR216" i="11"/>
  <c r="BR215" i="11" s="1"/>
  <c r="BR325" i="11"/>
  <c r="BR324" i="11" s="1"/>
  <c r="BR352" i="11"/>
  <c r="BR509" i="11"/>
  <c r="BR577" i="11"/>
  <c r="BR1482" i="11"/>
  <c r="BR626" i="11"/>
  <c r="BR680" i="11"/>
  <c r="BR675" i="11" s="1"/>
  <c r="BR1788" i="11"/>
  <c r="BR1918" i="11"/>
  <c r="BR1917" i="11" s="1"/>
  <c r="BR1068" i="11"/>
  <c r="BR1067" i="11" s="1"/>
  <c r="BR1078" i="11"/>
  <c r="BR1668" i="11"/>
  <c r="BR1655" i="11" s="1"/>
  <c r="BR1648" i="11" s="1"/>
  <c r="BR502" i="11"/>
  <c r="BR210" i="11"/>
  <c r="BR209" i="11" s="1"/>
  <c r="BR452" i="11"/>
  <c r="BR451" i="11" s="1"/>
  <c r="BR450" i="11" s="1"/>
  <c r="BR734" i="11"/>
  <c r="BR733" i="11" s="1"/>
  <c r="BR1893" i="11"/>
  <c r="BR2009" i="11"/>
  <c r="BR1994" i="11" s="1"/>
  <c r="BR2082" i="11"/>
  <c r="BR1280" i="11"/>
  <c r="BR19" i="11"/>
  <c r="BR18" i="11" s="1"/>
  <c r="BR228" i="11"/>
  <c r="BR227" i="11" s="1"/>
  <c r="BR417" i="11"/>
  <c r="BR459" i="11"/>
  <c r="BR458" i="11" s="1"/>
  <c r="BR457" i="11" s="1"/>
  <c r="BR1516" i="11"/>
  <c r="BR1515" i="11" s="1"/>
  <c r="BR83" i="11"/>
  <c r="BR79" i="11" s="1"/>
  <c r="BR105" i="11"/>
  <c r="BR104" i="11" s="1"/>
  <c r="BR139" i="11"/>
  <c r="BR134" i="11" s="1"/>
  <c r="BR315" i="11"/>
  <c r="BR310" i="11" s="1"/>
  <c r="BR345" i="11"/>
  <c r="BR344" i="11" s="1"/>
  <c r="BR445" i="11"/>
  <c r="BR444" i="11" s="1"/>
  <c r="BR443" i="11" s="1"/>
  <c r="BR591" i="11"/>
  <c r="BR590" i="11" s="1"/>
  <c r="BR708" i="11"/>
  <c r="BR1849" i="11"/>
  <c r="BR1541" i="11"/>
  <c r="BR1540" i="11" s="1"/>
  <c r="BR146" i="11"/>
  <c r="BR145" i="11" s="1"/>
  <c r="BR823" i="11"/>
  <c r="BR822" i="11" s="1"/>
  <c r="BR878" i="11"/>
  <c r="BR877" i="11" s="1"/>
  <c r="BR1442" i="11"/>
  <c r="BR1452" i="11"/>
  <c r="BR1451" i="11" s="1"/>
  <c r="BR1804" i="11"/>
  <c r="BR266" i="11"/>
  <c r="BR1570" i="11"/>
  <c r="BR25" i="11"/>
  <c r="BR24" i="11" s="1"/>
  <c r="BR279" i="11"/>
  <c r="BR392" i="11"/>
  <c r="BR530" i="11"/>
  <c r="BR526" i="11" s="1"/>
  <c r="BR525" i="11" s="1"/>
  <c r="BR660" i="11"/>
  <c r="BR1105" i="11"/>
  <c r="BR1192" i="11"/>
  <c r="BR337" i="11"/>
  <c r="BR336" i="11" s="1"/>
  <c r="BR412" i="11"/>
  <c r="BR561" i="11"/>
  <c r="BR553" i="11" s="1"/>
  <c r="BR604" i="11"/>
  <c r="BR633" i="11"/>
  <c r="BR767" i="11"/>
  <c r="BR993" i="11"/>
  <c r="BR1146" i="11"/>
  <c r="BR1222" i="11"/>
  <c r="BR1262" i="11"/>
  <c r="BR1269" i="11"/>
  <c r="BR1584" i="11"/>
  <c r="BR1583" i="11" s="1"/>
  <c r="BR1960" i="11"/>
  <c r="BR1955" i="11" s="1"/>
  <c r="BR1949" i="11" s="1"/>
  <c r="BR99" i="11"/>
  <c r="BR92" i="11" s="1"/>
  <c r="BR112" i="11"/>
  <c r="BR294" i="11"/>
  <c r="BR287" i="11" s="1"/>
  <c r="BR376" i="11"/>
  <c r="BR372" i="11" s="1"/>
  <c r="BR433" i="11"/>
  <c r="BR429" i="11" s="1"/>
  <c r="BR428" i="11" s="1"/>
  <c r="BR619" i="11"/>
  <c r="BR385" i="11"/>
  <c r="BR471" i="11"/>
  <c r="BR466" i="11" s="1"/>
  <c r="BR692" i="11"/>
  <c r="BR933" i="11"/>
  <c r="BR1475" i="11"/>
  <c r="BR1505" i="11"/>
  <c r="BR573" i="11"/>
  <c r="BR256" i="11"/>
  <c r="BR255" i="11" s="1"/>
  <c r="BR363" i="11"/>
  <c r="BR653" i="11"/>
  <c r="BR746" i="11"/>
  <c r="BR741" i="11" s="1"/>
  <c r="BR758" i="11"/>
  <c r="BR757" i="11" s="1"/>
  <c r="BR871" i="11"/>
  <c r="BR864" i="11" s="1"/>
  <c r="BR863" i="11" s="1"/>
  <c r="BR1316" i="11"/>
  <c r="BR597" i="11"/>
  <c r="BR596" i="11" s="1"/>
  <c r="BR1096" i="11"/>
  <c r="BR1095" i="11" s="1"/>
  <c r="BR1094" i="11" s="1"/>
  <c r="BR1129" i="11"/>
  <c r="BR1339" i="11"/>
  <c r="BR1834" i="11"/>
  <c r="BR1873" i="11"/>
  <c r="BR1872" i="11" s="1"/>
  <c r="BR1882" i="11"/>
  <c r="BR2052" i="11"/>
  <c r="BR2046" i="11" s="1"/>
  <c r="BR2065" i="11"/>
  <c r="BR2064" i="11" s="1"/>
  <c r="BR2063" i="11" s="1"/>
  <c r="BR1769" i="11"/>
  <c r="BR1878" i="11"/>
  <c r="BR1939" i="11"/>
  <c r="BR1934" i="11" s="1"/>
  <c r="BR1923" i="11" s="1"/>
  <c r="BR1984" i="11"/>
  <c r="BR1614" i="11"/>
  <c r="BR1613" i="11" s="1"/>
  <c r="BR1634" i="11"/>
  <c r="BR1633" i="11" s="1"/>
  <c r="BR1741" i="11"/>
  <c r="BR1907" i="11"/>
  <c r="BR1902" i="11" s="1"/>
  <c r="BR1977" i="11"/>
  <c r="BR407" i="11"/>
  <c r="BR192" i="11"/>
  <c r="BR191" i="11" s="1"/>
  <c r="BR611" i="11"/>
  <c r="BR715" i="11"/>
  <c r="BR1073" i="11"/>
  <c r="BR1293" i="11"/>
  <c r="BR1287" i="11" s="1"/>
  <c r="BR1386" i="11"/>
  <c r="BR777" i="11"/>
  <c r="BR1000" i="11"/>
  <c r="BR1165" i="11"/>
  <c r="BR976" i="11"/>
  <c r="BR1115" i="11"/>
  <c r="BR1214" i="11"/>
  <c r="BR1560" i="11"/>
  <c r="BR1553" i="11" s="1"/>
  <c r="BR1552" i="11" s="1"/>
  <c r="BR1817" i="11"/>
  <c r="BR1523" i="11"/>
  <c r="BR1427" i="11"/>
  <c r="BQ579" i="11"/>
  <c r="BS579" i="11" s="1"/>
  <c r="BQ581" i="11"/>
  <c r="BS581" i="11" s="1"/>
  <c r="BQ1417" i="11"/>
  <c r="BS1417" i="11" s="1"/>
  <c r="BQ1461" i="11"/>
  <c r="BS1461" i="11" s="1"/>
  <c r="BR1779" i="11" l="1"/>
  <c r="BR1207" i="11"/>
  <c r="BR1474" i="11"/>
  <c r="BR1473" i="11" s="1"/>
  <c r="BR1182" i="11"/>
  <c r="BR1181" i="11" s="1"/>
  <c r="BR1240" i="11"/>
  <c r="BR1239" i="11" s="1"/>
  <c r="BR1221" i="11"/>
  <c r="BR732" i="11"/>
  <c r="BR1066" i="11"/>
  <c r="BR1065" i="11" s="1"/>
  <c r="BR691" i="11"/>
  <c r="BR674" i="11" s="1"/>
  <c r="BR756" i="11"/>
  <c r="BR286" i="11"/>
  <c r="BR603" i="11"/>
  <c r="BR497" i="11"/>
  <c r="BR496" i="11" s="1"/>
  <c r="BR1887" i="11"/>
  <c r="BR144" i="11"/>
  <c r="BR1315" i="11"/>
  <c r="BR652" i="11"/>
  <c r="BR1514" i="11"/>
  <c r="BR1976" i="11"/>
  <c r="BR1970" i="11" s="1"/>
  <c r="BR618" i="11"/>
  <c r="BR552" i="11"/>
  <c r="BR524" i="11" s="1"/>
  <c r="BR1539" i="11"/>
  <c r="BR975" i="11"/>
  <c r="BR974" i="11" s="1"/>
  <c r="BR17" i="11"/>
  <c r="BR351" i="11"/>
  <c r="BR350" i="11" s="1"/>
  <c r="BR876" i="11"/>
  <c r="BR1104" i="11"/>
  <c r="BR1569" i="11"/>
  <c r="BR776" i="11"/>
  <c r="BR265" i="11"/>
  <c r="BR1407" i="11"/>
  <c r="BR1687" i="11"/>
  <c r="BR1602" i="11" s="1"/>
  <c r="BR1140" i="11"/>
  <c r="BR427" i="11"/>
  <c r="BP437" i="11"/>
  <c r="BR1180" i="11" l="1"/>
  <c r="BR1314" i="11"/>
  <c r="BR602" i="11"/>
  <c r="BR16" i="11"/>
  <c r="BR1103" i="11"/>
  <c r="BP578" i="11"/>
  <c r="BT578" i="11"/>
  <c r="BO578" i="11"/>
  <c r="BP580" i="11"/>
  <c r="BT580" i="11"/>
  <c r="BO580" i="11"/>
  <c r="BP539" i="11"/>
  <c r="BR2092" i="11" l="1"/>
  <c r="BQ580" i="11"/>
  <c r="BS580" i="11" s="1"/>
  <c r="BO577" i="11"/>
  <c r="BQ578" i="11"/>
  <c r="BS578" i="11" s="1"/>
  <c r="BP577" i="11"/>
  <c r="BT577" i="11"/>
  <c r="BP1568" i="11"/>
  <c r="BQ577" i="11" l="1"/>
  <c r="BS577" i="11" s="1"/>
  <c r="BP1460" i="11"/>
  <c r="BP1459" i="11" s="1"/>
  <c r="BT1460" i="11"/>
  <c r="BT1459" i="11" s="1"/>
  <c r="BO1460" i="11"/>
  <c r="BP1416" i="11"/>
  <c r="BP1415" i="11" s="1"/>
  <c r="BT1416" i="11"/>
  <c r="BT1415" i="11" s="1"/>
  <c r="BO1416" i="11"/>
  <c r="BO1459" i="11" l="1"/>
  <c r="BQ1459" i="11" s="1"/>
  <c r="BS1459" i="11" s="1"/>
  <c r="BQ1460" i="11"/>
  <c r="BS1460" i="11" s="1"/>
  <c r="BO1415" i="11"/>
  <c r="BQ1415" i="11" s="1"/>
  <c r="BS1415" i="11" s="1"/>
  <c r="BQ1416" i="11"/>
  <c r="BS1416" i="11" s="1"/>
  <c r="BP2089" i="11"/>
  <c r="BP2088" i="11" s="1"/>
  <c r="BP2087" i="11" s="1"/>
  <c r="BP2085" i="11"/>
  <c r="BP2084" i="11" s="1"/>
  <c r="BP2083" i="11" s="1"/>
  <c r="BP2080" i="11"/>
  <c r="BP2079" i="11" s="1"/>
  <c r="BP2078" i="11" s="1"/>
  <c r="BP2077" i="11" s="1"/>
  <c r="BP2071" i="11"/>
  <c r="BP2070" i="11" s="1"/>
  <c r="BP2067" i="11"/>
  <c r="BP2066" i="11" s="1"/>
  <c r="BP2061" i="11"/>
  <c r="BP2060" i="11" s="1"/>
  <c r="BP2057" i="11"/>
  <c r="BP2056" i="11" s="1"/>
  <c r="BP2054" i="11"/>
  <c r="BP2053" i="11" s="1"/>
  <c r="BP2049" i="11"/>
  <c r="BP2048" i="11" s="1"/>
  <c r="BP2047" i="11" s="1"/>
  <c r="BP2035" i="11"/>
  <c r="BP2034" i="11" s="1"/>
  <c r="BP2022" i="11"/>
  <c r="BP2021" i="11" s="1"/>
  <c r="BP2011" i="11"/>
  <c r="BP2010" i="11" s="1"/>
  <c r="BP1997" i="11"/>
  <c r="BP1996" i="11" s="1"/>
  <c r="BP1995" i="11" s="1"/>
  <c r="BP1992" i="11"/>
  <c r="BP1991" i="11" s="1"/>
  <c r="BP1989" i="11"/>
  <c r="BP1988" i="11" s="1"/>
  <c r="BP1986" i="11"/>
  <c r="BP1985" i="11" s="1"/>
  <c r="BP1982" i="11"/>
  <c r="BP1981" i="11" s="1"/>
  <c r="BP1979" i="11"/>
  <c r="BP1978" i="11" s="1"/>
  <c r="BP1974" i="11"/>
  <c r="BP1973" i="11" s="1"/>
  <c r="BP1972" i="11" s="1"/>
  <c r="BP1971" i="11" s="1"/>
  <c r="BP1968" i="11"/>
  <c r="BP1967" i="11" s="1"/>
  <c r="BP1965" i="11"/>
  <c r="BP1964" i="11" s="1"/>
  <c r="BP1962" i="11"/>
  <c r="BP1961" i="11" s="1"/>
  <c r="BP1958" i="11"/>
  <c r="BP1957" i="11" s="1"/>
  <c r="BP1956" i="11" s="1"/>
  <c r="BP1953" i="11"/>
  <c r="BP1952" i="11" s="1"/>
  <c r="BP1951" i="11" s="1"/>
  <c r="BP1950" i="11" s="1"/>
  <c r="BP1947" i="11"/>
  <c r="BP1946" i="11" s="1"/>
  <c r="BP1944" i="11"/>
  <c r="BP1943" i="11" s="1"/>
  <c r="BP1941" i="11"/>
  <c r="BP1940" i="11" s="1"/>
  <c r="BP1937" i="11"/>
  <c r="BP1936" i="11" s="1"/>
  <c r="BP1935" i="11" s="1"/>
  <c r="BP1932" i="11"/>
  <c r="BP1931" i="11" s="1"/>
  <c r="BP1930" i="11" s="1"/>
  <c r="BP1929" i="11" s="1"/>
  <c r="BP1927" i="11"/>
  <c r="BP1926" i="11" s="1"/>
  <c r="BP1925" i="11" s="1"/>
  <c r="BP1924" i="11" s="1"/>
  <c r="BP1921" i="11"/>
  <c r="BP1919" i="11"/>
  <c r="BP1915" i="11"/>
  <c r="BP1914" i="11" s="1"/>
  <c r="BP1912" i="11"/>
  <c r="BP1911" i="11" s="1"/>
  <c r="BP1909" i="11"/>
  <c r="BP1908" i="11" s="1"/>
  <c r="BP1905" i="11"/>
  <c r="BP1904" i="11" s="1"/>
  <c r="BP1903" i="11" s="1"/>
  <c r="BP1900" i="11"/>
  <c r="BP1899" i="11" s="1"/>
  <c r="BP1898" i="11" s="1"/>
  <c r="BP1896" i="11"/>
  <c r="BP1895" i="11" s="1"/>
  <c r="BP1894" i="11" s="1"/>
  <c r="BP1891" i="11"/>
  <c r="BP1890" i="11" s="1"/>
  <c r="BP1889" i="11" s="1"/>
  <c r="BP1888" i="11" s="1"/>
  <c r="BP1885" i="11"/>
  <c r="BP1883" i="11"/>
  <c r="BP1880" i="11"/>
  <c r="BP1879" i="11" s="1"/>
  <c r="BP1876" i="11"/>
  <c r="BP1874" i="11"/>
  <c r="BP1870" i="11"/>
  <c r="BP1869" i="11" s="1"/>
  <c r="BP1868" i="11" s="1"/>
  <c r="BP1866" i="11"/>
  <c r="BP1865" i="11" s="1"/>
  <c r="BP1864" i="11" s="1"/>
  <c r="BP1862" i="11"/>
  <c r="BP1861" i="11" s="1"/>
  <c r="BP1860" i="11" s="1"/>
  <c r="BP1858" i="11"/>
  <c r="BP1857" i="11" s="1"/>
  <c r="BP1856" i="11" s="1"/>
  <c r="BP1854" i="11"/>
  <c r="BP1853" i="11" s="1"/>
  <c r="BP1851" i="11"/>
  <c r="BP1850" i="11" s="1"/>
  <c r="BP1847" i="11"/>
  <c r="BP1846" i="11" s="1"/>
  <c r="BP1845" i="11" s="1"/>
  <c r="BP1843" i="11"/>
  <c r="BP1842" i="11" s="1"/>
  <c r="BP1841" i="11" s="1"/>
  <c r="BP1839" i="11"/>
  <c r="BP1838" i="11" s="1"/>
  <c r="BP1836" i="11"/>
  <c r="BP1835" i="11" s="1"/>
  <c r="BP1832" i="11"/>
  <c r="BP1831" i="11" s="1"/>
  <c r="BP1830" i="11" s="1"/>
  <c r="BP1828" i="11"/>
  <c r="BP1827" i="11" s="1"/>
  <c r="BP1825" i="11"/>
  <c r="BP1824" i="11" s="1"/>
  <c r="BP1822" i="11"/>
  <c r="BP1821" i="11" s="1"/>
  <c r="BP1819" i="11"/>
  <c r="BP1818" i="11" s="1"/>
  <c r="BP1815" i="11"/>
  <c r="BP1814" i="11" s="1"/>
  <c r="BP1812" i="11"/>
  <c r="BP1811" i="11" s="1"/>
  <c r="BP1809" i="11"/>
  <c r="BP1808" i="11" s="1"/>
  <c r="BP1806" i="11"/>
  <c r="BP1805" i="11" s="1"/>
  <c r="BP1802" i="11"/>
  <c r="BP1801" i="11" s="1"/>
  <c r="BP1800" i="11" s="1"/>
  <c r="BP1798" i="11"/>
  <c r="BP1797" i="11" s="1"/>
  <c r="BP1794" i="11"/>
  <c r="BP1789" i="11"/>
  <c r="BP1786" i="11"/>
  <c r="BP1785" i="11" s="1"/>
  <c r="BP1783" i="11"/>
  <c r="BP1781" i="11"/>
  <c r="BP1777" i="11"/>
  <c r="BP1776" i="11" s="1"/>
  <c r="BP1774" i="11"/>
  <c r="BP1773" i="11" s="1"/>
  <c r="BP1771" i="11"/>
  <c r="BP1770" i="11" s="1"/>
  <c r="BP1767" i="11"/>
  <c r="BP1766" i="11" s="1"/>
  <c r="BP1765" i="11" s="1"/>
  <c r="BP1763" i="11"/>
  <c r="BP1762" i="11" s="1"/>
  <c r="BP1761" i="11" s="1"/>
  <c r="BP1759" i="11"/>
  <c r="BP1758" i="11" s="1"/>
  <c r="BP1757" i="11" s="1"/>
  <c r="BP1755" i="11"/>
  <c r="BP1754" i="11" s="1"/>
  <c r="BP1753" i="11" s="1"/>
  <c r="BP1751" i="11"/>
  <c r="BP1750" i="11" s="1"/>
  <c r="BP1748" i="11"/>
  <c r="BP1747" i="11" s="1"/>
  <c r="BP1745" i="11"/>
  <c r="BP1743" i="11"/>
  <c r="BP1739" i="11"/>
  <c r="BP1738" i="11" s="1"/>
  <c r="BP1737" i="11" s="1"/>
  <c r="BP1735" i="11"/>
  <c r="BP1734" i="11" s="1"/>
  <c r="BP1733" i="11" s="1"/>
  <c r="BP1731" i="11"/>
  <c r="BP1730" i="11" s="1"/>
  <c r="BP1729" i="11" s="1"/>
  <c r="BP1727" i="11"/>
  <c r="BP1726" i="11" s="1"/>
  <c r="BP1725" i="11" s="1"/>
  <c r="BP1723" i="11"/>
  <c r="BP1722" i="11" s="1"/>
  <c r="BP1721" i="11" s="1"/>
  <c r="BP1719" i="11"/>
  <c r="BP1718" i="11" s="1"/>
  <c r="BP1717" i="11" s="1"/>
  <c r="BP1715" i="11"/>
  <c r="BP1714" i="11" s="1"/>
  <c r="BP1713" i="11" s="1"/>
  <c r="BP1711" i="11"/>
  <c r="BP1710" i="11" s="1"/>
  <c r="BP1709" i="11" s="1"/>
  <c r="BP1707" i="11"/>
  <c r="BP1706" i="11" s="1"/>
  <c r="BP1705" i="11" s="1"/>
  <c r="BP1703" i="11"/>
  <c r="BP1702" i="11" s="1"/>
  <c r="BP1701" i="11" s="1"/>
  <c r="BP1699" i="11"/>
  <c r="BP1698" i="11" s="1"/>
  <c r="BP1697" i="11" s="1"/>
  <c r="BP1695" i="11"/>
  <c r="BP1694" i="11" s="1"/>
  <c r="BP1693" i="11" s="1"/>
  <c r="BP1690" i="11"/>
  <c r="BP1689" i="11" s="1"/>
  <c r="BP1688" i="11" s="1"/>
  <c r="BP1685" i="11"/>
  <c r="BP1684" i="11" s="1"/>
  <c r="BP1683" i="11" s="1"/>
  <c r="BP1682" i="11" s="1"/>
  <c r="BP1680" i="11"/>
  <c r="BP1679" i="11" s="1"/>
  <c r="BP1675" i="11"/>
  <c r="BP1672" i="11"/>
  <c r="BP1669" i="11"/>
  <c r="BP1666" i="11"/>
  <c r="BP1665" i="11" s="1"/>
  <c r="BP1657" i="11"/>
  <c r="BP1656" i="11" s="1"/>
  <c r="BP1653" i="11"/>
  <c r="BP1651" i="11"/>
  <c r="BP1646" i="11"/>
  <c r="BP1645" i="11" s="1"/>
  <c r="BP1644" i="11" s="1"/>
  <c r="BP1642" i="11"/>
  <c r="BP1641" i="11" s="1"/>
  <c r="BP1639" i="11"/>
  <c r="BP1638" i="11" s="1"/>
  <c r="BP1636" i="11"/>
  <c r="BP1635" i="11" s="1"/>
  <c r="BP1631" i="11"/>
  <c r="BP1630" i="11" s="1"/>
  <c r="BP1629" i="11" s="1"/>
  <c r="BP1628" i="11" s="1"/>
  <c r="BP1626" i="11"/>
  <c r="BP1625" i="11" s="1"/>
  <c r="BP1624" i="11" s="1"/>
  <c r="BP1622" i="11"/>
  <c r="BP1621" i="11" s="1"/>
  <c r="BP1619" i="11"/>
  <c r="BP1618" i="11" s="1"/>
  <c r="BP1616" i="11"/>
  <c r="BP1615" i="11" s="1"/>
  <c r="BP1611" i="11"/>
  <c r="BP1610" i="11" s="1"/>
  <c r="BP1609" i="11" s="1"/>
  <c r="BP1608" i="11" s="1"/>
  <c r="BP1606" i="11"/>
  <c r="BP1605" i="11" s="1"/>
  <c r="BP1604" i="11" s="1"/>
  <c r="BP1603" i="11" s="1"/>
  <c r="BP1600" i="11"/>
  <c r="BP1599" i="11" s="1"/>
  <c r="BP1598" i="11" s="1"/>
  <c r="BP1596" i="11"/>
  <c r="BP1595" i="11" s="1"/>
  <c r="BP1594" i="11" s="1"/>
  <c r="BP1592" i="11"/>
  <c r="BP1591" i="11" s="1"/>
  <c r="BP1589" i="11"/>
  <c r="BP1588" i="11" s="1"/>
  <c r="BP1586" i="11"/>
  <c r="BP1585" i="11" s="1"/>
  <c r="BP1581" i="11"/>
  <c r="BP1580" i="11" s="1"/>
  <c r="BP1579" i="11" s="1"/>
  <c r="BP1577" i="11"/>
  <c r="BP1576" i="11" s="1"/>
  <c r="BP1575" i="11" s="1"/>
  <c r="BP1573" i="11"/>
  <c r="BP1572" i="11" s="1"/>
  <c r="BP1571" i="11" s="1"/>
  <c r="BP1567" i="11"/>
  <c r="BP1566" i="11" s="1"/>
  <c r="BP1565" i="11" s="1"/>
  <c r="BP1563" i="11"/>
  <c r="BP1561" i="11"/>
  <c r="BP1558" i="11"/>
  <c r="BP1557" i="11" s="1"/>
  <c r="BP1555" i="11"/>
  <c r="BP1554" i="11" s="1"/>
  <c r="BP1550" i="11"/>
  <c r="BP1549" i="11" s="1"/>
  <c r="BP1548" i="11" s="1"/>
  <c r="BP1546" i="11"/>
  <c r="BP1545" i="11" s="1"/>
  <c r="BP1543" i="11"/>
  <c r="BP1542" i="11" s="1"/>
  <c r="BP1537" i="11"/>
  <c r="BP1536" i="11" s="1"/>
  <c r="BP1535" i="11" s="1"/>
  <c r="BP1533" i="11"/>
  <c r="BP1532" i="11" s="1"/>
  <c r="BP1531" i="11" s="1"/>
  <c r="BP1529" i="11"/>
  <c r="BP1528" i="11" s="1"/>
  <c r="BP1526" i="11"/>
  <c r="BP1525" i="11" s="1"/>
  <c r="BP1521" i="11"/>
  <c r="BP1520" i="11" s="1"/>
  <c r="BP1518" i="11"/>
  <c r="BP1517" i="11" s="1"/>
  <c r="BP1512" i="11"/>
  <c r="BP1511" i="11" s="1"/>
  <c r="BP1510" i="11" s="1"/>
  <c r="BP1508" i="11"/>
  <c r="BP1507" i="11" s="1"/>
  <c r="BP1506" i="11" s="1"/>
  <c r="BP1503" i="11"/>
  <c r="BP1502" i="11" s="1"/>
  <c r="BP1501" i="11" s="1"/>
  <c r="BP1499" i="11"/>
  <c r="BP1498" i="11" s="1"/>
  <c r="BP1497" i="11" s="1"/>
  <c r="BP1495" i="11"/>
  <c r="BP1494" i="11" s="1"/>
  <c r="BP1493" i="11" s="1"/>
  <c r="BP1491" i="11"/>
  <c r="BP1490" i="11" s="1"/>
  <c r="BP1489" i="11" s="1"/>
  <c r="BP1487" i="11"/>
  <c r="BP1486" i="11" s="1"/>
  <c r="BP1484" i="11"/>
  <c r="BP1483" i="11" s="1"/>
  <c r="BP1480" i="11"/>
  <c r="BP1479" i="11" s="1"/>
  <c r="BP1477" i="11"/>
  <c r="BP1476" i="11" s="1"/>
  <c r="BP1471" i="11"/>
  <c r="BP1470" i="11" s="1"/>
  <c r="BP1469" i="11" s="1"/>
  <c r="BP1467" i="11"/>
  <c r="BP1466" i="11" s="1"/>
  <c r="BP1465" i="11" s="1"/>
  <c r="BP1463" i="11"/>
  <c r="BP1462" i="11" s="1"/>
  <c r="BP1457" i="11"/>
  <c r="BP1456" i="11" s="1"/>
  <c r="BP1454" i="11"/>
  <c r="BP1453" i="11" s="1"/>
  <c r="BP1449" i="11"/>
  <c r="BP1448" i="11" s="1"/>
  <c r="BP1447" i="11" s="1"/>
  <c r="BP1445" i="11"/>
  <c r="BP1444" i="11" s="1"/>
  <c r="BP1443" i="11" s="1"/>
  <c r="BP1440" i="11"/>
  <c r="BP1439" i="11" s="1"/>
  <c r="BP1438" i="11" s="1"/>
  <c r="BP1436" i="11"/>
  <c r="BP1435" i="11" s="1"/>
  <c r="BP1434" i="11" s="1"/>
  <c r="BP1432" i="11"/>
  <c r="BP1431" i="11" s="1"/>
  <c r="BP1429" i="11"/>
  <c r="BP1428" i="11" s="1"/>
  <c r="BP1425" i="11"/>
  <c r="BP1424" i="11" s="1"/>
  <c r="BP1423" i="11" s="1"/>
  <c r="BP1421" i="11"/>
  <c r="BP1419" i="11"/>
  <c r="BP1413" i="11"/>
  <c r="BP1412" i="11" s="1"/>
  <c r="BP1410" i="11"/>
  <c r="BP1409" i="11" s="1"/>
  <c r="BP1405" i="11"/>
  <c r="BP1404" i="11" s="1"/>
  <c r="BP1403" i="11" s="1"/>
  <c r="BP1401" i="11"/>
  <c r="BP1400" i="11" s="1"/>
  <c r="BP1399" i="11" s="1"/>
  <c r="BP1397" i="11"/>
  <c r="BP1396" i="11" s="1"/>
  <c r="BP1395" i="11" s="1"/>
  <c r="BP1393" i="11"/>
  <c r="BP1392" i="11" s="1"/>
  <c r="BP1391" i="11" s="1"/>
  <c r="BP1389" i="11"/>
  <c r="BP1388" i="11" s="1"/>
  <c r="BP1387" i="11" s="1"/>
  <c r="BP1384" i="11"/>
  <c r="BP1383" i="11" s="1"/>
  <c r="BP1382" i="11" s="1"/>
  <c r="BP1380" i="11"/>
  <c r="BP1379" i="11" s="1"/>
  <c r="BP1378" i="11" s="1"/>
  <c r="BP1376" i="11"/>
  <c r="BP1375" i="11" s="1"/>
  <c r="BP1374" i="11" s="1"/>
  <c r="BP1372" i="11"/>
  <c r="BP1371" i="11" s="1"/>
  <c r="BP1370" i="11" s="1"/>
  <c r="BP1368" i="11"/>
  <c r="BP1367" i="11" s="1"/>
  <c r="BP1366" i="11" s="1"/>
  <c r="BP1364" i="11"/>
  <c r="BP1363" i="11" s="1"/>
  <c r="BP1362" i="11" s="1"/>
  <c r="BP1360" i="11"/>
  <c r="BP1359" i="11" s="1"/>
  <c r="BP1358" i="11" s="1"/>
  <c r="BP1356" i="11"/>
  <c r="BP1355" i="11" s="1"/>
  <c r="BP1354" i="11" s="1"/>
  <c r="BP1352" i="11"/>
  <c r="BP1351" i="11" s="1"/>
  <c r="BP1350" i="11" s="1"/>
  <c r="BP1348" i="11"/>
  <c r="BP1347" i="11" s="1"/>
  <c r="BP1346" i="11" s="1"/>
  <c r="BP1344" i="11"/>
  <c r="BP1343" i="11" s="1"/>
  <c r="BP1341" i="11"/>
  <c r="BP1340" i="11" s="1"/>
  <c r="BP1336" i="11"/>
  <c r="BP1335" i="11" s="1"/>
  <c r="BP1334" i="11" s="1"/>
  <c r="BP1332" i="11"/>
  <c r="BP1331" i="11" s="1"/>
  <c r="BP1330" i="11" s="1"/>
  <c r="BP1328" i="11"/>
  <c r="BP1327" i="11" s="1"/>
  <c r="BP1326" i="11" s="1"/>
  <c r="BP1324" i="11"/>
  <c r="BP1323" i="11" s="1"/>
  <c r="BP1321" i="11"/>
  <c r="BP1320" i="11" s="1"/>
  <c r="BP1318" i="11"/>
  <c r="BP1317" i="11" s="1"/>
  <c r="BP1312" i="11"/>
  <c r="BP1311" i="11" s="1"/>
  <c r="BP1310" i="11" s="1"/>
  <c r="BP1308" i="11"/>
  <c r="BP1307" i="11" s="1"/>
  <c r="BP1306" i="11" s="1"/>
  <c r="BP1304" i="11"/>
  <c r="BP1303" i="11" s="1"/>
  <c r="BP1302" i="11" s="1"/>
  <c r="BP1300" i="11"/>
  <c r="BP1299" i="11" s="1"/>
  <c r="BP1298" i="11" s="1"/>
  <c r="BP1296" i="11"/>
  <c r="BP1295" i="11" s="1"/>
  <c r="BP1294" i="11" s="1"/>
  <c r="BP1291" i="11"/>
  <c r="BP1290" i="11" s="1"/>
  <c r="BP1289" i="11" s="1"/>
  <c r="BP1288" i="11" s="1"/>
  <c r="BP1285" i="11"/>
  <c r="BP1284" i="11" s="1"/>
  <c r="BP1282" i="11"/>
  <c r="BP1281" i="11" s="1"/>
  <c r="BP1278" i="11"/>
  <c r="BP1277" i="11" s="1"/>
  <c r="BP1276" i="11" s="1"/>
  <c r="BP1274" i="11"/>
  <c r="BP1273" i="11" s="1"/>
  <c r="BP1271" i="11"/>
  <c r="BP1270" i="11" s="1"/>
  <c r="BP1267" i="11"/>
  <c r="BP1266" i="11" s="1"/>
  <c r="BP1264" i="11"/>
  <c r="BP1263" i="11" s="1"/>
  <c r="BP1260" i="11"/>
  <c r="BP1259" i="11" s="1"/>
  <c r="BP1258" i="11" s="1"/>
  <c r="BP1256" i="11"/>
  <c r="BP1255" i="11" s="1"/>
  <c r="BP1254" i="11" s="1"/>
  <c r="BP1252" i="11"/>
  <c r="BP1251" i="11" s="1"/>
  <c r="BP1250" i="11" s="1"/>
  <c r="BP1248" i="11"/>
  <c r="BP1247" i="11" s="1"/>
  <c r="BP1245" i="11"/>
  <c r="BP1244" i="11" s="1"/>
  <c r="BP1237" i="11"/>
  <c r="BP1236" i="11" s="1"/>
  <c r="BP1234" i="11"/>
  <c r="BP1233" i="11" s="1"/>
  <c r="BP1230" i="11"/>
  <c r="BP1229" i="11" s="1"/>
  <c r="BP1227" i="11"/>
  <c r="BP1226" i="11" s="1"/>
  <c r="BP1224" i="11"/>
  <c r="BP1223" i="11" s="1"/>
  <c r="BP1219" i="11"/>
  <c r="BP1218" i="11" s="1"/>
  <c r="BP1216" i="11"/>
  <c r="BP1215" i="11" s="1"/>
  <c r="BP1212" i="11"/>
  <c r="BP1211" i="11" s="1"/>
  <c r="BP1207" i="11" s="1"/>
  <c r="BP1205" i="11"/>
  <c r="BP1204" i="11" s="1"/>
  <c r="BP1203" i="11" s="1"/>
  <c r="BP1201" i="11"/>
  <c r="BP1200" i="11" s="1"/>
  <c r="BP1199" i="11" s="1"/>
  <c r="BP1197" i="11"/>
  <c r="BP1196" i="11" s="1"/>
  <c r="BP1194" i="11"/>
  <c r="BP1193" i="11" s="1"/>
  <c r="BP1190" i="11"/>
  <c r="BP1189" i="11" s="1"/>
  <c r="BP1184" i="11"/>
  <c r="BP1183" i="11" s="1"/>
  <c r="BP1178" i="11"/>
  <c r="BP1177" i="11" s="1"/>
  <c r="BP1176" i="11" s="1"/>
  <c r="BP1175" i="11" s="1"/>
  <c r="BP1173" i="11"/>
  <c r="BP1172" i="11" s="1"/>
  <c r="BP1170" i="11"/>
  <c r="BP1169" i="11" s="1"/>
  <c r="BP1167" i="11"/>
  <c r="BP1166" i="11" s="1"/>
  <c r="BP1163" i="11"/>
  <c r="BP1162" i="11" s="1"/>
  <c r="BP1161" i="11" s="1"/>
  <c r="BP1159" i="11"/>
  <c r="BP1158" i="11" s="1"/>
  <c r="BP1157" i="11" s="1"/>
  <c r="BP1155" i="11"/>
  <c r="BP1154" i="11" s="1"/>
  <c r="BP1153" i="11" s="1"/>
  <c r="BP1151" i="11"/>
  <c r="BP1150" i="11" s="1"/>
  <c r="BP1148" i="11"/>
  <c r="BP1147" i="11" s="1"/>
  <c r="BP1143" i="11"/>
  <c r="BP1142" i="11" s="1"/>
  <c r="BP1141" i="11" s="1"/>
  <c r="BP1138" i="11"/>
  <c r="BP1137" i="11" s="1"/>
  <c r="BP1136" i="11" s="1"/>
  <c r="BP1134" i="11"/>
  <c r="BP1133" i="11" s="1"/>
  <c r="BP1131" i="11"/>
  <c r="BP1130" i="11" s="1"/>
  <c r="BP1127" i="11"/>
  <c r="BP1126" i="11" s="1"/>
  <c r="BP1125" i="11" s="1"/>
  <c r="BP1123" i="11"/>
  <c r="BP1122" i="11" s="1"/>
  <c r="BP1120" i="11"/>
  <c r="BP1119" i="11" s="1"/>
  <c r="BP1117" i="11"/>
  <c r="BP1116" i="11" s="1"/>
  <c r="BP1113" i="11"/>
  <c r="BP1112" i="11" s="1"/>
  <c r="BP1110" i="11"/>
  <c r="BP1109" i="11" s="1"/>
  <c r="BP1107" i="11"/>
  <c r="BP1106" i="11" s="1"/>
  <c r="BP1101" i="11"/>
  <c r="BP1099" i="11"/>
  <c r="BP1097" i="11"/>
  <c r="BP1091" i="11"/>
  <c r="BP1090" i="11" s="1"/>
  <c r="BP1089" i="11" s="1"/>
  <c r="BP1087" i="11"/>
  <c r="BP1086" i="11" s="1"/>
  <c r="BP1085" i="11" s="1"/>
  <c r="BP1083" i="11"/>
  <c r="BP1081" i="11"/>
  <c r="BP1079" i="11"/>
  <c r="BP1075" i="11"/>
  <c r="BP1074" i="11" s="1"/>
  <c r="BP1071" i="11"/>
  <c r="BP1069" i="11"/>
  <c r="BP1063" i="11"/>
  <c r="BP1062" i="11" s="1"/>
  <c r="BP1061" i="11" s="1"/>
  <c r="BP1059" i="11"/>
  <c r="BP1058" i="11" s="1"/>
  <c r="BP1057" i="11" s="1"/>
  <c r="BP1055" i="11"/>
  <c r="BP1054" i="11" s="1"/>
  <c r="BP1053" i="11" s="1"/>
  <c r="BP1051" i="11"/>
  <c r="BP1050" i="11" s="1"/>
  <c r="BP1049" i="11" s="1"/>
  <c r="BP1047" i="11"/>
  <c r="BP1046" i="11" s="1"/>
  <c r="BP1045" i="11" s="1"/>
  <c r="BP1043" i="11"/>
  <c r="BP1042" i="11" s="1"/>
  <c r="BP1041" i="11" s="1"/>
  <c r="BP1039" i="11"/>
  <c r="BP1038" i="11" s="1"/>
  <c r="BP1037" i="11" s="1"/>
  <c r="BP1035" i="11"/>
  <c r="BP1034" i="11" s="1"/>
  <c r="BP1033" i="11" s="1"/>
  <c r="BP1031" i="11"/>
  <c r="BP1030" i="11" s="1"/>
  <c r="BP1029" i="11" s="1"/>
  <c r="BP1027" i="11"/>
  <c r="BP1026" i="11" s="1"/>
  <c r="BP1025" i="11" s="1"/>
  <c r="BP1023" i="11"/>
  <c r="BP1022" i="11" s="1"/>
  <c r="BP1021" i="11" s="1"/>
  <c r="BP1019" i="11"/>
  <c r="BP1018" i="11" s="1"/>
  <c r="BP1017" i="11" s="1"/>
  <c r="BP1015" i="11"/>
  <c r="BP1014" i="11" s="1"/>
  <c r="BP1013" i="11" s="1"/>
  <c r="BP1011" i="11"/>
  <c r="BP1010" i="11" s="1"/>
  <c r="BP1009" i="11" s="1"/>
  <c r="BP1007" i="11"/>
  <c r="BP1006" i="11" s="1"/>
  <c r="BP1005" i="11" s="1"/>
  <c r="BP1003" i="11"/>
  <c r="BP1002" i="11" s="1"/>
  <c r="BP1001" i="11" s="1"/>
  <c r="BP998" i="11"/>
  <c r="BP997" i="11" s="1"/>
  <c r="BP995" i="11"/>
  <c r="BP994" i="11" s="1"/>
  <c r="BP991" i="11"/>
  <c r="BP990" i="11" s="1"/>
  <c r="BP989" i="11" s="1"/>
  <c r="BP987" i="11"/>
  <c r="BP986" i="11" s="1"/>
  <c r="BP984" i="11"/>
  <c r="BP983" i="11" s="1"/>
  <c r="BP981" i="11"/>
  <c r="BP980" i="11" s="1"/>
  <c r="BP978" i="11"/>
  <c r="BP977" i="11" s="1"/>
  <c r="BP972" i="11"/>
  <c r="BP971" i="11" s="1"/>
  <c r="BP970" i="11" s="1"/>
  <c r="BP968" i="11"/>
  <c r="BP967" i="11" s="1"/>
  <c r="BP966" i="11" s="1"/>
  <c r="BP964" i="11"/>
  <c r="BP963" i="11" s="1"/>
  <c r="BP962" i="11" s="1"/>
  <c r="BP960" i="11"/>
  <c r="BP959" i="11" s="1"/>
  <c r="BP958" i="11" s="1"/>
  <c r="BP956" i="11"/>
  <c r="BP955" i="11" s="1"/>
  <c r="BP954" i="11" s="1"/>
  <c r="BP952" i="11"/>
  <c r="BP951" i="11" s="1"/>
  <c r="BP950" i="11" s="1"/>
  <c r="BP948" i="11"/>
  <c r="BP947" i="11" s="1"/>
  <c r="BP946" i="11" s="1"/>
  <c r="BP944" i="11"/>
  <c r="BP943" i="11" s="1"/>
  <c r="BP942" i="11" s="1"/>
  <c r="BP940" i="11"/>
  <c r="BP939" i="11" s="1"/>
  <c r="BP938" i="11" s="1"/>
  <c r="BP936" i="11"/>
  <c r="BP935" i="11" s="1"/>
  <c r="BP934" i="11" s="1"/>
  <c r="BP931" i="11"/>
  <c r="BP930" i="11" s="1"/>
  <c r="BP929" i="11" s="1"/>
  <c r="BP927" i="11"/>
  <c r="BP926" i="11" s="1"/>
  <c r="BP925" i="11" s="1"/>
  <c r="BP923" i="11"/>
  <c r="BP922" i="11" s="1"/>
  <c r="BP921" i="11" s="1"/>
  <c r="BP919" i="11"/>
  <c r="BP918" i="11" s="1"/>
  <c r="BP917" i="11" s="1"/>
  <c r="BP915" i="11"/>
  <c r="BP914" i="11" s="1"/>
  <c r="BP913" i="11" s="1"/>
  <c r="BP911" i="11"/>
  <c r="BP910" i="11" s="1"/>
  <c r="BP909" i="11" s="1"/>
  <c r="BP907" i="11"/>
  <c r="BP906" i="11" s="1"/>
  <c r="BP905" i="11" s="1"/>
  <c r="BP903" i="11"/>
  <c r="BP902" i="11" s="1"/>
  <c r="BP901" i="11" s="1"/>
  <c r="BP899" i="11"/>
  <c r="BP898" i="11" s="1"/>
  <c r="BP897" i="11" s="1"/>
  <c r="BP895" i="11"/>
  <c r="BP894" i="11" s="1"/>
  <c r="BP893" i="11" s="1"/>
  <c r="BP891" i="11"/>
  <c r="BP890" i="11" s="1"/>
  <c r="BP889" i="11" s="1"/>
  <c r="BP887" i="11"/>
  <c r="BP886" i="11" s="1"/>
  <c r="BP885" i="11" s="1"/>
  <c r="BP883" i="11"/>
  <c r="BP882" i="11" s="1"/>
  <c r="BP880" i="11"/>
  <c r="BP879" i="11" s="1"/>
  <c r="BP874" i="11"/>
  <c r="BP872" i="11"/>
  <c r="BP869" i="11"/>
  <c r="BP868" i="11" s="1"/>
  <c r="BP866" i="11"/>
  <c r="BP865" i="11" s="1"/>
  <c r="BP861" i="11"/>
  <c r="BP860" i="11" s="1"/>
  <c r="BP859" i="11" s="1"/>
  <c r="BP857" i="11"/>
  <c r="BP856" i="11" s="1"/>
  <c r="BP855" i="11" s="1"/>
  <c r="BP853" i="11"/>
  <c r="BP852" i="11" s="1"/>
  <c r="BP851" i="11" s="1"/>
  <c r="BP848" i="11"/>
  <c r="BP847" i="11" s="1"/>
  <c r="BP846" i="11" s="1"/>
  <c r="BP844" i="11"/>
  <c r="BP843" i="11" s="1"/>
  <c r="BP842" i="11" s="1"/>
  <c r="BP840" i="11"/>
  <c r="BP839" i="11" s="1"/>
  <c r="BP838" i="11" s="1"/>
  <c r="BP836" i="11"/>
  <c r="BP835" i="11" s="1"/>
  <c r="BP834" i="11" s="1"/>
  <c r="BP832" i="11"/>
  <c r="BP831" i="11" s="1"/>
  <c r="BP830" i="11" s="1"/>
  <c r="BP828" i="11"/>
  <c r="BP827" i="11" s="1"/>
  <c r="BP825" i="11"/>
  <c r="BP824" i="11" s="1"/>
  <c r="BP820" i="11"/>
  <c r="BP819" i="11" s="1"/>
  <c r="BP818" i="11" s="1"/>
  <c r="BP816" i="11"/>
  <c r="BP815" i="11" s="1"/>
  <c r="BP814" i="11" s="1"/>
  <c r="BP812" i="11"/>
  <c r="BP811" i="11" s="1"/>
  <c r="BP810" i="11" s="1"/>
  <c r="BP808" i="11"/>
  <c r="BP807" i="11" s="1"/>
  <c r="BP806" i="11" s="1"/>
  <c r="BP804" i="11"/>
  <c r="BP803" i="11" s="1"/>
  <c r="BP802" i="11" s="1"/>
  <c r="BP800" i="11"/>
  <c r="BP799" i="11" s="1"/>
  <c r="BP798" i="11" s="1"/>
  <c r="BP796" i="11"/>
  <c r="BP795" i="11" s="1"/>
  <c r="BP794" i="11" s="1"/>
  <c r="BP792" i="11"/>
  <c r="BP791" i="11" s="1"/>
  <c r="BP790" i="11" s="1"/>
  <c r="BP788" i="11"/>
  <c r="BP787" i="11" s="1"/>
  <c r="BP786" i="11" s="1"/>
  <c r="BP784" i="11"/>
  <c r="BP783" i="11" s="1"/>
  <c r="BP782" i="11" s="1"/>
  <c r="BP780" i="11"/>
  <c r="BP779" i="11" s="1"/>
  <c r="BP778" i="11" s="1"/>
  <c r="BP774" i="11"/>
  <c r="BP773" i="11" s="1"/>
  <c r="BP772" i="11" s="1"/>
  <c r="BP770" i="11"/>
  <c r="BP769" i="11" s="1"/>
  <c r="BP768" i="11" s="1"/>
  <c r="BP763" i="11"/>
  <c r="BP762" i="11" s="1"/>
  <c r="BP760" i="11"/>
  <c r="BP759" i="11" s="1"/>
  <c r="BP754" i="11"/>
  <c r="BP753" i="11" s="1"/>
  <c r="BP751" i="11"/>
  <c r="BP750" i="11" s="1"/>
  <c r="BP748" i="11"/>
  <c r="BP747" i="11" s="1"/>
  <c r="BP744" i="11"/>
  <c r="BP743" i="11" s="1"/>
  <c r="BP742" i="11" s="1"/>
  <c r="BP739" i="11"/>
  <c r="BP738" i="11" s="1"/>
  <c r="BP736" i="11"/>
  <c r="BP735" i="11" s="1"/>
  <c r="BP730" i="11"/>
  <c r="BP729" i="11" s="1"/>
  <c r="BP728" i="11" s="1"/>
  <c r="BP726" i="11"/>
  <c r="BP725" i="11" s="1"/>
  <c r="BP723" i="11"/>
  <c r="BP722" i="11" s="1"/>
  <c r="BP720" i="11"/>
  <c r="BP719" i="11" s="1"/>
  <c r="BP717" i="11"/>
  <c r="BP716" i="11" s="1"/>
  <c r="BP713" i="11"/>
  <c r="BP712" i="11" s="1"/>
  <c r="BP710" i="11"/>
  <c r="BP709" i="11" s="1"/>
  <c r="BP706" i="11"/>
  <c r="BP705" i="11" s="1"/>
  <c r="BP704" i="11" s="1"/>
  <c r="BP702" i="11"/>
  <c r="BP700" i="11"/>
  <c r="BP697" i="11"/>
  <c r="BP696" i="11" s="1"/>
  <c r="BP694" i="11"/>
  <c r="BP693" i="11" s="1"/>
  <c r="BP689" i="11"/>
  <c r="BP688" i="11" s="1"/>
  <c r="BP687" i="11" s="1"/>
  <c r="BP685" i="11"/>
  <c r="BP684" i="11" s="1"/>
  <c r="BP682" i="11"/>
  <c r="BP681" i="11" s="1"/>
  <c r="BP678" i="11"/>
  <c r="BP677" i="11" s="1"/>
  <c r="BP676" i="11" s="1"/>
  <c r="BP672" i="11"/>
  <c r="BP671" i="11" s="1"/>
  <c r="BP669" i="11"/>
  <c r="BP668" i="11" s="1"/>
  <c r="BP665" i="11"/>
  <c r="BP664" i="11" s="1"/>
  <c r="BP662" i="11"/>
  <c r="BP661" i="11" s="1"/>
  <c r="BP658" i="11"/>
  <c r="BP657" i="11" s="1"/>
  <c r="BP655" i="11"/>
  <c r="BP654" i="11" s="1"/>
  <c r="BP650" i="11"/>
  <c r="BP649" i="11" s="1"/>
  <c r="BP648" i="11" s="1"/>
  <c r="BP646" i="11"/>
  <c r="BP645" i="11" s="1"/>
  <c r="BP644" i="11" s="1"/>
  <c r="BP642" i="11"/>
  <c r="BP641" i="11" s="1"/>
  <c r="BP640" i="11" s="1"/>
  <c r="BP638" i="11"/>
  <c r="BP637" i="11" s="1"/>
  <c r="BP635" i="11"/>
  <c r="BP634" i="11" s="1"/>
  <c r="BP631" i="11"/>
  <c r="BP630" i="11" s="1"/>
  <c r="BP628" i="11"/>
  <c r="BP627" i="11" s="1"/>
  <c r="BP624" i="11"/>
  <c r="BP623" i="11" s="1"/>
  <c r="BP621" i="11"/>
  <c r="BP620" i="11" s="1"/>
  <c r="BP616" i="11"/>
  <c r="BP615" i="11" s="1"/>
  <c r="BP613" i="11"/>
  <c r="BP612" i="11" s="1"/>
  <c r="BP609" i="11"/>
  <c r="BP608" i="11" s="1"/>
  <c r="BP606" i="11"/>
  <c r="BP605" i="11" s="1"/>
  <c r="BP600" i="11"/>
  <c r="BP598" i="11"/>
  <c r="BP594" i="11"/>
  <c r="BP592" i="11"/>
  <c r="BP588" i="11"/>
  <c r="BP587" i="11" s="1"/>
  <c r="BP586" i="11" s="1"/>
  <c r="BP584" i="11"/>
  <c r="BP583" i="11" s="1"/>
  <c r="BP582" i="11" s="1"/>
  <c r="BP575" i="11"/>
  <c r="BP574" i="11" s="1"/>
  <c r="BP573" i="11" s="1"/>
  <c r="BP570" i="11"/>
  <c r="BP569" i="11" s="1"/>
  <c r="BP567" i="11"/>
  <c r="BP564" i="11"/>
  <c r="BP562" i="11"/>
  <c r="BP558" i="11"/>
  <c r="BP557" i="11" s="1"/>
  <c r="BP555" i="11"/>
  <c r="BP554" i="11" s="1"/>
  <c r="BP550" i="11"/>
  <c r="BP549" i="11" s="1"/>
  <c r="BP548" i="11" s="1"/>
  <c r="BP546" i="11"/>
  <c r="BP545" i="11" s="1"/>
  <c r="BP544" i="11" s="1"/>
  <c r="BP542" i="11"/>
  <c r="BP541" i="11" s="1"/>
  <c r="BP540" i="11" s="1"/>
  <c r="BP538" i="11"/>
  <c r="BP537" i="11" s="1"/>
  <c r="BP536" i="11" s="1"/>
  <c r="BP533" i="11"/>
  <c r="BP531" i="11"/>
  <c r="BP528" i="11"/>
  <c r="BP527" i="11" s="1"/>
  <c r="BP522" i="11"/>
  <c r="BP521" i="11" s="1"/>
  <c r="BP520" i="11" s="1"/>
  <c r="BP518" i="11"/>
  <c r="BP517" i="11" s="1"/>
  <c r="BP516" i="11" s="1"/>
  <c r="BP514" i="11"/>
  <c r="BP513" i="11" s="1"/>
  <c r="BP511" i="11"/>
  <c r="BP510" i="11" s="1"/>
  <c r="BP507" i="11"/>
  <c r="BP506" i="11" s="1"/>
  <c r="BP504" i="11"/>
  <c r="BP503" i="11" s="1"/>
  <c r="BP500" i="11"/>
  <c r="BP499" i="11" s="1"/>
  <c r="BP498" i="11" s="1"/>
  <c r="BP494" i="11"/>
  <c r="BP493" i="11" s="1"/>
  <c r="BP492" i="11" s="1"/>
  <c r="BP491" i="11" s="1"/>
  <c r="BP489" i="11"/>
  <c r="BP488" i="11" s="1"/>
  <c r="BP487" i="11" s="1"/>
  <c r="BP486" i="11" s="1"/>
  <c r="BP484" i="11"/>
  <c r="BP483" i="11" s="1"/>
  <c r="BP482" i="11" s="1"/>
  <c r="BP480" i="11"/>
  <c r="BP479" i="11" s="1"/>
  <c r="BP478" i="11" s="1"/>
  <c r="BP476" i="11"/>
  <c r="BP475" i="11" s="1"/>
  <c r="BP473" i="11"/>
  <c r="BP472" i="11" s="1"/>
  <c r="BP469" i="11"/>
  <c r="BP468" i="11" s="1"/>
  <c r="BP467" i="11" s="1"/>
  <c r="BP462" i="11"/>
  <c r="BP460" i="11"/>
  <c r="BP455" i="11"/>
  <c r="BP453" i="11"/>
  <c r="BP448" i="11"/>
  <c r="BP446" i="11"/>
  <c r="BP441" i="11"/>
  <c r="BP440" i="11" s="1"/>
  <c r="BP438" i="11"/>
  <c r="BP436" i="11"/>
  <c r="BP434" i="11"/>
  <c r="BP431" i="11"/>
  <c r="BP430" i="11" s="1"/>
  <c r="BP422" i="11"/>
  <c r="BP418" i="11"/>
  <c r="BP414" i="11"/>
  <c r="BP413" i="11" s="1"/>
  <c r="BP410" i="11"/>
  <c r="BP409" i="11" s="1"/>
  <c r="BP408" i="11" s="1"/>
  <c r="BP405" i="11"/>
  <c r="BP404" i="11" s="1"/>
  <c r="BP403" i="11" s="1"/>
  <c r="BP401" i="11"/>
  <c r="BP400" i="11" s="1"/>
  <c r="BP399" i="11" s="1"/>
  <c r="BP397" i="11"/>
  <c r="BP396" i="11" s="1"/>
  <c r="BP394" i="11"/>
  <c r="BP393" i="11" s="1"/>
  <c r="BP390" i="11"/>
  <c r="BP389" i="11" s="1"/>
  <c r="BP387" i="11"/>
  <c r="BP386" i="11" s="1"/>
  <c r="BP383" i="11"/>
  <c r="BP382" i="11" s="1"/>
  <c r="BP381" i="11" s="1"/>
  <c r="BP379" i="11"/>
  <c r="BP377" i="11"/>
  <c r="BP374" i="11"/>
  <c r="BP373" i="11" s="1"/>
  <c r="BP370" i="11"/>
  <c r="BP368" i="11"/>
  <c r="BP365" i="11"/>
  <c r="BP364" i="11" s="1"/>
  <c r="BP361" i="11"/>
  <c r="BP360" i="11" s="1"/>
  <c r="BP359" i="11" s="1"/>
  <c r="BP357" i="11"/>
  <c r="BP356" i="11" s="1"/>
  <c r="BP354" i="11"/>
  <c r="BP353" i="11" s="1"/>
  <c r="BP348" i="11"/>
  <c r="BP346" i="11"/>
  <c r="BP342" i="11"/>
  <c r="BP340" i="11"/>
  <c r="BP338" i="11"/>
  <c r="BP334" i="11"/>
  <c r="BP332" i="11"/>
  <c r="BP328" i="11"/>
  <c r="BP326" i="11"/>
  <c r="BP322" i="11"/>
  <c r="BP321" i="11" s="1"/>
  <c r="BP320" i="11" s="1"/>
  <c r="BP318" i="11"/>
  <c r="BP316" i="11"/>
  <c r="BP312" i="11"/>
  <c r="BP311" i="11" s="1"/>
  <c r="BP307" i="11"/>
  <c r="BP304" i="11"/>
  <c r="BP300" i="11"/>
  <c r="BP299" i="11" s="1"/>
  <c r="BP297" i="11"/>
  <c r="BP295" i="11"/>
  <c r="BP292" i="11"/>
  <c r="BP291" i="11" s="1"/>
  <c r="BP289" i="11"/>
  <c r="BP288" i="11" s="1"/>
  <c r="BP284" i="11"/>
  <c r="BP283" i="11" s="1"/>
  <c r="BP281" i="11"/>
  <c r="BP280" i="11" s="1"/>
  <c r="BP277" i="11"/>
  <c r="BP276" i="11" s="1"/>
  <c r="BP274" i="11"/>
  <c r="BP273" i="11" s="1"/>
  <c r="BP271" i="11"/>
  <c r="BP270" i="11" s="1"/>
  <c r="BP268" i="11"/>
  <c r="BP267" i="11" s="1"/>
  <c r="BP263" i="11"/>
  <c r="BP262" i="11" s="1"/>
  <c r="BP261" i="11" s="1"/>
  <c r="BP259" i="11"/>
  <c r="BP257" i="11"/>
  <c r="BP253" i="11"/>
  <c r="BP252" i="11" s="1"/>
  <c r="BP251" i="11" s="1"/>
  <c r="BP249" i="11"/>
  <c r="BP248" i="11" s="1"/>
  <c r="BP247" i="11" s="1"/>
  <c r="BP245" i="11"/>
  <c r="BP244" i="11" s="1"/>
  <c r="BP243" i="11" s="1"/>
  <c r="BP241" i="11"/>
  <c r="BP240" i="11" s="1"/>
  <c r="BP239" i="11" s="1"/>
  <c r="BP237" i="11"/>
  <c r="BP235" i="11"/>
  <c r="BP231" i="11"/>
  <c r="BP229" i="11"/>
  <c r="BP225" i="11"/>
  <c r="BP224" i="11" s="1"/>
  <c r="BP223" i="11" s="1"/>
  <c r="BP220" i="11"/>
  <c r="BP217" i="11"/>
  <c r="BP213" i="11"/>
  <c r="BP211" i="11"/>
  <c r="BP207" i="11"/>
  <c r="BP205" i="11"/>
  <c r="BP203" i="11"/>
  <c r="BP199" i="11"/>
  <c r="BP198" i="11" s="1"/>
  <c r="BP197" i="11" s="1"/>
  <c r="BP195" i="11"/>
  <c r="BP193" i="11"/>
  <c r="BP189" i="11"/>
  <c r="BP188" i="11" s="1"/>
  <c r="BP187" i="11" s="1"/>
  <c r="BP185" i="11"/>
  <c r="BP184" i="11" s="1"/>
  <c r="BP183" i="11" s="1"/>
  <c r="BP181" i="11"/>
  <c r="BP180" i="11" s="1"/>
  <c r="BP179" i="11" s="1"/>
  <c r="BP177" i="11"/>
  <c r="BP176" i="11" s="1"/>
  <c r="BP175" i="11" s="1"/>
  <c r="BP173" i="11"/>
  <c r="BP172" i="11" s="1"/>
  <c r="BP171" i="11" s="1"/>
  <c r="BP169" i="11"/>
  <c r="BP168" i="11" s="1"/>
  <c r="BP167" i="11" s="1"/>
  <c r="BP165" i="11"/>
  <c r="BP164" i="11" s="1"/>
  <c r="BP163" i="11" s="1"/>
  <c r="BP161" i="11"/>
  <c r="BP160" i="11" s="1"/>
  <c r="BP159" i="11" s="1"/>
  <c r="BP157" i="11"/>
  <c r="BP156" i="11" s="1"/>
  <c r="BP155" i="11" s="1"/>
  <c r="BP153" i="11"/>
  <c r="BP152" i="11" s="1"/>
  <c r="BP151" i="11" s="1"/>
  <c r="BP149" i="11"/>
  <c r="BP147" i="11"/>
  <c r="BP142" i="11"/>
  <c r="BP140" i="11"/>
  <c r="BP136" i="11"/>
  <c r="BP135" i="11" s="1"/>
  <c r="BP132" i="11"/>
  <c r="BP131" i="11" s="1"/>
  <c r="BP130" i="11" s="1"/>
  <c r="BP127" i="11"/>
  <c r="BP126" i="11" s="1"/>
  <c r="BP125" i="11" s="1"/>
  <c r="BP123" i="11"/>
  <c r="BP121" i="11"/>
  <c r="BP117" i="11"/>
  <c r="BP116" i="11" s="1"/>
  <c r="BP114" i="11"/>
  <c r="BP113" i="11" s="1"/>
  <c r="BP109" i="11"/>
  <c r="BP106" i="11"/>
  <c r="BP102" i="11"/>
  <c r="BP100" i="11"/>
  <c r="BP97" i="11"/>
  <c r="BP96" i="11" s="1"/>
  <c r="BP94" i="11"/>
  <c r="BP93" i="11" s="1"/>
  <c r="BP90" i="11"/>
  <c r="BP89" i="11" s="1"/>
  <c r="BP88" i="11" s="1"/>
  <c r="BP86" i="11"/>
  <c r="BP84" i="11"/>
  <c r="BP81" i="11"/>
  <c r="BP80" i="11" s="1"/>
  <c r="BP77" i="11"/>
  <c r="BP76" i="11" s="1"/>
  <c r="BP75" i="11" s="1"/>
  <c r="BP73" i="11"/>
  <c r="BP72" i="11" s="1"/>
  <c r="BP71" i="11" s="1"/>
  <c r="BP69" i="11"/>
  <c r="BP68" i="11" s="1"/>
  <c r="BP67" i="11" s="1"/>
  <c r="BP65" i="11"/>
  <c r="BP64" i="11" s="1"/>
  <c r="BP63" i="11" s="1"/>
  <c r="BP61" i="11"/>
  <c r="BP60" i="11" s="1"/>
  <c r="BP59" i="11" s="1"/>
  <c r="BP57" i="11"/>
  <c r="BP56" i="11" s="1"/>
  <c r="BP55" i="11" s="1"/>
  <c r="BP53" i="11"/>
  <c r="BP52" i="11" s="1"/>
  <c r="BP51" i="11" s="1"/>
  <c r="BP49" i="11"/>
  <c r="BP48" i="11" s="1"/>
  <c r="BP47" i="11" s="1"/>
  <c r="BP45" i="11"/>
  <c r="BP44" i="11" s="1"/>
  <c r="BP43" i="11" s="1"/>
  <c r="BP41" i="11"/>
  <c r="BP40" i="11" s="1"/>
  <c r="BP39" i="11" s="1"/>
  <c r="BP37" i="11"/>
  <c r="BP36" i="11" s="1"/>
  <c r="BP35" i="11" s="1"/>
  <c r="BP33" i="11"/>
  <c r="BP32" i="11" s="1"/>
  <c r="BP31" i="11" s="1"/>
  <c r="BP28" i="11"/>
  <c r="BP26" i="11"/>
  <c r="BP22" i="11"/>
  <c r="BP20" i="11"/>
  <c r="BP1452" i="11" l="1"/>
  <c r="BP1451" i="11" s="1"/>
  <c r="BP1269" i="11"/>
  <c r="BP1214" i="11"/>
  <c r="BP120" i="11"/>
  <c r="BP119" i="11" s="1"/>
  <c r="BP445" i="11"/>
  <c r="BP444" i="11" s="1"/>
  <c r="BP443" i="11" s="1"/>
  <c r="BP509" i="11"/>
  <c r="BP1418" i="11"/>
  <c r="BP1408" i="11" s="1"/>
  <c r="BP1524" i="11"/>
  <c r="BP1523" i="11" s="1"/>
  <c r="BP1614" i="11"/>
  <c r="BP1613" i="11" s="1"/>
  <c r="BP105" i="11"/>
  <c r="BP104" i="11" s="1"/>
  <c r="BP146" i="11"/>
  <c r="BP145" i="11" s="1"/>
  <c r="BP325" i="11"/>
  <c r="BP324" i="11" s="1"/>
  <c r="BP376" i="11"/>
  <c r="BP372" i="11" s="1"/>
  <c r="BP653" i="11"/>
  <c r="BP1096" i="11"/>
  <c r="BP1095" i="11" s="1"/>
  <c r="BP1094" i="11" s="1"/>
  <c r="BP1560" i="11"/>
  <c r="BP1553" i="11" s="1"/>
  <c r="BP1552" i="11" s="1"/>
  <c r="BP1584" i="11"/>
  <c r="BP1583" i="11" s="1"/>
  <c r="BP1650" i="11"/>
  <c r="BP1649" i="11" s="1"/>
  <c r="BP1668" i="11"/>
  <c r="BP1655" i="11" s="1"/>
  <c r="BP1882" i="11"/>
  <c r="BP1878" i="11" s="1"/>
  <c r="BP83" i="11"/>
  <c r="BP79" i="11" s="1"/>
  <c r="BP315" i="11"/>
  <c r="BP310" i="11" s="1"/>
  <c r="BP352" i="11"/>
  <c r="BP699" i="11"/>
  <c r="BP692" i="11" s="1"/>
  <c r="BP1182" i="11"/>
  <c r="BP1873" i="11"/>
  <c r="BP1872" i="11" s="1"/>
  <c r="BP2065" i="11"/>
  <c r="BP2064" i="11" s="1"/>
  <c r="BP667" i="11"/>
  <c r="BP680" i="11"/>
  <c r="BP675" i="11" s="1"/>
  <c r="BP767" i="11"/>
  <c r="BP1960" i="11"/>
  <c r="BP1955" i="11" s="1"/>
  <c r="BP1949" i="11" s="1"/>
  <c r="BP25" i="11"/>
  <c r="BP24" i="11" s="1"/>
  <c r="BP279" i="11"/>
  <c r="BP294" i="11"/>
  <c r="BP287" i="11" s="1"/>
  <c r="BP345" i="11"/>
  <c r="BP344" i="11" s="1"/>
  <c r="BP417" i="11"/>
  <c r="BP412" i="11" s="1"/>
  <c r="BP407" i="11" s="1"/>
  <c r="BP561" i="11"/>
  <c r="BP553" i="11" s="1"/>
  <c r="BP597" i="11"/>
  <c r="BP596" i="11" s="1"/>
  <c r="BP619" i="11"/>
  <c r="BP933" i="11"/>
  <c r="BP1634" i="11"/>
  <c r="BP1633" i="11" s="1"/>
  <c r="BP1780" i="11"/>
  <c r="BP337" i="11"/>
  <c r="BP336" i="11" s="1"/>
  <c r="BP878" i="11"/>
  <c r="BP877" i="11" s="1"/>
  <c r="BP1078" i="11"/>
  <c r="BP1073" i="11" s="1"/>
  <c r="BP1146" i="11"/>
  <c r="BP1222" i="11"/>
  <c r="BP1280" i="11"/>
  <c r="BP1339" i="11"/>
  <c r="BP433" i="11"/>
  <c r="BP429" i="11" s="1"/>
  <c r="BP428" i="11" s="1"/>
  <c r="BP19" i="11"/>
  <c r="BP18" i="11" s="1"/>
  <c r="BP139" i="11"/>
  <c r="BP134" i="11" s="1"/>
  <c r="BP303" i="11"/>
  <c r="BP302" i="11" s="1"/>
  <c r="BP530" i="11"/>
  <c r="BP526" i="11" s="1"/>
  <c r="BP525" i="11" s="1"/>
  <c r="BP1068" i="11"/>
  <c r="BP1067" i="11" s="1"/>
  <c r="BP1541" i="11"/>
  <c r="BP1540" i="11" s="1"/>
  <c r="BP1788" i="11"/>
  <c r="BP2082" i="11"/>
  <c r="BP660" i="11"/>
  <c r="BP823" i="11"/>
  <c r="BP822" i="11" s="1"/>
  <c r="BP976" i="11"/>
  <c r="BP192" i="11"/>
  <c r="BP191" i="11" s="1"/>
  <c r="BP202" i="11"/>
  <c r="BP201" i="11" s="1"/>
  <c r="BP216" i="11"/>
  <c r="BP215" i="11" s="1"/>
  <c r="BP228" i="11"/>
  <c r="BP227" i="11" s="1"/>
  <c r="BP266" i="11"/>
  <c r="BP385" i="11"/>
  <c r="BP502" i="11"/>
  <c r="BP708" i="11"/>
  <c r="BP734" i="11"/>
  <c r="BP733" i="11" s="1"/>
  <c r="BP758" i="11"/>
  <c r="BP757" i="11" s="1"/>
  <c r="BP1129" i="11"/>
  <c r="BP331" i="11"/>
  <c r="BP330" i="11" s="1"/>
  <c r="BP367" i="11"/>
  <c r="BP363" i="11" s="1"/>
  <c r="BP459" i="11"/>
  <c r="BP458" i="11" s="1"/>
  <c r="BP457" i="11" s="1"/>
  <c r="BP591" i="11"/>
  <c r="BP590" i="11" s="1"/>
  <c r="BP746" i="11"/>
  <c r="BP741" i="11" s="1"/>
  <c r="BP1316" i="11"/>
  <c r="BP1849" i="11"/>
  <c r="BP1977" i="11"/>
  <c r="BP1427" i="11"/>
  <c r="BP1442" i="11"/>
  <c r="BP1505" i="11"/>
  <c r="BP1834" i="11"/>
  <c r="BP1918" i="11"/>
  <c r="BP1917" i="11" s="1"/>
  <c r="BP715" i="11"/>
  <c r="BP993" i="11"/>
  <c r="BP1192" i="11"/>
  <c r="BP1482" i="11"/>
  <c r="BP1516" i="11"/>
  <c r="BP1515" i="11" s="1"/>
  <c r="BP1804" i="11"/>
  <c r="BP1817" i="11"/>
  <c r="BP99" i="11"/>
  <c r="BP92" i="11" s="1"/>
  <c r="BP210" i="11"/>
  <c r="BP209" i="11" s="1"/>
  <c r="BP234" i="11"/>
  <c r="BP233" i="11" s="1"/>
  <c r="BP256" i="11"/>
  <c r="BP255" i="11" s="1"/>
  <c r="BP611" i="11"/>
  <c r="BP633" i="11"/>
  <c r="BP871" i="11"/>
  <c r="BP864" i="11" s="1"/>
  <c r="BP863" i="11" s="1"/>
  <c r="BP1240" i="11"/>
  <c r="BP1570" i="11"/>
  <c r="BP1742" i="11"/>
  <c r="BP1741" i="11" s="1"/>
  <c r="BP1984" i="11"/>
  <c r="BP604" i="11"/>
  <c r="BP626" i="11"/>
  <c r="BP777" i="11"/>
  <c r="BP112" i="11"/>
  <c r="BP392" i="11"/>
  <c r="BP1000" i="11"/>
  <c r="BP452" i="11"/>
  <c r="BP451" i="11" s="1"/>
  <c r="BP450" i="11" s="1"/>
  <c r="BP1115" i="11"/>
  <c r="BP1232" i="11"/>
  <c r="BP1262" i="11"/>
  <c r="BP471" i="11"/>
  <c r="BP466" i="11" s="1"/>
  <c r="BP1105" i="11"/>
  <c r="BP1165" i="11"/>
  <c r="BP1293" i="11"/>
  <c r="BP1287" i="11" s="1"/>
  <c r="BP1386" i="11"/>
  <c r="BP1475" i="11"/>
  <c r="BP1907" i="11"/>
  <c r="BP1939" i="11"/>
  <c r="BP1934" i="11" s="1"/>
  <c r="BP1923" i="11" s="1"/>
  <c r="BP1893" i="11"/>
  <c r="BP2052" i="11"/>
  <c r="BP2046" i="11" s="1"/>
  <c r="BP1769" i="11"/>
  <c r="BP2009" i="11"/>
  <c r="BP1994" i="11" s="1"/>
  <c r="BN2089" i="11"/>
  <c r="BN2088" i="11" s="1"/>
  <c r="BN2087" i="11" s="1"/>
  <c r="BN2085" i="11"/>
  <c r="BN2084" i="11" s="1"/>
  <c r="BN2083" i="11" s="1"/>
  <c r="BN2080" i="11"/>
  <c r="BN2079" i="11" s="1"/>
  <c r="BN2078" i="11" s="1"/>
  <c r="BN2077" i="11" s="1"/>
  <c r="BN2071" i="11"/>
  <c r="BN2070" i="11" s="1"/>
  <c r="BN2067" i="11"/>
  <c r="BN2066" i="11" s="1"/>
  <c r="BN2061" i="11"/>
  <c r="BN2060" i="11" s="1"/>
  <c r="BN2057" i="11"/>
  <c r="BN2056" i="11" s="1"/>
  <c r="BN2054" i="11"/>
  <c r="BN2053" i="11" s="1"/>
  <c r="BN2049" i="11"/>
  <c r="BN2048" i="11" s="1"/>
  <c r="BN2047" i="11" s="1"/>
  <c r="BN2035" i="11"/>
  <c r="BN2034" i="11" s="1"/>
  <c r="BN2022" i="11"/>
  <c r="BN2021" i="11" s="1"/>
  <c r="BN2011" i="11"/>
  <c r="BN2010" i="11" s="1"/>
  <c r="BN1997" i="11"/>
  <c r="BN1996" i="11" s="1"/>
  <c r="BN1995" i="11" s="1"/>
  <c r="BN1992" i="11"/>
  <c r="BN1991" i="11" s="1"/>
  <c r="BN1989" i="11"/>
  <c r="BN1988" i="11" s="1"/>
  <c r="BN1986" i="11"/>
  <c r="BN1985" i="11" s="1"/>
  <c r="BN1982" i="11"/>
  <c r="BN1981" i="11" s="1"/>
  <c r="BN1979" i="11"/>
  <c r="BN1978" i="11" s="1"/>
  <c r="BN1974" i="11"/>
  <c r="BN1973" i="11" s="1"/>
  <c r="BN1972" i="11" s="1"/>
  <c r="BN1971" i="11" s="1"/>
  <c r="BN1968" i="11"/>
  <c r="BN1967" i="11" s="1"/>
  <c r="BN1965" i="11"/>
  <c r="BN1964" i="11" s="1"/>
  <c r="BN1962" i="11"/>
  <c r="BN1961" i="11" s="1"/>
  <c r="BN1958" i="11"/>
  <c r="BN1957" i="11" s="1"/>
  <c r="BN1956" i="11" s="1"/>
  <c r="BN1953" i="11"/>
  <c r="BN1952" i="11" s="1"/>
  <c r="BN1951" i="11" s="1"/>
  <c r="BN1950" i="11" s="1"/>
  <c r="BN1947" i="11"/>
  <c r="BN1946" i="11" s="1"/>
  <c r="BN1944" i="11"/>
  <c r="BN1943" i="11" s="1"/>
  <c r="BN1941" i="11"/>
  <c r="BN1940" i="11" s="1"/>
  <c r="BN1937" i="11"/>
  <c r="BN1936" i="11" s="1"/>
  <c r="BN1935" i="11" s="1"/>
  <c r="BN1932" i="11"/>
  <c r="BN1931" i="11" s="1"/>
  <c r="BN1930" i="11" s="1"/>
  <c r="BN1929" i="11" s="1"/>
  <c r="BN1927" i="11"/>
  <c r="BN1926" i="11" s="1"/>
  <c r="BN1925" i="11" s="1"/>
  <c r="BN1924" i="11" s="1"/>
  <c r="BN1921" i="11"/>
  <c r="BN1919" i="11"/>
  <c r="BN1915" i="11"/>
  <c r="BN1914" i="11" s="1"/>
  <c r="BN1912" i="11"/>
  <c r="BN1911" i="11" s="1"/>
  <c r="BN1909" i="11"/>
  <c r="BN1908" i="11" s="1"/>
  <c r="BN1905" i="11"/>
  <c r="BN1904" i="11" s="1"/>
  <c r="BN1903" i="11" s="1"/>
  <c r="BN1900" i="11"/>
  <c r="BN1899" i="11" s="1"/>
  <c r="BN1898" i="11" s="1"/>
  <c r="BN1896" i="11"/>
  <c r="BN1895" i="11" s="1"/>
  <c r="BN1894" i="11" s="1"/>
  <c r="BN1891" i="11"/>
  <c r="BN1890" i="11" s="1"/>
  <c r="BN1889" i="11" s="1"/>
  <c r="BN1888" i="11" s="1"/>
  <c r="BN1885" i="11"/>
  <c r="BN1883" i="11"/>
  <c r="BN1880" i="11"/>
  <c r="BN1879" i="11" s="1"/>
  <c r="BN1876" i="11"/>
  <c r="BN1874" i="11"/>
  <c r="BN1870" i="11"/>
  <c r="BN1869" i="11" s="1"/>
  <c r="BN1868" i="11" s="1"/>
  <c r="BN1866" i="11"/>
  <c r="BN1865" i="11" s="1"/>
  <c r="BN1864" i="11" s="1"/>
  <c r="BN1862" i="11"/>
  <c r="BN1861" i="11" s="1"/>
  <c r="BN1860" i="11" s="1"/>
  <c r="BN1858" i="11"/>
  <c r="BN1857" i="11" s="1"/>
  <c r="BN1856" i="11" s="1"/>
  <c r="BN1854" i="11"/>
  <c r="BN1853" i="11" s="1"/>
  <c r="BN1851" i="11"/>
  <c r="BN1850" i="11" s="1"/>
  <c r="BN1847" i="11"/>
  <c r="BN1846" i="11" s="1"/>
  <c r="BN1845" i="11" s="1"/>
  <c r="BN1843" i="11"/>
  <c r="BN1842" i="11" s="1"/>
  <c r="BN1841" i="11" s="1"/>
  <c r="BN1839" i="11"/>
  <c r="BN1838" i="11" s="1"/>
  <c r="BN1836" i="11"/>
  <c r="BN1835" i="11" s="1"/>
  <c r="BN1832" i="11"/>
  <c r="BN1831" i="11" s="1"/>
  <c r="BN1830" i="11" s="1"/>
  <c r="BN1828" i="11"/>
  <c r="BN1827" i="11" s="1"/>
  <c r="BN1825" i="11"/>
  <c r="BN1824" i="11" s="1"/>
  <c r="BN1822" i="11"/>
  <c r="BN1821" i="11" s="1"/>
  <c r="BN1819" i="11"/>
  <c r="BN1818" i="11" s="1"/>
  <c r="BN1815" i="11"/>
  <c r="BN1814" i="11" s="1"/>
  <c r="BN1812" i="11"/>
  <c r="BN1811" i="11" s="1"/>
  <c r="BN1809" i="11"/>
  <c r="BN1808" i="11" s="1"/>
  <c r="BN1806" i="11"/>
  <c r="BN1805" i="11" s="1"/>
  <c r="BN1802" i="11"/>
  <c r="BN1801" i="11" s="1"/>
  <c r="BN1800" i="11" s="1"/>
  <c r="BN1798" i="11"/>
  <c r="BN1797" i="11" s="1"/>
  <c r="BN1794" i="11"/>
  <c r="BN1789" i="11"/>
  <c r="BN1786" i="11"/>
  <c r="BN1785" i="11" s="1"/>
  <c r="BN1783" i="11"/>
  <c r="BN1781" i="11"/>
  <c r="BN1777" i="11"/>
  <c r="BN1776" i="11" s="1"/>
  <c r="BN1774" i="11"/>
  <c r="BN1773" i="11" s="1"/>
  <c r="BN1771" i="11"/>
  <c r="BN1770" i="11" s="1"/>
  <c r="BN1767" i="11"/>
  <c r="BN1766" i="11" s="1"/>
  <c r="BN1765" i="11" s="1"/>
  <c r="BN1763" i="11"/>
  <c r="BN1762" i="11" s="1"/>
  <c r="BN1761" i="11" s="1"/>
  <c r="BN1759" i="11"/>
  <c r="BN1758" i="11" s="1"/>
  <c r="BN1757" i="11" s="1"/>
  <c r="BN1755" i="11"/>
  <c r="BN1754" i="11" s="1"/>
  <c r="BN1753" i="11" s="1"/>
  <c r="BN1751" i="11"/>
  <c r="BN1750" i="11" s="1"/>
  <c r="BN1748" i="11"/>
  <c r="BN1747" i="11" s="1"/>
  <c r="BN1745" i="11"/>
  <c r="BN1743" i="11"/>
  <c r="BN1739" i="11"/>
  <c r="BN1738" i="11" s="1"/>
  <c r="BN1737" i="11" s="1"/>
  <c r="BN1735" i="11"/>
  <c r="BN1734" i="11" s="1"/>
  <c r="BN1733" i="11" s="1"/>
  <c r="BN1731" i="11"/>
  <c r="BN1730" i="11" s="1"/>
  <c r="BN1729" i="11" s="1"/>
  <c r="BN1727" i="11"/>
  <c r="BN1726" i="11" s="1"/>
  <c r="BN1725" i="11" s="1"/>
  <c r="BN1723" i="11"/>
  <c r="BN1722" i="11" s="1"/>
  <c r="BN1721" i="11" s="1"/>
  <c r="BN1719" i="11"/>
  <c r="BN1718" i="11" s="1"/>
  <c r="BN1717" i="11" s="1"/>
  <c r="BN1715" i="11"/>
  <c r="BN1714" i="11" s="1"/>
  <c r="BN1713" i="11" s="1"/>
  <c r="BN1711" i="11"/>
  <c r="BN1710" i="11" s="1"/>
  <c r="BN1709" i="11" s="1"/>
  <c r="BN1707" i="11"/>
  <c r="BN1706" i="11" s="1"/>
  <c r="BN1705" i="11" s="1"/>
  <c r="BN1703" i="11"/>
  <c r="BN1702" i="11" s="1"/>
  <c r="BN1701" i="11" s="1"/>
  <c r="BN1699" i="11"/>
  <c r="BN1698" i="11" s="1"/>
  <c r="BN1697" i="11" s="1"/>
  <c r="BN1695" i="11"/>
  <c r="BN1694" i="11" s="1"/>
  <c r="BN1693" i="11" s="1"/>
  <c r="BN1690" i="11"/>
  <c r="BN1689" i="11" s="1"/>
  <c r="BN1688" i="11" s="1"/>
  <c r="BN1685" i="11"/>
  <c r="BN1684" i="11" s="1"/>
  <c r="BN1683" i="11" s="1"/>
  <c r="BN1682" i="11" s="1"/>
  <c r="BN1680" i="11"/>
  <c r="BN1679" i="11" s="1"/>
  <c r="BN1675" i="11"/>
  <c r="BN1672" i="11"/>
  <c r="BN1669" i="11"/>
  <c r="BN1666" i="11"/>
  <c r="BN1665" i="11" s="1"/>
  <c r="BN1657" i="11"/>
  <c r="BN1656" i="11" s="1"/>
  <c r="BN1653" i="11"/>
  <c r="BN1651" i="11"/>
  <c r="BN1646" i="11"/>
  <c r="BN1645" i="11" s="1"/>
  <c r="BN1644" i="11" s="1"/>
  <c r="BN1642" i="11"/>
  <c r="BN1641" i="11" s="1"/>
  <c r="BN1639" i="11"/>
  <c r="BN1638" i="11" s="1"/>
  <c r="BN1636" i="11"/>
  <c r="BN1635" i="11" s="1"/>
  <c r="BN1631" i="11"/>
  <c r="BN1630" i="11" s="1"/>
  <c r="BN1629" i="11" s="1"/>
  <c r="BN1628" i="11" s="1"/>
  <c r="BN1626" i="11"/>
  <c r="BN1625" i="11" s="1"/>
  <c r="BN1624" i="11" s="1"/>
  <c r="BN1622" i="11"/>
  <c r="BN1621" i="11" s="1"/>
  <c r="BN1619" i="11"/>
  <c r="BN1618" i="11" s="1"/>
  <c r="BN1616" i="11"/>
  <c r="BN1615" i="11" s="1"/>
  <c r="BN1611" i="11"/>
  <c r="BN1610" i="11" s="1"/>
  <c r="BN1609" i="11" s="1"/>
  <c r="BN1608" i="11" s="1"/>
  <c r="BN1606" i="11"/>
  <c r="BN1605" i="11" s="1"/>
  <c r="BN1604" i="11" s="1"/>
  <c r="BN1603" i="11" s="1"/>
  <c r="BN1600" i="11"/>
  <c r="BN1599" i="11" s="1"/>
  <c r="BN1598" i="11" s="1"/>
  <c r="BN1596" i="11"/>
  <c r="BN1595" i="11" s="1"/>
  <c r="BN1594" i="11" s="1"/>
  <c r="BN1592" i="11"/>
  <c r="BN1591" i="11" s="1"/>
  <c r="BN1589" i="11"/>
  <c r="BN1588" i="11" s="1"/>
  <c r="BN1586" i="11"/>
  <c r="BN1585" i="11" s="1"/>
  <c r="BN1581" i="11"/>
  <c r="BN1580" i="11" s="1"/>
  <c r="BN1579" i="11" s="1"/>
  <c r="BN1577" i="11"/>
  <c r="BN1576" i="11" s="1"/>
  <c r="BN1575" i="11" s="1"/>
  <c r="BN1573" i="11"/>
  <c r="BN1572" i="11" s="1"/>
  <c r="BN1571" i="11" s="1"/>
  <c r="BN1567" i="11"/>
  <c r="BN1566" i="11" s="1"/>
  <c r="BN1565" i="11" s="1"/>
  <c r="BN1563" i="11"/>
  <c r="BN1561" i="11"/>
  <c r="BN1558" i="11"/>
  <c r="BN1557" i="11" s="1"/>
  <c r="BN1555" i="11"/>
  <c r="BN1554" i="11" s="1"/>
  <c r="BN1550" i="11"/>
  <c r="BN1549" i="11" s="1"/>
  <c r="BN1548" i="11" s="1"/>
  <c r="BN1546" i="11"/>
  <c r="BN1545" i="11" s="1"/>
  <c r="BN1543" i="11"/>
  <c r="BN1542" i="11" s="1"/>
  <c r="BN1537" i="11"/>
  <c r="BN1536" i="11" s="1"/>
  <c r="BN1535" i="11" s="1"/>
  <c r="BN1533" i="11"/>
  <c r="BN1532" i="11" s="1"/>
  <c r="BN1531" i="11" s="1"/>
  <c r="BN1529" i="11"/>
  <c r="BN1528" i="11" s="1"/>
  <c r="BN1526" i="11"/>
  <c r="BN1525" i="11" s="1"/>
  <c r="BN1521" i="11"/>
  <c r="BN1520" i="11" s="1"/>
  <c r="BN1518" i="11"/>
  <c r="BN1517" i="11" s="1"/>
  <c r="BN1512" i="11"/>
  <c r="BN1511" i="11" s="1"/>
  <c r="BN1510" i="11" s="1"/>
  <c r="BN1508" i="11"/>
  <c r="BN1507" i="11" s="1"/>
  <c r="BN1506" i="11" s="1"/>
  <c r="BN1503" i="11"/>
  <c r="BN1502" i="11" s="1"/>
  <c r="BN1501" i="11" s="1"/>
  <c r="BN1499" i="11"/>
  <c r="BN1498" i="11" s="1"/>
  <c r="BN1497" i="11" s="1"/>
  <c r="BN1495" i="11"/>
  <c r="BN1494" i="11" s="1"/>
  <c r="BN1493" i="11" s="1"/>
  <c r="BN1491" i="11"/>
  <c r="BN1490" i="11" s="1"/>
  <c r="BN1489" i="11" s="1"/>
  <c r="BN1487" i="11"/>
  <c r="BN1486" i="11" s="1"/>
  <c r="BN1484" i="11"/>
  <c r="BN1483" i="11" s="1"/>
  <c r="BN1480" i="11"/>
  <c r="BN1479" i="11" s="1"/>
  <c r="BN1477" i="11"/>
  <c r="BN1476" i="11" s="1"/>
  <c r="BN1471" i="11"/>
  <c r="BN1470" i="11" s="1"/>
  <c r="BN1469" i="11" s="1"/>
  <c r="BN1467" i="11"/>
  <c r="BN1466" i="11" s="1"/>
  <c r="BN1465" i="11" s="1"/>
  <c r="BN1463" i="11"/>
  <c r="BN1462" i="11" s="1"/>
  <c r="BN1457" i="11"/>
  <c r="BN1456" i="11" s="1"/>
  <c r="BN1454" i="11"/>
  <c r="BN1453" i="11" s="1"/>
  <c r="BN1449" i="11"/>
  <c r="BN1448" i="11" s="1"/>
  <c r="BN1447" i="11" s="1"/>
  <c r="BN1445" i="11"/>
  <c r="BN1444" i="11" s="1"/>
  <c r="BN1443" i="11" s="1"/>
  <c r="BN1440" i="11"/>
  <c r="BN1439" i="11" s="1"/>
  <c r="BN1438" i="11" s="1"/>
  <c r="BN1436" i="11"/>
  <c r="BN1435" i="11" s="1"/>
  <c r="BN1434" i="11" s="1"/>
  <c r="BN1432" i="11"/>
  <c r="BN1431" i="11" s="1"/>
  <c r="BN1429" i="11"/>
  <c r="BN1428" i="11" s="1"/>
  <c r="BN1425" i="11"/>
  <c r="BN1424" i="11" s="1"/>
  <c r="BN1423" i="11" s="1"/>
  <c r="BN1421" i="11"/>
  <c r="BN1419" i="11"/>
  <c r="BN1413" i="11"/>
  <c r="BN1412" i="11" s="1"/>
  <c r="BN1410" i="11"/>
  <c r="BN1409" i="11" s="1"/>
  <c r="BN1405" i="11"/>
  <c r="BN1404" i="11" s="1"/>
  <c r="BN1403" i="11" s="1"/>
  <c r="BN1401" i="11"/>
  <c r="BN1400" i="11" s="1"/>
  <c r="BN1399" i="11" s="1"/>
  <c r="BN1397" i="11"/>
  <c r="BN1396" i="11" s="1"/>
  <c r="BN1395" i="11" s="1"/>
  <c r="BN1393" i="11"/>
  <c r="BN1392" i="11" s="1"/>
  <c r="BN1391" i="11" s="1"/>
  <c r="BN1389" i="11"/>
  <c r="BN1388" i="11" s="1"/>
  <c r="BN1387" i="11" s="1"/>
  <c r="BN1384" i="11"/>
  <c r="BN1383" i="11" s="1"/>
  <c r="BN1382" i="11" s="1"/>
  <c r="BN1380" i="11"/>
  <c r="BN1379" i="11" s="1"/>
  <c r="BN1378" i="11" s="1"/>
  <c r="BN1376" i="11"/>
  <c r="BN1375" i="11" s="1"/>
  <c r="BN1374" i="11" s="1"/>
  <c r="BN1372" i="11"/>
  <c r="BN1371" i="11" s="1"/>
  <c r="BN1370" i="11" s="1"/>
  <c r="BN1368" i="11"/>
  <c r="BN1367" i="11" s="1"/>
  <c r="BN1366" i="11" s="1"/>
  <c r="BN1364" i="11"/>
  <c r="BN1363" i="11" s="1"/>
  <c r="BN1362" i="11" s="1"/>
  <c r="BN1360" i="11"/>
  <c r="BN1359" i="11" s="1"/>
  <c r="BN1358" i="11" s="1"/>
  <c r="BN1356" i="11"/>
  <c r="BN1355" i="11" s="1"/>
  <c r="BN1354" i="11" s="1"/>
  <c r="BN1352" i="11"/>
  <c r="BN1351" i="11" s="1"/>
  <c r="BN1350" i="11" s="1"/>
  <c r="BN1348" i="11"/>
  <c r="BN1347" i="11" s="1"/>
  <c r="BN1346" i="11" s="1"/>
  <c r="BN1344" i="11"/>
  <c r="BN1343" i="11" s="1"/>
  <c r="BN1341" i="11"/>
  <c r="BN1340" i="11" s="1"/>
  <c r="BN1336" i="11"/>
  <c r="BN1335" i="11" s="1"/>
  <c r="BN1334" i="11" s="1"/>
  <c r="BN1332" i="11"/>
  <c r="BN1331" i="11" s="1"/>
  <c r="BN1330" i="11" s="1"/>
  <c r="BN1328" i="11"/>
  <c r="BN1327" i="11" s="1"/>
  <c r="BN1326" i="11" s="1"/>
  <c r="BN1324" i="11"/>
  <c r="BN1323" i="11" s="1"/>
  <c r="BN1321" i="11"/>
  <c r="BN1320" i="11" s="1"/>
  <c r="BN1318" i="11"/>
  <c r="BN1317" i="11" s="1"/>
  <c r="BN1312" i="11"/>
  <c r="BN1311" i="11" s="1"/>
  <c r="BN1310" i="11" s="1"/>
  <c r="BN1308" i="11"/>
  <c r="BN1307" i="11" s="1"/>
  <c r="BN1306" i="11" s="1"/>
  <c r="BN1304" i="11"/>
  <c r="BN1303" i="11" s="1"/>
  <c r="BN1302" i="11" s="1"/>
  <c r="BN1300" i="11"/>
  <c r="BN1299" i="11" s="1"/>
  <c r="BN1298" i="11" s="1"/>
  <c r="BN1296" i="11"/>
  <c r="BN1295" i="11" s="1"/>
  <c r="BN1294" i="11" s="1"/>
  <c r="BN1291" i="11"/>
  <c r="BN1290" i="11" s="1"/>
  <c r="BN1289" i="11" s="1"/>
  <c r="BN1288" i="11" s="1"/>
  <c r="BN1285" i="11"/>
  <c r="BN1284" i="11" s="1"/>
  <c r="BN1282" i="11"/>
  <c r="BN1281" i="11" s="1"/>
  <c r="BN1278" i="11"/>
  <c r="BN1277" i="11" s="1"/>
  <c r="BN1276" i="11" s="1"/>
  <c r="BN1274" i="11"/>
  <c r="BN1273" i="11" s="1"/>
  <c r="BN1271" i="11"/>
  <c r="BN1270" i="11" s="1"/>
  <c r="BN1267" i="11"/>
  <c r="BN1266" i="11" s="1"/>
  <c r="BN1264" i="11"/>
  <c r="BN1263" i="11" s="1"/>
  <c r="BN1260" i="11"/>
  <c r="BN1259" i="11" s="1"/>
  <c r="BN1258" i="11" s="1"/>
  <c r="BN1256" i="11"/>
  <c r="BN1255" i="11" s="1"/>
  <c r="BN1254" i="11" s="1"/>
  <c r="BN1252" i="11"/>
  <c r="BN1251" i="11" s="1"/>
  <c r="BN1250" i="11" s="1"/>
  <c r="BN1248" i="11"/>
  <c r="BN1247" i="11" s="1"/>
  <c r="BN1245" i="11"/>
  <c r="BN1244" i="11" s="1"/>
  <c r="BN1237" i="11"/>
  <c r="BN1236" i="11" s="1"/>
  <c r="BN1234" i="11"/>
  <c r="BN1233" i="11" s="1"/>
  <c r="BN1230" i="11"/>
  <c r="BN1229" i="11" s="1"/>
  <c r="BN1227" i="11"/>
  <c r="BN1226" i="11" s="1"/>
  <c r="BN1224" i="11"/>
  <c r="BN1223" i="11" s="1"/>
  <c r="BN1219" i="11"/>
  <c r="BN1218" i="11" s="1"/>
  <c r="BN1216" i="11"/>
  <c r="BN1215" i="11" s="1"/>
  <c r="BN1212" i="11"/>
  <c r="BN1211" i="11" s="1"/>
  <c r="BN1207" i="11" s="1"/>
  <c r="BN1205" i="11"/>
  <c r="BN1204" i="11" s="1"/>
  <c r="BN1203" i="11" s="1"/>
  <c r="BN1201" i="11"/>
  <c r="BN1200" i="11" s="1"/>
  <c r="BN1199" i="11" s="1"/>
  <c r="BN1197" i="11"/>
  <c r="BN1196" i="11" s="1"/>
  <c r="BN1194" i="11"/>
  <c r="BN1193" i="11" s="1"/>
  <c r="BN1190" i="11"/>
  <c r="BN1189" i="11" s="1"/>
  <c r="BN1184" i="11"/>
  <c r="BN1183" i="11" s="1"/>
  <c r="BN1178" i="11"/>
  <c r="BN1177" i="11" s="1"/>
  <c r="BN1176" i="11" s="1"/>
  <c r="BN1175" i="11" s="1"/>
  <c r="BN1173" i="11"/>
  <c r="BN1172" i="11" s="1"/>
  <c r="BN1170" i="11"/>
  <c r="BN1169" i="11" s="1"/>
  <c r="BN1167" i="11"/>
  <c r="BN1166" i="11" s="1"/>
  <c r="BN1163" i="11"/>
  <c r="BN1162" i="11" s="1"/>
  <c r="BN1161" i="11" s="1"/>
  <c r="BN1159" i="11"/>
  <c r="BN1158" i="11" s="1"/>
  <c r="BN1157" i="11" s="1"/>
  <c r="BN1155" i="11"/>
  <c r="BN1154" i="11" s="1"/>
  <c r="BN1153" i="11" s="1"/>
  <c r="BN1151" i="11"/>
  <c r="BN1150" i="11" s="1"/>
  <c r="BN1148" i="11"/>
  <c r="BN1147" i="11" s="1"/>
  <c r="BN1143" i="11"/>
  <c r="BN1142" i="11" s="1"/>
  <c r="BN1141" i="11" s="1"/>
  <c r="BN1138" i="11"/>
  <c r="BN1137" i="11" s="1"/>
  <c r="BN1136" i="11" s="1"/>
  <c r="BN1134" i="11"/>
  <c r="BN1133" i="11" s="1"/>
  <c r="BN1131" i="11"/>
  <c r="BN1130" i="11" s="1"/>
  <c r="BN1127" i="11"/>
  <c r="BN1126" i="11" s="1"/>
  <c r="BN1125" i="11" s="1"/>
  <c r="BN1123" i="11"/>
  <c r="BN1122" i="11" s="1"/>
  <c r="BN1120" i="11"/>
  <c r="BN1119" i="11" s="1"/>
  <c r="BN1117" i="11"/>
  <c r="BN1116" i="11" s="1"/>
  <c r="BN1113" i="11"/>
  <c r="BN1112" i="11" s="1"/>
  <c r="BN1110" i="11"/>
  <c r="BN1109" i="11" s="1"/>
  <c r="BN1107" i="11"/>
  <c r="BN1106" i="11" s="1"/>
  <c r="BN1101" i="11"/>
  <c r="BN1099" i="11"/>
  <c r="BN1097" i="11"/>
  <c r="BN1091" i="11"/>
  <c r="BN1090" i="11" s="1"/>
  <c r="BN1089" i="11" s="1"/>
  <c r="BN1087" i="11"/>
  <c r="BN1086" i="11" s="1"/>
  <c r="BN1085" i="11" s="1"/>
  <c r="BN1083" i="11"/>
  <c r="BN1081" i="11"/>
  <c r="BN1079" i="11"/>
  <c r="BN1075" i="11"/>
  <c r="BN1074" i="11" s="1"/>
  <c r="BN1071" i="11"/>
  <c r="BN1069" i="11"/>
  <c r="BN1063" i="11"/>
  <c r="BN1062" i="11" s="1"/>
  <c r="BN1061" i="11" s="1"/>
  <c r="BN1059" i="11"/>
  <c r="BN1058" i="11" s="1"/>
  <c r="BN1057" i="11" s="1"/>
  <c r="BN1055" i="11"/>
  <c r="BN1054" i="11" s="1"/>
  <c r="BN1053" i="11" s="1"/>
  <c r="BN1051" i="11"/>
  <c r="BN1050" i="11" s="1"/>
  <c r="BN1049" i="11" s="1"/>
  <c r="BN1047" i="11"/>
  <c r="BN1046" i="11" s="1"/>
  <c r="BN1045" i="11" s="1"/>
  <c r="BN1043" i="11"/>
  <c r="BN1042" i="11" s="1"/>
  <c r="BN1041" i="11" s="1"/>
  <c r="BN1039" i="11"/>
  <c r="BN1038" i="11" s="1"/>
  <c r="BN1037" i="11" s="1"/>
  <c r="BN1035" i="11"/>
  <c r="BN1034" i="11" s="1"/>
  <c r="BN1033" i="11" s="1"/>
  <c r="BN1031" i="11"/>
  <c r="BN1030" i="11" s="1"/>
  <c r="BN1029" i="11" s="1"/>
  <c r="BN1027" i="11"/>
  <c r="BN1026" i="11" s="1"/>
  <c r="BN1025" i="11" s="1"/>
  <c r="BN1023" i="11"/>
  <c r="BN1022" i="11" s="1"/>
  <c r="BN1021" i="11" s="1"/>
  <c r="BN1019" i="11"/>
  <c r="BN1018" i="11" s="1"/>
  <c r="BN1017" i="11" s="1"/>
  <c r="BN1015" i="11"/>
  <c r="BN1014" i="11" s="1"/>
  <c r="BN1013" i="11" s="1"/>
  <c r="BN1011" i="11"/>
  <c r="BN1010" i="11" s="1"/>
  <c r="BN1009" i="11" s="1"/>
  <c r="BN1007" i="11"/>
  <c r="BN1006" i="11" s="1"/>
  <c r="BN1005" i="11" s="1"/>
  <c r="BN1003" i="11"/>
  <c r="BN1002" i="11" s="1"/>
  <c r="BN1001" i="11" s="1"/>
  <c r="BN998" i="11"/>
  <c r="BN997" i="11" s="1"/>
  <c r="BN995" i="11"/>
  <c r="BN994" i="11" s="1"/>
  <c r="BN991" i="11"/>
  <c r="BN990" i="11" s="1"/>
  <c r="BN989" i="11" s="1"/>
  <c r="BN987" i="11"/>
  <c r="BN986" i="11" s="1"/>
  <c r="BN984" i="11"/>
  <c r="BN983" i="11" s="1"/>
  <c r="BN981" i="11"/>
  <c r="BN980" i="11" s="1"/>
  <c r="BN978" i="11"/>
  <c r="BN977" i="11" s="1"/>
  <c r="BN972" i="11"/>
  <c r="BN971" i="11" s="1"/>
  <c r="BN970" i="11" s="1"/>
  <c r="BN968" i="11"/>
  <c r="BN967" i="11" s="1"/>
  <c r="BN966" i="11" s="1"/>
  <c r="BN964" i="11"/>
  <c r="BN963" i="11" s="1"/>
  <c r="BN962" i="11" s="1"/>
  <c r="BN960" i="11"/>
  <c r="BN959" i="11" s="1"/>
  <c r="BN958" i="11" s="1"/>
  <c r="BN956" i="11"/>
  <c r="BN955" i="11" s="1"/>
  <c r="BN954" i="11" s="1"/>
  <c r="BN952" i="11"/>
  <c r="BN951" i="11" s="1"/>
  <c r="BN950" i="11" s="1"/>
  <c r="BN948" i="11"/>
  <c r="BN947" i="11" s="1"/>
  <c r="BN946" i="11" s="1"/>
  <c r="BN944" i="11"/>
  <c r="BN943" i="11" s="1"/>
  <c r="BN942" i="11" s="1"/>
  <c r="BN940" i="11"/>
  <c r="BN939" i="11" s="1"/>
  <c r="BN938" i="11" s="1"/>
  <c r="BN936" i="11"/>
  <c r="BN935" i="11" s="1"/>
  <c r="BN934" i="11" s="1"/>
  <c r="BN931" i="11"/>
  <c r="BN930" i="11" s="1"/>
  <c r="BN929" i="11" s="1"/>
  <c r="BN927" i="11"/>
  <c r="BN926" i="11" s="1"/>
  <c r="BN925" i="11" s="1"/>
  <c r="BN923" i="11"/>
  <c r="BN922" i="11" s="1"/>
  <c r="BN921" i="11" s="1"/>
  <c r="BN919" i="11"/>
  <c r="BN918" i="11" s="1"/>
  <c r="BN917" i="11" s="1"/>
  <c r="BN915" i="11"/>
  <c r="BN914" i="11" s="1"/>
  <c r="BN913" i="11" s="1"/>
  <c r="BN911" i="11"/>
  <c r="BN910" i="11" s="1"/>
  <c r="BN909" i="11" s="1"/>
  <c r="BN907" i="11"/>
  <c r="BN906" i="11" s="1"/>
  <c r="BN905" i="11" s="1"/>
  <c r="BN903" i="11"/>
  <c r="BN902" i="11" s="1"/>
  <c r="BN901" i="11" s="1"/>
  <c r="BN899" i="11"/>
  <c r="BN898" i="11" s="1"/>
  <c r="BN897" i="11" s="1"/>
  <c r="BN895" i="11"/>
  <c r="BN894" i="11" s="1"/>
  <c r="BN893" i="11" s="1"/>
  <c r="BN891" i="11"/>
  <c r="BN890" i="11" s="1"/>
  <c r="BN889" i="11" s="1"/>
  <c r="BN887" i="11"/>
  <c r="BN886" i="11" s="1"/>
  <c r="BN885" i="11" s="1"/>
  <c r="BN883" i="11"/>
  <c r="BN882" i="11" s="1"/>
  <c r="BN880" i="11"/>
  <c r="BN879" i="11" s="1"/>
  <c r="BN874" i="11"/>
  <c r="BN872" i="11"/>
  <c r="BN869" i="11"/>
  <c r="BN868" i="11" s="1"/>
  <c r="BN866" i="11"/>
  <c r="BN865" i="11" s="1"/>
  <c r="BN861" i="11"/>
  <c r="BN860" i="11" s="1"/>
  <c r="BN859" i="11" s="1"/>
  <c r="BN857" i="11"/>
  <c r="BN856" i="11" s="1"/>
  <c r="BN855" i="11" s="1"/>
  <c r="BN853" i="11"/>
  <c r="BN852" i="11" s="1"/>
  <c r="BN851" i="11" s="1"/>
  <c r="BN848" i="11"/>
  <c r="BN847" i="11" s="1"/>
  <c r="BN846" i="11" s="1"/>
  <c r="BN844" i="11"/>
  <c r="BN843" i="11" s="1"/>
  <c r="BN842" i="11" s="1"/>
  <c r="BN840" i="11"/>
  <c r="BN839" i="11" s="1"/>
  <c r="BN838" i="11" s="1"/>
  <c r="BN836" i="11"/>
  <c r="BN835" i="11" s="1"/>
  <c r="BN834" i="11" s="1"/>
  <c r="BN832" i="11"/>
  <c r="BN831" i="11" s="1"/>
  <c r="BN830" i="11" s="1"/>
  <c r="BN828" i="11"/>
  <c r="BN827" i="11" s="1"/>
  <c r="BN825" i="11"/>
  <c r="BN824" i="11" s="1"/>
  <c r="BN820" i="11"/>
  <c r="BN819" i="11" s="1"/>
  <c r="BN818" i="11" s="1"/>
  <c r="BN816" i="11"/>
  <c r="BN815" i="11" s="1"/>
  <c r="BN814" i="11" s="1"/>
  <c r="BN812" i="11"/>
  <c r="BN811" i="11" s="1"/>
  <c r="BN810" i="11" s="1"/>
  <c r="BN808" i="11"/>
  <c r="BN807" i="11" s="1"/>
  <c r="BN806" i="11" s="1"/>
  <c r="BN804" i="11"/>
  <c r="BN803" i="11" s="1"/>
  <c r="BN802" i="11" s="1"/>
  <c r="BN800" i="11"/>
  <c r="BN799" i="11" s="1"/>
  <c r="BN798" i="11" s="1"/>
  <c r="BN796" i="11"/>
  <c r="BN795" i="11" s="1"/>
  <c r="BN794" i="11" s="1"/>
  <c r="BN792" i="11"/>
  <c r="BN791" i="11" s="1"/>
  <c r="BN790" i="11" s="1"/>
  <c r="BN788" i="11"/>
  <c r="BN787" i="11" s="1"/>
  <c r="BN786" i="11" s="1"/>
  <c r="BN784" i="11"/>
  <c r="BN783" i="11" s="1"/>
  <c r="BN782" i="11" s="1"/>
  <c r="BN780" i="11"/>
  <c r="BN779" i="11" s="1"/>
  <c r="BN778" i="11" s="1"/>
  <c r="BN774" i="11"/>
  <c r="BN773" i="11" s="1"/>
  <c r="BN772" i="11" s="1"/>
  <c r="BN770" i="11"/>
  <c r="BN769" i="11" s="1"/>
  <c r="BN768" i="11" s="1"/>
  <c r="BN763" i="11"/>
  <c r="BN762" i="11" s="1"/>
  <c r="BN760" i="11"/>
  <c r="BN759" i="11" s="1"/>
  <c r="BN754" i="11"/>
  <c r="BN753" i="11" s="1"/>
  <c r="BN751" i="11"/>
  <c r="BN750" i="11" s="1"/>
  <c r="BN748" i="11"/>
  <c r="BN747" i="11" s="1"/>
  <c r="BN744" i="11"/>
  <c r="BN743" i="11" s="1"/>
  <c r="BN742" i="11" s="1"/>
  <c r="BN739" i="11"/>
  <c r="BN738" i="11" s="1"/>
  <c r="BN736" i="11"/>
  <c r="BN735" i="11" s="1"/>
  <c r="BN730" i="11"/>
  <c r="BN729" i="11" s="1"/>
  <c r="BN728" i="11" s="1"/>
  <c r="BN726" i="11"/>
  <c r="BN725" i="11" s="1"/>
  <c r="BN723" i="11"/>
  <c r="BN722" i="11" s="1"/>
  <c r="BN720" i="11"/>
  <c r="BN719" i="11" s="1"/>
  <c r="BN717" i="11"/>
  <c r="BN716" i="11" s="1"/>
  <c r="BN713" i="11"/>
  <c r="BN712" i="11" s="1"/>
  <c r="BN710" i="11"/>
  <c r="BN709" i="11" s="1"/>
  <c r="BN706" i="11"/>
  <c r="BN705" i="11" s="1"/>
  <c r="BN704" i="11" s="1"/>
  <c r="BN702" i="11"/>
  <c r="BN700" i="11"/>
  <c r="BN697" i="11"/>
  <c r="BN696" i="11" s="1"/>
  <c r="BN694" i="11"/>
  <c r="BN693" i="11" s="1"/>
  <c r="BN689" i="11"/>
  <c r="BN688" i="11" s="1"/>
  <c r="BN687" i="11" s="1"/>
  <c r="BN685" i="11"/>
  <c r="BN684" i="11" s="1"/>
  <c r="BN682" i="11"/>
  <c r="BN681" i="11" s="1"/>
  <c r="BN678" i="11"/>
  <c r="BN677" i="11" s="1"/>
  <c r="BN676" i="11" s="1"/>
  <c r="BN672" i="11"/>
  <c r="BN671" i="11" s="1"/>
  <c r="BN669" i="11"/>
  <c r="BN668" i="11" s="1"/>
  <c r="BN665" i="11"/>
  <c r="BN664" i="11" s="1"/>
  <c r="BN662" i="11"/>
  <c r="BN661" i="11" s="1"/>
  <c r="BN658" i="11"/>
  <c r="BN657" i="11" s="1"/>
  <c r="BN655" i="11"/>
  <c r="BN654" i="11" s="1"/>
  <c r="BN650" i="11"/>
  <c r="BN649" i="11" s="1"/>
  <c r="BN648" i="11" s="1"/>
  <c r="BN646" i="11"/>
  <c r="BN645" i="11" s="1"/>
  <c r="BN644" i="11" s="1"/>
  <c r="BN642" i="11"/>
  <c r="BN641" i="11" s="1"/>
  <c r="BN640" i="11" s="1"/>
  <c r="BN638" i="11"/>
  <c r="BN637" i="11" s="1"/>
  <c r="BN635" i="11"/>
  <c r="BN634" i="11" s="1"/>
  <c r="BN631" i="11"/>
  <c r="BN630" i="11" s="1"/>
  <c r="BN628" i="11"/>
  <c r="BN627" i="11" s="1"/>
  <c r="BN624" i="11"/>
  <c r="BN623" i="11" s="1"/>
  <c r="BN621" i="11"/>
  <c r="BN620" i="11" s="1"/>
  <c r="BN616" i="11"/>
  <c r="BN615" i="11" s="1"/>
  <c r="BN613" i="11"/>
  <c r="BN612" i="11" s="1"/>
  <c r="BN609" i="11"/>
  <c r="BN608" i="11" s="1"/>
  <c r="BN606" i="11"/>
  <c r="BN605" i="11" s="1"/>
  <c r="BN600" i="11"/>
  <c r="BN598" i="11"/>
  <c r="BN594" i="11"/>
  <c r="BN592" i="11"/>
  <c r="BN588" i="11"/>
  <c r="BN587" i="11" s="1"/>
  <c r="BN586" i="11" s="1"/>
  <c r="BN584" i="11"/>
  <c r="BN583" i="11" s="1"/>
  <c r="BN582" i="11" s="1"/>
  <c r="BN575" i="11"/>
  <c r="BN574" i="11" s="1"/>
  <c r="BN573" i="11" s="1"/>
  <c r="BN570" i="11"/>
  <c r="BN569" i="11" s="1"/>
  <c r="BN567" i="11"/>
  <c r="BN564" i="11"/>
  <c r="BN562" i="11"/>
  <c r="BN558" i="11"/>
  <c r="BN557" i="11" s="1"/>
  <c r="BN555" i="11"/>
  <c r="BN554" i="11" s="1"/>
  <c r="BN550" i="11"/>
  <c r="BN549" i="11" s="1"/>
  <c r="BN548" i="11" s="1"/>
  <c r="BN546" i="11"/>
  <c r="BN545" i="11" s="1"/>
  <c r="BN544" i="11" s="1"/>
  <c r="BN542" i="11"/>
  <c r="BN541" i="11" s="1"/>
  <c r="BN540" i="11" s="1"/>
  <c r="BN538" i="11"/>
  <c r="BN537" i="11" s="1"/>
  <c r="BN536" i="11" s="1"/>
  <c r="BN533" i="11"/>
  <c r="BN531" i="11"/>
  <c r="BN528" i="11"/>
  <c r="BN527" i="11" s="1"/>
  <c r="BN522" i="11"/>
  <c r="BN521" i="11" s="1"/>
  <c r="BN520" i="11" s="1"/>
  <c r="BN518" i="11"/>
  <c r="BN517" i="11" s="1"/>
  <c r="BN516" i="11" s="1"/>
  <c r="BN514" i="11"/>
  <c r="BN513" i="11" s="1"/>
  <c r="BN511" i="11"/>
  <c r="BN510" i="11" s="1"/>
  <c r="BN507" i="11"/>
  <c r="BN506" i="11" s="1"/>
  <c r="BN504" i="11"/>
  <c r="BN503" i="11" s="1"/>
  <c r="BN500" i="11"/>
  <c r="BN499" i="11" s="1"/>
  <c r="BN498" i="11" s="1"/>
  <c r="BN494" i="11"/>
  <c r="BN493" i="11" s="1"/>
  <c r="BN492" i="11" s="1"/>
  <c r="BN491" i="11" s="1"/>
  <c r="BN489" i="11"/>
  <c r="BN488" i="11" s="1"/>
  <c r="BN487" i="11" s="1"/>
  <c r="BN486" i="11" s="1"/>
  <c r="BN484" i="11"/>
  <c r="BN483" i="11" s="1"/>
  <c r="BN482" i="11" s="1"/>
  <c r="BN480" i="11"/>
  <c r="BN479" i="11" s="1"/>
  <c r="BN478" i="11" s="1"/>
  <c r="BN476" i="11"/>
  <c r="BN475" i="11" s="1"/>
  <c r="BN473" i="11"/>
  <c r="BN472" i="11" s="1"/>
  <c r="BN469" i="11"/>
  <c r="BN468" i="11" s="1"/>
  <c r="BN467" i="11" s="1"/>
  <c r="BN462" i="11"/>
  <c r="BN460" i="11"/>
  <c r="BN455" i="11"/>
  <c r="BN453" i="11"/>
  <c r="BN448" i="11"/>
  <c r="BN446" i="11"/>
  <c r="BN441" i="11"/>
  <c r="BN440" i="11" s="1"/>
  <c r="BN438" i="11"/>
  <c r="BN436" i="11"/>
  <c r="BN434" i="11"/>
  <c r="BN431" i="11"/>
  <c r="BN430" i="11" s="1"/>
  <c r="BN422" i="11"/>
  <c r="BN418" i="11"/>
  <c r="BN414" i="11"/>
  <c r="BN413" i="11" s="1"/>
  <c r="BN410" i="11"/>
  <c r="BN409" i="11" s="1"/>
  <c r="BN408" i="11" s="1"/>
  <c r="BN405" i="11"/>
  <c r="BN404" i="11" s="1"/>
  <c r="BN403" i="11" s="1"/>
  <c r="BN401" i="11"/>
  <c r="BN400" i="11" s="1"/>
  <c r="BN399" i="11" s="1"/>
  <c r="BN397" i="11"/>
  <c r="BN396" i="11" s="1"/>
  <c r="BN394" i="11"/>
  <c r="BN393" i="11" s="1"/>
  <c r="BN390" i="11"/>
  <c r="BN389" i="11" s="1"/>
  <c r="BN387" i="11"/>
  <c r="BN386" i="11" s="1"/>
  <c r="BN383" i="11"/>
  <c r="BN382" i="11" s="1"/>
  <c r="BN381" i="11" s="1"/>
  <c r="BN379" i="11"/>
  <c r="BN377" i="11"/>
  <c r="BN374" i="11"/>
  <c r="BN373" i="11" s="1"/>
  <c r="BN370" i="11"/>
  <c r="BN368" i="11"/>
  <c r="BN365" i="11"/>
  <c r="BN364" i="11" s="1"/>
  <c r="BN361" i="11"/>
  <c r="BN360" i="11" s="1"/>
  <c r="BN359" i="11" s="1"/>
  <c r="BN357" i="11"/>
  <c r="BN356" i="11" s="1"/>
  <c r="BN354" i="11"/>
  <c r="BN353" i="11" s="1"/>
  <c r="BN348" i="11"/>
  <c r="BN346" i="11"/>
  <c r="BN342" i="11"/>
  <c r="BN340" i="11"/>
  <c r="BN338" i="11"/>
  <c r="BN334" i="11"/>
  <c r="BN332" i="11"/>
  <c r="BN328" i="11"/>
  <c r="BN326" i="11"/>
  <c r="BN322" i="11"/>
  <c r="BN321" i="11" s="1"/>
  <c r="BN320" i="11" s="1"/>
  <c r="BN318" i="11"/>
  <c r="BN316" i="11"/>
  <c r="BN312" i="11"/>
  <c r="BN311" i="11" s="1"/>
  <c r="BN307" i="11"/>
  <c r="BN304" i="11"/>
  <c r="BN300" i="11"/>
  <c r="BN299" i="11" s="1"/>
  <c r="BN297" i="11"/>
  <c r="BN295" i="11"/>
  <c r="BN292" i="11"/>
  <c r="BN291" i="11" s="1"/>
  <c r="BN289" i="11"/>
  <c r="BN288" i="11" s="1"/>
  <c r="BN284" i="11"/>
  <c r="BN283" i="11" s="1"/>
  <c r="BN281" i="11"/>
  <c r="BN280" i="11" s="1"/>
  <c r="BN277" i="11"/>
  <c r="BN276" i="11" s="1"/>
  <c r="BN274" i="11"/>
  <c r="BN273" i="11" s="1"/>
  <c r="BN271" i="11"/>
  <c r="BN270" i="11" s="1"/>
  <c r="BN268" i="11"/>
  <c r="BN267" i="11" s="1"/>
  <c r="BN263" i="11"/>
  <c r="BN262" i="11" s="1"/>
  <c r="BN261" i="11" s="1"/>
  <c r="BN259" i="11"/>
  <c r="BN257" i="11"/>
  <c r="BN253" i="11"/>
  <c r="BN252" i="11" s="1"/>
  <c r="BN251" i="11" s="1"/>
  <c r="BN249" i="11"/>
  <c r="BN248" i="11" s="1"/>
  <c r="BN247" i="11" s="1"/>
  <c r="BN245" i="11"/>
  <c r="BN244" i="11" s="1"/>
  <c r="BN243" i="11" s="1"/>
  <c r="BN241" i="11"/>
  <c r="BN240" i="11" s="1"/>
  <c r="BN239" i="11" s="1"/>
  <c r="BN237" i="11"/>
  <c r="BN235" i="11"/>
  <c r="BN231" i="11"/>
  <c r="BN229" i="11"/>
  <c r="BN225" i="11"/>
  <c r="BN224" i="11" s="1"/>
  <c r="BN223" i="11" s="1"/>
  <c r="BN220" i="11"/>
  <c r="BN217" i="11"/>
  <c r="BN213" i="11"/>
  <c r="BN211" i="11"/>
  <c r="BN207" i="11"/>
  <c r="BN205" i="11"/>
  <c r="BN203" i="11"/>
  <c r="BN199" i="11"/>
  <c r="BN198" i="11" s="1"/>
  <c r="BN197" i="11" s="1"/>
  <c r="BN195" i="11"/>
  <c r="BN193" i="11"/>
  <c r="BN189" i="11"/>
  <c r="BN188" i="11" s="1"/>
  <c r="BN187" i="11" s="1"/>
  <c r="BN185" i="11"/>
  <c r="BN184" i="11" s="1"/>
  <c r="BN183" i="11" s="1"/>
  <c r="BN181" i="11"/>
  <c r="BN180" i="11" s="1"/>
  <c r="BN179" i="11" s="1"/>
  <c r="BN177" i="11"/>
  <c r="BN176" i="11" s="1"/>
  <c r="BN175" i="11" s="1"/>
  <c r="BN173" i="11"/>
  <c r="BN172" i="11" s="1"/>
  <c r="BN171" i="11" s="1"/>
  <c r="BN169" i="11"/>
  <c r="BN168" i="11" s="1"/>
  <c r="BN167" i="11" s="1"/>
  <c r="BN165" i="11"/>
  <c r="BN164" i="11" s="1"/>
  <c r="BN163" i="11" s="1"/>
  <c r="BN161" i="11"/>
  <c r="BN160" i="11" s="1"/>
  <c r="BN159" i="11" s="1"/>
  <c r="BN157" i="11"/>
  <c r="BN156" i="11" s="1"/>
  <c r="BN155" i="11" s="1"/>
  <c r="BN153" i="11"/>
  <c r="BN152" i="11" s="1"/>
  <c r="BN151" i="11" s="1"/>
  <c r="BN149" i="11"/>
  <c r="BN147" i="11"/>
  <c r="BN142" i="11"/>
  <c r="BN140" i="11"/>
  <c r="BN136" i="11"/>
  <c r="BN135" i="11" s="1"/>
  <c r="BN132" i="11"/>
  <c r="BN131" i="11" s="1"/>
  <c r="BN130" i="11" s="1"/>
  <c r="BN127" i="11"/>
  <c r="BN126" i="11" s="1"/>
  <c r="BN125" i="11" s="1"/>
  <c r="BN123" i="11"/>
  <c r="BN121" i="11"/>
  <c r="BN117" i="11"/>
  <c r="BN116" i="11" s="1"/>
  <c r="BN114" i="11"/>
  <c r="BN113" i="11" s="1"/>
  <c r="BN109" i="11"/>
  <c r="BN106" i="11"/>
  <c r="BN102" i="11"/>
  <c r="BN100" i="11"/>
  <c r="BN97" i="11"/>
  <c r="BN96" i="11" s="1"/>
  <c r="BN94" i="11"/>
  <c r="BN93" i="11" s="1"/>
  <c r="BN90" i="11"/>
  <c r="BN89" i="11" s="1"/>
  <c r="BN88" i="11" s="1"/>
  <c r="BN86" i="11"/>
  <c r="BN84" i="11"/>
  <c r="BN81" i="11"/>
  <c r="BN80" i="11" s="1"/>
  <c r="BN77" i="11"/>
  <c r="BN76" i="11" s="1"/>
  <c r="BN75" i="11" s="1"/>
  <c r="BN73" i="11"/>
  <c r="BN72" i="11" s="1"/>
  <c r="BN71" i="11" s="1"/>
  <c r="BN69" i="11"/>
  <c r="BN68" i="11" s="1"/>
  <c r="BN67" i="11" s="1"/>
  <c r="BN65" i="11"/>
  <c r="BN64" i="11" s="1"/>
  <c r="BN63" i="11" s="1"/>
  <c r="BN61" i="11"/>
  <c r="BN60" i="11" s="1"/>
  <c r="BN59" i="11" s="1"/>
  <c r="BN57" i="11"/>
  <c r="BN56" i="11" s="1"/>
  <c r="BN55" i="11" s="1"/>
  <c r="BN53" i="11"/>
  <c r="BN52" i="11" s="1"/>
  <c r="BN51" i="11" s="1"/>
  <c r="BN49" i="11"/>
  <c r="BN48" i="11" s="1"/>
  <c r="BN47" i="11" s="1"/>
  <c r="BN45" i="11"/>
  <c r="BN44" i="11" s="1"/>
  <c r="BN43" i="11" s="1"/>
  <c r="BN41" i="11"/>
  <c r="BN40" i="11" s="1"/>
  <c r="BN39" i="11" s="1"/>
  <c r="BN37" i="11"/>
  <c r="BN36" i="11" s="1"/>
  <c r="BN35" i="11" s="1"/>
  <c r="BN33" i="11"/>
  <c r="BN32" i="11" s="1"/>
  <c r="BN31" i="11" s="1"/>
  <c r="BN28" i="11"/>
  <c r="BN26" i="11"/>
  <c r="BN22" i="11"/>
  <c r="BN20" i="11"/>
  <c r="BP1569" i="11" l="1"/>
  <c r="BP1221" i="11"/>
  <c r="BP1474" i="11"/>
  <c r="BP1473" i="11" s="1"/>
  <c r="BP1181" i="11"/>
  <c r="BP265" i="11"/>
  <c r="BP756" i="11"/>
  <c r="BP1066" i="11"/>
  <c r="BP1065" i="11" s="1"/>
  <c r="BP1779" i="11"/>
  <c r="BP1687" i="11" s="1"/>
  <c r="BP1976" i="11"/>
  <c r="BP1970" i="11" s="1"/>
  <c r="BP975" i="11"/>
  <c r="BP974" i="11" s="1"/>
  <c r="BP497" i="11"/>
  <c r="BP496" i="11" s="1"/>
  <c r="BP1315" i="11"/>
  <c r="BP1407" i="11"/>
  <c r="BN303" i="11"/>
  <c r="BN302" i="11" s="1"/>
  <c r="BP2063" i="11"/>
  <c r="BN1834" i="11"/>
  <c r="BP1648" i="11"/>
  <c r="BP652" i="11"/>
  <c r="BP1514" i="11"/>
  <c r="BP286" i="11"/>
  <c r="BN192" i="11"/>
  <c r="BN191" i="11" s="1"/>
  <c r="BP732" i="11"/>
  <c r="BP1239" i="11"/>
  <c r="BP1140" i="11"/>
  <c r="BP603" i="11"/>
  <c r="BN83" i="11"/>
  <c r="BN79" i="11" s="1"/>
  <c r="BN660" i="11"/>
  <c r="BP691" i="11"/>
  <c r="BP674" i="11" s="1"/>
  <c r="BP144" i="11"/>
  <c r="BP618" i="11"/>
  <c r="BP876" i="11"/>
  <c r="BP1539" i="11"/>
  <c r="BP17" i="11"/>
  <c r="BN325" i="11"/>
  <c r="BN324" i="11" s="1"/>
  <c r="BN871" i="11"/>
  <c r="BN864" i="11" s="1"/>
  <c r="BN863" i="11" s="1"/>
  <c r="BP552" i="11"/>
  <c r="BP524" i="11" s="1"/>
  <c r="BN210" i="11"/>
  <c r="BN209" i="11" s="1"/>
  <c r="BN1614" i="11"/>
  <c r="BN1613" i="11" s="1"/>
  <c r="BP1902" i="11"/>
  <c r="BP1887" i="11" s="1"/>
  <c r="BP1104" i="11"/>
  <c r="BP351" i="11"/>
  <c r="BP350" i="11" s="1"/>
  <c r="BP427" i="11"/>
  <c r="BP776" i="11"/>
  <c r="BN1634" i="11"/>
  <c r="BN1633" i="11" s="1"/>
  <c r="BN502" i="11"/>
  <c r="BN1129" i="11"/>
  <c r="BN1232" i="11"/>
  <c r="BN1482" i="11"/>
  <c r="BN1769" i="11"/>
  <c r="BN2065" i="11"/>
  <c r="BN2064" i="11" s="1"/>
  <c r="BN99" i="11"/>
  <c r="BN92" i="11" s="1"/>
  <c r="BN993" i="11"/>
  <c r="BN1214" i="11"/>
  <c r="BN1873" i="11"/>
  <c r="BN1872" i="11" s="1"/>
  <c r="BN1918" i="11"/>
  <c r="BN1917" i="11" s="1"/>
  <c r="BN1907" i="11"/>
  <c r="BN19" i="11"/>
  <c r="BN18" i="11" s="1"/>
  <c r="BN120" i="11"/>
  <c r="BN119" i="11" s="1"/>
  <c r="BN433" i="11"/>
  <c r="BN429" i="11" s="1"/>
  <c r="BN428" i="11" s="1"/>
  <c r="BN591" i="11"/>
  <c r="BN590" i="11" s="1"/>
  <c r="BN633" i="11"/>
  <c r="BN2052" i="11"/>
  <c r="BN2046" i="11" s="1"/>
  <c r="BN376" i="11"/>
  <c r="BN372" i="11" s="1"/>
  <c r="BN139" i="11"/>
  <c r="BN134" i="11" s="1"/>
  <c r="BN216" i="11"/>
  <c r="BN215" i="11" s="1"/>
  <c r="BN256" i="11"/>
  <c r="BN255" i="11" s="1"/>
  <c r="BN294" i="11"/>
  <c r="BN287" i="11" s="1"/>
  <c r="BN331" i="11"/>
  <c r="BN330" i="11" s="1"/>
  <c r="BN367" i="11"/>
  <c r="BN363" i="11" s="1"/>
  <c r="BN1742" i="11"/>
  <c r="BN1741" i="11" s="1"/>
  <c r="BN1893" i="11"/>
  <c r="BN105" i="11"/>
  <c r="BN104" i="11" s="1"/>
  <c r="BN146" i="11"/>
  <c r="BN145" i="11" s="1"/>
  <c r="BN228" i="11"/>
  <c r="BN227" i="11" s="1"/>
  <c r="BN597" i="11"/>
  <c r="BN596" i="11" s="1"/>
  <c r="BN626" i="11"/>
  <c r="BN1068" i="11"/>
  <c r="BN1067" i="11" s="1"/>
  <c r="BN1105" i="11"/>
  <c r="BN1442" i="11"/>
  <c r="BN1524" i="11"/>
  <c r="BN1523" i="11" s="1"/>
  <c r="BN1780" i="11"/>
  <c r="BN337" i="11"/>
  <c r="BN336" i="11" s="1"/>
  <c r="BN452" i="11"/>
  <c r="BN451" i="11" s="1"/>
  <c r="BN450" i="11" s="1"/>
  <c r="BN604" i="11"/>
  <c r="BN1078" i="11"/>
  <c r="BN1073" i="11" s="1"/>
  <c r="BN611" i="11"/>
  <c r="BN653" i="11"/>
  <c r="BN734" i="11"/>
  <c r="BN733" i="11" s="1"/>
  <c r="BN1222" i="11"/>
  <c r="BN1452" i="11"/>
  <c r="BN1451" i="11" s="1"/>
  <c r="BN1570" i="11"/>
  <c r="BN1293" i="11"/>
  <c r="BN1287" i="11" s="1"/>
  <c r="BN509" i="11"/>
  <c r="BN767" i="11"/>
  <c r="BN112" i="11"/>
  <c r="BN266" i="11"/>
  <c r="BN345" i="11"/>
  <c r="BN344" i="11" s="1"/>
  <c r="BN234" i="11"/>
  <c r="BN233" i="11" s="1"/>
  <c r="BN352" i="11"/>
  <c r="BN385" i="11"/>
  <c r="BN417" i="11"/>
  <c r="BN412" i="11" s="1"/>
  <c r="BN407" i="11" s="1"/>
  <c r="BN699" i="11"/>
  <c r="BN692" i="11" s="1"/>
  <c r="BN1096" i="11"/>
  <c r="BN1095" i="11" s="1"/>
  <c r="BN1094" i="11" s="1"/>
  <c r="BN1269" i="11"/>
  <c r="BN1505" i="11"/>
  <c r="BN1516" i="11"/>
  <c r="BN1515" i="11" s="1"/>
  <c r="BN1541" i="11"/>
  <c r="BN1540" i="11" s="1"/>
  <c r="BN1817" i="11"/>
  <c r="BN445" i="11"/>
  <c r="BN444" i="11" s="1"/>
  <c r="BN443" i="11" s="1"/>
  <c r="BN561" i="11"/>
  <c r="BN553" i="11" s="1"/>
  <c r="BN619" i="11"/>
  <c r="BN746" i="11"/>
  <c r="BN741" i="11" s="1"/>
  <c r="BN878" i="11"/>
  <c r="BN877" i="11" s="1"/>
  <c r="BN1192" i="11"/>
  <c r="BN1280" i="11"/>
  <c r="BN1316" i="11"/>
  <c r="BN1339" i="11"/>
  <c r="BN1165" i="11"/>
  <c r="BN1240" i="11"/>
  <c r="BN1262" i="11"/>
  <c r="BN1427" i="11"/>
  <c r="BN25" i="11"/>
  <c r="BN24" i="11" s="1"/>
  <c r="BN708" i="11"/>
  <c r="BN777" i="11"/>
  <c r="BN315" i="11"/>
  <c r="BN310" i="11" s="1"/>
  <c r="BN392" i="11"/>
  <c r="BN471" i="11"/>
  <c r="BN466" i="11" s="1"/>
  <c r="BN680" i="11"/>
  <c r="BN675" i="11" s="1"/>
  <c r="BN715" i="11"/>
  <c r="BN976" i="11"/>
  <c r="BN1000" i="11"/>
  <c r="BN1115" i="11"/>
  <c r="BN1146" i="11"/>
  <c r="BN1182" i="11"/>
  <c r="BN1584" i="11"/>
  <c r="BN1583" i="11" s="1"/>
  <c r="BN1418" i="11"/>
  <c r="BN1408" i="11" s="1"/>
  <c r="BN1560" i="11"/>
  <c r="BN1553" i="11" s="1"/>
  <c r="BN1552" i="11" s="1"/>
  <c r="BN1977" i="11"/>
  <c r="BN1650" i="11"/>
  <c r="BN1649" i="11" s="1"/>
  <c r="BN1668" i="11"/>
  <c r="BN1655" i="11" s="1"/>
  <c r="BN1788" i="11"/>
  <c r="BN1882" i="11"/>
  <c r="BN1878" i="11" s="1"/>
  <c r="BN1960" i="11"/>
  <c r="BN1955" i="11" s="1"/>
  <c r="BN1949" i="11" s="1"/>
  <c r="BN1984" i="11"/>
  <c r="BN758" i="11"/>
  <c r="BN757" i="11" s="1"/>
  <c r="BN202" i="11"/>
  <c r="BN201" i="11" s="1"/>
  <c r="BN667" i="11"/>
  <c r="BN933" i="11"/>
  <c r="BN459" i="11"/>
  <c r="BN458" i="11" s="1"/>
  <c r="BN457" i="11" s="1"/>
  <c r="BN530" i="11"/>
  <c r="BN526" i="11" s="1"/>
  <c r="BN525" i="11" s="1"/>
  <c r="BN823" i="11"/>
  <c r="BN822" i="11" s="1"/>
  <c r="BN1386" i="11"/>
  <c r="BN279" i="11"/>
  <c r="BN1849" i="11"/>
  <c r="BN1804" i="11"/>
  <c r="BN1475" i="11"/>
  <c r="BN1939" i="11"/>
  <c r="BN1934" i="11" s="1"/>
  <c r="BN1923" i="11" s="1"/>
  <c r="BN2009" i="11"/>
  <c r="BN1994" i="11" s="1"/>
  <c r="BN2082" i="11"/>
  <c r="BL1712" i="11"/>
  <c r="BN1066" i="11" l="1"/>
  <c r="BN1065" i="11" s="1"/>
  <c r="BP1180" i="11"/>
  <c r="BN1569" i="11"/>
  <c r="BP16" i="11"/>
  <c r="BP1314" i="11"/>
  <c r="BN975" i="11"/>
  <c r="BN974" i="11" s="1"/>
  <c r="BN756" i="11"/>
  <c r="BP602" i="11"/>
  <c r="BP1602" i="11"/>
  <c r="BN1315" i="11"/>
  <c r="BN265" i="11"/>
  <c r="BN497" i="11"/>
  <c r="BN496" i="11" s="1"/>
  <c r="BN618" i="11"/>
  <c r="BN1902" i="11"/>
  <c r="BN1887" i="11" s="1"/>
  <c r="BP1103" i="11"/>
  <c r="BN2063" i="11"/>
  <c r="BN552" i="11"/>
  <c r="BN524" i="11" s="1"/>
  <c r="BN1474" i="11"/>
  <c r="BN1473" i="11" s="1"/>
  <c r="BN1221" i="11"/>
  <c r="BN1539" i="11"/>
  <c r="BN1140" i="11"/>
  <c r="BN17" i="11"/>
  <c r="BN1514" i="11"/>
  <c r="BN732" i="11"/>
  <c r="BN603" i="11"/>
  <c r="BN1976" i="11"/>
  <c r="BN1970" i="11" s="1"/>
  <c r="BN776" i="11"/>
  <c r="BN652" i="11"/>
  <c r="BN1779" i="11"/>
  <c r="BN1687" i="11" s="1"/>
  <c r="BN1407" i="11"/>
  <c r="BN1104" i="11"/>
  <c r="BN1181" i="11"/>
  <c r="BN1239" i="11"/>
  <c r="BN876" i="11"/>
  <c r="BN144" i="11"/>
  <c r="BN1648" i="11"/>
  <c r="BN351" i="11"/>
  <c r="BN350" i="11" s="1"/>
  <c r="BN427" i="11"/>
  <c r="BN691" i="11"/>
  <c r="BN674" i="11" s="1"/>
  <c r="BN286" i="11"/>
  <c r="BL2076" i="11"/>
  <c r="BN1314" i="11" l="1"/>
  <c r="BN1103" i="11"/>
  <c r="BP2092" i="11"/>
  <c r="BN1602" i="11"/>
  <c r="BN16" i="11"/>
  <c r="BN602" i="11"/>
  <c r="BN1180" i="11"/>
  <c r="BM1064" i="11"/>
  <c r="BO1064" i="11" s="1"/>
  <c r="BQ1064" i="11" s="1"/>
  <c r="BS1064" i="11" s="1"/>
  <c r="BM2073" i="11"/>
  <c r="BO2073" i="11" s="1"/>
  <c r="BQ2073" i="11" s="1"/>
  <c r="BS2073" i="11" s="1"/>
  <c r="BM2076" i="11"/>
  <c r="BO2076" i="11" s="1"/>
  <c r="BQ2076" i="11" s="1"/>
  <c r="BS2076" i="11" s="1"/>
  <c r="BN2092" i="11" l="1"/>
  <c r="BT2071" i="11"/>
  <c r="BL2071" i="11"/>
  <c r="BB1063" i="11" l="1"/>
  <c r="BB1062" i="11" s="1"/>
  <c r="BB1061" i="11" s="1"/>
  <c r="BC1063" i="11"/>
  <c r="BC1062" i="11" s="1"/>
  <c r="BC1061" i="11" s="1"/>
  <c r="BD1063" i="11"/>
  <c r="BD1062" i="11" s="1"/>
  <c r="BD1061" i="11" s="1"/>
  <c r="BE1063" i="11"/>
  <c r="BE1062" i="11" s="1"/>
  <c r="BE1061" i="11" s="1"/>
  <c r="BF1063" i="11"/>
  <c r="BF1062" i="11" s="1"/>
  <c r="BF1061" i="11" s="1"/>
  <c r="BG1063" i="11"/>
  <c r="BG1062" i="11" s="1"/>
  <c r="BG1061" i="11" s="1"/>
  <c r="BH1063" i="11"/>
  <c r="BH1062" i="11" s="1"/>
  <c r="BH1061" i="11" s="1"/>
  <c r="BI1063" i="11"/>
  <c r="BI1062" i="11" s="1"/>
  <c r="BI1061" i="11" s="1"/>
  <c r="BJ1063" i="11"/>
  <c r="BK1063" i="11"/>
  <c r="BK1062" i="11" s="1"/>
  <c r="BK1061" i="11" s="1"/>
  <c r="BL1063" i="11"/>
  <c r="BL1062" i="11" s="1"/>
  <c r="BL1061" i="11" s="1"/>
  <c r="BT1063" i="11"/>
  <c r="BT1062" i="11" s="1"/>
  <c r="BT1061" i="11" s="1"/>
  <c r="BA1063" i="11"/>
  <c r="BA1062" i="11" s="1"/>
  <c r="BA1061" i="11" s="1"/>
  <c r="BL801" i="11"/>
  <c r="BJ1062" i="11" l="1"/>
  <c r="BM1063" i="11"/>
  <c r="BO1063" i="11" s="1"/>
  <c r="BQ1063" i="11" s="1"/>
  <c r="BS1063" i="11" s="1"/>
  <c r="BL2089" i="11"/>
  <c r="BL2088" i="11" s="1"/>
  <c r="BL2087" i="11" s="1"/>
  <c r="BL2085" i="11"/>
  <c r="BL2084" i="11" s="1"/>
  <c r="BL2083" i="11" s="1"/>
  <c r="BL2080" i="11"/>
  <c r="BL2079" i="11" s="1"/>
  <c r="BL2078" i="11" s="1"/>
  <c r="BL2077" i="11" s="1"/>
  <c r="BL2070" i="11"/>
  <c r="BL2067" i="11"/>
  <c r="BL2066" i="11" s="1"/>
  <c r="BL2061" i="11"/>
  <c r="BL2060" i="11" s="1"/>
  <c r="BL2057" i="11"/>
  <c r="BL2056" i="11" s="1"/>
  <c r="BL2054" i="11"/>
  <c r="BL2053" i="11" s="1"/>
  <c r="BL2049" i="11"/>
  <c r="BL2048" i="11" s="1"/>
  <c r="BL2047" i="11" s="1"/>
  <c r="BL2035" i="11"/>
  <c r="BL2034" i="11" s="1"/>
  <c r="BL2022" i="11"/>
  <c r="BL2021" i="11" s="1"/>
  <c r="BL2011" i="11"/>
  <c r="BL2010" i="11" s="1"/>
  <c r="BL1997" i="11"/>
  <c r="BL1996" i="11" s="1"/>
  <c r="BL1995" i="11" s="1"/>
  <c r="BL1992" i="11"/>
  <c r="BL1991" i="11" s="1"/>
  <c r="BL1989" i="11"/>
  <c r="BL1988" i="11" s="1"/>
  <c r="BL1986" i="11"/>
  <c r="BL1985" i="11" s="1"/>
  <c r="BL1982" i="11"/>
  <c r="BL1981" i="11" s="1"/>
  <c r="BL1979" i="11"/>
  <c r="BL1978" i="11" s="1"/>
  <c r="BL1974" i="11"/>
  <c r="BL1973" i="11" s="1"/>
  <c r="BL1972" i="11" s="1"/>
  <c r="BL1971" i="11" s="1"/>
  <c r="BL1968" i="11"/>
  <c r="BL1967" i="11" s="1"/>
  <c r="BL1965" i="11"/>
  <c r="BL1964" i="11" s="1"/>
  <c r="BL1962" i="11"/>
  <c r="BL1961" i="11" s="1"/>
  <c r="BL1958" i="11"/>
  <c r="BL1957" i="11" s="1"/>
  <c r="BL1956" i="11" s="1"/>
  <c r="BL1953" i="11"/>
  <c r="BL1952" i="11" s="1"/>
  <c r="BL1951" i="11" s="1"/>
  <c r="BL1950" i="11" s="1"/>
  <c r="BL1947" i="11"/>
  <c r="BL1946" i="11" s="1"/>
  <c r="BL1944" i="11"/>
  <c r="BL1943" i="11" s="1"/>
  <c r="BL1941" i="11"/>
  <c r="BL1940" i="11" s="1"/>
  <c r="BL1937" i="11"/>
  <c r="BL1936" i="11" s="1"/>
  <c r="BL1935" i="11" s="1"/>
  <c r="BL1932" i="11"/>
  <c r="BL1931" i="11" s="1"/>
  <c r="BL1930" i="11" s="1"/>
  <c r="BL1929" i="11" s="1"/>
  <c r="BL1927" i="11"/>
  <c r="BL1926" i="11" s="1"/>
  <c r="BL1925" i="11" s="1"/>
  <c r="BL1924" i="11" s="1"/>
  <c r="BL1921" i="11"/>
  <c r="BL1919" i="11"/>
  <c r="BL1915" i="11"/>
  <c r="BL1914" i="11" s="1"/>
  <c r="BL1912" i="11"/>
  <c r="BL1911" i="11" s="1"/>
  <c r="BL1909" i="11"/>
  <c r="BL1908" i="11" s="1"/>
  <c r="BL1905" i="11"/>
  <c r="BL1904" i="11" s="1"/>
  <c r="BL1903" i="11" s="1"/>
  <c r="BL1900" i="11"/>
  <c r="BL1899" i="11" s="1"/>
  <c r="BL1898" i="11" s="1"/>
  <c r="BL1896" i="11"/>
  <c r="BL1895" i="11" s="1"/>
  <c r="BL1894" i="11" s="1"/>
  <c r="BL1891" i="11"/>
  <c r="BL1890" i="11" s="1"/>
  <c r="BL1889" i="11" s="1"/>
  <c r="BL1888" i="11" s="1"/>
  <c r="BL1885" i="11"/>
  <c r="BL1883" i="11"/>
  <c r="BL1880" i="11"/>
  <c r="BL1879" i="11" s="1"/>
  <c r="BL1876" i="11"/>
  <c r="BL1874" i="11"/>
  <c r="BL1870" i="11"/>
  <c r="BL1869" i="11" s="1"/>
  <c r="BL1868" i="11" s="1"/>
  <c r="BL1866" i="11"/>
  <c r="BL1865" i="11" s="1"/>
  <c r="BL1864" i="11" s="1"/>
  <c r="BL1862" i="11"/>
  <c r="BL1861" i="11" s="1"/>
  <c r="BL1860" i="11" s="1"/>
  <c r="BL1858" i="11"/>
  <c r="BL1857" i="11" s="1"/>
  <c r="BL1856" i="11" s="1"/>
  <c r="BL1854" i="11"/>
  <c r="BL1853" i="11" s="1"/>
  <c r="BL1851" i="11"/>
  <c r="BL1850" i="11" s="1"/>
  <c r="BL1847" i="11"/>
  <c r="BL1846" i="11" s="1"/>
  <c r="BL1845" i="11" s="1"/>
  <c r="BL1843" i="11"/>
  <c r="BL1842" i="11" s="1"/>
  <c r="BL1841" i="11" s="1"/>
  <c r="BL1839" i="11"/>
  <c r="BL1838" i="11" s="1"/>
  <c r="BL1836" i="11"/>
  <c r="BL1835" i="11" s="1"/>
  <c r="BL1832" i="11"/>
  <c r="BL1831" i="11" s="1"/>
  <c r="BL1830" i="11" s="1"/>
  <c r="BL1828" i="11"/>
  <c r="BL1827" i="11" s="1"/>
  <c r="BL1825" i="11"/>
  <c r="BL1824" i="11" s="1"/>
  <c r="BL1822" i="11"/>
  <c r="BL1821" i="11" s="1"/>
  <c r="BL1819" i="11"/>
  <c r="BL1818" i="11" s="1"/>
  <c r="BL1815" i="11"/>
  <c r="BL1814" i="11" s="1"/>
  <c r="BL1812" i="11"/>
  <c r="BL1811" i="11" s="1"/>
  <c r="BL1809" i="11"/>
  <c r="BL1808" i="11" s="1"/>
  <c r="BL1806" i="11"/>
  <c r="BL1805" i="11" s="1"/>
  <c r="BL1802" i="11"/>
  <c r="BL1801" i="11" s="1"/>
  <c r="BL1800" i="11" s="1"/>
  <c r="BL1798" i="11"/>
  <c r="BL1797" i="11" s="1"/>
  <c r="BL1794" i="11"/>
  <c r="BL1789" i="11"/>
  <c r="BL1786" i="11"/>
  <c r="BL1785" i="11" s="1"/>
  <c r="BL1783" i="11"/>
  <c r="BL1781" i="11"/>
  <c r="BL1777" i="11"/>
  <c r="BL1776" i="11" s="1"/>
  <c r="BL1774" i="11"/>
  <c r="BL1773" i="11" s="1"/>
  <c r="BL1771" i="11"/>
  <c r="BL1770" i="11" s="1"/>
  <c r="BL1767" i="11"/>
  <c r="BL1766" i="11" s="1"/>
  <c r="BL1765" i="11" s="1"/>
  <c r="BL1763" i="11"/>
  <c r="BL1762" i="11" s="1"/>
  <c r="BL1761" i="11" s="1"/>
  <c r="BL1759" i="11"/>
  <c r="BL1758" i="11" s="1"/>
  <c r="BL1757" i="11" s="1"/>
  <c r="BL1755" i="11"/>
  <c r="BL1754" i="11" s="1"/>
  <c r="BL1753" i="11" s="1"/>
  <c r="BL1751" i="11"/>
  <c r="BL1750" i="11" s="1"/>
  <c r="BL1748" i="11"/>
  <c r="BL1747" i="11" s="1"/>
  <c r="BL1745" i="11"/>
  <c r="BL1743" i="11"/>
  <c r="BL1739" i="11"/>
  <c r="BL1738" i="11" s="1"/>
  <c r="BL1737" i="11" s="1"/>
  <c r="BL1735" i="11"/>
  <c r="BL1734" i="11" s="1"/>
  <c r="BL1733" i="11" s="1"/>
  <c r="BL1731" i="11"/>
  <c r="BL1730" i="11" s="1"/>
  <c r="BL1729" i="11" s="1"/>
  <c r="BL1727" i="11"/>
  <c r="BL1726" i="11" s="1"/>
  <c r="BL1725" i="11" s="1"/>
  <c r="BL1723" i="11"/>
  <c r="BL1722" i="11" s="1"/>
  <c r="BL1721" i="11" s="1"/>
  <c r="BL1719" i="11"/>
  <c r="BL1718" i="11" s="1"/>
  <c r="BL1717" i="11" s="1"/>
  <c r="BL1715" i="11"/>
  <c r="BL1714" i="11" s="1"/>
  <c r="BL1713" i="11" s="1"/>
  <c r="BL1711" i="11"/>
  <c r="BL1710" i="11" s="1"/>
  <c r="BL1709" i="11" s="1"/>
  <c r="BL1707" i="11"/>
  <c r="BL1706" i="11" s="1"/>
  <c r="BL1705" i="11" s="1"/>
  <c r="BL1703" i="11"/>
  <c r="BL1702" i="11" s="1"/>
  <c r="BL1701" i="11" s="1"/>
  <c r="BL1699" i="11"/>
  <c r="BL1698" i="11" s="1"/>
  <c r="BL1697" i="11" s="1"/>
  <c r="BL1695" i="11"/>
  <c r="BL1694" i="11" s="1"/>
  <c r="BL1693" i="11" s="1"/>
  <c r="BL1690" i="11"/>
  <c r="BL1689" i="11" s="1"/>
  <c r="BL1688" i="11" s="1"/>
  <c r="BL1685" i="11"/>
  <c r="BL1684" i="11" s="1"/>
  <c r="BL1683" i="11" s="1"/>
  <c r="BL1682" i="11" s="1"/>
  <c r="BL1680" i="11"/>
  <c r="BL1679" i="11" s="1"/>
  <c r="BL1675" i="11"/>
  <c r="BL1672" i="11"/>
  <c r="BL1669" i="11"/>
  <c r="BL1666" i="11"/>
  <c r="BL1665" i="11" s="1"/>
  <c r="BL1657" i="11"/>
  <c r="BL1656" i="11" s="1"/>
  <c r="BL1653" i="11"/>
  <c r="BL1651" i="11"/>
  <c r="BL1646" i="11"/>
  <c r="BL1645" i="11" s="1"/>
  <c r="BL1644" i="11" s="1"/>
  <c r="BL1642" i="11"/>
  <c r="BL1641" i="11" s="1"/>
  <c r="BL1639" i="11"/>
  <c r="BL1638" i="11" s="1"/>
  <c r="BL1636" i="11"/>
  <c r="BL1635" i="11" s="1"/>
  <c r="BL1631" i="11"/>
  <c r="BL1630" i="11" s="1"/>
  <c r="BL1629" i="11" s="1"/>
  <c r="BL1628" i="11" s="1"/>
  <c r="BL1626" i="11"/>
  <c r="BL1625" i="11" s="1"/>
  <c r="BL1624" i="11" s="1"/>
  <c r="BL1622" i="11"/>
  <c r="BL1621" i="11" s="1"/>
  <c r="BL1619" i="11"/>
  <c r="BL1618" i="11" s="1"/>
  <c r="BL1616" i="11"/>
  <c r="BL1615" i="11" s="1"/>
  <c r="BL1611" i="11"/>
  <c r="BL1610" i="11" s="1"/>
  <c r="BL1609" i="11" s="1"/>
  <c r="BL1608" i="11" s="1"/>
  <c r="BL1606" i="11"/>
  <c r="BL1605" i="11" s="1"/>
  <c r="BL1604" i="11" s="1"/>
  <c r="BL1603" i="11" s="1"/>
  <c r="BL1600" i="11"/>
  <c r="BL1599" i="11" s="1"/>
  <c r="BL1598" i="11" s="1"/>
  <c r="BL1596" i="11"/>
  <c r="BL1595" i="11" s="1"/>
  <c r="BL1594" i="11" s="1"/>
  <c r="BL1592" i="11"/>
  <c r="BL1591" i="11" s="1"/>
  <c r="BL1589" i="11"/>
  <c r="BL1588" i="11" s="1"/>
  <c r="BL1586" i="11"/>
  <c r="BL1585" i="11" s="1"/>
  <c r="BL1581" i="11"/>
  <c r="BL1580" i="11" s="1"/>
  <c r="BL1579" i="11" s="1"/>
  <c r="BL1577" i="11"/>
  <c r="BL1576" i="11" s="1"/>
  <c r="BL1575" i="11" s="1"/>
  <c r="BL1573" i="11"/>
  <c r="BL1572" i="11" s="1"/>
  <c r="BL1571" i="11" s="1"/>
  <c r="BL1567" i="11"/>
  <c r="BL1566" i="11" s="1"/>
  <c r="BL1565" i="11" s="1"/>
  <c r="BL1563" i="11"/>
  <c r="BL1561" i="11"/>
  <c r="BL1558" i="11"/>
  <c r="BL1557" i="11" s="1"/>
  <c r="BL1555" i="11"/>
  <c r="BL1554" i="11" s="1"/>
  <c r="BL1550" i="11"/>
  <c r="BL1549" i="11" s="1"/>
  <c r="BL1548" i="11" s="1"/>
  <c r="BL1546" i="11"/>
  <c r="BL1545" i="11" s="1"/>
  <c r="BL1543" i="11"/>
  <c r="BL1542" i="11" s="1"/>
  <c r="BL1537" i="11"/>
  <c r="BL1536" i="11" s="1"/>
  <c r="BL1535" i="11" s="1"/>
  <c r="BL1533" i="11"/>
  <c r="BL1532" i="11" s="1"/>
  <c r="BL1531" i="11" s="1"/>
  <c r="BL1529" i="11"/>
  <c r="BL1528" i="11" s="1"/>
  <c r="BL1526" i="11"/>
  <c r="BL1525" i="11" s="1"/>
  <c r="BL1521" i="11"/>
  <c r="BL1520" i="11" s="1"/>
  <c r="BL1518" i="11"/>
  <c r="BL1517" i="11" s="1"/>
  <c r="BL1512" i="11"/>
  <c r="BL1511" i="11" s="1"/>
  <c r="BL1510" i="11" s="1"/>
  <c r="BL1508" i="11"/>
  <c r="BL1507" i="11" s="1"/>
  <c r="BL1506" i="11" s="1"/>
  <c r="BL1503" i="11"/>
  <c r="BL1502" i="11" s="1"/>
  <c r="BL1501" i="11" s="1"/>
  <c r="BL1499" i="11"/>
  <c r="BL1498" i="11" s="1"/>
  <c r="BL1497" i="11" s="1"/>
  <c r="BL1495" i="11"/>
  <c r="BL1494" i="11" s="1"/>
  <c r="BL1493" i="11" s="1"/>
  <c r="BL1491" i="11"/>
  <c r="BL1490" i="11" s="1"/>
  <c r="BL1489" i="11" s="1"/>
  <c r="BL1487" i="11"/>
  <c r="BL1486" i="11" s="1"/>
  <c r="BL1484" i="11"/>
  <c r="BL1483" i="11" s="1"/>
  <c r="BL1480" i="11"/>
  <c r="BL1479" i="11" s="1"/>
  <c r="BL1477" i="11"/>
  <c r="BL1476" i="11" s="1"/>
  <c r="BL1471" i="11"/>
  <c r="BL1470" i="11" s="1"/>
  <c r="BL1469" i="11" s="1"/>
  <c r="BL1467" i="11"/>
  <c r="BL1466" i="11" s="1"/>
  <c r="BL1465" i="11" s="1"/>
  <c r="BL1463" i="11"/>
  <c r="BL1462" i="11" s="1"/>
  <c r="BL1457" i="11"/>
  <c r="BL1456" i="11" s="1"/>
  <c r="BL1454" i="11"/>
  <c r="BL1453" i="11" s="1"/>
  <c r="BL1449" i="11"/>
  <c r="BL1448" i="11" s="1"/>
  <c r="BL1447" i="11" s="1"/>
  <c r="BL1445" i="11"/>
  <c r="BL1444" i="11" s="1"/>
  <c r="BL1443" i="11" s="1"/>
  <c r="BL1440" i="11"/>
  <c r="BL1439" i="11" s="1"/>
  <c r="BL1438" i="11" s="1"/>
  <c r="BL1436" i="11"/>
  <c r="BL1435" i="11" s="1"/>
  <c r="BL1434" i="11" s="1"/>
  <c r="BL1432" i="11"/>
  <c r="BL1431" i="11" s="1"/>
  <c r="BL1429" i="11"/>
  <c r="BL1428" i="11" s="1"/>
  <c r="BL1425" i="11"/>
  <c r="BL1424" i="11" s="1"/>
  <c r="BL1423" i="11" s="1"/>
  <c r="BL1421" i="11"/>
  <c r="BL1419" i="11"/>
  <c r="BL1413" i="11"/>
  <c r="BL1412" i="11" s="1"/>
  <c r="BL1410" i="11"/>
  <c r="BL1409" i="11" s="1"/>
  <c r="BL1405" i="11"/>
  <c r="BL1404" i="11" s="1"/>
  <c r="BL1403" i="11" s="1"/>
  <c r="BL1401" i="11"/>
  <c r="BL1400" i="11" s="1"/>
  <c r="BL1399" i="11" s="1"/>
  <c r="BL1397" i="11"/>
  <c r="BL1396" i="11" s="1"/>
  <c r="BL1395" i="11" s="1"/>
  <c r="BL1393" i="11"/>
  <c r="BL1392" i="11" s="1"/>
  <c r="BL1391" i="11" s="1"/>
  <c r="BL1389" i="11"/>
  <c r="BL1388" i="11" s="1"/>
  <c r="BL1387" i="11" s="1"/>
  <c r="BL1384" i="11"/>
  <c r="BL1383" i="11" s="1"/>
  <c r="BL1382" i="11" s="1"/>
  <c r="BL1380" i="11"/>
  <c r="BL1379" i="11" s="1"/>
  <c r="BL1378" i="11" s="1"/>
  <c r="BL1376" i="11"/>
  <c r="BL1375" i="11" s="1"/>
  <c r="BL1374" i="11" s="1"/>
  <c r="BL1372" i="11"/>
  <c r="BL1371" i="11" s="1"/>
  <c r="BL1370" i="11" s="1"/>
  <c r="BL1368" i="11"/>
  <c r="BL1367" i="11" s="1"/>
  <c r="BL1366" i="11" s="1"/>
  <c r="BL1364" i="11"/>
  <c r="BL1363" i="11" s="1"/>
  <c r="BL1362" i="11" s="1"/>
  <c r="BL1360" i="11"/>
  <c r="BL1359" i="11" s="1"/>
  <c r="BL1358" i="11" s="1"/>
  <c r="BL1356" i="11"/>
  <c r="BL1355" i="11" s="1"/>
  <c r="BL1354" i="11" s="1"/>
  <c r="BL1352" i="11"/>
  <c r="BL1351" i="11" s="1"/>
  <c r="BL1350" i="11" s="1"/>
  <c r="BL1348" i="11"/>
  <c r="BL1347" i="11" s="1"/>
  <c r="BL1346" i="11" s="1"/>
  <c r="BL1344" i="11"/>
  <c r="BL1343" i="11" s="1"/>
  <c r="BL1341" i="11"/>
  <c r="BL1340" i="11" s="1"/>
  <c r="BL1336" i="11"/>
  <c r="BL1335" i="11" s="1"/>
  <c r="BL1334" i="11" s="1"/>
  <c r="BL1332" i="11"/>
  <c r="BL1331" i="11" s="1"/>
  <c r="BL1330" i="11" s="1"/>
  <c r="BL1328" i="11"/>
  <c r="BL1327" i="11" s="1"/>
  <c r="BL1326" i="11" s="1"/>
  <c r="BL1324" i="11"/>
  <c r="BL1323" i="11" s="1"/>
  <c r="BL1321" i="11"/>
  <c r="BL1320" i="11" s="1"/>
  <c r="BL1318" i="11"/>
  <c r="BL1317" i="11" s="1"/>
  <c r="BL1312" i="11"/>
  <c r="BL1311" i="11" s="1"/>
  <c r="BL1310" i="11" s="1"/>
  <c r="BL1308" i="11"/>
  <c r="BL1307" i="11" s="1"/>
  <c r="BL1306" i="11" s="1"/>
  <c r="BL1304" i="11"/>
  <c r="BL1303" i="11" s="1"/>
  <c r="BL1302" i="11" s="1"/>
  <c r="BL1300" i="11"/>
  <c r="BL1299" i="11" s="1"/>
  <c r="BL1298" i="11" s="1"/>
  <c r="BL1296" i="11"/>
  <c r="BL1295" i="11" s="1"/>
  <c r="BL1294" i="11" s="1"/>
  <c r="BL1291" i="11"/>
  <c r="BL1290" i="11" s="1"/>
  <c r="BL1289" i="11" s="1"/>
  <c r="BL1288" i="11" s="1"/>
  <c r="BL1285" i="11"/>
  <c r="BL1284" i="11" s="1"/>
  <c r="BL1282" i="11"/>
  <c r="BL1281" i="11" s="1"/>
  <c r="BL1278" i="11"/>
  <c r="BL1277" i="11" s="1"/>
  <c r="BL1276" i="11" s="1"/>
  <c r="BL1274" i="11"/>
  <c r="BL1273" i="11" s="1"/>
  <c r="BL1271" i="11"/>
  <c r="BL1270" i="11" s="1"/>
  <c r="BL1267" i="11"/>
  <c r="BL1266" i="11" s="1"/>
  <c r="BL1264" i="11"/>
  <c r="BL1263" i="11" s="1"/>
  <c r="BL1260" i="11"/>
  <c r="BL1259" i="11" s="1"/>
  <c r="BL1258" i="11" s="1"/>
  <c r="BL1256" i="11"/>
  <c r="BL1255" i="11" s="1"/>
  <c r="BL1254" i="11" s="1"/>
  <c r="BL1252" i="11"/>
  <c r="BL1251" i="11" s="1"/>
  <c r="BL1250" i="11" s="1"/>
  <c r="BL1248" i="11"/>
  <c r="BL1247" i="11" s="1"/>
  <c r="BL1245" i="11"/>
  <c r="BL1244" i="11" s="1"/>
  <c r="BL1237" i="11"/>
  <c r="BL1236" i="11" s="1"/>
  <c r="BL1234" i="11"/>
  <c r="BL1233" i="11" s="1"/>
  <c r="BL1230" i="11"/>
  <c r="BL1229" i="11" s="1"/>
  <c r="BL1227" i="11"/>
  <c r="BL1226" i="11" s="1"/>
  <c r="BL1224" i="11"/>
  <c r="BL1223" i="11" s="1"/>
  <c r="BL1219" i="11"/>
  <c r="BL1218" i="11" s="1"/>
  <c r="BL1216" i="11"/>
  <c r="BL1215" i="11" s="1"/>
  <c r="BL1212" i="11"/>
  <c r="BL1211" i="11" s="1"/>
  <c r="BL1207" i="11" s="1"/>
  <c r="BL1205" i="11"/>
  <c r="BL1204" i="11" s="1"/>
  <c r="BL1203" i="11" s="1"/>
  <c r="BL1201" i="11"/>
  <c r="BL1200" i="11" s="1"/>
  <c r="BL1199" i="11" s="1"/>
  <c r="BL1197" i="11"/>
  <c r="BL1196" i="11" s="1"/>
  <c r="BL1194" i="11"/>
  <c r="BL1193" i="11" s="1"/>
  <c r="BL1190" i="11"/>
  <c r="BL1189" i="11" s="1"/>
  <c r="BL1184" i="11"/>
  <c r="BL1183" i="11" s="1"/>
  <c r="BL1178" i="11"/>
  <c r="BL1177" i="11" s="1"/>
  <c r="BL1176" i="11" s="1"/>
  <c r="BL1175" i="11" s="1"/>
  <c r="BL1173" i="11"/>
  <c r="BL1172" i="11" s="1"/>
  <c r="BL1170" i="11"/>
  <c r="BL1169" i="11" s="1"/>
  <c r="BL1167" i="11"/>
  <c r="BL1166" i="11" s="1"/>
  <c r="BL1163" i="11"/>
  <c r="BL1162" i="11" s="1"/>
  <c r="BL1161" i="11" s="1"/>
  <c r="BL1159" i="11"/>
  <c r="BL1158" i="11" s="1"/>
  <c r="BL1157" i="11" s="1"/>
  <c r="BL1155" i="11"/>
  <c r="BL1154" i="11" s="1"/>
  <c r="BL1153" i="11" s="1"/>
  <c r="BL1151" i="11"/>
  <c r="BL1150" i="11" s="1"/>
  <c r="BL1148" i="11"/>
  <c r="BL1147" i="11" s="1"/>
  <c r="BL1143" i="11"/>
  <c r="BL1142" i="11" s="1"/>
  <c r="BL1141" i="11" s="1"/>
  <c r="BL1138" i="11"/>
  <c r="BL1137" i="11" s="1"/>
  <c r="BL1136" i="11" s="1"/>
  <c r="BL1134" i="11"/>
  <c r="BL1133" i="11" s="1"/>
  <c r="BL1131" i="11"/>
  <c r="BL1130" i="11" s="1"/>
  <c r="BL1127" i="11"/>
  <c r="BL1126" i="11" s="1"/>
  <c r="BL1125" i="11" s="1"/>
  <c r="BL1123" i="11"/>
  <c r="BL1122" i="11" s="1"/>
  <c r="BL1120" i="11"/>
  <c r="BL1119" i="11" s="1"/>
  <c r="BL1117" i="11"/>
  <c r="BL1116" i="11" s="1"/>
  <c r="BL1113" i="11"/>
  <c r="BL1112" i="11" s="1"/>
  <c r="BL1110" i="11"/>
  <c r="BL1109" i="11" s="1"/>
  <c r="BL1107" i="11"/>
  <c r="BL1106" i="11" s="1"/>
  <c r="BL1101" i="11"/>
  <c r="BL1099" i="11"/>
  <c r="BL1097" i="11"/>
  <c r="BL1091" i="11"/>
  <c r="BL1090" i="11" s="1"/>
  <c r="BL1089" i="11" s="1"/>
  <c r="BL1087" i="11"/>
  <c r="BL1086" i="11" s="1"/>
  <c r="BL1085" i="11" s="1"/>
  <c r="BL1083" i="11"/>
  <c r="BL1081" i="11"/>
  <c r="BL1079" i="11"/>
  <c r="BL1075" i="11"/>
  <c r="BL1074" i="11" s="1"/>
  <c r="BL1071" i="11"/>
  <c r="BL1069" i="11"/>
  <c r="BL1059" i="11"/>
  <c r="BL1058" i="11" s="1"/>
  <c r="BL1057" i="11" s="1"/>
  <c r="BL1055" i="11"/>
  <c r="BL1054" i="11" s="1"/>
  <c r="BL1053" i="11" s="1"/>
  <c r="BL1051" i="11"/>
  <c r="BL1050" i="11" s="1"/>
  <c r="BL1049" i="11" s="1"/>
  <c r="BL1047" i="11"/>
  <c r="BL1046" i="11" s="1"/>
  <c r="BL1045" i="11" s="1"/>
  <c r="BL1043" i="11"/>
  <c r="BL1042" i="11" s="1"/>
  <c r="BL1041" i="11" s="1"/>
  <c r="BL1039" i="11"/>
  <c r="BL1038" i="11" s="1"/>
  <c r="BL1037" i="11" s="1"/>
  <c r="BL1035" i="11"/>
  <c r="BL1034" i="11" s="1"/>
  <c r="BL1033" i="11" s="1"/>
  <c r="BL1031" i="11"/>
  <c r="BL1030" i="11" s="1"/>
  <c r="BL1029" i="11" s="1"/>
  <c r="BL1027" i="11"/>
  <c r="BL1026" i="11" s="1"/>
  <c r="BL1025" i="11" s="1"/>
  <c r="BL1023" i="11"/>
  <c r="BL1022" i="11" s="1"/>
  <c r="BL1021" i="11" s="1"/>
  <c r="BL1019" i="11"/>
  <c r="BL1018" i="11" s="1"/>
  <c r="BL1017" i="11" s="1"/>
  <c r="BL1015" i="11"/>
  <c r="BL1014" i="11" s="1"/>
  <c r="BL1013" i="11" s="1"/>
  <c r="BL1011" i="11"/>
  <c r="BL1010" i="11" s="1"/>
  <c r="BL1009" i="11" s="1"/>
  <c r="BL1007" i="11"/>
  <c r="BL1006" i="11" s="1"/>
  <c r="BL1005" i="11" s="1"/>
  <c r="BL1003" i="11"/>
  <c r="BL1002" i="11" s="1"/>
  <c r="BL1001" i="11" s="1"/>
  <c r="BL998" i="11"/>
  <c r="BL997" i="11" s="1"/>
  <c r="BL995" i="11"/>
  <c r="BL994" i="11" s="1"/>
  <c r="BL991" i="11"/>
  <c r="BL990" i="11" s="1"/>
  <c r="BL989" i="11" s="1"/>
  <c r="BL987" i="11"/>
  <c r="BL986" i="11" s="1"/>
  <c r="BL984" i="11"/>
  <c r="BL983" i="11" s="1"/>
  <c r="BL981" i="11"/>
  <c r="BL980" i="11" s="1"/>
  <c r="BL978" i="11"/>
  <c r="BL977" i="11" s="1"/>
  <c r="BL972" i="11"/>
  <c r="BL971" i="11" s="1"/>
  <c r="BL970" i="11" s="1"/>
  <c r="BL968" i="11"/>
  <c r="BL967" i="11" s="1"/>
  <c r="BL966" i="11" s="1"/>
  <c r="BL964" i="11"/>
  <c r="BL963" i="11" s="1"/>
  <c r="BL962" i="11" s="1"/>
  <c r="BL960" i="11"/>
  <c r="BL959" i="11" s="1"/>
  <c r="BL958" i="11" s="1"/>
  <c r="BL956" i="11"/>
  <c r="BL955" i="11" s="1"/>
  <c r="BL954" i="11" s="1"/>
  <c r="BL952" i="11"/>
  <c r="BL951" i="11" s="1"/>
  <c r="BL950" i="11" s="1"/>
  <c r="BL948" i="11"/>
  <c r="BL947" i="11" s="1"/>
  <c r="BL946" i="11" s="1"/>
  <c r="BL944" i="11"/>
  <c r="BL943" i="11" s="1"/>
  <c r="BL942" i="11" s="1"/>
  <c r="BL940" i="11"/>
  <c r="BL939" i="11" s="1"/>
  <c r="BL938" i="11" s="1"/>
  <c r="BL936" i="11"/>
  <c r="BL935" i="11" s="1"/>
  <c r="BL934" i="11" s="1"/>
  <c r="BL931" i="11"/>
  <c r="BL930" i="11" s="1"/>
  <c r="BL929" i="11" s="1"/>
  <c r="BL927" i="11"/>
  <c r="BL926" i="11" s="1"/>
  <c r="BL925" i="11" s="1"/>
  <c r="BL923" i="11"/>
  <c r="BL922" i="11" s="1"/>
  <c r="BL921" i="11" s="1"/>
  <c r="BL919" i="11"/>
  <c r="BL918" i="11" s="1"/>
  <c r="BL917" i="11" s="1"/>
  <c r="BL915" i="11"/>
  <c r="BL914" i="11" s="1"/>
  <c r="BL913" i="11" s="1"/>
  <c r="BL911" i="11"/>
  <c r="BL910" i="11" s="1"/>
  <c r="BL909" i="11" s="1"/>
  <c r="BL907" i="11"/>
  <c r="BL906" i="11" s="1"/>
  <c r="BL905" i="11" s="1"/>
  <c r="BL903" i="11"/>
  <c r="BL902" i="11" s="1"/>
  <c r="BL901" i="11" s="1"/>
  <c r="BL899" i="11"/>
  <c r="BL898" i="11" s="1"/>
  <c r="BL897" i="11" s="1"/>
  <c r="BL895" i="11"/>
  <c r="BL894" i="11" s="1"/>
  <c r="BL893" i="11" s="1"/>
  <c r="BL891" i="11"/>
  <c r="BL890" i="11" s="1"/>
  <c r="BL889" i="11" s="1"/>
  <c r="BL887" i="11"/>
  <c r="BL886" i="11" s="1"/>
  <c r="BL885" i="11" s="1"/>
  <c r="BL883" i="11"/>
  <c r="BL882" i="11" s="1"/>
  <c r="BL880" i="11"/>
  <c r="BL879" i="11" s="1"/>
  <c r="BL874" i="11"/>
  <c r="BL872" i="11"/>
  <c r="BL869" i="11"/>
  <c r="BL868" i="11" s="1"/>
  <c r="BL866" i="11"/>
  <c r="BL865" i="11" s="1"/>
  <c r="BL861" i="11"/>
  <c r="BL860" i="11" s="1"/>
  <c r="BL859" i="11" s="1"/>
  <c r="BL857" i="11"/>
  <c r="BL856" i="11" s="1"/>
  <c r="BL855" i="11" s="1"/>
  <c r="BL853" i="11"/>
  <c r="BL852" i="11" s="1"/>
  <c r="BL851" i="11" s="1"/>
  <c r="BL848" i="11"/>
  <c r="BL847" i="11" s="1"/>
  <c r="BL846" i="11" s="1"/>
  <c r="BL844" i="11"/>
  <c r="BL843" i="11" s="1"/>
  <c r="BL842" i="11" s="1"/>
  <c r="BL840" i="11"/>
  <c r="BL839" i="11" s="1"/>
  <c r="BL838" i="11" s="1"/>
  <c r="BL836" i="11"/>
  <c r="BL835" i="11" s="1"/>
  <c r="BL834" i="11" s="1"/>
  <c r="BL832" i="11"/>
  <c r="BL831" i="11" s="1"/>
  <c r="BL830" i="11" s="1"/>
  <c r="BL828" i="11"/>
  <c r="BL827" i="11" s="1"/>
  <c r="BL825" i="11"/>
  <c r="BL824" i="11" s="1"/>
  <c r="BL820" i="11"/>
  <c r="BL819" i="11" s="1"/>
  <c r="BL818" i="11" s="1"/>
  <c r="BL816" i="11"/>
  <c r="BL815" i="11" s="1"/>
  <c r="BL814" i="11" s="1"/>
  <c r="BL812" i="11"/>
  <c r="BL811" i="11" s="1"/>
  <c r="BL810" i="11" s="1"/>
  <c r="BL808" i="11"/>
  <c r="BL807" i="11" s="1"/>
  <c r="BL806" i="11" s="1"/>
  <c r="BL804" i="11"/>
  <c r="BL803" i="11" s="1"/>
  <c r="BL802" i="11" s="1"/>
  <c r="BL800" i="11"/>
  <c r="BL799" i="11" s="1"/>
  <c r="BL798" i="11" s="1"/>
  <c r="BL796" i="11"/>
  <c r="BL795" i="11" s="1"/>
  <c r="BL794" i="11" s="1"/>
  <c r="BL792" i="11"/>
  <c r="BL791" i="11" s="1"/>
  <c r="BL790" i="11" s="1"/>
  <c r="BL788" i="11"/>
  <c r="BL787" i="11" s="1"/>
  <c r="BL786" i="11" s="1"/>
  <c r="BL784" i="11"/>
  <c r="BL783" i="11" s="1"/>
  <c r="BL782" i="11" s="1"/>
  <c r="BL780" i="11"/>
  <c r="BL779" i="11" s="1"/>
  <c r="BL778" i="11" s="1"/>
  <c r="BL774" i="11"/>
  <c r="BL773" i="11" s="1"/>
  <c r="BL772" i="11" s="1"/>
  <c r="BL770" i="11"/>
  <c r="BL769" i="11" s="1"/>
  <c r="BL768" i="11" s="1"/>
  <c r="BL763" i="11"/>
  <c r="BL762" i="11" s="1"/>
  <c r="BL760" i="11"/>
  <c r="BL759" i="11" s="1"/>
  <c r="BL754" i="11"/>
  <c r="BL753" i="11" s="1"/>
  <c r="BL751" i="11"/>
  <c r="BL750" i="11" s="1"/>
  <c r="BL748" i="11"/>
  <c r="BL747" i="11" s="1"/>
  <c r="BL744" i="11"/>
  <c r="BL743" i="11" s="1"/>
  <c r="BL742" i="11" s="1"/>
  <c r="BL739" i="11"/>
  <c r="BL738" i="11" s="1"/>
  <c r="BL736" i="11"/>
  <c r="BL735" i="11" s="1"/>
  <c r="BL730" i="11"/>
  <c r="BL729" i="11" s="1"/>
  <c r="BL728" i="11" s="1"/>
  <c r="BL726" i="11"/>
  <c r="BL725" i="11" s="1"/>
  <c r="BL723" i="11"/>
  <c r="BL722" i="11" s="1"/>
  <c r="BL720" i="11"/>
  <c r="BL719" i="11" s="1"/>
  <c r="BL717" i="11"/>
  <c r="BL716" i="11" s="1"/>
  <c r="BL713" i="11"/>
  <c r="BL712" i="11" s="1"/>
  <c r="BL710" i="11"/>
  <c r="BL709" i="11" s="1"/>
  <c r="BL706" i="11"/>
  <c r="BL705" i="11" s="1"/>
  <c r="BL704" i="11" s="1"/>
  <c r="BL702" i="11"/>
  <c r="BL700" i="11"/>
  <c r="BL697" i="11"/>
  <c r="BL696" i="11" s="1"/>
  <c r="BL694" i="11"/>
  <c r="BL693" i="11" s="1"/>
  <c r="BL689" i="11"/>
  <c r="BL688" i="11" s="1"/>
  <c r="BL687" i="11" s="1"/>
  <c r="BL685" i="11"/>
  <c r="BL684" i="11" s="1"/>
  <c r="BL682" i="11"/>
  <c r="BL681" i="11" s="1"/>
  <c r="BL678" i="11"/>
  <c r="BL677" i="11" s="1"/>
  <c r="BL676" i="11" s="1"/>
  <c r="BL672" i="11"/>
  <c r="BL671" i="11" s="1"/>
  <c r="BL669" i="11"/>
  <c r="BL668" i="11" s="1"/>
  <c r="BL665" i="11"/>
  <c r="BL664" i="11" s="1"/>
  <c r="BL662" i="11"/>
  <c r="BL661" i="11" s="1"/>
  <c r="BL658" i="11"/>
  <c r="BL657" i="11" s="1"/>
  <c r="BL655" i="11"/>
  <c r="BL654" i="11" s="1"/>
  <c r="BL650" i="11"/>
  <c r="BL649" i="11" s="1"/>
  <c r="BL648" i="11" s="1"/>
  <c r="BL646" i="11"/>
  <c r="BL645" i="11" s="1"/>
  <c r="BL644" i="11" s="1"/>
  <c r="BL642" i="11"/>
  <c r="BL641" i="11" s="1"/>
  <c r="BL640" i="11" s="1"/>
  <c r="BL638" i="11"/>
  <c r="BL637" i="11" s="1"/>
  <c r="BL635" i="11"/>
  <c r="BL634" i="11" s="1"/>
  <c r="BL631" i="11"/>
  <c r="BL630" i="11" s="1"/>
  <c r="BL628" i="11"/>
  <c r="BL627" i="11" s="1"/>
  <c r="BL624" i="11"/>
  <c r="BL623" i="11" s="1"/>
  <c r="BL621" i="11"/>
  <c r="BL620" i="11" s="1"/>
  <c r="BL616" i="11"/>
  <c r="BL615" i="11" s="1"/>
  <c r="BL613" i="11"/>
  <c r="BL612" i="11" s="1"/>
  <c r="BL609" i="11"/>
  <c r="BL608" i="11" s="1"/>
  <c r="BL606" i="11"/>
  <c r="BL605" i="11" s="1"/>
  <c r="BL600" i="11"/>
  <c r="BL598" i="11"/>
  <c r="BL594" i="11"/>
  <c r="BL592" i="11"/>
  <c r="BL588" i="11"/>
  <c r="BL587" i="11" s="1"/>
  <c r="BL586" i="11" s="1"/>
  <c r="BL584" i="11"/>
  <c r="BL583" i="11" s="1"/>
  <c r="BL582" i="11" s="1"/>
  <c r="BL575" i="11"/>
  <c r="BL574" i="11" s="1"/>
  <c r="BL573" i="11" s="1"/>
  <c r="BL570" i="11"/>
  <c r="BL569" i="11" s="1"/>
  <c r="BL567" i="11"/>
  <c r="BL564" i="11"/>
  <c r="BL562" i="11"/>
  <c r="BL558" i="11"/>
  <c r="BL557" i="11" s="1"/>
  <c r="BL555" i="11"/>
  <c r="BL554" i="11" s="1"/>
  <c r="BL550" i="11"/>
  <c r="BL549" i="11" s="1"/>
  <c r="BL548" i="11" s="1"/>
  <c r="BL546" i="11"/>
  <c r="BL545" i="11" s="1"/>
  <c r="BL544" i="11" s="1"/>
  <c r="BL542" i="11"/>
  <c r="BL541" i="11" s="1"/>
  <c r="BL540" i="11" s="1"/>
  <c r="BL538" i="11"/>
  <c r="BL537" i="11" s="1"/>
  <c r="BL536" i="11" s="1"/>
  <c r="BL533" i="11"/>
  <c r="BL531" i="11"/>
  <c r="BL528" i="11"/>
  <c r="BL527" i="11" s="1"/>
  <c r="BL522" i="11"/>
  <c r="BL521" i="11" s="1"/>
  <c r="BL520" i="11" s="1"/>
  <c r="BL518" i="11"/>
  <c r="BL517" i="11" s="1"/>
  <c r="BL516" i="11" s="1"/>
  <c r="BL514" i="11"/>
  <c r="BL513" i="11" s="1"/>
  <c r="BL511" i="11"/>
  <c r="BL510" i="11" s="1"/>
  <c r="BL507" i="11"/>
  <c r="BL506" i="11" s="1"/>
  <c r="BL504" i="11"/>
  <c r="BL503" i="11" s="1"/>
  <c r="BL500" i="11"/>
  <c r="BL499" i="11" s="1"/>
  <c r="BL498" i="11" s="1"/>
  <c r="BL494" i="11"/>
  <c r="BL493" i="11" s="1"/>
  <c r="BL492" i="11" s="1"/>
  <c r="BL491" i="11" s="1"/>
  <c r="BL489" i="11"/>
  <c r="BL488" i="11" s="1"/>
  <c r="BL487" i="11" s="1"/>
  <c r="BL486" i="11" s="1"/>
  <c r="BL484" i="11"/>
  <c r="BL483" i="11" s="1"/>
  <c r="BL482" i="11" s="1"/>
  <c r="BL480" i="11"/>
  <c r="BL479" i="11" s="1"/>
  <c r="BL478" i="11" s="1"/>
  <c r="BL476" i="11"/>
  <c r="BL475" i="11" s="1"/>
  <c r="BL473" i="11"/>
  <c r="BL472" i="11" s="1"/>
  <c r="BL469" i="11"/>
  <c r="BL468" i="11" s="1"/>
  <c r="BL467" i="11" s="1"/>
  <c r="BL462" i="11"/>
  <c r="BL460" i="11"/>
  <c r="BL455" i="11"/>
  <c r="BL453" i="11"/>
  <c r="BL448" i="11"/>
  <c r="BL446" i="11"/>
  <c r="BL441" i="11"/>
  <c r="BL440" i="11" s="1"/>
  <c r="BL438" i="11"/>
  <c r="BL436" i="11"/>
  <c r="BL434" i="11"/>
  <c r="BL431" i="11"/>
  <c r="BL430" i="11" s="1"/>
  <c r="BL422" i="11"/>
  <c r="BL418" i="11"/>
  <c r="BL414" i="11"/>
  <c r="BL413" i="11" s="1"/>
  <c r="BL410" i="11"/>
  <c r="BL409" i="11" s="1"/>
  <c r="BL408" i="11" s="1"/>
  <c r="BL405" i="11"/>
  <c r="BL404" i="11" s="1"/>
  <c r="BL403" i="11" s="1"/>
  <c r="BL401" i="11"/>
  <c r="BL400" i="11" s="1"/>
  <c r="BL399" i="11" s="1"/>
  <c r="BL397" i="11"/>
  <c r="BL396" i="11" s="1"/>
  <c r="BL394" i="11"/>
  <c r="BL393" i="11" s="1"/>
  <c r="BL390" i="11"/>
  <c r="BL389" i="11" s="1"/>
  <c r="BL387" i="11"/>
  <c r="BL386" i="11" s="1"/>
  <c r="BL383" i="11"/>
  <c r="BL382" i="11" s="1"/>
  <c r="BL381" i="11" s="1"/>
  <c r="BL379" i="11"/>
  <c r="BL377" i="11"/>
  <c r="BL374" i="11"/>
  <c r="BL373" i="11" s="1"/>
  <c r="BL370" i="11"/>
  <c r="BL368" i="11"/>
  <c r="BL365" i="11"/>
  <c r="BL364" i="11" s="1"/>
  <c r="BL361" i="11"/>
  <c r="BL360" i="11" s="1"/>
  <c r="BL359" i="11" s="1"/>
  <c r="BL357" i="11"/>
  <c r="BL356" i="11" s="1"/>
  <c r="BL354" i="11"/>
  <c r="BL353" i="11" s="1"/>
  <c r="BL348" i="11"/>
  <c r="BL346" i="11"/>
  <c r="BL342" i="11"/>
  <c r="BL340" i="11"/>
  <c r="BL338" i="11"/>
  <c r="BL334" i="11"/>
  <c r="BL332" i="11"/>
  <c r="BL328" i="11"/>
  <c r="BL326" i="11"/>
  <c r="BL322" i="11"/>
  <c r="BL321" i="11" s="1"/>
  <c r="BL320" i="11" s="1"/>
  <c r="BL318" i="11"/>
  <c r="BL316" i="11"/>
  <c r="BL312" i="11"/>
  <c r="BL311" i="11" s="1"/>
  <c r="BL307" i="11"/>
  <c r="BL304" i="11"/>
  <c r="BL300" i="11"/>
  <c r="BL299" i="11" s="1"/>
  <c r="BL297" i="11"/>
  <c r="BL295" i="11"/>
  <c r="BL292" i="11"/>
  <c r="BL291" i="11" s="1"/>
  <c r="BL289" i="11"/>
  <c r="BL288" i="11" s="1"/>
  <c r="BL284" i="11"/>
  <c r="BL283" i="11" s="1"/>
  <c r="BL281" i="11"/>
  <c r="BL280" i="11" s="1"/>
  <c r="BL277" i="11"/>
  <c r="BL276" i="11" s="1"/>
  <c r="BL274" i="11"/>
  <c r="BL273" i="11" s="1"/>
  <c r="BL271" i="11"/>
  <c r="BL270" i="11" s="1"/>
  <c r="BL268" i="11"/>
  <c r="BL267" i="11" s="1"/>
  <c r="BL263" i="11"/>
  <c r="BL262" i="11" s="1"/>
  <c r="BL261" i="11" s="1"/>
  <c r="BL259" i="11"/>
  <c r="BL257" i="11"/>
  <c r="BL253" i="11"/>
  <c r="BL252" i="11" s="1"/>
  <c r="BL251" i="11" s="1"/>
  <c r="BL249" i="11"/>
  <c r="BL248" i="11" s="1"/>
  <c r="BL247" i="11" s="1"/>
  <c r="BL245" i="11"/>
  <c r="BL244" i="11" s="1"/>
  <c r="BL243" i="11" s="1"/>
  <c r="BL241" i="11"/>
  <c r="BL240" i="11" s="1"/>
  <c r="BL239" i="11" s="1"/>
  <c r="BL237" i="11"/>
  <c r="BL235" i="11"/>
  <c r="BL231" i="11"/>
  <c r="BL229" i="11"/>
  <c r="BL225" i="11"/>
  <c r="BL224" i="11" s="1"/>
  <c r="BL223" i="11" s="1"/>
  <c r="BL220" i="11"/>
  <c r="BL217" i="11"/>
  <c r="BL213" i="11"/>
  <c r="BL211" i="11"/>
  <c r="BL207" i="11"/>
  <c r="BL205" i="11"/>
  <c r="BL203" i="11"/>
  <c r="BL199" i="11"/>
  <c r="BL198" i="11" s="1"/>
  <c r="BL197" i="11" s="1"/>
  <c r="BL195" i="11"/>
  <c r="BL193" i="11"/>
  <c r="BL189" i="11"/>
  <c r="BL188" i="11" s="1"/>
  <c r="BL187" i="11" s="1"/>
  <c r="BL185" i="11"/>
  <c r="BL184" i="11" s="1"/>
  <c r="BL183" i="11" s="1"/>
  <c r="BL181" i="11"/>
  <c r="BL180" i="11" s="1"/>
  <c r="BL179" i="11" s="1"/>
  <c r="BL177" i="11"/>
  <c r="BL176" i="11" s="1"/>
  <c r="BL175" i="11" s="1"/>
  <c r="BL173" i="11"/>
  <c r="BL172" i="11" s="1"/>
  <c r="BL171" i="11" s="1"/>
  <c r="BL169" i="11"/>
  <c r="BL168" i="11" s="1"/>
  <c r="BL167" i="11" s="1"/>
  <c r="BL165" i="11"/>
  <c r="BL164" i="11" s="1"/>
  <c r="BL163" i="11" s="1"/>
  <c r="BL161" i="11"/>
  <c r="BL160" i="11" s="1"/>
  <c r="BL159" i="11" s="1"/>
  <c r="BL157" i="11"/>
  <c r="BL156" i="11" s="1"/>
  <c r="BL155" i="11" s="1"/>
  <c r="BL153" i="11"/>
  <c r="BL152" i="11" s="1"/>
  <c r="BL151" i="11" s="1"/>
  <c r="BL149" i="11"/>
  <c r="BL147" i="11"/>
  <c r="BL142" i="11"/>
  <c r="BL140" i="11"/>
  <c r="BL136" i="11"/>
  <c r="BL135" i="11" s="1"/>
  <c r="BL132" i="11"/>
  <c r="BL131" i="11" s="1"/>
  <c r="BL130" i="11" s="1"/>
  <c r="BL127" i="11"/>
  <c r="BL126" i="11" s="1"/>
  <c r="BL125" i="11" s="1"/>
  <c r="BL123" i="11"/>
  <c r="BL121" i="11"/>
  <c r="BL117" i="11"/>
  <c r="BL116" i="11" s="1"/>
  <c r="BL114" i="11"/>
  <c r="BL113" i="11" s="1"/>
  <c r="BL109" i="11"/>
  <c r="BL106" i="11"/>
  <c r="BL102" i="11"/>
  <c r="BL100" i="11"/>
  <c r="BL97" i="11"/>
  <c r="BL96" i="11" s="1"/>
  <c r="BL94" i="11"/>
  <c r="BL93" i="11" s="1"/>
  <c r="BL90" i="11"/>
  <c r="BL89" i="11" s="1"/>
  <c r="BL88" i="11" s="1"/>
  <c r="BL86" i="11"/>
  <c r="BL84" i="11"/>
  <c r="BL81" i="11"/>
  <c r="BL80" i="11" s="1"/>
  <c r="BL77" i="11"/>
  <c r="BL76" i="11" s="1"/>
  <c r="BL75" i="11" s="1"/>
  <c r="BL73" i="11"/>
  <c r="BL72" i="11" s="1"/>
  <c r="BL71" i="11" s="1"/>
  <c r="BL69" i="11"/>
  <c r="BL68" i="11" s="1"/>
  <c r="BL67" i="11" s="1"/>
  <c r="BL65" i="11"/>
  <c r="BL64" i="11" s="1"/>
  <c r="BL63" i="11" s="1"/>
  <c r="BL61" i="11"/>
  <c r="BL60" i="11" s="1"/>
  <c r="BL59" i="11" s="1"/>
  <c r="BL57" i="11"/>
  <c r="BL56" i="11" s="1"/>
  <c r="BL55" i="11" s="1"/>
  <c r="BL53" i="11"/>
  <c r="BL52" i="11" s="1"/>
  <c r="BL51" i="11" s="1"/>
  <c r="BL49" i="11"/>
  <c r="BL48" i="11" s="1"/>
  <c r="BL47" i="11" s="1"/>
  <c r="BL45" i="11"/>
  <c r="BL44" i="11" s="1"/>
  <c r="BL43" i="11" s="1"/>
  <c r="BL41" i="11"/>
  <c r="BL40" i="11" s="1"/>
  <c r="BL39" i="11" s="1"/>
  <c r="BL37" i="11"/>
  <c r="BL36" i="11" s="1"/>
  <c r="BL35" i="11" s="1"/>
  <c r="BL33" i="11"/>
  <c r="BL32" i="11" s="1"/>
  <c r="BL31" i="11" s="1"/>
  <c r="BL28" i="11"/>
  <c r="BL26" i="11"/>
  <c r="BL22" i="11"/>
  <c r="BL20" i="11"/>
  <c r="BJ1061" i="11" l="1"/>
  <c r="BM1061" i="11" s="1"/>
  <c r="BO1061" i="11" s="1"/>
  <c r="BQ1061" i="11" s="1"/>
  <c r="BS1061" i="11" s="1"/>
  <c r="BM1062" i="11"/>
  <c r="BO1062" i="11" s="1"/>
  <c r="BQ1062" i="11" s="1"/>
  <c r="BS1062" i="11" s="1"/>
  <c r="BL1000" i="11"/>
  <c r="BL294" i="11"/>
  <c r="BL287" i="11" s="1"/>
  <c r="BL345" i="11"/>
  <c r="BL344" i="11" s="1"/>
  <c r="BL256" i="11"/>
  <c r="BL255" i="11" s="1"/>
  <c r="BL83" i="11"/>
  <c r="BL79" i="11" s="1"/>
  <c r="BL146" i="11"/>
  <c r="BL145" i="11" s="1"/>
  <c r="BL1269" i="11"/>
  <c r="BL1834" i="11"/>
  <c r="BL315" i="11"/>
  <c r="BL310" i="11" s="1"/>
  <c r="BL626" i="11"/>
  <c r="BL1984" i="11"/>
  <c r="BL871" i="11"/>
  <c r="BL864" i="11" s="1"/>
  <c r="BL863" i="11" s="1"/>
  <c r="BL619" i="11"/>
  <c r="BL1788" i="11"/>
  <c r="BL604" i="11"/>
  <c r="BL120" i="11"/>
  <c r="BL119" i="11" s="1"/>
  <c r="BL1882" i="11"/>
  <c r="BL1878" i="11" s="1"/>
  <c r="BL1115" i="11"/>
  <c r="BL192" i="11"/>
  <c r="BL191" i="11" s="1"/>
  <c r="BL234" i="11"/>
  <c r="BL233" i="11" s="1"/>
  <c r="BL331" i="11"/>
  <c r="BL330" i="11" s="1"/>
  <c r="BL452" i="11"/>
  <c r="BL451" i="11" s="1"/>
  <c r="BL450" i="11" s="1"/>
  <c r="BL509" i="11"/>
  <c r="BL993" i="11"/>
  <c r="BL1068" i="11"/>
  <c r="BL1067" i="11" s="1"/>
  <c r="BL1146" i="11"/>
  <c r="BL1560" i="11"/>
  <c r="BL1553" i="11" s="1"/>
  <c r="BL1552" i="11" s="1"/>
  <c r="BL1452" i="11"/>
  <c r="BL1451" i="11" s="1"/>
  <c r="BL352" i="11"/>
  <c r="BL1293" i="11"/>
  <c r="BL1287" i="11" s="1"/>
  <c r="BL325" i="11"/>
  <c r="BL324" i="11" s="1"/>
  <c r="BL417" i="11"/>
  <c r="BL412" i="11" s="1"/>
  <c r="BL407" i="11" s="1"/>
  <c r="BL459" i="11"/>
  <c r="BL458" i="11" s="1"/>
  <c r="BL457" i="11" s="1"/>
  <c r="BL471" i="11"/>
  <c r="BL466" i="11" s="1"/>
  <c r="BL653" i="11"/>
  <c r="BL699" i="11"/>
  <c r="BL692" i="11" s="1"/>
  <c r="BL1222" i="11"/>
  <c r="BL1524" i="11"/>
  <c r="BL1817" i="11"/>
  <c r="BL2082" i="11"/>
  <c r="BL105" i="11"/>
  <c r="BL104" i="11" s="1"/>
  <c r="BL715" i="11"/>
  <c r="BL933" i="11"/>
  <c r="BL1386" i="11"/>
  <c r="BL228" i="11"/>
  <c r="BL227" i="11" s="1"/>
  <c r="BL367" i="11"/>
  <c r="BL363" i="11" s="1"/>
  <c r="BL385" i="11"/>
  <c r="BL561" i="11"/>
  <c r="BL553" i="11" s="1"/>
  <c r="BL611" i="11"/>
  <c r="BL633" i="11"/>
  <c r="BL734" i="11"/>
  <c r="BL733" i="11" s="1"/>
  <c r="BL1516" i="11"/>
  <c r="BL1515" i="11" s="1"/>
  <c r="BL1668" i="11"/>
  <c r="BL1655" i="11" s="1"/>
  <c r="BL1849" i="11"/>
  <c r="BL1918" i="11"/>
  <c r="BL1917" i="11" s="1"/>
  <c r="BL1339" i="11"/>
  <c r="BL1780" i="11"/>
  <c r="BL1523" i="11"/>
  <c r="BL1570" i="11"/>
  <c r="BL1804" i="11"/>
  <c r="BL777" i="11"/>
  <c r="BL1650" i="11"/>
  <c r="BL1649" i="11" s="1"/>
  <c r="BL1977" i="11"/>
  <c r="BL112" i="11"/>
  <c r="BL99" i="11"/>
  <c r="BL92" i="11" s="1"/>
  <c r="BL303" i="11"/>
  <c r="BL302" i="11" s="1"/>
  <c r="BL337" i="11"/>
  <c r="BL336" i="11" s="1"/>
  <c r="BL19" i="11"/>
  <c r="BL18" i="11" s="1"/>
  <c r="BL139" i="11"/>
  <c r="BL134" i="11" s="1"/>
  <c r="BL202" i="11"/>
  <c r="BL201" i="11" s="1"/>
  <c r="BL210" i="11"/>
  <c r="BL209" i="11" s="1"/>
  <c r="BL433" i="11"/>
  <c r="BL429" i="11" s="1"/>
  <c r="BL428" i="11" s="1"/>
  <c r="BL445" i="11"/>
  <c r="BL444" i="11" s="1"/>
  <c r="BL443" i="11" s="1"/>
  <c r="BL530" i="11"/>
  <c r="BL526" i="11" s="1"/>
  <c r="BL525" i="11" s="1"/>
  <c r="BL597" i="11"/>
  <c r="BL596" i="11" s="1"/>
  <c r="BL1192" i="11"/>
  <c r="BL1280" i="11"/>
  <c r="BL279" i="11"/>
  <c r="BL376" i="11"/>
  <c r="BL372" i="11" s="1"/>
  <c r="BL591" i="11"/>
  <c r="BL590" i="11" s="1"/>
  <c r="BL667" i="11"/>
  <c r="BL746" i="11"/>
  <c r="BL741" i="11" s="1"/>
  <c r="BL1505" i="11"/>
  <c r="BL1614" i="11"/>
  <c r="BL1613" i="11" s="1"/>
  <c r="BL1893" i="11"/>
  <c r="BL1960" i="11"/>
  <c r="BL1955" i="11" s="1"/>
  <c r="BL1949" i="11" s="1"/>
  <c r="BL2065" i="11"/>
  <c r="BL2064" i="11" s="1"/>
  <c r="BL216" i="11"/>
  <c r="BL215" i="11" s="1"/>
  <c r="BL25" i="11"/>
  <c r="BL24" i="11" s="1"/>
  <c r="BL392" i="11"/>
  <c r="BL680" i="11"/>
  <c r="BL675" i="11" s="1"/>
  <c r="BL708" i="11"/>
  <c r="BL976" i="11"/>
  <c r="BL1129" i="11"/>
  <c r="BL1165" i="11"/>
  <c r="BL1214" i="11"/>
  <c r="BL1316" i="11"/>
  <c r="BL1418" i="11"/>
  <c r="BL1408" i="11" s="1"/>
  <c r="BL1427" i="11"/>
  <c r="BL1475" i="11"/>
  <c r="BL1541" i="11"/>
  <c r="BL1540" i="11" s="1"/>
  <c r="BL1742" i="11"/>
  <c r="BL1741" i="11" s="1"/>
  <c r="BL1873" i="11"/>
  <c r="BL1872" i="11" s="1"/>
  <c r="BL1939" i="11"/>
  <c r="BL1934" i="11" s="1"/>
  <c r="BL1923" i="11" s="1"/>
  <c r="BL660" i="11"/>
  <c r="BL758" i="11"/>
  <c r="BL757" i="11" s="1"/>
  <c r="BL878" i="11"/>
  <c r="BL877" i="11" s="1"/>
  <c r="BL266" i="11"/>
  <c r="BL502" i="11"/>
  <c r="BL767" i="11"/>
  <c r="BL823" i="11"/>
  <c r="BL822" i="11" s="1"/>
  <c r="BL1078" i="11"/>
  <c r="BL1073" i="11" s="1"/>
  <c r="BL1096" i="11"/>
  <c r="BL1095" i="11" s="1"/>
  <c r="BL1094" i="11" s="1"/>
  <c r="BL1105" i="11"/>
  <c r="BL1182" i="11"/>
  <c r="BL1232" i="11"/>
  <c r="BL1634" i="11"/>
  <c r="BL1633" i="11" s="1"/>
  <c r="BL1240" i="11"/>
  <c r="BL1262" i="11"/>
  <c r="BL1482" i="11"/>
  <c r="BL1584" i="11"/>
  <c r="BL1583" i="11" s="1"/>
  <c r="BL1442" i="11"/>
  <c r="BL1769" i="11"/>
  <c r="BL1907" i="11"/>
  <c r="BL2052" i="11"/>
  <c r="BL2046" i="11" s="1"/>
  <c r="BL2009" i="11"/>
  <c r="BL1994" i="11" s="1"/>
  <c r="BH1036" i="11"/>
  <c r="BL603" i="11" l="1"/>
  <c r="BL1140" i="11"/>
  <c r="BL1976" i="11"/>
  <c r="BL1970" i="11" s="1"/>
  <c r="BL732" i="11"/>
  <c r="BL497" i="11"/>
  <c r="BL496" i="11" s="1"/>
  <c r="BL2063" i="11"/>
  <c r="BL1902" i="11"/>
  <c r="BL1887" i="11" s="1"/>
  <c r="BL1539" i="11"/>
  <c r="BL1779" i="11"/>
  <c r="BL1687" i="11" s="1"/>
  <c r="BL652" i="11"/>
  <c r="BL1221" i="11"/>
  <c r="BL265" i="11"/>
  <c r="BL1407" i="11"/>
  <c r="BL1514" i="11"/>
  <c r="BL618" i="11"/>
  <c r="BL1066" i="11"/>
  <c r="BL1065" i="11" s="1"/>
  <c r="BL1569" i="11"/>
  <c r="BL1315" i="11"/>
  <c r="BL975" i="11"/>
  <c r="BL974" i="11" s="1"/>
  <c r="BL1648" i="11"/>
  <c r="BL427" i="11"/>
  <c r="BL552" i="11"/>
  <c r="BL524" i="11" s="1"/>
  <c r="BL144" i="11"/>
  <c r="BL776" i="11"/>
  <c r="BL17" i="11"/>
  <c r="BL876" i="11"/>
  <c r="BL286" i="11"/>
  <c r="BL1474" i="11"/>
  <c r="BL1473" i="11" s="1"/>
  <c r="BL1181" i="11"/>
  <c r="BL691" i="11"/>
  <c r="BL674" i="11" s="1"/>
  <c r="BL1104" i="11"/>
  <c r="BL351" i="11"/>
  <c r="BL350" i="11" s="1"/>
  <c r="BL1239" i="11"/>
  <c r="BL756" i="11"/>
  <c r="BF1732" i="11"/>
  <c r="BJ1732" i="11" s="1"/>
  <c r="BM1732" i="11" s="1"/>
  <c r="BO1732" i="11" s="1"/>
  <c r="BQ1732" i="11" s="1"/>
  <c r="BS1732" i="11" s="1"/>
  <c r="BG1732" i="11"/>
  <c r="BK1732" i="11" s="1"/>
  <c r="BF1736" i="11"/>
  <c r="BJ1736" i="11" s="1"/>
  <c r="BM1736" i="11" s="1"/>
  <c r="BO1736" i="11" s="1"/>
  <c r="BQ1736" i="11" s="1"/>
  <c r="BS1736" i="11" s="1"/>
  <c r="BG1736" i="11"/>
  <c r="BK1736" i="11" s="1"/>
  <c r="BA1735" i="11"/>
  <c r="BA1734" i="11" s="1"/>
  <c r="BA1733" i="11" s="1"/>
  <c r="BB1735" i="11"/>
  <c r="BB1734" i="11" s="1"/>
  <c r="BB1733" i="11" s="1"/>
  <c r="BC1735" i="11"/>
  <c r="BC1734" i="11" s="1"/>
  <c r="BC1733" i="11" s="1"/>
  <c r="BD1735" i="11"/>
  <c r="BD1734" i="11" s="1"/>
  <c r="BD1733" i="11" s="1"/>
  <c r="BE1735" i="11"/>
  <c r="BE1734" i="11" s="1"/>
  <c r="BE1733" i="11" s="1"/>
  <c r="BH1735" i="11"/>
  <c r="BH1734" i="11" s="1"/>
  <c r="BH1733" i="11" s="1"/>
  <c r="BI1735" i="11"/>
  <c r="BI1734" i="11" s="1"/>
  <c r="BI1733" i="11" s="1"/>
  <c r="BT1735" i="11"/>
  <c r="BT1734" i="11" s="1"/>
  <c r="BT1733" i="11" s="1"/>
  <c r="AZ1735" i="11"/>
  <c r="BA1731" i="11"/>
  <c r="BA1730" i="11" s="1"/>
  <c r="BA1729" i="11" s="1"/>
  <c r="BB1731" i="11"/>
  <c r="BB1730" i="11" s="1"/>
  <c r="BB1729" i="11" s="1"/>
  <c r="BC1731" i="11"/>
  <c r="BC1730" i="11" s="1"/>
  <c r="BC1729" i="11" s="1"/>
  <c r="BD1731" i="11"/>
  <c r="BD1730" i="11" s="1"/>
  <c r="BD1729" i="11" s="1"/>
  <c r="BE1731" i="11"/>
  <c r="BE1730" i="11" s="1"/>
  <c r="BE1729" i="11" s="1"/>
  <c r="BH1731" i="11"/>
  <c r="BH1730" i="11" s="1"/>
  <c r="BH1729" i="11" s="1"/>
  <c r="BI1731" i="11"/>
  <c r="BI1730" i="11" s="1"/>
  <c r="BI1729" i="11" s="1"/>
  <c r="BT1731" i="11"/>
  <c r="BT1730" i="11" s="1"/>
  <c r="BT1729" i="11" s="1"/>
  <c r="AZ1731" i="11"/>
  <c r="AZ1730" i="11" s="1"/>
  <c r="BF1728" i="11"/>
  <c r="BJ1728" i="11" s="1"/>
  <c r="BM1728" i="11" s="1"/>
  <c r="BO1728" i="11" s="1"/>
  <c r="BQ1728" i="11" s="1"/>
  <c r="BS1728" i="11" s="1"/>
  <c r="BG1728" i="11"/>
  <c r="BK1728" i="11" s="1"/>
  <c r="BA1727" i="11"/>
  <c r="BA1726" i="11" s="1"/>
  <c r="BA1725" i="11" s="1"/>
  <c r="BB1727" i="11"/>
  <c r="BB1726" i="11" s="1"/>
  <c r="BB1725" i="11" s="1"/>
  <c r="BC1727" i="11"/>
  <c r="BC1726" i="11" s="1"/>
  <c r="BC1725" i="11" s="1"/>
  <c r="BD1727" i="11"/>
  <c r="BD1726" i="11" s="1"/>
  <c r="BD1725" i="11" s="1"/>
  <c r="BE1727" i="11"/>
  <c r="BH1727" i="11"/>
  <c r="BH1726" i="11" s="1"/>
  <c r="BH1725" i="11" s="1"/>
  <c r="BI1727" i="11"/>
  <c r="BI1726" i="11" s="1"/>
  <c r="BI1725" i="11" s="1"/>
  <c r="BT1727" i="11"/>
  <c r="BT1726" i="11" s="1"/>
  <c r="BT1725" i="11" s="1"/>
  <c r="AZ1727" i="11"/>
  <c r="AZ1726" i="11" s="1"/>
  <c r="AZ1725" i="11" s="1"/>
  <c r="BI2089" i="11"/>
  <c r="BI2088" i="11" s="1"/>
  <c r="BI2087" i="11" s="1"/>
  <c r="BH2089" i="11"/>
  <c r="BH2088" i="11" s="1"/>
  <c r="BH2087" i="11" s="1"/>
  <c r="BI2085" i="11"/>
  <c r="BI2084" i="11" s="1"/>
  <c r="BI2083" i="11" s="1"/>
  <c r="BH2085" i="11"/>
  <c r="BH2084" i="11" s="1"/>
  <c r="BH2083" i="11" s="1"/>
  <c r="BI2080" i="11"/>
  <c r="BI2079" i="11" s="1"/>
  <c r="BI2078" i="11" s="1"/>
  <c r="BI2077" i="11" s="1"/>
  <c r="BH2080" i="11"/>
  <c r="BH2079" i="11" s="1"/>
  <c r="BH2078" i="11" s="1"/>
  <c r="BH2077" i="11" s="1"/>
  <c r="BI2071" i="11"/>
  <c r="BI2070" i="11" s="1"/>
  <c r="BH2071" i="11"/>
  <c r="BH2070" i="11" s="1"/>
  <c r="BI2067" i="11"/>
  <c r="BI2066" i="11" s="1"/>
  <c r="BH2067" i="11"/>
  <c r="BH2066" i="11" s="1"/>
  <c r="BI2061" i="11"/>
  <c r="BI2060" i="11" s="1"/>
  <c r="BH2061" i="11"/>
  <c r="BH2060" i="11" s="1"/>
  <c r="BI2057" i="11"/>
  <c r="BI2056" i="11" s="1"/>
  <c r="BH2057" i="11"/>
  <c r="BH2056" i="11" s="1"/>
  <c r="BI2054" i="11"/>
  <c r="BI2053" i="11" s="1"/>
  <c r="BH2054" i="11"/>
  <c r="BH2053" i="11" s="1"/>
  <c r="BI2049" i="11"/>
  <c r="BI2048" i="11" s="1"/>
  <c r="BI2047" i="11" s="1"/>
  <c r="BH2049" i="11"/>
  <c r="BH2048" i="11" s="1"/>
  <c r="BH2047" i="11" s="1"/>
  <c r="BI2035" i="11"/>
  <c r="BI2034" i="11" s="1"/>
  <c r="BH2035" i="11"/>
  <c r="BH2034" i="11" s="1"/>
  <c r="BI2022" i="11"/>
  <c r="BI2021" i="11" s="1"/>
  <c r="BH2022" i="11"/>
  <c r="BH2021" i="11" s="1"/>
  <c r="BI2011" i="11"/>
  <c r="BI2010" i="11" s="1"/>
  <c r="BH2011" i="11"/>
  <c r="BH2010" i="11" s="1"/>
  <c r="BI1997" i="11"/>
  <c r="BI1996" i="11" s="1"/>
  <c r="BI1995" i="11" s="1"/>
  <c r="BH1997" i="11"/>
  <c r="BH1996" i="11" s="1"/>
  <c r="BH1995" i="11" s="1"/>
  <c r="BI1992" i="11"/>
  <c r="BI1991" i="11" s="1"/>
  <c r="BH1992" i="11"/>
  <c r="BH1991" i="11" s="1"/>
  <c r="BI1989" i="11"/>
  <c r="BI1988" i="11" s="1"/>
  <c r="BH1989" i="11"/>
  <c r="BH1988" i="11" s="1"/>
  <c r="BI1986" i="11"/>
  <c r="BI1985" i="11" s="1"/>
  <c r="BH1986" i="11"/>
  <c r="BH1985" i="11" s="1"/>
  <c r="BI1982" i="11"/>
  <c r="BI1981" i="11" s="1"/>
  <c r="BH1982" i="11"/>
  <c r="BH1981" i="11" s="1"/>
  <c r="BI1979" i="11"/>
  <c r="BI1978" i="11" s="1"/>
  <c r="BH1979" i="11"/>
  <c r="BH1978" i="11" s="1"/>
  <c r="BI1974" i="11"/>
  <c r="BI1973" i="11" s="1"/>
  <c r="BI1972" i="11" s="1"/>
  <c r="BI1971" i="11" s="1"/>
  <c r="BH1974" i="11"/>
  <c r="BH1973" i="11" s="1"/>
  <c r="BH1972" i="11" s="1"/>
  <c r="BH1971" i="11" s="1"/>
  <c r="BI1968" i="11"/>
  <c r="BI1967" i="11" s="1"/>
  <c r="BH1968" i="11"/>
  <c r="BH1967" i="11" s="1"/>
  <c r="BI1965" i="11"/>
  <c r="BI1964" i="11" s="1"/>
  <c r="BH1965" i="11"/>
  <c r="BH1964" i="11" s="1"/>
  <c r="BI1962" i="11"/>
  <c r="BI1961" i="11" s="1"/>
  <c r="BH1962" i="11"/>
  <c r="BH1961" i="11" s="1"/>
  <c r="BI1958" i="11"/>
  <c r="BI1957" i="11" s="1"/>
  <c r="BI1956" i="11" s="1"/>
  <c r="BH1958" i="11"/>
  <c r="BH1957" i="11" s="1"/>
  <c r="BH1956" i="11" s="1"/>
  <c r="BI1953" i="11"/>
  <c r="BI1952" i="11" s="1"/>
  <c r="BI1951" i="11" s="1"/>
  <c r="BI1950" i="11" s="1"/>
  <c r="BH1953" i="11"/>
  <c r="BH1952" i="11" s="1"/>
  <c r="BH1951" i="11" s="1"/>
  <c r="BH1950" i="11" s="1"/>
  <c r="BI1947" i="11"/>
  <c r="BI1946" i="11" s="1"/>
  <c r="BH1947" i="11"/>
  <c r="BH1946" i="11" s="1"/>
  <c r="BI1944" i="11"/>
  <c r="BI1943" i="11" s="1"/>
  <c r="BH1944" i="11"/>
  <c r="BH1943" i="11" s="1"/>
  <c r="BI1941" i="11"/>
  <c r="BI1940" i="11" s="1"/>
  <c r="BH1941" i="11"/>
  <c r="BH1940" i="11" s="1"/>
  <c r="BI1937" i="11"/>
  <c r="BI1936" i="11" s="1"/>
  <c r="BI1935" i="11" s="1"/>
  <c r="BH1937" i="11"/>
  <c r="BH1936" i="11" s="1"/>
  <c r="BH1935" i="11" s="1"/>
  <c r="BI1932" i="11"/>
  <c r="BI1931" i="11" s="1"/>
  <c r="BI1930" i="11" s="1"/>
  <c r="BI1929" i="11" s="1"/>
  <c r="BH1932" i="11"/>
  <c r="BH1931" i="11" s="1"/>
  <c r="BH1930" i="11" s="1"/>
  <c r="BH1929" i="11" s="1"/>
  <c r="BI1927" i="11"/>
  <c r="BI1926" i="11" s="1"/>
  <c r="BI1925" i="11" s="1"/>
  <c r="BI1924" i="11" s="1"/>
  <c r="BH1927" i="11"/>
  <c r="BH1926" i="11" s="1"/>
  <c r="BH1925" i="11" s="1"/>
  <c r="BH1924" i="11" s="1"/>
  <c r="BI1921" i="11"/>
  <c r="BH1921" i="11"/>
  <c r="BI1919" i="11"/>
  <c r="BH1919" i="11"/>
  <c r="BI1915" i="11"/>
  <c r="BI1914" i="11" s="1"/>
  <c r="BH1915" i="11"/>
  <c r="BH1914" i="11" s="1"/>
  <c r="BI1912" i="11"/>
  <c r="BI1911" i="11" s="1"/>
  <c r="BH1912" i="11"/>
  <c r="BH1911" i="11" s="1"/>
  <c r="BI1909" i="11"/>
  <c r="BI1908" i="11" s="1"/>
  <c r="BH1909" i="11"/>
  <c r="BH1908" i="11" s="1"/>
  <c r="BI1905" i="11"/>
  <c r="BI1904" i="11" s="1"/>
  <c r="BI1903" i="11" s="1"/>
  <c r="BH1905" i="11"/>
  <c r="BH1904" i="11" s="1"/>
  <c r="BH1903" i="11" s="1"/>
  <c r="BI1900" i="11"/>
  <c r="BI1899" i="11" s="1"/>
  <c r="BI1898" i="11" s="1"/>
  <c r="BH1900" i="11"/>
  <c r="BH1899" i="11" s="1"/>
  <c r="BH1898" i="11" s="1"/>
  <c r="BI1896" i="11"/>
  <c r="BI1895" i="11" s="1"/>
  <c r="BI1894" i="11" s="1"/>
  <c r="BH1896" i="11"/>
  <c r="BH1895" i="11" s="1"/>
  <c r="BH1894" i="11" s="1"/>
  <c r="BI1891" i="11"/>
  <c r="BI1890" i="11" s="1"/>
  <c r="BI1889" i="11" s="1"/>
  <c r="BI1888" i="11" s="1"/>
  <c r="BH1891" i="11"/>
  <c r="BH1890" i="11" s="1"/>
  <c r="BH1889" i="11" s="1"/>
  <c r="BH1888" i="11" s="1"/>
  <c r="BI1885" i="11"/>
  <c r="BH1885" i="11"/>
  <c r="BI1883" i="11"/>
  <c r="BH1883" i="11"/>
  <c r="BI1880" i="11"/>
  <c r="BI1879" i="11" s="1"/>
  <c r="BH1880" i="11"/>
  <c r="BH1879" i="11" s="1"/>
  <c r="BI1876" i="11"/>
  <c r="BH1876" i="11"/>
  <c r="BI1874" i="11"/>
  <c r="BH1874" i="11"/>
  <c r="BI1870" i="11"/>
  <c r="BI1869" i="11" s="1"/>
  <c r="BI1868" i="11" s="1"/>
  <c r="BH1870" i="11"/>
  <c r="BH1869" i="11" s="1"/>
  <c r="BH1868" i="11" s="1"/>
  <c r="BI1866" i="11"/>
  <c r="BI1865" i="11" s="1"/>
  <c r="BI1864" i="11" s="1"/>
  <c r="BH1866" i="11"/>
  <c r="BH1865" i="11" s="1"/>
  <c r="BH1864" i="11" s="1"/>
  <c r="BI1862" i="11"/>
  <c r="BI1861" i="11" s="1"/>
  <c r="BI1860" i="11" s="1"/>
  <c r="BH1862" i="11"/>
  <c r="BH1861" i="11" s="1"/>
  <c r="BH1860" i="11" s="1"/>
  <c r="BI1858" i="11"/>
  <c r="BI1857" i="11" s="1"/>
  <c r="BI1856" i="11" s="1"/>
  <c r="BH1858" i="11"/>
  <c r="BH1857" i="11" s="1"/>
  <c r="BH1856" i="11" s="1"/>
  <c r="BI1854" i="11"/>
  <c r="BI1853" i="11" s="1"/>
  <c r="BH1854" i="11"/>
  <c r="BH1853" i="11" s="1"/>
  <c r="BI1851" i="11"/>
  <c r="BI1850" i="11" s="1"/>
  <c r="BH1851" i="11"/>
  <c r="BH1850" i="11" s="1"/>
  <c r="BI1847" i="11"/>
  <c r="BI1846" i="11" s="1"/>
  <c r="BI1845" i="11" s="1"/>
  <c r="BH1847" i="11"/>
  <c r="BH1846" i="11" s="1"/>
  <c r="BH1845" i="11" s="1"/>
  <c r="BI1843" i="11"/>
  <c r="BI1842" i="11" s="1"/>
  <c r="BI1841" i="11" s="1"/>
  <c r="BH1843" i="11"/>
  <c r="BH1842" i="11" s="1"/>
  <c r="BH1841" i="11" s="1"/>
  <c r="BI1839" i="11"/>
  <c r="BI1838" i="11" s="1"/>
  <c r="BH1839" i="11"/>
  <c r="BH1838" i="11" s="1"/>
  <c r="BI1836" i="11"/>
  <c r="BI1835" i="11" s="1"/>
  <c r="BH1836" i="11"/>
  <c r="BH1835" i="11" s="1"/>
  <c r="BI1832" i="11"/>
  <c r="BI1831" i="11" s="1"/>
  <c r="BI1830" i="11" s="1"/>
  <c r="BH1832" i="11"/>
  <c r="BH1831" i="11" s="1"/>
  <c r="BH1830" i="11" s="1"/>
  <c r="BI1828" i="11"/>
  <c r="BI1827" i="11" s="1"/>
  <c r="BH1828" i="11"/>
  <c r="BH1827" i="11" s="1"/>
  <c r="BI1825" i="11"/>
  <c r="BI1824" i="11" s="1"/>
  <c r="BH1825" i="11"/>
  <c r="BH1824" i="11" s="1"/>
  <c r="BI1822" i="11"/>
  <c r="BI1821" i="11" s="1"/>
  <c r="BH1822" i="11"/>
  <c r="BH1821" i="11" s="1"/>
  <c r="BI1819" i="11"/>
  <c r="BI1818" i="11" s="1"/>
  <c r="BH1819" i="11"/>
  <c r="BH1818" i="11" s="1"/>
  <c r="BI1815" i="11"/>
  <c r="BI1814" i="11" s="1"/>
  <c r="BH1815" i="11"/>
  <c r="BH1814" i="11" s="1"/>
  <c r="BI1812" i="11"/>
  <c r="BI1811" i="11" s="1"/>
  <c r="BH1812" i="11"/>
  <c r="BH1811" i="11" s="1"/>
  <c r="BI1809" i="11"/>
  <c r="BI1808" i="11" s="1"/>
  <c r="BH1809" i="11"/>
  <c r="BH1808" i="11" s="1"/>
  <c r="BI1806" i="11"/>
  <c r="BI1805" i="11" s="1"/>
  <c r="BH1806" i="11"/>
  <c r="BH1805" i="11" s="1"/>
  <c r="BI1802" i="11"/>
  <c r="BI1801" i="11" s="1"/>
  <c r="BI1800" i="11" s="1"/>
  <c r="BH1802" i="11"/>
  <c r="BH1801" i="11" s="1"/>
  <c r="BH1800" i="11" s="1"/>
  <c r="BI1798" i="11"/>
  <c r="BI1797" i="11" s="1"/>
  <c r="BH1798" i="11"/>
  <c r="BH1797" i="11" s="1"/>
  <c r="BI1794" i="11"/>
  <c r="BH1794" i="11"/>
  <c r="BI1789" i="11"/>
  <c r="BH1789" i="11"/>
  <c r="BI1786" i="11"/>
  <c r="BI1785" i="11" s="1"/>
  <c r="BH1786" i="11"/>
  <c r="BH1785" i="11" s="1"/>
  <c r="BI1783" i="11"/>
  <c r="BH1783" i="11"/>
  <c r="BI1781" i="11"/>
  <c r="BH1781" i="11"/>
  <c r="BI1777" i="11"/>
  <c r="BI1776" i="11" s="1"/>
  <c r="BH1777" i="11"/>
  <c r="BH1776" i="11" s="1"/>
  <c r="BI1774" i="11"/>
  <c r="BI1773" i="11" s="1"/>
  <c r="BH1774" i="11"/>
  <c r="BH1773" i="11" s="1"/>
  <c r="BI1771" i="11"/>
  <c r="BI1770" i="11" s="1"/>
  <c r="BH1771" i="11"/>
  <c r="BH1770" i="11" s="1"/>
  <c r="BI1767" i="11"/>
  <c r="BI1766" i="11" s="1"/>
  <c r="BI1765" i="11" s="1"/>
  <c r="BH1767" i="11"/>
  <c r="BH1766" i="11" s="1"/>
  <c r="BH1765" i="11" s="1"/>
  <c r="BI1763" i="11"/>
  <c r="BI1762" i="11" s="1"/>
  <c r="BI1761" i="11" s="1"/>
  <c r="BH1763" i="11"/>
  <c r="BH1762" i="11" s="1"/>
  <c r="BH1761" i="11" s="1"/>
  <c r="BI1759" i="11"/>
  <c r="BI1758" i="11" s="1"/>
  <c r="BI1757" i="11" s="1"/>
  <c r="BH1759" i="11"/>
  <c r="BH1758" i="11" s="1"/>
  <c r="BH1757" i="11" s="1"/>
  <c r="BI1755" i="11"/>
  <c r="BI1754" i="11" s="1"/>
  <c r="BI1753" i="11" s="1"/>
  <c r="BH1755" i="11"/>
  <c r="BH1754" i="11" s="1"/>
  <c r="BH1753" i="11" s="1"/>
  <c r="BI1751" i="11"/>
  <c r="BI1750" i="11" s="1"/>
  <c r="BH1751" i="11"/>
  <c r="BH1750" i="11" s="1"/>
  <c r="BI1748" i="11"/>
  <c r="BI1747" i="11" s="1"/>
  <c r="BH1748" i="11"/>
  <c r="BH1747" i="11" s="1"/>
  <c r="BI1745" i="11"/>
  <c r="BH1745" i="11"/>
  <c r="BI1743" i="11"/>
  <c r="BH1743" i="11"/>
  <c r="BI1739" i="11"/>
  <c r="BI1738" i="11" s="1"/>
  <c r="BI1737" i="11" s="1"/>
  <c r="BH1739" i="11"/>
  <c r="BH1738" i="11" s="1"/>
  <c r="BH1737" i="11" s="1"/>
  <c r="BI1723" i="11"/>
  <c r="BI1722" i="11" s="1"/>
  <c r="BI1721" i="11" s="1"/>
  <c r="BH1723" i="11"/>
  <c r="BH1722" i="11" s="1"/>
  <c r="BH1721" i="11" s="1"/>
  <c r="BI1719" i="11"/>
  <c r="BI1718" i="11" s="1"/>
  <c r="BI1717" i="11" s="1"/>
  <c r="BH1719" i="11"/>
  <c r="BH1718" i="11" s="1"/>
  <c r="BH1717" i="11" s="1"/>
  <c r="BI1715" i="11"/>
  <c r="BI1714" i="11" s="1"/>
  <c r="BI1713" i="11" s="1"/>
  <c r="BH1715" i="11"/>
  <c r="BH1714" i="11" s="1"/>
  <c r="BH1713" i="11" s="1"/>
  <c r="BI1711" i="11"/>
  <c r="BI1710" i="11" s="1"/>
  <c r="BI1709" i="11" s="1"/>
  <c r="BH1711" i="11"/>
  <c r="BH1710" i="11" s="1"/>
  <c r="BH1709" i="11" s="1"/>
  <c r="BI1707" i="11"/>
  <c r="BI1706" i="11" s="1"/>
  <c r="BI1705" i="11" s="1"/>
  <c r="BH1707" i="11"/>
  <c r="BH1706" i="11" s="1"/>
  <c r="BH1705" i="11" s="1"/>
  <c r="BI1703" i="11"/>
  <c r="BI1702" i="11" s="1"/>
  <c r="BI1701" i="11" s="1"/>
  <c r="BH1703" i="11"/>
  <c r="BH1702" i="11" s="1"/>
  <c r="BH1701" i="11" s="1"/>
  <c r="BI1699" i="11"/>
  <c r="BI1698" i="11" s="1"/>
  <c r="BI1697" i="11" s="1"/>
  <c r="BH1699" i="11"/>
  <c r="BH1698" i="11" s="1"/>
  <c r="BH1697" i="11" s="1"/>
  <c r="BI1695" i="11"/>
  <c r="BI1694" i="11" s="1"/>
  <c r="BI1693" i="11" s="1"/>
  <c r="BH1695" i="11"/>
  <c r="BH1694" i="11" s="1"/>
  <c r="BH1693" i="11" s="1"/>
  <c r="BI1690" i="11"/>
  <c r="BI1689" i="11" s="1"/>
  <c r="BI1688" i="11" s="1"/>
  <c r="BH1690" i="11"/>
  <c r="BH1689" i="11" s="1"/>
  <c r="BH1688" i="11" s="1"/>
  <c r="BI1685" i="11"/>
  <c r="BI1684" i="11" s="1"/>
  <c r="BI1683" i="11" s="1"/>
  <c r="BI1682" i="11" s="1"/>
  <c r="BH1685" i="11"/>
  <c r="BH1684" i="11" s="1"/>
  <c r="BH1683" i="11" s="1"/>
  <c r="BH1682" i="11" s="1"/>
  <c r="BI1680" i="11"/>
  <c r="BI1679" i="11" s="1"/>
  <c r="BH1680" i="11"/>
  <c r="BH1679" i="11" s="1"/>
  <c r="BI1675" i="11"/>
  <c r="BH1675" i="11"/>
  <c r="BI1672" i="11"/>
  <c r="BH1672" i="11"/>
  <c r="BI1669" i="11"/>
  <c r="BH1669" i="11"/>
  <c r="BI1666" i="11"/>
  <c r="BI1665" i="11" s="1"/>
  <c r="BH1666" i="11"/>
  <c r="BH1665" i="11" s="1"/>
  <c r="BI1657" i="11"/>
  <c r="BI1656" i="11" s="1"/>
  <c r="BH1657" i="11"/>
  <c r="BH1656" i="11" s="1"/>
  <c r="BI1653" i="11"/>
  <c r="BH1653" i="11"/>
  <c r="BI1651" i="11"/>
  <c r="BH1651" i="11"/>
  <c r="BI1646" i="11"/>
  <c r="BI1645" i="11" s="1"/>
  <c r="BI1644" i="11" s="1"/>
  <c r="BH1646" i="11"/>
  <c r="BH1645" i="11" s="1"/>
  <c r="BH1644" i="11" s="1"/>
  <c r="BI1642" i="11"/>
  <c r="BI1641" i="11" s="1"/>
  <c r="BH1642" i="11"/>
  <c r="BH1641" i="11" s="1"/>
  <c r="BI1639" i="11"/>
  <c r="BI1638" i="11" s="1"/>
  <c r="BH1639" i="11"/>
  <c r="BH1638" i="11" s="1"/>
  <c r="BI1636" i="11"/>
  <c r="BI1635" i="11" s="1"/>
  <c r="BH1636" i="11"/>
  <c r="BH1635" i="11" s="1"/>
  <c r="BI1631" i="11"/>
  <c r="BI1630" i="11" s="1"/>
  <c r="BI1629" i="11" s="1"/>
  <c r="BI1628" i="11" s="1"/>
  <c r="BH1631" i="11"/>
  <c r="BH1630" i="11" s="1"/>
  <c r="BH1629" i="11" s="1"/>
  <c r="BH1628" i="11" s="1"/>
  <c r="BI1626" i="11"/>
  <c r="BI1625" i="11" s="1"/>
  <c r="BI1624" i="11" s="1"/>
  <c r="BH1626" i="11"/>
  <c r="BH1625" i="11" s="1"/>
  <c r="BH1624" i="11" s="1"/>
  <c r="BI1622" i="11"/>
  <c r="BI1621" i="11" s="1"/>
  <c r="BH1622" i="11"/>
  <c r="BH1621" i="11" s="1"/>
  <c r="BI1619" i="11"/>
  <c r="BI1618" i="11" s="1"/>
  <c r="BH1619" i="11"/>
  <c r="BH1618" i="11" s="1"/>
  <c r="BI1616" i="11"/>
  <c r="BI1615" i="11" s="1"/>
  <c r="BH1616" i="11"/>
  <c r="BH1615" i="11" s="1"/>
  <c r="BI1611" i="11"/>
  <c r="BI1610" i="11" s="1"/>
  <c r="BI1609" i="11" s="1"/>
  <c r="BI1608" i="11" s="1"/>
  <c r="BH1611" i="11"/>
  <c r="BH1610" i="11" s="1"/>
  <c r="BH1609" i="11" s="1"/>
  <c r="BH1608" i="11" s="1"/>
  <c r="BI1606" i="11"/>
  <c r="BI1605" i="11" s="1"/>
  <c r="BI1604" i="11" s="1"/>
  <c r="BI1603" i="11" s="1"/>
  <c r="BH1606" i="11"/>
  <c r="BH1605" i="11" s="1"/>
  <c r="BH1604" i="11" s="1"/>
  <c r="BH1603" i="11" s="1"/>
  <c r="BI1600" i="11"/>
  <c r="BI1599" i="11" s="1"/>
  <c r="BI1598" i="11" s="1"/>
  <c r="BH1600" i="11"/>
  <c r="BH1599" i="11" s="1"/>
  <c r="BH1598" i="11" s="1"/>
  <c r="BI1596" i="11"/>
  <c r="BI1595" i="11" s="1"/>
  <c r="BI1594" i="11" s="1"/>
  <c r="BH1596" i="11"/>
  <c r="BH1595" i="11" s="1"/>
  <c r="BH1594" i="11" s="1"/>
  <c r="BI1592" i="11"/>
  <c r="BI1591" i="11" s="1"/>
  <c r="BH1592" i="11"/>
  <c r="BH1591" i="11" s="1"/>
  <c r="BI1589" i="11"/>
  <c r="BI1588" i="11" s="1"/>
  <c r="BH1589" i="11"/>
  <c r="BH1588" i="11" s="1"/>
  <c r="BI1586" i="11"/>
  <c r="BI1585" i="11" s="1"/>
  <c r="BH1586" i="11"/>
  <c r="BH1585" i="11" s="1"/>
  <c r="BI1581" i="11"/>
  <c r="BI1580" i="11" s="1"/>
  <c r="BI1579" i="11" s="1"/>
  <c r="BH1581" i="11"/>
  <c r="BH1580" i="11" s="1"/>
  <c r="BH1579" i="11" s="1"/>
  <c r="BI1577" i="11"/>
  <c r="BI1576" i="11" s="1"/>
  <c r="BI1575" i="11" s="1"/>
  <c r="BH1577" i="11"/>
  <c r="BH1576" i="11" s="1"/>
  <c r="BH1575" i="11" s="1"/>
  <c r="BI1573" i="11"/>
  <c r="BI1572" i="11" s="1"/>
  <c r="BI1571" i="11" s="1"/>
  <c r="BH1573" i="11"/>
  <c r="BH1572" i="11" s="1"/>
  <c r="BH1571" i="11" s="1"/>
  <c r="BI1567" i="11"/>
  <c r="BI1566" i="11" s="1"/>
  <c r="BI1565" i="11" s="1"/>
  <c r="BH1567" i="11"/>
  <c r="BH1566" i="11" s="1"/>
  <c r="BH1565" i="11" s="1"/>
  <c r="BI1563" i="11"/>
  <c r="BH1563" i="11"/>
  <c r="BI1561" i="11"/>
  <c r="BH1561" i="11"/>
  <c r="BI1558" i="11"/>
  <c r="BI1557" i="11" s="1"/>
  <c r="BH1558" i="11"/>
  <c r="BH1557" i="11" s="1"/>
  <c r="BI1555" i="11"/>
  <c r="BI1554" i="11" s="1"/>
  <c r="BH1555" i="11"/>
  <c r="BH1554" i="11" s="1"/>
  <c r="BI1550" i="11"/>
  <c r="BI1549" i="11" s="1"/>
  <c r="BI1548" i="11" s="1"/>
  <c r="BH1550" i="11"/>
  <c r="BH1549" i="11" s="1"/>
  <c r="BH1548" i="11" s="1"/>
  <c r="BI1546" i="11"/>
  <c r="BI1545" i="11" s="1"/>
  <c r="BH1546" i="11"/>
  <c r="BH1545" i="11" s="1"/>
  <c r="BI1543" i="11"/>
  <c r="BI1542" i="11" s="1"/>
  <c r="BH1543" i="11"/>
  <c r="BH1542" i="11" s="1"/>
  <c r="BI1537" i="11"/>
  <c r="BI1536" i="11" s="1"/>
  <c r="BI1535" i="11" s="1"/>
  <c r="BH1537" i="11"/>
  <c r="BH1536" i="11" s="1"/>
  <c r="BH1535" i="11" s="1"/>
  <c r="BI1533" i="11"/>
  <c r="BI1532" i="11" s="1"/>
  <c r="BI1531" i="11" s="1"/>
  <c r="BH1533" i="11"/>
  <c r="BH1532" i="11" s="1"/>
  <c r="BH1531" i="11" s="1"/>
  <c r="BI1529" i="11"/>
  <c r="BI1528" i="11" s="1"/>
  <c r="BH1529" i="11"/>
  <c r="BH1528" i="11" s="1"/>
  <c r="BI1526" i="11"/>
  <c r="BI1525" i="11" s="1"/>
  <c r="BH1526" i="11"/>
  <c r="BH1525" i="11" s="1"/>
  <c r="BI1521" i="11"/>
  <c r="BI1520" i="11" s="1"/>
  <c r="BH1521" i="11"/>
  <c r="BH1520" i="11" s="1"/>
  <c r="BI1518" i="11"/>
  <c r="BI1517" i="11" s="1"/>
  <c r="BH1518" i="11"/>
  <c r="BH1517" i="11" s="1"/>
  <c r="BI1512" i="11"/>
  <c r="BI1511" i="11" s="1"/>
  <c r="BI1510" i="11" s="1"/>
  <c r="BH1512" i="11"/>
  <c r="BH1511" i="11" s="1"/>
  <c r="BH1510" i="11" s="1"/>
  <c r="BI1508" i="11"/>
  <c r="BI1507" i="11" s="1"/>
  <c r="BI1506" i="11" s="1"/>
  <c r="BH1508" i="11"/>
  <c r="BH1507" i="11" s="1"/>
  <c r="BH1506" i="11" s="1"/>
  <c r="BI1503" i="11"/>
  <c r="BI1502" i="11" s="1"/>
  <c r="BI1501" i="11" s="1"/>
  <c r="BH1503" i="11"/>
  <c r="BH1502" i="11" s="1"/>
  <c r="BH1501" i="11" s="1"/>
  <c r="BI1499" i="11"/>
  <c r="BI1498" i="11" s="1"/>
  <c r="BI1497" i="11" s="1"/>
  <c r="BH1499" i="11"/>
  <c r="BH1498" i="11" s="1"/>
  <c r="BH1497" i="11" s="1"/>
  <c r="BI1495" i="11"/>
  <c r="BI1494" i="11" s="1"/>
  <c r="BI1493" i="11" s="1"/>
  <c r="BH1495" i="11"/>
  <c r="BH1494" i="11" s="1"/>
  <c r="BH1493" i="11" s="1"/>
  <c r="BI1491" i="11"/>
  <c r="BI1490" i="11" s="1"/>
  <c r="BI1489" i="11" s="1"/>
  <c r="BH1491" i="11"/>
  <c r="BH1490" i="11" s="1"/>
  <c r="BH1489" i="11" s="1"/>
  <c r="BI1487" i="11"/>
  <c r="BI1486" i="11" s="1"/>
  <c r="BH1487" i="11"/>
  <c r="BH1486" i="11" s="1"/>
  <c r="BI1484" i="11"/>
  <c r="BI1483" i="11" s="1"/>
  <c r="BH1484" i="11"/>
  <c r="BH1483" i="11" s="1"/>
  <c r="BI1480" i="11"/>
  <c r="BI1479" i="11" s="1"/>
  <c r="BH1480" i="11"/>
  <c r="BH1479" i="11" s="1"/>
  <c r="BI1477" i="11"/>
  <c r="BI1476" i="11" s="1"/>
  <c r="BH1477" i="11"/>
  <c r="BH1476" i="11" s="1"/>
  <c r="BI1471" i="11"/>
  <c r="BI1470" i="11" s="1"/>
  <c r="BI1469" i="11" s="1"/>
  <c r="BH1471" i="11"/>
  <c r="BH1470" i="11" s="1"/>
  <c r="BH1469" i="11" s="1"/>
  <c r="BI1467" i="11"/>
  <c r="BI1466" i="11" s="1"/>
  <c r="BI1465" i="11" s="1"/>
  <c r="BH1467" i="11"/>
  <c r="BH1466" i="11" s="1"/>
  <c r="BH1465" i="11" s="1"/>
  <c r="BI1463" i="11"/>
  <c r="BI1462" i="11" s="1"/>
  <c r="BH1463" i="11"/>
  <c r="BH1462" i="11" s="1"/>
  <c r="BI1457" i="11"/>
  <c r="BI1456" i="11" s="1"/>
  <c r="BH1457" i="11"/>
  <c r="BH1456" i="11" s="1"/>
  <c r="BI1454" i="11"/>
  <c r="BI1453" i="11" s="1"/>
  <c r="BH1454" i="11"/>
  <c r="BH1453" i="11" s="1"/>
  <c r="BI1449" i="11"/>
  <c r="BI1448" i="11" s="1"/>
  <c r="BI1447" i="11" s="1"/>
  <c r="BH1449" i="11"/>
  <c r="BH1448" i="11" s="1"/>
  <c r="BH1447" i="11" s="1"/>
  <c r="BI1445" i="11"/>
  <c r="BI1444" i="11" s="1"/>
  <c r="BI1443" i="11" s="1"/>
  <c r="BH1445" i="11"/>
  <c r="BH1444" i="11" s="1"/>
  <c r="BH1443" i="11" s="1"/>
  <c r="BI1440" i="11"/>
  <c r="BI1439" i="11" s="1"/>
  <c r="BI1438" i="11" s="1"/>
  <c r="BH1440" i="11"/>
  <c r="BH1439" i="11" s="1"/>
  <c r="BH1438" i="11" s="1"/>
  <c r="BI1436" i="11"/>
  <c r="BI1435" i="11" s="1"/>
  <c r="BI1434" i="11" s="1"/>
  <c r="BH1436" i="11"/>
  <c r="BH1435" i="11" s="1"/>
  <c r="BH1434" i="11" s="1"/>
  <c r="BI1432" i="11"/>
  <c r="BI1431" i="11" s="1"/>
  <c r="BH1432" i="11"/>
  <c r="BH1431" i="11" s="1"/>
  <c r="BI1429" i="11"/>
  <c r="BI1428" i="11" s="1"/>
  <c r="BH1429" i="11"/>
  <c r="BH1428" i="11" s="1"/>
  <c r="BI1425" i="11"/>
  <c r="BI1424" i="11" s="1"/>
  <c r="BI1423" i="11" s="1"/>
  <c r="BH1425" i="11"/>
  <c r="BH1424" i="11" s="1"/>
  <c r="BH1423" i="11" s="1"/>
  <c r="BI1421" i="11"/>
  <c r="BH1421" i="11"/>
  <c r="BI1419" i="11"/>
  <c r="BH1419" i="11"/>
  <c r="BI1413" i="11"/>
  <c r="BI1412" i="11" s="1"/>
  <c r="BH1413" i="11"/>
  <c r="BH1412" i="11" s="1"/>
  <c r="BI1410" i="11"/>
  <c r="BI1409" i="11" s="1"/>
  <c r="BH1410" i="11"/>
  <c r="BH1409" i="11" s="1"/>
  <c r="BI1405" i="11"/>
  <c r="BI1404" i="11" s="1"/>
  <c r="BI1403" i="11" s="1"/>
  <c r="BH1405" i="11"/>
  <c r="BH1404" i="11" s="1"/>
  <c r="BH1403" i="11" s="1"/>
  <c r="BI1401" i="11"/>
  <c r="BI1400" i="11" s="1"/>
  <c r="BI1399" i="11" s="1"/>
  <c r="BH1401" i="11"/>
  <c r="BH1400" i="11" s="1"/>
  <c r="BH1399" i="11" s="1"/>
  <c r="BI1397" i="11"/>
  <c r="BI1396" i="11" s="1"/>
  <c r="BI1395" i="11" s="1"/>
  <c r="BH1397" i="11"/>
  <c r="BH1396" i="11" s="1"/>
  <c r="BH1395" i="11" s="1"/>
  <c r="BI1393" i="11"/>
  <c r="BI1392" i="11" s="1"/>
  <c r="BI1391" i="11" s="1"/>
  <c r="BH1393" i="11"/>
  <c r="BH1392" i="11" s="1"/>
  <c r="BH1391" i="11" s="1"/>
  <c r="BI1389" i="11"/>
  <c r="BI1388" i="11" s="1"/>
  <c r="BI1387" i="11" s="1"/>
  <c r="BH1389" i="11"/>
  <c r="BH1388" i="11" s="1"/>
  <c r="BH1387" i="11" s="1"/>
  <c r="BI1384" i="11"/>
  <c r="BI1383" i="11" s="1"/>
  <c r="BI1382" i="11" s="1"/>
  <c r="BH1384" i="11"/>
  <c r="BH1383" i="11" s="1"/>
  <c r="BH1382" i="11" s="1"/>
  <c r="BI1380" i="11"/>
  <c r="BI1379" i="11" s="1"/>
  <c r="BI1378" i="11" s="1"/>
  <c r="BH1380" i="11"/>
  <c r="BH1379" i="11" s="1"/>
  <c r="BH1378" i="11" s="1"/>
  <c r="BI1376" i="11"/>
  <c r="BI1375" i="11" s="1"/>
  <c r="BI1374" i="11" s="1"/>
  <c r="BH1376" i="11"/>
  <c r="BH1375" i="11" s="1"/>
  <c r="BH1374" i="11" s="1"/>
  <c r="BI1372" i="11"/>
  <c r="BI1371" i="11" s="1"/>
  <c r="BI1370" i="11" s="1"/>
  <c r="BH1372" i="11"/>
  <c r="BH1371" i="11" s="1"/>
  <c r="BH1370" i="11" s="1"/>
  <c r="BI1368" i="11"/>
  <c r="BI1367" i="11" s="1"/>
  <c r="BI1366" i="11" s="1"/>
  <c r="BH1368" i="11"/>
  <c r="BH1367" i="11" s="1"/>
  <c r="BH1366" i="11" s="1"/>
  <c r="BI1364" i="11"/>
  <c r="BI1363" i="11" s="1"/>
  <c r="BI1362" i="11" s="1"/>
  <c r="BH1364" i="11"/>
  <c r="BH1363" i="11" s="1"/>
  <c r="BH1362" i="11" s="1"/>
  <c r="BI1360" i="11"/>
  <c r="BI1359" i="11" s="1"/>
  <c r="BI1358" i="11" s="1"/>
  <c r="BH1360" i="11"/>
  <c r="BH1359" i="11" s="1"/>
  <c r="BH1358" i="11" s="1"/>
  <c r="BI1356" i="11"/>
  <c r="BI1355" i="11" s="1"/>
  <c r="BI1354" i="11" s="1"/>
  <c r="BH1356" i="11"/>
  <c r="BH1355" i="11" s="1"/>
  <c r="BH1354" i="11" s="1"/>
  <c r="BI1352" i="11"/>
  <c r="BI1351" i="11" s="1"/>
  <c r="BI1350" i="11" s="1"/>
  <c r="BH1352" i="11"/>
  <c r="BH1351" i="11" s="1"/>
  <c r="BH1350" i="11" s="1"/>
  <c r="BI1348" i="11"/>
  <c r="BI1347" i="11" s="1"/>
  <c r="BI1346" i="11" s="1"/>
  <c r="BH1348" i="11"/>
  <c r="BH1347" i="11" s="1"/>
  <c r="BH1346" i="11" s="1"/>
  <c r="BI1344" i="11"/>
  <c r="BI1343" i="11" s="1"/>
  <c r="BH1344" i="11"/>
  <c r="BH1343" i="11" s="1"/>
  <c r="BI1341" i="11"/>
  <c r="BI1340" i="11" s="1"/>
  <c r="BH1341" i="11"/>
  <c r="BH1340" i="11" s="1"/>
  <c r="BI1336" i="11"/>
  <c r="BI1335" i="11" s="1"/>
  <c r="BI1334" i="11" s="1"/>
  <c r="BH1336" i="11"/>
  <c r="BH1335" i="11" s="1"/>
  <c r="BH1334" i="11" s="1"/>
  <c r="BI1332" i="11"/>
  <c r="BI1331" i="11" s="1"/>
  <c r="BI1330" i="11" s="1"/>
  <c r="BH1332" i="11"/>
  <c r="BH1331" i="11" s="1"/>
  <c r="BH1330" i="11" s="1"/>
  <c r="BI1328" i="11"/>
  <c r="BI1327" i="11" s="1"/>
  <c r="BI1326" i="11" s="1"/>
  <c r="BH1328" i="11"/>
  <c r="BH1327" i="11" s="1"/>
  <c r="BH1326" i="11" s="1"/>
  <c r="BI1324" i="11"/>
  <c r="BI1323" i="11" s="1"/>
  <c r="BH1324" i="11"/>
  <c r="BH1323" i="11" s="1"/>
  <c r="BI1321" i="11"/>
  <c r="BI1320" i="11" s="1"/>
  <c r="BH1321" i="11"/>
  <c r="BH1320" i="11" s="1"/>
  <c r="BI1318" i="11"/>
  <c r="BI1317" i="11" s="1"/>
  <c r="BH1318" i="11"/>
  <c r="BH1317" i="11" s="1"/>
  <c r="BI1312" i="11"/>
  <c r="BI1311" i="11" s="1"/>
  <c r="BI1310" i="11" s="1"/>
  <c r="BH1312" i="11"/>
  <c r="BH1311" i="11" s="1"/>
  <c r="BH1310" i="11" s="1"/>
  <c r="BI1308" i="11"/>
  <c r="BI1307" i="11" s="1"/>
  <c r="BI1306" i="11" s="1"/>
  <c r="BH1308" i="11"/>
  <c r="BH1307" i="11" s="1"/>
  <c r="BH1306" i="11" s="1"/>
  <c r="BI1304" i="11"/>
  <c r="BI1303" i="11" s="1"/>
  <c r="BI1302" i="11" s="1"/>
  <c r="BH1304" i="11"/>
  <c r="BH1303" i="11" s="1"/>
  <c r="BH1302" i="11" s="1"/>
  <c r="BI1300" i="11"/>
  <c r="BI1299" i="11" s="1"/>
  <c r="BI1298" i="11" s="1"/>
  <c r="BH1300" i="11"/>
  <c r="BH1299" i="11" s="1"/>
  <c r="BH1298" i="11" s="1"/>
  <c r="BI1296" i="11"/>
  <c r="BI1295" i="11" s="1"/>
  <c r="BI1294" i="11" s="1"/>
  <c r="BH1296" i="11"/>
  <c r="BH1295" i="11" s="1"/>
  <c r="BH1294" i="11" s="1"/>
  <c r="BI1291" i="11"/>
  <c r="BI1290" i="11" s="1"/>
  <c r="BI1289" i="11" s="1"/>
  <c r="BI1288" i="11" s="1"/>
  <c r="BH1291" i="11"/>
  <c r="BH1290" i="11" s="1"/>
  <c r="BH1289" i="11" s="1"/>
  <c r="BH1288" i="11" s="1"/>
  <c r="BI1285" i="11"/>
  <c r="BI1284" i="11" s="1"/>
  <c r="BH1285" i="11"/>
  <c r="BH1284" i="11" s="1"/>
  <c r="BI1282" i="11"/>
  <c r="BI1281" i="11" s="1"/>
  <c r="BH1282" i="11"/>
  <c r="BH1281" i="11" s="1"/>
  <c r="BI1278" i="11"/>
  <c r="BI1277" i="11" s="1"/>
  <c r="BI1276" i="11" s="1"/>
  <c r="BH1278" i="11"/>
  <c r="BH1277" i="11" s="1"/>
  <c r="BH1276" i="11" s="1"/>
  <c r="BI1274" i="11"/>
  <c r="BI1273" i="11" s="1"/>
  <c r="BH1274" i="11"/>
  <c r="BH1273" i="11" s="1"/>
  <c r="BI1271" i="11"/>
  <c r="BI1270" i="11" s="1"/>
  <c r="BH1271" i="11"/>
  <c r="BH1270" i="11" s="1"/>
  <c r="BI1267" i="11"/>
  <c r="BI1266" i="11" s="1"/>
  <c r="BH1267" i="11"/>
  <c r="BH1266" i="11" s="1"/>
  <c r="BI1264" i="11"/>
  <c r="BI1263" i="11" s="1"/>
  <c r="BH1264" i="11"/>
  <c r="BH1263" i="11" s="1"/>
  <c r="BI1260" i="11"/>
  <c r="BI1259" i="11" s="1"/>
  <c r="BI1258" i="11" s="1"/>
  <c r="BH1260" i="11"/>
  <c r="BH1259" i="11" s="1"/>
  <c r="BH1258" i="11" s="1"/>
  <c r="BI1256" i="11"/>
  <c r="BI1255" i="11" s="1"/>
  <c r="BI1254" i="11" s="1"/>
  <c r="BH1256" i="11"/>
  <c r="BH1255" i="11" s="1"/>
  <c r="BH1254" i="11" s="1"/>
  <c r="BI1252" i="11"/>
  <c r="BI1251" i="11" s="1"/>
  <c r="BI1250" i="11" s="1"/>
  <c r="BH1252" i="11"/>
  <c r="BH1251" i="11" s="1"/>
  <c r="BH1250" i="11" s="1"/>
  <c r="BI1248" i="11"/>
  <c r="BI1247" i="11" s="1"/>
  <c r="BH1248" i="11"/>
  <c r="BH1247" i="11" s="1"/>
  <c r="BI1245" i="11"/>
  <c r="BI1244" i="11" s="1"/>
  <c r="BH1245" i="11"/>
  <c r="BH1244" i="11" s="1"/>
  <c r="BI1237" i="11"/>
  <c r="BI1236" i="11" s="1"/>
  <c r="BH1237" i="11"/>
  <c r="BH1236" i="11" s="1"/>
  <c r="BI1234" i="11"/>
  <c r="BI1233" i="11" s="1"/>
  <c r="BH1234" i="11"/>
  <c r="BH1233" i="11" s="1"/>
  <c r="BI1230" i="11"/>
  <c r="BI1229" i="11" s="1"/>
  <c r="BH1230" i="11"/>
  <c r="BH1229" i="11" s="1"/>
  <c r="BI1227" i="11"/>
  <c r="BI1226" i="11" s="1"/>
  <c r="BH1227" i="11"/>
  <c r="BH1226" i="11" s="1"/>
  <c r="BI1224" i="11"/>
  <c r="BI1223" i="11" s="1"/>
  <c r="BH1224" i="11"/>
  <c r="BH1223" i="11" s="1"/>
  <c r="BI1219" i="11"/>
  <c r="BI1218" i="11" s="1"/>
  <c r="BH1219" i="11"/>
  <c r="BH1218" i="11" s="1"/>
  <c r="BI1216" i="11"/>
  <c r="BI1215" i="11" s="1"/>
  <c r="BH1216" i="11"/>
  <c r="BH1215" i="11" s="1"/>
  <c r="BI1212" i="11"/>
  <c r="BI1211" i="11" s="1"/>
  <c r="BI1207" i="11" s="1"/>
  <c r="BH1212" i="11"/>
  <c r="BH1211" i="11" s="1"/>
  <c r="BH1207" i="11" s="1"/>
  <c r="BI1205" i="11"/>
  <c r="BI1204" i="11" s="1"/>
  <c r="BI1203" i="11" s="1"/>
  <c r="BH1205" i="11"/>
  <c r="BH1204" i="11" s="1"/>
  <c r="BH1203" i="11" s="1"/>
  <c r="BI1201" i="11"/>
  <c r="BI1200" i="11" s="1"/>
  <c r="BI1199" i="11" s="1"/>
  <c r="BH1201" i="11"/>
  <c r="BH1200" i="11" s="1"/>
  <c r="BH1199" i="11" s="1"/>
  <c r="BI1197" i="11"/>
  <c r="BI1196" i="11" s="1"/>
  <c r="BH1197" i="11"/>
  <c r="BH1196" i="11" s="1"/>
  <c r="BI1194" i="11"/>
  <c r="BI1193" i="11" s="1"/>
  <c r="BH1194" i="11"/>
  <c r="BH1193" i="11" s="1"/>
  <c r="BI1190" i="11"/>
  <c r="BI1189" i="11" s="1"/>
  <c r="BH1190" i="11"/>
  <c r="BH1189" i="11" s="1"/>
  <c r="BI1184" i="11"/>
  <c r="BI1183" i="11" s="1"/>
  <c r="BH1184" i="11"/>
  <c r="BH1183" i="11" s="1"/>
  <c r="BI1178" i="11"/>
  <c r="BI1177" i="11" s="1"/>
  <c r="BI1176" i="11" s="1"/>
  <c r="BI1175" i="11" s="1"/>
  <c r="BH1178" i="11"/>
  <c r="BH1177" i="11" s="1"/>
  <c r="BH1176" i="11" s="1"/>
  <c r="BH1175" i="11" s="1"/>
  <c r="BI1173" i="11"/>
  <c r="BI1172" i="11" s="1"/>
  <c r="BH1173" i="11"/>
  <c r="BH1172" i="11" s="1"/>
  <c r="BI1170" i="11"/>
  <c r="BI1169" i="11" s="1"/>
  <c r="BH1170" i="11"/>
  <c r="BH1169" i="11" s="1"/>
  <c r="BI1167" i="11"/>
  <c r="BI1166" i="11" s="1"/>
  <c r="BH1167" i="11"/>
  <c r="BH1166" i="11" s="1"/>
  <c r="BI1163" i="11"/>
  <c r="BI1162" i="11" s="1"/>
  <c r="BI1161" i="11" s="1"/>
  <c r="BH1163" i="11"/>
  <c r="BH1162" i="11" s="1"/>
  <c r="BH1161" i="11" s="1"/>
  <c r="BI1159" i="11"/>
  <c r="BI1158" i="11" s="1"/>
  <c r="BI1157" i="11" s="1"/>
  <c r="BH1159" i="11"/>
  <c r="BH1158" i="11" s="1"/>
  <c r="BH1157" i="11" s="1"/>
  <c r="BI1155" i="11"/>
  <c r="BI1154" i="11" s="1"/>
  <c r="BI1153" i="11" s="1"/>
  <c r="BH1155" i="11"/>
  <c r="BH1154" i="11" s="1"/>
  <c r="BH1153" i="11" s="1"/>
  <c r="BI1151" i="11"/>
  <c r="BI1150" i="11" s="1"/>
  <c r="BH1151" i="11"/>
  <c r="BH1150" i="11" s="1"/>
  <c r="BI1148" i="11"/>
  <c r="BI1147" i="11" s="1"/>
  <c r="BH1148" i="11"/>
  <c r="BH1147" i="11" s="1"/>
  <c r="BI1143" i="11"/>
  <c r="BI1142" i="11" s="1"/>
  <c r="BI1141" i="11" s="1"/>
  <c r="BH1143" i="11"/>
  <c r="BH1142" i="11" s="1"/>
  <c r="BH1141" i="11" s="1"/>
  <c r="BI1138" i="11"/>
  <c r="BI1137" i="11" s="1"/>
  <c r="BI1136" i="11" s="1"/>
  <c r="BH1138" i="11"/>
  <c r="BH1137" i="11" s="1"/>
  <c r="BH1136" i="11" s="1"/>
  <c r="BI1134" i="11"/>
  <c r="BI1133" i="11" s="1"/>
  <c r="BH1134" i="11"/>
  <c r="BH1133" i="11" s="1"/>
  <c r="BI1131" i="11"/>
  <c r="BI1130" i="11" s="1"/>
  <c r="BH1131" i="11"/>
  <c r="BH1130" i="11" s="1"/>
  <c r="BI1127" i="11"/>
  <c r="BI1126" i="11" s="1"/>
  <c r="BI1125" i="11" s="1"/>
  <c r="BH1127" i="11"/>
  <c r="BH1126" i="11" s="1"/>
  <c r="BH1125" i="11" s="1"/>
  <c r="BI1123" i="11"/>
  <c r="BI1122" i="11" s="1"/>
  <c r="BH1123" i="11"/>
  <c r="BH1122" i="11" s="1"/>
  <c r="BI1120" i="11"/>
  <c r="BI1119" i="11" s="1"/>
  <c r="BH1120" i="11"/>
  <c r="BH1119" i="11" s="1"/>
  <c r="BI1117" i="11"/>
  <c r="BI1116" i="11" s="1"/>
  <c r="BH1117" i="11"/>
  <c r="BH1116" i="11" s="1"/>
  <c r="BI1113" i="11"/>
  <c r="BI1112" i="11" s="1"/>
  <c r="BH1113" i="11"/>
  <c r="BH1112" i="11" s="1"/>
  <c r="BI1110" i="11"/>
  <c r="BI1109" i="11" s="1"/>
  <c r="BH1110" i="11"/>
  <c r="BH1109" i="11" s="1"/>
  <c r="BI1107" i="11"/>
  <c r="BI1106" i="11" s="1"/>
  <c r="BH1107" i="11"/>
  <c r="BH1106" i="11" s="1"/>
  <c r="BI1101" i="11"/>
  <c r="BH1101" i="11"/>
  <c r="BI1099" i="11"/>
  <c r="BH1099" i="11"/>
  <c r="BI1097" i="11"/>
  <c r="BH1097" i="11"/>
  <c r="BI1091" i="11"/>
  <c r="BI1090" i="11" s="1"/>
  <c r="BI1089" i="11" s="1"/>
  <c r="BH1091" i="11"/>
  <c r="BH1090" i="11" s="1"/>
  <c r="BH1089" i="11" s="1"/>
  <c r="BI1087" i="11"/>
  <c r="BI1086" i="11" s="1"/>
  <c r="BI1085" i="11" s="1"/>
  <c r="BH1087" i="11"/>
  <c r="BH1086" i="11" s="1"/>
  <c r="BH1085" i="11" s="1"/>
  <c r="BI1083" i="11"/>
  <c r="BH1083" i="11"/>
  <c r="BI1081" i="11"/>
  <c r="BH1081" i="11"/>
  <c r="BI1079" i="11"/>
  <c r="BH1079" i="11"/>
  <c r="BI1075" i="11"/>
  <c r="BI1074" i="11" s="1"/>
  <c r="BH1075" i="11"/>
  <c r="BH1074" i="11" s="1"/>
  <c r="BI1071" i="11"/>
  <c r="BH1071" i="11"/>
  <c r="BI1069" i="11"/>
  <c r="BH1069" i="11"/>
  <c r="BI1059" i="11"/>
  <c r="BH1059" i="11"/>
  <c r="BI1055" i="11"/>
  <c r="BI1054" i="11" s="1"/>
  <c r="BI1053" i="11" s="1"/>
  <c r="BH1055" i="11"/>
  <c r="BH1054" i="11" s="1"/>
  <c r="BH1053" i="11" s="1"/>
  <c r="BI1051" i="11"/>
  <c r="BI1050" i="11" s="1"/>
  <c r="BI1049" i="11" s="1"/>
  <c r="BH1051" i="11"/>
  <c r="BH1050" i="11" s="1"/>
  <c r="BH1049" i="11" s="1"/>
  <c r="BI1047" i="11"/>
  <c r="BI1046" i="11" s="1"/>
  <c r="BI1045" i="11" s="1"/>
  <c r="BH1047" i="11"/>
  <c r="BH1046" i="11" s="1"/>
  <c r="BH1045" i="11" s="1"/>
  <c r="BI1043" i="11"/>
  <c r="BI1042" i="11" s="1"/>
  <c r="BI1041" i="11" s="1"/>
  <c r="BH1043" i="11"/>
  <c r="BH1042" i="11" s="1"/>
  <c r="BH1041" i="11" s="1"/>
  <c r="BI1039" i="11"/>
  <c r="BI1038" i="11" s="1"/>
  <c r="BI1037" i="11" s="1"/>
  <c r="BH1039" i="11"/>
  <c r="BH1038" i="11" s="1"/>
  <c r="BH1037" i="11" s="1"/>
  <c r="BI1035" i="11"/>
  <c r="BI1034" i="11" s="1"/>
  <c r="BI1033" i="11" s="1"/>
  <c r="BH1035" i="11"/>
  <c r="BH1034" i="11" s="1"/>
  <c r="BH1033" i="11" s="1"/>
  <c r="BI1031" i="11"/>
  <c r="BI1030" i="11" s="1"/>
  <c r="BI1029" i="11" s="1"/>
  <c r="BH1031" i="11"/>
  <c r="BH1030" i="11" s="1"/>
  <c r="BH1029" i="11" s="1"/>
  <c r="BI1027" i="11"/>
  <c r="BI1026" i="11" s="1"/>
  <c r="BI1025" i="11" s="1"/>
  <c r="BH1027" i="11"/>
  <c r="BH1026" i="11" s="1"/>
  <c r="BH1025" i="11" s="1"/>
  <c r="BI1023" i="11"/>
  <c r="BI1022" i="11" s="1"/>
  <c r="BI1021" i="11" s="1"/>
  <c r="BH1023" i="11"/>
  <c r="BH1022" i="11" s="1"/>
  <c r="BH1021" i="11" s="1"/>
  <c r="BI1019" i="11"/>
  <c r="BI1018" i="11" s="1"/>
  <c r="BI1017" i="11" s="1"/>
  <c r="BH1019" i="11"/>
  <c r="BH1018" i="11" s="1"/>
  <c r="BH1017" i="11" s="1"/>
  <c r="BI1015" i="11"/>
  <c r="BI1014" i="11" s="1"/>
  <c r="BI1013" i="11" s="1"/>
  <c r="BH1015" i="11"/>
  <c r="BH1014" i="11" s="1"/>
  <c r="BH1013" i="11" s="1"/>
  <c r="BI1011" i="11"/>
  <c r="BI1010" i="11" s="1"/>
  <c r="BI1009" i="11" s="1"/>
  <c r="BH1011" i="11"/>
  <c r="BH1010" i="11" s="1"/>
  <c r="BH1009" i="11" s="1"/>
  <c r="BI1007" i="11"/>
  <c r="BI1006" i="11" s="1"/>
  <c r="BI1005" i="11" s="1"/>
  <c r="BH1007" i="11"/>
  <c r="BH1006" i="11" s="1"/>
  <c r="BH1005" i="11" s="1"/>
  <c r="BI1003" i="11"/>
  <c r="BI1002" i="11" s="1"/>
  <c r="BI1001" i="11" s="1"/>
  <c r="BH1003" i="11"/>
  <c r="BH1002" i="11" s="1"/>
  <c r="BH1001" i="11" s="1"/>
  <c r="BI998" i="11"/>
  <c r="BI997" i="11" s="1"/>
  <c r="BH998" i="11"/>
  <c r="BH997" i="11" s="1"/>
  <c r="BI995" i="11"/>
  <c r="BI994" i="11" s="1"/>
  <c r="BH995" i="11"/>
  <c r="BH994" i="11" s="1"/>
  <c r="BI991" i="11"/>
  <c r="BI990" i="11" s="1"/>
  <c r="BI989" i="11" s="1"/>
  <c r="BH991" i="11"/>
  <c r="BH990" i="11" s="1"/>
  <c r="BH989" i="11" s="1"/>
  <c r="BI987" i="11"/>
  <c r="BI986" i="11" s="1"/>
  <c r="BH987" i="11"/>
  <c r="BH986" i="11" s="1"/>
  <c r="BI984" i="11"/>
  <c r="BI983" i="11" s="1"/>
  <c r="BH984" i="11"/>
  <c r="BH983" i="11" s="1"/>
  <c r="BI981" i="11"/>
  <c r="BI980" i="11" s="1"/>
  <c r="BH981" i="11"/>
  <c r="BH980" i="11" s="1"/>
  <c r="BI978" i="11"/>
  <c r="BI977" i="11" s="1"/>
  <c r="BH978" i="11"/>
  <c r="BH977" i="11" s="1"/>
  <c r="BI972" i="11"/>
  <c r="BI971" i="11" s="1"/>
  <c r="BI970" i="11" s="1"/>
  <c r="BH972" i="11"/>
  <c r="BH971" i="11" s="1"/>
  <c r="BH970" i="11" s="1"/>
  <c r="BI968" i="11"/>
  <c r="BI967" i="11" s="1"/>
  <c r="BI966" i="11" s="1"/>
  <c r="BH968" i="11"/>
  <c r="BH967" i="11" s="1"/>
  <c r="BH966" i="11" s="1"/>
  <c r="BI964" i="11"/>
  <c r="BI963" i="11" s="1"/>
  <c r="BI962" i="11" s="1"/>
  <c r="BH964" i="11"/>
  <c r="BH963" i="11" s="1"/>
  <c r="BH962" i="11" s="1"/>
  <c r="BI960" i="11"/>
  <c r="BI959" i="11" s="1"/>
  <c r="BI958" i="11" s="1"/>
  <c r="BH960" i="11"/>
  <c r="BH959" i="11" s="1"/>
  <c r="BH958" i="11" s="1"/>
  <c r="BI956" i="11"/>
  <c r="BI955" i="11" s="1"/>
  <c r="BI954" i="11" s="1"/>
  <c r="BH956" i="11"/>
  <c r="BH955" i="11" s="1"/>
  <c r="BH954" i="11" s="1"/>
  <c r="BI952" i="11"/>
  <c r="BI951" i="11" s="1"/>
  <c r="BI950" i="11" s="1"/>
  <c r="BH952" i="11"/>
  <c r="BH951" i="11" s="1"/>
  <c r="BH950" i="11" s="1"/>
  <c r="BI948" i="11"/>
  <c r="BI947" i="11" s="1"/>
  <c r="BI946" i="11" s="1"/>
  <c r="BH948" i="11"/>
  <c r="BH947" i="11" s="1"/>
  <c r="BH946" i="11" s="1"/>
  <c r="BI944" i="11"/>
  <c r="BI943" i="11" s="1"/>
  <c r="BI942" i="11" s="1"/>
  <c r="BH944" i="11"/>
  <c r="BH943" i="11" s="1"/>
  <c r="BH942" i="11" s="1"/>
  <c r="BI940" i="11"/>
  <c r="BI939" i="11" s="1"/>
  <c r="BI938" i="11" s="1"/>
  <c r="BH940" i="11"/>
  <c r="BH939" i="11" s="1"/>
  <c r="BH938" i="11" s="1"/>
  <c r="BI936" i="11"/>
  <c r="BI935" i="11" s="1"/>
  <c r="BI934" i="11" s="1"/>
  <c r="BH936" i="11"/>
  <c r="BH935" i="11" s="1"/>
  <c r="BH934" i="11" s="1"/>
  <c r="BI931" i="11"/>
  <c r="BI930" i="11" s="1"/>
  <c r="BI929" i="11" s="1"/>
  <c r="BH931" i="11"/>
  <c r="BH930" i="11" s="1"/>
  <c r="BH929" i="11" s="1"/>
  <c r="BI927" i="11"/>
  <c r="BI926" i="11" s="1"/>
  <c r="BI925" i="11" s="1"/>
  <c r="BH927" i="11"/>
  <c r="BH926" i="11" s="1"/>
  <c r="BH925" i="11" s="1"/>
  <c r="BI923" i="11"/>
  <c r="BI922" i="11" s="1"/>
  <c r="BI921" i="11" s="1"/>
  <c r="BH923" i="11"/>
  <c r="BH922" i="11" s="1"/>
  <c r="BH921" i="11" s="1"/>
  <c r="BI919" i="11"/>
  <c r="BI918" i="11" s="1"/>
  <c r="BI917" i="11" s="1"/>
  <c r="BH919" i="11"/>
  <c r="BH918" i="11" s="1"/>
  <c r="BH917" i="11" s="1"/>
  <c r="BI915" i="11"/>
  <c r="BI914" i="11" s="1"/>
  <c r="BI913" i="11" s="1"/>
  <c r="BH915" i="11"/>
  <c r="BH914" i="11" s="1"/>
  <c r="BH913" i="11" s="1"/>
  <c r="BI911" i="11"/>
  <c r="BI910" i="11" s="1"/>
  <c r="BI909" i="11" s="1"/>
  <c r="BH911" i="11"/>
  <c r="BH910" i="11" s="1"/>
  <c r="BH909" i="11" s="1"/>
  <c r="BI907" i="11"/>
  <c r="BI906" i="11" s="1"/>
  <c r="BI905" i="11" s="1"/>
  <c r="BH907" i="11"/>
  <c r="BH906" i="11" s="1"/>
  <c r="BH905" i="11" s="1"/>
  <c r="BI903" i="11"/>
  <c r="BI902" i="11" s="1"/>
  <c r="BI901" i="11" s="1"/>
  <c r="BH903" i="11"/>
  <c r="BH902" i="11" s="1"/>
  <c r="BH901" i="11" s="1"/>
  <c r="BI899" i="11"/>
  <c r="BI898" i="11" s="1"/>
  <c r="BI897" i="11" s="1"/>
  <c r="BH899" i="11"/>
  <c r="BH898" i="11" s="1"/>
  <c r="BH897" i="11" s="1"/>
  <c r="BI895" i="11"/>
  <c r="BI894" i="11" s="1"/>
  <c r="BI893" i="11" s="1"/>
  <c r="BH895" i="11"/>
  <c r="BH894" i="11" s="1"/>
  <c r="BH893" i="11" s="1"/>
  <c r="BI891" i="11"/>
  <c r="BI890" i="11" s="1"/>
  <c r="BI889" i="11" s="1"/>
  <c r="BH891" i="11"/>
  <c r="BH890" i="11" s="1"/>
  <c r="BH889" i="11" s="1"/>
  <c r="BI887" i="11"/>
  <c r="BI886" i="11" s="1"/>
  <c r="BI885" i="11" s="1"/>
  <c r="BH887" i="11"/>
  <c r="BH886" i="11" s="1"/>
  <c r="BH885" i="11" s="1"/>
  <c r="BI883" i="11"/>
  <c r="BI882" i="11" s="1"/>
  <c r="BH883" i="11"/>
  <c r="BH882" i="11" s="1"/>
  <c r="BI880" i="11"/>
  <c r="BI879" i="11" s="1"/>
  <c r="BH880" i="11"/>
  <c r="BH879" i="11" s="1"/>
  <c r="BI874" i="11"/>
  <c r="BH874" i="11"/>
  <c r="BI872" i="11"/>
  <c r="BH872" i="11"/>
  <c r="BI869" i="11"/>
  <c r="BI868" i="11" s="1"/>
  <c r="BH869" i="11"/>
  <c r="BH868" i="11" s="1"/>
  <c r="BI866" i="11"/>
  <c r="BI865" i="11" s="1"/>
  <c r="BH866" i="11"/>
  <c r="BH865" i="11" s="1"/>
  <c r="BI861" i="11"/>
  <c r="BI860" i="11" s="1"/>
  <c r="BI859" i="11" s="1"/>
  <c r="BH861" i="11"/>
  <c r="BH860" i="11" s="1"/>
  <c r="BH859" i="11" s="1"/>
  <c r="BI857" i="11"/>
  <c r="BI856" i="11" s="1"/>
  <c r="BI855" i="11" s="1"/>
  <c r="BH857" i="11"/>
  <c r="BH856" i="11" s="1"/>
  <c r="BH855" i="11" s="1"/>
  <c r="BI853" i="11"/>
  <c r="BI852" i="11" s="1"/>
  <c r="BI851" i="11" s="1"/>
  <c r="BH853" i="11"/>
  <c r="BH852" i="11" s="1"/>
  <c r="BH851" i="11" s="1"/>
  <c r="BI848" i="11"/>
  <c r="BI847" i="11" s="1"/>
  <c r="BI846" i="11" s="1"/>
  <c r="BH848" i="11"/>
  <c r="BH847" i="11" s="1"/>
  <c r="BH846" i="11" s="1"/>
  <c r="BI844" i="11"/>
  <c r="BI843" i="11" s="1"/>
  <c r="BI842" i="11" s="1"/>
  <c r="BH844" i="11"/>
  <c r="BH843" i="11" s="1"/>
  <c r="BH842" i="11" s="1"/>
  <c r="BI840" i="11"/>
  <c r="BI839" i="11" s="1"/>
  <c r="BI838" i="11" s="1"/>
  <c r="BH840" i="11"/>
  <c r="BH839" i="11" s="1"/>
  <c r="BH838" i="11" s="1"/>
  <c r="BI836" i="11"/>
  <c r="BI835" i="11" s="1"/>
  <c r="BI834" i="11" s="1"/>
  <c r="BH836" i="11"/>
  <c r="BH835" i="11" s="1"/>
  <c r="BH834" i="11" s="1"/>
  <c r="BI832" i="11"/>
  <c r="BI831" i="11" s="1"/>
  <c r="BI830" i="11" s="1"/>
  <c r="BH832" i="11"/>
  <c r="BH831" i="11" s="1"/>
  <c r="BH830" i="11" s="1"/>
  <c r="BI828" i="11"/>
  <c r="BI827" i="11" s="1"/>
  <c r="BH828" i="11"/>
  <c r="BH827" i="11" s="1"/>
  <c r="BI825" i="11"/>
  <c r="BI824" i="11" s="1"/>
  <c r="BH825" i="11"/>
  <c r="BH824" i="11" s="1"/>
  <c r="BI820" i="11"/>
  <c r="BI819" i="11" s="1"/>
  <c r="BI818" i="11" s="1"/>
  <c r="BH820" i="11"/>
  <c r="BH819" i="11" s="1"/>
  <c r="BH818" i="11" s="1"/>
  <c r="BI816" i="11"/>
  <c r="BI815" i="11" s="1"/>
  <c r="BI814" i="11" s="1"/>
  <c r="BH816" i="11"/>
  <c r="BH815" i="11" s="1"/>
  <c r="BH814" i="11" s="1"/>
  <c r="BI812" i="11"/>
  <c r="BI811" i="11" s="1"/>
  <c r="BI810" i="11" s="1"/>
  <c r="BH812" i="11"/>
  <c r="BH811" i="11" s="1"/>
  <c r="BH810" i="11" s="1"/>
  <c r="BI808" i="11"/>
  <c r="BI807" i="11" s="1"/>
  <c r="BI806" i="11" s="1"/>
  <c r="BH808" i="11"/>
  <c r="BH807" i="11" s="1"/>
  <c r="BH806" i="11" s="1"/>
  <c r="BI804" i="11"/>
  <c r="BI803" i="11" s="1"/>
  <c r="BI802" i="11" s="1"/>
  <c r="BH804" i="11"/>
  <c r="BH803" i="11" s="1"/>
  <c r="BH802" i="11" s="1"/>
  <c r="BI800" i="11"/>
  <c r="BI799" i="11" s="1"/>
  <c r="BI798" i="11" s="1"/>
  <c r="BH800" i="11"/>
  <c r="BH799" i="11" s="1"/>
  <c r="BH798" i="11" s="1"/>
  <c r="BI796" i="11"/>
  <c r="BI795" i="11" s="1"/>
  <c r="BI794" i="11" s="1"/>
  <c r="BH796" i="11"/>
  <c r="BH795" i="11" s="1"/>
  <c r="BH794" i="11" s="1"/>
  <c r="BI792" i="11"/>
  <c r="BI791" i="11" s="1"/>
  <c r="BI790" i="11" s="1"/>
  <c r="BH792" i="11"/>
  <c r="BH791" i="11" s="1"/>
  <c r="BH790" i="11" s="1"/>
  <c r="BI788" i="11"/>
  <c r="BI787" i="11" s="1"/>
  <c r="BI786" i="11" s="1"/>
  <c r="BH788" i="11"/>
  <c r="BH787" i="11" s="1"/>
  <c r="BH786" i="11" s="1"/>
  <c r="BI784" i="11"/>
  <c r="BI783" i="11" s="1"/>
  <c r="BI782" i="11" s="1"/>
  <c r="BH784" i="11"/>
  <c r="BH783" i="11" s="1"/>
  <c r="BH782" i="11" s="1"/>
  <c r="BI780" i="11"/>
  <c r="BI779" i="11" s="1"/>
  <c r="BI778" i="11" s="1"/>
  <c r="BH780" i="11"/>
  <c r="BH779" i="11" s="1"/>
  <c r="BH778" i="11" s="1"/>
  <c r="BI774" i="11"/>
  <c r="BI773" i="11" s="1"/>
  <c r="BI772" i="11" s="1"/>
  <c r="BH774" i="11"/>
  <c r="BH773" i="11" s="1"/>
  <c r="BH772" i="11" s="1"/>
  <c r="BI770" i="11"/>
  <c r="BI769" i="11" s="1"/>
  <c r="BI768" i="11" s="1"/>
  <c r="BH770" i="11"/>
  <c r="BH769" i="11" s="1"/>
  <c r="BH768" i="11" s="1"/>
  <c r="BI763" i="11"/>
  <c r="BI762" i="11" s="1"/>
  <c r="BH763" i="11"/>
  <c r="BH762" i="11" s="1"/>
  <c r="BI760" i="11"/>
  <c r="BI759" i="11" s="1"/>
  <c r="BH760" i="11"/>
  <c r="BH759" i="11" s="1"/>
  <c r="BI754" i="11"/>
  <c r="BI753" i="11" s="1"/>
  <c r="BH754" i="11"/>
  <c r="BH753" i="11" s="1"/>
  <c r="BI751" i="11"/>
  <c r="BI750" i="11" s="1"/>
  <c r="BH751" i="11"/>
  <c r="BH750" i="11" s="1"/>
  <c r="BI748" i="11"/>
  <c r="BI747" i="11" s="1"/>
  <c r="BH748" i="11"/>
  <c r="BH747" i="11" s="1"/>
  <c r="BI744" i="11"/>
  <c r="BI743" i="11" s="1"/>
  <c r="BI742" i="11" s="1"/>
  <c r="BH744" i="11"/>
  <c r="BH743" i="11" s="1"/>
  <c r="BH742" i="11" s="1"/>
  <c r="BI739" i="11"/>
  <c r="BI738" i="11" s="1"/>
  <c r="BH739" i="11"/>
  <c r="BH738" i="11" s="1"/>
  <c r="BI736" i="11"/>
  <c r="BI735" i="11" s="1"/>
  <c r="BH736" i="11"/>
  <c r="BH735" i="11" s="1"/>
  <c r="BI730" i="11"/>
  <c r="BI729" i="11" s="1"/>
  <c r="BI728" i="11" s="1"/>
  <c r="BH730" i="11"/>
  <c r="BH729" i="11" s="1"/>
  <c r="BH728" i="11" s="1"/>
  <c r="BI726" i="11"/>
  <c r="BI725" i="11" s="1"/>
  <c r="BH726" i="11"/>
  <c r="BH725" i="11" s="1"/>
  <c r="BI723" i="11"/>
  <c r="BI722" i="11" s="1"/>
  <c r="BH723" i="11"/>
  <c r="BH722" i="11" s="1"/>
  <c r="BI720" i="11"/>
  <c r="BI719" i="11" s="1"/>
  <c r="BH720" i="11"/>
  <c r="BH719" i="11" s="1"/>
  <c r="BI717" i="11"/>
  <c r="BI716" i="11" s="1"/>
  <c r="BH717" i="11"/>
  <c r="BH716" i="11" s="1"/>
  <c r="BI713" i="11"/>
  <c r="BI712" i="11" s="1"/>
  <c r="BH713" i="11"/>
  <c r="BH712" i="11" s="1"/>
  <c r="BI710" i="11"/>
  <c r="BI709" i="11" s="1"/>
  <c r="BH710" i="11"/>
  <c r="BH709" i="11" s="1"/>
  <c r="BI706" i="11"/>
  <c r="BI705" i="11" s="1"/>
  <c r="BI704" i="11" s="1"/>
  <c r="BH706" i="11"/>
  <c r="BH705" i="11" s="1"/>
  <c r="BH704" i="11" s="1"/>
  <c r="BI702" i="11"/>
  <c r="BH702" i="11"/>
  <c r="BI700" i="11"/>
  <c r="BH700" i="11"/>
  <c r="BI697" i="11"/>
  <c r="BI696" i="11" s="1"/>
  <c r="BH697" i="11"/>
  <c r="BH696" i="11" s="1"/>
  <c r="BI694" i="11"/>
  <c r="BI693" i="11" s="1"/>
  <c r="BH694" i="11"/>
  <c r="BH693" i="11" s="1"/>
  <c r="BI689" i="11"/>
  <c r="BI688" i="11" s="1"/>
  <c r="BI687" i="11" s="1"/>
  <c r="BH689" i="11"/>
  <c r="BH688" i="11" s="1"/>
  <c r="BH687" i="11" s="1"/>
  <c r="BI685" i="11"/>
  <c r="BI684" i="11" s="1"/>
  <c r="BH685" i="11"/>
  <c r="BH684" i="11" s="1"/>
  <c r="BI682" i="11"/>
  <c r="BI681" i="11" s="1"/>
  <c r="BH682" i="11"/>
  <c r="BH681" i="11" s="1"/>
  <c r="BI678" i="11"/>
  <c r="BI677" i="11" s="1"/>
  <c r="BI676" i="11" s="1"/>
  <c r="BH678" i="11"/>
  <c r="BH677" i="11" s="1"/>
  <c r="BH676" i="11" s="1"/>
  <c r="BI672" i="11"/>
  <c r="BI671" i="11" s="1"/>
  <c r="BH672" i="11"/>
  <c r="BH671" i="11" s="1"/>
  <c r="BI669" i="11"/>
  <c r="BI668" i="11" s="1"/>
  <c r="BH669" i="11"/>
  <c r="BH668" i="11" s="1"/>
  <c r="BI665" i="11"/>
  <c r="BI664" i="11" s="1"/>
  <c r="BH665" i="11"/>
  <c r="BH664" i="11" s="1"/>
  <c r="BI662" i="11"/>
  <c r="BI661" i="11" s="1"/>
  <c r="BH662" i="11"/>
  <c r="BH661" i="11" s="1"/>
  <c r="BI658" i="11"/>
  <c r="BI657" i="11" s="1"/>
  <c r="BH658" i="11"/>
  <c r="BH657" i="11" s="1"/>
  <c r="BI655" i="11"/>
  <c r="BI654" i="11" s="1"/>
  <c r="BH655" i="11"/>
  <c r="BH654" i="11" s="1"/>
  <c r="BI650" i="11"/>
  <c r="BI649" i="11" s="1"/>
  <c r="BI648" i="11" s="1"/>
  <c r="BH650" i="11"/>
  <c r="BH649" i="11" s="1"/>
  <c r="BH648" i="11" s="1"/>
  <c r="BI646" i="11"/>
  <c r="BI645" i="11" s="1"/>
  <c r="BI644" i="11" s="1"/>
  <c r="BH646" i="11"/>
  <c r="BH645" i="11" s="1"/>
  <c r="BH644" i="11" s="1"/>
  <c r="BI642" i="11"/>
  <c r="BI641" i="11" s="1"/>
  <c r="BI640" i="11" s="1"/>
  <c r="BH642" i="11"/>
  <c r="BH641" i="11" s="1"/>
  <c r="BH640" i="11" s="1"/>
  <c r="BI638" i="11"/>
  <c r="BI637" i="11" s="1"/>
  <c r="BH638" i="11"/>
  <c r="BH637" i="11" s="1"/>
  <c r="BI635" i="11"/>
  <c r="BI634" i="11" s="1"/>
  <c r="BH635" i="11"/>
  <c r="BH634" i="11" s="1"/>
  <c r="BI631" i="11"/>
  <c r="BI630" i="11" s="1"/>
  <c r="BH631" i="11"/>
  <c r="BH630" i="11" s="1"/>
  <c r="BI628" i="11"/>
  <c r="BI627" i="11" s="1"/>
  <c r="BH628" i="11"/>
  <c r="BH627" i="11" s="1"/>
  <c r="BI624" i="11"/>
  <c r="BI623" i="11" s="1"/>
  <c r="BH624" i="11"/>
  <c r="BH623" i="11" s="1"/>
  <c r="BI621" i="11"/>
  <c r="BI620" i="11" s="1"/>
  <c r="BH621" i="11"/>
  <c r="BH620" i="11" s="1"/>
  <c r="BI616" i="11"/>
  <c r="BI615" i="11" s="1"/>
  <c r="BH616" i="11"/>
  <c r="BH615" i="11" s="1"/>
  <c r="BI613" i="11"/>
  <c r="BI612" i="11" s="1"/>
  <c r="BH613" i="11"/>
  <c r="BH612" i="11" s="1"/>
  <c r="BI609" i="11"/>
  <c r="BI608" i="11" s="1"/>
  <c r="BH609" i="11"/>
  <c r="BH608" i="11" s="1"/>
  <c r="BI606" i="11"/>
  <c r="BI605" i="11" s="1"/>
  <c r="BH606" i="11"/>
  <c r="BH605" i="11" s="1"/>
  <c r="BI600" i="11"/>
  <c r="BH600" i="11"/>
  <c r="BI598" i="11"/>
  <c r="BH598" i="11"/>
  <c r="BI594" i="11"/>
  <c r="BH594" i="11"/>
  <c r="BI592" i="11"/>
  <c r="BH592" i="11"/>
  <c r="BI588" i="11"/>
  <c r="BI587" i="11" s="1"/>
  <c r="BI586" i="11" s="1"/>
  <c r="BH588" i="11"/>
  <c r="BH587" i="11" s="1"/>
  <c r="BH586" i="11" s="1"/>
  <c r="BI584" i="11"/>
  <c r="BI583" i="11" s="1"/>
  <c r="BI582" i="11" s="1"/>
  <c r="BH584" i="11"/>
  <c r="BH583" i="11" s="1"/>
  <c r="BH582" i="11" s="1"/>
  <c r="BI575" i="11"/>
  <c r="BI574" i="11" s="1"/>
  <c r="BI573" i="11" s="1"/>
  <c r="BH575" i="11"/>
  <c r="BH574" i="11" s="1"/>
  <c r="BH573" i="11" s="1"/>
  <c r="BI570" i="11"/>
  <c r="BI569" i="11" s="1"/>
  <c r="BH570" i="11"/>
  <c r="BH569" i="11" s="1"/>
  <c r="BI567" i="11"/>
  <c r="BH567" i="11"/>
  <c r="BI564" i="11"/>
  <c r="BH564" i="11"/>
  <c r="BI562" i="11"/>
  <c r="BH562" i="11"/>
  <c r="BI558" i="11"/>
  <c r="BI557" i="11" s="1"/>
  <c r="BH558" i="11"/>
  <c r="BH557" i="11" s="1"/>
  <c r="BI555" i="11"/>
  <c r="BI554" i="11" s="1"/>
  <c r="BH555" i="11"/>
  <c r="BH554" i="11" s="1"/>
  <c r="BI550" i="11"/>
  <c r="BI549" i="11" s="1"/>
  <c r="BI548" i="11" s="1"/>
  <c r="BH550" i="11"/>
  <c r="BH549" i="11" s="1"/>
  <c r="BH548" i="11" s="1"/>
  <c r="BI546" i="11"/>
  <c r="BI545" i="11" s="1"/>
  <c r="BI544" i="11" s="1"/>
  <c r="BH546" i="11"/>
  <c r="BH545" i="11" s="1"/>
  <c r="BH544" i="11" s="1"/>
  <c r="BI542" i="11"/>
  <c r="BI541" i="11" s="1"/>
  <c r="BI540" i="11" s="1"/>
  <c r="BH542" i="11"/>
  <c r="BH541" i="11" s="1"/>
  <c r="BH540" i="11" s="1"/>
  <c r="BI538" i="11"/>
  <c r="BI537" i="11" s="1"/>
  <c r="BI536" i="11" s="1"/>
  <c r="BH538" i="11"/>
  <c r="BH537" i="11" s="1"/>
  <c r="BH536" i="11" s="1"/>
  <c r="BI533" i="11"/>
  <c r="BH533" i="11"/>
  <c r="BI531" i="11"/>
  <c r="BH531" i="11"/>
  <c r="BI528" i="11"/>
  <c r="BI527" i="11" s="1"/>
  <c r="BH528" i="11"/>
  <c r="BH527" i="11" s="1"/>
  <c r="BI522" i="11"/>
  <c r="BI521" i="11" s="1"/>
  <c r="BI520" i="11" s="1"/>
  <c r="BH522" i="11"/>
  <c r="BH521" i="11" s="1"/>
  <c r="BH520" i="11" s="1"/>
  <c r="BI518" i="11"/>
  <c r="BI517" i="11" s="1"/>
  <c r="BI516" i="11" s="1"/>
  <c r="BH518" i="11"/>
  <c r="BH517" i="11" s="1"/>
  <c r="BH516" i="11" s="1"/>
  <c r="BI514" i="11"/>
  <c r="BI513" i="11" s="1"/>
  <c r="BH514" i="11"/>
  <c r="BH513" i="11" s="1"/>
  <c r="BI511" i="11"/>
  <c r="BI510" i="11" s="1"/>
  <c r="BH511" i="11"/>
  <c r="BH510" i="11" s="1"/>
  <c r="BI507" i="11"/>
  <c r="BI506" i="11" s="1"/>
  <c r="BH507" i="11"/>
  <c r="BH506" i="11" s="1"/>
  <c r="BI504" i="11"/>
  <c r="BI503" i="11" s="1"/>
  <c r="BH504" i="11"/>
  <c r="BH503" i="11" s="1"/>
  <c r="BI500" i="11"/>
  <c r="BI499" i="11" s="1"/>
  <c r="BI498" i="11" s="1"/>
  <c r="BH500" i="11"/>
  <c r="BH499" i="11" s="1"/>
  <c r="BH498" i="11" s="1"/>
  <c r="BI494" i="11"/>
  <c r="BI493" i="11" s="1"/>
  <c r="BI492" i="11" s="1"/>
  <c r="BI491" i="11" s="1"/>
  <c r="BH494" i="11"/>
  <c r="BH493" i="11" s="1"/>
  <c r="BH492" i="11" s="1"/>
  <c r="BH491" i="11" s="1"/>
  <c r="BI489" i="11"/>
  <c r="BI488" i="11" s="1"/>
  <c r="BI487" i="11" s="1"/>
  <c r="BI486" i="11" s="1"/>
  <c r="BH489" i="11"/>
  <c r="BH488" i="11" s="1"/>
  <c r="BH487" i="11" s="1"/>
  <c r="BH486" i="11" s="1"/>
  <c r="BI484" i="11"/>
  <c r="BI483" i="11" s="1"/>
  <c r="BI482" i="11" s="1"/>
  <c r="BH484" i="11"/>
  <c r="BH483" i="11" s="1"/>
  <c r="BH482" i="11" s="1"/>
  <c r="BI480" i="11"/>
  <c r="BI479" i="11" s="1"/>
  <c r="BI478" i="11" s="1"/>
  <c r="BH480" i="11"/>
  <c r="BH479" i="11" s="1"/>
  <c r="BH478" i="11" s="1"/>
  <c r="BI476" i="11"/>
  <c r="BI475" i="11" s="1"/>
  <c r="BH476" i="11"/>
  <c r="BH475" i="11" s="1"/>
  <c r="BI473" i="11"/>
  <c r="BI472" i="11" s="1"/>
  <c r="BH473" i="11"/>
  <c r="BH472" i="11" s="1"/>
  <c r="BI469" i="11"/>
  <c r="BI468" i="11" s="1"/>
  <c r="BI467" i="11" s="1"/>
  <c r="BH469" i="11"/>
  <c r="BH468" i="11" s="1"/>
  <c r="BH467" i="11" s="1"/>
  <c r="BI462" i="11"/>
  <c r="BH462" i="11"/>
  <c r="BI460" i="11"/>
  <c r="BH460" i="11"/>
  <c r="BI455" i="11"/>
  <c r="BH455" i="11"/>
  <c r="BI453" i="11"/>
  <c r="BH453" i="11"/>
  <c r="BI448" i="11"/>
  <c r="BH448" i="11"/>
  <c r="BI446" i="11"/>
  <c r="BH446" i="11"/>
  <c r="BI441" i="11"/>
  <c r="BI440" i="11" s="1"/>
  <c r="BH441" i="11"/>
  <c r="BH440" i="11" s="1"/>
  <c r="BI438" i="11"/>
  <c r="BH438" i="11"/>
  <c r="BI436" i="11"/>
  <c r="BH436" i="11"/>
  <c r="BI434" i="11"/>
  <c r="BH434" i="11"/>
  <c r="BI431" i="11"/>
  <c r="BI430" i="11" s="1"/>
  <c r="BH431" i="11"/>
  <c r="BH430" i="11" s="1"/>
  <c r="BI422" i="11"/>
  <c r="BH422" i="11"/>
  <c r="BI418" i="11"/>
  <c r="BH418" i="11"/>
  <c r="BI414" i="11"/>
  <c r="BI413" i="11" s="1"/>
  <c r="BH414" i="11"/>
  <c r="BH413" i="11" s="1"/>
  <c r="BI410" i="11"/>
  <c r="BI409" i="11" s="1"/>
  <c r="BI408" i="11" s="1"/>
  <c r="BH410" i="11"/>
  <c r="BH409" i="11" s="1"/>
  <c r="BH408" i="11" s="1"/>
  <c r="BI405" i="11"/>
  <c r="BI404" i="11" s="1"/>
  <c r="BI403" i="11" s="1"/>
  <c r="BH405" i="11"/>
  <c r="BH404" i="11" s="1"/>
  <c r="BH403" i="11" s="1"/>
  <c r="BI401" i="11"/>
  <c r="BI400" i="11" s="1"/>
  <c r="BI399" i="11" s="1"/>
  <c r="BH401" i="11"/>
  <c r="BH400" i="11" s="1"/>
  <c r="BH399" i="11" s="1"/>
  <c r="BI397" i="11"/>
  <c r="BI396" i="11" s="1"/>
  <c r="BH397" i="11"/>
  <c r="BH396" i="11" s="1"/>
  <c r="BI394" i="11"/>
  <c r="BI393" i="11" s="1"/>
  <c r="BH394" i="11"/>
  <c r="BH393" i="11" s="1"/>
  <c r="BI390" i="11"/>
  <c r="BI389" i="11" s="1"/>
  <c r="BH390" i="11"/>
  <c r="BH389" i="11" s="1"/>
  <c r="BI387" i="11"/>
  <c r="BI386" i="11" s="1"/>
  <c r="BH387" i="11"/>
  <c r="BH386" i="11" s="1"/>
  <c r="BI383" i="11"/>
  <c r="BI382" i="11" s="1"/>
  <c r="BI381" i="11" s="1"/>
  <c r="BH383" i="11"/>
  <c r="BH382" i="11" s="1"/>
  <c r="BH381" i="11" s="1"/>
  <c r="BI379" i="11"/>
  <c r="BH379" i="11"/>
  <c r="BI377" i="11"/>
  <c r="BH377" i="11"/>
  <c r="BI374" i="11"/>
  <c r="BI373" i="11" s="1"/>
  <c r="BH374" i="11"/>
  <c r="BH373" i="11" s="1"/>
  <c r="BI370" i="11"/>
  <c r="BH370" i="11"/>
  <c r="BI368" i="11"/>
  <c r="BH368" i="11"/>
  <c r="BI365" i="11"/>
  <c r="BI364" i="11" s="1"/>
  <c r="BH365" i="11"/>
  <c r="BH364" i="11" s="1"/>
  <c r="BI361" i="11"/>
  <c r="BI360" i="11" s="1"/>
  <c r="BI359" i="11" s="1"/>
  <c r="BH361" i="11"/>
  <c r="BH360" i="11" s="1"/>
  <c r="BH359" i="11" s="1"/>
  <c r="BI357" i="11"/>
  <c r="BI356" i="11" s="1"/>
  <c r="BH357" i="11"/>
  <c r="BH356" i="11" s="1"/>
  <c r="BI354" i="11"/>
  <c r="BI353" i="11" s="1"/>
  <c r="BH354" i="11"/>
  <c r="BH353" i="11" s="1"/>
  <c r="BI348" i="11"/>
  <c r="BH348" i="11"/>
  <c r="BI346" i="11"/>
  <c r="BH346" i="11"/>
  <c r="BI342" i="11"/>
  <c r="BH342" i="11"/>
  <c r="BI340" i="11"/>
  <c r="BH340" i="11"/>
  <c r="BI338" i="11"/>
  <c r="BH338" i="11"/>
  <c r="BI334" i="11"/>
  <c r="BH334" i="11"/>
  <c r="BI332" i="11"/>
  <c r="BH332" i="11"/>
  <c r="BI328" i="11"/>
  <c r="BH328" i="11"/>
  <c r="BI326" i="11"/>
  <c r="BH326" i="11"/>
  <c r="BI322" i="11"/>
  <c r="BI321" i="11" s="1"/>
  <c r="BI320" i="11" s="1"/>
  <c r="BH322" i="11"/>
  <c r="BH321" i="11" s="1"/>
  <c r="BH320" i="11" s="1"/>
  <c r="BI318" i="11"/>
  <c r="BH318" i="11"/>
  <c r="BI316" i="11"/>
  <c r="BH316" i="11"/>
  <c r="BI312" i="11"/>
  <c r="BI311" i="11" s="1"/>
  <c r="BH312" i="11"/>
  <c r="BH311" i="11" s="1"/>
  <c r="BI307" i="11"/>
  <c r="BH307" i="11"/>
  <c r="BI304" i="11"/>
  <c r="BH304" i="11"/>
  <c r="BI300" i="11"/>
  <c r="BI299" i="11" s="1"/>
  <c r="BH300" i="11"/>
  <c r="BH299" i="11" s="1"/>
  <c r="BI297" i="11"/>
  <c r="BH297" i="11"/>
  <c r="BI295" i="11"/>
  <c r="BH295" i="11"/>
  <c r="BI292" i="11"/>
  <c r="BI291" i="11" s="1"/>
  <c r="BH292" i="11"/>
  <c r="BH291" i="11" s="1"/>
  <c r="BI289" i="11"/>
  <c r="BI288" i="11" s="1"/>
  <c r="BH289" i="11"/>
  <c r="BH288" i="11" s="1"/>
  <c r="BI284" i="11"/>
  <c r="BI283" i="11" s="1"/>
  <c r="BH284" i="11"/>
  <c r="BH283" i="11" s="1"/>
  <c r="BI281" i="11"/>
  <c r="BI280" i="11" s="1"/>
  <c r="BH281" i="11"/>
  <c r="BH280" i="11" s="1"/>
  <c r="BI277" i="11"/>
  <c r="BI276" i="11" s="1"/>
  <c r="BH277" i="11"/>
  <c r="BH276" i="11" s="1"/>
  <c r="BI274" i="11"/>
  <c r="BI273" i="11" s="1"/>
  <c r="BH274" i="11"/>
  <c r="BH273" i="11" s="1"/>
  <c r="BI271" i="11"/>
  <c r="BI270" i="11" s="1"/>
  <c r="BH271" i="11"/>
  <c r="BH270" i="11" s="1"/>
  <c r="BI268" i="11"/>
  <c r="BI267" i="11" s="1"/>
  <c r="BH268" i="11"/>
  <c r="BH267" i="11" s="1"/>
  <c r="BI263" i="11"/>
  <c r="BI262" i="11" s="1"/>
  <c r="BI261" i="11" s="1"/>
  <c r="BH263" i="11"/>
  <c r="BH262" i="11" s="1"/>
  <c r="BH261" i="11" s="1"/>
  <c r="BI259" i="11"/>
  <c r="BH259" i="11"/>
  <c r="BI257" i="11"/>
  <c r="BH257" i="11"/>
  <c r="BI253" i="11"/>
  <c r="BI252" i="11" s="1"/>
  <c r="BI251" i="11" s="1"/>
  <c r="BH253" i="11"/>
  <c r="BH252" i="11" s="1"/>
  <c r="BH251" i="11" s="1"/>
  <c r="BI249" i="11"/>
  <c r="BI248" i="11" s="1"/>
  <c r="BI247" i="11" s="1"/>
  <c r="BH249" i="11"/>
  <c r="BH248" i="11" s="1"/>
  <c r="BH247" i="11" s="1"/>
  <c r="BI245" i="11"/>
  <c r="BI244" i="11" s="1"/>
  <c r="BI243" i="11" s="1"/>
  <c r="BH245" i="11"/>
  <c r="BH244" i="11" s="1"/>
  <c r="BH243" i="11" s="1"/>
  <c r="BI241" i="11"/>
  <c r="BI240" i="11" s="1"/>
  <c r="BI239" i="11" s="1"/>
  <c r="BH241" i="11"/>
  <c r="BH240" i="11" s="1"/>
  <c r="BH239" i="11" s="1"/>
  <c r="BI237" i="11"/>
  <c r="BH237" i="11"/>
  <c r="BI235" i="11"/>
  <c r="BH235" i="11"/>
  <c r="BI231" i="11"/>
  <c r="BH231" i="11"/>
  <c r="BI229" i="11"/>
  <c r="BH229" i="11"/>
  <c r="BI225" i="11"/>
  <c r="BI224" i="11" s="1"/>
  <c r="BI223" i="11" s="1"/>
  <c r="BH225" i="11"/>
  <c r="BH224" i="11" s="1"/>
  <c r="BH223" i="11" s="1"/>
  <c r="BI220" i="11"/>
  <c r="BH220" i="11"/>
  <c r="BI217" i="11"/>
  <c r="BH217" i="11"/>
  <c r="BI213" i="11"/>
  <c r="BH213" i="11"/>
  <c r="BI211" i="11"/>
  <c r="BH211" i="11"/>
  <c r="BI207" i="11"/>
  <c r="BH207" i="11"/>
  <c r="BI205" i="11"/>
  <c r="BH205" i="11"/>
  <c r="BI203" i="11"/>
  <c r="BH203" i="11"/>
  <c r="BI199" i="11"/>
  <c r="BI198" i="11" s="1"/>
  <c r="BI197" i="11" s="1"/>
  <c r="BH199" i="11"/>
  <c r="BH198" i="11" s="1"/>
  <c r="BH197" i="11" s="1"/>
  <c r="BI195" i="11"/>
  <c r="BH195" i="11"/>
  <c r="BI193" i="11"/>
  <c r="BH193" i="11"/>
  <c r="BI189" i="11"/>
  <c r="BI188" i="11" s="1"/>
  <c r="BI187" i="11" s="1"/>
  <c r="BH189" i="11"/>
  <c r="BH188" i="11" s="1"/>
  <c r="BH187" i="11" s="1"/>
  <c r="BI185" i="11"/>
  <c r="BI184" i="11" s="1"/>
  <c r="BI183" i="11" s="1"/>
  <c r="BH185" i="11"/>
  <c r="BH184" i="11" s="1"/>
  <c r="BH183" i="11" s="1"/>
  <c r="BI181" i="11"/>
  <c r="BI180" i="11" s="1"/>
  <c r="BI179" i="11" s="1"/>
  <c r="BH181" i="11"/>
  <c r="BH180" i="11" s="1"/>
  <c r="BH179" i="11" s="1"/>
  <c r="BI177" i="11"/>
  <c r="BI176" i="11" s="1"/>
  <c r="BI175" i="11" s="1"/>
  <c r="BH177" i="11"/>
  <c r="BH176" i="11" s="1"/>
  <c r="BH175" i="11" s="1"/>
  <c r="BI173" i="11"/>
  <c r="BI172" i="11" s="1"/>
  <c r="BI171" i="11" s="1"/>
  <c r="BH173" i="11"/>
  <c r="BH172" i="11" s="1"/>
  <c r="BH171" i="11" s="1"/>
  <c r="BI169" i="11"/>
  <c r="BI168" i="11" s="1"/>
  <c r="BI167" i="11" s="1"/>
  <c r="BH169" i="11"/>
  <c r="BH168" i="11" s="1"/>
  <c r="BH167" i="11" s="1"/>
  <c r="BI165" i="11"/>
  <c r="BI164" i="11" s="1"/>
  <c r="BI163" i="11" s="1"/>
  <c r="BH165" i="11"/>
  <c r="BH164" i="11" s="1"/>
  <c r="BH163" i="11" s="1"/>
  <c r="BI161" i="11"/>
  <c r="BI160" i="11" s="1"/>
  <c r="BI159" i="11" s="1"/>
  <c r="BH161" i="11"/>
  <c r="BH160" i="11" s="1"/>
  <c r="BH159" i="11" s="1"/>
  <c r="BI157" i="11"/>
  <c r="BI156" i="11" s="1"/>
  <c r="BI155" i="11" s="1"/>
  <c r="BH157" i="11"/>
  <c r="BH156" i="11" s="1"/>
  <c r="BH155" i="11" s="1"/>
  <c r="BI153" i="11"/>
  <c r="BI152" i="11" s="1"/>
  <c r="BI151" i="11" s="1"/>
  <c r="BH153" i="11"/>
  <c r="BH152" i="11" s="1"/>
  <c r="BH151" i="11" s="1"/>
  <c r="BI149" i="11"/>
  <c r="BH149" i="11"/>
  <c r="BI147" i="11"/>
  <c r="BH147" i="11"/>
  <c r="BI142" i="11"/>
  <c r="BH142" i="11"/>
  <c r="BI140" i="11"/>
  <c r="BH140" i="11"/>
  <c r="BI136" i="11"/>
  <c r="BI135" i="11" s="1"/>
  <c r="BH136" i="11"/>
  <c r="BH135" i="11" s="1"/>
  <c r="BI132" i="11"/>
  <c r="BI131" i="11" s="1"/>
  <c r="BI130" i="11" s="1"/>
  <c r="BH132" i="11"/>
  <c r="BH131" i="11" s="1"/>
  <c r="BH130" i="11" s="1"/>
  <c r="BI127" i="11"/>
  <c r="BI126" i="11" s="1"/>
  <c r="BI125" i="11" s="1"/>
  <c r="BH127" i="11"/>
  <c r="BH126" i="11" s="1"/>
  <c r="BH125" i="11" s="1"/>
  <c r="BI123" i="11"/>
  <c r="BH123" i="11"/>
  <c r="BI121" i="11"/>
  <c r="BH121" i="11"/>
  <c r="BI117" i="11"/>
  <c r="BI116" i="11" s="1"/>
  <c r="BH117" i="11"/>
  <c r="BH116" i="11" s="1"/>
  <c r="BI114" i="11"/>
  <c r="BI113" i="11" s="1"/>
  <c r="BH114" i="11"/>
  <c r="BH113" i="11" s="1"/>
  <c r="BI109" i="11"/>
  <c r="BH109" i="11"/>
  <c r="BI106" i="11"/>
  <c r="BH106" i="11"/>
  <c r="BI102" i="11"/>
  <c r="BH102" i="11"/>
  <c r="BI100" i="11"/>
  <c r="BH100" i="11"/>
  <c r="BI97" i="11"/>
  <c r="BI96" i="11" s="1"/>
  <c r="BH97" i="11"/>
  <c r="BH96" i="11" s="1"/>
  <c r="BI94" i="11"/>
  <c r="BI93" i="11" s="1"/>
  <c r="BH94" i="11"/>
  <c r="BH93" i="11" s="1"/>
  <c r="BI90" i="11"/>
  <c r="BI89" i="11" s="1"/>
  <c r="BI88" i="11" s="1"/>
  <c r="BH90" i="11"/>
  <c r="BH89" i="11" s="1"/>
  <c r="BH88" i="11" s="1"/>
  <c r="BI86" i="11"/>
  <c r="BH86" i="11"/>
  <c r="BI84" i="11"/>
  <c r="BH84" i="11"/>
  <c r="BI81" i="11"/>
  <c r="BI80" i="11" s="1"/>
  <c r="BH81" i="11"/>
  <c r="BH80" i="11" s="1"/>
  <c r="BI77" i="11"/>
  <c r="BI76" i="11" s="1"/>
  <c r="BI75" i="11" s="1"/>
  <c r="BH77" i="11"/>
  <c r="BH76" i="11" s="1"/>
  <c r="BH75" i="11" s="1"/>
  <c r="BI73" i="11"/>
  <c r="BI72" i="11" s="1"/>
  <c r="BI71" i="11" s="1"/>
  <c r="BH73" i="11"/>
  <c r="BH72" i="11" s="1"/>
  <c r="BH71" i="11" s="1"/>
  <c r="BI69" i="11"/>
  <c r="BI68" i="11" s="1"/>
  <c r="BI67" i="11" s="1"/>
  <c r="BH69" i="11"/>
  <c r="BH68" i="11" s="1"/>
  <c r="BH67" i="11" s="1"/>
  <c r="BI65" i="11"/>
  <c r="BI64" i="11" s="1"/>
  <c r="BI63" i="11" s="1"/>
  <c r="BH65" i="11"/>
  <c r="BH64" i="11" s="1"/>
  <c r="BH63" i="11" s="1"/>
  <c r="BI61" i="11"/>
  <c r="BI60" i="11" s="1"/>
  <c r="BI59" i="11" s="1"/>
  <c r="BH61" i="11"/>
  <c r="BH60" i="11" s="1"/>
  <c r="BH59" i="11" s="1"/>
  <c r="BI57" i="11"/>
  <c r="BI56" i="11" s="1"/>
  <c r="BI55" i="11" s="1"/>
  <c r="BH57" i="11"/>
  <c r="BH56" i="11" s="1"/>
  <c r="BH55" i="11" s="1"/>
  <c r="BI53" i="11"/>
  <c r="BI52" i="11" s="1"/>
  <c r="BI51" i="11" s="1"/>
  <c r="BH53" i="11"/>
  <c r="BH52" i="11" s="1"/>
  <c r="BH51" i="11" s="1"/>
  <c r="BI49" i="11"/>
  <c r="BI48" i="11" s="1"/>
  <c r="BI47" i="11" s="1"/>
  <c r="BH49" i="11"/>
  <c r="BH48" i="11" s="1"/>
  <c r="BH47" i="11" s="1"/>
  <c r="BI45" i="11"/>
  <c r="BI44" i="11" s="1"/>
  <c r="BI43" i="11" s="1"/>
  <c r="BH45" i="11"/>
  <c r="BH44" i="11" s="1"/>
  <c r="BH43" i="11" s="1"/>
  <c r="BI41" i="11"/>
  <c r="BI40" i="11" s="1"/>
  <c r="BI39" i="11" s="1"/>
  <c r="BH41" i="11"/>
  <c r="BH40" i="11" s="1"/>
  <c r="BH39" i="11" s="1"/>
  <c r="BI37" i="11"/>
  <c r="BI36" i="11" s="1"/>
  <c r="BI35" i="11" s="1"/>
  <c r="BH37" i="11"/>
  <c r="BH36" i="11" s="1"/>
  <c r="BH35" i="11" s="1"/>
  <c r="BI33" i="11"/>
  <c r="BI32" i="11" s="1"/>
  <c r="BI31" i="11" s="1"/>
  <c r="BH33" i="11"/>
  <c r="BH32" i="11" s="1"/>
  <c r="BH31" i="11" s="1"/>
  <c r="BI28" i="11"/>
  <c r="BH28" i="11"/>
  <c r="BI26" i="11"/>
  <c r="BH26" i="11"/>
  <c r="BI22" i="11"/>
  <c r="BH22" i="11"/>
  <c r="BI20" i="11"/>
  <c r="BH20" i="11"/>
  <c r="BH1057" i="11" l="1"/>
  <c r="BH1000" i="11" s="1"/>
  <c r="BH1058" i="11"/>
  <c r="BI1057" i="11"/>
  <c r="BI1000" i="11" s="1"/>
  <c r="BI1058" i="11"/>
  <c r="BL1103" i="11"/>
  <c r="BG1735" i="11"/>
  <c r="BK1735" i="11" s="1"/>
  <c r="BL1602" i="11"/>
  <c r="BL1314" i="11"/>
  <c r="BL602" i="11"/>
  <c r="BL16" i="11"/>
  <c r="BL1180" i="11"/>
  <c r="BF1733" i="11"/>
  <c r="BJ1733" i="11" s="1"/>
  <c r="BM1733" i="11" s="1"/>
  <c r="BO1733" i="11" s="1"/>
  <c r="BQ1733" i="11" s="1"/>
  <c r="BS1733" i="11" s="1"/>
  <c r="BI1418" i="11"/>
  <c r="BI1408" i="11" s="1"/>
  <c r="BI2082" i="11"/>
  <c r="BF1735" i="11"/>
  <c r="BJ1735" i="11" s="1"/>
  <c r="BM1735" i="11" s="1"/>
  <c r="BO1735" i="11" s="1"/>
  <c r="BQ1735" i="11" s="1"/>
  <c r="BS1735" i="11" s="1"/>
  <c r="AZ1734" i="11"/>
  <c r="BG1734" i="11" s="1"/>
  <c r="BK1734" i="11" s="1"/>
  <c r="BI1780" i="11"/>
  <c r="BG1731" i="11"/>
  <c r="BK1731" i="11" s="1"/>
  <c r="BG1727" i="11"/>
  <c r="BK1727" i="11" s="1"/>
  <c r="BF1729" i="11"/>
  <c r="BJ1729" i="11" s="1"/>
  <c r="BM1729" i="11" s="1"/>
  <c r="BO1729" i="11" s="1"/>
  <c r="BQ1729" i="11" s="1"/>
  <c r="BS1729" i="11" s="1"/>
  <c r="BI294" i="11"/>
  <c r="BI287" i="11" s="1"/>
  <c r="BI1668" i="11"/>
  <c r="BI1655" i="11" s="1"/>
  <c r="BH1918" i="11"/>
  <c r="BH1917" i="11" s="1"/>
  <c r="BG1730" i="11"/>
  <c r="BK1730" i="11" s="1"/>
  <c r="BF1734" i="11"/>
  <c r="BJ1734" i="11" s="1"/>
  <c r="BM1734" i="11" s="1"/>
  <c r="BO1734" i="11" s="1"/>
  <c r="BQ1734" i="11" s="1"/>
  <c r="BS1734" i="11" s="1"/>
  <c r="BF1731" i="11"/>
  <c r="BJ1731" i="11" s="1"/>
  <c r="BM1731" i="11" s="1"/>
  <c r="BO1731" i="11" s="1"/>
  <c r="BQ1731" i="11" s="1"/>
  <c r="BS1731" i="11" s="1"/>
  <c r="BF1730" i="11"/>
  <c r="BJ1730" i="11" s="1"/>
  <c r="BM1730" i="11" s="1"/>
  <c r="BO1730" i="11" s="1"/>
  <c r="BQ1730" i="11" s="1"/>
  <c r="BS1730" i="11" s="1"/>
  <c r="AZ1729" i="11"/>
  <c r="BG1729" i="11" s="1"/>
  <c r="BK1729" i="11" s="1"/>
  <c r="BI1222" i="11"/>
  <c r="BI1316" i="11"/>
  <c r="BF1725" i="11"/>
  <c r="BJ1725" i="11" s="1"/>
  <c r="BM1725" i="11" s="1"/>
  <c r="BO1725" i="11" s="1"/>
  <c r="BQ1725" i="11" s="1"/>
  <c r="BS1725" i="11" s="1"/>
  <c r="BF1726" i="11"/>
  <c r="BJ1726" i="11" s="1"/>
  <c r="BM1726" i="11" s="1"/>
  <c r="BO1726" i="11" s="1"/>
  <c r="BQ1726" i="11" s="1"/>
  <c r="BS1726" i="11" s="1"/>
  <c r="BE1726" i="11"/>
  <c r="BF1727" i="11"/>
  <c r="BJ1727" i="11" s="1"/>
  <c r="BM1727" i="11" s="1"/>
  <c r="BO1727" i="11" s="1"/>
  <c r="BQ1727" i="11" s="1"/>
  <c r="BS1727" i="11" s="1"/>
  <c r="BH976" i="11"/>
  <c r="BI279" i="11"/>
  <c r="BH619" i="11"/>
  <c r="BH1192" i="11"/>
  <c r="BH417" i="11"/>
  <c r="BH412" i="11" s="1"/>
  <c r="BH407" i="11" s="1"/>
  <c r="BH445" i="11"/>
  <c r="BH444" i="11" s="1"/>
  <c r="BH443" i="11" s="1"/>
  <c r="BI619" i="11"/>
  <c r="BH1977" i="11"/>
  <c r="BI367" i="11"/>
  <c r="BI363" i="11" s="1"/>
  <c r="BI471" i="11"/>
  <c r="BI466" i="11" s="1"/>
  <c r="BI561" i="11"/>
  <c r="BI553" i="11" s="1"/>
  <c r="BH653" i="11"/>
  <c r="BH660" i="11"/>
  <c r="BI1078" i="11"/>
  <c r="BI1073" i="11" s="1"/>
  <c r="BI1977" i="11"/>
  <c r="BH1516" i="11"/>
  <c r="BH1515" i="11" s="1"/>
  <c r="BI315" i="11"/>
  <c r="BI310" i="11" s="1"/>
  <c r="BI633" i="11"/>
  <c r="BH871" i="11"/>
  <c r="BH864" i="11" s="1"/>
  <c r="BH863" i="11" s="1"/>
  <c r="BI976" i="11"/>
  <c r="BI1165" i="11"/>
  <c r="BH1182" i="11"/>
  <c r="BH1560" i="11"/>
  <c r="BH1553" i="11" s="1"/>
  <c r="BH1552" i="11" s="1"/>
  <c r="BH1634" i="11"/>
  <c r="BH1633" i="11" s="1"/>
  <c r="BI1650" i="11"/>
  <c r="BI1649" i="11" s="1"/>
  <c r="BH1939" i="11"/>
  <c r="BH1934" i="11" s="1"/>
  <c r="BH1923" i="11" s="1"/>
  <c r="BH83" i="11"/>
  <c r="BH79" i="11" s="1"/>
  <c r="BH120" i="11"/>
  <c r="BH119" i="11" s="1"/>
  <c r="BH256" i="11"/>
  <c r="BH255" i="11" s="1"/>
  <c r="BI83" i="11"/>
  <c r="BI79" i="11" s="1"/>
  <c r="BI210" i="11"/>
  <c r="BI209" i="11" s="1"/>
  <c r="BI216" i="11"/>
  <c r="BI215" i="11" s="1"/>
  <c r="BI734" i="11"/>
  <c r="BI733" i="11" s="1"/>
  <c r="BH1078" i="11"/>
  <c r="BH1073" i="11" s="1"/>
  <c r="BI1560" i="11"/>
  <c r="BI1553" i="11" s="1"/>
  <c r="BI1552" i="11" s="1"/>
  <c r="BI1614" i="11"/>
  <c r="BI1613" i="11" s="1"/>
  <c r="BH1222" i="11"/>
  <c r="BH337" i="11"/>
  <c r="BH336" i="11" s="1"/>
  <c r="BH1339" i="11"/>
  <c r="BH1804" i="11"/>
  <c r="BH933" i="11"/>
  <c r="BH19" i="11"/>
  <c r="BH18" i="11" s="1"/>
  <c r="BI256" i="11"/>
  <c r="BI255" i="11" s="1"/>
  <c r="BH611" i="11"/>
  <c r="BI699" i="11"/>
  <c r="BI692" i="11" s="1"/>
  <c r="BH878" i="11"/>
  <c r="BH877" i="11" s="1"/>
  <c r="BH1096" i="11"/>
  <c r="BH1095" i="11" s="1"/>
  <c r="BH1094" i="11" s="1"/>
  <c r="BH1232" i="11"/>
  <c r="BI1240" i="11"/>
  <c r="BI1584" i="11"/>
  <c r="BI1583" i="11" s="1"/>
  <c r="BH1668" i="11"/>
  <c r="BH1655" i="11" s="1"/>
  <c r="BI1482" i="11"/>
  <c r="BH25" i="11"/>
  <c r="BH24" i="11" s="1"/>
  <c r="BH294" i="11"/>
  <c r="BH287" i="11" s="1"/>
  <c r="BI337" i="11"/>
  <c r="BI336" i="11" s="1"/>
  <c r="BI345" i="11"/>
  <c r="BI344" i="11" s="1"/>
  <c r="BI112" i="11"/>
  <c r="BH139" i="11"/>
  <c r="BH134" i="11" s="1"/>
  <c r="BI202" i="11"/>
  <c r="BI201" i="11" s="1"/>
  <c r="BH228" i="11"/>
  <c r="BH227" i="11" s="1"/>
  <c r="BH234" i="11"/>
  <c r="BH233" i="11" s="1"/>
  <c r="BH325" i="11"/>
  <c r="BH324" i="11" s="1"/>
  <c r="BH331" i="11"/>
  <c r="BH330" i="11" s="1"/>
  <c r="BI445" i="11"/>
  <c r="BI444" i="11" s="1"/>
  <c r="BI443" i="11" s="1"/>
  <c r="BI459" i="11"/>
  <c r="BI458" i="11" s="1"/>
  <c r="BI457" i="11" s="1"/>
  <c r="BH591" i="11"/>
  <c r="BH590" i="11" s="1"/>
  <c r="BI611" i="11"/>
  <c r="BH626" i="11"/>
  <c r="BI667" i="11"/>
  <c r="BI680" i="11"/>
  <c r="BI675" i="11" s="1"/>
  <c r="BH734" i="11"/>
  <c r="BH733" i="11" s="1"/>
  <c r="BI871" i="11"/>
  <c r="BI864" i="11" s="1"/>
  <c r="BI863" i="11" s="1"/>
  <c r="BI1096" i="11"/>
  <c r="BI1095" i="11" s="1"/>
  <c r="BI1094" i="11" s="1"/>
  <c r="BH1418" i="11"/>
  <c r="BH1408" i="11" s="1"/>
  <c r="BH1427" i="11"/>
  <c r="BI1524" i="11"/>
  <c r="BI1523" i="11" s="1"/>
  <c r="BH1584" i="11"/>
  <c r="BH1583" i="11" s="1"/>
  <c r="BI1742" i="11"/>
  <c r="BI1741" i="11" s="1"/>
  <c r="BI2052" i="11"/>
  <c r="BI2046" i="11" s="1"/>
  <c r="BH99" i="11"/>
  <c r="BH92" i="11" s="1"/>
  <c r="BH105" i="11"/>
  <c r="BH104" i="11" s="1"/>
  <c r="BH146" i="11"/>
  <c r="BH145" i="11" s="1"/>
  <c r="BI192" i="11"/>
  <c r="BI191" i="11" s="1"/>
  <c r="BI228" i="11"/>
  <c r="BI227" i="11" s="1"/>
  <c r="BI234" i="11"/>
  <c r="BI233" i="11" s="1"/>
  <c r="BI303" i="11"/>
  <c r="BI302" i="11" s="1"/>
  <c r="BH385" i="11"/>
  <c r="BH1849" i="11"/>
  <c r="BI146" i="11"/>
  <c r="BI145" i="11" s="1"/>
  <c r="BH345" i="11"/>
  <c r="BH344" i="11" s="1"/>
  <c r="BI376" i="11"/>
  <c r="BI372" i="11" s="1"/>
  <c r="BH433" i="11"/>
  <c r="BH429" i="11" s="1"/>
  <c r="BH428" i="11" s="1"/>
  <c r="BH459" i="11"/>
  <c r="BH458" i="11" s="1"/>
  <c r="BH457" i="11" s="1"/>
  <c r="BI653" i="11"/>
  <c r="BH715" i="11"/>
  <c r="BI1452" i="11"/>
  <c r="BI1451" i="11" s="1"/>
  <c r="BH112" i="11"/>
  <c r="BI139" i="11"/>
  <c r="BI134" i="11" s="1"/>
  <c r="BI509" i="11"/>
  <c r="BI530" i="11"/>
  <c r="BI526" i="11" s="1"/>
  <c r="BI525" i="11" s="1"/>
  <c r="BI626" i="11"/>
  <c r="BI993" i="11"/>
  <c r="BI1269" i="11"/>
  <c r="BH1452" i="11"/>
  <c r="BH1451" i="11" s="1"/>
  <c r="BH1817" i="11"/>
  <c r="BI1146" i="11"/>
  <c r="BI2065" i="11"/>
  <c r="BI2064" i="11" s="1"/>
  <c r="BI1068" i="11"/>
  <c r="BI1067" i="11" s="1"/>
  <c r="BI1182" i="11"/>
  <c r="BH1262" i="11"/>
  <c r="BH1475" i="11"/>
  <c r="BI1541" i="11"/>
  <c r="BI1540" i="11" s="1"/>
  <c r="BI1788" i="11"/>
  <c r="BH1834" i="11"/>
  <c r="BI1918" i="11"/>
  <c r="BI1917" i="11" s="1"/>
  <c r="BH2082" i="11"/>
  <c r="BH303" i="11"/>
  <c r="BH302" i="11" s="1"/>
  <c r="BH315" i="11"/>
  <c r="BH310" i="11" s="1"/>
  <c r="BH376" i="11"/>
  <c r="BH372" i="11" s="1"/>
  <c r="BI417" i="11"/>
  <c r="BI412" i="11" s="1"/>
  <c r="BI407" i="11" s="1"/>
  <c r="BH471" i="11"/>
  <c r="BH466" i="11" s="1"/>
  <c r="BH561" i="11"/>
  <c r="BH553" i="11" s="1"/>
  <c r="BI758" i="11"/>
  <c r="BI757" i="11" s="1"/>
  <c r="BH777" i="11"/>
  <c r="BH823" i="11"/>
  <c r="BH822" i="11" s="1"/>
  <c r="BH1068" i="11"/>
  <c r="BH1067" i="11" s="1"/>
  <c r="BH1280" i="11"/>
  <c r="BH1316" i="11"/>
  <c r="BH1650" i="11"/>
  <c r="BH1649" i="11" s="1"/>
  <c r="BH1780" i="11"/>
  <c r="BH1788" i="11"/>
  <c r="BI1873" i="11"/>
  <c r="BI1872" i="11" s="1"/>
  <c r="BI1907" i="11"/>
  <c r="BH1960" i="11"/>
  <c r="BH1955" i="11" s="1"/>
  <c r="BH1949" i="11" s="1"/>
  <c r="BH2052" i="11"/>
  <c r="BH2046" i="11" s="1"/>
  <c r="BH266" i="11"/>
  <c r="BH1614" i="11"/>
  <c r="BH1613" i="11" s="1"/>
  <c r="BI392" i="11"/>
  <c r="BI1129" i="11"/>
  <c r="BH1146" i="11"/>
  <c r="BI1339" i="11"/>
  <c r="BH1482" i="11"/>
  <c r="BH202" i="11"/>
  <c r="BH201" i="11" s="1"/>
  <c r="BI352" i="11"/>
  <c r="BH367" i="11"/>
  <c r="BH363" i="11" s="1"/>
  <c r="BI502" i="11"/>
  <c r="BH633" i="11"/>
  <c r="BI660" i="11"/>
  <c r="BH767" i="11"/>
  <c r="BI878" i="11"/>
  <c r="BI877" i="11" s="1"/>
  <c r="BH993" i="11"/>
  <c r="BH1115" i="11"/>
  <c r="BH1269" i="11"/>
  <c r="BI25" i="11"/>
  <c r="BI24" i="11" s="1"/>
  <c r="BI120" i="11"/>
  <c r="BI119" i="11" s="1"/>
  <c r="BH192" i="11"/>
  <c r="BH191" i="11" s="1"/>
  <c r="BH279" i="11"/>
  <c r="BI325" i="11"/>
  <c r="BI324" i="11" s="1"/>
  <c r="BI715" i="11"/>
  <c r="BH758" i="11"/>
  <c r="BH757" i="11" s="1"/>
  <c r="BH1214" i="11"/>
  <c r="BH604" i="11"/>
  <c r="BI433" i="11"/>
  <c r="BI452" i="11"/>
  <c r="BI451" i="11" s="1"/>
  <c r="BI450" i="11" s="1"/>
  <c r="BH530" i="11"/>
  <c r="BH526" i="11" s="1"/>
  <c r="BH525" i="11" s="1"/>
  <c r="BH597" i="11"/>
  <c r="BH596" i="11" s="1"/>
  <c r="BH708" i="11"/>
  <c r="BH746" i="11"/>
  <c r="BH741" i="11" s="1"/>
  <c r="BI746" i="11"/>
  <c r="BI741" i="11" s="1"/>
  <c r="BH1165" i="11"/>
  <c r="BH1240" i="11"/>
  <c r="BH1505" i="11"/>
  <c r="BI1516" i="11"/>
  <c r="BI1515" i="11" s="1"/>
  <c r="BH1524" i="11"/>
  <c r="BH1523" i="11" s="1"/>
  <c r="BI1849" i="11"/>
  <c r="BH2065" i="11"/>
  <c r="BH2064" i="11" s="1"/>
  <c r="BI19" i="11"/>
  <c r="BI18" i="11" s="1"/>
  <c r="BI99" i="11"/>
  <c r="BI92" i="11" s="1"/>
  <c r="BI105" i="11"/>
  <c r="BI104" i="11" s="1"/>
  <c r="BH210" i="11"/>
  <c r="BH209" i="11" s="1"/>
  <c r="BH216" i="11"/>
  <c r="BH215" i="11" s="1"/>
  <c r="BI331" i="11"/>
  <c r="BI330" i="11" s="1"/>
  <c r="BH452" i="11"/>
  <c r="BH451" i="11" s="1"/>
  <c r="BH450" i="11" s="1"/>
  <c r="BI591" i="11"/>
  <c r="BI590" i="11" s="1"/>
  <c r="BI597" i="11"/>
  <c r="BI596" i="11" s="1"/>
  <c r="BH699" i="11"/>
  <c r="BH692" i="11" s="1"/>
  <c r="BI708" i="11"/>
  <c r="BH1105" i="11"/>
  <c r="BI1115" i="11"/>
  <c r="BI1192" i="11"/>
  <c r="BI1262" i="11"/>
  <c r="BI1804" i="11"/>
  <c r="BI1386" i="11"/>
  <c r="BI1427" i="11"/>
  <c r="BH1541" i="11"/>
  <c r="BH1540" i="11" s="1"/>
  <c r="BH1742" i="11"/>
  <c r="BH1741" i="11" s="1"/>
  <c r="BI1769" i="11"/>
  <c r="BH1769" i="11"/>
  <c r="BH1873" i="11"/>
  <c r="BH1872" i="11" s="1"/>
  <c r="BI1882" i="11"/>
  <c r="BI1878" i="11" s="1"/>
  <c r="BH1907" i="11"/>
  <c r="BI2009" i="11"/>
  <c r="BI1994" i="11" s="1"/>
  <c r="BH1893" i="11"/>
  <c r="BI1232" i="11"/>
  <c r="BI1442" i="11"/>
  <c r="BH1882" i="11"/>
  <c r="BH1878" i="11" s="1"/>
  <c r="BI1893" i="11"/>
  <c r="BI1939" i="11"/>
  <c r="BI1934" i="11" s="1"/>
  <c r="BI1923" i="11" s="1"/>
  <c r="BH1984" i="11"/>
  <c r="BI266" i="11"/>
  <c r="BH352" i="11"/>
  <c r="BI385" i="11"/>
  <c r="BH502" i="11"/>
  <c r="BH392" i="11"/>
  <c r="BI429" i="11"/>
  <c r="BI428" i="11" s="1"/>
  <c r="BH509" i="11"/>
  <c r="BI604" i="11"/>
  <c r="BI767" i="11"/>
  <c r="BH680" i="11"/>
  <c r="BH675" i="11" s="1"/>
  <c r="BH667" i="11"/>
  <c r="BI777" i="11"/>
  <c r="BI1280" i="11"/>
  <c r="BI823" i="11"/>
  <c r="BI822" i="11" s="1"/>
  <c r="BI933" i="11"/>
  <c r="BI1105" i="11"/>
  <c r="BH1129" i="11"/>
  <c r="BI1293" i="11"/>
  <c r="BI1287" i="11" s="1"/>
  <c r="BH1293" i="11"/>
  <c r="BH1287" i="11" s="1"/>
  <c r="BH1386" i="11"/>
  <c r="BH1570" i="11"/>
  <c r="BI1214" i="11"/>
  <c r="BH1442" i="11"/>
  <c r="BI1475" i="11"/>
  <c r="BI1570" i="11"/>
  <c r="BI1505" i="11"/>
  <c r="BI1634" i="11"/>
  <c r="BI1633" i="11" s="1"/>
  <c r="BI1817" i="11"/>
  <c r="BI1960" i="11"/>
  <c r="BI1955" i="11" s="1"/>
  <c r="BI1949" i="11" s="1"/>
  <c r="BI1834" i="11"/>
  <c r="BI1984" i="11"/>
  <c r="BH2009" i="11"/>
  <c r="BH1994" i="11" s="1"/>
  <c r="BD1980" i="11"/>
  <c r="BL2092" i="11" l="1"/>
  <c r="BH1902" i="11"/>
  <c r="BH1887" i="11" s="1"/>
  <c r="BH1976" i="11"/>
  <c r="BH1970" i="11" s="1"/>
  <c r="BI1315" i="11"/>
  <c r="BH1514" i="11"/>
  <c r="BH1221" i="11"/>
  <c r="BI1779" i="11"/>
  <c r="BI1687" i="11" s="1"/>
  <c r="BI2063" i="11"/>
  <c r="BI1648" i="11"/>
  <c r="BI1140" i="11"/>
  <c r="BI1474" i="11"/>
  <c r="BI1473" i="11" s="1"/>
  <c r="BI732" i="11"/>
  <c r="BH975" i="11"/>
  <c r="BH974" i="11" s="1"/>
  <c r="BI144" i="11"/>
  <c r="AZ1733" i="11"/>
  <c r="BG1733" i="11" s="1"/>
  <c r="BK1733" i="11" s="1"/>
  <c r="BH1779" i="11"/>
  <c r="BH1687" i="11" s="1"/>
  <c r="BI1221" i="11"/>
  <c r="BH1066" i="11"/>
  <c r="BH1065" i="11" s="1"/>
  <c r="BI1066" i="11"/>
  <c r="BI1065" i="11" s="1"/>
  <c r="BH618" i="11"/>
  <c r="BI618" i="11"/>
  <c r="BH1315" i="11"/>
  <c r="BH732" i="11"/>
  <c r="BH652" i="11"/>
  <c r="BI603" i="11"/>
  <c r="BI1407" i="11"/>
  <c r="BI975" i="11"/>
  <c r="BI1514" i="11"/>
  <c r="BI265" i="11"/>
  <c r="BH265" i="11"/>
  <c r="BH603" i="11"/>
  <c r="BH876" i="11"/>
  <c r="BE1725" i="11"/>
  <c r="BG1725" i="11" s="1"/>
  <c r="BK1725" i="11" s="1"/>
  <c r="BG1726" i="11"/>
  <c r="BK1726" i="11" s="1"/>
  <c r="BH1474" i="11"/>
  <c r="BH1473" i="11" s="1"/>
  <c r="BI497" i="11"/>
  <c r="BI496" i="11" s="1"/>
  <c r="BI652" i="11"/>
  <c r="BI1539" i="11"/>
  <c r="BH286" i="11"/>
  <c r="BH691" i="11"/>
  <c r="BH674" i="11" s="1"/>
  <c r="BI286" i="11"/>
  <c r="BH1140" i="11"/>
  <c r="BH1181" i="11"/>
  <c r="BI876" i="11"/>
  <c r="BI756" i="11"/>
  <c r="BH1539" i="11"/>
  <c r="BH552" i="11"/>
  <c r="BH524" i="11" s="1"/>
  <c r="BH2063" i="11"/>
  <c r="BI1976" i="11"/>
  <c r="BI1970" i="11" s="1"/>
  <c r="BH1569" i="11"/>
  <c r="BH497" i="11"/>
  <c r="BH496" i="11" s="1"/>
  <c r="BI1902" i="11"/>
  <c r="BI1887" i="11" s="1"/>
  <c r="BH776" i="11"/>
  <c r="BI1569" i="11"/>
  <c r="BH1239" i="11"/>
  <c r="BH1407" i="11"/>
  <c r="BH144" i="11"/>
  <c r="BH1648" i="11"/>
  <c r="BI974" i="11"/>
  <c r="BH17" i="11"/>
  <c r="BI1239" i="11"/>
  <c r="BH1104" i="11"/>
  <c r="BH1103" i="11" s="1"/>
  <c r="BI1181" i="11"/>
  <c r="BI427" i="11"/>
  <c r="BI17" i="11"/>
  <c r="BI1104" i="11"/>
  <c r="BI351" i="11"/>
  <c r="BI350" i="11" s="1"/>
  <c r="BI691" i="11"/>
  <c r="BI674" i="11" s="1"/>
  <c r="BH427" i="11"/>
  <c r="BI552" i="11"/>
  <c r="BI524" i="11" s="1"/>
  <c r="BH756" i="11"/>
  <c r="BI776" i="11"/>
  <c r="BH351" i="11"/>
  <c r="BH350" i="11" s="1"/>
  <c r="BT1419" i="11"/>
  <c r="BE1419" i="11"/>
  <c r="BD1419" i="11"/>
  <c r="BH1180" i="11" l="1"/>
  <c r="BI1314" i="11"/>
  <c r="BI1602" i="11"/>
  <c r="BH1314" i="11"/>
  <c r="BI1103" i="11"/>
  <c r="BH1602" i="11"/>
  <c r="BH602" i="11"/>
  <c r="BI602" i="11"/>
  <c r="BI16" i="11"/>
  <c r="BI1180" i="11"/>
  <c r="BH16" i="11"/>
  <c r="BF264" i="11"/>
  <c r="BJ264" i="11" s="1"/>
  <c r="BM264" i="11" s="1"/>
  <c r="BO264" i="11" s="1"/>
  <c r="BQ264" i="11" s="1"/>
  <c r="BS264" i="11" s="1"/>
  <c r="BG264" i="11"/>
  <c r="BK264" i="11" s="1"/>
  <c r="BF765" i="11"/>
  <c r="BJ765" i="11" s="1"/>
  <c r="BM765" i="11" s="1"/>
  <c r="BO765" i="11" s="1"/>
  <c r="BQ765" i="11" s="1"/>
  <c r="BS765" i="11" s="1"/>
  <c r="BG765" i="11"/>
  <c r="BK765" i="11" s="1"/>
  <c r="BF873" i="11"/>
  <c r="BJ873" i="11" s="1"/>
  <c r="BM873" i="11" s="1"/>
  <c r="BO873" i="11" s="1"/>
  <c r="BQ873" i="11" s="1"/>
  <c r="BS873" i="11" s="1"/>
  <c r="BG873" i="11"/>
  <c r="BK873" i="11" s="1"/>
  <c r="BF1070" i="11"/>
  <c r="BJ1070" i="11" s="1"/>
  <c r="BM1070" i="11" s="1"/>
  <c r="BO1070" i="11" s="1"/>
  <c r="BQ1070" i="11" s="1"/>
  <c r="BS1070" i="11" s="1"/>
  <c r="BG1070" i="11"/>
  <c r="BK1070" i="11" s="1"/>
  <c r="BF1132" i="11"/>
  <c r="BJ1132" i="11" s="1"/>
  <c r="BM1132" i="11" s="1"/>
  <c r="BO1132" i="11" s="1"/>
  <c r="BQ1132" i="11" s="1"/>
  <c r="BG1132" i="11"/>
  <c r="BK1132" i="11" s="1"/>
  <c r="BF1305" i="11"/>
  <c r="BJ1305" i="11" s="1"/>
  <c r="BM1305" i="11" s="1"/>
  <c r="BO1305" i="11" s="1"/>
  <c r="BQ1305" i="11" s="1"/>
  <c r="BS1305" i="11" s="1"/>
  <c r="BG1305" i="11"/>
  <c r="BK1305" i="11" s="1"/>
  <c r="BH2092" i="11" l="1"/>
  <c r="BI2092" i="11"/>
  <c r="BD703" i="11"/>
  <c r="BD437" i="11" l="1"/>
  <c r="BD801" i="11" l="1"/>
  <c r="BD881" i="11"/>
  <c r="BE763" i="11" l="1"/>
  <c r="BT763" i="11"/>
  <c r="BD763" i="11"/>
  <c r="BD1544" i="11" l="1"/>
  <c r="BD1568" i="11"/>
  <c r="BT1131" i="11" l="1"/>
  <c r="BT1130" i="11" s="1"/>
  <c r="BE1131" i="11"/>
  <c r="BE1130" i="11" s="1"/>
  <c r="BD1131" i="11"/>
  <c r="BD1130" i="11" s="1"/>
  <c r="BC1131" i="11"/>
  <c r="BA1131" i="11"/>
  <c r="BA1130" i="11" s="1"/>
  <c r="AZ1131" i="11"/>
  <c r="AZ1130" i="11" l="1"/>
  <c r="BG1130" i="11" s="1"/>
  <c r="BK1130" i="11" s="1"/>
  <c r="BG1131" i="11"/>
  <c r="BK1131" i="11" s="1"/>
  <c r="BC1130" i="11"/>
  <c r="BF1130" i="11" s="1"/>
  <c r="BJ1130" i="11" s="1"/>
  <c r="BM1130" i="11" s="1"/>
  <c r="BO1130" i="11" s="1"/>
  <c r="BQ1130" i="11" s="1"/>
  <c r="BF1131" i="11"/>
  <c r="BJ1131" i="11" s="1"/>
  <c r="BM1131" i="11" s="1"/>
  <c r="BO1131" i="11" s="1"/>
  <c r="BQ1131" i="11" s="1"/>
  <c r="BA1304" i="11"/>
  <c r="BA1303" i="11" s="1"/>
  <c r="BA1302" i="11" s="1"/>
  <c r="BB1304" i="11"/>
  <c r="BB1303" i="11" s="1"/>
  <c r="BB1302" i="11" s="1"/>
  <c r="BC1304" i="11"/>
  <c r="BD1304" i="11"/>
  <c r="BD1303" i="11" s="1"/>
  <c r="BD1302" i="11" s="1"/>
  <c r="BE1304" i="11"/>
  <c r="BE1303" i="11" s="1"/>
  <c r="BE1302" i="11" s="1"/>
  <c r="BT1304" i="11"/>
  <c r="BT1303" i="11" s="1"/>
  <c r="BT1302" i="11" s="1"/>
  <c r="AZ1304" i="11"/>
  <c r="AZ1303" i="11" l="1"/>
  <c r="BG1304" i="11"/>
  <c r="BK1304" i="11" s="1"/>
  <c r="BC1303" i="11"/>
  <c r="BF1304" i="11"/>
  <c r="BJ1304" i="11" s="1"/>
  <c r="BM1304" i="11" s="1"/>
  <c r="BO1304" i="11" s="1"/>
  <c r="BQ1304" i="11" s="1"/>
  <c r="BS1304" i="11" s="1"/>
  <c r="BA1069" i="11"/>
  <c r="BB1069" i="11"/>
  <c r="BC1069" i="11"/>
  <c r="BD1069" i="11"/>
  <c r="BE1069" i="11"/>
  <c r="BT1069" i="11"/>
  <c r="AZ1069" i="11"/>
  <c r="BG1069" i="11" l="1"/>
  <c r="BK1069" i="11" s="1"/>
  <c r="BF1069" i="11"/>
  <c r="BJ1069" i="11" s="1"/>
  <c r="BM1069" i="11" s="1"/>
  <c r="BO1069" i="11" s="1"/>
  <c r="BQ1069" i="11" s="1"/>
  <c r="BS1069" i="11" s="1"/>
  <c r="BC1302" i="11"/>
  <c r="BF1302" i="11" s="1"/>
  <c r="BJ1302" i="11" s="1"/>
  <c r="BM1302" i="11" s="1"/>
  <c r="BO1302" i="11" s="1"/>
  <c r="BQ1302" i="11" s="1"/>
  <c r="BS1302" i="11" s="1"/>
  <c r="BF1303" i="11"/>
  <c r="BJ1303" i="11" s="1"/>
  <c r="BM1303" i="11" s="1"/>
  <c r="BO1303" i="11" s="1"/>
  <c r="BQ1303" i="11" s="1"/>
  <c r="BS1303" i="11" s="1"/>
  <c r="AZ1302" i="11"/>
  <c r="BG1302" i="11" s="1"/>
  <c r="BK1302" i="11" s="1"/>
  <c r="BG1303" i="11"/>
  <c r="BK1303" i="11" s="1"/>
  <c r="BD1149" i="11"/>
  <c r="BA872" i="11" l="1"/>
  <c r="BB872" i="11"/>
  <c r="BC872" i="11"/>
  <c r="BD872" i="11"/>
  <c r="BE872" i="11"/>
  <c r="BT872" i="11"/>
  <c r="AZ872" i="11"/>
  <c r="BD870" i="11"/>
  <c r="BG872" i="11" l="1"/>
  <c r="BK872" i="11" s="1"/>
  <c r="BF872" i="11"/>
  <c r="BJ872" i="11" s="1"/>
  <c r="BM872" i="11" s="1"/>
  <c r="BO872" i="11" s="1"/>
  <c r="BQ872" i="11" s="1"/>
  <c r="BS872" i="11" s="1"/>
  <c r="BD643" i="11"/>
  <c r="BD1582" i="11" l="1"/>
  <c r="BA263" i="11" l="1"/>
  <c r="BA262" i="11" s="1"/>
  <c r="BA261" i="11" s="1"/>
  <c r="BB263" i="11"/>
  <c r="BB262" i="11" s="1"/>
  <c r="BB261" i="11" s="1"/>
  <c r="BC263" i="11"/>
  <c r="BD263" i="11"/>
  <c r="BD262" i="11" s="1"/>
  <c r="BD261" i="11" s="1"/>
  <c r="BE263" i="11"/>
  <c r="BE262" i="11" s="1"/>
  <c r="BE261" i="11" s="1"/>
  <c r="BT263" i="11"/>
  <c r="BT262" i="11" s="1"/>
  <c r="BT261" i="11" s="1"/>
  <c r="AZ263" i="11"/>
  <c r="BC262" i="11" l="1"/>
  <c r="BF263" i="11"/>
  <c r="BJ263" i="11" s="1"/>
  <c r="BM263" i="11" s="1"/>
  <c r="BO263" i="11" s="1"/>
  <c r="BQ263" i="11" s="1"/>
  <c r="BS263" i="11" s="1"/>
  <c r="AZ262" i="11"/>
  <c r="BG263" i="11"/>
  <c r="BK263" i="11" s="1"/>
  <c r="BD432" i="11"/>
  <c r="AZ261" i="11" l="1"/>
  <c r="BG261" i="11" s="1"/>
  <c r="BK261" i="11" s="1"/>
  <c r="BG262" i="11"/>
  <c r="BK262" i="11" s="1"/>
  <c r="BC261" i="11"/>
  <c r="BF261" i="11" s="1"/>
  <c r="BJ261" i="11" s="1"/>
  <c r="BM261" i="11" s="1"/>
  <c r="BO261" i="11" s="1"/>
  <c r="BQ261" i="11" s="1"/>
  <c r="BS261" i="11" s="1"/>
  <c r="BF262" i="11"/>
  <c r="BJ262" i="11" s="1"/>
  <c r="BM262" i="11" s="1"/>
  <c r="BO262" i="11" s="1"/>
  <c r="BQ262" i="11" s="1"/>
  <c r="BS262" i="11" s="1"/>
  <c r="BD2027" i="11"/>
  <c r="BD2024" i="11"/>
  <c r="BD1999" i="11"/>
  <c r="BD2002" i="11"/>
  <c r="BD1997" i="11"/>
  <c r="BD1996" i="11" s="1"/>
  <c r="BD1995" i="11" s="1"/>
  <c r="BD1990" i="11"/>
  <c r="BD1989" i="11" s="1"/>
  <c r="BD1988" i="11" s="1"/>
  <c r="BE2089" i="11"/>
  <c r="BE2088" i="11" s="1"/>
  <c r="BE2087" i="11" s="1"/>
  <c r="BD2089" i="11"/>
  <c r="BD2088" i="11" s="1"/>
  <c r="BD2087" i="11" s="1"/>
  <c r="BE2085" i="11"/>
  <c r="BE2084" i="11" s="1"/>
  <c r="BE2083" i="11" s="1"/>
  <c r="BD2085" i="11"/>
  <c r="BD2084" i="11" s="1"/>
  <c r="BD2083" i="11" s="1"/>
  <c r="BE2080" i="11"/>
  <c r="BE2079" i="11" s="1"/>
  <c r="BE2078" i="11" s="1"/>
  <c r="BE2077" i="11" s="1"/>
  <c r="BD2080" i="11"/>
  <c r="BD2079" i="11" s="1"/>
  <c r="BD2078" i="11" s="1"/>
  <c r="BD2077" i="11" s="1"/>
  <c r="BE2071" i="11"/>
  <c r="BE2070" i="11" s="1"/>
  <c r="BD2071" i="11"/>
  <c r="BD2070" i="11" s="1"/>
  <c r="BE2067" i="11"/>
  <c r="BE2066" i="11" s="1"/>
  <c r="BD2067" i="11"/>
  <c r="BD2066" i="11" s="1"/>
  <c r="BE2061" i="11"/>
  <c r="BE2060" i="11" s="1"/>
  <c r="BD2061" i="11"/>
  <c r="BD2060" i="11" s="1"/>
  <c r="BE2057" i="11"/>
  <c r="BE2056" i="11" s="1"/>
  <c r="BD2057" i="11"/>
  <c r="BD2056" i="11" s="1"/>
  <c r="BE2054" i="11"/>
  <c r="BE2053" i="11" s="1"/>
  <c r="BD2054" i="11"/>
  <c r="BD2053" i="11" s="1"/>
  <c r="BE2049" i="11"/>
  <c r="BE2048" i="11" s="1"/>
  <c r="BE2047" i="11" s="1"/>
  <c r="BD2049" i="11"/>
  <c r="BD2048" i="11" s="1"/>
  <c r="BD2047" i="11" s="1"/>
  <c r="BE2035" i="11"/>
  <c r="BE2034" i="11" s="1"/>
  <c r="BD2035" i="11"/>
  <c r="BD2034" i="11" s="1"/>
  <c r="BE2022" i="11"/>
  <c r="BE2021" i="11" s="1"/>
  <c r="BD2022" i="11"/>
  <c r="BD2021" i="11" s="1"/>
  <c r="BE2011" i="11"/>
  <c r="BE2010" i="11" s="1"/>
  <c r="BD2011" i="11"/>
  <c r="BD2010" i="11" s="1"/>
  <c r="BE1997" i="11"/>
  <c r="BE1996" i="11" s="1"/>
  <c r="BE1995" i="11" s="1"/>
  <c r="BE1992" i="11"/>
  <c r="BE1991" i="11" s="1"/>
  <c r="BD1992" i="11"/>
  <c r="BD1991" i="11" s="1"/>
  <c r="BE1989" i="11"/>
  <c r="BE1988" i="11" s="1"/>
  <c r="BE1986" i="11"/>
  <c r="BE1985" i="11" s="1"/>
  <c r="BD1986" i="11"/>
  <c r="BD1985" i="11" s="1"/>
  <c r="BE1982" i="11"/>
  <c r="BE1981" i="11" s="1"/>
  <c r="BD1982" i="11"/>
  <c r="BD1981" i="11" s="1"/>
  <c r="BE1979" i="11"/>
  <c r="BE1978" i="11" s="1"/>
  <c r="BD1979" i="11"/>
  <c r="BD1978" i="11" s="1"/>
  <c r="BE1974" i="11"/>
  <c r="BE1973" i="11" s="1"/>
  <c r="BE1972" i="11" s="1"/>
  <c r="BE1971" i="11" s="1"/>
  <c r="BD1974" i="11"/>
  <c r="BD1973" i="11" s="1"/>
  <c r="BD1972" i="11" s="1"/>
  <c r="BD1971" i="11" s="1"/>
  <c r="BE1968" i="11"/>
  <c r="BE1967" i="11" s="1"/>
  <c r="BD1968" i="11"/>
  <c r="BD1967" i="11" s="1"/>
  <c r="BE1965" i="11"/>
  <c r="BE1964" i="11" s="1"/>
  <c r="BD1965" i="11"/>
  <c r="BD1964" i="11" s="1"/>
  <c r="BE1962" i="11"/>
  <c r="BE1961" i="11" s="1"/>
  <c r="BD1962" i="11"/>
  <c r="BD1961" i="11" s="1"/>
  <c r="BE1958" i="11"/>
  <c r="BE1957" i="11" s="1"/>
  <c r="BE1956" i="11" s="1"/>
  <c r="BD1958" i="11"/>
  <c r="BD1957" i="11" s="1"/>
  <c r="BD1956" i="11" s="1"/>
  <c r="BE1953" i="11"/>
  <c r="BE1952" i="11" s="1"/>
  <c r="BE1951" i="11" s="1"/>
  <c r="BE1950" i="11" s="1"/>
  <c r="BD1953" i="11"/>
  <c r="BD1952" i="11" s="1"/>
  <c r="BD1951" i="11" s="1"/>
  <c r="BD1950" i="11" s="1"/>
  <c r="BE1947" i="11"/>
  <c r="BE1946" i="11" s="1"/>
  <c r="BD1947" i="11"/>
  <c r="BD1946" i="11" s="1"/>
  <c r="BE1944" i="11"/>
  <c r="BE1943" i="11" s="1"/>
  <c r="BD1944" i="11"/>
  <c r="BD1943" i="11" s="1"/>
  <c r="BE1941" i="11"/>
  <c r="BE1940" i="11" s="1"/>
  <c r="BD1941" i="11"/>
  <c r="BD1940" i="11" s="1"/>
  <c r="BE1937" i="11"/>
  <c r="BE1936" i="11" s="1"/>
  <c r="BE1935" i="11" s="1"/>
  <c r="BD1937" i="11"/>
  <c r="BD1936" i="11" s="1"/>
  <c r="BD1935" i="11" s="1"/>
  <c r="BE1932" i="11"/>
  <c r="BE1931" i="11" s="1"/>
  <c r="BE1930" i="11" s="1"/>
  <c r="BE1929" i="11" s="1"/>
  <c r="BD1932" i="11"/>
  <c r="BD1931" i="11" s="1"/>
  <c r="BD1930" i="11" s="1"/>
  <c r="BD1929" i="11" s="1"/>
  <c r="BE1927" i="11"/>
  <c r="BE1926" i="11" s="1"/>
  <c r="BE1925" i="11" s="1"/>
  <c r="BE1924" i="11" s="1"/>
  <c r="BD1927" i="11"/>
  <c r="BD1926" i="11" s="1"/>
  <c r="BD1925" i="11" s="1"/>
  <c r="BD1924" i="11" s="1"/>
  <c r="BE1921" i="11"/>
  <c r="BD1921" i="11"/>
  <c r="BE1919" i="11"/>
  <c r="BD1919" i="11"/>
  <c r="BE1915" i="11"/>
  <c r="BE1914" i="11" s="1"/>
  <c r="BD1915" i="11"/>
  <c r="BD1914" i="11" s="1"/>
  <c r="BE1912" i="11"/>
  <c r="BE1911" i="11" s="1"/>
  <c r="BD1912" i="11"/>
  <c r="BD1911" i="11" s="1"/>
  <c r="BE1909" i="11"/>
  <c r="BE1908" i="11" s="1"/>
  <c r="BD1909" i="11"/>
  <c r="BD1908" i="11" s="1"/>
  <c r="BE1905" i="11"/>
  <c r="BE1904" i="11" s="1"/>
  <c r="BE1903" i="11" s="1"/>
  <c r="BD1905" i="11"/>
  <c r="BD1904" i="11" s="1"/>
  <c r="BD1903" i="11" s="1"/>
  <c r="BE1900" i="11"/>
  <c r="BE1899" i="11" s="1"/>
  <c r="BE1898" i="11" s="1"/>
  <c r="BD1900" i="11"/>
  <c r="BD1899" i="11" s="1"/>
  <c r="BD1898" i="11" s="1"/>
  <c r="BE1896" i="11"/>
  <c r="BE1895" i="11" s="1"/>
  <c r="BE1894" i="11" s="1"/>
  <c r="BD1896" i="11"/>
  <c r="BD1895" i="11" s="1"/>
  <c r="BD1894" i="11" s="1"/>
  <c r="BE1891" i="11"/>
  <c r="BE1890" i="11" s="1"/>
  <c r="BE1889" i="11" s="1"/>
  <c r="BE1888" i="11" s="1"/>
  <c r="BD1891" i="11"/>
  <c r="BD1890" i="11" s="1"/>
  <c r="BD1889" i="11" s="1"/>
  <c r="BD1888" i="11" s="1"/>
  <c r="BE1885" i="11"/>
  <c r="BD1885" i="11"/>
  <c r="BE1883" i="11"/>
  <c r="BD1883" i="11"/>
  <c r="BE1880" i="11"/>
  <c r="BE1879" i="11" s="1"/>
  <c r="BD1880" i="11"/>
  <c r="BD1879" i="11" s="1"/>
  <c r="BE1876" i="11"/>
  <c r="BD1876" i="11"/>
  <c r="BE1874" i="11"/>
  <c r="BD1874" i="11"/>
  <c r="BE1870" i="11"/>
  <c r="BE1869" i="11" s="1"/>
  <c r="BE1868" i="11" s="1"/>
  <c r="BD1870" i="11"/>
  <c r="BD1869" i="11" s="1"/>
  <c r="BD1868" i="11" s="1"/>
  <c r="BE1866" i="11"/>
  <c r="BE1865" i="11" s="1"/>
  <c r="BE1864" i="11" s="1"/>
  <c r="BD1866" i="11"/>
  <c r="BD1865" i="11" s="1"/>
  <c r="BD1864" i="11" s="1"/>
  <c r="BE1862" i="11"/>
  <c r="BE1861" i="11" s="1"/>
  <c r="BE1860" i="11" s="1"/>
  <c r="BD1862" i="11"/>
  <c r="BD1861" i="11" s="1"/>
  <c r="BD1860" i="11" s="1"/>
  <c r="BE1858" i="11"/>
  <c r="BE1857" i="11" s="1"/>
  <c r="BE1856" i="11" s="1"/>
  <c r="BD1858" i="11"/>
  <c r="BD1857" i="11" s="1"/>
  <c r="BD1856" i="11" s="1"/>
  <c r="BE1854" i="11"/>
  <c r="BE1853" i="11" s="1"/>
  <c r="BD1854" i="11"/>
  <c r="BD1853" i="11" s="1"/>
  <c r="BE1851" i="11"/>
  <c r="BE1850" i="11" s="1"/>
  <c r="BD1851" i="11"/>
  <c r="BD1850" i="11" s="1"/>
  <c r="BE1847" i="11"/>
  <c r="BE1846" i="11" s="1"/>
  <c r="BE1845" i="11" s="1"/>
  <c r="BD1847" i="11"/>
  <c r="BD1846" i="11" s="1"/>
  <c r="BD1845" i="11" s="1"/>
  <c r="BE1843" i="11"/>
  <c r="BE1842" i="11" s="1"/>
  <c r="BE1841" i="11" s="1"/>
  <c r="BD1843" i="11"/>
  <c r="BD1842" i="11" s="1"/>
  <c r="BD1841" i="11" s="1"/>
  <c r="BE1839" i="11"/>
  <c r="BE1838" i="11" s="1"/>
  <c r="BD1839" i="11"/>
  <c r="BD1838" i="11" s="1"/>
  <c r="BE1836" i="11"/>
  <c r="BE1835" i="11" s="1"/>
  <c r="BD1836" i="11"/>
  <c r="BD1835" i="11" s="1"/>
  <c r="BE1832" i="11"/>
  <c r="BE1831" i="11" s="1"/>
  <c r="BE1830" i="11" s="1"/>
  <c r="BD1832" i="11"/>
  <c r="BD1831" i="11" s="1"/>
  <c r="BD1830" i="11" s="1"/>
  <c r="BE1828" i="11"/>
  <c r="BE1827" i="11" s="1"/>
  <c r="BD1828" i="11"/>
  <c r="BD1827" i="11" s="1"/>
  <c r="BE1825" i="11"/>
  <c r="BE1824" i="11" s="1"/>
  <c r="BD1825" i="11"/>
  <c r="BD1824" i="11" s="1"/>
  <c r="BE1822" i="11"/>
  <c r="BE1821" i="11" s="1"/>
  <c r="BD1822" i="11"/>
  <c r="BD1821" i="11" s="1"/>
  <c r="BE1819" i="11"/>
  <c r="BE1818" i="11" s="1"/>
  <c r="BD1819" i="11"/>
  <c r="BD1818" i="11" s="1"/>
  <c r="BE1815" i="11"/>
  <c r="BE1814" i="11" s="1"/>
  <c r="BD1815" i="11"/>
  <c r="BD1814" i="11" s="1"/>
  <c r="BE1812" i="11"/>
  <c r="BE1811" i="11" s="1"/>
  <c r="BD1812" i="11"/>
  <c r="BD1811" i="11" s="1"/>
  <c r="BE1809" i="11"/>
  <c r="BE1808" i="11" s="1"/>
  <c r="BD1809" i="11"/>
  <c r="BD1808" i="11" s="1"/>
  <c r="BE1806" i="11"/>
  <c r="BE1805" i="11" s="1"/>
  <c r="BD1806" i="11"/>
  <c r="BD1805" i="11" s="1"/>
  <c r="BE1802" i="11"/>
  <c r="BE1801" i="11" s="1"/>
  <c r="BE1800" i="11" s="1"/>
  <c r="BD1802" i="11"/>
  <c r="BD1801" i="11" s="1"/>
  <c r="BD1800" i="11" s="1"/>
  <c r="BE1798" i="11"/>
  <c r="BE1797" i="11" s="1"/>
  <c r="BD1798" i="11"/>
  <c r="BD1797" i="11" s="1"/>
  <c r="BE1794" i="11"/>
  <c r="BD1794" i="11"/>
  <c r="BE1789" i="11"/>
  <c r="BD1789" i="11"/>
  <c r="BE1786" i="11"/>
  <c r="BE1785" i="11" s="1"/>
  <c r="BD1786" i="11"/>
  <c r="BD1785" i="11" s="1"/>
  <c r="BE1783" i="11"/>
  <c r="BD1783" i="11"/>
  <c r="BE1781" i="11"/>
  <c r="BD1781" i="11"/>
  <c r="BE1777" i="11"/>
  <c r="BE1776" i="11" s="1"/>
  <c r="BD1777" i="11"/>
  <c r="BD1776" i="11" s="1"/>
  <c r="BE1774" i="11"/>
  <c r="BE1773" i="11" s="1"/>
  <c r="BD1774" i="11"/>
  <c r="BD1773" i="11" s="1"/>
  <c r="BE1771" i="11"/>
  <c r="BE1770" i="11" s="1"/>
  <c r="BD1771" i="11"/>
  <c r="BD1770" i="11" s="1"/>
  <c r="BE1767" i="11"/>
  <c r="BE1766" i="11" s="1"/>
  <c r="BE1765" i="11" s="1"/>
  <c r="BD1767" i="11"/>
  <c r="BD1766" i="11" s="1"/>
  <c r="BD1765" i="11" s="1"/>
  <c r="BE1763" i="11"/>
  <c r="BE1762" i="11" s="1"/>
  <c r="BE1761" i="11" s="1"/>
  <c r="BD1763" i="11"/>
  <c r="BD1762" i="11" s="1"/>
  <c r="BD1761" i="11" s="1"/>
  <c r="BE1759" i="11"/>
  <c r="BE1758" i="11" s="1"/>
  <c r="BE1757" i="11" s="1"/>
  <c r="BD1759" i="11"/>
  <c r="BD1758" i="11" s="1"/>
  <c r="BD1757" i="11" s="1"/>
  <c r="BE1755" i="11"/>
  <c r="BE1754" i="11" s="1"/>
  <c r="BE1753" i="11" s="1"/>
  <c r="BD1755" i="11"/>
  <c r="BD1754" i="11" s="1"/>
  <c r="BD1753" i="11" s="1"/>
  <c r="BE1751" i="11"/>
  <c r="BE1750" i="11" s="1"/>
  <c r="BD1751" i="11"/>
  <c r="BD1750" i="11" s="1"/>
  <c r="BE1748" i="11"/>
  <c r="BE1747" i="11" s="1"/>
  <c r="BD1748" i="11"/>
  <c r="BD1747" i="11" s="1"/>
  <c r="BE1745" i="11"/>
  <c r="BD1745" i="11"/>
  <c r="BE1743" i="11"/>
  <c r="BD1743" i="11"/>
  <c r="BE1739" i="11"/>
  <c r="BE1738" i="11" s="1"/>
  <c r="BE1737" i="11" s="1"/>
  <c r="BD1739" i="11"/>
  <c r="BD1738" i="11" s="1"/>
  <c r="BD1737" i="11" s="1"/>
  <c r="BE1723" i="11"/>
  <c r="BE1722" i="11" s="1"/>
  <c r="BE1721" i="11" s="1"/>
  <c r="BD1723" i="11"/>
  <c r="BD1722" i="11" s="1"/>
  <c r="BD1721" i="11" s="1"/>
  <c r="BE1719" i="11"/>
  <c r="BE1718" i="11" s="1"/>
  <c r="BE1717" i="11" s="1"/>
  <c r="BD1719" i="11"/>
  <c r="BD1718" i="11" s="1"/>
  <c r="BD1717" i="11" s="1"/>
  <c r="BE1715" i="11"/>
  <c r="BE1714" i="11" s="1"/>
  <c r="BE1713" i="11" s="1"/>
  <c r="BD1715" i="11"/>
  <c r="BD1714" i="11" s="1"/>
  <c r="BD1713" i="11" s="1"/>
  <c r="BE1711" i="11"/>
  <c r="BE1710" i="11" s="1"/>
  <c r="BE1709" i="11" s="1"/>
  <c r="BD1711" i="11"/>
  <c r="BD1710" i="11" s="1"/>
  <c r="BD1709" i="11" s="1"/>
  <c r="BE1707" i="11"/>
  <c r="BE1706" i="11" s="1"/>
  <c r="BE1705" i="11" s="1"/>
  <c r="BD1707" i="11"/>
  <c r="BD1706" i="11" s="1"/>
  <c r="BD1705" i="11" s="1"/>
  <c r="BE1703" i="11"/>
  <c r="BE1702" i="11" s="1"/>
  <c r="BE1701" i="11" s="1"/>
  <c r="BD1703" i="11"/>
  <c r="BD1702" i="11" s="1"/>
  <c r="BD1701" i="11" s="1"/>
  <c r="BE1699" i="11"/>
  <c r="BE1698" i="11" s="1"/>
  <c r="BE1697" i="11" s="1"/>
  <c r="BD1699" i="11"/>
  <c r="BD1698" i="11" s="1"/>
  <c r="BD1697" i="11" s="1"/>
  <c r="BE1695" i="11"/>
  <c r="BE1694" i="11" s="1"/>
  <c r="BE1693" i="11" s="1"/>
  <c r="BD1695" i="11"/>
  <c r="BD1694" i="11" s="1"/>
  <c r="BD1693" i="11" s="1"/>
  <c r="BE1690" i="11"/>
  <c r="BE1689" i="11" s="1"/>
  <c r="BE1688" i="11" s="1"/>
  <c r="BD1690" i="11"/>
  <c r="BD1689" i="11" s="1"/>
  <c r="BD1688" i="11" s="1"/>
  <c r="BE1685" i="11"/>
  <c r="BE1684" i="11" s="1"/>
  <c r="BE1683" i="11" s="1"/>
  <c r="BE1682" i="11" s="1"/>
  <c r="BD1685" i="11"/>
  <c r="BD1684" i="11" s="1"/>
  <c r="BD1683" i="11" s="1"/>
  <c r="BD1682" i="11" s="1"/>
  <c r="BE1680" i="11"/>
  <c r="BE1679" i="11" s="1"/>
  <c r="BD1680" i="11"/>
  <c r="BD1679" i="11" s="1"/>
  <c r="BE1675" i="11"/>
  <c r="BD1675" i="11"/>
  <c r="BE1672" i="11"/>
  <c r="BD1672" i="11"/>
  <c r="BE1669" i="11"/>
  <c r="BD1669" i="11"/>
  <c r="BE1666" i="11"/>
  <c r="BE1665" i="11" s="1"/>
  <c r="BD1666" i="11"/>
  <c r="BD1665" i="11" s="1"/>
  <c r="BE1657" i="11"/>
  <c r="BE1656" i="11" s="1"/>
  <c r="BD1657" i="11"/>
  <c r="BD1656" i="11" s="1"/>
  <c r="BE1653" i="11"/>
  <c r="BD1653" i="11"/>
  <c r="BE1651" i="11"/>
  <c r="BD1651" i="11"/>
  <c r="BE1646" i="11"/>
  <c r="BE1645" i="11" s="1"/>
  <c r="BE1644" i="11" s="1"/>
  <c r="BD1646" i="11"/>
  <c r="BD1645" i="11" s="1"/>
  <c r="BD1644" i="11" s="1"/>
  <c r="BE1642" i="11"/>
  <c r="BE1641" i="11" s="1"/>
  <c r="BD1642" i="11"/>
  <c r="BD1641" i="11" s="1"/>
  <c r="BE1639" i="11"/>
  <c r="BE1638" i="11" s="1"/>
  <c r="BD1639" i="11"/>
  <c r="BD1638" i="11" s="1"/>
  <c r="BE1636" i="11"/>
  <c r="BE1635" i="11" s="1"/>
  <c r="BD1636" i="11"/>
  <c r="BD1635" i="11" s="1"/>
  <c r="BE1631" i="11"/>
  <c r="BE1630" i="11" s="1"/>
  <c r="BE1629" i="11" s="1"/>
  <c r="BE1628" i="11" s="1"/>
  <c r="BD1631" i="11"/>
  <c r="BD1630" i="11" s="1"/>
  <c r="BD1629" i="11" s="1"/>
  <c r="BD1628" i="11" s="1"/>
  <c r="BE1626" i="11"/>
  <c r="BE1625" i="11" s="1"/>
  <c r="BE1624" i="11" s="1"/>
  <c r="BD1626" i="11"/>
  <c r="BD1625" i="11" s="1"/>
  <c r="BD1624" i="11" s="1"/>
  <c r="BE1622" i="11"/>
  <c r="BE1621" i="11" s="1"/>
  <c r="BD1622" i="11"/>
  <c r="BD1621" i="11" s="1"/>
  <c r="BE1619" i="11"/>
  <c r="BE1618" i="11" s="1"/>
  <c r="BD1619" i="11"/>
  <c r="BD1618" i="11" s="1"/>
  <c r="BE1616" i="11"/>
  <c r="BE1615" i="11" s="1"/>
  <c r="BD1616" i="11"/>
  <c r="BD1615" i="11" s="1"/>
  <c r="BE1611" i="11"/>
  <c r="BE1610" i="11" s="1"/>
  <c r="BE1609" i="11" s="1"/>
  <c r="BE1608" i="11" s="1"/>
  <c r="BD1611" i="11"/>
  <c r="BD1610" i="11" s="1"/>
  <c r="BD1609" i="11" s="1"/>
  <c r="BD1608" i="11" s="1"/>
  <c r="BE1606" i="11"/>
  <c r="BE1605" i="11" s="1"/>
  <c r="BE1604" i="11" s="1"/>
  <c r="BE1603" i="11" s="1"/>
  <c r="BD1606" i="11"/>
  <c r="BD1605" i="11" s="1"/>
  <c r="BD1604" i="11" s="1"/>
  <c r="BD1603" i="11" s="1"/>
  <c r="BE1600" i="11"/>
  <c r="BE1599" i="11" s="1"/>
  <c r="BE1598" i="11" s="1"/>
  <c r="BD1600" i="11"/>
  <c r="BD1599" i="11" s="1"/>
  <c r="BD1598" i="11" s="1"/>
  <c r="BE1596" i="11"/>
  <c r="BE1595" i="11" s="1"/>
  <c r="BE1594" i="11" s="1"/>
  <c r="BD1596" i="11"/>
  <c r="BD1595" i="11" s="1"/>
  <c r="BD1594" i="11" s="1"/>
  <c r="BE1592" i="11"/>
  <c r="BE1591" i="11" s="1"/>
  <c r="BD1592" i="11"/>
  <c r="BD1591" i="11" s="1"/>
  <c r="BE1589" i="11"/>
  <c r="BE1588" i="11" s="1"/>
  <c r="BD1589" i="11"/>
  <c r="BD1588" i="11" s="1"/>
  <c r="BE1586" i="11"/>
  <c r="BE1585" i="11" s="1"/>
  <c r="BD1586" i="11"/>
  <c r="BD1585" i="11" s="1"/>
  <c r="BE1581" i="11"/>
  <c r="BE1580" i="11" s="1"/>
  <c r="BE1579" i="11" s="1"/>
  <c r="BD1581" i="11"/>
  <c r="BD1580" i="11" s="1"/>
  <c r="BD1579" i="11" s="1"/>
  <c r="BE1577" i="11"/>
  <c r="BE1576" i="11" s="1"/>
  <c r="BE1575" i="11" s="1"/>
  <c r="BD1577" i="11"/>
  <c r="BD1576" i="11" s="1"/>
  <c r="BD1575" i="11" s="1"/>
  <c r="BE1573" i="11"/>
  <c r="BE1572" i="11" s="1"/>
  <c r="BE1571" i="11" s="1"/>
  <c r="BD1573" i="11"/>
  <c r="BD1572" i="11" s="1"/>
  <c r="BD1571" i="11" s="1"/>
  <c r="BE1567" i="11"/>
  <c r="BE1566" i="11" s="1"/>
  <c r="BE1565" i="11" s="1"/>
  <c r="BD1567" i="11"/>
  <c r="BD1566" i="11" s="1"/>
  <c r="BD1565" i="11" s="1"/>
  <c r="BE1563" i="11"/>
  <c r="BD1563" i="11"/>
  <c r="BE1561" i="11"/>
  <c r="BD1561" i="11"/>
  <c r="BE1558" i="11"/>
  <c r="BE1557" i="11" s="1"/>
  <c r="BD1558" i="11"/>
  <c r="BD1557" i="11" s="1"/>
  <c r="BE1555" i="11"/>
  <c r="BE1554" i="11" s="1"/>
  <c r="BD1555" i="11"/>
  <c r="BD1554" i="11" s="1"/>
  <c r="BE1550" i="11"/>
  <c r="BE1549" i="11" s="1"/>
  <c r="BE1548" i="11" s="1"/>
  <c r="BD1550" i="11"/>
  <c r="BD1549" i="11" s="1"/>
  <c r="BD1548" i="11" s="1"/>
  <c r="BE1546" i="11"/>
  <c r="BE1545" i="11" s="1"/>
  <c r="BD1546" i="11"/>
  <c r="BD1545" i="11" s="1"/>
  <c r="BE1543" i="11"/>
  <c r="BE1542" i="11" s="1"/>
  <c r="BD1543" i="11"/>
  <c r="BD1542" i="11" s="1"/>
  <c r="BE1537" i="11"/>
  <c r="BE1536" i="11" s="1"/>
  <c r="BE1535" i="11" s="1"/>
  <c r="BD1537" i="11"/>
  <c r="BD1536" i="11" s="1"/>
  <c r="BD1535" i="11" s="1"/>
  <c r="BE1533" i="11"/>
  <c r="BE1532" i="11" s="1"/>
  <c r="BE1531" i="11" s="1"/>
  <c r="BD1533" i="11"/>
  <c r="BD1532" i="11" s="1"/>
  <c r="BD1531" i="11" s="1"/>
  <c r="BE1529" i="11"/>
  <c r="BE1528" i="11" s="1"/>
  <c r="BD1529" i="11"/>
  <c r="BD1528" i="11" s="1"/>
  <c r="BE1526" i="11"/>
  <c r="BE1525" i="11" s="1"/>
  <c r="BD1526" i="11"/>
  <c r="BD1525" i="11" s="1"/>
  <c r="BE1521" i="11"/>
  <c r="BE1520" i="11" s="1"/>
  <c r="BD1521" i="11"/>
  <c r="BD1520" i="11" s="1"/>
  <c r="BE1518" i="11"/>
  <c r="BE1517" i="11" s="1"/>
  <c r="BD1518" i="11"/>
  <c r="BD1517" i="11" s="1"/>
  <c r="BE1512" i="11"/>
  <c r="BE1511" i="11" s="1"/>
  <c r="BE1510" i="11" s="1"/>
  <c r="BD1512" i="11"/>
  <c r="BD1511" i="11" s="1"/>
  <c r="BD1510" i="11" s="1"/>
  <c r="BE1508" i="11"/>
  <c r="BE1507" i="11" s="1"/>
  <c r="BE1506" i="11" s="1"/>
  <c r="BD1508" i="11"/>
  <c r="BD1507" i="11" s="1"/>
  <c r="BD1506" i="11" s="1"/>
  <c r="BE1503" i="11"/>
  <c r="BE1502" i="11" s="1"/>
  <c r="BE1501" i="11" s="1"/>
  <c r="BD1503" i="11"/>
  <c r="BD1502" i="11" s="1"/>
  <c r="BD1501" i="11" s="1"/>
  <c r="BE1499" i="11"/>
  <c r="BE1498" i="11" s="1"/>
  <c r="BE1497" i="11" s="1"/>
  <c r="BD1499" i="11"/>
  <c r="BD1498" i="11" s="1"/>
  <c r="BD1497" i="11" s="1"/>
  <c r="BE1495" i="11"/>
  <c r="BE1494" i="11" s="1"/>
  <c r="BE1493" i="11" s="1"/>
  <c r="BD1495" i="11"/>
  <c r="BD1494" i="11" s="1"/>
  <c r="BD1493" i="11" s="1"/>
  <c r="BE1491" i="11"/>
  <c r="BE1490" i="11" s="1"/>
  <c r="BE1489" i="11" s="1"/>
  <c r="BD1491" i="11"/>
  <c r="BD1490" i="11" s="1"/>
  <c r="BD1489" i="11" s="1"/>
  <c r="BE1487" i="11"/>
  <c r="BE1486" i="11" s="1"/>
  <c r="BD1487" i="11"/>
  <c r="BD1486" i="11" s="1"/>
  <c r="BE1484" i="11"/>
  <c r="BE1483" i="11" s="1"/>
  <c r="BD1484" i="11"/>
  <c r="BD1483" i="11" s="1"/>
  <c r="BE1480" i="11"/>
  <c r="BE1479" i="11" s="1"/>
  <c r="BD1480" i="11"/>
  <c r="BD1479" i="11" s="1"/>
  <c r="BE1477" i="11"/>
  <c r="BE1476" i="11" s="1"/>
  <c r="BD1477" i="11"/>
  <c r="BD1476" i="11" s="1"/>
  <c r="BE1471" i="11"/>
  <c r="BE1470" i="11" s="1"/>
  <c r="BE1469" i="11" s="1"/>
  <c r="BD1471" i="11"/>
  <c r="BD1470" i="11" s="1"/>
  <c r="BD1469" i="11" s="1"/>
  <c r="BE1467" i="11"/>
  <c r="BE1466" i="11" s="1"/>
  <c r="BE1465" i="11" s="1"/>
  <c r="BD1467" i="11"/>
  <c r="BD1466" i="11" s="1"/>
  <c r="BD1465" i="11" s="1"/>
  <c r="BE1463" i="11"/>
  <c r="BE1462" i="11" s="1"/>
  <c r="BD1463" i="11"/>
  <c r="BD1462" i="11" s="1"/>
  <c r="BE1457" i="11"/>
  <c r="BE1456" i="11" s="1"/>
  <c r="BD1457" i="11"/>
  <c r="BD1456" i="11" s="1"/>
  <c r="BE1454" i="11"/>
  <c r="BE1453" i="11" s="1"/>
  <c r="BD1454" i="11"/>
  <c r="BD1453" i="11" s="1"/>
  <c r="BE1449" i="11"/>
  <c r="BE1448" i="11" s="1"/>
  <c r="BE1447" i="11" s="1"/>
  <c r="BD1449" i="11"/>
  <c r="BD1448" i="11" s="1"/>
  <c r="BD1447" i="11" s="1"/>
  <c r="BE1445" i="11"/>
  <c r="BE1444" i="11" s="1"/>
  <c r="BE1443" i="11" s="1"/>
  <c r="BD1445" i="11"/>
  <c r="BD1444" i="11" s="1"/>
  <c r="BD1443" i="11" s="1"/>
  <c r="BE1440" i="11"/>
  <c r="BE1439" i="11" s="1"/>
  <c r="BE1438" i="11" s="1"/>
  <c r="BD1440" i="11"/>
  <c r="BD1439" i="11" s="1"/>
  <c r="BD1438" i="11" s="1"/>
  <c r="BE1436" i="11"/>
  <c r="BE1435" i="11" s="1"/>
  <c r="BE1434" i="11" s="1"/>
  <c r="BD1436" i="11"/>
  <c r="BD1435" i="11" s="1"/>
  <c r="BD1434" i="11" s="1"/>
  <c r="BE1432" i="11"/>
  <c r="BE1431" i="11" s="1"/>
  <c r="BD1432" i="11"/>
  <c r="BD1431" i="11" s="1"/>
  <c r="BE1429" i="11"/>
  <c r="BE1428" i="11" s="1"/>
  <c r="BD1429" i="11"/>
  <c r="BD1428" i="11" s="1"/>
  <c r="BE1425" i="11"/>
  <c r="BE1424" i="11" s="1"/>
  <c r="BE1423" i="11" s="1"/>
  <c r="BD1425" i="11"/>
  <c r="BD1424" i="11" s="1"/>
  <c r="BD1423" i="11" s="1"/>
  <c r="BE1421" i="11"/>
  <c r="BE1418" i="11" s="1"/>
  <c r="BD1421" i="11"/>
  <c r="BD1418" i="11" s="1"/>
  <c r="BE1413" i="11"/>
  <c r="BE1412" i="11" s="1"/>
  <c r="BD1413" i="11"/>
  <c r="BD1412" i="11" s="1"/>
  <c r="BE1410" i="11"/>
  <c r="BE1409" i="11" s="1"/>
  <c r="BD1410" i="11"/>
  <c r="BD1409" i="11" s="1"/>
  <c r="BE1405" i="11"/>
  <c r="BE1404" i="11" s="1"/>
  <c r="BE1403" i="11" s="1"/>
  <c r="BD1405" i="11"/>
  <c r="BD1404" i="11" s="1"/>
  <c r="BD1403" i="11" s="1"/>
  <c r="BE1401" i="11"/>
  <c r="BE1400" i="11" s="1"/>
  <c r="BE1399" i="11" s="1"/>
  <c r="BD1401" i="11"/>
  <c r="BD1400" i="11" s="1"/>
  <c r="BD1399" i="11" s="1"/>
  <c r="BE1397" i="11"/>
  <c r="BE1396" i="11" s="1"/>
  <c r="BE1395" i="11" s="1"/>
  <c r="BD1397" i="11"/>
  <c r="BD1396" i="11" s="1"/>
  <c r="BD1395" i="11" s="1"/>
  <c r="BE1393" i="11"/>
  <c r="BE1392" i="11" s="1"/>
  <c r="BE1391" i="11" s="1"/>
  <c r="BD1393" i="11"/>
  <c r="BD1392" i="11" s="1"/>
  <c r="BD1391" i="11" s="1"/>
  <c r="BE1389" i="11"/>
  <c r="BE1388" i="11" s="1"/>
  <c r="BE1387" i="11" s="1"/>
  <c r="BD1389" i="11"/>
  <c r="BD1388" i="11" s="1"/>
  <c r="BD1387" i="11" s="1"/>
  <c r="BE1384" i="11"/>
  <c r="BE1383" i="11" s="1"/>
  <c r="BE1382" i="11" s="1"/>
  <c r="BD1384" i="11"/>
  <c r="BD1383" i="11" s="1"/>
  <c r="BD1382" i="11" s="1"/>
  <c r="BE1380" i="11"/>
  <c r="BE1379" i="11" s="1"/>
  <c r="BE1378" i="11" s="1"/>
  <c r="BD1380" i="11"/>
  <c r="BD1379" i="11" s="1"/>
  <c r="BD1378" i="11" s="1"/>
  <c r="BE1376" i="11"/>
  <c r="BE1375" i="11" s="1"/>
  <c r="BE1374" i="11" s="1"/>
  <c r="BD1376" i="11"/>
  <c r="BD1375" i="11" s="1"/>
  <c r="BD1374" i="11" s="1"/>
  <c r="BE1372" i="11"/>
  <c r="BE1371" i="11" s="1"/>
  <c r="BE1370" i="11" s="1"/>
  <c r="BD1372" i="11"/>
  <c r="BD1371" i="11" s="1"/>
  <c r="BD1370" i="11" s="1"/>
  <c r="BE1368" i="11"/>
  <c r="BE1367" i="11" s="1"/>
  <c r="BE1366" i="11" s="1"/>
  <c r="BD1368" i="11"/>
  <c r="BD1367" i="11" s="1"/>
  <c r="BD1366" i="11" s="1"/>
  <c r="BE1364" i="11"/>
  <c r="BE1363" i="11" s="1"/>
  <c r="BE1362" i="11" s="1"/>
  <c r="BD1364" i="11"/>
  <c r="BD1363" i="11" s="1"/>
  <c r="BD1362" i="11" s="1"/>
  <c r="BE1360" i="11"/>
  <c r="BE1359" i="11" s="1"/>
  <c r="BE1358" i="11" s="1"/>
  <c r="BD1360" i="11"/>
  <c r="BD1359" i="11" s="1"/>
  <c r="BD1358" i="11" s="1"/>
  <c r="BE1356" i="11"/>
  <c r="BE1355" i="11" s="1"/>
  <c r="BE1354" i="11" s="1"/>
  <c r="BD1356" i="11"/>
  <c r="BD1355" i="11" s="1"/>
  <c r="BD1354" i="11" s="1"/>
  <c r="BE1352" i="11"/>
  <c r="BE1351" i="11" s="1"/>
  <c r="BE1350" i="11" s="1"/>
  <c r="BD1352" i="11"/>
  <c r="BD1351" i="11" s="1"/>
  <c r="BD1350" i="11" s="1"/>
  <c r="BE1348" i="11"/>
  <c r="BE1347" i="11" s="1"/>
  <c r="BE1346" i="11" s="1"/>
  <c r="BD1348" i="11"/>
  <c r="BD1347" i="11" s="1"/>
  <c r="BD1346" i="11" s="1"/>
  <c r="BE1344" i="11"/>
  <c r="BE1343" i="11" s="1"/>
  <c r="BD1344" i="11"/>
  <c r="BD1343" i="11" s="1"/>
  <c r="BE1341" i="11"/>
  <c r="BE1340" i="11" s="1"/>
  <c r="BD1341" i="11"/>
  <c r="BD1340" i="11" s="1"/>
  <c r="BE1336" i="11"/>
  <c r="BE1335" i="11" s="1"/>
  <c r="BE1334" i="11" s="1"/>
  <c r="BD1336" i="11"/>
  <c r="BD1335" i="11" s="1"/>
  <c r="BD1334" i="11" s="1"/>
  <c r="BE1332" i="11"/>
  <c r="BE1331" i="11" s="1"/>
  <c r="BE1330" i="11" s="1"/>
  <c r="BD1332" i="11"/>
  <c r="BD1331" i="11" s="1"/>
  <c r="BD1330" i="11" s="1"/>
  <c r="BE1328" i="11"/>
  <c r="BE1327" i="11" s="1"/>
  <c r="BE1326" i="11" s="1"/>
  <c r="BD1328" i="11"/>
  <c r="BD1327" i="11" s="1"/>
  <c r="BD1326" i="11" s="1"/>
  <c r="BE1324" i="11"/>
  <c r="BE1323" i="11" s="1"/>
  <c r="BD1324" i="11"/>
  <c r="BD1323" i="11" s="1"/>
  <c r="BE1321" i="11"/>
  <c r="BE1320" i="11" s="1"/>
  <c r="BD1321" i="11"/>
  <c r="BD1320" i="11" s="1"/>
  <c r="BE1318" i="11"/>
  <c r="BE1317" i="11" s="1"/>
  <c r="BD1318" i="11"/>
  <c r="BD1317" i="11" s="1"/>
  <c r="BE1312" i="11"/>
  <c r="BE1311" i="11" s="1"/>
  <c r="BE1310" i="11" s="1"/>
  <c r="BD1312" i="11"/>
  <c r="BD1311" i="11" s="1"/>
  <c r="BD1310" i="11" s="1"/>
  <c r="BE1308" i="11"/>
  <c r="BE1307" i="11" s="1"/>
  <c r="BE1306" i="11" s="1"/>
  <c r="BD1308" i="11"/>
  <c r="BD1307" i="11" s="1"/>
  <c r="BD1306" i="11" s="1"/>
  <c r="BE1300" i="11"/>
  <c r="BE1299" i="11" s="1"/>
  <c r="BE1298" i="11" s="1"/>
  <c r="BD1300" i="11"/>
  <c r="BD1299" i="11" s="1"/>
  <c r="BD1298" i="11" s="1"/>
  <c r="BE1296" i="11"/>
  <c r="BE1295" i="11" s="1"/>
  <c r="BE1294" i="11" s="1"/>
  <c r="BD1296" i="11"/>
  <c r="BD1295" i="11" s="1"/>
  <c r="BD1294" i="11" s="1"/>
  <c r="BE1291" i="11"/>
  <c r="BE1290" i="11" s="1"/>
  <c r="BE1289" i="11" s="1"/>
  <c r="BE1288" i="11" s="1"/>
  <c r="BD1291" i="11"/>
  <c r="BD1290" i="11" s="1"/>
  <c r="BD1289" i="11" s="1"/>
  <c r="BD1288" i="11" s="1"/>
  <c r="BE1285" i="11"/>
  <c r="BE1284" i="11" s="1"/>
  <c r="BD1285" i="11"/>
  <c r="BD1284" i="11" s="1"/>
  <c r="BE1282" i="11"/>
  <c r="BE1281" i="11" s="1"/>
  <c r="BD1282" i="11"/>
  <c r="BD1281" i="11" s="1"/>
  <c r="BE1278" i="11"/>
  <c r="BE1277" i="11" s="1"/>
  <c r="BE1276" i="11" s="1"/>
  <c r="BD1278" i="11"/>
  <c r="BD1277" i="11" s="1"/>
  <c r="BD1276" i="11" s="1"/>
  <c r="BE1274" i="11"/>
  <c r="BE1273" i="11" s="1"/>
  <c r="BD1274" i="11"/>
  <c r="BD1273" i="11" s="1"/>
  <c r="BE1271" i="11"/>
  <c r="BE1270" i="11" s="1"/>
  <c r="BD1271" i="11"/>
  <c r="BD1270" i="11" s="1"/>
  <c r="BE1267" i="11"/>
  <c r="BE1266" i="11" s="1"/>
  <c r="BD1267" i="11"/>
  <c r="BD1266" i="11" s="1"/>
  <c r="BE1264" i="11"/>
  <c r="BE1263" i="11" s="1"/>
  <c r="BD1264" i="11"/>
  <c r="BD1263" i="11" s="1"/>
  <c r="BE1260" i="11"/>
  <c r="BE1259" i="11" s="1"/>
  <c r="BE1258" i="11" s="1"/>
  <c r="BD1260" i="11"/>
  <c r="BD1259" i="11" s="1"/>
  <c r="BD1258" i="11" s="1"/>
  <c r="BE1256" i="11"/>
  <c r="BE1255" i="11" s="1"/>
  <c r="BE1254" i="11" s="1"/>
  <c r="BD1256" i="11"/>
  <c r="BD1255" i="11" s="1"/>
  <c r="BD1254" i="11" s="1"/>
  <c r="BE1252" i="11"/>
  <c r="BE1251" i="11" s="1"/>
  <c r="BE1250" i="11" s="1"/>
  <c r="BD1252" i="11"/>
  <c r="BD1251" i="11" s="1"/>
  <c r="BD1250" i="11" s="1"/>
  <c r="BE1248" i="11"/>
  <c r="BE1247" i="11" s="1"/>
  <c r="BD1248" i="11"/>
  <c r="BD1247" i="11" s="1"/>
  <c r="BE1245" i="11"/>
  <c r="BE1244" i="11" s="1"/>
  <c r="BD1245" i="11"/>
  <c r="BD1244" i="11" s="1"/>
  <c r="BE1237" i="11"/>
  <c r="BE1236" i="11" s="1"/>
  <c r="BD1237" i="11"/>
  <c r="BD1236" i="11" s="1"/>
  <c r="BE1234" i="11"/>
  <c r="BE1233" i="11" s="1"/>
  <c r="BD1234" i="11"/>
  <c r="BD1233" i="11" s="1"/>
  <c r="BE1230" i="11"/>
  <c r="BE1229" i="11" s="1"/>
  <c r="BD1230" i="11"/>
  <c r="BD1229" i="11" s="1"/>
  <c r="BE1227" i="11"/>
  <c r="BE1226" i="11" s="1"/>
  <c r="BD1227" i="11"/>
  <c r="BD1226" i="11" s="1"/>
  <c r="BE1224" i="11"/>
  <c r="BE1223" i="11" s="1"/>
  <c r="BD1224" i="11"/>
  <c r="BD1223" i="11" s="1"/>
  <c r="BE1219" i="11"/>
  <c r="BE1218" i="11" s="1"/>
  <c r="BD1219" i="11"/>
  <c r="BD1218" i="11" s="1"/>
  <c r="BE1216" i="11"/>
  <c r="BE1215" i="11" s="1"/>
  <c r="BD1216" i="11"/>
  <c r="BD1215" i="11" s="1"/>
  <c r="BE1212" i="11"/>
  <c r="BE1211" i="11" s="1"/>
  <c r="BE1207" i="11" s="1"/>
  <c r="BD1212" i="11"/>
  <c r="BD1211" i="11" s="1"/>
  <c r="BD1207" i="11" s="1"/>
  <c r="BE1205" i="11"/>
  <c r="BE1204" i="11" s="1"/>
  <c r="BE1203" i="11" s="1"/>
  <c r="BD1205" i="11"/>
  <c r="BD1204" i="11" s="1"/>
  <c r="BD1203" i="11" s="1"/>
  <c r="BE1201" i="11"/>
  <c r="BE1200" i="11" s="1"/>
  <c r="BE1199" i="11" s="1"/>
  <c r="BD1201" i="11"/>
  <c r="BD1200" i="11" s="1"/>
  <c r="BD1199" i="11" s="1"/>
  <c r="BE1197" i="11"/>
  <c r="BE1196" i="11" s="1"/>
  <c r="BD1197" i="11"/>
  <c r="BD1196" i="11" s="1"/>
  <c r="BE1194" i="11"/>
  <c r="BE1193" i="11" s="1"/>
  <c r="BD1194" i="11"/>
  <c r="BD1193" i="11" s="1"/>
  <c r="BE1190" i="11"/>
  <c r="BE1189" i="11" s="1"/>
  <c r="BD1190" i="11"/>
  <c r="BD1189" i="11" s="1"/>
  <c r="BE1184" i="11"/>
  <c r="BE1183" i="11" s="1"/>
  <c r="BD1184" i="11"/>
  <c r="BD1183" i="11" s="1"/>
  <c r="BE1178" i="11"/>
  <c r="BE1177" i="11" s="1"/>
  <c r="BE1176" i="11" s="1"/>
  <c r="BE1175" i="11" s="1"/>
  <c r="BD1178" i="11"/>
  <c r="BD1177" i="11" s="1"/>
  <c r="BD1176" i="11" s="1"/>
  <c r="BD1175" i="11" s="1"/>
  <c r="BE1173" i="11"/>
  <c r="BE1172" i="11" s="1"/>
  <c r="BD1173" i="11"/>
  <c r="BD1172" i="11" s="1"/>
  <c r="BE1170" i="11"/>
  <c r="BE1169" i="11" s="1"/>
  <c r="BD1170" i="11"/>
  <c r="BD1169" i="11" s="1"/>
  <c r="BE1167" i="11"/>
  <c r="BE1166" i="11" s="1"/>
  <c r="BD1167" i="11"/>
  <c r="BD1166" i="11" s="1"/>
  <c r="BE1163" i="11"/>
  <c r="BE1162" i="11" s="1"/>
  <c r="BE1161" i="11" s="1"/>
  <c r="BD1163" i="11"/>
  <c r="BD1162" i="11" s="1"/>
  <c r="BD1161" i="11" s="1"/>
  <c r="BE1159" i="11"/>
  <c r="BE1158" i="11" s="1"/>
  <c r="BE1157" i="11" s="1"/>
  <c r="BD1159" i="11"/>
  <c r="BD1158" i="11" s="1"/>
  <c r="BD1157" i="11" s="1"/>
  <c r="BE1155" i="11"/>
  <c r="BE1154" i="11" s="1"/>
  <c r="BE1153" i="11" s="1"/>
  <c r="BD1155" i="11"/>
  <c r="BD1154" i="11" s="1"/>
  <c r="BD1153" i="11" s="1"/>
  <c r="BE1151" i="11"/>
  <c r="BE1150" i="11" s="1"/>
  <c r="BD1151" i="11"/>
  <c r="BD1150" i="11" s="1"/>
  <c r="BE1148" i="11"/>
  <c r="BE1147" i="11" s="1"/>
  <c r="BD1148" i="11"/>
  <c r="BD1147" i="11" s="1"/>
  <c r="BE1143" i="11"/>
  <c r="BE1142" i="11" s="1"/>
  <c r="BE1141" i="11" s="1"/>
  <c r="BD1143" i="11"/>
  <c r="BD1142" i="11" s="1"/>
  <c r="BD1141" i="11" s="1"/>
  <c r="BE1138" i="11"/>
  <c r="BE1137" i="11" s="1"/>
  <c r="BE1136" i="11" s="1"/>
  <c r="BD1138" i="11"/>
  <c r="BD1137" i="11" s="1"/>
  <c r="BD1136" i="11" s="1"/>
  <c r="BE1134" i="11"/>
  <c r="BE1133" i="11" s="1"/>
  <c r="BE1129" i="11" s="1"/>
  <c r="BD1134" i="11"/>
  <c r="BD1133" i="11" s="1"/>
  <c r="BD1129" i="11" s="1"/>
  <c r="BE1127" i="11"/>
  <c r="BE1126" i="11" s="1"/>
  <c r="BE1125" i="11" s="1"/>
  <c r="BD1127" i="11"/>
  <c r="BD1126" i="11" s="1"/>
  <c r="BD1125" i="11" s="1"/>
  <c r="BE1123" i="11"/>
  <c r="BE1122" i="11" s="1"/>
  <c r="BD1123" i="11"/>
  <c r="BD1122" i="11" s="1"/>
  <c r="BE1120" i="11"/>
  <c r="BE1119" i="11" s="1"/>
  <c r="BD1120" i="11"/>
  <c r="BD1119" i="11" s="1"/>
  <c r="BE1117" i="11"/>
  <c r="BE1116" i="11" s="1"/>
  <c r="BD1117" i="11"/>
  <c r="BD1116" i="11" s="1"/>
  <c r="BE1113" i="11"/>
  <c r="BE1112" i="11" s="1"/>
  <c r="BD1113" i="11"/>
  <c r="BD1112" i="11" s="1"/>
  <c r="BE1110" i="11"/>
  <c r="BE1109" i="11" s="1"/>
  <c r="BD1110" i="11"/>
  <c r="BD1109" i="11" s="1"/>
  <c r="BE1107" i="11"/>
  <c r="BE1106" i="11" s="1"/>
  <c r="BD1107" i="11"/>
  <c r="BD1106" i="11" s="1"/>
  <c r="BE1101" i="11"/>
  <c r="BD1101" i="11"/>
  <c r="BE1099" i="11"/>
  <c r="BD1099" i="11"/>
  <c r="BE1097" i="11"/>
  <c r="BD1097" i="11"/>
  <c r="BE1091" i="11"/>
  <c r="BE1090" i="11" s="1"/>
  <c r="BE1089" i="11" s="1"/>
  <c r="BD1091" i="11"/>
  <c r="BD1090" i="11" s="1"/>
  <c r="BD1089" i="11" s="1"/>
  <c r="BE1087" i="11"/>
  <c r="BE1086" i="11" s="1"/>
  <c r="BE1085" i="11" s="1"/>
  <c r="BD1087" i="11"/>
  <c r="BD1086" i="11" s="1"/>
  <c r="BD1085" i="11" s="1"/>
  <c r="BE1083" i="11"/>
  <c r="BD1083" i="11"/>
  <c r="BE1081" i="11"/>
  <c r="BD1081" i="11"/>
  <c r="BE1079" i="11"/>
  <c r="BD1079" i="11"/>
  <c r="BE1075" i="11"/>
  <c r="BE1074" i="11" s="1"/>
  <c r="BD1075" i="11"/>
  <c r="BD1074" i="11" s="1"/>
  <c r="BE1071" i="11"/>
  <c r="BD1071" i="11"/>
  <c r="BE1059" i="11"/>
  <c r="BD1059" i="11"/>
  <c r="BE1055" i="11"/>
  <c r="BE1054" i="11" s="1"/>
  <c r="BE1053" i="11" s="1"/>
  <c r="BD1055" i="11"/>
  <c r="BD1054" i="11" s="1"/>
  <c r="BD1053" i="11" s="1"/>
  <c r="BE1051" i="11"/>
  <c r="BE1050" i="11" s="1"/>
  <c r="BE1049" i="11" s="1"/>
  <c r="BD1051" i="11"/>
  <c r="BD1050" i="11" s="1"/>
  <c r="BD1049" i="11" s="1"/>
  <c r="BE1047" i="11"/>
  <c r="BE1046" i="11" s="1"/>
  <c r="BE1045" i="11" s="1"/>
  <c r="BD1047" i="11"/>
  <c r="BD1046" i="11" s="1"/>
  <c r="BD1045" i="11" s="1"/>
  <c r="BE1043" i="11"/>
  <c r="BE1042" i="11" s="1"/>
  <c r="BE1041" i="11" s="1"/>
  <c r="BD1043" i="11"/>
  <c r="BD1042" i="11" s="1"/>
  <c r="BD1041" i="11" s="1"/>
  <c r="BE1039" i="11"/>
  <c r="BE1038" i="11" s="1"/>
  <c r="BE1037" i="11" s="1"/>
  <c r="BD1039" i="11"/>
  <c r="BD1038" i="11" s="1"/>
  <c r="BD1037" i="11" s="1"/>
  <c r="BE1035" i="11"/>
  <c r="BE1034" i="11" s="1"/>
  <c r="BE1033" i="11" s="1"/>
  <c r="BD1035" i="11"/>
  <c r="BD1034" i="11" s="1"/>
  <c r="BD1033" i="11" s="1"/>
  <c r="BE1031" i="11"/>
  <c r="BE1030" i="11" s="1"/>
  <c r="BE1029" i="11" s="1"/>
  <c r="BD1031" i="11"/>
  <c r="BD1030" i="11" s="1"/>
  <c r="BD1029" i="11" s="1"/>
  <c r="BE1027" i="11"/>
  <c r="BE1026" i="11" s="1"/>
  <c r="BE1025" i="11" s="1"/>
  <c r="BD1027" i="11"/>
  <c r="BD1026" i="11" s="1"/>
  <c r="BD1025" i="11" s="1"/>
  <c r="BE1023" i="11"/>
  <c r="BE1022" i="11" s="1"/>
  <c r="BE1021" i="11" s="1"/>
  <c r="BD1023" i="11"/>
  <c r="BD1022" i="11" s="1"/>
  <c r="BD1021" i="11" s="1"/>
  <c r="BE1019" i="11"/>
  <c r="BE1018" i="11" s="1"/>
  <c r="BE1017" i="11" s="1"/>
  <c r="BD1019" i="11"/>
  <c r="BD1018" i="11" s="1"/>
  <c r="BD1017" i="11" s="1"/>
  <c r="BE1015" i="11"/>
  <c r="BE1014" i="11" s="1"/>
  <c r="BE1013" i="11" s="1"/>
  <c r="BD1015" i="11"/>
  <c r="BD1014" i="11" s="1"/>
  <c r="BD1013" i="11" s="1"/>
  <c r="BE1011" i="11"/>
  <c r="BE1010" i="11" s="1"/>
  <c r="BE1009" i="11" s="1"/>
  <c r="BD1011" i="11"/>
  <c r="BD1010" i="11" s="1"/>
  <c r="BD1009" i="11" s="1"/>
  <c r="BE1007" i="11"/>
  <c r="BE1006" i="11" s="1"/>
  <c r="BE1005" i="11" s="1"/>
  <c r="BD1007" i="11"/>
  <c r="BD1006" i="11" s="1"/>
  <c r="BD1005" i="11" s="1"/>
  <c r="BE1003" i="11"/>
  <c r="BE1002" i="11" s="1"/>
  <c r="BE1001" i="11" s="1"/>
  <c r="BD1003" i="11"/>
  <c r="BD1002" i="11" s="1"/>
  <c r="BD1001" i="11" s="1"/>
  <c r="BE998" i="11"/>
  <c r="BE997" i="11" s="1"/>
  <c r="BD998" i="11"/>
  <c r="BD997" i="11" s="1"/>
  <c r="BE995" i="11"/>
  <c r="BE994" i="11" s="1"/>
  <c r="BD995" i="11"/>
  <c r="BD994" i="11" s="1"/>
  <c r="BE991" i="11"/>
  <c r="BE990" i="11" s="1"/>
  <c r="BE989" i="11" s="1"/>
  <c r="BD991" i="11"/>
  <c r="BD990" i="11" s="1"/>
  <c r="BD989" i="11" s="1"/>
  <c r="BE987" i="11"/>
  <c r="BE986" i="11" s="1"/>
  <c r="BD987" i="11"/>
  <c r="BD986" i="11" s="1"/>
  <c r="BE984" i="11"/>
  <c r="BE983" i="11" s="1"/>
  <c r="BD984" i="11"/>
  <c r="BD983" i="11" s="1"/>
  <c r="BE981" i="11"/>
  <c r="BE980" i="11" s="1"/>
  <c r="BD981" i="11"/>
  <c r="BD980" i="11" s="1"/>
  <c r="BE978" i="11"/>
  <c r="BE977" i="11" s="1"/>
  <c r="BD978" i="11"/>
  <c r="BD977" i="11" s="1"/>
  <c r="BE972" i="11"/>
  <c r="BE971" i="11" s="1"/>
  <c r="BE970" i="11" s="1"/>
  <c r="BD972" i="11"/>
  <c r="BD971" i="11" s="1"/>
  <c r="BD970" i="11" s="1"/>
  <c r="BE968" i="11"/>
  <c r="BE967" i="11" s="1"/>
  <c r="BE966" i="11" s="1"/>
  <c r="BD968" i="11"/>
  <c r="BD967" i="11" s="1"/>
  <c r="BD966" i="11" s="1"/>
  <c r="BE964" i="11"/>
  <c r="BE963" i="11" s="1"/>
  <c r="BE962" i="11" s="1"/>
  <c r="BD964" i="11"/>
  <c r="BD963" i="11" s="1"/>
  <c r="BD962" i="11" s="1"/>
  <c r="BE960" i="11"/>
  <c r="BE959" i="11" s="1"/>
  <c r="BE958" i="11" s="1"/>
  <c r="BD960" i="11"/>
  <c r="BD959" i="11" s="1"/>
  <c r="BD958" i="11" s="1"/>
  <c r="BE956" i="11"/>
  <c r="BE955" i="11" s="1"/>
  <c r="BE954" i="11" s="1"/>
  <c r="BD956" i="11"/>
  <c r="BD955" i="11" s="1"/>
  <c r="BD954" i="11" s="1"/>
  <c r="BE952" i="11"/>
  <c r="BE951" i="11" s="1"/>
  <c r="BE950" i="11" s="1"/>
  <c r="BD952" i="11"/>
  <c r="BD951" i="11" s="1"/>
  <c r="BD950" i="11" s="1"/>
  <c r="BE948" i="11"/>
  <c r="BE947" i="11" s="1"/>
  <c r="BE946" i="11" s="1"/>
  <c r="BD948" i="11"/>
  <c r="BD947" i="11" s="1"/>
  <c r="BD946" i="11" s="1"/>
  <c r="BE944" i="11"/>
  <c r="BE943" i="11" s="1"/>
  <c r="BE942" i="11" s="1"/>
  <c r="BD944" i="11"/>
  <c r="BD943" i="11" s="1"/>
  <c r="BD942" i="11" s="1"/>
  <c r="BE940" i="11"/>
  <c r="BE939" i="11" s="1"/>
  <c r="BE938" i="11" s="1"/>
  <c r="BD940" i="11"/>
  <c r="BD939" i="11" s="1"/>
  <c r="BD938" i="11" s="1"/>
  <c r="BE936" i="11"/>
  <c r="BE935" i="11" s="1"/>
  <c r="BE934" i="11" s="1"/>
  <c r="BD936" i="11"/>
  <c r="BD935" i="11" s="1"/>
  <c r="BD934" i="11" s="1"/>
  <c r="BE931" i="11"/>
  <c r="BE930" i="11" s="1"/>
  <c r="BE929" i="11" s="1"/>
  <c r="BD931" i="11"/>
  <c r="BD930" i="11" s="1"/>
  <c r="BD929" i="11" s="1"/>
  <c r="BE927" i="11"/>
  <c r="BE926" i="11" s="1"/>
  <c r="BE925" i="11" s="1"/>
  <c r="BD927" i="11"/>
  <c r="BD926" i="11" s="1"/>
  <c r="BD925" i="11" s="1"/>
  <c r="BE923" i="11"/>
  <c r="BE922" i="11" s="1"/>
  <c r="BE921" i="11" s="1"/>
  <c r="BD923" i="11"/>
  <c r="BD922" i="11" s="1"/>
  <c r="BD921" i="11" s="1"/>
  <c r="BE919" i="11"/>
  <c r="BE918" i="11" s="1"/>
  <c r="BE917" i="11" s="1"/>
  <c r="BD919" i="11"/>
  <c r="BD918" i="11" s="1"/>
  <c r="BD917" i="11" s="1"/>
  <c r="BE915" i="11"/>
  <c r="BE914" i="11" s="1"/>
  <c r="BE913" i="11" s="1"/>
  <c r="BD915" i="11"/>
  <c r="BD914" i="11" s="1"/>
  <c r="BD913" i="11" s="1"/>
  <c r="BE911" i="11"/>
  <c r="BE910" i="11" s="1"/>
  <c r="BE909" i="11" s="1"/>
  <c r="BD911" i="11"/>
  <c r="BD910" i="11" s="1"/>
  <c r="BD909" i="11" s="1"/>
  <c r="BE907" i="11"/>
  <c r="BE906" i="11" s="1"/>
  <c r="BE905" i="11" s="1"/>
  <c r="BD907" i="11"/>
  <c r="BD906" i="11" s="1"/>
  <c r="BD905" i="11" s="1"/>
  <c r="BE903" i="11"/>
  <c r="BE902" i="11" s="1"/>
  <c r="BE901" i="11" s="1"/>
  <c r="BD903" i="11"/>
  <c r="BD902" i="11" s="1"/>
  <c r="BD901" i="11" s="1"/>
  <c r="BE899" i="11"/>
  <c r="BE898" i="11" s="1"/>
  <c r="BE897" i="11" s="1"/>
  <c r="BD899" i="11"/>
  <c r="BD898" i="11" s="1"/>
  <c r="BD897" i="11" s="1"/>
  <c r="BE895" i="11"/>
  <c r="BE894" i="11" s="1"/>
  <c r="BE893" i="11" s="1"/>
  <c r="BD895" i="11"/>
  <c r="BD894" i="11" s="1"/>
  <c r="BD893" i="11" s="1"/>
  <c r="BE891" i="11"/>
  <c r="BE890" i="11" s="1"/>
  <c r="BE889" i="11" s="1"/>
  <c r="BD891" i="11"/>
  <c r="BD890" i="11" s="1"/>
  <c r="BD889" i="11" s="1"/>
  <c r="BE887" i="11"/>
  <c r="BE886" i="11" s="1"/>
  <c r="BE885" i="11" s="1"/>
  <c r="BD887" i="11"/>
  <c r="BD886" i="11" s="1"/>
  <c r="BD885" i="11" s="1"/>
  <c r="BE883" i="11"/>
  <c r="BE882" i="11" s="1"/>
  <c r="BD883" i="11"/>
  <c r="BD882" i="11" s="1"/>
  <c r="BE880" i="11"/>
  <c r="BE879" i="11" s="1"/>
  <c r="BD880" i="11"/>
  <c r="BD879" i="11" s="1"/>
  <c r="BE874" i="11"/>
  <c r="BE871" i="11" s="1"/>
  <c r="BD874" i="11"/>
  <c r="BD871" i="11" s="1"/>
  <c r="BE869" i="11"/>
  <c r="BE868" i="11" s="1"/>
  <c r="BD869" i="11"/>
  <c r="BD868" i="11" s="1"/>
  <c r="BE866" i="11"/>
  <c r="BE865" i="11" s="1"/>
  <c r="BD866" i="11"/>
  <c r="BD865" i="11" s="1"/>
  <c r="BE861" i="11"/>
  <c r="BE860" i="11" s="1"/>
  <c r="BE859" i="11" s="1"/>
  <c r="BD861" i="11"/>
  <c r="BD860" i="11" s="1"/>
  <c r="BD859" i="11" s="1"/>
  <c r="BE857" i="11"/>
  <c r="BE856" i="11" s="1"/>
  <c r="BE855" i="11" s="1"/>
  <c r="BD857" i="11"/>
  <c r="BD856" i="11" s="1"/>
  <c r="BD855" i="11" s="1"/>
  <c r="BE853" i="11"/>
  <c r="BE852" i="11" s="1"/>
  <c r="BE851" i="11" s="1"/>
  <c r="BD853" i="11"/>
  <c r="BD852" i="11" s="1"/>
  <c r="BD851" i="11" s="1"/>
  <c r="BE848" i="11"/>
  <c r="BE847" i="11" s="1"/>
  <c r="BE846" i="11" s="1"/>
  <c r="BD848" i="11"/>
  <c r="BD847" i="11" s="1"/>
  <c r="BD846" i="11" s="1"/>
  <c r="BE844" i="11"/>
  <c r="BE843" i="11" s="1"/>
  <c r="BE842" i="11" s="1"/>
  <c r="BD844" i="11"/>
  <c r="BD843" i="11" s="1"/>
  <c r="BD842" i="11" s="1"/>
  <c r="BE840" i="11"/>
  <c r="BE839" i="11" s="1"/>
  <c r="BE838" i="11" s="1"/>
  <c r="BD840" i="11"/>
  <c r="BD839" i="11" s="1"/>
  <c r="BD838" i="11" s="1"/>
  <c r="BE836" i="11"/>
  <c r="BE835" i="11" s="1"/>
  <c r="BE834" i="11" s="1"/>
  <c r="BD836" i="11"/>
  <c r="BD835" i="11" s="1"/>
  <c r="BD834" i="11" s="1"/>
  <c r="BE832" i="11"/>
  <c r="BE831" i="11" s="1"/>
  <c r="BE830" i="11" s="1"/>
  <c r="BD832" i="11"/>
  <c r="BD831" i="11" s="1"/>
  <c r="BD830" i="11" s="1"/>
  <c r="BE828" i="11"/>
  <c r="BE827" i="11" s="1"/>
  <c r="BD828" i="11"/>
  <c r="BD827" i="11" s="1"/>
  <c r="BE825" i="11"/>
  <c r="BE824" i="11" s="1"/>
  <c r="BD825" i="11"/>
  <c r="BD824" i="11" s="1"/>
  <c r="BE820" i="11"/>
  <c r="BE819" i="11" s="1"/>
  <c r="BE818" i="11" s="1"/>
  <c r="BD820" i="11"/>
  <c r="BD819" i="11" s="1"/>
  <c r="BD818" i="11" s="1"/>
  <c r="BE816" i="11"/>
  <c r="BE815" i="11" s="1"/>
  <c r="BE814" i="11" s="1"/>
  <c r="BD816" i="11"/>
  <c r="BD815" i="11" s="1"/>
  <c r="BD814" i="11" s="1"/>
  <c r="BE812" i="11"/>
  <c r="BE811" i="11" s="1"/>
  <c r="BE810" i="11" s="1"/>
  <c r="BD812" i="11"/>
  <c r="BD811" i="11" s="1"/>
  <c r="BD810" i="11" s="1"/>
  <c r="BE808" i="11"/>
  <c r="BE807" i="11" s="1"/>
  <c r="BE806" i="11" s="1"/>
  <c r="BD808" i="11"/>
  <c r="BD807" i="11" s="1"/>
  <c r="BD806" i="11" s="1"/>
  <c r="BE804" i="11"/>
  <c r="BE803" i="11" s="1"/>
  <c r="BE802" i="11" s="1"/>
  <c r="BD804" i="11"/>
  <c r="BD803" i="11" s="1"/>
  <c r="BD802" i="11" s="1"/>
  <c r="BE800" i="11"/>
  <c r="BE799" i="11" s="1"/>
  <c r="BE798" i="11" s="1"/>
  <c r="BD800" i="11"/>
  <c r="BD799" i="11" s="1"/>
  <c r="BD798" i="11" s="1"/>
  <c r="BE796" i="11"/>
  <c r="BE795" i="11" s="1"/>
  <c r="BE794" i="11" s="1"/>
  <c r="BD796" i="11"/>
  <c r="BD795" i="11" s="1"/>
  <c r="BD794" i="11" s="1"/>
  <c r="BE792" i="11"/>
  <c r="BE791" i="11" s="1"/>
  <c r="BE790" i="11" s="1"/>
  <c r="BD792" i="11"/>
  <c r="BD791" i="11" s="1"/>
  <c r="BD790" i="11" s="1"/>
  <c r="BE788" i="11"/>
  <c r="BE787" i="11" s="1"/>
  <c r="BE786" i="11" s="1"/>
  <c r="BD788" i="11"/>
  <c r="BD787" i="11" s="1"/>
  <c r="BD786" i="11" s="1"/>
  <c r="BE784" i="11"/>
  <c r="BE783" i="11" s="1"/>
  <c r="BE782" i="11" s="1"/>
  <c r="BD784" i="11"/>
  <c r="BD783" i="11" s="1"/>
  <c r="BD782" i="11" s="1"/>
  <c r="BE780" i="11"/>
  <c r="BE779" i="11" s="1"/>
  <c r="BE778" i="11" s="1"/>
  <c r="BD780" i="11"/>
  <c r="BD779" i="11" s="1"/>
  <c r="BD778" i="11" s="1"/>
  <c r="BE774" i="11"/>
  <c r="BE773" i="11" s="1"/>
  <c r="BE772" i="11" s="1"/>
  <c r="BD774" i="11"/>
  <c r="BD773" i="11" s="1"/>
  <c r="BD772" i="11" s="1"/>
  <c r="BE770" i="11"/>
  <c r="BE769" i="11" s="1"/>
  <c r="BE768" i="11" s="1"/>
  <c r="BD770" i="11"/>
  <c r="BD769" i="11" s="1"/>
  <c r="BD768" i="11" s="1"/>
  <c r="BE762" i="11"/>
  <c r="BD762" i="11"/>
  <c r="BE760" i="11"/>
  <c r="BE759" i="11" s="1"/>
  <c r="BD760" i="11"/>
  <c r="BD759" i="11" s="1"/>
  <c r="BE754" i="11"/>
  <c r="BE753" i="11" s="1"/>
  <c r="BD754" i="11"/>
  <c r="BD753" i="11" s="1"/>
  <c r="BE751" i="11"/>
  <c r="BE750" i="11" s="1"/>
  <c r="BD751" i="11"/>
  <c r="BD750" i="11" s="1"/>
  <c r="BE748" i="11"/>
  <c r="BE747" i="11" s="1"/>
  <c r="BD748" i="11"/>
  <c r="BD747" i="11" s="1"/>
  <c r="BE744" i="11"/>
  <c r="BE743" i="11" s="1"/>
  <c r="BE742" i="11" s="1"/>
  <c r="BD744" i="11"/>
  <c r="BD743" i="11" s="1"/>
  <c r="BD742" i="11" s="1"/>
  <c r="BE739" i="11"/>
  <c r="BE738" i="11" s="1"/>
  <c r="BD739" i="11"/>
  <c r="BD738" i="11" s="1"/>
  <c r="BE736" i="11"/>
  <c r="BE735" i="11" s="1"/>
  <c r="BD736" i="11"/>
  <c r="BD735" i="11" s="1"/>
  <c r="BE730" i="11"/>
  <c r="BE729" i="11" s="1"/>
  <c r="BE728" i="11" s="1"/>
  <c r="BD730" i="11"/>
  <c r="BD729" i="11" s="1"/>
  <c r="BD728" i="11" s="1"/>
  <c r="BE726" i="11"/>
  <c r="BE725" i="11" s="1"/>
  <c r="BD726" i="11"/>
  <c r="BD725" i="11" s="1"/>
  <c r="BE723" i="11"/>
  <c r="BE722" i="11" s="1"/>
  <c r="BD723" i="11"/>
  <c r="BD722" i="11" s="1"/>
  <c r="BE720" i="11"/>
  <c r="BE719" i="11" s="1"/>
  <c r="BD720" i="11"/>
  <c r="BD719" i="11" s="1"/>
  <c r="BE717" i="11"/>
  <c r="BE716" i="11" s="1"/>
  <c r="BD717" i="11"/>
  <c r="BD716" i="11" s="1"/>
  <c r="BE713" i="11"/>
  <c r="BE712" i="11" s="1"/>
  <c r="BD713" i="11"/>
  <c r="BD712" i="11" s="1"/>
  <c r="BE710" i="11"/>
  <c r="BE709" i="11" s="1"/>
  <c r="BD710" i="11"/>
  <c r="BD709" i="11" s="1"/>
  <c r="BE706" i="11"/>
  <c r="BE705" i="11" s="1"/>
  <c r="BE704" i="11" s="1"/>
  <c r="BD706" i="11"/>
  <c r="BD705" i="11" s="1"/>
  <c r="BD704" i="11" s="1"/>
  <c r="BE702" i="11"/>
  <c r="BD702" i="11"/>
  <c r="BE700" i="11"/>
  <c r="BD700" i="11"/>
  <c r="BE697" i="11"/>
  <c r="BE696" i="11" s="1"/>
  <c r="BD697" i="11"/>
  <c r="BD696" i="11" s="1"/>
  <c r="BE694" i="11"/>
  <c r="BE693" i="11" s="1"/>
  <c r="BD694" i="11"/>
  <c r="BD693" i="11" s="1"/>
  <c r="BE689" i="11"/>
  <c r="BE688" i="11" s="1"/>
  <c r="BE687" i="11" s="1"/>
  <c r="BD689" i="11"/>
  <c r="BD688" i="11" s="1"/>
  <c r="BD687" i="11" s="1"/>
  <c r="BE685" i="11"/>
  <c r="BE684" i="11" s="1"/>
  <c r="BD685" i="11"/>
  <c r="BD684" i="11" s="1"/>
  <c r="BE682" i="11"/>
  <c r="BE681" i="11" s="1"/>
  <c r="BD682" i="11"/>
  <c r="BD681" i="11" s="1"/>
  <c r="BE678" i="11"/>
  <c r="BE677" i="11" s="1"/>
  <c r="BE676" i="11" s="1"/>
  <c r="BD678" i="11"/>
  <c r="BD677" i="11" s="1"/>
  <c r="BD676" i="11" s="1"/>
  <c r="BE672" i="11"/>
  <c r="BE671" i="11" s="1"/>
  <c r="BD672" i="11"/>
  <c r="BD671" i="11" s="1"/>
  <c r="BE669" i="11"/>
  <c r="BE668" i="11" s="1"/>
  <c r="BD669" i="11"/>
  <c r="BD668" i="11" s="1"/>
  <c r="BE665" i="11"/>
  <c r="BE664" i="11" s="1"/>
  <c r="BD665" i="11"/>
  <c r="BD664" i="11" s="1"/>
  <c r="BE662" i="11"/>
  <c r="BE661" i="11" s="1"/>
  <c r="BD662" i="11"/>
  <c r="BD661" i="11" s="1"/>
  <c r="BE658" i="11"/>
  <c r="BE657" i="11" s="1"/>
  <c r="BD658" i="11"/>
  <c r="BD657" i="11" s="1"/>
  <c r="BE655" i="11"/>
  <c r="BE654" i="11" s="1"/>
  <c r="BD655" i="11"/>
  <c r="BD654" i="11" s="1"/>
  <c r="BE650" i="11"/>
  <c r="BE649" i="11" s="1"/>
  <c r="BE648" i="11" s="1"/>
  <c r="BD650" i="11"/>
  <c r="BD649" i="11" s="1"/>
  <c r="BD648" i="11" s="1"/>
  <c r="BE646" i="11"/>
  <c r="BE645" i="11" s="1"/>
  <c r="BE644" i="11" s="1"/>
  <c r="BD646" i="11"/>
  <c r="BD645" i="11" s="1"/>
  <c r="BD644" i="11" s="1"/>
  <c r="BE642" i="11"/>
  <c r="BE641" i="11" s="1"/>
  <c r="BE640" i="11" s="1"/>
  <c r="BD642" i="11"/>
  <c r="BD641" i="11" s="1"/>
  <c r="BD640" i="11" s="1"/>
  <c r="BE638" i="11"/>
  <c r="BE637" i="11" s="1"/>
  <c r="BD638" i="11"/>
  <c r="BD637" i="11" s="1"/>
  <c r="BE635" i="11"/>
  <c r="BE634" i="11" s="1"/>
  <c r="BD635" i="11"/>
  <c r="BD634" i="11" s="1"/>
  <c r="BE631" i="11"/>
  <c r="BE630" i="11" s="1"/>
  <c r="BD631" i="11"/>
  <c r="BD630" i="11" s="1"/>
  <c r="BE628" i="11"/>
  <c r="BE627" i="11" s="1"/>
  <c r="BD628" i="11"/>
  <c r="BD627" i="11" s="1"/>
  <c r="BE624" i="11"/>
  <c r="BE623" i="11" s="1"/>
  <c r="BD624" i="11"/>
  <c r="BD623" i="11" s="1"/>
  <c r="BE621" i="11"/>
  <c r="BE620" i="11" s="1"/>
  <c r="BD621" i="11"/>
  <c r="BD620" i="11" s="1"/>
  <c r="BE616" i="11"/>
  <c r="BE615" i="11" s="1"/>
  <c r="BD616" i="11"/>
  <c r="BD615" i="11" s="1"/>
  <c r="BE613" i="11"/>
  <c r="BE612" i="11" s="1"/>
  <c r="BD613" i="11"/>
  <c r="BD612" i="11" s="1"/>
  <c r="BE609" i="11"/>
  <c r="BE608" i="11" s="1"/>
  <c r="BD609" i="11"/>
  <c r="BD608" i="11" s="1"/>
  <c r="BE606" i="11"/>
  <c r="BE605" i="11" s="1"/>
  <c r="BD606" i="11"/>
  <c r="BD605" i="11" s="1"/>
  <c r="BE600" i="11"/>
  <c r="BD600" i="11"/>
  <c r="BE598" i="11"/>
  <c r="BD598" i="11"/>
  <c r="BE594" i="11"/>
  <c r="BD594" i="11"/>
  <c r="BE592" i="11"/>
  <c r="BD592" i="11"/>
  <c r="BE588" i="11"/>
  <c r="BE587" i="11" s="1"/>
  <c r="BE586" i="11" s="1"/>
  <c r="BD588" i="11"/>
  <c r="BD587" i="11" s="1"/>
  <c r="BD586" i="11" s="1"/>
  <c r="BE584" i="11"/>
  <c r="BE583" i="11" s="1"/>
  <c r="BE582" i="11" s="1"/>
  <c r="BD584" i="11"/>
  <c r="BD583" i="11" s="1"/>
  <c r="BD582" i="11" s="1"/>
  <c r="BE575" i="11"/>
  <c r="BE574" i="11" s="1"/>
  <c r="BE573" i="11" s="1"/>
  <c r="BD575" i="11"/>
  <c r="BD574" i="11" s="1"/>
  <c r="BD573" i="11" s="1"/>
  <c r="BE570" i="11"/>
  <c r="BE569" i="11" s="1"/>
  <c r="BD570" i="11"/>
  <c r="BD569" i="11" s="1"/>
  <c r="BE567" i="11"/>
  <c r="BD567" i="11"/>
  <c r="BE564" i="11"/>
  <c r="BD564" i="11"/>
  <c r="BE562" i="11"/>
  <c r="BD562" i="11"/>
  <c r="BE558" i="11"/>
  <c r="BE557" i="11" s="1"/>
  <c r="BD558" i="11"/>
  <c r="BD557" i="11" s="1"/>
  <c r="BE555" i="11"/>
  <c r="BE554" i="11" s="1"/>
  <c r="BD555" i="11"/>
  <c r="BD554" i="11" s="1"/>
  <c r="BE550" i="11"/>
  <c r="BE549" i="11" s="1"/>
  <c r="BE548" i="11" s="1"/>
  <c r="BD550" i="11"/>
  <c r="BD549" i="11" s="1"/>
  <c r="BD548" i="11" s="1"/>
  <c r="BE546" i="11"/>
  <c r="BE545" i="11" s="1"/>
  <c r="BE544" i="11" s="1"/>
  <c r="BD546" i="11"/>
  <c r="BD545" i="11" s="1"/>
  <c r="BD544" i="11" s="1"/>
  <c r="BE542" i="11"/>
  <c r="BE541" i="11" s="1"/>
  <c r="BE540" i="11" s="1"/>
  <c r="BD542" i="11"/>
  <c r="BD541" i="11" s="1"/>
  <c r="BD540" i="11" s="1"/>
  <c r="BE538" i="11"/>
  <c r="BE537" i="11" s="1"/>
  <c r="BE536" i="11" s="1"/>
  <c r="BD538" i="11"/>
  <c r="BD537" i="11" s="1"/>
  <c r="BD536" i="11" s="1"/>
  <c r="BE533" i="11"/>
  <c r="BD533" i="11"/>
  <c r="BE531" i="11"/>
  <c r="BD531" i="11"/>
  <c r="BE528" i="11"/>
  <c r="BE527" i="11" s="1"/>
  <c r="BD528" i="11"/>
  <c r="BD527" i="11" s="1"/>
  <c r="BE522" i="11"/>
  <c r="BE521" i="11" s="1"/>
  <c r="BE520" i="11" s="1"/>
  <c r="BD522" i="11"/>
  <c r="BD521" i="11" s="1"/>
  <c r="BD520" i="11" s="1"/>
  <c r="BE518" i="11"/>
  <c r="BE517" i="11" s="1"/>
  <c r="BE516" i="11" s="1"/>
  <c r="BD518" i="11"/>
  <c r="BD517" i="11" s="1"/>
  <c r="BD516" i="11" s="1"/>
  <c r="BE514" i="11"/>
  <c r="BE513" i="11" s="1"/>
  <c r="BD514" i="11"/>
  <c r="BD513" i="11" s="1"/>
  <c r="BE511" i="11"/>
  <c r="BE510" i="11" s="1"/>
  <c r="BD511" i="11"/>
  <c r="BD510" i="11" s="1"/>
  <c r="BE507" i="11"/>
  <c r="BE506" i="11" s="1"/>
  <c r="BD507" i="11"/>
  <c r="BD506" i="11" s="1"/>
  <c r="BE504" i="11"/>
  <c r="BE503" i="11" s="1"/>
  <c r="BD504" i="11"/>
  <c r="BD503" i="11" s="1"/>
  <c r="BE500" i="11"/>
  <c r="BE499" i="11" s="1"/>
  <c r="BE498" i="11" s="1"/>
  <c r="BD500" i="11"/>
  <c r="BD499" i="11" s="1"/>
  <c r="BD498" i="11" s="1"/>
  <c r="BE494" i="11"/>
  <c r="BE493" i="11" s="1"/>
  <c r="BE492" i="11" s="1"/>
  <c r="BE491" i="11" s="1"/>
  <c r="BD494" i="11"/>
  <c r="BD493" i="11" s="1"/>
  <c r="BD492" i="11" s="1"/>
  <c r="BD491" i="11" s="1"/>
  <c r="BE489" i="11"/>
  <c r="BE488" i="11" s="1"/>
  <c r="BE487" i="11" s="1"/>
  <c r="BE486" i="11" s="1"/>
  <c r="BD489" i="11"/>
  <c r="BD488" i="11" s="1"/>
  <c r="BD487" i="11" s="1"/>
  <c r="BD486" i="11" s="1"/>
  <c r="BE484" i="11"/>
  <c r="BE483" i="11" s="1"/>
  <c r="BE482" i="11" s="1"/>
  <c r="BD484" i="11"/>
  <c r="BD483" i="11" s="1"/>
  <c r="BD482" i="11" s="1"/>
  <c r="BE480" i="11"/>
  <c r="BE479" i="11" s="1"/>
  <c r="BE478" i="11" s="1"/>
  <c r="BD480" i="11"/>
  <c r="BD479" i="11" s="1"/>
  <c r="BD478" i="11" s="1"/>
  <c r="BE476" i="11"/>
  <c r="BE475" i="11" s="1"/>
  <c r="BD476" i="11"/>
  <c r="BD475" i="11" s="1"/>
  <c r="BE473" i="11"/>
  <c r="BE472" i="11" s="1"/>
  <c r="BD473" i="11"/>
  <c r="BD472" i="11" s="1"/>
  <c r="BE469" i="11"/>
  <c r="BE468" i="11" s="1"/>
  <c r="BE467" i="11" s="1"/>
  <c r="BD469" i="11"/>
  <c r="BD468" i="11" s="1"/>
  <c r="BD467" i="11" s="1"/>
  <c r="BE462" i="11"/>
  <c r="BD462" i="11"/>
  <c r="BE460" i="11"/>
  <c r="BD460" i="11"/>
  <c r="BE455" i="11"/>
  <c r="BD455" i="11"/>
  <c r="BE453" i="11"/>
  <c r="BD453" i="11"/>
  <c r="BE448" i="11"/>
  <c r="BD448" i="11"/>
  <c r="BE446" i="11"/>
  <c r="BD446" i="11"/>
  <c r="BE441" i="11"/>
  <c r="BE440" i="11" s="1"/>
  <c r="BD441" i="11"/>
  <c r="BD440" i="11" s="1"/>
  <c r="BE438" i="11"/>
  <c r="BD438" i="11"/>
  <c r="BE436" i="11"/>
  <c r="BD436" i="11"/>
  <c r="BE434" i="11"/>
  <c r="BD434" i="11"/>
  <c r="BE431" i="11"/>
  <c r="BE430" i="11" s="1"/>
  <c r="BD431" i="11"/>
  <c r="BD430" i="11" s="1"/>
  <c r="BE422" i="11"/>
  <c r="BD422" i="11"/>
  <c r="BE418" i="11"/>
  <c r="BD418" i="11"/>
  <c r="BE414" i="11"/>
  <c r="BE413" i="11" s="1"/>
  <c r="BD414" i="11"/>
  <c r="BD413" i="11" s="1"/>
  <c r="BE410" i="11"/>
  <c r="BE409" i="11" s="1"/>
  <c r="BE408" i="11" s="1"/>
  <c r="BD410" i="11"/>
  <c r="BD409" i="11" s="1"/>
  <c r="BD408" i="11" s="1"/>
  <c r="BE405" i="11"/>
  <c r="BE404" i="11" s="1"/>
  <c r="BE403" i="11" s="1"/>
  <c r="BD405" i="11"/>
  <c r="BD404" i="11" s="1"/>
  <c r="BD403" i="11" s="1"/>
  <c r="BE401" i="11"/>
  <c r="BE400" i="11" s="1"/>
  <c r="BE399" i="11" s="1"/>
  <c r="BD401" i="11"/>
  <c r="BD400" i="11" s="1"/>
  <c r="BD399" i="11" s="1"/>
  <c r="BE397" i="11"/>
  <c r="BE396" i="11" s="1"/>
  <c r="BD397" i="11"/>
  <c r="BD396" i="11" s="1"/>
  <c r="BE394" i="11"/>
  <c r="BE393" i="11" s="1"/>
  <c r="BD394" i="11"/>
  <c r="BD393" i="11" s="1"/>
  <c r="BE390" i="11"/>
  <c r="BE389" i="11" s="1"/>
  <c r="BD390" i="11"/>
  <c r="BD389" i="11" s="1"/>
  <c r="BE387" i="11"/>
  <c r="BE386" i="11" s="1"/>
  <c r="BD387" i="11"/>
  <c r="BD386" i="11" s="1"/>
  <c r="BE383" i="11"/>
  <c r="BE382" i="11" s="1"/>
  <c r="BE381" i="11" s="1"/>
  <c r="BD383" i="11"/>
  <c r="BD382" i="11" s="1"/>
  <c r="BD381" i="11" s="1"/>
  <c r="BE379" i="11"/>
  <c r="BD379" i="11"/>
  <c r="BE377" i="11"/>
  <c r="BD377" i="11"/>
  <c r="BE374" i="11"/>
  <c r="BE373" i="11" s="1"/>
  <c r="BD374" i="11"/>
  <c r="BD373" i="11" s="1"/>
  <c r="BE370" i="11"/>
  <c r="BD370" i="11"/>
  <c r="BE368" i="11"/>
  <c r="BD368" i="11"/>
  <c r="BE365" i="11"/>
  <c r="BE364" i="11" s="1"/>
  <c r="BD365" i="11"/>
  <c r="BD364" i="11" s="1"/>
  <c r="BE361" i="11"/>
  <c r="BE360" i="11" s="1"/>
  <c r="BE359" i="11" s="1"/>
  <c r="BD361" i="11"/>
  <c r="BD360" i="11" s="1"/>
  <c r="BD359" i="11" s="1"/>
  <c r="BE357" i="11"/>
  <c r="BE356" i="11" s="1"/>
  <c r="BD357" i="11"/>
  <c r="BD356" i="11" s="1"/>
  <c r="BE354" i="11"/>
  <c r="BE353" i="11" s="1"/>
  <c r="BD354" i="11"/>
  <c r="BD353" i="11" s="1"/>
  <c r="BE348" i="11"/>
  <c r="BD348" i="11"/>
  <c r="BE346" i="11"/>
  <c r="BD346" i="11"/>
  <c r="BE342" i="11"/>
  <c r="BD342" i="11"/>
  <c r="BE340" i="11"/>
  <c r="BD340" i="11"/>
  <c r="BE338" i="11"/>
  <c r="BD338" i="11"/>
  <c r="BE334" i="11"/>
  <c r="BD334" i="11"/>
  <c r="BE332" i="11"/>
  <c r="BD332" i="11"/>
  <c r="BE328" i="11"/>
  <c r="BD328" i="11"/>
  <c r="BE326" i="11"/>
  <c r="BD326" i="11"/>
  <c r="BE322" i="11"/>
  <c r="BE321" i="11" s="1"/>
  <c r="BE320" i="11" s="1"/>
  <c r="BD322" i="11"/>
  <c r="BD321" i="11" s="1"/>
  <c r="BD320" i="11" s="1"/>
  <c r="BE318" i="11"/>
  <c r="BD318" i="11"/>
  <c r="BE316" i="11"/>
  <c r="BD316" i="11"/>
  <c r="BE312" i="11"/>
  <c r="BE311" i="11" s="1"/>
  <c r="BD312" i="11"/>
  <c r="BD311" i="11" s="1"/>
  <c r="BE307" i="11"/>
  <c r="BD307" i="11"/>
  <c r="BE304" i="11"/>
  <c r="BD304" i="11"/>
  <c r="BE300" i="11"/>
  <c r="BE299" i="11" s="1"/>
  <c r="BD300" i="11"/>
  <c r="BD299" i="11" s="1"/>
  <c r="BE297" i="11"/>
  <c r="BD297" i="11"/>
  <c r="BE295" i="11"/>
  <c r="BD295" i="11"/>
  <c r="BE292" i="11"/>
  <c r="BE291" i="11" s="1"/>
  <c r="BD292" i="11"/>
  <c r="BD291" i="11" s="1"/>
  <c r="BE289" i="11"/>
  <c r="BE288" i="11" s="1"/>
  <c r="BD289" i="11"/>
  <c r="BD288" i="11" s="1"/>
  <c r="BE284" i="11"/>
  <c r="BE283" i="11" s="1"/>
  <c r="BD284" i="11"/>
  <c r="BD283" i="11" s="1"/>
  <c r="BE281" i="11"/>
  <c r="BE280" i="11" s="1"/>
  <c r="BD281" i="11"/>
  <c r="BD280" i="11" s="1"/>
  <c r="BE277" i="11"/>
  <c r="BE276" i="11" s="1"/>
  <c r="BD277" i="11"/>
  <c r="BD276" i="11" s="1"/>
  <c r="BE274" i="11"/>
  <c r="BE273" i="11" s="1"/>
  <c r="BD274" i="11"/>
  <c r="BD273" i="11" s="1"/>
  <c r="BE271" i="11"/>
  <c r="BE270" i="11" s="1"/>
  <c r="BD271" i="11"/>
  <c r="BD270" i="11" s="1"/>
  <c r="BE268" i="11"/>
  <c r="BE267" i="11" s="1"/>
  <c r="BD268" i="11"/>
  <c r="BD267" i="11" s="1"/>
  <c r="BE259" i="11"/>
  <c r="BD259" i="11"/>
  <c r="BE257" i="11"/>
  <c r="BD257" i="11"/>
  <c r="BE253" i="11"/>
  <c r="BE252" i="11" s="1"/>
  <c r="BE251" i="11" s="1"/>
  <c r="BD253" i="11"/>
  <c r="BD252" i="11" s="1"/>
  <c r="BD251" i="11" s="1"/>
  <c r="BE249" i="11"/>
  <c r="BE248" i="11" s="1"/>
  <c r="BE247" i="11" s="1"/>
  <c r="BD249" i="11"/>
  <c r="BD248" i="11" s="1"/>
  <c r="BD247" i="11" s="1"/>
  <c r="BE245" i="11"/>
  <c r="BE244" i="11" s="1"/>
  <c r="BE243" i="11" s="1"/>
  <c r="BD245" i="11"/>
  <c r="BD244" i="11" s="1"/>
  <c r="BD243" i="11" s="1"/>
  <c r="BE241" i="11"/>
  <c r="BE240" i="11" s="1"/>
  <c r="BE239" i="11" s="1"/>
  <c r="BD241" i="11"/>
  <c r="BD240" i="11" s="1"/>
  <c r="BD239" i="11" s="1"/>
  <c r="BE237" i="11"/>
  <c r="BD237" i="11"/>
  <c r="BE235" i="11"/>
  <c r="BD235" i="11"/>
  <c r="BE231" i="11"/>
  <c r="BD231" i="11"/>
  <c r="BE229" i="11"/>
  <c r="BD229" i="11"/>
  <c r="BE225" i="11"/>
  <c r="BE224" i="11" s="1"/>
  <c r="BE223" i="11" s="1"/>
  <c r="BD225" i="11"/>
  <c r="BD224" i="11" s="1"/>
  <c r="BD223" i="11" s="1"/>
  <c r="BE220" i="11"/>
  <c r="BD220" i="11"/>
  <c r="BE217" i="11"/>
  <c r="BD217" i="11"/>
  <c r="BE213" i="11"/>
  <c r="BD213" i="11"/>
  <c r="BE211" i="11"/>
  <c r="BD211" i="11"/>
  <c r="BE207" i="11"/>
  <c r="BD207" i="11"/>
  <c r="BE205" i="11"/>
  <c r="BD205" i="11"/>
  <c r="BE203" i="11"/>
  <c r="BD203" i="11"/>
  <c r="BE199" i="11"/>
  <c r="BE198" i="11" s="1"/>
  <c r="BE197" i="11" s="1"/>
  <c r="BD199" i="11"/>
  <c r="BD198" i="11" s="1"/>
  <c r="BD197" i="11" s="1"/>
  <c r="BE195" i="11"/>
  <c r="BD195" i="11"/>
  <c r="BE193" i="11"/>
  <c r="BD193" i="11"/>
  <c r="BE189" i="11"/>
  <c r="BE188" i="11" s="1"/>
  <c r="BE187" i="11" s="1"/>
  <c r="BD189" i="11"/>
  <c r="BD188" i="11" s="1"/>
  <c r="BD187" i="11" s="1"/>
  <c r="BE185" i="11"/>
  <c r="BE184" i="11" s="1"/>
  <c r="BE183" i="11" s="1"/>
  <c r="BD185" i="11"/>
  <c r="BD184" i="11" s="1"/>
  <c r="BD183" i="11" s="1"/>
  <c r="BE181" i="11"/>
  <c r="BE180" i="11" s="1"/>
  <c r="BE179" i="11" s="1"/>
  <c r="BD181" i="11"/>
  <c r="BD180" i="11" s="1"/>
  <c r="BD179" i="11" s="1"/>
  <c r="BE177" i="11"/>
  <c r="BE176" i="11" s="1"/>
  <c r="BE175" i="11" s="1"/>
  <c r="BD177" i="11"/>
  <c r="BD176" i="11" s="1"/>
  <c r="BD175" i="11" s="1"/>
  <c r="BE173" i="11"/>
  <c r="BE172" i="11" s="1"/>
  <c r="BE171" i="11" s="1"/>
  <c r="BD173" i="11"/>
  <c r="BD172" i="11" s="1"/>
  <c r="BD171" i="11" s="1"/>
  <c r="BE169" i="11"/>
  <c r="BE168" i="11" s="1"/>
  <c r="BE167" i="11" s="1"/>
  <c r="BD169" i="11"/>
  <c r="BD168" i="11" s="1"/>
  <c r="BD167" i="11" s="1"/>
  <c r="BE165" i="11"/>
  <c r="BE164" i="11" s="1"/>
  <c r="BE163" i="11" s="1"/>
  <c r="BD165" i="11"/>
  <c r="BD164" i="11" s="1"/>
  <c r="BD163" i="11" s="1"/>
  <c r="BE161" i="11"/>
  <c r="BE160" i="11" s="1"/>
  <c r="BE159" i="11" s="1"/>
  <c r="BD161" i="11"/>
  <c r="BD160" i="11" s="1"/>
  <c r="BD159" i="11" s="1"/>
  <c r="BE157" i="11"/>
  <c r="BE156" i="11" s="1"/>
  <c r="BE155" i="11" s="1"/>
  <c r="BD157" i="11"/>
  <c r="BD156" i="11" s="1"/>
  <c r="BD155" i="11" s="1"/>
  <c r="BE153" i="11"/>
  <c r="BE152" i="11" s="1"/>
  <c r="BE151" i="11" s="1"/>
  <c r="BD153" i="11"/>
  <c r="BD152" i="11" s="1"/>
  <c r="BD151" i="11" s="1"/>
  <c r="BE149" i="11"/>
  <c r="BD149" i="11"/>
  <c r="BE147" i="11"/>
  <c r="BD147" i="11"/>
  <c r="BE142" i="11"/>
  <c r="BD142" i="11"/>
  <c r="BE140" i="11"/>
  <c r="BD140" i="11"/>
  <c r="BE136" i="11"/>
  <c r="BE135" i="11" s="1"/>
  <c r="BD136" i="11"/>
  <c r="BD135" i="11" s="1"/>
  <c r="BE132" i="11"/>
  <c r="BE131" i="11" s="1"/>
  <c r="BE130" i="11" s="1"/>
  <c r="BD132" i="11"/>
  <c r="BD131" i="11" s="1"/>
  <c r="BD130" i="11" s="1"/>
  <c r="BE127" i="11"/>
  <c r="BE126" i="11" s="1"/>
  <c r="BE125" i="11" s="1"/>
  <c r="BD127" i="11"/>
  <c r="BD126" i="11" s="1"/>
  <c r="BD125" i="11" s="1"/>
  <c r="BE123" i="11"/>
  <c r="BD123" i="11"/>
  <c r="BE121" i="11"/>
  <c r="BD121" i="11"/>
  <c r="BE117" i="11"/>
  <c r="BE116" i="11" s="1"/>
  <c r="BD117" i="11"/>
  <c r="BD116" i="11" s="1"/>
  <c r="BE114" i="11"/>
  <c r="BE113" i="11" s="1"/>
  <c r="BD114" i="11"/>
  <c r="BD113" i="11" s="1"/>
  <c r="BE109" i="11"/>
  <c r="BD109" i="11"/>
  <c r="BE106" i="11"/>
  <c r="BD106" i="11"/>
  <c r="BE102" i="11"/>
  <c r="BD102" i="11"/>
  <c r="BE100" i="11"/>
  <c r="BD100" i="11"/>
  <c r="BE97" i="11"/>
  <c r="BE96" i="11" s="1"/>
  <c r="BD97" i="11"/>
  <c r="BD96" i="11" s="1"/>
  <c r="BE94" i="11"/>
  <c r="BE93" i="11" s="1"/>
  <c r="BD94" i="11"/>
  <c r="BD93" i="11" s="1"/>
  <c r="BE90" i="11"/>
  <c r="BE89" i="11" s="1"/>
  <c r="BE88" i="11" s="1"/>
  <c r="BD90" i="11"/>
  <c r="BD89" i="11" s="1"/>
  <c r="BD88" i="11" s="1"/>
  <c r="BE86" i="11"/>
  <c r="BD86" i="11"/>
  <c r="BE84" i="11"/>
  <c r="BD84" i="11"/>
  <c r="BE81" i="11"/>
  <c r="BE80" i="11" s="1"/>
  <c r="BD81" i="11"/>
  <c r="BD80" i="11" s="1"/>
  <c r="BE77" i="11"/>
  <c r="BE76" i="11" s="1"/>
  <c r="BE75" i="11" s="1"/>
  <c r="BD77" i="11"/>
  <c r="BD76" i="11" s="1"/>
  <c r="BD75" i="11" s="1"/>
  <c r="BE73" i="11"/>
  <c r="BE72" i="11" s="1"/>
  <c r="BE71" i="11" s="1"/>
  <c r="BD73" i="11"/>
  <c r="BD72" i="11" s="1"/>
  <c r="BD71" i="11" s="1"/>
  <c r="BE69" i="11"/>
  <c r="BE68" i="11" s="1"/>
  <c r="BE67" i="11" s="1"/>
  <c r="BD69" i="11"/>
  <c r="BD68" i="11" s="1"/>
  <c r="BD67" i="11" s="1"/>
  <c r="BE65" i="11"/>
  <c r="BE64" i="11" s="1"/>
  <c r="BE63" i="11" s="1"/>
  <c r="BD65" i="11"/>
  <c r="BD64" i="11" s="1"/>
  <c r="BD63" i="11" s="1"/>
  <c r="BE61" i="11"/>
  <c r="BE60" i="11" s="1"/>
  <c r="BE59" i="11" s="1"/>
  <c r="BD61" i="11"/>
  <c r="BD60" i="11" s="1"/>
  <c r="BD59" i="11" s="1"/>
  <c r="BE57" i="11"/>
  <c r="BE56" i="11" s="1"/>
  <c r="BE55" i="11" s="1"/>
  <c r="BD57" i="11"/>
  <c r="BD56" i="11" s="1"/>
  <c r="BD55" i="11" s="1"/>
  <c r="BE53" i="11"/>
  <c r="BE52" i="11" s="1"/>
  <c r="BE51" i="11" s="1"/>
  <c r="BD53" i="11"/>
  <c r="BD52" i="11" s="1"/>
  <c r="BD51" i="11" s="1"/>
  <c r="BE49" i="11"/>
  <c r="BE48" i="11" s="1"/>
  <c r="BE47" i="11" s="1"/>
  <c r="BD49" i="11"/>
  <c r="BD48" i="11" s="1"/>
  <c r="BD47" i="11" s="1"/>
  <c r="BE45" i="11"/>
  <c r="BE44" i="11" s="1"/>
  <c r="BE43" i="11" s="1"/>
  <c r="BD45" i="11"/>
  <c r="BD44" i="11" s="1"/>
  <c r="BD43" i="11" s="1"/>
  <c r="BE41" i="11"/>
  <c r="BE40" i="11" s="1"/>
  <c r="BE39" i="11" s="1"/>
  <c r="BD41" i="11"/>
  <c r="BD40" i="11" s="1"/>
  <c r="BD39" i="11" s="1"/>
  <c r="BE37" i="11"/>
  <c r="BE36" i="11" s="1"/>
  <c r="BE35" i="11" s="1"/>
  <c r="BD37" i="11"/>
  <c r="BD36" i="11" s="1"/>
  <c r="BD35" i="11" s="1"/>
  <c r="BE33" i="11"/>
  <c r="BE32" i="11" s="1"/>
  <c r="BE31" i="11" s="1"/>
  <c r="BD33" i="11"/>
  <c r="BD32" i="11" s="1"/>
  <c r="BD31" i="11" s="1"/>
  <c r="BE28" i="11"/>
  <c r="BD28" i="11"/>
  <c r="BE26" i="11"/>
  <c r="BD26" i="11"/>
  <c r="BE22" i="11"/>
  <c r="BD22" i="11"/>
  <c r="BE20" i="11"/>
  <c r="BD20" i="11"/>
  <c r="BE1057" i="11" l="1"/>
  <c r="BE1000" i="11" s="1"/>
  <c r="BE1058" i="11"/>
  <c r="BD1057" i="11"/>
  <c r="BD1000" i="11" s="1"/>
  <c r="BD1058" i="11"/>
  <c r="BD1293" i="11"/>
  <c r="BD1287" i="11" s="1"/>
  <c r="BE1293" i="11"/>
  <c r="BE1287" i="11" s="1"/>
  <c r="BD1068" i="11"/>
  <c r="BD1067" i="11" s="1"/>
  <c r="BE1068" i="11"/>
  <c r="BE1067" i="11" s="1"/>
  <c r="BE331" i="11"/>
  <c r="BE330" i="11" s="1"/>
  <c r="BD325" i="11"/>
  <c r="BD324" i="11" s="1"/>
  <c r="BE345" i="11"/>
  <c r="BE344" i="11" s="1"/>
  <c r="BE1780" i="11"/>
  <c r="BE699" i="11"/>
  <c r="BE692" i="11" s="1"/>
  <c r="BE2082" i="11"/>
  <c r="BD19" i="11"/>
  <c r="BD18" i="11" s="1"/>
  <c r="BD2082" i="11"/>
  <c r="BE2065" i="11"/>
  <c r="BE2064" i="11" s="1"/>
  <c r="BD2009" i="11"/>
  <c r="BD1994" i="11" s="1"/>
  <c r="BD445" i="11"/>
  <c r="BD444" i="11" s="1"/>
  <c r="BD443" i="11" s="1"/>
  <c r="BE1427" i="11"/>
  <c r="BE1984" i="11"/>
  <c r="BE2052" i="11"/>
  <c r="BE2046" i="11" s="1"/>
  <c r="BD120" i="11"/>
  <c r="BD119" i="11" s="1"/>
  <c r="BD139" i="11"/>
  <c r="BD134" i="11" s="1"/>
  <c r="BD1614" i="11"/>
  <c r="BD1613" i="11" s="1"/>
  <c r="BD708" i="11"/>
  <c r="BE976" i="11"/>
  <c r="BE99" i="11"/>
  <c r="BE92" i="11" s="1"/>
  <c r="BD452" i="11"/>
  <c r="BD451" i="11" s="1"/>
  <c r="BD450" i="11" s="1"/>
  <c r="BD1232" i="11"/>
  <c r="BD1339" i="11"/>
  <c r="BE1769" i="11"/>
  <c r="BE1834" i="11"/>
  <c r="BD1918" i="11"/>
  <c r="BD1917" i="11" s="1"/>
  <c r="BE112" i="11"/>
  <c r="BE19" i="11"/>
  <c r="BE18" i="11" s="1"/>
  <c r="BE25" i="11"/>
  <c r="BE24" i="11" s="1"/>
  <c r="BD83" i="11"/>
  <c r="BD79" i="11" s="1"/>
  <c r="BE210" i="11"/>
  <c r="BE209" i="11" s="1"/>
  <c r="BE216" i="11"/>
  <c r="BE215" i="11" s="1"/>
  <c r="BE325" i="11"/>
  <c r="BE324" i="11" s="1"/>
  <c r="BD1078" i="11"/>
  <c r="BD1073" i="11" s="1"/>
  <c r="BD1105" i="11"/>
  <c r="BE1316" i="11"/>
  <c r="BE1541" i="11"/>
  <c r="BE1540" i="11" s="1"/>
  <c r="BE1788" i="11"/>
  <c r="BE1804" i="11"/>
  <c r="BE1817" i="11"/>
  <c r="BD976" i="11"/>
  <c r="BE192" i="11"/>
  <c r="BE191" i="11" s="1"/>
  <c r="BE294" i="11"/>
  <c r="BE287" i="11" s="1"/>
  <c r="BE417" i="11"/>
  <c r="BE412" i="11" s="1"/>
  <c r="BE407" i="11" s="1"/>
  <c r="BE433" i="11"/>
  <c r="BE429" i="11" s="1"/>
  <c r="BE428" i="11" s="1"/>
  <c r="BD561" i="11"/>
  <c r="BD553" i="11" s="1"/>
  <c r="BE660" i="11"/>
  <c r="BE1668" i="11"/>
  <c r="BE1655" i="11" s="1"/>
  <c r="BD1780" i="11"/>
  <c r="BD1960" i="11"/>
  <c r="BD1955" i="11" s="1"/>
  <c r="BD1949" i="11" s="1"/>
  <c r="BD279" i="11"/>
  <c r="BD315" i="11"/>
  <c r="BD310" i="11" s="1"/>
  <c r="BD112" i="11"/>
  <c r="BE146" i="11"/>
  <c r="BE145" i="11" s="1"/>
  <c r="BD256" i="11"/>
  <c r="BD255" i="11" s="1"/>
  <c r="BE459" i="11"/>
  <c r="BE458" i="11" s="1"/>
  <c r="BE457" i="11" s="1"/>
  <c r="BE530" i="11"/>
  <c r="BE526" i="11" s="1"/>
  <c r="BE525" i="11" s="1"/>
  <c r="BE619" i="11"/>
  <c r="BD758" i="11"/>
  <c r="BD757" i="11" s="1"/>
  <c r="BD864" i="11"/>
  <c r="BD863" i="11" s="1"/>
  <c r="BE1146" i="11"/>
  <c r="BE1475" i="11"/>
  <c r="BE1907" i="11"/>
  <c r="BD1939" i="11"/>
  <c r="BD1934" i="11" s="1"/>
  <c r="BD1923" i="11" s="1"/>
  <c r="BE1960" i="11"/>
  <c r="BE1955" i="11" s="1"/>
  <c r="BE1949" i="11" s="1"/>
  <c r="BD2065" i="11"/>
  <c r="BD2064" i="11" s="1"/>
  <c r="BD234" i="11"/>
  <c r="BD233" i="11" s="1"/>
  <c r="BE315" i="11"/>
  <c r="BE310" i="11" s="1"/>
  <c r="BD337" i="11"/>
  <c r="BD336" i="11" s="1"/>
  <c r="BD345" i="11"/>
  <c r="BD344" i="11" s="1"/>
  <c r="BD376" i="11"/>
  <c r="BD372" i="11" s="1"/>
  <c r="BE1105" i="11"/>
  <c r="BD228" i="11"/>
  <c r="BD227" i="11" s="1"/>
  <c r="BD303" i="11"/>
  <c r="BD302" i="11" s="1"/>
  <c r="BD99" i="11"/>
  <c r="BD92" i="11" s="1"/>
  <c r="BD105" i="11"/>
  <c r="BD104" i="11" s="1"/>
  <c r="BD266" i="11"/>
  <c r="BD367" i="11"/>
  <c r="BD363" i="11" s="1"/>
  <c r="BE392" i="11"/>
  <c r="BD591" i="11"/>
  <c r="BD590" i="11" s="1"/>
  <c r="BE993" i="11"/>
  <c r="BD746" i="11"/>
  <c r="BD741" i="11" s="1"/>
  <c r="BE1232" i="11"/>
  <c r="BD1240" i="11"/>
  <c r="BD1316" i="11"/>
  <c r="BE1977" i="11"/>
  <c r="BE2009" i="11"/>
  <c r="BE1994" i="11" s="1"/>
  <c r="BE502" i="11"/>
  <c r="BD597" i="11"/>
  <c r="BD596" i="11" s="1"/>
  <c r="BE633" i="11"/>
  <c r="BD933" i="11"/>
  <c r="BE1222" i="11"/>
  <c r="BD1262" i="11"/>
  <c r="BD1570" i="11"/>
  <c r="BD1650" i="11"/>
  <c r="BD1649" i="11" s="1"/>
  <c r="BD1769" i="11"/>
  <c r="BE1918" i="11"/>
  <c r="BE1917" i="11" s="1"/>
  <c r="BE1939" i="11"/>
  <c r="BE1934" i="11" s="1"/>
  <c r="BE1923" i="11" s="1"/>
  <c r="BD2052" i="11"/>
  <c r="BD2046" i="11" s="1"/>
  <c r="BD25" i="11"/>
  <c r="BD24" i="11" s="1"/>
  <c r="BE105" i="11"/>
  <c r="BE104" i="11" s="1"/>
  <c r="BD210" i="11"/>
  <c r="BD209" i="11" s="1"/>
  <c r="BE256" i="11"/>
  <c r="BE255" i="11" s="1"/>
  <c r="BD294" i="11"/>
  <c r="BD287" i="11" s="1"/>
  <c r="BE303" i="11"/>
  <c r="BE302" i="11" s="1"/>
  <c r="BE337" i="11"/>
  <c r="BE336" i="11" s="1"/>
  <c r="BE445" i="11"/>
  <c r="BE444" i="11" s="1"/>
  <c r="BE443" i="11" s="1"/>
  <c r="BD530" i="11"/>
  <c r="BD526" i="11" s="1"/>
  <c r="BD525" i="11" s="1"/>
  <c r="BE734" i="11"/>
  <c r="BE733" i="11" s="1"/>
  <c r="BE1165" i="11"/>
  <c r="BD1482" i="11"/>
  <c r="BD1516" i="11"/>
  <c r="BD1515" i="11" s="1"/>
  <c r="BE1650" i="11"/>
  <c r="BE1649" i="11" s="1"/>
  <c r="BD1668" i="11"/>
  <c r="BD1655" i="11" s="1"/>
  <c r="BD1834" i="11"/>
  <c r="BD1882" i="11"/>
  <c r="BD1878" i="11" s="1"/>
  <c r="BD1907" i="11"/>
  <c r="BD1984" i="11"/>
  <c r="BE266" i="11"/>
  <c r="BE715" i="11"/>
  <c r="BE1240" i="11"/>
  <c r="BD993" i="11"/>
  <c r="BE385" i="11"/>
  <c r="BE611" i="11"/>
  <c r="BE352" i="11"/>
  <c r="BD385" i="11"/>
  <c r="BE471" i="11"/>
  <c r="BE466" i="11" s="1"/>
  <c r="BD653" i="11"/>
  <c r="BD667" i="11"/>
  <c r="BE758" i="11"/>
  <c r="BE757" i="11" s="1"/>
  <c r="BD767" i="11"/>
  <c r="BD878" i="11"/>
  <c r="BD877" i="11" s="1"/>
  <c r="BD1182" i="11"/>
  <c r="BE1849" i="11"/>
  <c r="BE1893" i="11"/>
  <c r="BD1977" i="11"/>
  <c r="BD509" i="11"/>
  <c r="BD331" i="11"/>
  <c r="BD330" i="11" s="1"/>
  <c r="BE367" i="11"/>
  <c r="BE363" i="11" s="1"/>
  <c r="BE376" i="11"/>
  <c r="BE372" i="11" s="1"/>
  <c r="BD417" i="11"/>
  <c r="BD412" i="11" s="1"/>
  <c r="BD407" i="11" s="1"/>
  <c r="BD433" i="11"/>
  <c r="BD429" i="11" s="1"/>
  <c r="BD428" i="11" s="1"/>
  <c r="BE452" i="11"/>
  <c r="BE451" i="11" s="1"/>
  <c r="BE450" i="11" s="1"/>
  <c r="BD459" i="11"/>
  <c r="BD458" i="11" s="1"/>
  <c r="BD457" i="11" s="1"/>
  <c r="BD471" i="11"/>
  <c r="BD466" i="11" s="1"/>
  <c r="BE509" i="11"/>
  <c r="BE591" i="11"/>
  <c r="BE590" i="11" s="1"/>
  <c r="BD604" i="11"/>
  <c r="BE626" i="11"/>
  <c r="BD680" i="11"/>
  <c r="BD675" i="11" s="1"/>
  <c r="BD699" i="11"/>
  <c r="BD692" i="11" s="1"/>
  <c r="BE1078" i="11"/>
  <c r="BE1073" i="11" s="1"/>
  <c r="BD1096" i="11"/>
  <c r="BD1095" i="11" s="1"/>
  <c r="BD1094" i="11" s="1"/>
  <c r="BD1146" i="11"/>
  <c r="BD1442" i="11"/>
  <c r="BE1634" i="11"/>
  <c r="BE1633" i="11" s="1"/>
  <c r="BD1849" i="11"/>
  <c r="BD626" i="11"/>
  <c r="BE823" i="11"/>
  <c r="BE822" i="11" s="1"/>
  <c r="BE1182" i="11"/>
  <c r="BE120" i="11"/>
  <c r="BE119" i="11" s="1"/>
  <c r="BD192" i="11"/>
  <c r="BD191" i="11" s="1"/>
  <c r="BE202" i="11"/>
  <c r="BE201" i="11" s="1"/>
  <c r="BD216" i="11"/>
  <c r="BD215" i="11" s="1"/>
  <c r="BE83" i="11"/>
  <c r="BE79" i="11" s="1"/>
  <c r="BE139" i="11"/>
  <c r="BE134" i="11" s="1"/>
  <c r="BD146" i="11"/>
  <c r="BD145" i="11" s="1"/>
  <c r="BD202" i="11"/>
  <c r="BD201" i="11" s="1"/>
  <c r="BE228" i="11"/>
  <c r="BE227" i="11" s="1"/>
  <c r="BE234" i="11"/>
  <c r="BE233" i="11" s="1"/>
  <c r="BD502" i="11"/>
  <c r="BE561" i="11"/>
  <c r="BE553" i="11" s="1"/>
  <c r="BE597" i="11"/>
  <c r="BE596" i="11" s="1"/>
  <c r="BD619" i="11"/>
  <c r="BD633" i="11"/>
  <c r="BE653" i="11"/>
  <c r="BE667" i="11"/>
  <c r="BD734" i="11"/>
  <c r="BD733" i="11" s="1"/>
  <c r="BE767" i="11"/>
  <c r="BD823" i="11"/>
  <c r="BD822" i="11" s="1"/>
  <c r="BE878" i="11"/>
  <c r="BE877" i="11" s="1"/>
  <c r="BE1096" i="11"/>
  <c r="BE1095" i="11" s="1"/>
  <c r="BE1094" i="11" s="1"/>
  <c r="BE1115" i="11"/>
  <c r="BE1192" i="11"/>
  <c r="BE1505" i="11"/>
  <c r="BD1541" i="11"/>
  <c r="BD1540" i="11" s="1"/>
  <c r="BD1634" i="11"/>
  <c r="BD1633" i="11" s="1"/>
  <c r="BD1804" i="11"/>
  <c r="BD1505" i="11"/>
  <c r="BE1524" i="11"/>
  <c r="BE1523" i="11" s="1"/>
  <c r="BD1584" i="11"/>
  <c r="BD1583" i="11" s="1"/>
  <c r="BD1893" i="11"/>
  <c r="BD1280" i="11"/>
  <c r="BD1408" i="11"/>
  <c r="BE1482" i="11"/>
  <c r="BD1524" i="11"/>
  <c r="BD1523" i="11" s="1"/>
  <c r="BD1560" i="11"/>
  <c r="BD1553" i="11" s="1"/>
  <c r="BD1552" i="11" s="1"/>
  <c r="BD1742" i="11"/>
  <c r="BD1741" i="11" s="1"/>
  <c r="BD1873" i="11"/>
  <c r="BD1872" i="11" s="1"/>
  <c r="BE1882" i="11"/>
  <c r="BE1878" i="11" s="1"/>
  <c r="BD1165" i="11"/>
  <c r="BD1192" i="11"/>
  <c r="BE1214" i="11"/>
  <c r="BD1222" i="11"/>
  <c r="BE1269" i="11"/>
  <c r="BE1280" i="11"/>
  <c r="BD1452" i="11"/>
  <c r="BD1451" i="11" s="1"/>
  <c r="BE1560" i="11"/>
  <c r="BE1553" i="11" s="1"/>
  <c r="BE1552" i="11" s="1"/>
  <c r="BE1742" i="11"/>
  <c r="BE1741" i="11" s="1"/>
  <c r="BD1788" i="11"/>
  <c r="BD1817" i="11"/>
  <c r="BE1873" i="11"/>
  <c r="BE1872" i="11" s="1"/>
  <c r="BE604" i="11"/>
  <c r="BD660" i="11"/>
  <c r="BE680" i="11"/>
  <c r="BE675" i="11" s="1"/>
  <c r="BD715" i="11"/>
  <c r="BE279" i="11"/>
  <c r="BD352" i="11"/>
  <c r="BD392" i="11"/>
  <c r="BD611" i="11"/>
  <c r="BE746" i="11"/>
  <c r="BE741" i="11" s="1"/>
  <c r="BE777" i="11"/>
  <c r="BE864" i="11"/>
  <c r="BE863" i="11" s="1"/>
  <c r="BE933" i="11"/>
  <c r="BE708" i="11"/>
  <c r="BD777" i="11"/>
  <c r="BD1115" i="11"/>
  <c r="BD1214" i="11"/>
  <c r="BD1386" i="11"/>
  <c r="BE1262" i="11"/>
  <c r="BD1269" i="11"/>
  <c r="BD1427" i="11"/>
  <c r="BE1339" i="11"/>
  <c r="BE1408" i="11"/>
  <c r="BE1442" i="11"/>
  <c r="BD1475" i="11"/>
  <c r="BE1516" i="11"/>
  <c r="BE1515" i="11" s="1"/>
  <c r="BE1614" i="11"/>
  <c r="BE1613" i="11" s="1"/>
  <c r="BE1386" i="11"/>
  <c r="BE1452" i="11"/>
  <c r="BE1451" i="11" s="1"/>
  <c r="BE1570" i="11"/>
  <c r="BE1584" i="11"/>
  <c r="BE1583" i="11" s="1"/>
  <c r="BB2089" i="11"/>
  <c r="BB2088" i="11" s="1"/>
  <c r="BB2087" i="11" s="1"/>
  <c r="BB2085" i="11"/>
  <c r="BB2084" i="11" s="1"/>
  <c r="BB2083" i="11" s="1"/>
  <c r="BB2080" i="11"/>
  <c r="BB2079" i="11" s="1"/>
  <c r="BB2078" i="11" s="1"/>
  <c r="BB2077" i="11" s="1"/>
  <c r="BB2071" i="11"/>
  <c r="BB2070" i="11" s="1"/>
  <c r="BB2067" i="11"/>
  <c r="BB2066" i="11" s="1"/>
  <c r="BB2061" i="11"/>
  <c r="BB2060" i="11" s="1"/>
  <c r="BB2057" i="11"/>
  <c r="BB2056" i="11" s="1"/>
  <c r="BB2054" i="11"/>
  <c r="BB2053" i="11" s="1"/>
  <c r="BB2049" i="11"/>
  <c r="BB2048" i="11" s="1"/>
  <c r="BB2047" i="11" s="1"/>
  <c r="BB2035" i="11"/>
  <c r="BB2034" i="11" s="1"/>
  <c r="BB2022" i="11"/>
  <c r="BB2021" i="11" s="1"/>
  <c r="BB2011" i="11"/>
  <c r="BB2010" i="11" s="1"/>
  <c r="BB1997" i="11"/>
  <c r="BB1996" i="11" s="1"/>
  <c r="BB1995" i="11" s="1"/>
  <c r="BB1992" i="11"/>
  <c r="BB1991" i="11" s="1"/>
  <c r="BB1989" i="11"/>
  <c r="BB1988" i="11" s="1"/>
  <c r="BB1986" i="11"/>
  <c r="BB1985" i="11" s="1"/>
  <c r="BB1982" i="11"/>
  <c r="BB1981" i="11" s="1"/>
  <c r="BB1979" i="11"/>
  <c r="BB1978" i="11" s="1"/>
  <c r="BB1974" i="11"/>
  <c r="BB1973" i="11" s="1"/>
  <c r="BB1972" i="11" s="1"/>
  <c r="BB1971" i="11" s="1"/>
  <c r="BB1968" i="11"/>
  <c r="BB1967" i="11" s="1"/>
  <c r="BB1965" i="11"/>
  <c r="BB1964" i="11" s="1"/>
  <c r="BB1962" i="11"/>
  <c r="BB1961" i="11" s="1"/>
  <c r="BB1958" i="11"/>
  <c r="BB1957" i="11" s="1"/>
  <c r="BB1956" i="11" s="1"/>
  <c r="BB1953" i="11"/>
  <c r="BB1952" i="11" s="1"/>
  <c r="BB1951" i="11" s="1"/>
  <c r="BB1950" i="11" s="1"/>
  <c r="BB1947" i="11"/>
  <c r="BB1946" i="11" s="1"/>
  <c r="BB1944" i="11"/>
  <c r="BB1943" i="11" s="1"/>
  <c r="BB1941" i="11"/>
  <c r="BB1940" i="11" s="1"/>
  <c r="BB1937" i="11"/>
  <c r="BB1936" i="11" s="1"/>
  <c r="BB1935" i="11" s="1"/>
  <c r="BB1932" i="11"/>
  <c r="BB1931" i="11" s="1"/>
  <c r="BB1930" i="11" s="1"/>
  <c r="BB1929" i="11" s="1"/>
  <c r="BB1927" i="11"/>
  <c r="BB1926" i="11" s="1"/>
  <c r="BB1925" i="11" s="1"/>
  <c r="BB1924" i="11" s="1"/>
  <c r="BB1921" i="11"/>
  <c r="BB1919" i="11"/>
  <c r="BB1915" i="11"/>
  <c r="BB1914" i="11" s="1"/>
  <c r="BB1912" i="11"/>
  <c r="BB1911" i="11" s="1"/>
  <c r="BB1909" i="11"/>
  <c r="BB1908" i="11" s="1"/>
  <c r="BB1905" i="11"/>
  <c r="BB1904" i="11" s="1"/>
  <c r="BB1903" i="11" s="1"/>
  <c r="BB1900" i="11"/>
  <c r="BB1899" i="11" s="1"/>
  <c r="BB1898" i="11" s="1"/>
  <c r="BB1896" i="11"/>
  <c r="BB1895" i="11" s="1"/>
  <c r="BB1894" i="11" s="1"/>
  <c r="BB1891" i="11"/>
  <c r="BB1890" i="11" s="1"/>
  <c r="BB1889" i="11" s="1"/>
  <c r="BB1888" i="11" s="1"/>
  <c r="BB1885" i="11"/>
  <c r="BB1883" i="11"/>
  <c r="BB1880" i="11"/>
  <c r="BB1879" i="11" s="1"/>
  <c r="BB1876" i="11"/>
  <c r="BB1874" i="11"/>
  <c r="BB1870" i="11"/>
  <c r="BB1869" i="11" s="1"/>
  <c r="BB1868" i="11" s="1"/>
  <c r="BB1866" i="11"/>
  <c r="BB1865" i="11" s="1"/>
  <c r="BB1864" i="11" s="1"/>
  <c r="BB1862" i="11"/>
  <c r="BB1861" i="11" s="1"/>
  <c r="BB1860" i="11" s="1"/>
  <c r="BB1858" i="11"/>
  <c r="BB1857" i="11" s="1"/>
  <c r="BB1856" i="11" s="1"/>
  <c r="BB1854" i="11"/>
  <c r="BB1853" i="11" s="1"/>
  <c r="BB1851" i="11"/>
  <c r="BB1850" i="11" s="1"/>
  <c r="BB1847" i="11"/>
  <c r="BB1846" i="11" s="1"/>
  <c r="BB1845" i="11" s="1"/>
  <c r="BB1843" i="11"/>
  <c r="BB1842" i="11" s="1"/>
  <c r="BB1841" i="11" s="1"/>
  <c r="BB1839" i="11"/>
  <c r="BB1838" i="11" s="1"/>
  <c r="BB1836" i="11"/>
  <c r="BB1835" i="11" s="1"/>
  <c r="BB1832" i="11"/>
  <c r="BB1831" i="11" s="1"/>
  <c r="BB1830" i="11" s="1"/>
  <c r="BB1828" i="11"/>
  <c r="BB1827" i="11" s="1"/>
  <c r="BB1825" i="11"/>
  <c r="BB1824" i="11" s="1"/>
  <c r="BB1822" i="11"/>
  <c r="BB1821" i="11" s="1"/>
  <c r="BB1819" i="11"/>
  <c r="BB1818" i="11" s="1"/>
  <c r="BB1815" i="11"/>
  <c r="BB1814" i="11" s="1"/>
  <c r="BB1812" i="11"/>
  <c r="BB1811" i="11" s="1"/>
  <c r="BB1809" i="11"/>
  <c r="BB1808" i="11" s="1"/>
  <c r="BB1806" i="11"/>
  <c r="BB1805" i="11" s="1"/>
  <c r="BB1802" i="11"/>
  <c r="BB1801" i="11" s="1"/>
  <c r="BB1800" i="11" s="1"/>
  <c r="BB1798" i="11"/>
  <c r="BB1797" i="11" s="1"/>
  <c r="BB1794" i="11"/>
  <c r="BB1789" i="11"/>
  <c r="BB1786" i="11"/>
  <c r="BB1785" i="11" s="1"/>
  <c r="BB1783" i="11"/>
  <c r="BB1781" i="11"/>
  <c r="BB1777" i="11"/>
  <c r="BB1776" i="11" s="1"/>
  <c r="BB1774" i="11"/>
  <c r="BB1773" i="11" s="1"/>
  <c r="BB1771" i="11"/>
  <c r="BB1770" i="11" s="1"/>
  <c r="BB1767" i="11"/>
  <c r="BB1766" i="11" s="1"/>
  <c r="BB1765" i="11" s="1"/>
  <c r="BB1763" i="11"/>
  <c r="BB1762" i="11" s="1"/>
  <c r="BB1761" i="11" s="1"/>
  <c r="BB1759" i="11"/>
  <c r="BB1758" i="11" s="1"/>
  <c r="BB1757" i="11" s="1"/>
  <c r="BB1755" i="11"/>
  <c r="BB1754" i="11" s="1"/>
  <c r="BB1753" i="11" s="1"/>
  <c r="BB1751" i="11"/>
  <c r="BB1750" i="11" s="1"/>
  <c r="BB1748" i="11"/>
  <c r="BB1747" i="11" s="1"/>
  <c r="BB1745" i="11"/>
  <c r="BB1743" i="11"/>
  <c r="BB1739" i="11"/>
  <c r="BB1738" i="11" s="1"/>
  <c r="BB1737" i="11" s="1"/>
  <c r="BB1723" i="11"/>
  <c r="BB1722" i="11" s="1"/>
  <c r="BB1721" i="11" s="1"/>
  <c r="BB1719" i="11"/>
  <c r="BB1718" i="11" s="1"/>
  <c r="BB1717" i="11" s="1"/>
  <c r="BB1715" i="11"/>
  <c r="BB1714" i="11" s="1"/>
  <c r="BB1713" i="11" s="1"/>
  <c r="BB1711" i="11"/>
  <c r="BB1710" i="11" s="1"/>
  <c r="BB1709" i="11" s="1"/>
  <c r="BB1707" i="11"/>
  <c r="BB1706" i="11" s="1"/>
  <c r="BB1705" i="11" s="1"/>
  <c r="BB1703" i="11"/>
  <c r="BB1702" i="11" s="1"/>
  <c r="BB1701" i="11" s="1"/>
  <c r="BB1699" i="11"/>
  <c r="BB1698" i="11" s="1"/>
  <c r="BB1697" i="11" s="1"/>
  <c r="BB1695" i="11"/>
  <c r="BB1694" i="11" s="1"/>
  <c r="BB1693" i="11" s="1"/>
  <c r="BB1690" i="11"/>
  <c r="BB1689" i="11" s="1"/>
  <c r="BB1688" i="11" s="1"/>
  <c r="BB1685" i="11"/>
  <c r="BB1684" i="11" s="1"/>
  <c r="BB1683" i="11" s="1"/>
  <c r="BB1682" i="11" s="1"/>
  <c r="BB1680" i="11"/>
  <c r="BB1679" i="11" s="1"/>
  <c r="BB1675" i="11"/>
  <c r="BB1672" i="11"/>
  <c r="BB1669" i="11"/>
  <c r="BB1666" i="11"/>
  <c r="BB1665" i="11" s="1"/>
  <c r="BB1657" i="11"/>
  <c r="BB1656" i="11" s="1"/>
  <c r="BB1653" i="11"/>
  <c r="BB1651" i="11"/>
  <c r="BB1646" i="11"/>
  <c r="BB1645" i="11" s="1"/>
  <c r="BB1644" i="11" s="1"/>
  <c r="BB1642" i="11"/>
  <c r="BB1641" i="11" s="1"/>
  <c r="BB1639" i="11"/>
  <c r="BB1638" i="11" s="1"/>
  <c r="BB1636" i="11"/>
  <c r="BB1635" i="11" s="1"/>
  <c r="BB1631" i="11"/>
  <c r="BB1630" i="11" s="1"/>
  <c r="BB1629" i="11" s="1"/>
  <c r="BB1628" i="11" s="1"/>
  <c r="BB1626" i="11"/>
  <c r="BB1625" i="11" s="1"/>
  <c r="BB1624" i="11" s="1"/>
  <c r="BB1622" i="11"/>
  <c r="BB1621" i="11" s="1"/>
  <c r="BB1619" i="11"/>
  <c r="BB1618" i="11" s="1"/>
  <c r="BB1616" i="11"/>
  <c r="BB1615" i="11" s="1"/>
  <c r="BB1611" i="11"/>
  <c r="BB1610" i="11" s="1"/>
  <c r="BB1609" i="11" s="1"/>
  <c r="BB1608" i="11" s="1"/>
  <c r="BB1606" i="11"/>
  <c r="BB1605" i="11" s="1"/>
  <c r="BB1604" i="11" s="1"/>
  <c r="BB1603" i="11" s="1"/>
  <c r="BB1600" i="11"/>
  <c r="BB1599" i="11" s="1"/>
  <c r="BB1598" i="11" s="1"/>
  <c r="BB1596" i="11"/>
  <c r="BB1595" i="11" s="1"/>
  <c r="BB1594" i="11" s="1"/>
  <c r="BB1592" i="11"/>
  <c r="BB1591" i="11" s="1"/>
  <c r="BB1589" i="11"/>
  <c r="BB1588" i="11" s="1"/>
  <c r="BB1586" i="11"/>
  <c r="BB1585" i="11" s="1"/>
  <c r="BB1581" i="11"/>
  <c r="BB1580" i="11" s="1"/>
  <c r="BB1579" i="11" s="1"/>
  <c r="BB1577" i="11"/>
  <c r="BB1576" i="11" s="1"/>
  <c r="BB1575" i="11" s="1"/>
  <c r="BB1573" i="11"/>
  <c r="BB1572" i="11" s="1"/>
  <c r="BB1571" i="11" s="1"/>
  <c r="BB1567" i="11"/>
  <c r="BB1566" i="11" s="1"/>
  <c r="BB1565" i="11" s="1"/>
  <c r="BB1563" i="11"/>
  <c r="BB1561" i="11"/>
  <c r="BB1558" i="11"/>
  <c r="BB1557" i="11" s="1"/>
  <c r="BB1555" i="11"/>
  <c r="BB1554" i="11" s="1"/>
  <c r="BB1550" i="11"/>
  <c r="BB1549" i="11" s="1"/>
  <c r="BB1548" i="11" s="1"/>
  <c r="BB1546" i="11"/>
  <c r="BB1545" i="11" s="1"/>
  <c r="BB1543" i="11"/>
  <c r="BB1542" i="11" s="1"/>
  <c r="BB1537" i="11"/>
  <c r="BB1536" i="11" s="1"/>
  <c r="BB1535" i="11" s="1"/>
  <c r="BB1533" i="11"/>
  <c r="BB1532" i="11" s="1"/>
  <c r="BB1531" i="11" s="1"/>
  <c r="BB1529" i="11"/>
  <c r="BB1528" i="11" s="1"/>
  <c r="BB1526" i="11"/>
  <c r="BB1525" i="11" s="1"/>
  <c r="BB1521" i="11"/>
  <c r="BB1520" i="11" s="1"/>
  <c r="BB1518" i="11"/>
  <c r="BB1517" i="11" s="1"/>
  <c r="BB1512" i="11"/>
  <c r="BB1511" i="11" s="1"/>
  <c r="BB1510" i="11" s="1"/>
  <c r="BB1508" i="11"/>
  <c r="BB1507" i="11" s="1"/>
  <c r="BB1506" i="11" s="1"/>
  <c r="BB1503" i="11"/>
  <c r="BB1502" i="11" s="1"/>
  <c r="BB1501" i="11" s="1"/>
  <c r="BB1499" i="11"/>
  <c r="BB1498" i="11" s="1"/>
  <c r="BB1497" i="11" s="1"/>
  <c r="BB1495" i="11"/>
  <c r="BB1494" i="11" s="1"/>
  <c r="BB1493" i="11" s="1"/>
  <c r="BB1491" i="11"/>
  <c r="BB1490" i="11" s="1"/>
  <c r="BB1489" i="11" s="1"/>
  <c r="BB1487" i="11"/>
  <c r="BB1486" i="11" s="1"/>
  <c r="BB1484" i="11"/>
  <c r="BB1483" i="11" s="1"/>
  <c r="BB1480" i="11"/>
  <c r="BB1479" i="11" s="1"/>
  <c r="BB1477" i="11"/>
  <c r="BB1476" i="11" s="1"/>
  <c r="BB1471" i="11"/>
  <c r="BB1470" i="11" s="1"/>
  <c r="BB1469" i="11" s="1"/>
  <c r="BB1467" i="11"/>
  <c r="BB1466" i="11" s="1"/>
  <c r="BB1465" i="11" s="1"/>
  <c r="BB1463" i="11"/>
  <c r="BB1462" i="11" s="1"/>
  <c r="BB1457" i="11"/>
  <c r="BB1456" i="11" s="1"/>
  <c r="BB1454" i="11"/>
  <c r="BB1453" i="11" s="1"/>
  <c r="BB1449" i="11"/>
  <c r="BB1448" i="11" s="1"/>
  <c r="BB1447" i="11" s="1"/>
  <c r="BB1445" i="11"/>
  <c r="BB1444" i="11" s="1"/>
  <c r="BB1443" i="11" s="1"/>
  <c r="BB1440" i="11"/>
  <c r="BB1439" i="11" s="1"/>
  <c r="BB1438" i="11" s="1"/>
  <c r="BB1436" i="11"/>
  <c r="BB1435" i="11" s="1"/>
  <c r="BB1434" i="11" s="1"/>
  <c r="BB1432" i="11"/>
  <c r="BB1431" i="11" s="1"/>
  <c r="BB1429" i="11"/>
  <c r="BB1428" i="11" s="1"/>
  <c r="BB1425" i="11"/>
  <c r="BB1424" i="11" s="1"/>
  <c r="BB1423" i="11" s="1"/>
  <c r="BB1421" i="11"/>
  <c r="BB1418" i="11" s="1"/>
  <c r="BB1413" i="11"/>
  <c r="BB1412" i="11" s="1"/>
  <c r="BB1410" i="11"/>
  <c r="BB1409" i="11" s="1"/>
  <c r="BB1405" i="11"/>
  <c r="BB1404" i="11" s="1"/>
  <c r="BB1403" i="11" s="1"/>
  <c r="BB1401" i="11"/>
  <c r="BB1400" i="11" s="1"/>
  <c r="BB1399" i="11" s="1"/>
  <c r="BB1397" i="11"/>
  <c r="BB1396" i="11" s="1"/>
  <c r="BB1395" i="11" s="1"/>
  <c r="BB1393" i="11"/>
  <c r="BB1392" i="11" s="1"/>
  <c r="BB1391" i="11" s="1"/>
  <c r="BB1389" i="11"/>
  <c r="BB1388" i="11" s="1"/>
  <c r="BB1387" i="11" s="1"/>
  <c r="BB1384" i="11"/>
  <c r="BB1383" i="11" s="1"/>
  <c r="BB1382" i="11" s="1"/>
  <c r="BB1380" i="11"/>
  <c r="BB1379" i="11" s="1"/>
  <c r="BB1378" i="11" s="1"/>
  <c r="BB1376" i="11"/>
  <c r="BB1375" i="11" s="1"/>
  <c r="BB1374" i="11" s="1"/>
  <c r="BB1372" i="11"/>
  <c r="BB1371" i="11" s="1"/>
  <c r="BB1370" i="11" s="1"/>
  <c r="BB1368" i="11"/>
  <c r="BB1367" i="11" s="1"/>
  <c r="BB1366" i="11" s="1"/>
  <c r="BB1364" i="11"/>
  <c r="BB1363" i="11" s="1"/>
  <c r="BB1362" i="11" s="1"/>
  <c r="BB1360" i="11"/>
  <c r="BB1359" i="11" s="1"/>
  <c r="BB1358" i="11" s="1"/>
  <c r="BB1356" i="11"/>
  <c r="BB1355" i="11" s="1"/>
  <c r="BB1354" i="11" s="1"/>
  <c r="BB1352" i="11"/>
  <c r="BB1351" i="11" s="1"/>
  <c r="BB1350" i="11" s="1"/>
  <c r="BB1348" i="11"/>
  <c r="BB1347" i="11" s="1"/>
  <c r="BB1346" i="11" s="1"/>
  <c r="BB1344" i="11"/>
  <c r="BB1343" i="11" s="1"/>
  <c r="BB1341" i="11"/>
  <c r="BB1340" i="11" s="1"/>
  <c r="BB1336" i="11"/>
  <c r="BB1335" i="11" s="1"/>
  <c r="BB1334" i="11" s="1"/>
  <c r="BB1332" i="11"/>
  <c r="BB1331" i="11" s="1"/>
  <c r="BB1330" i="11" s="1"/>
  <c r="BB1328" i="11"/>
  <c r="BB1327" i="11" s="1"/>
  <c r="BB1326" i="11" s="1"/>
  <c r="BB1324" i="11"/>
  <c r="BB1323" i="11" s="1"/>
  <c r="BB1321" i="11"/>
  <c r="BB1320" i="11" s="1"/>
  <c r="BB1318" i="11"/>
  <c r="BB1317" i="11" s="1"/>
  <c r="BB1312" i="11"/>
  <c r="BB1311" i="11" s="1"/>
  <c r="BB1310" i="11" s="1"/>
  <c r="BB1308" i="11"/>
  <c r="BB1307" i="11" s="1"/>
  <c r="BB1306" i="11" s="1"/>
  <c r="BB1300" i="11"/>
  <c r="BB1299" i="11" s="1"/>
  <c r="BB1298" i="11" s="1"/>
  <c r="BB1296" i="11"/>
  <c r="BB1295" i="11" s="1"/>
  <c r="BB1294" i="11" s="1"/>
  <c r="BB1291" i="11"/>
  <c r="BB1290" i="11" s="1"/>
  <c r="BB1289" i="11" s="1"/>
  <c r="BB1288" i="11" s="1"/>
  <c r="BB1285" i="11"/>
  <c r="BB1284" i="11" s="1"/>
  <c r="BB1282" i="11"/>
  <c r="BB1281" i="11" s="1"/>
  <c r="BB1278" i="11"/>
  <c r="BB1277" i="11" s="1"/>
  <c r="BB1276" i="11" s="1"/>
  <c r="BB1274" i="11"/>
  <c r="BB1273" i="11" s="1"/>
  <c r="BB1271" i="11"/>
  <c r="BB1270" i="11" s="1"/>
  <c r="BB1267" i="11"/>
  <c r="BB1266" i="11" s="1"/>
  <c r="BB1264" i="11"/>
  <c r="BB1263" i="11" s="1"/>
  <c r="BB1260" i="11"/>
  <c r="BB1259" i="11" s="1"/>
  <c r="BB1258" i="11" s="1"/>
  <c r="BB1256" i="11"/>
  <c r="BB1255" i="11" s="1"/>
  <c r="BB1254" i="11" s="1"/>
  <c r="BB1252" i="11"/>
  <c r="BB1251" i="11" s="1"/>
  <c r="BB1250" i="11" s="1"/>
  <c r="BB1248" i="11"/>
  <c r="BB1247" i="11" s="1"/>
  <c r="BB1245" i="11"/>
  <c r="BB1244" i="11" s="1"/>
  <c r="BB1237" i="11"/>
  <c r="BB1236" i="11" s="1"/>
  <c r="BB1234" i="11"/>
  <c r="BB1233" i="11" s="1"/>
  <c r="BB1230" i="11"/>
  <c r="BB1229" i="11" s="1"/>
  <c r="BB1227" i="11"/>
  <c r="BB1226" i="11" s="1"/>
  <c r="BB1224" i="11"/>
  <c r="BB1223" i="11" s="1"/>
  <c r="BB1219" i="11"/>
  <c r="BB1218" i="11" s="1"/>
  <c r="BB1216" i="11"/>
  <c r="BB1215" i="11" s="1"/>
  <c r="BB1212" i="11"/>
  <c r="BB1211" i="11" s="1"/>
  <c r="BB1207" i="11" s="1"/>
  <c r="BB1205" i="11"/>
  <c r="BB1204" i="11" s="1"/>
  <c r="BB1203" i="11" s="1"/>
  <c r="BB1201" i="11"/>
  <c r="BB1200" i="11" s="1"/>
  <c r="BB1199" i="11" s="1"/>
  <c r="BB1197" i="11"/>
  <c r="BB1196" i="11" s="1"/>
  <c r="BB1194" i="11"/>
  <c r="BB1193" i="11" s="1"/>
  <c r="BB1190" i="11"/>
  <c r="BB1189" i="11" s="1"/>
  <c r="BB1184" i="11"/>
  <c r="BB1183" i="11" s="1"/>
  <c r="BB1178" i="11"/>
  <c r="BB1177" i="11" s="1"/>
  <c r="BB1176" i="11" s="1"/>
  <c r="BB1175" i="11" s="1"/>
  <c r="BB1173" i="11"/>
  <c r="BB1172" i="11" s="1"/>
  <c r="BB1170" i="11"/>
  <c r="BB1169" i="11" s="1"/>
  <c r="BB1167" i="11"/>
  <c r="BB1166" i="11" s="1"/>
  <c r="BB1163" i="11"/>
  <c r="BB1162" i="11" s="1"/>
  <c r="BB1161" i="11" s="1"/>
  <c r="BB1159" i="11"/>
  <c r="BB1158" i="11" s="1"/>
  <c r="BB1157" i="11" s="1"/>
  <c r="BB1155" i="11"/>
  <c r="BB1154" i="11" s="1"/>
  <c r="BB1153" i="11" s="1"/>
  <c r="BB1151" i="11"/>
  <c r="BB1150" i="11" s="1"/>
  <c r="BB1148" i="11"/>
  <c r="BB1147" i="11" s="1"/>
  <c r="BB1143" i="11"/>
  <c r="BB1142" i="11" s="1"/>
  <c r="BB1141" i="11" s="1"/>
  <c r="BB1138" i="11"/>
  <c r="BB1137" i="11" s="1"/>
  <c r="BB1136" i="11" s="1"/>
  <c r="BB1134" i="11"/>
  <c r="BB1133" i="11" s="1"/>
  <c r="BB1129" i="11" s="1"/>
  <c r="BB1127" i="11"/>
  <c r="BB1126" i="11" s="1"/>
  <c r="BB1125" i="11" s="1"/>
  <c r="BB1123" i="11"/>
  <c r="BB1122" i="11" s="1"/>
  <c r="BB1120" i="11"/>
  <c r="BB1119" i="11" s="1"/>
  <c r="BB1117" i="11"/>
  <c r="BB1116" i="11" s="1"/>
  <c r="BB1113" i="11"/>
  <c r="BB1112" i="11" s="1"/>
  <c r="BB1110" i="11"/>
  <c r="BB1109" i="11" s="1"/>
  <c r="BB1107" i="11"/>
  <c r="BB1106" i="11" s="1"/>
  <c r="BB1101" i="11"/>
  <c r="BB1099" i="11"/>
  <c r="BB1097" i="11"/>
  <c r="BB1091" i="11"/>
  <c r="BB1090" i="11" s="1"/>
  <c r="BB1089" i="11" s="1"/>
  <c r="BB1087" i="11"/>
  <c r="BB1086" i="11" s="1"/>
  <c r="BB1085" i="11" s="1"/>
  <c r="BB1083" i="11"/>
  <c r="BB1081" i="11"/>
  <c r="BB1079" i="11"/>
  <c r="BB1075" i="11"/>
  <c r="BB1074" i="11" s="1"/>
  <c r="BB1071" i="11"/>
  <c r="BB1068" i="11" s="1"/>
  <c r="BB1067" i="11" s="1"/>
  <c r="BB1059" i="11"/>
  <c r="BB1055" i="11"/>
  <c r="BB1054" i="11" s="1"/>
  <c r="BB1053" i="11" s="1"/>
  <c r="BB1051" i="11"/>
  <c r="BB1050" i="11" s="1"/>
  <c r="BB1049" i="11" s="1"/>
  <c r="BB1047" i="11"/>
  <c r="BB1046" i="11" s="1"/>
  <c r="BB1045" i="11" s="1"/>
  <c r="BB1043" i="11"/>
  <c r="BB1042" i="11" s="1"/>
  <c r="BB1041" i="11" s="1"/>
  <c r="BB1039" i="11"/>
  <c r="BB1038" i="11" s="1"/>
  <c r="BB1037" i="11" s="1"/>
  <c r="BB1035" i="11"/>
  <c r="BB1034" i="11" s="1"/>
  <c r="BB1033" i="11" s="1"/>
  <c r="BB1031" i="11"/>
  <c r="BB1030" i="11" s="1"/>
  <c r="BB1029" i="11" s="1"/>
  <c r="BB1027" i="11"/>
  <c r="BB1026" i="11" s="1"/>
  <c r="BB1025" i="11" s="1"/>
  <c r="BB1023" i="11"/>
  <c r="BB1022" i="11" s="1"/>
  <c r="BB1021" i="11" s="1"/>
  <c r="BB1019" i="11"/>
  <c r="BB1018" i="11" s="1"/>
  <c r="BB1017" i="11" s="1"/>
  <c r="BB1015" i="11"/>
  <c r="BB1014" i="11" s="1"/>
  <c r="BB1013" i="11" s="1"/>
  <c r="BB1011" i="11"/>
  <c r="BB1010" i="11" s="1"/>
  <c r="BB1009" i="11" s="1"/>
  <c r="BB1007" i="11"/>
  <c r="BB1006" i="11" s="1"/>
  <c r="BB1005" i="11" s="1"/>
  <c r="BB1003" i="11"/>
  <c r="BB1002" i="11" s="1"/>
  <c r="BB1001" i="11" s="1"/>
  <c r="BB998" i="11"/>
  <c r="BB997" i="11" s="1"/>
  <c r="BB995" i="11"/>
  <c r="BB994" i="11" s="1"/>
  <c r="BB991" i="11"/>
  <c r="BB990" i="11" s="1"/>
  <c r="BB989" i="11" s="1"/>
  <c r="BB987" i="11"/>
  <c r="BB986" i="11" s="1"/>
  <c r="BB984" i="11"/>
  <c r="BB983" i="11" s="1"/>
  <c r="BB981" i="11"/>
  <c r="BB980" i="11" s="1"/>
  <c r="BB978" i="11"/>
  <c r="BB977" i="11" s="1"/>
  <c r="BB972" i="11"/>
  <c r="BB971" i="11" s="1"/>
  <c r="BB970" i="11" s="1"/>
  <c r="BB968" i="11"/>
  <c r="BB967" i="11" s="1"/>
  <c r="BB966" i="11" s="1"/>
  <c r="BB964" i="11"/>
  <c r="BB963" i="11" s="1"/>
  <c r="BB962" i="11" s="1"/>
  <c r="BB960" i="11"/>
  <c r="BB959" i="11" s="1"/>
  <c r="BB958" i="11" s="1"/>
  <c r="BB956" i="11"/>
  <c r="BB955" i="11" s="1"/>
  <c r="BB954" i="11" s="1"/>
  <c r="BB952" i="11"/>
  <c r="BB951" i="11" s="1"/>
  <c r="BB950" i="11" s="1"/>
  <c r="BB948" i="11"/>
  <c r="BB947" i="11" s="1"/>
  <c r="BB946" i="11" s="1"/>
  <c r="BB944" i="11"/>
  <c r="BB943" i="11" s="1"/>
  <c r="BB942" i="11" s="1"/>
  <c r="BB940" i="11"/>
  <c r="BB939" i="11" s="1"/>
  <c r="BB938" i="11" s="1"/>
  <c r="BB936" i="11"/>
  <c r="BB935" i="11" s="1"/>
  <c r="BB934" i="11" s="1"/>
  <c r="BB931" i="11"/>
  <c r="BB930" i="11" s="1"/>
  <c r="BB929" i="11" s="1"/>
  <c r="BB927" i="11"/>
  <c r="BB926" i="11" s="1"/>
  <c r="BB925" i="11" s="1"/>
  <c r="BB923" i="11"/>
  <c r="BB922" i="11" s="1"/>
  <c r="BB921" i="11" s="1"/>
  <c r="BB919" i="11"/>
  <c r="BB918" i="11" s="1"/>
  <c r="BB917" i="11" s="1"/>
  <c r="BB915" i="11"/>
  <c r="BB914" i="11" s="1"/>
  <c r="BB913" i="11" s="1"/>
  <c r="BB911" i="11"/>
  <c r="BB910" i="11" s="1"/>
  <c r="BB909" i="11" s="1"/>
  <c r="BB907" i="11"/>
  <c r="BB906" i="11" s="1"/>
  <c r="BB905" i="11" s="1"/>
  <c r="BB903" i="11"/>
  <c r="BB902" i="11" s="1"/>
  <c r="BB901" i="11" s="1"/>
  <c r="BB899" i="11"/>
  <c r="BB898" i="11" s="1"/>
  <c r="BB897" i="11" s="1"/>
  <c r="BB895" i="11"/>
  <c r="BB894" i="11" s="1"/>
  <c r="BB893" i="11" s="1"/>
  <c r="BB891" i="11"/>
  <c r="BB890" i="11" s="1"/>
  <c r="BB889" i="11" s="1"/>
  <c r="BB887" i="11"/>
  <c r="BB886" i="11" s="1"/>
  <c r="BB885" i="11" s="1"/>
  <c r="BB883" i="11"/>
  <c r="BB882" i="11" s="1"/>
  <c r="BB880" i="11"/>
  <c r="BB879" i="11" s="1"/>
  <c r="BB874" i="11"/>
  <c r="BB871" i="11" s="1"/>
  <c r="BB869" i="11"/>
  <c r="BB868" i="11" s="1"/>
  <c r="BB866" i="11"/>
  <c r="BB865" i="11" s="1"/>
  <c r="BB861" i="11"/>
  <c r="BB860" i="11" s="1"/>
  <c r="BB859" i="11" s="1"/>
  <c r="BB857" i="11"/>
  <c r="BB856" i="11" s="1"/>
  <c r="BB855" i="11" s="1"/>
  <c r="BB853" i="11"/>
  <c r="BB852" i="11" s="1"/>
  <c r="BB851" i="11" s="1"/>
  <c r="BB848" i="11"/>
  <c r="BB847" i="11" s="1"/>
  <c r="BB846" i="11" s="1"/>
  <c r="BB844" i="11"/>
  <c r="BB843" i="11" s="1"/>
  <c r="BB842" i="11" s="1"/>
  <c r="BB840" i="11"/>
  <c r="BB839" i="11" s="1"/>
  <c r="BB838" i="11" s="1"/>
  <c r="BB836" i="11"/>
  <c r="BB835" i="11" s="1"/>
  <c r="BB834" i="11" s="1"/>
  <c r="BB832" i="11"/>
  <c r="BB831" i="11" s="1"/>
  <c r="BB830" i="11" s="1"/>
  <c r="BB828" i="11"/>
  <c r="BB827" i="11" s="1"/>
  <c r="BB825" i="11"/>
  <c r="BB824" i="11" s="1"/>
  <c r="BB820" i="11"/>
  <c r="BB819" i="11" s="1"/>
  <c r="BB818" i="11" s="1"/>
  <c r="BB816" i="11"/>
  <c r="BB815" i="11" s="1"/>
  <c r="BB814" i="11" s="1"/>
  <c r="BB812" i="11"/>
  <c r="BB811" i="11" s="1"/>
  <c r="BB810" i="11" s="1"/>
  <c r="BB808" i="11"/>
  <c r="BB807" i="11" s="1"/>
  <c r="BB806" i="11" s="1"/>
  <c r="BB804" i="11"/>
  <c r="BB803" i="11" s="1"/>
  <c r="BB802" i="11" s="1"/>
  <c r="BB800" i="11"/>
  <c r="BB799" i="11" s="1"/>
  <c r="BB798" i="11" s="1"/>
  <c r="BB796" i="11"/>
  <c r="BB795" i="11" s="1"/>
  <c r="BB794" i="11" s="1"/>
  <c r="BB792" i="11"/>
  <c r="BB791" i="11" s="1"/>
  <c r="BB790" i="11" s="1"/>
  <c r="BB788" i="11"/>
  <c r="BB787" i="11" s="1"/>
  <c r="BB786" i="11" s="1"/>
  <c r="BB784" i="11"/>
  <c r="BB783" i="11" s="1"/>
  <c r="BB782" i="11" s="1"/>
  <c r="BB780" i="11"/>
  <c r="BB779" i="11" s="1"/>
  <c r="BB778" i="11" s="1"/>
  <c r="BB774" i="11"/>
  <c r="BB773" i="11" s="1"/>
  <c r="BB772" i="11" s="1"/>
  <c r="BB770" i="11"/>
  <c r="BB769" i="11" s="1"/>
  <c r="BB768" i="11" s="1"/>
  <c r="BB763" i="11"/>
  <c r="BB762" i="11" s="1"/>
  <c r="BB760" i="11"/>
  <c r="BB759" i="11" s="1"/>
  <c r="BB754" i="11"/>
  <c r="BB753" i="11" s="1"/>
  <c r="BB751" i="11"/>
  <c r="BB750" i="11" s="1"/>
  <c r="BB748" i="11"/>
  <c r="BB747" i="11" s="1"/>
  <c r="BB744" i="11"/>
  <c r="BB743" i="11" s="1"/>
  <c r="BB742" i="11" s="1"/>
  <c r="BB739" i="11"/>
  <c r="BB738" i="11" s="1"/>
  <c r="BB736" i="11"/>
  <c r="BB735" i="11" s="1"/>
  <c r="BB730" i="11"/>
  <c r="BB729" i="11" s="1"/>
  <c r="BB728" i="11" s="1"/>
  <c r="BB726" i="11"/>
  <c r="BB725" i="11" s="1"/>
  <c r="BB723" i="11"/>
  <c r="BB722" i="11" s="1"/>
  <c r="BB720" i="11"/>
  <c r="BB719" i="11" s="1"/>
  <c r="BB717" i="11"/>
  <c r="BB716" i="11" s="1"/>
  <c r="BB713" i="11"/>
  <c r="BB712" i="11" s="1"/>
  <c r="BB710" i="11"/>
  <c r="BB709" i="11" s="1"/>
  <c r="BB706" i="11"/>
  <c r="BB705" i="11" s="1"/>
  <c r="BB704" i="11" s="1"/>
  <c r="BB702" i="11"/>
  <c r="BB700" i="11"/>
  <c r="BB697" i="11"/>
  <c r="BB696" i="11" s="1"/>
  <c r="BB694" i="11"/>
  <c r="BB693" i="11" s="1"/>
  <c r="BB689" i="11"/>
  <c r="BB688" i="11" s="1"/>
  <c r="BB687" i="11" s="1"/>
  <c r="BB685" i="11"/>
  <c r="BB684" i="11" s="1"/>
  <c r="BB682" i="11"/>
  <c r="BB681" i="11" s="1"/>
  <c r="BB678" i="11"/>
  <c r="BB677" i="11" s="1"/>
  <c r="BB676" i="11" s="1"/>
  <c r="BB672" i="11"/>
  <c r="BB671" i="11" s="1"/>
  <c r="BB669" i="11"/>
  <c r="BB668" i="11" s="1"/>
  <c r="BB665" i="11"/>
  <c r="BB664" i="11" s="1"/>
  <c r="BB662" i="11"/>
  <c r="BB661" i="11" s="1"/>
  <c r="BB658" i="11"/>
  <c r="BB657" i="11" s="1"/>
  <c r="BB655" i="11"/>
  <c r="BB654" i="11" s="1"/>
  <c r="BB650" i="11"/>
  <c r="BB649" i="11" s="1"/>
  <c r="BB648" i="11" s="1"/>
  <c r="BB646" i="11"/>
  <c r="BB645" i="11" s="1"/>
  <c r="BB644" i="11" s="1"/>
  <c r="BB642" i="11"/>
  <c r="BB641" i="11" s="1"/>
  <c r="BB640" i="11" s="1"/>
  <c r="BB638" i="11"/>
  <c r="BB637" i="11" s="1"/>
  <c r="BB635" i="11"/>
  <c r="BB634" i="11" s="1"/>
  <c r="BB631" i="11"/>
  <c r="BB630" i="11" s="1"/>
  <c r="BB628" i="11"/>
  <c r="BB627" i="11" s="1"/>
  <c r="BB624" i="11"/>
  <c r="BB623" i="11" s="1"/>
  <c r="BB621" i="11"/>
  <c r="BB620" i="11" s="1"/>
  <c r="BB616" i="11"/>
  <c r="BB615" i="11" s="1"/>
  <c r="BB613" i="11"/>
  <c r="BB612" i="11" s="1"/>
  <c r="BB609" i="11"/>
  <c r="BB608" i="11" s="1"/>
  <c r="BB606" i="11"/>
  <c r="BB605" i="11" s="1"/>
  <c r="BB600" i="11"/>
  <c r="BB598" i="11"/>
  <c r="BB594" i="11"/>
  <c r="BB592" i="11"/>
  <c r="BB588" i="11"/>
  <c r="BB587" i="11" s="1"/>
  <c r="BB586" i="11" s="1"/>
  <c r="BB584" i="11"/>
  <c r="BB583" i="11" s="1"/>
  <c r="BB582" i="11" s="1"/>
  <c r="BB575" i="11"/>
  <c r="BB574" i="11" s="1"/>
  <c r="BB573" i="11" s="1"/>
  <c r="BB570" i="11"/>
  <c r="BB569" i="11" s="1"/>
  <c r="BB567" i="11"/>
  <c r="BB564" i="11"/>
  <c r="BB562" i="11"/>
  <c r="BB558" i="11"/>
  <c r="BB557" i="11" s="1"/>
  <c r="BB555" i="11"/>
  <c r="BB554" i="11" s="1"/>
  <c r="BB550" i="11"/>
  <c r="BB549" i="11" s="1"/>
  <c r="BB548" i="11" s="1"/>
  <c r="BB546" i="11"/>
  <c r="BB545" i="11" s="1"/>
  <c r="BB544" i="11" s="1"/>
  <c r="BB542" i="11"/>
  <c r="BB541" i="11" s="1"/>
  <c r="BB540" i="11" s="1"/>
  <c r="BB538" i="11"/>
  <c r="BB537" i="11" s="1"/>
  <c r="BB536" i="11" s="1"/>
  <c r="BB533" i="11"/>
  <c r="BB531" i="11"/>
  <c r="BB528" i="11"/>
  <c r="BB527" i="11" s="1"/>
  <c r="BB522" i="11"/>
  <c r="BB521" i="11" s="1"/>
  <c r="BB520" i="11" s="1"/>
  <c r="BB518" i="11"/>
  <c r="BB517" i="11" s="1"/>
  <c r="BB516" i="11" s="1"/>
  <c r="BB514" i="11"/>
  <c r="BB513" i="11" s="1"/>
  <c r="BB511" i="11"/>
  <c r="BB510" i="11" s="1"/>
  <c r="BB507" i="11"/>
  <c r="BB506" i="11" s="1"/>
  <c r="BB504" i="11"/>
  <c r="BB503" i="11" s="1"/>
  <c r="BB500" i="11"/>
  <c r="BB499" i="11" s="1"/>
  <c r="BB498" i="11" s="1"/>
  <c r="BB494" i="11"/>
  <c r="BB493" i="11" s="1"/>
  <c r="BB492" i="11" s="1"/>
  <c r="BB491" i="11" s="1"/>
  <c r="BB489" i="11"/>
  <c r="BB488" i="11" s="1"/>
  <c r="BB487" i="11" s="1"/>
  <c r="BB486" i="11" s="1"/>
  <c r="BB484" i="11"/>
  <c r="BB483" i="11" s="1"/>
  <c r="BB482" i="11" s="1"/>
  <c r="BB480" i="11"/>
  <c r="BB479" i="11" s="1"/>
  <c r="BB478" i="11" s="1"/>
  <c r="BB476" i="11"/>
  <c r="BB475" i="11" s="1"/>
  <c r="BB473" i="11"/>
  <c r="BB472" i="11" s="1"/>
  <c r="BB469" i="11"/>
  <c r="BB468" i="11" s="1"/>
  <c r="BB467" i="11" s="1"/>
  <c r="BB462" i="11"/>
  <c r="BB460" i="11"/>
  <c r="BB455" i="11"/>
  <c r="BB453" i="11"/>
  <c r="BB448" i="11"/>
  <c r="BB446" i="11"/>
  <c r="BB441" i="11"/>
  <c r="BB440" i="11" s="1"/>
  <c r="BB438" i="11"/>
  <c r="BB436" i="11"/>
  <c r="BB434" i="11"/>
  <c r="BB431" i="11"/>
  <c r="BB430" i="11" s="1"/>
  <c r="BB422" i="11"/>
  <c r="BB418" i="11"/>
  <c r="BB414" i="11"/>
  <c r="BB413" i="11" s="1"/>
  <c r="BB410" i="11"/>
  <c r="BB409" i="11" s="1"/>
  <c r="BB408" i="11" s="1"/>
  <c r="BB405" i="11"/>
  <c r="BB404" i="11" s="1"/>
  <c r="BB403" i="11" s="1"/>
  <c r="BB401" i="11"/>
  <c r="BB400" i="11" s="1"/>
  <c r="BB399" i="11" s="1"/>
  <c r="BB397" i="11"/>
  <c r="BB396" i="11" s="1"/>
  <c r="BB394" i="11"/>
  <c r="BB393" i="11" s="1"/>
  <c r="BB390" i="11"/>
  <c r="BB389" i="11" s="1"/>
  <c r="BB387" i="11"/>
  <c r="BB386" i="11" s="1"/>
  <c r="BB383" i="11"/>
  <c r="BB382" i="11" s="1"/>
  <c r="BB381" i="11" s="1"/>
  <c r="BB379" i="11"/>
  <c r="BB377" i="11"/>
  <c r="BB374" i="11"/>
  <c r="BB373" i="11" s="1"/>
  <c r="BB370" i="11"/>
  <c r="BB368" i="11"/>
  <c r="BB365" i="11"/>
  <c r="BB364" i="11" s="1"/>
  <c r="BB361" i="11"/>
  <c r="BB360" i="11" s="1"/>
  <c r="BB359" i="11" s="1"/>
  <c r="BB357" i="11"/>
  <c r="BB356" i="11" s="1"/>
  <c r="BB354" i="11"/>
  <c r="BB353" i="11" s="1"/>
  <c r="BB348" i="11"/>
  <c r="BB346" i="11"/>
  <c r="BB342" i="11"/>
  <c r="BB340" i="11"/>
  <c r="BB338" i="11"/>
  <c r="BB334" i="11"/>
  <c r="BB332" i="11"/>
  <c r="BB328" i="11"/>
  <c r="BB326" i="11"/>
  <c r="BB322" i="11"/>
  <c r="BB321" i="11" s="1"/>
  <c r="BB320" i="11" s="1"/>
  <c r="BB318" i="11"/>
  <c r="BB316" i="11"/>
  <c r="BB312" i="11"/>
  <c r="BB311" i="11" s="1"/>
  <c r="BB307" i="11"/>
  <c r="BB304" i="11"/>
  <c r="BB300" i="11"/>
  <c r="BB299" i="11" s="1"/>
  <c r="BB297" i="11"/>
  <c r="BB295" i="11"/>
  <c r="BB292" i="11"/>
  <c r="BB291" i="11" s="1"/>
  <c r="BB289" i="11"/>
  <c r="BB288" i="11" s="1"/>
  <c r="BB284" i="11"/>
  <c r="BB283" i="11" s="1"/>
  <c r="BB281" i="11"/>
  <c r="BB280" i="11" s="1"/>
  <c r="BB277" i="11"/>
  <c r="BB276" i="11" s="1"/>
  <c r="BB274" i="11"/>
  <c r="BB273" i="11" s="1"/>
  <c r="BB271" i="11"/>
  <c r="BB270" i="11" s="1"/>
  <c r="BB268" i="11"/>
  <c r="BB267" i="11" s="1"/>
  <c r="BB259" i="11"/>
  <c r="BB257" i="11"/>
  <c r="BB253" i="11"/>
  <c r="BB252" i="11" s="1"/>
  <c r="BB251" i="11" s="1"/>
  <c r="BB249" i="11"/>
  <c r="BB248" i="11" s="1"/>
  <c r="BB247" i="11" s="1"/>
  <c r="BB245" i="11"/>
  <c r="BB244" i="11" s="1"/>
  <c r="BB243" i="11" s="1"/>
  <c r="BB241" i="11"/>
  <c r="BB240" i="11" s="1"/>
  <c r="BB239" i="11" s="1"/>
  <c r="BB237" i="11"/>
  <c r="BB235" i="11"/>
  <c r="BB231" i="11"/>
  <c r="BB229" i="11"/>
  <c r="BB225" i="11"/>
  <c r="BB224" i="11" s="1"/>
  <c r="BB223" i="11" s="1"/>
  <c r="BB220" i="11"/>
  <c r="BB217" i="11"/>
  <c r="BB213" i="11"/>
  <c r="BB211" i="11"/>
  <c r="BB207" i="11"/>
  <c r="BB205" i="11"/>
  <c r="BB203" i="11"/>
  <c r="BB199" i="11"/>
  <c r="BB198" i="11" s="1"/>
  <c r="BB197" i="11" s="1"/>
  <c r="BB195" i="11"/>
  <c r="BB193" i="11"/>
  <c r="BB189" i="11"/>
  <c r="BB188" i="11" s="1"/>
  <c r="BB187" i="11" s="1"/>
  <c r="BB185" i="11"/>
  <c r="BB184" i="11" s="1"/>
  <c r="BB183" i="11" s="1"/>
  <c r="BB181" i="11"/>
  <c r="BB180" i="11" s="1"/>
  <c r="BB179" i="11" s="1"/>
  <c r="BB177" i="11"/>
  <c r="BB176" i="11" s="1"/>
  <c r="BB175" i="11" s="1"/>
  <c r="BB173" i="11"/>
  <c r="BB172" i="11" s="1"/>
  <c r="BB171" i="11" s="1"/>
  <c r="BB169" i="11"/>
  <c r="BB168" i="11" s="1"/>
  <c r="BB167" i="11" s="1"/>
  <c r="BB165" i="11"/>
  <c r="BB164" i="11" s="1"/>
  <c r="BB163" i="11" s="1"/>
  <c r="BB161" i="11"/>
  <c r="BB160" i="11" s="1"/>
  <c r="BB159" i="11" s="1"/>
  <c r="BB157" i="11"/>
  <c r="BB156" i="11" s="1"/>
  <c r="BB155" i="11" s="1"/>
  <c r="BB153" i="11"/>
  <c r="BB152" i="11" s="1"/>
  <c r="BB151" i="11" s="1"/>
  <c r="BB149" i="11"/>
  <c r="BB147" i="11"/>
  <c r="BB142" i="11"/>
  <c r="BB140" i="11"/>
  <c r="BB136" i="11"/>
  <c r="BB135" i="11" s="1"/>
  <c r="BB132" i="11"/>
  <c r="BB131" i="11" s="1"/>
  <c r="BB130" i="11" s="1"/>
  <c r="BB127" i="11"/>
  <c r="BB126" i="11" s="1"/>
  <c r="BB125" i="11" s="1"/>
  <c r="BB123" i="11"/>
  <c r="BB121" i="11"/>
  <c r="BB117" i="11"/>
  <c r="BB116" i="11" s="1"/>
  <c r="BB114" i="11"/>
  <c r="BB113" i="11" s="1"/>
  <c r="BB109" i="11"/>
  <c r="BB106" i="11"/>
  <c r="BB102" i="11"/>
  <c r="BB100" i="11"/>
  <c r="BB97" i="11"/>
  <c r="BB96" i="11" s="1"/>
  <c r="BB94" i="11"/>
  <c r="BB93" i="11" s="1"/>
  <c r="BB90" i="11"/>
  <c r="BB89" i="11" s="1"/>
  <c r="BB88" i="11" s="1"/>
  <c r="BB86" i="11"/>
  <c r="BB84" i="11"/>
  <c r="BB81" i="11"/>
  <c r="BB80" i="11" s="1"/>
  <c r="BB77" i="11"/>
  <c r="BB76" i="11" s="1"/>
  <c r="BB75" i="11" s="1"/>
  <c r="BB73" i="11"/>
  <c r="BB72" i="11" s="1"/>
  <c r="BB71" i="11" s="1"/>
  <c r="BB69" i="11"/>
  <c r="BB68" i="11" s="1"/>
  <c r="BB67" i="11" s="1"/>
  <c r="BB65" i="11"/>
  <c r="BB64" i="11" s="1"/>
  <c r="BB63" i="11" s="1"/>
  <c r="BB61" i="11"/>
  <c r="BB60" i="11" s="1"/>
  <c r="BB59" i="11" s="1"/>
  <c r="BB57" i="11"/>
  <c r="BB56" i="11" s="1"/>
  <c r="BB55" i="11" s="1"/>
  <c r="BB53" i="11"/>
  <c r="BB52" i="11" s="1"/>
  <c r="BB51" i="11" s="1"/>
  <c r="BB49" i="11"/>
  <c r="BB48" i="11" s="1"/>
  <c r="BB47" i="11" s="1"/>
  <c r="BB45" i="11"/>
  <c r="BB44" i="11" s="1"/>
  <c r="BB43" i="11" s="1"/>
  <c r="BB41" i="11"/>
  <c r="BB40" i="11" s="1"/>
  <c r="BB39" i="11" s="1"/>
  <c r="BB37" i="11"/>
  <c r="BB36" i="11" s="1"/>
  <c r="BB35" i="11" s="1"/>
  <c r="BB33" i="11"/>
  <c r="BB32" i="11" s="1"/>
  <c r="BB31" i="11" s="1"/>
  <c r="BB28" i="11"/>
  <c r="BB26" i="11"/>
  <c r="BB22" i="11"/>
  <c r="BB20" i="11"/>
  <c r="BD1315" i="11" l="1"/>
  <c r="BB1057" i="11"/>
  <c r="BB1000" i="11" s="1"/>
  <c r="BB1058" i="11"/>
  <c r="BD1066" i="11"/>
  <c r="BD1065" i="11" s="1"/>
  <c r="BE1066" i="11"/>
  <c r="BE1065" i="11" s="1"/>
  <c r="BD144" i="11"/>
  <c r="BE144" i="11"/>
  <c r="BD1104" i="11"/>
  <c r="BE975" i="11"/>
  <c r="BE974" i="11" s="1"/>
  <c r="BD1221" i="11"/>
  <c r="BE497" i="11"/>
  <c r="BE496" i="11" s="1"/>
  <c r="BD1976" i="11"/>
  <c r="BD1970" i="11" s="1"/>
  <c r="BE1407" i="11"/>
  <c r="BD2063" i="11"/>
  <c r="BE1779" i="11"/>
  <c r="BE1687" i="11" s="1"/>
  <c r="BE1104" i="11"/>
  <c r="BD497" i="11"/>
  <c r="BD496" i="11" s="1"/>
  <c r="BE2063" i="11"/>
  <c r="BE1221" i="11"/>
  <c r="BE1976" i="11"/>
  <c r="BE1970" i="11" s="1"/>
  <c r="BD1779" i="11"/>
  <c r="BD1687" i="11" s="1"/>
  <c r="BE1474" i="11"/>
  <c r="BE1473" i="11" s="1"/>
  <c r="BD652" i="11"/>
  <c r="BD1902" i="11"/>
  <c r="BD1887" i="11" s="1"/>
  <c r="BE1648" i="11"/>
  <c r="BD1239" i="11"/>
  <c r="BE1315" i="11"/>
  <c r="BD776" i="11"/>
  <c r="BD603" i="11"/>
  <c r="BD1569" i="11"/>
  <c r="BE618" i="11"/>
  <c r="BE603" i="11"/>
  <c r="BD1140" i="11"/>
  <c r="BD1407" i="11"/>
  <c r="BE732" i="11"/>
  <c r="BE552" i="11"/>
  <c r="BE524" i="11" s="1"/>
  <c r="BD975" i="11"/>
  <c r="BD974" i="11" s="1"/>
  <c r="BD286" i="11"/>
  <c r="BE1902" i="11"/>
  <c r="BE1887" i="11" s="1"/>
  <c r="BD265" i="11"/>
  <c r="BE286" i="11"/>
  <c r="BE876" i="11"/>
  <c r="BD1648" i="11"/>
  <c r="BE1140" i="11"/>
  <c r="BD876" i="11"/>
  <c r="BE1569" i="11"/>
  <c r="BE1514" i="11"/>
  <c r="BD756" i="11"/>
  <c r="BD17" i="11"/>
  <c r="BB25" i="11"/>
  <c r="BB24" i="11" s="1"/>
  <c r="BD1474" i="11"/>
  <c r="BD1473" i="11" s="1"/>
  <c r="BE1181" i="11"/>
  <c r="BE756" i="11"/>
  <c r="BE265" i="11"/>
  <c r="BD1514" i="11"/>
  <c r="BD427" i="11"/>
  <c r="BD552" i="11"/>
  <c r="BD524" i="11" s="1"/>
  <c r="BE1239" i="11"/>
  <c r="BE351" i="11"/>
  <c r="BE350" i="11" s="1"/>
  <c r="BD618" i="11"/>
  <c r="BE652" i="11"/>
  <c r="BE427" i="11"/>
  <c r="BE691" i="11"/>
  <c r="BE674" i="11" s="1"/>
  <c r="BD1539" i="11"/>
  <c r="BE1539" i="11"/>
  <c r="BD732" i="11"/>
  <c r="BB392" i="11"/>
  <c r="BB699" i="11"/>
  <c r="BB692" i="11" s="1"/>
  <c r="BB746" i="11"/>
  <c r="BB741" i="11" s="1"/>
  <c r="BD1181" i="11"/>
  <c r="BB1873" i="11"/>
  <c r="BB1872" i="11" s="1"/>
  <c r="BB2065" i="11"/>
  <c r="BB2064" i="11" s="1"/>
  <c r="BE17" i="11"/>
  <c r="BE776" i="11"/>
  <c r="BD351" i="11"/>
  <c r="BD350" i="11" s="1"/>
  <c r="BD691" i="11"/>
  <c r="BD674" i="11" s="1"/>
  <c r="BB325" i="11"/>
  <c r="BB324" i="11" s="1"/>
  <c r="BB758" i="11"/>
  <c r="BB757" i="11" s="1"/>
  <c r="BB1742" i="11"/>
  <c r="BB1741" i="11" s="1"/>
  <c r="BB1977" i="11"/>
  <c r="BB105" i="11"/>
  <c r="BB104" i="11" s="1"/>
  <c r="BB216" i="11"/>
  <c r="BB215" i="11" s="1"/>
  <c r="BB1408" i="11"/>
  <c r="BB1541" i="11"/>
  <c r="BB1540" i="11" s="1"/>
  <c r="BB331" i="11"/>
  <c r="BB330" i="11" s="1"/>
  <c r="BB1262" i="11"/>
  <c r="BB1804" i="11"/>
  <c r="BB120" i="11"/>
  <c r="BB119" i="11" s="1"/>
  <c r="BB146" i="11"/>
  <c r="BB145" i="11" s="1"/>
  <c r="BB367" i="11"/>
  <c r="BB363" i="11" s="1"/>
  <c r="BB471" i="11"/>
  <c r="BB466" i="11" s="1"/>
  <c r="BB591" i="11"/>
  <c r="BB590" i="11" s="1"/>
  <c r="BB734" i="11"/>
  <c r="BB733" i="11" s="1"/>
  <c r="BB1096" i="11"/>
  <c r="BB1095" i="11" s="1"/>
  <c r="BB1094" i="11" s="1"/>
  <c r="BB256" i="11"/>
  <c r="BB255" i="11" s="1"/>
  <c r="BB1078" i="11"/>
  <c r="BB1073" i="11" s="1"/>
  <c r="BB1066" i="11" s="1"/>
  <c r="BB1165" i="11"/>
  <c r="BB1452" i="11"/>
  <c r="BB1451" i="11" s="1"/>
  <c r="BB1475" i="11"/>
  <c r="BB1214" i="11"/>
  <c r="BB83" i="11"/>
  <c r="BB79" i="11" s="1"/>
  <c r="BB139" i="11"/>
  <c r="BB134" i="11" s="1"/>
  <c r="BB234" i="11"/>
  <c r="BB233" i="11" s="1"/>
  <c r="BB445" i="11"/>
  <c r="BB444" i="11" s="1"/>
  <c r="BB443" i="11" s="1"/>
  <c r="BB611" i="11"/>
  <c r="BB878" i="11"/>
  <c r="BB877" i="11" s="1"/>
  <c r="BB1115" i="11"/>
  <c r="BB1182" i="11"/>
  <c r="BB1240" i="11"/>
  <c r="BB1516" i="11"/>
  <c r="BB1515" i="11" s="1"/>
  <c r="BB1560" i="11"/>
  <c r="BB1553" i="11" s="1"/>
  <c r="BB1552" i="11" s="1"/>
  <c r="BB1780" i="11"/>
  <c r="BB1918" i="11"/>
  <c r="BB1917" i="11" s="1"/>
  <c r="BB192" i="11"/>
  <c r="BB191" i="11" s="1"/>
  <c r="BB315" i="11"/>
  <c r="BB310" i="11" s="1"/>
  <c r="BB417" i="11"/>
  <c r="BB412" i="11" s="1"/>
  <c r="BB407" i="11" s="1"/>
  <c r="BB452" i="11"/>
  <c r="BB451" i="11" s="1"/>
  <c r="BB450" i="11" s="1"/>
  <c r="BB561" i="11"/>
  <c r="BB553" i="11" s="1"/>
  <c r="BB1232" i="11"/>
  <c r="BB1339" i="11"/>
  <c r="BB1442" i="11"/>
  <c r="BB1482" i="11"/>
  <c r="BB1524" i="11"/>
  <c r="BB1523" i="11" s="1"/>
  <c r="BB1570" i="11"/>
  <c r="BB266" i="11"/>
  <c r="BB99" i="11"/>
  <c r="BB92" i="11" s="1"/>
  <c r="BB19" i="11"/>
  <c r="BB18" i="11" s="1"/>
  <c r="BB202" i="11"/>
  <c r="BB201" i="11" s="1"/>
  <c r="BB210" i="11"/>
  <c r="BB209" i="11" s="1"/>
  <c r="BB337" i="11"/>
  <c r="BB336" i="11" s="1"/>
  <c r="BB502" i="11"/>
  <c r="BB767" i="11"/>
  <c r="BB864" i="11"/>
  <c r="BB863" i="11" s="1"/>
  <c r="BB1192" i="11"/>
  <c r="BB1584" i="11"/>
  <c r="BB1583" i="11" s="1"/>
  <c r="BB228" i="11"/>
  <c r="BB227" i="11" s="1"/>
  <c r="BB294" i="11"/>
  <c r="BB287" i="11" s="1"/>
  <c r="BB619" i="11"/>
  <c r="BB633" i="11"/>
  <c r="BB660" i="11"/>
  <c r="BB777" i="11"/>
  <c r="BB112" i="11"/>
  <c r="BB385" i="11"/>
  <c r="BB433" i="11"/>
  <c r="BB429" i="11" s="1"/>
  <c r="BB428" i="11" s="1"/>
  <c r="BB2009" i="11"/>
  <c r="BB1994" i="11" s="1"/>
  <c r="BB303" i="11"/>
  <c r="BB302" i="11" s="1"/>
  <c r="BB345" i="11"/>
  <c r="BB344" i="11" s="1"/>
  <c r="BB530" i="11"/>
  <c r="BB526" i="11" s="1"/>
  <c r="BB525" i="11" s="1"/>
  <c r="BB597" i="11"/>
  <c r="BB596" i="11" s="1"/>
  <c r="BB708" i="11"/>
  <c r="BB1293" i="11"/>
  <c r="BB1287" i="11" s="1"/>
  <c r="BB1427" i="11"/>
  <c r="BB1788" i="11"/>
  <c r="BB1882" i="11"/>
  <c r="BB1878" i="11" s="1"/>
  <c r="BB1984" i="11"/>
  <c r="BB1146" i="11"/>
  <c r="BB1386" i="11"/>
  <c r="BB1634" i="11"/>
  <c r="BB1633" i="11" s="1"/>
  <c r="BB1817" i="11"/>
  <c r="BB1849" i="11"/>
  <c r="BB2082" i="11"/>
  <c r="BB376" i="11"/>
  <c r="BB372" i="11" s="1"/>
  <c r="BB459" i="11"/>
  <c r="BB458" i="11" s="1"/>
  <c r="BB457" i="11" s="1"/>
  <c r="BB993" i="11"/>
  <c r="BB1650" i="11"/>
  <c r="BB1649" i="11" s="1"/>
  <c r="BB1834" i="11"/>
  <c r="BB2052" i="11"/>
  <c r="BB2046" i="11" s="1"/>
  <c r="BB352" i="11"/>
  <c r="BB604" i="11"/>
  <c r="BB653" i="11"/>
  <c r="BB279" i="11"/>
  <c r="BB509" i="11"/>
  <c r="BB626" i="11"/>
  <c r="BB667" i="11"/>
  <c r="BB680" i="11"/>
  <c r="BB675" i="11" s="1"/>
  <c r="BB715" i="11"/>
  <c r="BB1316" i="11"/>
  <c r="BB933" i="11"/>
  <c r="BB976" i="11"/>
  <c r="BB1105" i="11"/>
  <c r="BB1269" i="11"/>
  <c r="BB823" i="11"/>
  <c r="BB822" i="11" s="1"/>
  <c r="BB1222" i="11"/>
  <c r="BB1280" i="11"/>
  <c r="BB1907" i="11"/>
  <c r="BB1939" i="11"/>
  <c r="BB1934" i="11" s="1"/>
  <c r="BB1923" i="11" s="1"/>
  <c r="BB1960" i="11"/>
  <c r="BB1955" i="11" s="1"/>
  <c r="BB1949" i="11" s="1"/>
  <c r="BB1505" i="11"/>
  <c r="BB1668" i="11"/>
  <c r="BB1655" i="11" s="1"/>
  <c r="BB1893" i="11"/>
  <c r="BB1614" i="11"/>
  <c r="BB1613" i="11" s="1"/>
  <c r="BB1769" i="11"/>
  <c r="AY82" i="11"/>
  <c r="BC82" i="11" s="1"/>
  <c r="BF82" i="11" s="1"/>
  <c r="BJ82" i="11" s="1"/>
  <c r="BM82" i="11" s="1"/>
  <c r="BO82" i="11" s="1"/>
  <c r="BQ82" i="11" s="1"/>
  <c r="BS82" i="11" s="1"/>
  <c r="AZ82" i="11"/>
  <c r="BG82" i="11" s="1"/>
  <c r="BK82" i="11" s="1"/>
  <c r="BA82" i="11"/>
  <c r="AY85" i="11"/>
  <c r="BC85" i="11" s="1"/>
  <c r="BF85" i="11" s="1"/>
  <c r="BJ85" i="11" s="1"/>
  <c r="BM85" i="11" s="1"/>
  <c r="BO85" i="11" s="1"/>
  <c r="BQ85" i="11" s="1"/>
  <c r="BS85" i="11" s="1"/>
  <c r="AZ85" i="11"/>
  <c r="BG85" i="11" s="1"/>
  <c r="BK85" i="11" s="1"/>
  <c r="BA85" i="11"/>
  <c r="AY87" i="11"/>
  <c r="BC87" i="11" s="1"/>
  <c r="BF87" i="11" s="1"/>
  <c r="BJ87" i="11" s="1"/>
  <c r="BM87" i="11" s="1"/>
  <c r="BO87" i="11" s="1"/>
  <c r="BQ87" i="11" s="1"/>
  <c r="BS87" i="11" s="1"/>
  <c r="AZ87" i="11"/>
  <c r="BG87" i="11" s="1"/>
  <c r="BK87" i="11" s="1"/>
  <c r="BA87" i="11"/>
  <c r="AT81" i="11"/>
  <c r="AT80" i="11" s="1"/>
  <c r="AU81" i="11"/>
  <c r="AU80" i="11" s="1"/>
  <c r="AV81" i="11"/>
  <c r="AV80" i="11" s="1"/>
  <c r="AW81" i="11"/>
  <c r="AW80" i="11" s="1"/>
  <c r="AX81" i="11"/>
  <c r="AX80" i="11" s="1"/>
  <c r="BT81" i="11"/>
  <c r="BT80" i="11" s="1"/>
  <c r="AT84" i="11"/>
  <c r="AU84" i="11"/>
  <c r="AV84" i="11"/>
  <c r="AW84" i="11"/>
  <c r="AX84" i="11"/>
  <c r="BT84" i="11"/>
  <c r="AT86" i="11"/>
  <c r="AU86" i="11"/>
  <c r="AV86" i="11"/>
  <c r="AW86" i="11"/>
  <c r="AX86" i="11"/>
  <c r="BT86" i="11"/>
  <c r="AS81" i="11"/>
  <c r="AS84" i="11"/>
  <c r="AS86" i="11"/>
  <c r="BD1314" i="11" l="1"/>
  <c r="BD1103" i="11"/>
  <c r="BE1103" i="11"/>
  <c r="BE1602" i="11"/>
  <c r="BE1314" i="11"/>
  <c r="BE1180" i="11"/>
  <c r="BB1140" i="11"/>
  <c r="BB756" i="11"/>
  <c r="BD1180" i="11"/>
  <c r="BD1602" i="11"/>
  <c r="BD602" i="11"/>
  <c r="BB1315" i="11"/>
  <c r="BB603" i="11"/>
  <c r="BB1569" i="11"/>
  <c r="BB1902" i="11"/>
  <c r="BB1887" i="11" s="1"/>
  <c r="BB732" i="11"/>
  <c r="BB652" i="11"/>
  <c r="BB2063" i="11"/>
  <c r="BE16" i="11"/>
  <c r="BE602" i="11"/>
  <c r="BD16" i="11"/>
  <c r="BB144" i="11"/>
  <c r="BB1474" i="11"/>
  <c r="BB1473" i="11" s="1"/>
  <c r="BB1407" i="11"/>
  <c r="BB1104" i="11"/>
  <c r="BB1065" i="11"/>
  <c r="BB1181" i="11"/>
  <c r="BB1539" i="11"/>
  <c r="BB1976" i="11"/>
  <c r="BB1970" i="11" s="1"/>
  <c r="BB1648" i="11"/>
  <c r="BB1221" i="11"/>
  <c r="BB618" i="11"/>
  <c r="BB1779" i="11"/>
  <c r="BB1687" i="11" s="1"/>
  <c r="BB975" i="11"/>
  <c r="BB974" i="11" s="1"/>
  <c r="BB497" i="11"/>
  <c r="BB496" i="11" s="1"/>
  <c r="BB552" i="11"/>
  <c r="BB524" i="11" s="1"/>
  <c r="BB286" i="11"/>
  <c r="BB427" i="11"/>
  <c r="BB776" i="11"/>
  <c r="BB1239" i="11"/>
  <c r="BB1514" i="11"/>
  <c r="BB265" i="11"/>
  <c r="BB17" i="11"/>
  <c r="BB876" i="11"/>
  <c r="BB691" i="11"/>
  <c r="BB674" i="11" s="1"/>
  <c r="BB351" i="11"/>
  <c r="BB350" i="11" s="1"/>
  <c r="BT83" i="11"/>
  <c r="BT79" i="11" s="1"/>
  <c r="AW83" i="11"/>
  <c r="AW79" i="11" s="1"/>
  <c r="AX83" i="11"/>
  <c r="AX79" i="11" s="1"/>
  <c r="AT83" i="11"/>
  <c r="AZ86" i="11"/>
  <c r="BG86" i="11" s="1"/>
  <c r="BK86" i="11" s="1"/>
  <c r="BA86" i="11"/>
  <c r="AU83" i="11"/>
  <c r="BA80" i="11"/>
  <c r="BA84" i="11"/>
  <c r="BA81" i="11"/>
  <c r="AV83" i="11"/>
  <c r="AV79" i="11" s="1"/>
  <c r="AY86" i="11"/>
  <c r="BC86" i="11" s="1"/>
  <c r="BF86" i="11" s="1"/>
  <c r="BJ86" i="11" s="1"/>
  <c r="BM86" i="11" s="1"/>
  <c r="BO86" i="11" s="1"/>
  <c r="BQ86" i="11" s="1"/>
  <c r="BS86" i="11" s="1"/>
  <c r="AY81" i="11"/>
  <c r="BC81" i="11" s="1"/>
  <c r="BF81" i="11" s="1"/>
  <c r="BJ81" i="11" s="1"/>
  <c r="BM81" i="11" s="1"/>
  <c r="BO81" i="11" s="1"/>
  <c r="BQ81" i="11" s="1"/>
  <c r="BS81" i="11" s="1"/>
  <c r="AS83" i="11"/>
  <c r="AZ84" i="11"/>
  <c r="BG84" i="11" s="1"/>
  <c r="BK84" i="11" s="1"/>
  <c r="AY84" i="11"/>
  <c r="BC84" i="11" s="1"/>
  <c r="BF84" i="11" s="1"/>
  <c r="BJ84" i="11" s="1"/>
  <c r="BM84" i="11" s="1"/>
  <c r="BO84" i="11" s="1"/>
  <c r="BQ84" i="11" s="1"/>
  <c r="BS84" i="11" s="1"/>
  <c r="AZ80" i="11"/>
  <c r="BG80" i="11" s="1"/>
  <c r="BK80" i="11" s="1"/>
  <c r="AZ81" i="11"/>
  <c r="BG81" i="11" s="1"/>
  <c r="BK81" i="11" s="1"/>
  <c r="AS80" i="11"/>
  <c r="AY78" i="11"/>
  <c r="BC78" i="11" s="1"/>
  <c r="BF78" i="11" s="1"/>
  <c r="BJ78" i="11" s="1"/>
  <c r="BM78" i="11" s="1"/>
  <c r="BO78" i="11" s="1"/>
  <c r="BQ78" i="11" s="1"/>
  <c r="BS78" i="11" s="1"/>
  <c r="AZ78" i="11"/>
  <c r="BG78" i="11" s="1"/>
  <c r="BK78" i="11" s="1"/>
  <c r="BA78" i="11"/>
  <c r="AT77" i="11"/>
  <c r="AT76" i="11" s="1"/>
  <c r="AT75" i="11" s="1"/>
  <c r="AU77" i="11"/>
  <c r="AU76" i="11" s="1"/>
  <c r="AU75" i="11" s="1"/>
  <c r="AV77" i="11"/>
  <c r="AV76" i="11" s="1"/>
  <c r="AV75" i="11" s="1"/>
  <c r="AW77" i="11"/>
  <c r="AW76" i="11" s="1"/>
  <c r="AW75" i="11" s="1"/>
  <c r="AX77" i="11"/>
  <c r="AX76" i="11" s="1"/>
  <c r="AX75" i="11" s="1"/>
  <c r="BT77" i="11"/>
  <c r="BT76" i="11" s="1"/>
  <c r="BT75" i="11" s="1"/>
  <c r="AS77" i="11"/>
  <c r="AS76" i="11" s="1"/>
  <c r="AY46" i="11"/>
  <c r="BC46" i="11" s="1"/>
  <c r="BF46" i="11" s="1"/>
  <c r="BJ46" i="11" s="1"/>
  <c r="BM46" i="11" s="1"/>
  <c r="BO46" i="11" s="1"/>
  <c r="BQ46" i="11" s="1"/>
  <c r="BS46" i="11" s="1"/>
  <c r="AZ46" i="11"/>
  <c r="BG46" i="11" s="1"/>
  <c r="BK46" i="11" s="1"/>
  <c r="BA46" i="11"/>
  <c r="AT45" i="11"/>
  <c r="AT44" i="11" s="1"/>
  <c r="AT43" i="11" s="1"/>
  <c r="AU45" i="11"/>
  <c r="AU44" i="11" s="1"/>
  <c r="AU43" i="11" s="1"/>
  <c r="AV45" i="11"/>
  <c r="AV44" i="11" s="1"/>
  <c r="AV43" i="11" s="1"/>
  <c r="AW45" i="11"/>
  <c r="AW44" i="11" s="1"/>
  <c r="AW43" i="11" s="1"/>
  <c r="AX45" i="11"/>
  <c r="AX44" i="11" s="1"/>
  <c r="AX43" i="11" s="1"/>
  <c r="BT45" i="11"/>
  <c r="BT44" i="11" s="1"/>
  <c r="BT43" i="11" s="1"/>
  <c r="AS45" i="11"/>
  <c r="AS44" i="11" s="1"/>
  <c r="AY70" i="11"/>
  <c r="BC70" i="11" s="1"/>
  <c r="BF70" i="11" s="1"/>
  <c r="BJ70" i="11" s="1"/>
  <c r="BM70" i="11" s="1"/>
  <c r="BO70" i="11" s="1"/>
  <c r="BQ70" i="11" s="1"/>
  <c r="AZ70" i="11"/>
  <c r="BG70" i="11" s="1"/>
  <c r="BK70" i="11" s="1"/>
  <c r="BA70" i="11"/>
  <c r="AT69" i="11"/>
  <c r="AT68" i="11" s="1"/>
  <c r="AT67" i="11" s="1"/>
  <c r="AU69" i="11"/>
  <c r="AU68" i="11" s="1"/>
  <c r="AU67" i="11" s="1"/>
  <c r="AV69" i="11"/>
  <c r="AV68" i="11" s="1"/>
  <c r="AV67" i="11" s="1"/>
  <c r="AW69" i="11"/>
  <c r="AW68" i="11" s="1"/>
  <c r="AW67" i="11" s="1"/>
  <c r="AX69" i="11"/>
  <c r="AX68" i="11" s="1"/>
  <c r="AX67" i="11" s="1"/>
  <c r="BT69" i="11"/>
  <c r="BT68" i="11" s="1"/>
  <c r="BT67" i="11" s="1"/>
  <c r="AS69" i="11"/>
  <c r="AS68" i="11" s="1"/>
  <c r="AY66" i="11"/>
  <c r="BC66" i="11" s="1"/>
  <c r="BF66" i="11" s="1"/>
  <c r="BJ66" i="11" s="1"/>
  <c r="BM66" i="11" s="1"/>
  <c r="BO66" i="11" s="1"/>
  <c r="BQ66" i="11" s="1"/>
  <c r="AZ66" i="11"/>
  <c r="BG66" i="11" s="1"/>
  <c r="BK66" i="11" s="1"/>
  <c r="BA66" i="11"/>
  <c r="AT65" i="11"/>
  <c r="AU65" i="11"/>
  <c r="AU64" i="11" s="1"/>
  <c r="AU63" i="11" s="1"/>
  <c r="AV65" i="11"/>
  <c r="AW65" i="11"/>
  <c r="AW64" i="11" s="1"/>
  <c r="AW63" i="11" s="1"/>
  <c r="AX65" i="11"/>
  <c r="AX64" i="11" s="1"/>
  <c r="AX63" i="11" s="1"/>
  <c r="BT65" i="11"/>
  <c r="BT64" i="11" s="1"/>
  <c r="BT63" i="11" s="1"/>
  <c r="AS65" i="11"/>
  <c r="AS64" i="11" s="1"/>
  <c r="AY62" i="11"/>
  <c r="BC62" i="11" s="1"/>
  <c r="BF62" i="11" s="1"/>
  <c r="BJ62" i="11" s="1"/>
  <c r="BM62" i="11" s="1"/>
  <c r="BO62" i="11" s="1"/>
  <c r="BQ62" i="11" s="1"/>
  <c r="AZ62" i="11"/>
  <c r="BG62" i="11" s="1"/>
  <c r="BK62" i="11" s="1"/>
  <c r="BA62" i="11"/>
  <c r="AT61" i="11"/>
  <c r="AT60" i="11" s="1"/>
  <c r="AT59" i="11" s="1"/>
  <c r="AU61" i="11"/>
  <c r="AU60" i="11" s="1"/>
  <c r="AU59" i="11" s="1"/>
  <c r="AV61" i="11"/>
  <c r="AV60" i="11" s="1"/>
  <c r="AV59" i="11" s="1"/>
  <c r="AW61" i="11"/>
  <c r="AW60" i="11" s="1"/>
  <c r="AW59" i="11" s="1"/>
  <c r="AX61" i="11"/>
  <c r="AX60" i="11" s="1"/>
  <c r="AX59" i="11" s="1"/>
  <c r="BT61" i="11"/>
  <c r="BT60" i="11" s="1"/>
  <c r="BT59" i="11" s="1"/>
  <c r="AS61" i="11"/>
  <c r="AS60" i="11" s="1"/>
  <c r="AY58" i="11"/>
  <c r="BC58" i="11" s="1"/>
  <c r="BF58" i="11" s="1"/>
  <c r="BJ58" i="11" s="1"/>
  <c r="BM58" i="11" s="1"/>
  <c r="BO58" i="11" s="1"/>
  <c r="BQ58" i="11" s="1"/>
  <c r="AZ58" i="11"/>
  <c r="BG58" i="11" s="1"/>
  <c r="BK58" i="11" s="1"/>
  <c r="BA58" i="11"/>
  <c r="AT57" i="11"/>
  <c r="AT56" i="11" s="1"/>
  <c r="AT55" i="11" s="1"/>
  <c r="AU57" i="11"/>
  <c r="AU56" i="11" s="1"/>
  <c r="AU55" i="11" s="1"/>
  <c r="AV57" i="11"/>
  <c r="AV56" i="11" s="1"/>
  <c r="AV55" i="11" s="1"/>
  <c r="AW57" i="11"/>
  <c r="AW56" i="11" s="1"/>
  <c r="AW55" i="11" s="1"/>
  <c r="AX57" i="11"/>
  <c r="AX56" i="11" s="1"/>
  <c r="AX55" i="11" s="1"/>
  <c r="BT57" i="11"/>
  <c r="BT56" i="11" s="1"/>
  <c r="BT55" i="11" s="1"/>
  <c r="AS57" i="11"/>
  <c r="AS56" i="11" s="1"/>
  <c r="AY74" i="11"/>
  <c r="BC74" i="11" s="1"/>
  <c r="BF74" i="11" s="1"/>
  <c r="BJ74" i="11" s="1"/>
  <c r="BM74" i="11" s="1"/>
  <c r="BO74" i="11" s="1"/>
  <c r="BQ74" i="11" s="1"/>
  <c r="BS74" i="11" s="1"/>
  <c r="AZ74" i="11"/>
  <c r="BG74" i="11" s="1"/>
  <c r="BK74" i="11" s="1"/>
  <c r="BA74" i="11"/>
  <c r="AT73" i="11"/>
  <c r="AT72" i="11" s="1"/>
  <c r="AT71" i="11" s="1"/>
  <c r="AU73" i="11"/>
  <c r="AU72" i="11" s="1"/>
  <c r="AU71" i="11" s="1"/>
  <c r="AV73" i="11"/>
  <c r="AV72" i="11" s="1"/>
  <c r="AW73" i="11"/>
  <c r="AW72" i="11" s="1"/>
  <c r="AW71" i="11" s="1"/>
  <c r="AX73" i="11"/>
  <c r="AX72" i="11" s="1"/>
  <c r="AX71" i="11" s="1"/>
  <c r="BT73" i="11"/>
  <c r="BT72" i="11" s="1"/>
  <c r="BT71" i="11" s="1"/>
  <c r="AS73" i="11"/>
  <c r="AS72" i="11" s="1"/>
  <c r="AS71" i="11" s="1"/>
  <c r="AY54" i="11"/>
  <c r="BC54" i="11" s="1"/>
  <c r="BF54" i="11" s="1"/>
  <c r="BJ54" i="11" s="1"/>
  <c r="BM54" i="11" s="1"/>
  <c r="BO54" i="11" s="1"/>
  <c r="BQ54" i="11" s="1"/>
  <c r="AZ54" i="11"/>
  <c r="BG54" i="11" s="1"/>
  <c r="BK54" i="11" s="1"/>
  <c r="BA54" i="11"/>
  <c r="AT53" i="11"/>
  <c r="AT52" i="11" s="1"/>
  <c r="AT51" i="11" s="1"/>
  <c r="AU53" i="11"/>
  <c r="AU52" i="11" s="1"/>
  <c r="AU51" i="11" s="1"/>
  <c r="AV53" i="11"/>
  <c r="AV52" i="11" s="1"/>
  <c r="AV51" i="11" s="1"/>
  <c r="AW53" i="11"/>
  <c r="AW52" i="11" s="1"/>
  <c r="AW51" i="11" s="1"/>
  <c r="AX53" i="11"/>
  <c r="AX52" i="11" s="1"/>
  <c r="AX51" i="11" s="1"/>
  <c r="BT53" i="11"/>
  <c r="BT52" i="11" s="1"/>
  <c r="BT51" i="11" s="1"/>
  <c r="AS53" i="11"/>
  <c r="AS52" i="11" s="1"/>
  <c r="AY50" i="11"/>
  <c r="BC50" i="11" s="1"/>
  <c r="BF50" i="11" s="1"/>
  <c r="BJ50" i="11" s="1"/>
  <c r="BM50" i="11" s="1"/>
  <c r="BO50" i="11" s="1"/>
  <c r="BQ50" i="11" s="1"/>
  <c r="AZ50" i="11"/>
  <c r="BG50" i="11" s="1"/>
  <c r="BK50" i="11" s="1"/>
  <c r="BA50" i="11"/>
  <c r="AT49" i="11"/>
  <c r="AT48" i="11" s="1"/>
  <c r="AT47" i="11" s="1"/>
  <c r="AU49" i="11"/>
  <c r="AU48" i="11" s="1"/>
  <c r="AU47" i="11" s="1"/>
  <c r="AV49" i="11"/>
  <c r="AV48" i="11" s="1"/>
  <c r="AV47" i="11" s="1"/>
  <c r="AW49" i="11"/>
  <c r="AW48" i="11" s="1"/>
  <c r="AW47" i="11" s="1"/>
  <c r="AX49" i="11"/>
  <c r="AX48" i="11" s="1"/>
  <c r="AX47" i="11" s="1"/>
  <c r="BT49" i="11"/>
  <c r="BT48" i="11" s="1"/>
  <c r="BT47" i="11" s="1"/>
  <c r="AS49" i="11"/>
  <c r="AS48" i="11" s="1"/>
  <c r="AY1217" i="11"/>
  <c r="BC1217" i="11" s="1"/>
  <c r="BF1217" i="11" s="1"/>
  <c r="BJ1217" i="11" s="1"/>
  <c r="BM1217" i="11" s="1"/>
  <c r="BO1217" i="11" s="1"/>
  <c r="BQ1217" i="11" s="1"/>
  <c r="BS1217" i="11" s="1"/>
  <c r="AZ1217" i="11"/>
  <c r="BG1217" i="11" s="1"/>
  <c r="BK1217" i="11" s="1"/>
  <c r="BA1217" i="11"/>
  <c r="AY1530" i="11"/>
  <c r="BC1530" i="11" s="1"/>
  <c r="BF1530" i="11" s="1"/>
  <c r="BJ1530" i="11" s="1"/>
  <c r="BM1530" i="11" s="1"/>
  <c r="BO1530" i="11" s="1"/>
  <c r="BQ1530" i="11" s="1"/>
  <c r="BS1530" i="11" s="1"/>
  <c r="AZ1530" i="11"/>
  <c r="BG1530" i="11" s="1"/>
  <c r="BK1530" i="11" s="1"/>
  <c r="BA1530" i="11"/>
  <c r="AY2006" i="11"/>
  <c r="BC2006" i="11" s="1"/>
  <c r="BF2006" i="11" s="1"/>
  <c r="BJ2006" i="11" s="1"/>
  <c r="BM2006" i="11" s="1"/>
  <c r="BO2006" i="11" s="1"/>
  <c r="BQ2006" i="11" s="1"/>
  <c r="BS2006" i="11" s="1"/>
  <c r="AZ2006" i="11"/>
  <c r="BG2006" i="11" s="1"/>
  <c r="BK2006" i="11" s="1"/>
  <c r="BA2006" i="11"/>
  <c r="AY2031" i="11"/>
  <c r="BC2031" i="11" s="1"/>
  <c r="BF2031" i="11" s="1"/>
  <c r="BJ2031" i="11" s="1"/>
  <c r="BM2031" i="11" s="1"/>
  <c r="BO2031" i="11" s="1"/>
  <c r="BQ2031" i="11" s="1"/>
  <c r="BS2031" i="11" s="1"/>
  <c r="AZ2031" i="11"/>
  <c r="BG2031" i="11" s="1"/>
  <c r="BK2031" i="11" s="1"/>
  <c r="BA2031" i="11"/>
  <c r="AX2089" i="11"/>
  <c r="AX2088" i="11" s="1"/>
  <c r="AX2087" i="11" s="1"/>
  <c r="AX2085" i="11"/>
  <c r="AX2084" i="11" s="1"/>
  <c r="AX2083" i="11" s="1"/>
  <c r="AX2080" i="11"/>
  <c r="AX2079" i="11" s="1"/>
  <c r="AX2078" i="11" s="1"/>
  <c r="AX2077" i="11" s="1"/>
  <c r="AX2071" i="11"/>
  <c r="AX2070" i="11" s="1"/>
  <c r="AX2067" i="11"/>
  <c r="AX2066" i="11" s="1"/>
  <c r="AX2061" i="11"/>
  <c r="AX2060" i="11" s="1"/>
  <c r="AX2057" i="11"/>
  <c r="AX2056" i="11" s="1"/>
  <c r="AX2054" i="11"/>
  <c r="AX2053" i="11" s="1"/>
  <c r="AX2049" i="11"/>
  <c r="AX2048" i="11" s="1"/>
  <c r="AX2047" i="11" s="1"/>
  <c r="AX2035" i="11"/>
  <c r="AX2034" i="11" s="1"/>
  <c r="AX2022" i="11"/>
  <c r="AX2021" i="11" s="1"/>
  <c r="AX2011" i="11"/>
  <c r="AX2010" i="11" s="1"/>
  <c r="AX1997" i="11"/>
  <c r="AX1996" i="11" s="1"/>
  <c r="AX1995" i="11" s="1"/>
  <c r="AX1992" i="11"/>
  <c r="AX1991" i="11" s="1"/>
  <c r="AX1989" i="11"/>
  <c r="AX1988" i="11" s="1"/>
  <c r="AX1986" i="11"/>
  <c r="AX1985" i="11" s="1"/>
  <c r="AX1982" i="11"/>
  <c r="AX1981" i="11" s="1"/>
  <c r="AX1979" i="11"/>
  <c r="AX1978" i="11" s="1"/>
  <c r="AX1974" i="11"/>
  <c r="AX1973" i="11" s="1"/>
  <c r="AX1972" i="11" s="1"/>
  <c r="AX1971" i="11" s="1"/>
  <c r="AX1968" i="11"/>
  <c r="AX1967" i="11" s="1"/>
  <c r="AX1965" i="11"/>
  <c r="AX1964" i="11" s="1"/>
  <c r="AX1962" i="11"/>
  <c r="AX1961" i="11" s="1"/>
  <c r="AX1958" i="11"/>
  <c r="AX1957" i="11" s="1"/>
  <c r="AX1956" i="11" s="1"/>
  <c r="AX1953" i="11"/>
  <c r="AX1952" i="11" s="1"/>
  <c r="AX1951" i="11" s="1"/>
  <c r="AX1950" i="11" s="1"/>
  <c r="AX1947" i="11"/>
  <c r="AX1946" i="11" s="1"/>
  <c r="AX1944" i="11"/>
  <c r="AX1943" i="11" s="1"/>
  <c r="AX1941" i="11"/>
  <c r="AX1940" i="11" s="1"/>
  <c r="AX1937" i="11"/>
  <c r="AX1936" i="11" s="1"/>
  <c r="AX1935" i="11" s="1"/>
  <c r="AX1932" i="11"/>
  <c r="AX1931" i="11" s="1"/>
  <c r="AX1930" i="11" s="1"/>
  <c r="AX1929" i="11" s="1"/>
  <c r="AX1927" i="11"/>
  <c r="AX1926" i="11" s="1"/>
  <c r="AX1925" i="11" s="1"/>
  <c r="AX1924" i="11" s="1"/>
  <c r="AX1921" i="11"/>
  <c r="AX1919" i="11"/>
  <c r="AX1915" i="11"/>
  <c r="AX1914" i="11" s="1"/>
  <c r="AX1912" i="11"/>
  <c r="AX1911" i="11" s="1"/>
  <c r="AX1909" i="11"/>
  <c r="AX1908" i="11" s="1"/>
  <c r="AX1905" i="11"/>
  <c r="AX1904" i="11" s="1"/>
  <c r="AX1903" i="11" s="1"/>
  <c r="AX1900" i="11"/>
  <c r="AX1899" i="11" s="1"/>
  <c r="AX1898" i="11" s="1"/>
  <c r="AX1896" i="11"/>
  <c r="AX1895" i="11" s="1"/>
  <c r="AX1894" i="11" s="1"/>
  <c r="AX1891" i="11"/>
  <c r="AX1890" i="11" s="1"/>
  <c r="AX1889" i="11" s="1"/>
  <c r="AX1888" i="11" s="1"/>
  <c r="AX1885" i="11"/>
  <c r="AX1883" i="11"/>
  <c r="AX1880" i="11"/>
  <c r="AX1879" i="11" s="1"/>
  <c r="AX1876" i="11"/>
  <c r="AX1874" i="11"/>
  <c r="AX1870" i="11"/>
  <c r="AX1869" i="11" s="1"/>
  <c r="AX1868" i="11" s="1"/>
  <c r="AX1866" i="11"/>
  <c r="AX1865" i="11" s="1"/>
  <c r="AX1864" i="11" s="1"/>
  <c r="AX1862" i="11"/>
  <c r="AX1861" i="11" s="1"/>
  <c r="AX1860" i="11" s="1"/>
  <c r="AX1858" i="11"/>
  <c r="AX1857" i="11" s="1"/>
  <c r="AX1856" i="11" s="1"/>
  <c r="AX1854" i="11"/>
  <c r="AX1853" i="11" s="1"/>
  <c r="AX1851" i="11"/>
  <c r="AX1850" i="11" s="1"/>
  <c r="AX1847" i="11"/>
  <c r="AX1846" i="11" s="1"/>
  <c r="AX1845" i="11" s="1"/>
  <c r="AX1843" i="11"/>
  <c r="AX1842" i="11" s="1"/>
  <c r="AX1841" i="11" s="1"/>
  <c r="AX1839" i="11"/>
  <c r="AX1838" i="11" s="1"/>
  <c r="AX1836" i="11"/>
  <c r="AX1835" i="11" s="1"/>
  <c r="AX1832" i="11"/>
  <c r="AX1831" i="11" s="1"/>
  <c r="AX1830" i="11" s="1"/>
  <c r="AX1828" i="11"/>
  <c r="AX1827" i="11" s="1"/>
  <c r="AX1825" i="11"/>
  <c r="AX1824" i="11" s="1"/>
  <c r="AX1822" i="11"/>
  <c r="AX1821" i="11" s="1"/>
  <c r="AX1819" i="11"/>
  <c r="AX1818" i="11" s="1"/>
  <c r="AX1815" i="11"/>
  <c r="AX1814" i="11" s="1"/>
  <c r="AX1812" i="11"/>
  <c r="AX1811" i="11" s="1"/>
  <c r="AX1809" i="11"/>
  <c r="AX1808" i="11" s="1"/>
  <c r="AX1806" i="11"/>
  <c r="AX1805" i="11" s="1"/>
  <c r="AX1802" i="11"/>
  <c r="AX1801" i="11" s="1"/>
  <c r="AX1800" i="11" s="1"/>
  <c r="AX1798" i="11"/>
  <c r="AX1797" i="11" s="1"/>
  <c r="AX1794" i="11"/>
  <c r="AX1789" i="11"/>
  <c r="AX1786" i="11"/>
  <c r="AX1785" i="11" s="1"/>
  <c r="AX1783" i="11"/>
  <c r="AX1781" i="11"/>
  <c r="AX1777" i="11"/>
  <c r="AX1776" i="11" s="1"/>
  <c r="AX1774" i="11"/>
  <c r="AX1773" i="11" s="1"/>
  <c r="AX1771" i="11"/>
  <c r="AX1770" i="11" s="1"/>
  <c r="AX1767" i="11"/>
  <c r="AX1766" i="11" s="1"/>
  <c r="AX1765" i="11" s="1"/>
  <c r="AX1763" i="11"/>
  <c r="AX1762" i="11" s="1"/>
  <c r="AX1761" i="11" s="1"/>
  <c r="AX1759" i="11"/>
  <c r="AX1758" i="11" s="1"/>
  <c r="AX1757" i="11" s="1"/>
  <c r="AX1755" i="11"/>
  <c r="AX1754" i="11" s="1"/>
  <c r="AX1753" i="11" s="1"/>
  <c r="AX1751" i="11"/>
  <c r="AX1750" i="11" s="1"/>
  <c r="AX1748" i="11"/>
  <c r="AX1747" i="11" s="1"/>
  <c r="AX1745" i="11"/>
  <c r="AX1743" i="11"/>
  <c r="AX1739" i="11"/>
  <c r="AX1738" i="11" s="1"/>
  <c r="AX1737" i="11" s="1"/>
  <c r="AX1723" i="11"/>
  <c r="AX1722" i="11" s="1"/>
  <c r="AX1721" i="11" s="1"/>
  <c r="AX1719" i="11"/>
  <c r="AX1718" i="11" s="1"/>
  <c r="AX1717" i="11" s="1"/>
  <c r="AX1715" i="11"/>
  <c r="AX1714" i="11" s="1"/>
  <c r="AX1713" i="11" s="1"/>
  <c r="AX1711" i="11"/>
  <c r="AX1710" i="11" s="1"/>
  <c r="AX1709" i="11" s="1"/>
  <c r="AX1707" i="11"/>
  <c r="AX1706" i="11" s="1"/>
  <c r="AX1705" i="11" s="1"/>
  <c r="AX1703" i="11"/>
  <c r="AX1702" i="11" s="1"/>
  <c r="AX1701" i="11" s="1"/>
  <c r="AX1699" i="11"/>
  <c r="AX1698" i="11" s="1"/>
  <c r="AX1697" i="11" s="1"/>
  <c r="AX1695" i="11"/>
  <c r="AX1694" i="11" s="1"/>
  <c r="AX1693" i="11" s="1"/>
  <c r="AX1690" i="11"/>
  <c r="AX1689" i="11" s="1"/>
  <c r="AX1688" i="11" s="1"/>
  <c r="AX1685" i="11"/>
  <c r="AX1684" i="11" s="1"/>
  <c r="AX1683" i="11" s="1"/>
  <c r="AX1682" i="11" s="1"/>
  <c r="AX1680" i="11"/>
  <c r="AX1679" i="11" s="1"/>
  <c r="AX1675" i="11"/>
  <c r="AX1672" i="11"/>
  <c r="AX1669" i="11"/>
  <c r="AX1666" i="11"/>
  <c r="AX1665" i="11" s="1"/>
  <c r="AX1657" i="11"/>
  <c r="AX1656" i="11" s="1"/>
  <c r="AX1653" i="11"/>
  <c r="AX1651" i="11"/>
  <c r="AX1646" i="11"/>
  <c r="AX1645" i="11" s="1"/>
  <c r="AX1644" i="11" s="1"/>
  <c r="AX1642" i="11"/>
  <c r="AX1641" i="11" s="1"/>
  <c r="AX1639" i="11"/>
  <c r="AX1638" i="11" s="1"/>
  <c r="AX1636" i="11"/>
  <c r="AX1635" i="11" s="1"/>
  <c r="AX1631" i="11"/>
  <c r="AX1630" i="11" s="1"/>
  <c r="AX1629" i="11" s="1"/>
  <c r="AX1628" i="11" s="1"/>
  <c r="AX1626" i="11"/>
  <c r="AX1625" i="11" s="1"/>
  <c r="AX1624" i="11" s="1"/>
  <c r="AX1622" i="11"/>
  <c r="AX1621" i="11" s="1"/>
  <c r="AX1619" i="11"/>
  <c r="AX1618" i="11" s="1"/>
  <c r="AX1616" i="11"/>
  <c r="AX1615" i="11" s="1"/>
  <c r="AX1611" i="11"/>
  <c r="AX1610" i="11" s="1"/>
  <c r="AX1609" i="11" s="1"/>
  <c r="AX1608" i="11" s="1"/>
  <c r="AX1606" i="11"/>
  <c r="AX1605" i="11" s="1"/>
  <c r="AX1604" i="11" s="1"/>
  <c r="AX1603" i="11" s="1"/>
  <c r="AX1600" i="11"/>
  <c r="AX1599" i="11" s="1"/>
  <c r="AX1598" i="11" s="1"/>
  <c r="AX1596" i="11"/>
  <c r="AX1595" i="11" s="1"/>
  <c r="AX1594" i="11" s="1"/>
  <c r="AX1592" i="11"/>
  <c r="AX1591" i="11" s="1"/>
  <c r="AX1589" i="11"/>
  <c r="AX1588" i="11" s="1"/>
  <c r="AX1586" i="11"/>
  <c r="AX1585" i="11" s="1"/>
  <c r="AX1581" i="11"/>
  <c r="AX1580" i="11" s="1"/>
  <c r="AX1579" i="11" s="1"/>
  <c r="AX1577" i="11"/>
  <c r="AX1576" i="11" s="1"/>
  <c r="AX1575" i="11" s="1"/>
  <c r="AX1573" i="11"/>
  <c r="AX1572" i="11" s="1"/>
  <c r="AX1571" i="11" s="1"/>
  <c r="AX1567" i="11"/>
  <c r="AX1566" i="11" s="1"/>
  <c r="AX1565" i="11" s="1"/>
  <c r="AX1563" i="11"/>
  <c r="AX1561" i="11"/>
  <c r="AX1558" i="11"/>
  <c r="AX1557" i="11" s="1"/>
  <c r="AX1555" i="11"/>
  <c r="AX1554" i="11" s="1"/>
  <c r="AX1550" i="11"/>
  <c r="AX1549" i="11" s="1"/>
  <c r="AX1548" i="11" s="1"/>
  <c r="AX1546" i="11"/>
  <c r="AX1545" i="11" s="1"/>
  <c r="AX1543" i="11"/>
  <c r="AX1542" i="11" s="1"/>
  <c r="AX1537" i="11"/>
  <c r="AX1536" i="11" s="1"/>
  <c r="AX1535" i="11" s="1"/>
  <c r="AX1533" i="11"/>
  <c r="AX1532" i="11" s="1"/>
  <c r="AX1531" i="11" s="1"/>
  <c r="AX1529" i="11"/>
  <c r="AX1528" i="11" s="1"/>
  <c r="AX1526" i="11"/>
  <c r="AX1525" i="11" s="1"/>
  <c r="AX1521" i="11"/>
  <c r="AX1520" i="11" s="1"/>
  <c r="AX1518" i="11"/>
  <c r="AX1517" i="11" s="1"/>
  <c r="AX1512" i="11"/>
  <c r="AX1511" i="11" s="1"/>
  <c r="AX1510" i="11" s="1"/>
  <c r="AX1508" i="11"/>
  <c r="AX1507" i="11" s="1"/>
  <c r="AX1506" i="11" s="1"/>
  <c r="AX1503" i="11"/>
  <c r="AX1502" i="11" s="1"/>
  <c r="AX1501" i="11" s="1"/>
  <c r="AX1499" i="11"/>
  <c r="AX1498" i="11" s="1"/>
  <c r="AX1497" i="11" s="1"/>
  <c r="AX1495" i="11"/>
  <c r="AX1494" i="11" s="1"/>
  <c r="AX1493" i="11" s="1"/>
  <c r="AX1491" i="11"/>
  <c r="AX1490" i="11" s="1"/>
  <c r="AX1489" i="11" s="1"/>
  <c r="AX1487" i="11"/>
  <c r="AX1486" i="11" s="1"/>
  <c r="AX1484" i="11"/>
  <c r="AX1483" i="11" s="1"/>
  <c r="AX1480" i="11"/>
  <c r="AX1479" i="11" s="1"/>
  <c r="AX1477" i="11"/>
  <c r="AX1476" i="11" s="1"/>
  <c r="AX1471" i="11"/>
  <c r="AX1470" i="11" s="1"/>
  <c r="AX1469" i="11" s="1"/>
  <c r="AX1467" i="11"/>
  <c r="AX1466" i="11" s="1"/>
  <c r="AX1465" i="11" s="1"/>
  <c r="AX1463" i="11"/>
  <c r="AX1462" i="11" s="1"/>
  <c r="AX1457" i="11"/>
  <c r="AX1456" i="11" s="1"/>
  <c r="AX1454" i="11"/>
  <c r="AX1453" i="11" s="1"/>
  <c r="AX1449" i="11"/>
  <c r="AX1448" i="11" s="1"/>
  <c r="AX1447" i="11" s="1"/>
  <c r="AX1445" i="11"/>
  <c r="AX1444" i="11" s="1"/>
  <c r="AX1443" i="11" s="1"/>
  <c r="AX1440" i="11"/>
  <c r="AX1439" i="11" s="1"/>
  <c r="AX1438" i="11" s="1"/>
  <c r="AX1436" i="11"/>
  <c r="AX1435" i="11" s="1"/>
  <c r="AX1434" i="11" s="1"/>
  <c r="AX1432" i="11"/>
  <c r="AX1431" i="11" s="1"/>
  <c r="AX1429" i="11"/>
  <c r="AX1428" i="11" s="1"/>
  <c r="AX1425" i="11"/>
  <c r="AX1424" i="11" s="1"/>
  <c r="AX1423" i="11" s="1"/>
  <c r="AX1421" i="11"/>
  <c r="AX1418" i="11" s="1"/>
  <c r="AX1413" i="11"/>
  <c r="AX1412" i="11" s="1"/>
  <c r="AX1410" i="11"/>
  <c r="AX1409" i="11" s="1"/>
  <c r="AX1405" i="11"/>
  <c r="AX1404" i="11" s="1"/>
  <c r="AX1403" i="11" s="1"/>
  <c r="AX1401" i="11"/>
  <c r="AX1400" i="11" s="1"/>
  <c r="AX1399" i="11" s="1"/>
  <c r="AX1397" i="11"/>
  <c r="AX1396" i="11" s="1"/>
  <c r="AX1395" i="11" s="1"/>
  <c r="AX1393" i="11"/>
  <c r="AX1392" i="11" s="1"/>
  <c r="AX1391" i="11" s="1"/>
  <c r="AX1389" i="11"/>
  <c r="AX1388" i="11" s="1"/>
  <c r="AX1387" i="11" s="1"/>
  <c r="AX1384" i="11"/>
  <c r="AX1383" i="11" s="1"/>
  <c r="AX1382" i="11" s="1"/>
  <c r="AX1380" i="11"/>
  <c r="AX1379" i="11" s="1"/>
  <c r="AX1378" i="11" s="1"/>
  <c r="AX1376" i="11"/>
  <c r="AX1375" i="11" s="1"/>
  <c r="AX1374" i="11" s="1"/>
  <c r="AX1372" i="11"/>
  <c r="AX1371" i="11" s="1"/>
  <c r="AX1370" i="11" s="1"/>
  <c r="AX1368" i="11"/>
  <c r="AX1367" i="11" s="1"/>
  <c r="AX1366" i="11" s="1"/>
  <c r="AX1364" i="11"/>
  <c r="AX1363" i="11" s="1"/>
  <c r="AX1362" i="11" s="1"/>
  <c r="AX1360" i="11"/>
  <c r="AX1359" i="11" s="1"/>
  <c r="AX1358" i="11" s="1"/>
  <c r="AX1356" i="11"/>
  <c r="AX1355" i="11" s="1"/>
  <c r="AX1354" i="11" s="1"/>
  <c r="AX1352" i="11"/>
  <c r="AX1351" i="11" s="1"/>
  <c r="AX1350" i="11" s="1"/>
  <c r="AX1348" i="11"/>
  <c r="AX1347" i="11" s="1"/>
  <c r="AX1346" i="11" s="1"/>
  <c r="AX1344" i="11"/>
  <c r="AX1343" i="11" s="1"/>
  <c r="AX1341" i="11"/>
  <c r="AX1340" i="11" s="1"/>
  <c r="AX1336" i="11"/>
  <c r="AX1335" i="11" s="1"/>
  <c r="AX1334" i="11" s="1"/>
  <c r="AX1332" i="11"/>
  <c r="AX1331" i="11" s="1"/>
  <c r="AX1330" i="11" s="1"/>
  <c r="AX1328" i="11"/>
  <c r="AX1327" i="11" s="1"/>
  <c r="AX1326" i="11" s="1"/>
  <c r="AX1324" i="11"/>
  <c r="AX1323" i="11" s="1"/>
  <c r="AX1321" i="11"/>
  <c r="AX1320" i="11" s="1"/>
  <c r="AX1318" i="11"/>
  <c r="AX1317" i="11" s="1"/>
  <c r="AX1312" i="11"/>
  <c r="AX1311" i="11" s="1"/>
  <c r="AX1310" i="11" s="1"/>
  <c r="AX1308" i="11"/>
  <c r="AX1307" i="11" s="1"/>
  <c r="AX1306" i="11" s="1"/>
  <c r="AX1300" i="11"/>
  <c r="AX1299" i="11" s="1"/>
  <c r="AX1298" i="11" s="1"/>
  <c r="AX1296" i="11"/>
  <c r="AX1295" i="11" s="1"/>
  <c r="AX1294" i="11" s="1"/>
  <c r="AX1291" i="11"/>
  <c r="AX1290" i="11" s="1"/>
  <c r="AX1289" i="11" s="1"/>
  <c r="AX1288" i="11" s="1"/>
  <c r="AX1285" i="11"/>
  <c r="AX1284" i="11" s="1"/>
  <c r="AX1282" i="11"/>
  <c r="AX1281" i="11" s="1"/>
  <c r="AX1278" i="11"/>
  <c r="AX1277" i="11" s="1"/>
  <c r="AX1276" i="11" s="1"/>
  <c r="AX1274" i="11"/>
  <c r="AX1273" i="11" s="1"/>
  <c r="AX1271" i="11"/>
  <c r="AX1270" i="11" s="1"/>
  <c r="AX1267" i="11"/>
  <c r="AX1266" i="11" s="1"/>
  <c r="AX1264" i="11"/>
  <c r="AX1263" i="11" s="1"/>
  <c r="AX1260" i="11"/>
  <c r="AX1259" i="11" s="1"/>
  <c r="AX1258" i="11" s="1"/>
  <c r="AX1256" i="11"/>
  <c r="AX1255" i="11" s="1"/>
  <c r="AX1254" i="11" s="1"/>
  <c r="AX1252" i="11"/>
  <c r="AX1251" i="11" s="1"/>
  <c r="AX1250" i="11" s="1"/>
  <c r="AX1248" i="11"/>
  <c r="AX1247" i="11" s="1"/>
  <c r="AX1245" i="11"/>
  <c r="AX1244" i="11" s="1"/>
  <c r="AX1237" i="11"/>
  <c r="AX1236" i="11" s="1"/>
  <c r="AX1234" i="11"/>
  <c r="AX1233" i="11" s="1"/>
  <c r="AX1230" i="11"/>
  <c r="AX1229" i="11" s="1"/>
  <c r="AX1227" i="11"/>
  <c r="AX1226" i="11" s="1"/>
  <c r="AX1224" i="11"/>
  <c r="AX1223" i="11" s="1"/>
  <c r="AX1219" i="11"/>
  <c r="AX1218" i="11" s="1"/>
  <c r="AX1216" i="11"/>
  <c r="AX1215" i="11" s="1"/>
  <c r="AX1212" i="11"/>
  <c r="AX1211" i="11" s="1"/>
  <c r="AX1207" i="11" s="1"/>
  <c r="AX1205" i="11"/>
  <c r="AX1204" i="11" s="1"/>
  <c r="AX1203" i="11" s="1"/>
  <c r="AX1201" i="11"/>
  <c r="AX1200" i="11" s="1"/>
  <c r="AX1199" i="11" s="1"/>
  <c r="AX1197" i="11"/>
  <c r="AX1196" i="11" s="1"/>
  <c r="AX1194" i="11"/>
  <c r="AX1193" i="11" s="1"/>
  <c r="AX1190" i="11"/>
  <c r="AX1189" i="11" s="1"/>
  <c r="AX1184" i="11"/>
  <c r="AX1183" i="11" s="1"/>
  <c r="AX1178" i="11"/>
  <c r="AX1177" i="11" s="1"/>
  <c r="AX1176" i="11" s="1"/>
  <c r="AX1175" i="11" s="1"/>
  <c r="AX1173" i="11"/>
  <c r="AX1172" i="11" s="1"/>
  <c r="AX1170" i="11"/>
  <c r="AX1169" i="11" s="1"/>
  <c r="AX1167" i="11"/>
  <c r="AX1166" i="11" s="1"/>
  <c r="AX1163" i="11"/>
  <c r="AX1162" i="11" s="1"/>
  <c r="AX1161" i="11" s="1"/>
  <c r="AX1159" i="11"/>
  <c r="AX1158" i="11" s="1"/>
  <c r="AX1157" i="11" s="1"/>
  <c r="AX1155" i="11"/>
  <c r="AX1154" i="11" s="1"/>
  <c r="AX1153" i="11" s="1"/>
  <c r="AX1151" i="11"/>
  <c r="AX1150" i="11" s="1"/>
  <c r="AX1148" i="11"/>
  <c r="AX1147" i="11" s="1"/>
  <c r="AX1143" i="11"/>
  <c r="AX1142" i="11" s="1"/>
  <c r="AX1141" i="11" s="1"/>
  <c r="AX1138" i="11"/>
  <c r="AX1137" i="11" s="1"/>
  <c r="AX1136" i="11" s="1"/>
  <c r="AX1134" i="11"/>
  <c r="AX1133" i="11" s="1"/>
  <c r="AX1129" i="11" s="1"/>
  <c r="AX1127" i="11"/>
  <c r="AX1126" i="11" s="1"/>
  <c r="AX1125" i="11" s="1"/>
  <c r="AX1123" i="11"/>
  <c r="AX1122" i="11" s="1"/>
  <c r="AX1120" i="11"/>
  <c r="AX1119" i="11" s="1"/>
  <c r="AX1117" i="11"/>
  <c r="AX1116" i="11" s="1"/>
  <c r="AX1113" i="11"/>
  <c r="AX1112" i="11" s="1"/>
  <c r="AX1110" i="11"/>
  <c r="AX1109" i="11" s="1"/>
  <c r="AX1107" i="11"/>
  <c r="AX1106" i="11" s="1"/>
  <c r="AX1101" i="11"/>
  <c r="AX1099" i="11"/>
  <c r="AX1097" i="11"/>
  <c r="AX1091" i="11"/>
  <c r="AX1090" i="11" s="1"/>
  <c r="AX1089" i="11" s="1"/>
  <c r="AX1087" i="11"/>
  <c r="AX1086" i="11" s="1"/>
  <c r="AX1085" i="11" s="1"/>
  <c r="AX1083" i="11"/>
  <c r="AX1081" i="11"/>
  <c r="AX1079" i="11"/>
  <c r="AX1075" i="11"/>
  <c r="AX1074" i="11" s="1"/>
  <c r="AX1071" i="11"/>
  <c r="AX1068" i="11" s="1"/>
  <c r="AX1067" i="11" s="1"/>
  <c r="AX1059" i="11"/>
  <c r="AX1057" i="11" s="1"/>
  <c r="AX1055" i="11"/>
  <c r="AX1054" i="11" s="1"/>
  <c r="AX1053" i="11" s="1"/>
  <c r="AX1051" i="11"/>
  <c r="AX1050" i="11" s="1"/>
  <c r="AX1049" i="11" s="1"/>
  <c r="AX1047" i="11"/>
  <c r="AX1046" i="11" s="1"/>
  <c r="AX1045" i="11" s="1"/>
  <c r="AX1043" i="11"/>
  <c r="AX1042" i="11" s="1"/>
  <c r="AX1041" i="11" s="1"/>
  <c r="AX1039" i="11"/>
  <c r="AX1038" i="11" s="1"/>
  <c r="AX1037" i="11" s="1"/>
  <c r="AX1035" i="11"/>
  <c r="AX1034" i="11" s="1"/>
  <c r="AX1033" i="11" s="1"/>
  <c r="AX1031" i="11"/>
  <c r="AX1030" i="11" s="1"/>
  <c r="AX1029" i="11" s="1"/>
  <c r="AX1027" i="11"/>
  <c r="AX1026" i="11" s="1"/>
  <c r="AX1025" i="11" s="1"/>
  <c r="AX1023" i="11"/>
  <c r="AX1022" i="11" s="1"/>
  <c r="AX1021" i="11" s="1"/>
  <c r="AX1019" i="11"/>
  <c r="AX1018" i="11" s="1"/>
  <c r="AX1017" i="11" s="1"/>
  <c r="AX1015" i="11"/>
  <c r="AX1014" i="11" s="1"/>
  <c r="AX1013" i="11" s="1"/>
  <c r="AX1011" i="11"/>
  <c r="AX1010" i="11" s="1"/>
  <c r="AX1009" i="11" s="1"/>
  <c r="AX1007" i="11"/>
  <c r="AX1006" i="11" s="1"/>
  <c r="AX1005" i="11" s="1"/>
  <c r="AX1003" i="11"/>
  <c r="AX1002" i="11" s="1"/>
  <c r="AX1001" i="11" s="1"/>
  <c r="AX998" i="11"/>
  <c r="AX997" i="11" s="1"/>
  <c r="AX995" i="11"/>
  <c r="AX994" i="11" s="1"/>
  <c r="AX991" i="11"/>
  <c r="AX990" i="11" s="1"/>
  <c r="AX989" i="11" s="1"/>
  <c r="AX987" i="11"/>
  <c r="AX986" i="11" s="1"/>
  <c r="AX984" i="11"/>
  <c r="AX983" i="11" s="1"/>
  <c r="AX981" i="11"/>
  <c r="AX980" i="11" s="1"/>
  <c r="AX978" i="11"/>
  <c r="AX977" i="11" s="1"/>
  <c r="AX972" i="11"/>
  <c r="AX971" i="11" s="1"/>
  <c r="AX970" i="11" s="1"/>
  <c r="AX968" i="11"/>
  <c r="AX967" i="11" s="1"/>
  <c r="AX966" i="11" s="1"/>
  <c r="AX964" i="11"/>
  <c r="AX963" i="11" s="1"/>
  <c r="AX962" i="11" s="1"/>
  <c r="AX960" i="11"/>
  <c r="AX959" i="11" s="1"/>
  <c r="AX958" i="11" s="1"/>
  <c r="AX956" i="11"/>
  <c r="AX955" i="11" s="1"/>
  <c r="AX954" i="11" s="1"/>
  <c r="AX952" i="11"/>
  <c r="AX951" i="11" s="1"/>
  <c r="AX950" i="11" s="1"/>
  <c r="AX948" i="11"/>
  <c r="AX947" i="11" s="1"/>
  <c r="AX946" i="11" s="1"/>
  <c r="AX944" i="11"/>
  <c r="AX943" i="11" s="1"/>
  <c r="AX942" i="11" s="1"/>
  <c r="AX940" i="11"/>
  <c r="AX939" i="11" s="1"/>
  <c r="AX938" i="11" s="1"/>
  <c r="AX936" i="11"/>
  <c r="AX935" i="11" s="1"/>
  <c r="AX934" i="11" s="1"/>
  <c r="AX931" i="11"/>
  <c r="AX930" i="11" s="1"/>
  <c r="AX929" i="11" s="1"/>
  <c r="AX927" i="11"/>
  <c r="AX926" i="11" s="1"/>
  <c r="AX925" i="11" s="1"/>
  <c r="AX923" i="11"/>
  <c r="AX922" i="11" s="1"/>
  <c r="AX921" i="11" s="1"/>
  <c r="AX919" i="11"/>
  <c r="AX918" i="11" s="1"/>
  <c r="AX917" i="11" s="1"/>
  <c r="AX915" i="11"/>
  <c r="AX914" i="11" s="1"/>
  <c r="AX913" i="11" s="1"/>
  <c r="AX911" i="11"/>
  <c r="AX910" i="11" s="1"/>
  <c r="AX909" i="11" s="1"/>
  <c r="AX907" i="11"/>
  <c r="AX906" i="11" s="1"/>
  <c r="AX905" i="11" s="1"/>
  <c r="AX903" i="11"/>
  <c r="AX902" i="11" s="1"/>
  <c r="AX901" i="11" s="1"/>
  <c r="AX899" i="11"/>
  <c r="AX898" i="11" s="1"/>
  <c r="AX897" i="11" s="1"/>
  <c r="AX895" i="11"/>
  <c r="AX894" i="11" s="1"/>
  <c r="AX893" i="11" s="1"/>
  <c r="AX891" i="11"/>
  <c r="AX890" i="11" s="1"/>
  <c r="AX889" i="11" s="1"/>
  <c r="AX887" i="11"/>
  <c r="AX886" i="11" s="1"/>
  <c r="AX885" i="11" s="1"/>
  <c r="AX883" i="11"/>
  <c r="AX882" i="11" s="1"/>
  <c r="AX880" i="11"/>
  <c r="AX879" i="11" s="1"/>
  <c r="AX874" i="11"/>
  <c r="AX871" i="11" s="1"/>
  <c r="AX869" i="11"/>
  <c r="AX868" i="11" s="1"/>
  <c r="AX866" i="11"/>
  <c r="AX865" i="11" s="1"/>
  <c r="AX861" i="11"/>
  <c r="AX860" i="11" s="1"/>
  <c r="AX859" i="11" s="1"/>
  <c r="AX857" i="11"/>
  <c r="AX856" i="11" s="1"/>
  <c r="AX855" i="11" s="1"/>
  <c r="AX853" i="11"/>
  <c r="AX852" i="11" s="1"/>
  <c r="AX851" i="11" s="1"/>
  <c r="AX848" i="11"/>
  <c r="AX847" i="11" s="1"/>
  <c r="AX846" i="11" s="1"/>
  <c r="AX844" i="11"/>
  <c r="AX843" i="11" s="1"/>
  <c r="AX842" i="11" s="1"/>
  <c r="AX840" i="11"/>
  <c r="AX839" i="11" s="1"/>
  <c r="AX838" i="11" s="1"/>
  <c r="AX836" i="11"/>
  <c r="AX835" i="11" s="1"/>
  <c r="AX834" i="11" s="1"/>
  <c r="AX832" i="11"/>
  <c r="AX831" i="11" s="1"/>
  <c r="AX830" i="11" s="1"/>
  <c r="AX828" i="11"/>
  <c r="AX827" i="11" s="1"/>
  <c r="AX825" i="11"/>
  <c r="AX824" i="11" s="1"/>
  <c r="AX820" i="11"/>
  <c r="AX819" i="11" s="1"/>
  <c r="AX818" i="11" s="1"/>
  <c r="AX816" i="11"/>
  <c r="AX815" i="11" s="1"/>
  <c r="AX814" i="11" s="1"/>
  <c r="AX812" i="11"/>
  <c r="AX811" i="11" s="1"/>
  <c r="AX810" i="11" s="1"/>
  <c r="AX808" i="11"/>
  <c r="AX807" i="11" s="1"/>
  <c r="AX806" i="11" s="1"/>
  <c r="AX804" i="11"/>
  <c r="AX803" i="11" s="1"/>
  <c r="AX802" i="11" s="1"/>
  <c r="AX800" i="11"/>
  <c r="AX799" i="11" s="1"/>
  <c r="AX798" i="11" s="1"/>
  <c r="AX796" i="11"/>
  <c r="AX795" i="11" s="1"/>
  <c r="AX794" i="11" s="1"/>
  <c r="AX792" i="11"/>
  <c r="AX791" i="11" s="1"/>
  <c r="AX790" i="11" s="1"/>
  <c r="AX788" i="11"/>
  <c r="AX787" i="11" s="1"/>
  <c r="AX786" i="11" s="1"/>
  <c r="AX784" i="11"/>
  <c r="AX783" i="11" s="1"/>
  <c r="AX782" i="11" s="1"/>
  <c r="AX780" i="11"/>
  <c r="AX779" i="11" s="1"/>
  <c r="AX778" i="11" s="1"/>
  <c r="AX774" i="11"/>
  <c r="AX773" i="11" s="1"/>
  <c r="AX772" i="11" s="1"/>
  <c r="AX770" i="11"/>
  <c r="AX769" i="11" s="1"/>
  <c r="AX768" i="11" s="1"/>
  <c r="AX763" i="11"/>
  <c r="AX762" i="11" s="1"/>
  <c r="AX760" i="11"/>
  <c r="AX759" i="11" s="1"/>
  <c r="AX754" i="11"/>
  <c r="AX753" i="11" s="1"/>
  <c r="AX751" i="11"/>
  <c r="AX750" i="11" s="1"/>
  <c r="AX748" i="11"/>
  <c r="AX747" i="11" s="1"/>
  <c r="AX744" i="11"/>
  <c r="AX743" i="11" s="1"/>
  <c r="AX742" i="11" s="1"/>
  <c r="AX739" i="11"/>
  <c r="AX738" i="11" s="1"/>
  <c r="AX736" i="11"/>
  <c r="AX735" i="11" s="1"/>
  <c r="AX730" i="11"/>
  <c r="AX729" i="11" s="1"/>
  <c r="AX728" i="11" s="1"/>
  <c r="AX726" i="11"/>
  <c r="AX725" i="11" s="1"/>
  <c r="AX723" i="11"/>
  <c r="AX722" i="11" s="1"/>
  <c r="AX720" i="11"/>
  <c r="AX719" i="11" s="1"/>
  <c r="AX717" i="11"/>
  <c r="AX716" i="11" s="1"/>
  <c r="AX713" i="11"/>
  <c r="AX712" i="11" s="1"/>
  <c r="AX710" i="11"/>
  <c r="AX709" i="11" s="1"/>
  <c r="AX706" i="11"/>
  <c r="AX705" i="11" s="1"/>
  <c r="AX704" i="11" s="1"/>
  <c r="AX702" i="11"/>
  <c r="AX700" i="11"/>
  <c r="AX697" i="11"/>
  <c r="AX696" i="11" s="1"/>
  <c r="AX694" i="11"/>
  <c r="AX693" i="11" s="1"/>
  <c r="AX689" i="11"/>
  <c r="AX688" i="11" s="1"/>
  <c r="AX687" i="11" s="1"/>
  <c r="AX685" i="11"/>
  <c r="AX684" i="11" s="1"/>
  <c r="AX682" i="11"/>
  <c r="AX681" i="11" s="1"/>
  <c r="AX678" i="11"/>
  <c r="AX677" i="11" s="1"/>
  <c r="AX676" i="11" s="1"/>
  <c r="AX672" i="11"/>
  <c r="AX671" i="11" s="1"/>
  <c r="AX669" i="11"/>
  <c r="AX668" i="11" s="1"/>
  <c r="AX665" i="11"/>
  <c r="AX664" i="11" s="1"/>
  <c r="AX662" i="11"/>
  <c r="AX661" i="11" s="1"/>
  <c r="AX658" i="11"/>
  <c r="AX657" i="11" s="1"/>
  <c r="AX655" i="11"/>
  <c r="AX654" i="11" s="1"/>
  <c r="AX650" i="11"/>
  <c r="AX649" i="11" s="1"/>
  <c r="AX648" i="11" s="1"/>
  <c r="AX646" i="11"/>
  <c r="AX645" i="11" s="1"/>
  <c r="AX644" i="11" s="1"/>
  <c r="AX642" i="11"/>
  <c r="AX641" i="11" s="1"/>
  <c r="AX640" i="11" s="1"/>
  <c r="AX638" i="11"/>
  <c r="AX637" i="11" s="1"/>
  <c r="AX635" i="11"/>
  <c r="AX634" i="11" s="1"/>
  <c r="AX631" i="11"/>
  <c r="AX630" i="11" s="1"/>
  <c r="AX628" i="11"/>
  <c r="AX627" i="11" s="1"/>
  <c r="AX624" i="11"/>
  <c r="AX623" i="11" s="1"/>
  <c r="AX621" i="11"/>
  <c r="AX620" i="11" s="1"/>
  <c r="AX616" i="11"/>
  <c r="AX615" i="11" s="1"/>
  <c r="AX613" i="11"/>
  <c r="AX612" i="11" s="1"/>
  <c r="AX609" i="11"/>
  <c r="AX608" i="11" s="1"/>
  <c r="AX606" i="11"/>
  <c r="AX605" i="11" s="1"/>
  <c r="AX600" i="11"/>
  <c r="AX598" i="11"/>
  <c r="AX594" i="11"/>
  <c r="AX592" i="11"/>
  <c r="AX588" i="11"/>
  <c r="AX587" i="11" s="1"/>
  <c r="AX586" i="11" s="1"/>
  <c r="AX584" i="11"/>
  <c r="AX583" i="11" s="1"/>
  <c r="AX582" i="11" s="1"/>
  <c r="AX575" i="11"/>
  <c r="AX574" i="11" s="1"/>
  <c r="AX573" i="11" s="1"/>
  <c r="AX570" i="11"/>
  <c r="AX569" i="11" s="1"/>
  <c r="AX567" i="11"/>
  <c r="AX564" i="11"/>
  <c r="AX562" i="11"/>
  <c r="AX558" i="11"/>
  <c r="AX557" i="11" s="1"/>
  <c r="AX555" i="11"/>
  <c r="AX554" i="11" s="1"/>
  <c r="AX550" i="11"/>
  <c r="AX549" i="11" s="1"/>
  <c r="AX548" i="11" s="1"/>
  <c r="AX546" i="11"/>
  <c r="AX545" i="11" s="1"/>
  <c r="AX544" i="11" s="1"/>
  <c r="AX542" i="11"/>
  <c r="AX541" i="11" s="1"/>
  <c r="AX540" i="11" s="1"/>
  <c r="AX538" i="11"/>
  <c r="AX537" i="11" s="1"/>
  <c r="AX536" i="11" s="1"/>
  <c r="AX533" i="11"/>
  <c r="AX531" i="11"/>
  <c r="AX528" i="11"/>
  <c r="AX527" i="11" s="1"/>
  <c r="AX522" i="11"/>
  <c r="AX521" i="11" s="1"/>
  <c r="AX520" i="11" s="1"/>
  <c r="AX518" i="11"/>
  <c r="AX517" i="11" s="1"/>
  <c r="AX516" i="11" s="1"/>
  <c r="AX514" i="11"/>
  <c r="AX513" i="11" s="1"/>
  <c r="AX511" i="11"/>
  <c r="AX510" i="11" s="1"/>
  <c r="AX507" i="11"/>
  <c r="AX506" i="11" s="1"/>
  <c r="AX504" i="11"/>
  <c r="AX503" i="11" s="1"/>
  <c r="AX500" i="11"/>
  <c r="AX499" i="11" s="1"/>
  <c r="AX498" i="11" s="1"/>
  <c r="AX494" i="11"/>
  <c r="AX493" i="11" s="1"/>
  <c r="AX492" i="11" s="1"/>
  <c r="AX491" i="11" s="1"/>
  <c r="AX489" i="11"/>
  <c r="AX488" i="11" s="1"/>
  <c r="AX487" i="11" s="1"/>
  <c r="AX486" i="11" s="1"/>
  <c r="AX484" i="11"/>
  <c r="AX483" i="11" s="1"/>
  <c r="AX482" i="11" s="1"/>
  <c r="AX480" i="11"/>
  <c r="AX479" i="11" s="1"/>
  <c r="AX478" i="11" s="1"/>
  <c r="AX476" i="11"/>
  <c r="AX475" i="11" s="1"/>
  <c r="AX473" i="11"/>
  <c r="AX472" i="11" s="1"/>
  <c r="AX469" i="11"/>
  <c r="AX468" i="11" s="1"/>
  <c r="AX467" i="11" s="1"/>
  <c r="AX462" i="11"/>
  <c r="AX460" i="11"/>
  <c r="AX455" i="11"/>
  <c r="AX453" i="11"/>
  <c r="AX448" i="11"/>
  <c r="AX446" i="11"/>
  <c r="AX441" i="11"/>
  <c r="AX440" i="11" s="1"/>
  <c r="AX438" i="11"/>
  <c r="AX436" i="11"/>
  <c r="AX434" i="11"/>
  <c r="AX431" i="11"/>
  <c r="AX430" i="11" s="1"/>
  <c r="AX422" i="11"/>
  <c r="AX418" i="11"/>
  <c r="AX414" i="11"/>
  <c r="AX413" i="11" s="1"/>
  <c r="AX410" i="11"/>
  <c r="AX409" i="11" s="1"/>
  <c r="AX408" i="11" s="1"/>
  <c r="AX405" i="11"/>
  <c r="AX404" i="11" s="1"/>
  <c r="AX403" i="11" s="1"/>
  <c r="AX401" i="11"/>
  <c r="AX400" i="11" s="1"/>
  <c r="AX399" i="11" s="1"/>
  <c r="AX397" i="11"/>
  <c r="AX396" i="11" s="1"/>
  <c r="AX394" i="11"/>
  <c r="AX393" i="11" s="1"/>
  <c r="AX390" i="11"/>
  <c r="AX389" i="11" s="1"/>
  <c r="AX387" i="11"/>
  <c r="AX386" i="11" s="1"/>
  <c r="AX383" i="11"/>
  <c r="AX382" i="11" s="1"/>
  <c r="AX381" i="11" s="1"/>
  <c r="AX379" i="11"/>
  <c r="AX377" i="11"/>
  <c r="AX374" i="11"/>
  <c r="AX373" i="11" s="1"/>
  <c r="AX370" i="11"/>
  <c r="AX368" i="11"/>
  <c r="AX365" i="11"/>
  <c r="AX364" i="11" s="1"/>
  <c r="AX361" i="11"/>
  <c r="AX360" i="11" s="1"/>
  <c r="AX359" i="11" s="1"/>
  <c r="AX357" i="11"/>
  <c r="AX356" i="11" s="1"/>
  <c r="AX354" i="11"/>
  <c r="AX353" i="11" s="1"/>
  <c r="AX348" i="11"/>
  <c r="AX346" i="11"/>
  <c r="AX342" i="11"/>
  <c r="AX340" i="11"/>
  <c r="AX338" i="11"/>
  <c r="AX334" i="11"/>
  <c r="AX332" i="11"/>
  <c r="AX328" i="11"/>
  <c r="AX326" i="11"/>
  <c r="AX322" i="11"/>
  <c r="AX321" i="11" s="1"/>
  <c r="AX320" i="11" s="1"/>
  <c r="AX318" i="11"/>
  <c r="AX316" i="11"/>
  <c r="AX312" i="11"/>
  <c r="AX311" i="11" s="1"/>
  <c r="AX307" i="11"/>
  <c r="AX304" i="11"/>
  <c r="AX300" i="11"/>
  <c r="AX299" i="11" s="1"/>
  <c r="AX297" i="11"/>
  <c r="AX295" i="11"/>
  <c r="AX292" i="11"/>
  <c r="AX291" i="11" s="1"/>
  <c r="AX289" i="11"/>
  <c r="AX288" i="11" s="1"/>
  <c r="AX284" i="11"/>
  <c r="AX283" i="11" s="1"/>
  <c r="AX281" i="11"/>
  <c r="AX280" i="11" s="1"/>
  <c r="AX277" i="11"/>
  <c r="AX276" i="11" s="1"/>
  <c r="AX274" i="11"/>
  <c r="AX273" i="11" s="1"/>
  <c r="AX271" i="11"/>
  <c r="AX270" i="11" s="1"/>
  <c r="AX268" i="11"/>
  <c r="AX267" i="11" s="1"/>
  <c r="AX259" i="11"/>
  <c r="AX257" i="11"/>
  <c r="AX253" i="11"/>
  <c r="AX252" i="11" s="1"/>
  <c r="AX251" i="11" s="1"/>
  <c r="AX249" i="11"/>
  <c r="AX248" i="11" s="1"/>
  <c r="AX247" i="11" s="1"/>
  <c r="AX245" i="11"/>
  <c r="AX244" i="11" s="1"/>
  <c r="AX243" i="11" s="1"/>
  <c r="AX241" i="11"/>
  <c r="AX240" i="11" s="1"/>
  <c r="AX239" i="11" s="1"/>
  <c r="AX237" i="11"/>
  <c r="AX235" i="11"/>
  <c r="AX231" i="11"/>
  <c r="AX229" i="11"/>
  <c r="AX225" i="11"/>
  <c r="AX224" i="11" s="1"/>
  <c r="AX223" i="11" s="1"/>
  <c r="AX220" i="11"/>
  <c r="AX217" i="11"/>
  <c r="AX213" i="11"/>
  <c r="AX211" i="11"/>
  <c r="AX207" i="11"/>
  <c r="AX205" i="11"/>
  <c r="AX203" i="11"/>
  <c r="AX199" i="11"/>
  <c r="AX198" i="11" s="1"/>
  <c r="AX197" i="11" s="1"/>
  <c r="AX195" i="11"/>
  <c r="AX193" i="11"/>
  <c r="AX189" i="11"/>
  <c r="AX188" i="11" s="1"/>
  <c r="AX187" i="11" s="1"/>
  <c r="AX185" i="11"/>
  <c r="AX184" i="11" s="1"/>
  <c r="AX183" i="11" s="1"/>
  <c r="AX181" i="11"/>
  <c r="AX180" i="11" s="1"/>
  <c r="AX179" i="11" s="1"/>
  <c r="AX177" i="11"/>
  <c r="AX176" i="11" s="1"/>
  <c r="AX175" i="11" s="1"/>
  <c r="AX173" i="11"/>
  <c r="AX172" i="11" s="1"/>
  <c r="AX171" i="11" s="1"/>
  <c r="AX169" i="11"/>
  <c r="AX168" i="11" s="1"/>
  <c r="AX167" i="11" s="1"/>
  <c r="AX165" i="11"/>
  <c r="AX164" i="11" s="1"/>
  <c r="AX163" i="11" s="1"/>
  <c r="AX161" i="11"/>
  <c r="AX160" i="11" s="1"/>
  <c r="AX159" i="11" s="1"/>
  <c r="AX157" i="11"/>
  <c r="AX156" i="11" s="1"/>
  <c r="AX155" i="11" s="1"/>
  <c r="AX153" i="11"/>
  <c r="AX152" i="11" s="1"/>
  <c r="AX151" i="11" s="1"/>
  <c r="AX149" i="11"/>
  <c r="AX147" i="11"/>
  <c r="AX142" i="11"/>
  <c r="AX140" i="11"/>
  <c r="AX136" i="11"/>
  <c r="AX135" i="11" s="1"/>
  <c r="AX132" i="11"/>
  <c r="AX131" i="11" s="1"/>
  <c r="AX130" i="11" s="1"/>
  <c r="AX127" i="11"/>
  <c r="AX126" i="11" s="1"/>
  <c r="AX125" i="11" s="1"/>
  <c r="AX123" i="11"/>
  <c r="AX121" i="11"/>
  <c r="AX117" i="11"/>
  <c r="AX116" i="11" s="1"/>
  <c r="AX114" i="11"/>
  <c r="AX113" i="11" s="1"/>
  <c r="AX109" i="11"/>
  <c r="AX106" i="11"/>
  <c r="AX102" i="11"/>
  <c r="AX100" i="11"/>
  <c r="AX97" i="11"/>
  <c r="AX96" i="11" s="1"/>
  <c r="AX94" i="11"/>
  <c r="AX93" i="11" s="1"/>
  <c r="AX90" i="11"/>
  <c r="AX89" i="11" s="1"/>
  <c r="AX88" i="11" s="1"/>
  <c r="AX41" i="11"/>
  <c r="AX40" i="11" s="1"/>
  <c r="AX39" i="11" s="1"/>
  <c r="AX37" i="11"/>
  <c r="AX36" i="11" s="1"/>
  <c r="AX35" i="11" s="1"/>
  <c r="AX33" i="11"/>
  <c r="AX32" i="11" s="1"/>
  <c r="AX31" i="11" s="1"/>
  <c r="AX28" i="11"/>
  <c r="AX26" i="11"/>
  <c r="AX22" i="11"/>
  <c r="AX20" i="11"/>
  <c r="AY44" i="11" l="1"/>
  <c r="BC44" i="11" s="1"/>
  <c r="BF44" i="11" s="1"/>
  <c r="BJ44" i="11" s="1"/>
  <c r="BM44" i="11" s="1"/>
  <c r="BO44" i="11" s="1"/>
  <c r="BQ44" i="11" s="1"/>
  <c r="BS44" i="11" s="1"/>
  <c r="BB1314" i="11"/>
  <c r="BB1103" i="11"/>
  <c r="BB1602" i="11"/>
  <c r="BD2092" i="11"/>
  <c r="BE2092" i="11"/>
  <c r="BB602" i="11"/>
  <c r="BB1180" i="11"/>
  <c r="BB16" i="11"/>
  <c r="AZ83" i="11"/>
  <c r="BG83" i="11" s="1"/>
  <c r="BK83" i="11" s="1"/>
  <c r="AT79" i="11"/>
  <c r="AZ79" i="11" s="1"/>
  <c r="BG79" i="11" s="1"/>
  <c r="BK79" i="11" s="1"/>
  <c r="BA83" i="11"/>
  <c r="AX385" i="11"/>
  <c r="AU79" i="11"/>
  <c r="BA79" i="11" s="1"/>
  <c r="AX146" i="11"/>
  <c r="AX145" i="11" s="1"/>
  <c r="AX1788" i="11"/>
  <c r="AY83" i="11"/>
  <c r="BC83" i="11" s="1"/>
  <c r="BF83" i="11" s="1"/>
  <c r="BJ83" i="11" s="1"/>
  <c r="BM83" i="11" s="1"/>
  <c r="BO83" i="11" s="1"/>
  <c r="BQ83" i="11" s="1"/>
  <c r="BS83" i="11" s="1"/>
  <c r="AX216" i="11"/>
  <c r="AX215" i="11" s="1"/>
  <c r="AX452" i="11"/>
  <c r="AX451" i="11" s="1"/>
  <c r="AX450" i="11" s="1"/>
  <c r="AX680" i="11"/>
  <c r="AX675" i="11" s="1"/>
  <c r="AX228" i="11"/>
  <c r="AX227" i="11" s="1"/>
  <c r="AX294" i="11"/>
  <c r="AX287" i="11" s="1"/>
  <c r="AX345" i="11"/>
  <c r="AX344" i="11" s="1"/>
  <c r="AS79" i="11"/>
  <c r="AY79" i="11" s="1"/>
  <c r="BC79" i="11" s="1"/>
  <c r="BF79" i="11" s="1"/>
  <c r="BJ79" i="11" s="1"/>
  <c r="BM79" i="11" s="1"/>
  <c r="BO79" i="11" s="1"/>
  <c r="BQ79" i="11" s="1"/>
  <c r="BS79" i="11" s="1"/>
  <c r="AY80" i="11"/>
  <c r="BC80" i="11" s="1"/>
  <c r="BF80" i="11" s="1"/>
  <c r="BJ80" i="11" s="1"/>
  <c r="BM80" i="11" s="1"/>
  <c r="BO80" i="11" s="1"/>
  <c r="BQ80" i="11" s="1"/>
  <c r="BS80" i="11" s="1"/>
  <c r="AX667" i="11"/>
  <c r="AX1222" i="11"/>
  <c r="AX530" i="11"/>
  <c r="AX526" i="11" s="1"/>
  <c r="AX525" i="11" s="1"/>
  <c r="AX1269" i="11"/>
  <c r="AX210" i="11"/>
  <c r="AX209" i="11" s="1"/>
  <c r="AX303" i="11"/>
  <c r="AX302" i="11" s="1"/>
  <c r="AX459" i="11"/>
  <c r="AX458" i="11" s="1"/>
  <c r="AX457" i="11" s="1"/>
  <c r="AX660" i="11"/>
  <c r="AX2065" i="11"/>
  <c r="AX2064" i="11" s="1"/>
  <c r="AX2082" i="11"/>
  <c r="BA75" i="11"/>
  <c r="AX112" i="11"/>
  <c r="AX367" i="11"/>
  <c r="AX363" i="11" s="1"/>
  <c r="AX633" i="11"/>
  <c r="AX1873" i="11"/>
  <c r="AX1872" i="11" s="1"/>
  <c r="AX1482" i="11"/>
  <c r="AY65" i="11"/>
  <c r="BC65" i="11" s="1"/>
  <c r="BF65" i="11" s="1"/>
  <c r="BJ65" i="11" s="1"/>
  <c r="BM65" i="11" s="1"/>
  <c r="BO65" i="11" s="1"/>
  <c r="BQ65" i="11" s="1"/>
  <c r="AX25" i="11"/>
  <c r="AX24" i="11" s="1"/>
  <c r="AX19" i="11"/>
  <c r="AX18" i="11" s="1"/>
  <c r="AX202" i="11"/>
  <c r="AX201" i="11" s="1"/>
  <c r="AX604" i="11"/>
  <c r="AX699" i="11"/>
  <c r="AX692" i="11" s="1"/>
  <c r="AX1232" i="11"/>
  <c r="AX1742" i="11"/>
  <c r="AX1741" i="11" s="1"/>
  <c r="AX1977" i="11"/>
  <c r="AZ75" i="11"/>
  <c r="BG75" i="11" s="1"/>
  <c r="BK75" i="11" s="1"/>
  <c r="BA77" i="11"/>
  <c r="BA76" i="11"/>
  <c r="AZ76" i="11"/>
  <c r="BG76" i="11" s="1"/>
  <c r="BK76" i="11" s="1"/>
  <c r="AZ77" i="11"/>
  <c r="BG77" i="11" s="1"/>
  <c r="BK77" i="11" s="1"/>
  <c r="AY76" i="11"/>
  <c r="BC76" i="11" s="1"/>
  <c r="BF76" i="11" s="1"/>
  <c r="BJ76" i="11" s="1"/>
  <c r="BM76" i="11" s="1"/>
  <c r="BO76" i="11" s="1"/>
  <c r="BQ76" i="11" s="1"/>
  <c r="BS76" i="11" s="1"/>
  <c r="AS75" i="11"/>
  <c r="AY75" i="11" s="1"/>
  <c r="BC75" i="11" s="1"/>
  <c r="BF75" i="11" s="1"/>
  <c r="BJ75" i="11" s="1"/>
  <c r="BM75" i="11" s="1"/>
  <c r="BO75" i="11" s="1"/>
  <c r="BQ75" i="11" s="1"/>
  <c r="BS75" i="11" s="1"/>
  <c r="AY77" i="11"/>
  <c r="BC77" i="11" s="1"/>
  <c r="BF77" i="11" s="1"/>
  <c r="BJ77" i="11" s="1"/>
  <c r="BM77" i="11" s="1"/>
  <c r="BO77" i="11" s="1"/>
  <c r="BQ77" i="11" s="1"/>
  <c r="BS77" i="11" s="1"/>
  <c r="BA43" i="11"/>
  <c r="AZ43" i="11"/>
  <c r="BG43" i="11" s="1"/>
  <c r="BK43" i="11" s="1"/>
  <c r="BA45" i="11"/>
  <c r="AY45" i="11"/>
  <c r="BC45" i="11" s="1"/>
  <c r="BF45" i="11" s="1"/>
  <c r="BJ45" i="11" s="1"/>
  <c r="BM45" i="11" s="1"/>
  <c r="BO45" i="11" s="1"/>
  <c r="BQ45" i="11" s="1"/>
  <c r="BS45" i="11" s="1"/>
  <c r="BA44" i="11"/>
  <c r="AZ44" i="11"/>
  <c r="BG44" i="11" s="1"/>
  <c r="BK44" i="11" s="1"/>
  <c r="AZ45" i="11"/>
  <c r="BG45" i="11" s="1"/>
  <c r="BK45" i="11" s="1"/>
  <c r="AS43" i="11"/>
  <c r="AY43" i="11" s="1"/>
  <c r="BC43" i="11" s="1"/>
  <c r="BF43" i="11" s="1"/>
  <c r="BJ43" i="11" s="1"/>
  <c r="BM43" i="11" s="1"/>
  <c r="BO43" i="11" s="1"/>
  <c r="BQ43" i="11" s="1"/>
  <c r="BS43" i="11" s="1"/>
  <c r="AZ67" i="11"/>
  <c r="BG67" i="11" s="1"/>
  <c r="BK67" i="11" s="1"/>
  <c r="BA67" i="11"/>
  <c r="BA69" i="11"/>
  <c r="BA68" i="11"/>
  <c r="AZ68" i="11"/>
  <c r="BG68" i="11" s="1"/>
  <c r="BK68" i="11" s="1"/>
  <c r="AZ69" i="11"/>
  <c r="BG69" i="11" s="1"/>
  <c r="BK69" i="11" s="1"/>
  <c r="AY68" i="11"/>
  <c r="BC68" i="11" s="1"/>
  <c r="BF68" i="11" s="1"/>
  <c r="BJ68" i="11" s="1"/>
  <c r="BM68" i="11" s="1"/>
  <c r="BO68" i="11" s="1"/>
  <c r="BQ68" i="11" s="1"/>
  <c r="AS67" i="11"/>
  <c r="AY67" i="11" s="1"/>
  <c r="BC67" i="11" s="1"/>
  <c r="BF67" i="11" s="1"/>
  <c r="BJ67" i="11" s="1"/>
  <c r="BM67" i="11" s="1"/>
  <c r="BO67" i="11" s="1"/>
  <c r="BQ67" i="11" s="1"/>
  <c r="AY69" i="11"/>
  <c r="BC69" i="11" s="1"/>
  <c r="BF69" i="11" s="1"/>
  <c r="BJ69" i="11" s="1"/>
  <c r="BM69" i="11" s="1"/>
  <c r="BO69" i="11" s="1"/>
  <c r="BQ69" i="11" s="1"/>
  <c r="AZ65" i="11"/>
  <c r="BG65" i="11" s="1"/>
  <c r="BK65" i="11" s="1"/>
  <c r="BA59" i="11"/>
  <c r="AV64" i="11"/>
  <c r="AV63" i="11" s="1"/>
  <c r="BA63" i="11"/>
  <c r="BA64" i="11"/>
  <c r="BA65" i="11"/>
  <c r="AT64" i="11"/>
  <c r="AS63" i="11"/>
  <c r="BA55" i="11"/>
  <c r="AZ59" i="11"/>
  <c r="BG59" i="11" s="1"/>
  <c r="BK59" i="11" s="1"/>
  <c r="BA61" i="11"/>
  <c r="BA60" i="11"/>
  <c r="AZ60" i="11"/>
  <c r="BG60" i="11" s="1"/>
  <c r="BK60" i="11" s="1"/>
  <c r="AZ61" i="11"/>
  <c r="BG61" i="11" s="1"/>
  <c r="BK61" i="11" s="1"/>
  <c r="AY60" i="11"/>
  <c r="BC60" i="11" s="1"/>
  <c r="BF60" i="11" s="1"/>
  <c r="BJ60" i="11" s="1"/>
  <c r="BM60" i="11" s="1"/>
  <c r="BO60" i="11" s="1"/>
  <c r="BQ60" i="11" s="1"/>
  <c r="AS59" i="11"/>
  <c r="AY59" i="11" s="1"/>
  <c r="BC59" i="11" s="1"/>
  <c r="BF59" i="11" s="1"/>
  <c r="BJ59" i="11" s="1"/>
  <c r="BM59" i="11" s="1"/>
  <c r="BO59" i="11" s="1"/>
  <c r="BQ59" i="11" s="1"/>
  <c r="AY61" i="11"/>
  <c r="BC61" i="11" s="1"/>
  <c r="BF61" i="11" s="1"/>
  <c r="BJ61" i="11" s="1"/>
  <c r="BM61" i="11" s="1"/>
  <c r="BO61" i="11" s="1"/>
  <c r="BQ61" i="11" s="1"/>
  <c r="AZ55" i="11"/>
  <c r="BG55" i="11" s="1"/>
  <c r="BK55" i="11" s="1"/>
  <c r="BA57" i="11"/>
  <c r="BA56" i="11"/>
  <c r="AZ56" i="11"/>
  <c r="BG56" i="11" s="1"/>
  <c r="BK56" i="11" s="1"/>
  <c r="AZ57" i="11"/>
  <c r="BG57" i="11" s="1"/>
  <c r="BK57" i="11" s="1"/>
  <c r="AY56" i="11"/>
  <c r="BC56" i="11" s="1"/>
  <c r="BF56" i="11" s="1"/>
  <c r="BJ56" i="11" s="1"/>
  <c r="BM56" i="11" s="1"/>
  <c r="BO56" i="11" s="1"/>
  <c r="BQ56" i="11" s="1"/>
  <c r="AS55" i="11"/>
  <c r="AY55" i="11" s="1"/>
  <c r="BC55" i="11" s="1"/>
  <c r="BF55" i="11" s="1"/>
  <c r="BJ55" i="11" s="1"/>
  <c r="BM55" i="11" s="1"/>
  <c r="BO55" i="11" s="1"/>
  <c r="BQ55" i="11" s="1"/>
  <c r="AY57" i="11"/>
  <c r="BC57" i="11" s="1"/>
  <c r="BF57" i="11" s="1"/>
  <c r="BJ57" i="11" s="1"/>
  <c r="BM57" i="11" s="1"/>
  <c r="BO57" i="11" s="1"/>
  <c r="BQ57" i="11" s="1"/>
  <c r="BA71" i="11"/>
  <c r="AZ71" i="11"/>
  <c r="BG71" i="11" s="1"/>
  <c r="BK71" i="11" s="1"/>
  <c r="BA72" i="11"/>
  <c r="BA73" i="11"/>
  <c r="AZ72" i="11"/>
  <c r="BG72" i="11" s="1"/>
  <c r="BK72" i="11" s="1"/>
  <c r="AZ73" i="11"/>
  <c r="BG73" i="11" s="1"/>
  <c r="BK73" i="11" s="1"/>
  <c r="AV71" i="11"/>
  <c r="AY71" i="11" s="1"/>
  <c r="BC71" i="11" s="1"/>
  <c r="BF71" i="11" s="1"/>
  <c r="BJ71" i="11" s="1"/>
  <c r="BM71" i="11" s="1"/>
  <c r="BO71" i="11" s="1"/>
  <c r="BQ71" i="11" s="1"/>
  <c r="BS71" i="11" s="1"/>
  <c r="AY72" i="11"/>
  <c r="BC72" i="11" s="1"/>
  <c r="BF72" i="11" s="1"/>
  <c r="BJ72" i="11" s="1"/>
  <c r="BM72" i="11" s="1"/>
  <c r="BO72" i="11" s="1"/>
  <c r="BQ72" i="11" s="1"/>
  <c r="BS72" i="11" s="1"/>
  <c r="AY73" i="11"/>
  <c r="BC73" i="11" s="1"/>
  <c r="BF73" i="11" s="1"/>
  <c r="BJ73" i="11" s="1"/>
  <c r="BM73" i="11" s="1"/>
  <c r="BO73" i="11" s="1"/>
  <c r="BQ73" i="11" s="1"/>
  <c r="BS73" i="11" s="1"/>
  <c r="AZ51" i="11"/>
  <c r="BG51" i="11" s="1"/>
  <c r="BK51" i="11" s="1"/>
  <c r="BA51" i="11"/>
  <c r="BA53" i="11"/>
  <c r="BA52" i="11"/>
  <c r="AZ52" i="11"/>
  <c r="BG52" i="11" s="1"/>
  <c r="BK52" i="11" s="1"/>
  <c r="AZ53" i="11"/>
  <c r="BG53" i="11" s="1"/>
  <c r="BK53" i="11" s="1"/>
  <c r="AY52" i="11"/>
  <c r="BC52" i="11" s="1"/>
  <c r="BF52" i="11" s="1"/>
  <c r="BJ52" i="11" s="1"/>
  <c r="BM52" i="11" s="1"/>
  <c r="BO52" i="11" s="1"/>
  <c r="BQ52" i="11" s="1"/>
  <c r="AS51" i="11"/>
  <c r="AY51" i="11" s="1"/>
  <c r="BC51" i="11" s="1"/>
  <c r="BF51" i="11" s="1"/>
  <c r="BJ51" i="11" s="1"/>
  <c r="BM51" i="11" s="1"/>
  <c r="BO51" i="11" s="1"/>
  <c r="BQ51" i="11" s="1"/>
  <c r="AY53" i="11"/>
  <c r="BC53" i="11" s="1"/>
  <c r="BF53" i="11" s="1"/>
  <c r="BJ53" i="11" s="1"/>
  <c r="BM53" i="11" s="1"/>
  <c r="BO53" i="11" s="1"/>
  <c r="BQ53" i="11" s="1"/>
  <c r="BA47" i="11"/>
  <c r="AZ47" i="11"/>
  <c r="BG47" i="11" s="1"/>
  <c r="BK47" i="11" s="1"/>
  <c r="BA49" i="11"/>
  <c r="BA48" i="11"/>
  <c r="AZ48" i="11"/>
  <c r="BG48" i="11" s="1"/>
  <c r="BK48" i="11" s="1"/>
  <c r="AZ49" i="11"/>
  <c r="BG49" i="11" s="1"/>
  <c r="BK49" i="11" s="1"/>
  <c r="AY48" i="11"/>
  <c r="BC48" i="11" s="1"/>
  <c r="BF48" i="11" s="1"/>
  <c r="BJ48" i="11" s="1"/>
  <c r="BM48" i="11" s="1"/>
  <c r="BO48" i="11" s="1"/>
  <c r="BQ48" i="11" s="1"/>
  <c r="AS47" i="11"/>
  <c r="AY47" i="11" s="1"/>
  <c r="BC47" i="11" s="1"/>
  <c r="BF47" i="11" s="1"/>
  <c r="BJ47" i="11" s="1"/>
  <c r="BM47" i="11" s="1"/>
  <c r="BO47" i="11" s="1"/>
  <c r="BQ47" i="11" s="1"/>
  <c r="AY49" i="11"/>
  <c r="BC49" i="11" s="1"/>
  <c r="BF49" i="11" s="1"/>
  <c r="BJ49" i="11" s="1"/>
  <c r="BM49" i="11" s="1"/>
  <c r="BO49" i="11" s="1"/>
  <c r="BQ49" i="11" s="1"/>
  <c r="AX1804" i="11"/>
  <c r="AX139" i="11"/>
  <c r="AX134" i="11" s="1"/>
  <c r="AX591" i="11"/>
  <c r="AX590" i="11" s="1"/>
  <c r="AX1240" i="11"/>
  <c r="AX234" i="11"/>
  <c r="AX233" i="11" s="1"/>
  <c r="AX1115" i="11"/>
  <c r="AX1214" i="11"/>
  <c r="AX1262" i="11"/>
  <c r="AX1849" i="11"/>
  <c r="AX105" i="11"/>
  <c r="AX104" i="11" s="1"/>
  <c r="AX352" i="11"/>
  <c r="AX99" i="11"/>
  <c r="AX92" i="11" s="1"/>
  <c r="AX192" i="11"/>
  <c r="AX191" i="11" s="1"/>
  <c r="AX256" i="11"/>
  <c r="AX255" i="11" s="1"/>
  <c r="AX315" i="11"/>
  <c r="AX310" i="11" s="1"/>
  <c r="AX337" i="11"/>
  <c r="AX336" i="11" s="1"/>
  <c r="AX417" i="11"/>
  <c r="AX412" i="11" s="1"/>
  <c r="AX407" i="11" s="1"/>
  <c r="AX445" i="11"/>
  <c r="AX444" i="11" s="1"/>
  <c r="AX443" i="11" s="1"/>
  <c r="AX471" i="11"/>
  <c r="AX466" i="11" s="1"/>
  <c r="AX715" i="11"/>
  <c r="AX734" i="11"/>
  <c r="AX733" i="11" s="1"/>
  <c r="AX993" i="11"/>
  <c r="AX1560" i="11"/>
  <c r="AX1553" i="11" s="1"/>
  <c r="AX1552" i="11" s="1"/>
  <c r="AX1650" i="11"/>
  <c r="AX1649" i="11" s="1"/>
  <c r="AX1834" i="11"/>
  <c r="AX1882" i="11"/>
  <c r="AX1878" i="11" s="1"/>
  <c r="AX2009" i="11"/>
  <c r="AX1994" i="11" s="1"/>
  <c r="AX279" i="11"/>
  <c r="AX502" i="11"/>
  <c r="AX777" i="11"/>
  <c r="AX376" i="11"/>
  <c r="AX372" i="11" s="1"/>
  <c r="AX653" i="11"/>
  <c r="AX746" i="11"/>
  <c r="AX741" i="11" s="1"/>
  <c r="AX933" i="11"/>
  <c r="AX1339" i="11"/>
  <c r="AX1516" i="11"/>
  <c r="AX1515" i="11" s="1"/>
  <c r="AX1541" i="11"/>
  <c r="AX1540" i="11" s="1"/>
  <c r="AX2052" i="11"/>
  <c r="AX2046" i="11" s="1"/>
  <c r="AX392" i="11"/>
  <c r="AX509" i="11"/>
  <c r="AX561" i="11"/>
  <c r="AX553" i="11" s="1"/>
  <c r="AX611" i="11"/>
  <c r="AX626" i="11"/>
  <c r="AX878" i="11"/>
  <c r="AX877" i="11" s="1"/>
  <c r="AX1096" i="11"/>
  <c r="AX1095" i="11" s="1"/>
  <c r="AX1094" i="11" s="1"/>
  <c r="AX1146" i="11"/>
  <c r="AX1182" i="11"/>
  <c r="AX1192" i="11"/>
  <c r="AX1570" i="11"/>
  <c r="AX1668" i="11"/>
  <c r="AX1655" i="11" s="1"/>
  <c r="AX120" i="11"/>
  <c r="AX119" i="11" s="1"/>
  <c r="AX266" i="11"/>
  <c r="AX433" i="11"/>
  <c r="AX429" i="11" s="1"/>
  <c r="AX428" i="11" s="1"/>
  <c r="AX597" i="11"/>
  <c r="AX596" i="11" s="1"/>
  <c r="AX767" i="11"/>
  <c r="AX976" i="11"/>
  <c r="AX1316" i="11"/>
  <c r="AX1386" i="11"/>
  <c r="AX1475" i="11"/>
  <c r="AX1584" i="11"/>
  <c r="AX1583" i="11" s="1"/>
  <c r="AX619" i="11"/>
  <c r="AX758" i="11"/>
  <c r="AX757" i="11" s="1"/>
  <c r="AX823" i="11"/>
  <c r="AX822" i="11" s="1"/>
  <c r="AX1078" i="11"/>
  <c r="AX1073" i="11" s="1"/>
  <c r="AX1066" i="11" s="1"/>
  <c r="AX1280" i="11"/>
  <c r="AX1452" i="11"/>
  <c r="AX1451" i="11" s="1"/>
  <c r="AX1918" i="11"/>
  <c r="AX1917" i="11" s="1"/>
  <c r="AX1105" i="11"/>
  <c r="AX1165" i="11"/>
  <c r="AX1293" i="11"/>
  <c r="AX1287" i="11" s="1"/>
  <c r="AX1408" i="11"/>
  <c r="AX1442" i="11"/>
  <c r="AX1524" i="11"/>
  <c r="AX1523" i="11" s="1"/>
  <c r="AX1614" i="11"/>
  <c r="AX1613" i="11" s="1"/>
  <c r="AX1780" i="11"/>
  <c r="AX1817" i="11"/>
  <c r="AX1984" i="11"/>
  <c r="AX331" i="11"/>
  <c r="AX330" i="11" s="1"/>
  <c r="AX1000" i="11"/>
  <c r="AX708" i="11"/>
  <c r="AX325" i="11"/>
  <c r="AX324" i="11" s="1"/>
  <c r="AX864" i="11"/>
  <c r="AX863" i="11" s="1"/>
  <c r="AX1505" i="11"/>
  <c r="AX1907" i="11"/>
  <c r="AX1939" i="11"/>
  <c r="AX1934" i="11" s="1"/>
  <c r="AX1923" i="11" s="1"/>
  <c r="AX1960" i="11"/>
  <c r="AX1955" i="11" s="1"/>
  <c r="AX1949" i="11" s="1"/>
  <c r="AX1427" i="11"/>
  <c r="AX1634" i="11"/>
  <c r="AX1633" i="11" s="1"/>
  <c r="AX1769" i="11"/>
  <c r="AX1893" i="11"/>
  <c r="AV1620" i="11"/>
  <c r="BB2092" i="11" l="1"/>
  <c r="AX1779" i="11"/>
  <c r="AX1687" i="11" s="1"/>
  <c r="AX2063" i="11"/>
  <c r="AX1514" i="11"/>
  <c r="AX1976" i="11"/>
  <c r="AX1970" i="11" s="1"/>
  <c r="AX1221" i="11"/>
  <c r="AX603" i="11"/>
  <c r="AX17" i="11"/>
  <c r="AX1407" i="11"/>
  <c r="AX618" i="11"/>
  <c r="AX1315" i="11"/>
  <c r="AX1902" i="11"/>
  <c r="AX1887" i="11" s="1"/>
  <c r="AX732" i="11"/>
  <c r="AX1065" i="11"/>
  <c r="AX1569" i="11"/>
  <c r="AX144" i="11"/>
  <c r="AX652" i="11"/>
  <c r="AX1104" i="11"/>
  <c r="AX1474" i="11"/>
  <c r="AX1473" i="11" s="1"/>
  <c r="AX1648" i="11"/>
  <c r="AX1239" i="11"/>
  <c r="AX756" i="11"/>
  <c r="AX1181" i="11"/>
  <c r="AX876" i="11"/>
  <c r="AY63" i="11"/>
  <c r="BC63" i="11" s="1"/>
  <c r="BF63" i="11" s="1"/>
  <c r="BJ63" i="11" s="1"/>
  <c r="BM63" i="11" s="1"/>
  <c r="BO63" i="11" s="1"/>
  <c r="BQ63" i="11" s="1"/>
  <c r="AY64" i="11"/>
  <c r="BC64" i="11" s="1"/>
  <c r="BF64" i="11" s="1"/>
  <c r="BJ64" i="11" s="1"/>
  <c r="BM64" i="11" s="1"/>
  <c r="BO64" i="11" s="1"/>
  <c r="BQ64" i="11" s="1"/>
  <c r="AT63" i="11"/>
  <c r="AZ63" i="11" s="1"/>
  <c r="BG63" i="11" s="1"/>
  <c r="BK63" i="11" s="1"/>
  <c r="AZ64" i="11"/>
  <c r="BG64" i="11" s="1"/>
  <c r="BK64" i="11" s="1"/>
  <c r="AX1539" i="11"/>
  <c r="AX691" i="11"/>
  <c r="AX674" i="11" s="1"/>
  <c r="AX427" i="11"/>
  <c r="AX1140" i="11"/>
  <c r="AX776" i="11"/>
  <c r="AX975" i="11"/>
  <c r="AX974" i="11" s="1"/>
  <c r="AX265" i="11"/>
  <c r="AX552" i="11"/>
  <c r="AX524" i="11" s="1"/>
  <c r="AX351" i="11"/>
  <c r="AX350" i="11" s="1"/>
  <c r="AX497" i="11"/>
  <c r="AX496" i="11" s="1"/>
  <c r="AX286" i="11"/>
  <c r="AX1314" i="11" l="1"/>
  <c r="AX602" i="11"/>
  <c r="AX1103" i="11"/>
  <c r="AX1602" i="11"/>
  <c r="AX1180" i="11"/>
  <c r="AX16" i="11"/>
  <c r="AT1529" i="11"/>
  <c r="AU1529" i="11"/>
  <c r="BA1529" i="11" s="1"/>
  <c r="AV1529" i="11"/>
  <c r="AV1528" i="11" s="1"/>
  <c r="AW1529" i="11"/>
  <c r="AW1528" i="11" s="1"/>
  <c r="BT1529" i="11"/>
  <c r="BT1528" i="11" s="1"/>
  <c r="AS1529" i="11"/>
  <c r="AX2092" i="11" l="1"/>
  <c r="AY1529" i="11"/>
  <c r="BC1529" i="11" s="1"/>
  <c r="BF1529" i="11" s="1"/>
  <c r="BJ1529" i="11" s="1"/>
  <c r="BM1529" i="11" s="1"/>
  <c r="BO1529" i="11" s="1"/>
  <c r="BQ1529" i="11" s="1"/>
  <c r="BS1529" i="11" s="1"/>
  <c r="AZ1529" i="11"/>
  <c r="BG1529" i="11" s="1"/>
  <c r="BK1529" i="11" s="1"/>
  <c r="AS1528" i="11"/>
  <c r="AY1528" i="11" s="1"/>
  <c r="BC1528" i="11" s="1"/>
  <c r="BF1528" i="11" s="1"/>
  <c r="BJ1528" i="11" s="1"/>
  <c r="BM1528" i="11" s="1"/>
  <c r="BO1528" i="11" s="1"/>
  <c r="BQ1528" i="11" s="1"/>
  <c r="BS1528" i="11" s="1"/>
  <c r="AU1528" i="11"/>
  <c r="BA1528" i="11" s="1"/>
  <c r="AT1528" i="11"/>
  <c r="AZ1528" i="11" s="1"/>
  <c r="BG1528" i="11" s="1"/>
  <c r="BK1528" i="11" s="1"/>
  <c r="AW2022" i="11"/>
  <c r="BT2022" i="11"/>
  <c r="AW1997" i="11"/>
  <c r="BT1997" i="11"/>
  <c r="AV1999" i="11" l="1"/>
  <c r="AV1997" i="11" s="1"/>
  <c r="AV2024" i="11"/>
  <c r="AV2022" i="11" s="1"/>
  <c r="AT1216" i="11" l="1"/>
  <c r="AU1216" i="11"/>
  <c r="BA1216" i="11" s="1"/>
  <c r="AV1216" i="11"/>
  <c r="AV1215" i="11" s="1"/>
  <c r="AW1216" i="11"/>
  <c r="AW1215" i="11" s="1"/>
  <c r="BT1216" i="11"/>
  <c r="BT1215" i="11" s="1"/>
  <c r="AS1216" i="11"/>
  <c r="AY1216" i="11" l="1"/>
  <c r="BC1216" i="11" s="1"/>
  <c r="BF1216" i="11" s="1"/>
  <c r="BJ1216" i="11" s="1"/>
  <c r="BM1216" i="11" s="1"/>
  <c r="BO1216" i="11" s="1"/>
  <c r="BQ1216" i="11" s="1"/>
  <c r="BS1216" i="11" s="1"/>
  <c r="AZ1216" i="11"/>
  <c r="BG1216" i="11" s="1"/>
  <c r="BK1216" i="11" s="1"/>
  <c r="AU1215" i="11"/>
  <c r="BA1215" i="11" s="1"/>
  <c r="AS1215" i="11"/>
  <c r="AY1215" i="11" s="1"/>
  <c r="BC1215" i="11" s="1"/>
  <c r="BF1215" i="11" s="1"/>
  <c r="BJ1215" i="11" s="1"/>
  <c r="BM1215" i="11" s="1"/>
  <c r="BO1215" i="11" s="1"/>
  <c r="BQ1215" i="11" s="1"/>
  <c r="BS1215" i="11" s="1"/>
  <c r="AT1215" i="11"/>
  <c r="AZ1215" i="11" s="1"/>
  <c r="BG1215" i="11" s="1"/>
  <c r="BK1215" i="11" s="1"/>
  <c r="AW2089" i="11"/>
  <c r="AW2088" i="11" s="1"/>
  <c r="AW2087" i="11" s="1"/>
  <c r="AV2089" i="11"/>
  <c r="AV2088" i="11" s="1"/>
  <c r="AV2087" i="11" s="1"/>
  <c r="AW2085" i="11"/>
  <c r="AW2084" i="11" s="1"/>
  <c r="AW2083" i="11" s="1"/>
  <c r="AV2085" i="11"/>
  <c r="AV2084" i="11" s="1"/>
  <c r="AV2083" i="11" s="1"/>
  <c r="AW2080" i="11"/>
  <c r="AW2079" i="11" s="1"/>
  <c r="AW2078" i="11" s="1"/>
  <c r="AW2077" i="11" s="1"/>
  <c r="AV2080" i="11"/>
  <c r="AV2079" i="11" s="1"/>
  <c r="AV2078" i="11" s="1"/>
  <c r="AV2077" i="11" s="1"/>
  <c r="AW2071" i="11"/>
  <c r="AW2070" i="11" s="1"/>
  <c r="AV2071" i="11"/>
  <c r="AV2070" i="11" s="1"/>
  <c r="AW2067" i="11"/>
  <c r="AW2066" i="11" s="1"/>
  <c r="AV2067" i="11"/>
  <c r="AV2066" i="11" s="1"/>
  <c r="AW2061" i="11"/>
  <c r="AW2060" i="11" s="1"/>
  <c r="AV2061" i="11"/>
  <c r="AV2060" i="11" s="1"/>
  <c r="AW2057" i="11"/>
  <c r="AW2056" i="11" s="1"/>
  <c r="AV2057" i="11"/>
  <c r="AV2056" i="11" s="1"/>
  <c r="AW2054" i="11"/>
  <c r="AW2053" i="11" s="1"/>
  <c r="AV2054" i="11"/>
  <c r="AV2053" i="11" s="1"/>
  <c r="AW2049" i="11"/>
  <c r="AW2048" i="11" s="1"/>
  <c r="AW2047" i="11" s="1"/>
  <c r="AV2049" i="11"/>
  <c r="AV2048" i="11" s="1"/>
  <c r="AV2047" i="11" s="1"/>
  <c r="AW2035" i="11"/>
  <c r="AW2034" i="11" s="1"/>
  <c r="AV2035" i="11"/>
  <c r="AV2034" i="11" s="1"/>
  <c r="AW2021" i="11"/>
  <c r="AV2021" i="11"/>
  <c r="AW2011" i="11"/>
  <c r="AW2010" i="11" s="1"/>
  <c r="AV2011" i="11"/>
  <c r="AV2010" i="11" s="1"/>
  <c r="AW1996" i="11"/>
  <c r="AW1995" i="11" s="1"/>
  <c r="AV1996" i="11"/>
  <c r="AV1995" i="11" s="1"/>
  <c r="AW1992" i="11"/>
  <c r="AW1991" i="11" s="1"/>
  <c r="AV1992" i="11"/>
  <c r="AV1991" i="11" s="1"/>
  <c r="AW1989" i="11"/>
  <c r="AW1988" i="11" s="1"/>
  <c r="AV1989" i="11"/>
  <c r="AV1988" i="11" s="1"/>
  <c r="AW1986" i="11"/>
  <c r="AW1985" i="11" s="1"/>
  <c r="AV1986" i="11"/>
  <c r="AV1985" i="11" s="1"/>
  <c r="AW1982" i="11"/>
  <c r="AW1981" i="11" s="1"/>
  <c r="AV1982" i="11"/>
  <c r="AV1981" i="11" s="1"/>
  <c r="AW1979" i="11"/>
  <c r="AW1978" i="11" s="1"/>
  <c r="AV1979" i="11"/>
  <c r="AV1978" i="11" s="1"/>
  <c r="AW1974" i="11"/>
  <c r="AW1973" i="11" s="1"/>
  <c r="AW1972" i="11" s="1"/>
  <c r="AW1971" i="11" s="1"/>
  <c r="AV1974" i="11"/>
  <c r="AV1973" i="11" s="1"/>
  <c r="AV1972" i="11" s="1"/>
  <c r="AV1971" i="11" s="1"/>
  <c r="AW1968" i="11"/>
  <c r="AW1967" i="11" s="1"/>
  <c r="AV1968" i="11"/>
  <c r="AV1967" i="11" s="1"/>
  <c r="AW1965" i="11"/>
  <c r="AW1964" i="11" s="1"/>
  <c r="AV1965" i="11"/>
  <c r="AV1964" i="11" s="1"/>
  <c r="AW1962" i="11"/>
  <c r="AW1961" i="11" s="1"/>
  <c r="AV1962" i="11"/>
  <c r="AV1961" i="11" s="1"/>
  <c r="AW1958" i="11"/>
  <c r="AW1957" i="11" s="1"/>
  <c r="AW1956" i="11" s="1"/>
  <c r="AV1958" i="11"/>
  <c r="AV1957" i="11" s="1"/>
  <c r="AV1956" i="11" s="1"/>
  <c r="AW1953" i="11"/>
  <c r="AW1952" i="11" s="1"/>
  <c r="AW1951" i="11" s="1"/>
  <c r="AW1950" i="11" s="1"/>
  <c r="AV1953" i="11"/>
  <c r="AV1952" i="11" s="1"/>
  <c r="AV1951" i="11" s="1"/>
  <c r="AV1950" i="11" s="1"/>
  <c r="AW1947" i="11"/>
  <c r="AW1946" i="11" s="1"/>
  <c r="AV1947" i="11"/>
  <c r="AV1946" i="11" s="1"/>
  <c r="AW1944" i="11"/>
  <c r="AW1943" i="11" s="1"/>
  <c r="AV1944" i="11"/>
  <c r="AV1943" i="11" s="1"/>
  <c r="AW1941" i="11"/>
  <c r="AW1940" i="11" s="1"/>
  <c r="AV1941" i="11"/>
  <c r="AV1940" i="11" s="1"/>
  <c r="AW1937" i="11"/>
  <c r="AW1936" i="11" s="1"/>
  <c r="AW1935" i="11" s="1"/>
  <c r="AV1937" i="11"/>
  <c r="AV1936" i="11" s="1"/>
  <c r="AV1935" i="11" s="1"/>
  <c r="AW1932" i="11"/>
  <c r="AW1931" i="11" s="1"/>
  <c r="AW1930" i="11" s="1"/>
  <c r="AW1929" i="11" s="1"/>
  <c r="AV1932" i="11"/>
  <c r="AV1931" i="11" s="1"/>
  <c r="AV1930" i="11" s="1"/>
  <c r="AV1929" i="11" s="1"/>
  <c r="AW1927" i="11"/>
  <c r="AW1926" i="11" s="1"/>
  <c r="AW1925" i="11" s="1"/>
  <c r="AW1924" i="11" s="1"/>
  <c r="AV1927" i="11"/>
  <c r="AV1926" i="11" s="1"/>
  <c r="AV1925" i="11" s="1"/>
  <c r="AV1924" i="11" s="1"/>
  <c r="AW1921" i="11"/>
  <c r="AV1921" i="11"/>
  <c r="AW1919" i="11"/>
  <c r="AV1919" i="11"/>
  <c r="AW1915" i="11"/>
  <c r="AW1914" i="11" s="1"/>
  <c r="AV1915" i="11"/>
  <c r="AV1914" i="11" s="1"/>
  <c r="AW1912" i="11"/>
  <c r="AW1911" i="11" s="1"/>
  <c r="AV1912" i="11"/>
  <c r="AV1911" i="11" s="1"/>
  <c r="AW1909" i="11"/>
  <c r="AW1908" i="11" s="1"/>
  <c r="AV1909" i="11"/>
  <c r="AV1908" i="11" s="1"/>
  <c r="AW1905" i="11"/>
  <c r="AW1904" i="11" s="1"/>
  <c r="AW1903" i="11" s="1"/>
  <c r="AV1905" i="11"/>
  <c r="AV1904" i="11" s="1"/>
  <c r="AV1903" i="11" s="1"/>
  <c r="AW1900" i="11"/>
  <c r="AW1899" i="11" s="1"/>
  <c r="AW1898" i="11" s="1"/>
  <c r="AV1900" i="11"/>
  <c r="AV1899" i="11" s="1"/>
  <c r="AV1898" i="11" s="1"/>
  <c r="AW1896" i="11"/>
  <c r="AW1895" i="11" s="1"/>
  <c r="AW1894" i="11" s="1"/>
  <c r="AV1896" i="11"/>
  <c r="AV1895" i="11" s="1"/>
  <c r="AV1894" i="11" s="1"/>
  <c r="AW1891" i="11"/>
  <c r="AW1890" i="11" s="1"/>
  <c r="AW1889" i="11" s="1"/>
  <c r="AW1888" i="11" s="1"/>
  <c r="AV1891" i="11"/>
  <c r="AV1890" i="11" s="1"/>
  <c r="AV1889" i="11" s="1"/>
  <c r="AV1888" i="11" s="1"/>
  <c r="AW1885" i="11"/>
  <c r="AV1885" i="11"/>
  <c r="AW1883" i="11"/>
  <c r="AV1883" i="11"/>
  <c r="AW1880" i="11"/>
  <c r="AW1879" i="11" s="1"/>
  <c r="AV1880" i="11"/>
  <c r="AV1879" i="11" s="1"/>
  <c r="AW1876" i="11"/>
  <c r="AV1876" i="11"/>
  <c r="AW1874" i="11"/>
  <c r="AV1874" i="11"/>
  <c r="AW1870" i="11"/>
  <c r="AW1869" i="11" s="1"/>
  <c r="AW1868" i="11" s="1"/>
  <c r="AV1870" i="11"/>
  <c r="AV1869" i="11" s="1"/>
  <c r="AV1868" i="11" s="1"/>
  <c r="AW1866" i="11"/>
  <c r="AW1865" i="11" s="1"/>
  <c r="AW1864" i="11" s="1"/>
  <c r="AV1866" i="11"/>
  <c r="AV1865" i="11" s="1"/>
  <c r="AV1864" i="11" s="1"/>
  <c r="AW1862" i="11"/>
  <c r="AW1861" i="11" s="1"/>
  <c r="AW1860" i="11" s="1"/>
  <c r="AV1862" i="11"/>
  <c r="AV1861" i="11" s="1"/>
  <c r="AV1860" i="11" s="1"/>
  <c r="AW1858" i="11"/>
  <c r="AW1857" i="11" s="1"/>
  <c r="AW1856" i="11" s="1"/>
  <c r="AV1858" i="11"/>
  <c r="AV1857" i="11" s="1"/>
  <c r="AV1856" i="11" s="1"/>
  <c r="AW1854" i="11"/>
  <c r="AW1853" i="11" s="1"/>
  <c r="AV1854" i="11"/>
  <c r="AV1853" i="11" s="1"/>
  <c r="AW1851" i="11"/>
  <c r="AW1850" i="11" s="1"/>
  <c r="AV1851" i="11"/>
  <c r="AV1850" i="11" s="1"/>
  <c r="AW1847" i="11"/>
  <c r="AW1846" i="11" s="1"/>
  <c r="AW1845" i="11" s="1"/>
  <c r="AV1847" i="11"/>
  <c r="AV1846" i="11" s="1"/>
  <c r="AV1845" i="11" s="1"/>
  <c r="AW1843" i="11"/>
  <c r="AW1842" i="11" s="1"/>
  <c r="AW1841" i="11" s="1"/>
  <c r="AV1843" i="11"/>
  <c r="AV1842" i="11" s="1"/>
  <c r="AV1841" i="11" s="1"/>
  <c r="AW1839" i="11"/>
  <c r="AW1838" i="11" s="1"/>
  <c r="AV1839" i="11"/>
  <c r="AV1838" i="11" s="1"/>
  <c r="AW1836" i="11"/>
  <c r="AW1835" i="11" s="1"/>
  <c r="AV1836" i="11"/>
  <c r="AV1835" i="11" s="1"/>
  <c r="AW1832" i="11"/>
  <c r="AW1831" i="11" s="1"/>
  <c r="AW1830" i="11" s="1"/>
  <c r="AV1832" i="11"/>
  <c r="AV1831" i="11" s="1"/>
  <c r="AV1830" i="11" s="1"/>
  <c r="AW1828" i="11"/>
  <c r="AW1827" i="11" s="1"/>
  <c r="AV1828" i="11"/>
  <c r="AV1827" i="11" s="1"/>
  <c r="AW1825" i="11"/>
  <c r="AW1824" i="11" s="1"/>
  <c r="AV1825" i="11"/>
  <c r="AV1824" i="11" s="1"/>
  <c r="AW1822" i="11"/>
  <c r="AW1821" i="11" s="1"/>
  <c r="AV1822" i="11"/>
  <c r="AV1821" i="11" s="1"/>
  <c r="AW1819" i="11"/>
  <c r="AW1818" i="11" s="1"/>
  <c r="AV1819" i="11"/>
  <c r="AV1818" i="11" s="1"/>
  <c r="AW1815" i="11"/>
  <c r="AW1814" i="11" s="1"/>
  <c r="AV1815" i="11"/>
  <c r="AV1814" i="11" s="1"/>
  <c r="AW1812" i="11"/>
  <c r="AW1811" i="11" s="1"/>
  <c r="AV1812" i="11"/>
  <c r="AV1811" i="11" s="1"/>
  <c r="AW1809" i="11"/>
  <c r="AW1808" i="11" s="1"/>
  <c r="AV1809" i="11"/>
  <c r="AV1808" i="11" s="1"/>
  <c r="AW1806" i="11"/>
  <c r="AW1805" i="11" s="1"/>
  <c r="AV1806" i="11"/>
  <c r="AV1805" i="11" s="1"/>
  <c r="AW1802" i="11"/>
  <c r="AW1801" i="11" s="1"/>
  <c r="AW1800" i="11" s="1"/>
  <c r="AV1802" i="11"/>
  <c r="AV1801" i="11" s="1"/>
  <c r="AV1800" i="11" s="1"/>
  <c r="AW1798" i="11"/>
  <c r="AW1797" i="11" s="1"/>
  <c r="AV1798" i="11"/>
  <c r="AV1797" i="11" s="1"/>
  <c r="AW1794" i="11"/>
  <c r="AV1794" i="11"/>
  <c r="AW1789" i="11"/>
  <c r="AV1789" i="11"/>
  <c r="AW1786" i="11"/>
  <c r="AW1785" i="11" s="1"/>
  <c r="AV1786" i="11"/>
  <c r="AV1785" i="11" s="1"/>
  <c r="AW1783" i="11"/>
  <c r="AV1783" i="11"/>
  <c r="AW1781" i="11"/>
  <c r="AV1781" i="11"/>
  <c r="AW1777" i="11"/>
  <c r="AW1776" i="11" s="1"/>
  <c r="AV1777" i="11"/>
  <c r="AV1776" i="11" s="1"/>
  <c r="AW1774" i="11"/>
  <c r="AW1773" i="11" s="1"/>
  <c r="AV1774" i="11"/>
  <c r="AV1773" i="11" s="1"/>
  <c r="AW1771" i="11"/>
  <c r="AW1770" i="11" s="1"/>
  <c r="AV1771" i="11"/>
  <c r="AV1770" i="11" s="1"/>
  <c r="AW1767" i="11"/>
  <c r="AW1766" i="11" s="1"/>
  <c r="AW1765" i="11" s="1"/>
  <c r="AV1767" i="11"/>
  <c r="AV1766" i="11" s="1"/>
  <c r="AV1765" i="11" s="1"/>
  <c r="AW1763" i="11"/>
  <c r="AW1762" i="11" s="1"/>
  <c r="AW1761" i="11" s="1"/>
  <c r="AV1763" i="11"/>
  <c r="AV1762" i="11" s="1"/>
  <c r="AV1761" i="11" s="1"/>
  <c r="AW1759" i="11"/>
  <c r="AW1758" i="11" s="1"/>
  <c r="AW1757" i="11" s="1"/>
  <c r="AV1759" i="11"/>
  <c r="AV1758" i="11" s="1"/>
  <c r="AV1757" i="11" s="1"/>
  <c r="AW1755" i="11"/>
  <c r="AW1754" i="11" s="1"/>
  <c r="AW1753" i="11" s="1"/>
  <c r="AV1755" i="11"/>
  <c r="AV1754" i="11" s="1"/>
  <c r="AV1753" i="11" s="1"/>
  <c r="AW1751" i="11"/>
  <c r="AW1750" i="11" s="1"/>
  <c r="AV1751" i="11"/>
  <c r="AV1750" i="11" s="1"/>
  <c r="AW1748" i="11"/>
  <c r="AW1747" i="11" s="1"/>
  <c r="AV1748" i="11"/>
  <c r="AV1747" i="11" s="1"/>
  <c r="AW1745" i="11"/>
  <c r="AV1745" i="11"/>
  <c r="AW1743" i="11"/>
  <c r="AV1743" i="11"/>
  <c r="AW1739" i="11"/>
  <c r="AW1738" i="11" s="1"/>
  <c r="AW1737" i="11" s="1"/>
  <c r="AV1739" i="11"/>
  <c r="AV1738" i="11" s="1"/>
  <c r="AV1737" i="11" s="1"/>
  <c r="AW1723" i="11"/>
  <c r="AW1722" i="11" s="1"/>
  <c r="AW1721" i="11" s="1"/>
  <c r="AV1723" i="11"/>
  <c r="AV1722" i="11" s="1"/>
  <c r="AV1721" i="11" s="1"/>
  <c r="AW1719" i="11"/>
  <c r="AW1718" i="11" s="1"/>
  <c r="AW1717" i="11" s="1"/>
  <c r="AV1719" i="11"/>
  <c r="AV1718" i="11" s="1"/>
  <c r="AV1717" i="11" s="1"/>
  <c r="AW1715" i="11"/>
  <c r="AW1714" i="11" s="1"/>
  <c r="AW1713" i="11" s="1"/>
  <c r="AV1715" i="11"/>
  <c r="AV1714" i="11" s="1"/>
  <c r="AV1713" i="11" s="1"/>
  <c r="AW1711" i="11"/>
  <c r="AW1710" i="11" s="1"/>
  <c r="AW1709" i="11" s="1"/>
  <c r="AV1711" i="11"/>
  <c r="AV1710" i="11" s="1"/>
  <c r="AV1709" i="11" s="1"/>
  <c r="AW1707" i="11"/>
  <c r="AW1706" i="11" s="1"/>
  <c r="AW1705" i="11" s="1"/>
  <c r="AV1707" i="11"/>
  <c r="AV1706" i="11" s="1"/>
  <c r="AV1705" i="11" s="1"/>
  <c r="AW1703" i="11"/>
  <c r="AW1702" i="11" s="1"/>
  <c r="AW1701" i="11" s="1"/>
  <c r="AV1703" i="11"/>
  <c r="AV1702" i="11" s="1"/>
  <c r="AV1701" i="11" s="1"/>
  <c r="AW1699" i="11"/>
  <c r="AW1698" i="11" s="1"/>
  <c r="AW1697" i="11" s="1"/>
  <c r="AV1699" i="11"/>
  <c r="AV1698" i="11" s="1"/>
  <c r="AV1697" i="11" s="1"/>
  <c r="AW1695" i="11"/>
  <c r="AW1694" i="11" s="1"/>
  <c r="AW1693" i="11" s="1"/>
  <c r="AV1695" i="11"/>
  <c r="AV1694" i="11" s="1"/>
  <c r="AV1693" i="11" s="1"/>
  <c r="AW1690" i="11"/>
  <c r="AW1689" i="11" s="1"/>
  <c r="AW1688" i="11" s="1"/>
  <c r="AV1690" i="11"/>
  <c r="AV1689" i="11" s="1"/>
  <c r="AV1688" i="11" s="1"/>
  <c r="AW1685" i="11"/>
  <c r="AW1684" i="11" s="1"/>
  <c r="AW1683" i="11" s="1"/>
  <c r="AW1682" i="11" s="1"/>
  <c r="AV1685" i="11"/>
  <c r="AV1684" i="11" s="1"/>
  <c r="AV1683" i="11" s="1"/>
  <c r="AV1682" i="11" s="1"/>
  <c r="AW1680" i="11"/>
  <c r="AW1679" i="11" s="1"/>
  <c r="AV1680" i="11"/>
  <c r="AV1679" i="11" s="1"/>
  <c r="AW1675" i="11"/>
  <c r="AV1675" i="11"/>
  <c r="AW1672" i="11"/>
  <c r="AV1672" i="11"/>
  <c r="AW1669" i="11"/>
  <c r="AV1669" i="11"/>
  <c r="AW1666" i="11"/>
  <c r="AW1665" i="11" s="1"/>
  <c r="AV1666" i="11"/>
  <c r="AV1665" i="11" s="1"/>
  <c r="AW1657" i="11"/>
  <c r="AW1656" i="11" s="1"/>
  <c r="AV1657" i="11"/>
  <c r="AV1656" i="11" s="1"/>
  <c r="AW1653" i="11"/>
  <c r="AV1653" i="11"/>
  <c r="AW1651" i="11"/>
  <c r="AV1651" i="11"/>
  <c r="AW1646" i="11"/>
  <c r="AW1645" i="11" s="1"/>
  <c r="AW1644" i="11" s="1"/>
  <c r="AV1646" i="11"/>
  <c r="AV1645" i="11" s="1"/>
  <c r="AV1644" i="11" s="1"/>
  <c r="AW1642" i="11"/>
  <c r="AW1641" i="11" s="1"/>
  <c r="AV1642" i="11"/>
  <c r="AV1641" i="11" s="1"/>
  <c r="AW1639" i="11"/>
  <c r="AW1638" i="11" s="1"/>
  <c r="AV1639" i="11"/>
  <c r="AV1638" i="11" s="1"/>
  <c r="AW1636" i="11"/>
  <c r="AW1635" i="11" s="1"/>
  <c r="AV1636" i="11"/>
  <c r="AV1635" i="11" s="1"/>
  <c r="AW1631" i="11"/>
  <c r="AW1630" i="11" s="1"/>
  <c r="AW1629" i="11" s="1"/>
  <c r="AW1628" i="11" s="1"/>
  <c r="AV1631" i="11"/>
  <c r="AV1630" i="11" s="1"/>
  <c r="AV1629" i="11" s="1"/>
  <c r="AV1628" i="11" s="1"/>
  <c r="AW1626" i="11"/>
  <c r="AW1625" i="11" s="1"/>
  <c r="AW1624" i="11" s="1"/>
  <c r="AV1626" i="11"/>
  <c r="AV1625" i="11" s="1"/>
  <c r="AV1624" i="11" s="1"/>
  <c r="AW1622" i="11"/>
  <c r="AW1621" i="11" s="1"/>
  <c r="AV1622" i="11"/>
  <c r="AV1621" i="11" s="1"/>
  <c r="AW1619" i="11"/>
  <c r="AW1618" i="11" s="1"/>
  <c r="AV1619" i="11"/>
  <c r="AV1618" i="11" s="1"/>
  <c r="AW1616" i="11"/>
  <c r="AW1615" i="11" s="1"/>
  <c r="AV1616" i="11"/>
  <c r="AV1615" i="11" s="1"/>
  <c r="AW1611" i="11"/>
  <c r="AW1610" i="11" s="1"/>
  <c r="AW1609" i="11" s="1"/>
  <c r="AW1608" i="11" s="1"/>
  <c r="AV1611" i="11"/>
  <c r="AV1610" i="11" s="1"/>
  <c r="AV1609" i="11" s="1"/>
  <c r="AV1608" i="11" s="1"/>
  <c r="AW1606" i="11"/>
  <c r="AW1605" i="11" s="1"/>
  <c r="AW1604" i="11" s="1"/>
  <c r="AW1603" i="11" s="1"/>
  <c r="AV1606" i="11"/>
  <c r="AV1605" i="11" s="1"/>
  <c r="AV1604" i="11" s="1"/>
  <c r="AV1603" i="11" s="1"/>
  <c r="AW1600" i="11"/>
  <c r="AW1599" i="11" s="1"/>
  <c r="AW1598" i="11" s="1"/>
  <c r="AV1600" i="11"/>
  <c r="AV1599" i="11" s="1"/>
  <c r="AV1598" i="11" s="1"/>
  <c r="AW1596" i="11"/>
  <c r="AW1595" i="11" s="1"/>
  <c r="AW1594" i="11" s="1"/>
  <c r="AV1596" i="11"/>
  <c r="AV1595" i="11" s="1"/>
  <c r="AV1594" i="11" s="1"/>
  <c r="AW1592" i="11"/>
  <c r="AW1591" i="11" s="1"/>
  <c r="AV1592" i="11"/>
  <c r="AV1591" i="11" s="1"/>
  <c r="AW1589" i="11"/>
  <c r="AW1588" i="11" s="1"/>
  <c r="AV1589" i="11"/>
  <c r="AV1588" i="11" s="1"/>
  <c r="AW1586" i="11"/>
  <c r="AW1585" i="11" s="1"/>
  <c r="AV1586" i="11"/>
  <c r="AV1585" i="11" s="1"/>
  <c r="AW1581" i="11"/>
  <c r="AW1580" i="11" s="1"/>
  <c r="AW1579" i="11" s="1"/>
  <c r="AV1581" i="11"/>
  <c r="AV1580" i="11" s="1"/>
  <c r="AV1579" i="11" s="1"/>
  <c r="AW1577" i="11"/>
  <c r="AW1576" i="11" s="1"/>
  <c r="AW1575" i="11" s="1"/>
  <c r="AV1577" i="11"/>
  <c r="AV1576" i="11" s="1"/>
  <c r="AV1575" i="11" s="1"/>
  <c r="AW1573" i="11"/>
  <c r="AW1572" i="11" s="1"/>
  <c r="AW1571" i="11" s="1"/>
  <c r="AV1573" i="11"/>
  <c r="AV1572" i="11" s="1"/>
  <c r="AV1571" i="11" s="1"/>
  <c r="AW1567" i="11"/>
  <c r="AW1566" i="11" s="1"/>
  <c r="AW1565" i="11" s="1"/>
  <c r="AV1567" i="11"/>
  <c r="AV1566" i="11" s="1"/>
  <c r="AV1565" i="11" s="1"/>
  <c r="AW1563" i="11"/>
  <c r="AV1563" i="11"/>
  <c r="AW1561" i="11"/>
  <c r="AV1561" i="11"/>
  <c r="AW1558" i="11"/>
  <c r="AW1557" i="11" s="1"/>
  <c r="AV1558" i="11"/>
  <c r="AV1557" i="11" s="1"/>
  <c r="AW1555" i="11"/>
  <c r="AW1554" i="11" s="1"/>
  <c r="AV1555" i="11"/>
  <c r="AV1554" i="11" s="1"/>
  <c r="AW1550" i="11"/>
  <c r="AW1549" i="11" s="1"/>
  <c r="AW1548" i="11" s="1"/>
  <c r="AV1550" i="11"/>
  <c r="AV1549" i="11" s="1"/>
  <c r="AV1548" i="11" s="1"/>
  <c r="AW1546" i="11"/>
  <c r="AW1545" i="11" s="1"/>
  <c r="AV1546" i="11"/>
  <c r="AV1545" i="11" s="1"/>
  <c r="AW1543" i="11"/>
  <c r="AW1542" i="11" s="1"/>
  <c r="AV1543" i="11"/>
  <c r="AV1542" i="11" s="1"/>
  <c r="AW1537" i="11"/>
  <c r="AW1536" i="11" s="1"/>
  <c r="AW1535" i="11" s="1"/>
  <c r="AV1537" i="11"/>
  <c r="AV1536" i="11" s="1"/>
  <c r="AV1535" i="11" s="1"/>
  <c r="AW1533" i="11"/>
  <c r="AW1532" i="11" s="1"/>
  <c r="AW1531" i="11" s="1"/>
  <c r="AV1533" i="11"/>
  <c r="AV1532" i="11" s="1"/>
  <c r="AV1531" i="11" s="1"/>
  <c r="AW1526" i="11"/>
  <c r="AW1525" i="11" s="1"/>
  <c r="AW1524" i="11" s="1"/>
  <c r="AV1526" i="11"/>
  <c r="AV1525" i="11" s="1"/>
  <c r="AV1524" i="11" s="1"/>
  <c r="AW1521" i="11"/>
  <c r="AW1520" i="11" s="1"/>
  <c r="AV1521" i="11"/>
  <c r="AV1520" i="11" s="1"/>
  <c r="AW1518" i="11"/>
  <c r="AW1517" i="11" s="1"/>
  <c r="AV1518" i="11"/>
  <c r="AV1517" i="11" s="1"/>
  <c r="AW1512" i="11"/>
  <c r="AW1511" i="11" s="1"/>
  <c r="AW1510" i="11" s="1"/>
  <c r="AV1512" i="11"/>
  <c r="AV1511" i="11" s="1"/>
  <c r="AV1510" i="11" s="1"/>
  <c r="AW1508" i="11"/>
  <c r="AW1507" i="11" s="1"/>
  <c r="AW1506" i="11" s="1"/>
  <c r="AV1508" i="11"/>
  <c r="AV1507" i="11" s="1"/>
  <c r="AV1506" i="11" s="1"/>
  <c r="AW1503" i="11"/>
  <c r="AW1502" i="11" s="1"/>
  <c r="AW1501" i="11" s="1"/>
  <c r="AV1503" i="11"/>
  <c r="AV1502" i="11" s="1"/>
  <c r="AV1501" i="11" s="1"/>
  <c r="AW1499" i="11"/>
  <c r="AW1498" i="11" s="1"/>
  <c r="AW1497" i="11" s="1"/>
  <c r="AV1499" i="11"/>
  <c r="AV1498" i="11" s="1"/>
  <c r="AV1497" i="11" s="1"/>
  <c r="AW1495" i="11"/>
  <c r="AW1494" i="11" s="1"/>
  <c r="AW1493" i="11" s="1"/>
  <c r="AV1495" i="11"/>
  <c r="AV1494" i="11" s="1"/>
  <c r="AV1493" i="11" s="1"/>
  <c r="AW1491" i="11"/>
  <c r="AW1490" i="11" s="1"/>
  <c r="AW1489" i="11" s="1"/>
  <c r="AV1491" i="11"/>
  <c r="AV1490" i="11" s="1"/>
  <c r="AV1489" i="11" s="1"/>
  <c r="AW1487" i="11"/>
  <c r="AW1486" i="11" s="1"/>
  <c r="AV1487" i="11"/>
  <c r="AV1486" i="11" s="1"/>
  <c r="AW1484" i="11"/>
  <c r="AW1483" i="11" s="1"/>
  <c r="AV1484" i="11"/>
  <c r="AV1483" i="11" s="1"/>
  <c r="AW1480" i="11"/>
  <c r="AW1479" i="11" s="1"/>
  <c r="AV1480" i="11"/>
  <c r="AV1479" i="11" s="1"/>
  <c r="AW1477" i="11"/>
  <c r="AW1476" i="11" s="1"/>
  <c r="AV1477" i="11"/>
  <c r="AV1476" i="11" s="1"/>
  <c r="AW1471" i="11"/>
  <c r="AW1470" i="11" s="1"/>
  <c r="AW1469" i="11" s="1"/>
  <c r="AV1471" i="11"/>
  <c r="AV1470" i="11" s="1"/>
  <c r="AV1469" i="11" s="1"/>
  <c r="AW1467" i="11"/>
  <c r="AW1466" i="11" s="1"/>
  <c r="AW1465" i="11" s="1"/>
  <c r="AV1467" i="11"/>
  <c r="AV1466" i="11" s="1"/>
  <c r="AV1465" i="11" s="1"/>
  <c r="AW1463" i="11"/>
  <c r="AW1462" i="11" s="1"/>
  <c r="AV1463" i="11"/>
  <c r="AV1462" i="11" s="1"/>
  <c r="AW1457" i="11"/>
  <c r="AW1456" i="11" s="1"/>
  <c r="AV1457" i="11"/>
  <c r="AV1456" i="11" s="1"/>
  <c r="AW1454" i="11"/>
  <c r="AW1453" i="11" s="1"/>
  <c r="AV1454" i="11"/>
  <c r="AV1453" i="11" s="1"/>
  <c r="AW1449" i="11"/>
  <c r="AW1448" i="11" s="1"/>
  <c r="AW1447" i="11" s="1"/>
  <c r="AV1449" i="11"/>
  <c r="AV1448" i="11" s="1"/>
  <c r="AV1447" i="11" s="1"/>
  <c r="AW1445" i="11"/>
  <c r="AW1444" i="11" s="1"/>
  <c r="AW1443" i="11" s="1"/>
  <c r="AV1445" i="11"/>
  <c r="AV1444" i="11" s="1"/>
  <c r="AV1443" i="11" s="1"/>
  <c r="AW1440" i="11"/>
  <c r="AW1439" i="11" s="1"/>
  <c r="AW1438" i="11" s="1"/>
  <c r="AV1440" i="11"/>
  <c r="AV1439" i="11" s="1"/>
  <c r="AV1438" i="11" s="1"/>
  <c r="AW1436" i="11"/>
  <c r="AW1435" i="11" s="1"/>
  <c r="AW1434" i="11" s="1"/>
  <c r="AV1436" i="11"/>
  <c r="AV1435" i="11" s="1"/>
  <c r="AV1434" i="11" s="1"/>
  <c r="AW1432" i="11"/>
  <c r="AW1431" i="11" s="1"/>
  <c r="AV1432" i="11"/>
  <c r="AV1431" i="11" s="1"/>
  <c r="AW1429" i="11"/>
  <c r="AW1428" i="11" s="1"/>
  <c r="AV1429" i="11"/>
  <c r="AV1428" i="11" s="1"/>
  <c r="AW1425" i="11"/>
  <c r="AW1424" i="11" s="1"/>
  <c r="AW1423" i="11" s="1"/>
  <c r="AV1425" i="11"/>
  <c r="AV1424" i="11" s="1"/>
  <c r="AV1423" i="11" s="1"/>
  <c r="AW1421" i="11"/>
  <c r="AW1418" i="11" s="1"/>
  <c r="AV1421" i="11"/>
  <c r="AV1418" i="11" s="1"/>
  <c r="AW1413" i="11"/>
  <c r="AW1412" i="11" s="1"/>
  <c r="AV1413" i="11"/>
  <c r="AV1412" i="11" s="1"/>
  <c r="AW1410" i="11"/>
  <c r="AW1409" i="11" s="1"/>
  <c r="AV1410" i="11"/>
  <c r="AV1409" i="11" s="1"/>
  <c r="AW1405" i="11"/>
  <c r="AW1404" i="11" s="1"/>
  <c r="AW1403" i="11" s="1"/>
  <c r="AV1405" i="11"/>
  <c r="AV1404" i="11" s="1"/>
  <c r="AV1403" i="11" s="1"/>
  <c r="AW1401" i="11"/>
  <c r="AW1400" i="11" s="1"/>
  <c r="AW1399" i="11" s="1"/>
  <c r="AV1401" i="11"/>
  <c r="AV1400" i="11" s="1"/>
  <c r="AV1399" i="11" s="1"/>
  <c r="AW1397" i="11"/>
  <c r="AW1396" i="11" s="1"/>
  <c r="AW1395" i="11" s="1"/>
  <c r="AV1397" i="11"/>
  <c r="AV1396" i="11" s="1"/>
  <c r="AV1395" i="11" s="1"/>
  <c r="AW1393" i="11"/>
  <c r="AW1392" i="11" s="1"/>
  <c r="AW1391" i="11" s="1"/>
  <c r="AV1393" i="11"/>
  <c r="AV1392" i="11" s="1"/>
  <c r="AV1391" i="11" s="1"/>
  <c r="AW1389" i="11"/>
  <c r="AW1388" i="11" s="1"/>
  <c r="AW1387" i="11" s="1"/>
  <c r="AV1389" i="11"/>
  <c r="AV1388" i="11" s="1"/>
  <c r="AV1387" i="11" s="1"/>
  <c r="AW1384" i="11"/>
  <c r="AW1383" i="11" s="1"/>
  <c r="AW1382" i="11" s="1"/>
  <c r="AV1384" i="11"/>
  <c r="AV1383" i="11" s="1"/>
  <c r="AV1382" i="11" s="1"/>
  <c r="AW1380" i="11"/>
  <c r="AW1379" i="11" s="1"/>
  <c r="AW1378" i="11" s="1"/>
  <c r="AV1380" i="11"/>
  <c r="AV1379" i="11" s="1"/>
  <c r="AV1378" i="11" s="1"/>
  <c r="AW1376" i="11"/>
  <c r="AW1375" i="11" s="1"/>
  <c r="AW1374" i="11" s="1"/>
  <c r="AV1376" i="11"/>
  <c r="AV1375" i="11" s="1"/>
  <c r="AV1374" i="11" s="1"/>
  <c r="AW1372" i="11"/>
  <c r="AW1371" i="11" s="1"/>
  <c r="AW1370" i="11" s="1"/>
  <c r="AV1372" i="11"/>
  <c r="AV1371" i="11" s="1"/>
  <c r="AV1370" i="11" s="1"/>
  <c r="AW1368" i="11"/>
  <c r="AW1367" i="11" s="1"/>
  <c r="AW1366" i="11" s="1"/>
  <c r="AV1368" i="11"/>
  <c r="AV1367" i="11" s="1"/>
  <c r="AV1366" i="11" s="1"/>
  <c r="AW1364" i="11"/>
  <c r="AW1363" i="11" s="1"/>
  <c r="AW1362" i="11" s="1"/>
  <c r="AV1364" i="11"/>
  <c r="AV1363" i="11" s="1"/>
  <c r="AV1362" i="11" s="1"/>
  <c r="AW1360" i="11"/>
  <c r="AW1359" i="11" s="1"/>
  <c r="AW1358" i="11" s="1"/>
  <c r="AV1360" i="11"/>
  <c r="AV1359" i="11" s="1"/>
  <c r="AV1358" i="11" s="1"/>
  <c r="AW1356" i="11"/>
  <c r="AW1355" i="11" s="1"/>
  <c r="AW1354" i="11" s="1"/>
  <c r="AV1356" i="11"/>
  <c r="AV1355" i="11" s="1"/>
  <c r="AV1354" i="11" s="1"/>
  <c r="AW1352" i="11"/>
  <c r="AW1351" i="11" s="1"/>
  <c r="AW1350" i="11" s="1"/>
  <c r="AV1352" i="11"/>
  <c r="AV1351" i="11" s="1"/>
  <c r="AV1350" i="11" s="1"/>
  <c r="AW1348" i="11"/>
  <c r="AW1347" i="11" s="1"/>
  <c r="AW1346" i="11" s="1"/>
  <c r="AV1348" i="11"/>
  <c r="AV1347" i="11" s="1"/>
  <c r="AV1346" i="11" s="1"/>
  <c r="AW1344" i="11"/>
  <c r="AW1343" i="11" s="1"/>
  <c r="AV1344" i="11"/>
  <c r="AV1343" i="11" s="1"/>
  <c r="AW1341" i="11"/>
  <c r="AW1340" i="11" s="1"/>
  <c r="AV1341" i="11"/>
  <c r="AV1340" i="11" s="1"/>
  <c r="AW1336" i="11"/>
  <c r="AW1335" i="11" s="1"/>
  <c r="AW1334" i="11" s="1"/>
  <c r="AV1336" i="11"/>
  <c r="AV1335" i="11" s="1"/>
  <c r="AV1334" i="11" s="1"/>
  <c r="AW1332" i="11"/>
  <c r="AW1331" i="11" s="1"/>
  <c r="AW1330" i="11" s="1"/>
  <c r="AV1332" i="11"/>
  <c r="AV1331" i="11" s="1"/>
  <c r="AV1330" i="11" s="1"/>
  <c r="AW1328" i="11"/>
  <c r="AW1327" i="11" s="1"/>
  <c r="AW1326" i="11" s="1"/>
  <c r="AV1328" i="11"/>
  <c r="AV1327" i="11" s="1"/>
  <c r="AV1326" i="11" s="1"/>
  <c r="AW1324" i="11"/>
  <c r="AW1323" i="11" s="1"/>
  <c r="AV1324" i="11"/>
  <c r="AV1323" i="11" s="1"/>
  <c r="AW1321" i="11"/>
  <c r="AW1320" i="11" s="1"/>
  <c r="AV1321" i="11"/>
  <c r="AV1320" i="11" s="1"/>
  <c r="AW1318" i="11"/>
  <c r="AW1317" i="11" s="1"/>
  <c r="AV1318" i="11"/>
  <c r="AV1317" i="11" s="1"/>
  <c r="AW1312" i="11"/>
  <c r="AW1311" i="11" s="1"/>
  <c r="AW1310" i="11" s="1"/>
  <c r="AV1312" i="11"/>
  <c r="AV1311" i="11" s="1"/>
  <c r="AV1310" i="11" s="1"/>
  <c r="AW1308" i="11"/>
  <c r="AW1307" i="11" s="1"/>
  <c r="AW1306" i="11" s="1"/>
  <c r="AV1308" i="11"/>
  <c r="AV1307" i="11" s="1"/>
  <c r="AV1306" i="11" s="1"/>
  <c r="AW1300" i="11"/>
  <c r="AW1299" i="11" s="1"/>
  <c r="AW1298" i="11" s="1"/>
  <c r="AV1300" i="11"/>
  <c r="AV1299" i="11" s="1"/>
  <c r="AV1298" i="11" s="1"/>
  <c r="AW1296" i="11"/>
  <c r="AW1295" i="11" s="1"/>
  <c r="AW1294" i="11" s="1"/>
  <c r="AV1296" i="11"/>
  <c r="AV1295" i="11" s="1"/>
  <c r="AV1294" i="11" s="1"/>
  <c r="AW1291" i="11"/>
  <c r="AW1290" i="11" s="1"/>
  <c r="AW1289" i="11" s="1"/>
  <c r="AW1288" i="11" s="1"/>
  <c r="AV1291" i="11"/>
  <c r="AV1290" i="11" s="1"/>
  <c r="AV1289" i="11" s="1"/>
  <c r="AV1288" i="11" s="1"/>
  <c r="AW1285" i="11"/>
  <c r="AW1284" i="11" s="1"/>
  <c r="AV1285" i="11"/>
  <c r="AV1284" i="11" s="1"/>
  <c r="AW1282" i="11"/>
  <c r="AW1281" i="11" s="1"/>
  <c r="AV1282" i="11"/>
  <c r="AV1281" i="11" s="1"/>
  <c r="AW1278" i="11"/>
  <c r="AW1277" i="11" s="1"/>
  <c r="AW1276" i="11" s="1"/>
  <c r="AV1278" i="11"/>
  <c r="AV1277" i="11" s="1"/>
  <c r="AV1276" i="11" s="1"/>
  <c r="AW1274" i="11"/>
  <c r="AW1273" i="11" s="1"/>
  <c r="AV1274" i="11"/>
  <c r="AV1273" i="11" s="1"/>
  <c r="AW1271" i="11"/>
  <c r="AW1270" i="11" s="1"/>
  <c r="AV1271" i="11"/>
  <c r="AV1270" i="11" s="1"/>
  <c r="AW1267" i="11"/>
  <c r="AW1266" i="11" s="1"/>
  <c r="AV1267" i="11"/>
  <c r="AV1266" i="11" s="1"/>
  <c r="AW1264" i="11"/>
  <c r="AW1263" i="11" s="1"/>
  <c r="AV1264" i="11"/>
  <c r="AV1263" i="11" s="1"/>
  <c r="AW1260" i="11"/>
  <c r="AW1259" i="11" s="1"/>
  <c r="AW1258" i="11" s="1"/>
  <c r="AV1260" i="11"/>
  <c r="AV1259" i="11" s="1"/>
  <c r="AV1258" i="11" s="1"/>
  <c r="AW1256" i="11"/>
  <c r="AW1255" i="11" s="1"/>
  <c r="AW1254" i="11" s="1"/>
  <c r="AV1256" i="11"/>
  <c r="AV1255" i="11" s="1"/>
  <c r="AV1254" i="11" s="1"/>
  <c r="AW1252" i="11"/>
  <c r="AW1251" i="11" s="1"/>
  <c r="AW1250" i="11" s="1"/>
  <c r="AV1252" i="11"/>
  <c r="AV1251" i="11" s="1"/>
  <c r="AV1250" i="11" s="1"/>
  <c r="AW1248" i="11"/>
  <c r="AW1247" i="11" s="1"/>
  <c r="AV1248" i="11"/>
  <c r="AV1247" i="11" s="1"/>
  <c r="AW1245" i="11"/>
  <c r="AW1244" i="11" s="1"/>
  <c r="AV1245" i="11"/>
  <c r="AV1244" i="11" s="1"/>
  <c r="AW1237" i="11"/>
  <c r="AW1236" i="11" s="1"/>
  <c r="AV1237" i="11"/>
  <c r="AV1236" i="11" s="1"/>
  <c r="AW1234" i="11"/>
  <c r="AW1233" i="11" s="1"/>
  <c r="AV1234" i="11"/>
  <c r="AV1233" i="11" s="1"/>
  <c r="AW1230" i="11"/>
  <c r="AW1229" i="11" s="1"/>
  <c r="AV1230" i="11"/>
  <c r="AV1229" i="11" s="1"/>
  <c r="AW1227" i="11"/>
  <c r="AW1226" i="11" s="1"/>
  <c r="AV1227" i="11"/>
  <c r="AV1226" i="11" s="1"/>
  <c r="AW1224" i="11"/>
  <c r="AW1223" i="11" s="1"/>
  <c r="AV1224" i="11"/>
  <c r="AV1223" i="11" s="1"/>
  <c r="AW1219" i="11"/>
  <c r="AW1218" i="11" s="1"/>
  <c r="AW1214" i="11" s="1"/>
  <c r="AV1219" i="11"/>
  <c r="AV1218" i="11" s="1"/>
  <c r="AV1214" i="11" s="1"/>
  <c r="AW1212" i="11"/>
  <c r="AW1211" i="11" s="1"/>
  <c r="AW1207" i="11" s="1"/>
  <c r="AV1212" i="11"/>
  <c r="AV1211" i="11" s="1"/>
  <c r="AV1207" i="11" s="1"/>
  <c r="AW1205" i="11"/>
  <c r="AW1204" i="11" s="1"/>
  <c r="AW1203" i="11" s="1"/>
  <c r="AV1205" i="11"/>
  <c r="AV1204" i="11" s="1"/>
  <c r="AV1203" i="11" s="1"/>
  <c r="AW1201" i="11"/>
  <c r="AW1200" i="11" s="1"/>
  <c r="AW1199" i="11" s="1"/>
  <c r="AV1201" i="11"/>
  <c r="AV1200" i="11" s="1"/>
  <c r="AV1199" i="11" s="1"/>
  <c r="AW1197" i="11"/>
  <c r="AW1196" i="11" s="1"/>
  <c r="AV1197" i="11"/>
  <c r="AV1196" i="11" s="1"/>
  <c r="AW1194" i="11"/>
  <c r="AW1193" i="11" s="1"/>
  <c r="AV1194" i="11"/>
  <c r="AV1193" i="11" s="1"/>
  <c r="AW1190" i="11"/>
  <c r="AW1189" i="11" s="1"/>
  <c r="AV1190" i="11"/>
  <c r="AV1189" i="11" s="1"/>
  <c r="AW1184" i="11"/>
  <c r="AW1183" i="11" s="1"/>
  <c r="AV1184" i="11"/>
  <c r="AV1183" i="11" s="1"/>
  <c r="AW1178" i="11"/>
  <c r="AW1177" i="11" s="1"/>
  <c r="AW1176" i="11" s="1"/>
  <c r="AW1175" i="11" s="1"/>
  <c r="AV1178" i="11"/>
  <c r="AV1177" i="11" s="1"/>
  <c r="AV1176" i="11" s="1"/>
  <c r="AV1175" i="11" s="1"/>
  <c r="AW1173" i="11"/>
  <c r="AW1172" i="11" s="1"/>
  <c r="AV1173" i="11"/>
  <c r="AV1172" i="11" s="1"/>
  <c r="AW1170" i="11"/>
  <c r="AW1169" i="11" s="1"/>
  <c r="AV1170" i="11"/>
  <c r="AV1169" i="11" s="1"/>
  <c r="AW1167" i="11"/>
  <c r="AW1166" i="11" s="1"/>
  <c r="AV1167" i="11"/>
  <c r="AV1166" i="11" s="1"/>
  <c r="AW1163" i="11"/>
  <c r="AW1162" i="11" s="1"/>
  <c r="AW1161" i="11" s="1"/>
  <c r="AV1163" i="11"/>
  <c r="AV1162" i="11" s="1"/>
  <c r="AV1161" i="11" s="1"/>
  <c r="AW1159" i="11"/>
  <c r="AW1158" i="11" s="1"/>
  <c r="AW1157" i="11" s="1"/>
  <c r="AV1159" i="11"/>
  <c r="AV1158" i="11" s="1"/>
  <c r="AV1157" i="11" s="1"/>
  <c r="AW1155" i="11"/>
  <c r="AW1154" i="11" s="1"/>
  <c r="AW1153" i="11" s="1"/>
  <c r="AV1155" i="11"/>
  <c r="AV1154" i="11" s="1"/>
  <c r="AV1153" i="11" s="1"/>
  <c r="AW1151" i="11"/>
  <c r="AW1150" i="11" s="1"/>
  <c r="AV1151" i="11"/>
  <c r="AV1150" i="11" s="1"/>
  <c r="AW1148" i="11"/>
  <c r="AW1147" i="11" s="1"/>
  <c r="AV1148" i="11"/>
  <c r="AV1147" i="11" s="1"/>
  <c r="AW1143" i="11"/>
  <c r="AW1142" i="11" s="1"/>
  <c r="AW1141" i="11" s="1"/>
  <c r="AV1143" i="11"/>
  <c r="AV1142" i="11" s="1"/>
  <c r="AV1141" i="11" s="1"/>
  <c r="AW1138" i="11"/>
  <c r="AW1137" i="11" s="1"/>
  <c r="AW1136" i="11" s="1"/>
  <c r="AV1138" i="11"/>
  <c r="AV1137" i="11" s="1"/>
  <c r="AV1136" i="11" s="1"/>
  <c r="AW1134" i="11"/>
  <c r="AW1133" i="11" s="1"/>
  <c r="AW1129" i="11" s="1"/>
  <c r="AV1134" i="11"/>
  <c r="AV1133" i="11" s="1"/>
  <c r="AV1129" i="11" s="1"/>
  <c r="AW1127" i="11"/>
  <c r="AW1126" i="11" s="1"/>
  <c r="AW1125" i="11" s="1"/>
  <c r="AV1127" i="11"/>
  <c r="AV1126" i="11" s="1"/>
  <c r="AV1125" i="11" s="1"/>
  <c r="AW1123" i="11"/>
  <c r="AW1122" i="11" s="1"/>
  <c r="AV1123" i="11"/>
  <c r="AV1122" i="11" s="1"/>
  <c r="AW1120" i="11"/>
  <c r="AW1119" i="11" s="1"/>
  <c r="AV1120" i="11"/>
  <c r="AV1119" i="11" s="1"/>
  <c r="AW1117" i="11"/>
  <c r="AW1116" i="11" s="1"/>
  <c r="AV1117" i="11"/>
  <c r="AV1116" i="11" s="1"/>
  <c r="AW1113" i="11"/>
  <c r="AW1112" i="11" s="1"/>
  <c r="AV1113" i="11"/>
  <c r="AV1112" i="11" s="1"/>
  <c r="AW1110" i="11"/>
  <c r="AW1109" i="11" s="1"/>
  <c r="AV1110" i="11"/>
  <c r="AV1109" i="11" s="1"/>
  <c r="AW1107" i="11"/>
  <c r="AW1106" i="11" s="1"/>
  <c r="AV1107" i="11"/>
  <c r="AV1106" i="11" s="1"/>
  <c r="AW1101" i="11"/>
  <c r="AV1101" i="11"/>
  <c r="AW1099" i="11"/>
  <c r="AV1099" i="11"/>
  <c r="AW1097" i="11"/>
  <c r="AV1097" i="11"/>
  <c r="AW1091" i="11"/>
  <c r="AW1090" i="11" s="1"/>
  <c r="AW1089" i="11" s="1"/>
  <c r="AV1091" i="11"/>
  <c r="AV1090" i="11" s="1"/>
  <c r="AV1089" i="11" s="1"/>
  <c r="AW1087" i="11"/>
  <c r="AW1086" i="11" s="1"/>
  <c r="AW1085" i="11" s="1"/>
  <c r="AV1087" i="11"/>
  <c r="AV1086" i="11" s="1"/>
  <c r="AV1085" i="11" s="1"/>
  <c r="AW1083" i="11"/>
  <c r="AV1083" i="11"/>
  <c r="AW1081" i="11"/>
  <c r="AV1081" i="11"/>
  <c r="AW1079" i="11"/>
  <c r="AV1079" i="11"/>
  <c r="AW1075" i="11"/>
  <c r="AW1074" i="11" s="1"/>
  <c r="AV1075" i="11"/>
  <c r="AV1074" i="11" s="1"/>
  <c r="AW1071" i="11"/>
  <c r="AW1068" i="11" s="1"/>
  <c r="AW1067" i="11" s="1"/>
  <c r="AV1071" i="11"/>
  <c r="AV1068" i="11" s="1"/>
  <c r="AV1067" i="11" s="1"/>
  <c r="AW1059" i="11"/>
  <c r="AW1057" i="11" s="1"/>
  <c r="AV1059" i="11"/>
  <c r="AV1057" i="11" s="1"/>
  <c r="AW1055" i="11"/>
  <c r="AW1054" i="11" s="1"/>
  <c r="AW1053" i="11" s="1"/>
  <c r="AV1055" i="11"/>
  <c r="AV1054" i="11" s="1"/>
  <c r="AV1053" i="11" s="1"/>
  <c r="AW1051" i="11"/>
  <c r="AW1050" i="11" s="1"/>
  <c r="AW1049" i="11" s="1"/>
  <c r="AV1051" i="11"/>
  <c r="AV1050" i="11" s="1"/>
  <c r="AV1049" i="11" s="1"/>
  <c r="AW1047" i="11"/>
  <c r="AW1046" i="11" s="1"/>
  <c r="AW1045" i="11" s="1"/>
  <c r="AV1047" i="11"/>
  <c r="AV1046" i="11" s="1"/>
  <c r="AV1045" i="11" s="1"/>
  <c r="AW1043" i="11"/>
  <c r="AW1042" i="11" s="1"/>
  <c r="AW1041" i="11" s="1"/>
  <c r="AV1043" i="11"/>
  <c r="AV1042" i="11" s="1"/>
  <c r="AV1041" i="11" s="1"/>
  <c r="AW1039" i="11"/>
  <c r="AW1038" i="11" s="1"/>
  <c r="AW1037" i="11" s="1"/>
  <c r="AV1039" i="11"/>
  <c r="AV1038" i="11" s="1"/>
  <c r="AV1037" i="11" s="1"/>
  <c r="AW1035" i="11"/>
  <c r="AW1034" i="11" s="1"/>
  <c r="AW1033" i="11" s="1"/>
  <c r="AV1035" i="11"/>
  <c r="AV1034" i="11" s="1"/>
  <c r="AV1033" i="11" s="1"/>
  <c r="AW1031" i="11"/>
  <c r="AW1030" i="11" s="1"/>
  <c r="AW1029" i="11" s="1"/>
  <c r="AV1031" i="11"/>
  <c r="AV1030" i="11" s="1"/>
  <c r="AV1029" i="11" s="1"/>
  <c r="AW1027" i="11"/>
  <c r="AW1026" i="11" s="1"/>
  <c r="AW1025" i="11" s="1"/>
  <c r="AV1027" i="11"/>
  <c r="AV1026" i="11" s="1"/>
  <c r="AV1025" i="11" s="1"/>
  <c r="AW1023" i="11"/>
  <c r="AW1022" i="11" s="1"/>
  <c r="AW1021" i="11" s="1"/>
  <c r="AV1023" i="11"/>
  <c r="AV1022" i="11" s="1"/>
  <c r="AV1021" i="11" s="1"/>
  <c r="AW1019" i="11"/>
  <c r="AW1018" i="11" s="1"/>
  <c r="AW1017" i="11" s="1"/>
  <c r="AV1019" i="11"/>
  <c r="AV1018" i="11" s="1"/>
  <c r="AV1017" i="11" s="1"/>
  <c r="AW1015" i="11"/>
  <c r="AW1014" i="11" s="1"/>
  <c r="AW1013" i="11" s="1"/>
  <c r="AV1015" i="11"/>
  <c r="AV1014" i="11" s="1"/>
  <c r="AV1013" i="11" s="1"/>
  <c r="AW1011" i="11"/>
  <c r="AW1010" i="11" s="1"/>
  <c r="AW1009" i="11" s="1"/>
  <c r="AV1011" i="11"/>
  <c r="AV1010" i="11" s="1"/>
  <c r="AV1009" i="11" s="1"/>
  <c r="AW1007" i="11"/>
  <c r="AW1006" i="11" s="1"/>
  <c r="AW1005" i="11" s="1"/>
  <c r="AV1007" i="11"/>
  <c r="AV1006" i="11" s="1"/>
  <c r="AV1005" i="11" s="1"/>
  <c r="AW1003" i="11"/>
  <c r="AW1002" i="11" s="1"/>
  <c r="AW1001" i="11" s="1"/>
  <c r="AV1003" i="11"/>
  <c r="AV1002" i="11" s="1"/>
  <c r="AV1001" i="11" s="1"/>
  <c r="AW998" i="11"/>
  <c r="AW997" i="11" s="1"/>
  <c r="AV998" i="11"/>
  <c r="AV997" i="11" s="1"/>
  <c r="AW995" i="11"/>
  <c r="AW994" i="11" s="1"/>
  <c r="AV995" i="11"/>
  <c r="AV994" i="11" s="1"/>
  <c r="AW991" i="11"/>
  <c r="AW990" i="11" s="1"/>
  <c r="AW989" i="11" s="1"/>
  <c r="AV991" i="11"/>
  <c r="AV990" i="11" s="1"/>
  <c r="AV989" i="11" s="1"/>
  <c r="AW987" i="11"/>
  <c r="AW986" i="11" s="1"/>
  <c r="AV987" i="11"/>
  <c r="AV986" i="11" s="1"/>
  <c r="AW984" i="11"/>
  <c r="AW983" i="11" s="1"/>
  <c r="AV984" i="11"/>
  <c r="AV983" i="11" s="1"/>
  <c r="AW981" i="11"/>
  <c r="AW980" i="11" s="1"/>
  <c r="AV981" i="11"/>
  <c r="AV980" i="11" s="1"/>
  <c r="AW978" i="11"/>
  <c r="AW977" i="11" s="1"/>
  <c r="AV978" i="11"/>
  <c r="AV977" i="11" s="1"/>
  <c r="AW972" i="11"/>
  <c r="AW971" i="11" s="1"/>
  <c r="AW970" i="11" s="1"/>
  <c r="AV972" i="11"/>
  <c r="AV971" i="11" s="1"/>
  <c r="AV970" i="11" s="1"/>
  <c r="AW968" i="11"/>
  <c r="AW967" i="11" s="1"/>
  <c r="AW966" i="11" s="1"/>
  <c r="AV968" i="11"/>
  <c r="AV967" i="11" s="1"/>
  <c r="AV966" i="11" s="1"/>
  <c r="AW964" i="11"/>
  <c r="AW963" i="11" s="1"/>
  <c r="AW962" i="11" s="1"/>
  <c r="AV964" i="11"/>
  <c r="AV963" i="11" s="1"/>
  <c r="AV962" i="11" s="1"/>
  <c r="AW960" i="11"/>
  <c r="AW959" i="11" s="1"/>
  <c r="AW958" i="11" s="1"/>
  <c r="AV960" i="11"/>
  <c r="AV959" i="11" s="1"/>
  <c r="AV958" i="11" s="1"/>
  <c r="AW956" i="11"/>
  <c r="AW955" i="11" s="1"/>
  <c r="AW954" i="11" s="1"/>
  <c r="AV956" i="11"/>
  <c r="AV955" i="11" s="1"/>
  <c r="AV954" i="11" s="1"/>
  <c r="AW952" i="11"/>
  <c r="AW951" i="11" s="1"/>
  <c r="AW950" i="11" s="1"/>
  <c r="AV952" i="11"/>
  <c r="AV951" i="11" s="1"/>
  <c r="AV950" i="11" s="1"/>
  <c r="AW948" i="11"/>
  <c r="AW947" i="11" s="1"/>
  <c r="AW946" i="11" s="1"/>
  <c r="AV948" i="11"/>
  <c r="AV947" i="11" s="1"/>
  <c r="AV946" i="11" s="1"/>
  <c r="AW944" i="11"/>
  <c r="AW943" i="11" s="1"/>
  <c r="AW942" i="11" s="1"/>
  <c r="AV944" i="11"/>
  <c r="AV943" i="11" s="1"/>
  <c r="AV942" i="11" s="1"/>
  <c r="AW940" i="11"/>
  <c r="AW939" i="11" s="1"/>
  <c r="AW938" i="11" s="1"/>
  <c r="AV940" i="11"/>
  <c r="AV939" i="11" s="1"/>
  <c r="AV938" i="11" s="1"/>
  <c r="AW936" i="11"/>
  <c r="AW935" i="11" s="1"/>
  <c r="AW934" i="11" s="1"/>
  <c r="AV936" i="11"/>
  <c r="AV935" i="11" s="1"/>
  <c r="AV934" i="11" s="1"/>
  <c r="AW931" i="11"/>
  <c r="AW930" i="11" s="1"/>
  <c r="AW929" i="11" s="1"/>
  <c r="AV931" i="11"/>
  <c r="AV930" i="11" s="1"/>
  <c r="AV929" i="11" s="1"/>
  <c r="AW927" i="11"/>
  <c r="AW926" i="11" s="1"/>
  <c r="AW925" i="11" s="1"/>
  <c r="AV927" i="11"/>
  <c r="AV926" i="11" s="1"/>
  <c r="AV925" i="11" s="1"/>
  <c r="AW923" i="11"/>
  <c r="AW922" i="11" s="1"/>
  <c r="AW921" i="11" s="1"/>
  <c r="AV923" i="11"/>
  <c r="AV922" i="11" s="1"/>
  <c r="AV921" i="11" s="1"/>
  <c r="AW919" i="11"/>
  <c r="AW918" i="11" s="1"/>
  <c r="AW917" i="11" s="1"/>
  <c r="AV919" i="11"/>
  <c r="AV918" i="11" s="1"/>
  <c r="AV917" i="11" s="1"/>
  <c r="AW915" i="11"/>
  <c r="AW914" i="11" s="1"/>
  <c r="AW913" i="11" s="1"/>
  <c r="AV915" i="11"/>
  <c r="AV914" i="11" s="1"/>
  <c r="AV913" i="11" s="1"/>
  <c r="AW911" i="11"/>
  <c r="AW910" i="11" s="1"/>
  <c r="AW909" i="11" s="1"/>
  <c r="AV911" i="11"/>
  <c r="AV910" i="11" s="1"/>
  <c r="AV909" i="11" s="1"/>
  <c r="AW907" i="11"/>
  <c r="AW906" i="11" s="1"/>
  <c r="AW905" i="11" s="1"/>
  <c r="AV907" i="11"/>
  <c r="AV906" i="11" s="1"/>
  <c r="AV905" i="11" s="1"/>
  <c r="AW903" i="11"/>
  <c r="AW902" i="11" s="1"/>
  <c r="AW901" i="11" s="1"/>
  <c r="AV903" i="11"/>
  <c r="AV902" i="11" s="1"/>
  <c r="AV901" i="11" s="1"/>
  <c r="AW899" i="11"/>
  <c r="AW898" i="11" s="1"/>
  <c r="AW897" i="11" s="1"/>
  <c r="AV899" i="11"/>
  <c r="AV898" i="11" s="1"/>
  <c r="AV897" i="11" s="1"/>
  <c r="AW895" i="11"/>
  <c r="AW894" i="11" s="1"/>
  <c r="AW893" i="11" s="1"/>
  <c r="AV895" i="11"/>
  <c r="AV894" i="11" s="1"/>
  <c r="AV893" i="11" s="1"/>
  <c r="AW891" i="11"/>
  <c r="AW890" i="11" s="1"/>
  <c r="AW889" i="11" s="1"/>
  <c r="AV891" i="11"/>
  <c r="AV890" i="11" s="1"/>
  <c r="AV889" i="11" s="1"/>
  <c r="AW887" i="11"/>
  <c r="AW886" i="11" s="1"/>
  <c r="AW885" i="11" s="1"/>
  <c r="AV887" i="11"/>
  <c r="AV886" i="11" s="1"/>
  <c r="AV885" i="11" s="1"/>
  <c r="AW883" i="11"/>
  <c r="AW882" i="11" s="1"/>
  <c r="AV883" i="11"/>
  <c r="AV882" i="11" s="1"/>
  <c r="AW880" i="11"/>
  <c r="AW879" i="11" s="1"/>
  <c r="AV880" i="11"/>
  <c r="AV879" i="11" s="1"/>
  <c r="AW874" i="11"/>
  <c r="AW871" i="11" s="1"/>
  <c r="AV874" i="11"/>
  <c r="AV871" i="11" s="1"/>
  <c r="AW869" i="11"/>
  <c r="AW868" i="11" s="1"/>
  <c r="AV869" i="11"/>
  <c r="AV868" i="11" s="1"/>
  <c r="AW866" i="11"/>
  <c r="AW865" i="11" s="1"/>
  <c r="AV866" i="11"/>
  <c r="AV865" i="11" s="1"/>
  <c r="AW861" i="11"/>
  <c r="AW860" i="11" s="1"/>
  <c r="AW859" i="11" s="1"/>
  <c r="AV861" i="11"/>
  <c r="AV860" i="11" s="1"/>
  <c r="AV859" i="11" s="1"/>
  <c r="AW857" i="11"/>
  <c r="AW856" i="11" s="1"/>
  <c r="AW855" i="11" s="1"/>
  <c r="AV857" i="11"/>
  <c r="AV856" i="11" s="1"/>
  <c r="AV855" i="11" s="1"/>
  <c r="AW853" i="11"/>
  <c r="AW852" i="11" s="1"/>
  <c r="AW851" i="11" s="1"/>
  <c r="AV853" i="11"/>
  <c r="AV852" i="11" s="1"/>
  <c r="AV851" i="11" s="1"/>
  <c r="AW848" i="11"/>
  <c r="AW847" i="11" s="1"/>
  <c r="AW846" i="11" s="1"/>
  <c r="AV848" i="11"/>
  <c r="AV847" i="11" s="1"/>
  <c r="AV846" i="11" s="1"/>
  <c r="AW844" i="11"/>
  <c r="AW843" i="11" s="1"/>
  <c r="AW842" i="11" s="1"/>
  <c r="AV844" i="11"/>
  <c r="AV843" i="11" s="1"/>
  <c r="AV842" i="11" s="1"/>
  <c r="AW840" i="11"/>
  <c r="AW839" i="11" s="1"/>
  <c r="AW838" i="11" s="1"/>
  <c r="AV840" i="11"/>
  <c r="AV839" i="11" s="1"/>
  <c r="AV838" i="11" s="1"/>
  <c r="AW836" i="11"/>
  <c r="AW835" i="11" s="1"/>
  <c r="AW834" i="11" s="1"/>
  <c r="AV836" i="11"/>
  <c r="AV835" i="11" s="1"/>
  <c r="AV834" i="11" s="1"/>
  <c r="AW832" i="11"/>
  <c r="AW831" i="11" s="1"/>
  <c r="AW830" i="11" s="1"/>
  <c r="AV832" i="11"/>
  <c r="AV831" i="11" s="1"/>
  <c r="AV830" i="11" s="1"/>
  <c r="AW828" i="11"/>
  <c r="AW827" i="11" s="1"/>
  <c r="AV828" i="11"/>
  <c r="AV827" i="11" s="1"/>
  <c r="AW825" i="11"/>
  <c r="AW824" i="11" s="1"/>
  <c r="AV825" i="11"/>
  <c r="AV824" i="11" s="1"/>
  <c r="AW820" i="11"/>
  <c r="AW819" i="11" s="1"/>
  <c r="AW818" i="11" s="1"/>
  <c r="AV820" i="11"/>
  <c r="AV819" i="11" s="1"/>
  <c r="AV818" i="11" s="1"/>
  <c r="AW816" i="11"/>
  <c r="AW815" i="11" s="1"/>
  <c r="AW814" i="11" s="1"/>
  <c r="AV816" i="11"/>
  <c r="AV815" i="11" s="1"/>
  <c r="AV814" i="11" s="1"/>
  <c r="AW812" i="11"/>
  <c r="AW811" i="11" s="1"/>
  <c r="AW810" i="11" s="1"/>
  <c r="AV812" i="11"/>
  <c r="AV811" i="11" s="1"/>
  <c r="AV810" i="11" s="1"/>
  <c r="AW808" i="11"/>
  <c r="AW807" i="11" s="1"/>
  <c r="AW806" i="11" s="1"/>
  <c r="AV808" i="11"/>
  <c r="AV807" i="11" s="1"/>
  <c r="AV806" i="11" s="1"/>
  <c r="AW804" i="11"/>
  <c r="AW803" i="11" s="1"/>
  <c r="AW802" i="11" s="1"/>
  <c r="AV804" i="11"/>
  <c r="AV803" i="11" s="1"/>
  <c r="AV802" i="11" s="1"/>
  <c r="AW800" i="11"/>
  <c r="AW799" i="11" s="1"/>
  <c r="AW798" i="11" s="1"/>
  <c r="AV800" i="11"/>
  <c r="AV799" i="11" s="1"/>
  <c r="AV798" i="11" s="1"/>
  <c r="AW796" i="11"/>
  <c r="AW795" i="11" s="1"/>
  <c r="AW794" i="11" s="1"/>
  <c r="AV796" i="11"/>
  <c r="AV795" i="11" s="1"/>
  <c r="AV794" i="11" s="1"/>
  <c r="AW792" i="11"/>
  <c r="AW791" i="11" s="1"/>
  <c r="AW790" i="11" s="1"/>
  <c r="AV792" i="11"/>
  <c r="AV791" i="11" s="1"/>
  <c r="AV790" i="11" s="1"/>
  <c r="AW788" i="11"/>
  <c r="AW787" i="11" s="1"/>
  <c r="AW786" i="11" s="1"/>
  <c r="AV788" i="11"/>
  <c r="AV787" i="11" s="1"/>
  <c r="AV786" i="11" s="1"/>
  <c r="AW784" i="11"/>
  <c r="AW783" i="11" s="1"/>
  <c r="AW782" i="11" s="1"/>
  <c r="AV784" i="11"/>
  <c r="AV783" i="11" s="1"/>
  <c r="AV782" i="11" s="1"/>
  <c r="AW780" i="11"/>
  <c r="AW779" i="11" s="1"/>
  <c r="AW778" i="11" s="1"/>
  <c r="AV780" i="11"/>
  <c r="AV779" i="11" s="1"/>
  <c r="AV778" i="11" s="1"/>
  <c r="AW774" i="11"/>
  <c r="AW773" i="11" s="1"/>
  <c r="AW772" i="11" s="1"/>
  <c r="AV774" i="11"/>
  <c r="AV773" i="11" s="1"/>
  <c r="AV772" i="11" s="1"/>
  <c r="AW770" i="11"/>
  <c r="AW769" i="11" s="1"/>
  <c r="AW768" i="11" s="1"/>
  <c r="AV770" i="11"/>
  <c r="AV769" i="11" s="1"/>
  <c r="AV768" i="11" s="1"/>
  <c r="AW763" i="11"/>
  <c r="AW762" i="11" s="1"/>
  <c r="AV763" i="11"/>
  <c r="AV762" i="11" s="1"/>
  <c r="AW760" i="11"/>
  <c r="AW759" i="11" s="1"/>
  <c r="AV760" i="11"/>
  <c r="AV759" i="11" s="1"/>
  <c r="AW754" i="11"/>
  <c r="AW753" i="11" s="1"/>
  <c r="AV754" i="11"/>
  <c r="AV753" i="11" s="1"/>
  <c r="AW751" i="11"/>
  <c r="AW750" i="11" s="1"/>
  <c r="AV751" i="11"/>
  <c r="AV750" i="11" s="1"/>
  <c r="AW748" i="11"/>
  <c r="AW747" i="11" s="1"/>
  <c r="AV748" i="11"/>
  <c r="AV747" i="11" s="1"/>
  <c r="AW744" i="11"/>
  <c r="AW743" i="11" s="1"/>
  <c r="AW742" i="11" s="1"/>
  <c r="AV744" i="11"/>
  <c r="AV743" i="11" s="1"/>
  <c r="AV742" i="11" s="1"/>
  <c r="AW739" i="11"/>
  <c r="AW738" i="11" s="1"/>
  <c r="AV739" i="11"/>
  <c r="AV738" i="11" s="1"/>
  <c r="AW736" i="11"/>
  <c r="AW735" i="11" s="1"/>
  <c r="AV736" i="11"/>
  <c r="AV735" i="11" s="1"/>
  <c r="AW730" i="11"/>
  <c r="AW729" i="11" s="1"/>
  <c r="AW728" i="11" s="1"/>
  <c r="AV730" i="11"/>
  <c r="AV729" i="11" s="1"/>
  <c r="AV728" i="11" s="1"/>
  <c r="AW726" i="11"/>
  <c r="AW725" i="11" s="1"/>
  <c r="AV726" i="11"/>
  <c r="AV725" i="11" s="1"/>
  <c r="AW723" i="11"/>
  <c r="AW722" i="11" s="1"/>
  <c r="AV723" i="11"/>
  <c r="AV722" i="11" s="1"/>
  <c r="AW720" i="11"/>
  <c r="AW719" i="11" s="1"/>
  <c r="AV720" i="11"/>
  <c r="AV719" i="11" s="1"/>
  <c r="AW717" i="11"/>
  <c r="AW716" i="11" s="1"/>
  <c r="AV717" i="11"/>
  <c r="AV716" i="11" s="1"/>
  <c r="AW713" i="11"/>
  <c r="AW712" i="11" s="1"/>
  <c r="AV713" i="11"/>
  <c r="AV712" i="11" s="1"/>
  <c r="AW710" i="11"/>
  <c r="AW709" i="11" s="1"/>
  <c r="AV710" i="11"/>
  <c r="AV709" i="11" s="1"/>
  <c r="AW706" i="11"/>
  <c r="AW705" i="11" s="1"/>
  <c r="AW704" i="11" s="1"/>
  <c r="AV706" i="11"/>
  <c r="AV705" i="11" s="1"/>
  <c r="AV704" i="11" s="1"/>
  <c r="AW702" i="11"/>
  <c r="AV702" i="11"/>
  <c r="AW700" i="11"/>
  <c r="AV700" i="11"/>
  <c r="AW697" i="11"/>
  <c r="AW696" i="11" s="1"/>
  <c r="AV697" i="11"/>
  <c r="AV696" i="11" s="1"/>
  <c r="AW694" i="11"/>
  <c r="AW693" i="11" s="1"/>
  <c r="AV694" i="11"/>
  <c r="AV693" i="11" s="1"/>
  <c r="AW689" i="11"/>
  <c r="AW688" i="11" s="1"/>
  <c r="AW687" i="11" s="1"/>
  <c r="AV689" i="11"/>
  <c r="AV688" i="11" s="1"/>
  <c r="AV687" i="11" s="1"/>
  <c r="AW685" i="11"/>
  <c r="AW684" i="11" s="1"/>
  <c r="AV685" i="11"/>
  <c r="AV684" i="11" s="1"/>
  <c r="AW682" i="11"/>
  <c r="AW681" i="11" s="1"/>
  <c r="AV682" i="11"/>
  <c r="AV681" i="11" s="1"/>
  <c r="AW678" i="11"/>
  <c r="AW677" i="11" s="1"/>
  <c r="AW676" i="11" s="1"/>
  <c r="AV678" i="11"/>
  <c r="AV677" i="11" s="1"/>
  <c r="AV676" i="11" s="1"/>
  <c r="AW672" i="11"/>
  <c r="AW671" i="11" s="1"/>
  <c r="AV672" i="11"/>
  <c r="AV671" i="11" s="1"/>
  <c r="AW669" i="11"/>
  <c r="AW668" i="11" s="1"/>
  <c r="AV669" i="11"/>
  <c r="AV668" i="11" s="1"/>
  <c r="AW665" i="11"/>
  <c r="AW664" i="11" s="1"/>
  <c r="AV665" i="11"/>
  <c r="AV664" i="11" s="1"/>
  <c r="AW662" i="11"/>
  <c r="AW661" i="11" s="1"/>
  <c r="AV662" i="11"/>
  <c r="AV661" i="11" s="1"/>
  <c r="AW658" i="11"/>
  <c r="AW657" i="11" s="1"/>
  <c r="AV658" i="11"/>
  <c r="AV657" i="11" s="1"/>
  <c r="AW655" i="11"/>
  <c r="AW654" i="11" s="1"/>
  <c r="AV655" i="11"/>
  <c r="AV654" i="11" s="1"/>
  <c r="AW650" i="11"/>
  <c r="AW649" i="11" s="1"/>
  <c r="AW648" i="11" s="1"/>
  <c r="AV650" i="11"/>
  <c r="AV649" i="11" s="1"/>
  <c r="AV648" i="11" s="1"/>
  <c r="AW646" i="11"/>
  <c r="AW645" i="11" s="1"/>
  <c r="AW644" i="11" s="1"/>
  <c r="AV646" i="11"/>
  <c r="AV645" i="11" s="1"/>
  <c r="AV644" i="11" s="1"/>
  <c r="AW642" i="11"/>
  <c r="AW641" i="11" s="1"/>
  <c r="AW640" i="11" s="1"/>
  <c r="AV642" i="11"/>
  <c r="AV641" i="11" s="1"/>
  <c r="AV640" i="11" s="1"/>
  <c r="AW638" i="11"/>
  <c r="AW637" i="11" s="1"/>
  <c r="AV638" i="11"/>
  <c r="AV637" i="11" s="1"/>
  <c r="AW635" i="11"/>
  <c r="AW634" i="11" s="1"/>
  <c r="AV635" i="11"/>
  <c r="AV634" i="11" s="1"/>
  <c r="AW631" i="11"/>
  <c r="AW630" i="11" s="1"/>
  <c r="AV631" i="11"/>
  <c r="AV630" i="11" s="1"/>
  <c r="AW628" i="11"/>
  <c r="AW627" i="11" s="1"/>
  <c r="AV628" i="11"/>
  <c r="AV627" i="11" s="1"/>
  <c r="AW624" i="11"/>
  <c r="AW623" i="11" s="1"/>
  <c r="AV624" i="11"/>
  <c r="AV623" i="11" s="1"/>
  <c r="AW621" i="11"/>
  <c r="AW620" i="11" s="1"/>
  <c r="AV621" i="11"/>
  <c r="AV620" i="11" s="1"/>
  <c r="AW616" i="11"/>
  <c r="AW615" i="11" s="1"/>
  <c r="AV616" i="11"/>
  <c r="AV615" i="11" s="1"/>
  <c r="AW613" i="11"/>
  <c r="AW612" i="11" s="1"/>
  <c r="AV613" i="11"/>
  <c r="AV612" i="11" s="1"/>
  <c r="AW609" i="11"/>
  <c r="AW608" i="11" s="1"/>
  <c r="AV609" i="11"/>
  <c r="AV608" i="11" s="1"/>
  <c r="AW606" i="11"/>
  <c r="AW605" i="11" s="1"/>
  <c r="AV606" i="11"/>
  <c r="AV605" i="11" s="1"/>
  <c r="AW600" i="11"/>
  <c r="AV600" i="11"/>
  <c r="AW598" i="11"/>
  <c r="AV598" i="11"/>
  <c r="AW594" i="11"/>
  <c r="AV594" i="11"/>
  <c r="AW592" i="11"/>
  <c r="AV592" i="11"/>
  <c r="AW588" i="11"/>
  <c r="AW587" i="11" s="1"/>
  <c r="AW586" i="11" s="1"/>
  <c r="AV588" i="11"/>
  <c r="AV587" i="11" s="1"/>
  <c r="AV586" i="11" s="1"/>
  <c r="AW584" i="11"/>
  <c r="AW583" i="11" s="1"/>
  <c r="AW582" i="11" s="1"/>
  <c r="AV584" i="11"/>
  <c r="AV583" i="11" s="1"/>
  <c r="AV582" i="11" s="1"/>
  <c r="AW575" i="11"/>
  <c r="AW574" i="11" s="1"/>
  <c r="AW573" i="11" s="1"/>
  <c r="AV575" i="11"/>
  <c r="AV574" i="11" s="1"/>
  <c r="AV573" i="11" s="1"/>
  <c r="AW570" i="11"/>
  <c r="AW569" i="11" s="1"/>
  <c r="AV570" i="11"/>
  <c r="AV569" i="11" s="1"/>
  <c r="AW567" i="11"/>
  <c r="AV567" i="11"/>
  <c r="AW564" i="11"/>
  <c r="AV564" i="11"/>
  <c r="AW562" i="11"/>
  <c r="AV562" i="11"/>
  <c r="AW558" i="11"/>
  <c r="AW557" i="11" s="1"/>
  <c r="AV558" i="11"/>
  <c r="AV557" i="11" s="1"/>
  <c r="AW555" i="11"/>
  <c r="AW554" i="11" s="1"/>
  <c r="AV555" i="11"/>
  <c r="AV554" i="11" s="1"/>
  <c r="AW550" i="11"/>
  <c r="AW549" i="11" s="1"/>
  <c r="AW548" i="11" s="1"/>
  <c r="AV550" i="11"/>
  <c r="AV549" i="11" s="1"/>
  <c r="AV548" i="11" s="1"/>
  <c r="AW546" i="11"/>
  <c r="AW545" i="11" s="1"/>
  <c r="AW544" i="11" s="1"/>
  <c r="AV546" i="11"/>
  <c r="AV545" i="11" s="1"/>
  <c r="AV544" i="11" s="1"/>
  <c r="AW542" i="11"/>
  <c r="AW541" i="11" s="1"/>
  <c r="AW540" i="11" s="1"/>
  <c r="AV542" i="11"/>
  <c r="AV541" i="11" s="1"/>
  <c r="AV540" i="11" s="1"/>
  <c r="AW538" i="11"/>
  <c r="AW537" i="11" s="1"/>
  <c r="AW536" i="11" s="1"/>
  <c r="AV538" i="11"/>
  <c r="AV537" i="11" s="1"/>
  <c r="AV536" i="11" s="1"/>
  <c r="AW533" i="11"/>
  <c r="AV533" i="11"/>
  <c r="AW531" i="11"/>
  <c r="AV531" i="11"/>
  <c r="AW528" i="11"/>
  <c r="AW527" i="11" s="1"/>
  <c r="AV528" i="11"/>
  <c r="AV527" i="11" s="1"/>
  <c r="AW522" i="11"/>
  <c r="AW521" i="11" s="1"/>
  <c r="AW520" i="11" s="1"/>
  <c r="AV522" i="11"/>
  <c r="AV521" i="11" s="1"/>
  <c r="AV520" i="11" s="1"/>
  <c r="AW518" i="11"/>
  <c r="AW517" i="11" s="1"/>
  <c r="AW516" i="11" s="1"/>
  <c r="AV518" i="11"/>
  <c r="AV517" i="11" s="1"/>
  <c r="AV516" i="11" s="1"/>
  <c r="AW514" i="11"/>
  <c r="AW513" i="11" s="1"/>
  <c r="AV514" i="11"/>
  <c r="AV513" i="11" s="1"/>
  <c r="AW511" i="11"/>
  <c r="AW510" i="11" s="1"/>
  <c r="AV511" i="11"/>
  <c r="AV510" i="11" s="1"/>
  <c r="AW507" i="11"/>
  <c r="AW506" i="11" s="1"/>
  <c r="AV507" i="11"/>
  <c r="AV506" i="11" s="1"/>
  <c r="AW504" i="11"/>
  <c r="AW503" i="11" s="1"/>
  <c r="AV504" i="11"/>
  <c r="AV503" i="11" s="1"/>
  <c r="AW500" i="11"/>
  <c r="AW499" i="11" s="1"/>
  <c r="AW498" i="11" s="1"/>
  <c r="AV500" i="11"/>
  <c r="AV499" i="11" s="1"/>
  <c r="AV498" i="11" s="1"/>
  <c r="AW494" i="11"/>
  <c r="AW493" i="11" s="1"/>
  <c r="AW492" i="11" s="1"/>
  <c r="AW491" i="11" s="1"/>
  <c r="AV494" i="11"/>
  <c r="AV493" i="11" s="1"/>
  <c r="AV492" i="11" s="1"/>
  <c r="AV491" i="11" s="1"/>
  <c r="AW489" i="11"/>
  <c r="AW488" i="11" s="1"/>
  <c r="AW487" i="11" s="1"/>
  <c r="AW486" i="11" s="1"/>
  <c r="AV489" i="11"/>
  <c r="AV488" i="11" s="1"/>
  <c r="AV487" i="11" s="1"/>
  <c r="AV486" i="11" s="1"/>
  <c r="AW484" i="11"/>
  <c r="AW483" i="11" s="1"/>
  <c r="AW482" i="11" s="1"/>
  <c r="AV484" i="11"/>
  <c r="AV483" i="11" s="1"/>
  <c r="AV482" i="11" s="1"/>
  <c r="AW480" i="11"/>
  <c r="AW479" i="11" s="1"/>
  <c r="AW478" i="11" s="1"/>
  <c r="AV480" i="11"/>
  <c r="AV479" i="11" s="1"/>
  <c r="AV478" i="11" s="1"/>
  <c r="AW476" i="11"/>
  <c r="AW475" i="11" s="1"/>
  <c r="AV476" i="11"/>
  <c r="AV475" i="11" s="1"/>
  <c r="AW473" i="11"/>
  <c r="AW472" i="11" s="1"/>
  <c r="AV473" i="11"/>
  <c r="AV472" i="11" s="1"/>
  <c r="AW469" i="11"/>
  <c r="AW468" i="11" s="1"/>
  <c r="AW467" i="11" s="1"/>
  <c r="AV469" i="11"/>
  <c r="AV468" i="11" s="1"/>
  <c r="AV467" i="11" s="1"/>
  <c r="AW462" i="11"/>
  <c r="AV462" i="11"/>
  <c r="AW460" i="11"/>
  <c r="AV460" i="11"/>
  <c r="AW455" i="11"/>
  <c r="AV455" i="11"/>
  <c r="AW453" i="11"/>
  <c r="AV453" i="11"/>
  <c r="AW448" i="11"/>
  <c r="AV448" i="11"/>
  <c r="AW446" i="11"/>
  <c r="AV446" i="11"/>
  <c r="AW441" i="11"/>
  <c r="AW440" i="11" s="1"/>
  <c r="AV441" i="11"/>
  <c r="AV440" i="11" s="1"/>
  <c r="AW438" i="11"/>
  <c r="AV438" i="11"/>
  <c r="AW436" i="11"/>
  <c r="AV436" i="11"/>
  <c r="AW434" i="11"/>
  <c r="AV434" i="11"/>
  <c r="AW431" i="11"/>
  <c r="AW430" i="11" s="1"/>
  <c r="AV431" i="11"/>
  <c r="AV430" i="11" s="1"/>
  <c r="AW422" i="11"/>
  <c r="AV422" i="11"/>
  <c r="AW418" i="11"/>
  <c r="AV418" i="11"/>
  <c r="AW414" i="11"/>
  <c r="AW413" i="11" s="1"/>
  <c r="AV414" i="11"/>
  <c r="AV413" i="11" s="1"/>
  <c r="AW410" i="11"/>
  <c r="AW409" i="11" s="1"/>
  <c r="AW408" i="11" s="1"/>
  <c r="AV410" i="11"/>
  <c r="AV409" i="11" s="1"/>
  <c r="AV408" i="11" s="1"/>
  <c r="AW405" i="11"/>
  <c r="AW404" i="11" s="1"/>
  <c r="AW403" i="11" s="1"/>
  <c r="AV405" i="11"/>
  <c r="AV404" i="11" s="1"/>
  <c r="AV403" i="11" s="1"/>
  <c r="AW401" i="11"/>
  <c r="AW400" i="11" s="1"/>
  <c r="AW399" i="11" s="1"/>
  <c r="AV401" i="11"/>
  <c r="AV400" i="11" s="1"/>
  <c r="AV399" i="11" s="1"/>
  <c r="AW397" i="11"/>
  <c r="AW396" i="11" s="1"/>
  <c r="AV397" i="11"/>
  <c r="AV396" i="11" s="1"/>
  <c r="AW394" i="11"/>
  <c r="AW393" i="11" s="1"/>
  <c r="AV394" i="11"/>
  <c r="AV393" i="11" s="1"/>
  <c r="AW390" i="11"/>
  <c r="AW389" i="11" s="1"/>
  <c r="AV390" i="11"/>
  <c r="AV389" i="11" s="1"/>
  <c r="AW387" i="11"/>
  <c r="AW386" i="11" s="1"/>
  <c r="AV387" i="11"/>
  <c r="AV386" i="11" s="1"/>
  <c r="AW383" i="11"/>
  <c r="AW382" i="11" s="1"/>
  <c r="AW381" i="11" s="1"/>
  <c r="AV383" i="11"/>
  <c r="AV382" i="11" s="1"/>
  <c r="AV381" i="11" s="1"/>
  <c r="AW379" i="11"/>
  <c r="AV379" i="11"/>
  <c r="AW377" i="11"/>
  <c r="AV377" i="11"/>
  <c r="AW374" i="11"/>
  <c r="AW373" i="11" s="1"/>
  <c r="AV374" i="11"/>
  <c r="AV373" i="11" s="1"/>
  <c r="AW370" i="11"/>
  <c r="AV370" i="11"/>
  <c r="AW368" i="11"/>
  <c r="AV368" i="11"/>
  <c r="AW365" i="11"/>
  <c r="AW364" i="11" s="1"/>
  <c r="AV365" i="11"/>
  <c r="AV364" i="11" s="1"/>
  <c r="AW361" i="11"/>
  <c r="AW360" i="11" s="1"/>
  <c r="AW359" i="11" s="1"/>
  <c r="AV361" i="11"/>
  <c r="AV360" i="11" s="1"/>
  <c r="AV359" i="11" s="1"/>
  <c r="AW357" i="11"/>
  <c r="AW356" i="11" s="1"/>
  <c r="AV357" i="11"/>
  <c r="AV356" i="11" s="1"/>
  <c r="AW354" i="11"/>
  <c r="AW353" i="11" s="1"/>
  <c r="AV354" i="11"/>
  <c r="AV353" i="11" s="1"/>
  <c r="AW348" i="11"/>
  <c r="AV348" i="11"/>
  <c r="AW346" i="11"/>
  <c r="AV346" i="11"/>
  <c r="AW342" i="11"/>
  <c r="AV342" i="11"/>
  <c r="AW340" i="11"/>
  <c r="AV340" i="11"/>
  <c r="AW338" i="11"/>
  <c r="AV338" i="11"/>
  <c r="AW334" i="11"/>
  <c r="AV334" i="11"/>
  <c r="AW332" i="11"/>
  <c r="AV332" i="11"/>
  <c r="AW328" i="11"/>
  <c r="AV328" i="11"/>
  <c r="AW326" i="11"/>
  <c r="AV326" i="11"/>
  <c r="AW322" i="11"/>
  <c r="AW321" i="11" s="1"/>
  <c r="AW320" i="11" s="1"/>
  <c r="AV322" i="11"/>
  <c r="AV321" i="11" s="1"/>
  <c r="AV320" i="11" s="1"/>
  <c r="AW318" i="11"/>
  <c r="AV318" i="11"/>
  <c r="AW316" i="11"/>
  <c r="AV316" i="11"/>
  <c r="AW312" i="11"/>
  <c r="AW311" i="11" s="1"/>
  <c r="AV312" i="11"/>
  <c r="AV311" i="11" s="1"/>
  <c r="AW307" i="11"/>
  <c r="AV307" i="11"/>
  <c r="AW304" i="11"/>
  <c r="AV304" i="11"/>
  <c r="AW300" i="11"/>
  <c r="AW299" i="11" s="1"/>
  <c r="AV300" i="11"/>
  <c r="AV299" i="11" s="1"/>
  <c r="AW297" i="11"/>
  <c r="AV297" i="11"/>
  <c r="AW295" i="11"/>
  <c r="AV295" i="11"/>
  <c r="AW292" i="11"/>
  <c r="AW291" i="11" s="1"/>
  <c r="AV292" i="11"/>
  <c r="AV291" i="11" s="1"/>
  <c r="AW289" i="11"/>
  <c r="AW288" i="11" s="1"/>
  <c r="AV289" i="11"/>
  <c r="AV288" i="11" s="1"/>
  <c r="AW284" i="11"/>
  <c r="AW283" i="11" s="1"/>
  <c r="AV284" i="11"/>
  <c r="AV283" i="11" s="1"/>
  <c r="AW281" i="11"/>
  <c r="AW280" i="11" s="1"/>
  <c r="AV281" i="11"/>
  <c r="AV280" i="11" s="1"/>
  <c r="AW277" i="11"/>
  <c r="AW276" i="11" s="1"/>
  <c r="AV277" i="11"/>
  <c r="AV276" i="11" s="1"/>
  <c r="AW274" i="11"/>
  <c r="AW273" i="11" s="1"/>
  <c r="AV274" i="11"/>
  <c r="AV273" i="11" s="1"/>
  <c r="AW271" i="11"/>
  <c r="AW270" i="11" s="1"/>
  <c r="AV271" i="11"/>
  <c r="AV270" i="11" s="1"/>
  <c r="AW268" i="11"/>
  <c r="AW267" i="11" s="1"/>
  <c r="AV268" i="11"/>
  <c r="AV267" i="11" s="1"/>
  <c r="AW259" i="11"/>
  <c r="AV259" i="11"/>
  <c r="AW257" i="11"/>
  <c r="AV257" i="11"/>
  <c r="AW253" i="11"/>
  <c r="AW252" i="11" s="1"/>
  <c r="AW251" i="11" s="1"/>
  <c r="AV253" i="11"/>
  <c r="AV252" i="11" s="1"/>
  <c r="AV251" i="11" s="1"/>
  <c r="AW249" i="11"/>
  <c r="AW248" i="11" s="1"/>
  <c r="AW247" i="11" s="1"/>
  <c r="AV249" i="11"/>
  <c r="AV248" i="11" s="1"/>
  <c r="AV247" i="11" s="1"/>
  <c r="AW245" i="11"/>
  <c r="AW244" i="11" s="1"/>
  <c r="AW243" i="11" s="1"/>
  <c r="AV245" i="11"/>
  <c r="AV244" i="11" s="1"/>
  <c r="AV243" i="11" s="1"/>
  <c r="AW241" i="11"/>
  <c r="AW240" i="11" s="1"/>
  <c r="AW239" i="11" s="1"/>
  <c r="AV241" i="11"/>
  <c r="AV240" i="11" s="1"/>
  <c r="AV239" i="11" s="1"/>
  <c r="AW237" i="11"/>
  <c r="AV237" i="11"/>
  <c r="AW235" i="11"/>
  <c r="AV235" i="11"/>
  <c r="AW231" i="11"/>
  <c r="AV231" i="11"/>
  <c r="AW229" i="11"/>
  <c r="AV229" i="11"/>
  <c r="AW225" i="11"/>
  <c r="AW224" i="11" s="1"/>
  <c r="AW223" i="11" s="1"/>
  <c r="AV225" i="11"/>
  <c r="AV224" i="11" s="1"/>
  <c r="AV223" i="11" s="1"/>
  <c r="AW220" i="11"/>
  <c r="AV220" i="11"/>
  <c r="AW217" i="11"/>
  <c r="AV217" i="11"/>
  <c r="AW213" i="11"/>
  <c r="AV213" i="11"/>
  <c r="AW211" i="11"/>
  <c r="AV211" i="11"/>
  <c r="AW207" i="11"/>
  <c r="AV207" i="11"/>
  <c r="AW205" i="11"/>
  <c r="AV205" i="11"/>
  <c r="AW203" i="11"/>
  <c r="AV203" i="11"/>
  <c r="AW199" i="11"/>
  <c r="AW198" i="11" s="1"/>
  <c r="AW197" i="11" s="1"/>
  <c r="AV199" i="11"/>
  <c r="AV198" i="11" s="1"/>
  <c r="AV197" i="11" s="1"/>
  <c r="AW195" i="11"/>
  <c r="AV195" i="11"/>
  <c r="AW193" i="11"/>
  <c r="AV193" i="11"/>
  <c r="AW189" i="11"/>
  <c r="AW188" i="11" s="1"/>
  <c r="AW187" i="11" s="1"/>
  <c r="AV189" i="11"/>
  <c r="AV188" i="11" s="1"/>
  <c r="AV187" i="11" s="1"/>
  <c r="AW185" i="11"/>
  <c r="AW184" i="11" s="1"/>
  <c r="AW183" i="11" s="1"/>
  <c r="AV185" i="11"/>
  <c r="AV184" i="11" s="1"/>
  <c r="AV183" i="11" s="1"/>
  <c r="AW181" i="11"/>
  <c r="AW180" i="11" s="1"/>
  <c r="AW179" i="11" s="1"/>
  <c r="AV181" i="11"/>
  <c r="AV180" i="11" s="1"/>
  <c r="AV179" i="11" s="1"/>
  <c r="AW177" i="11"/>
  <c r="AW176" i="11" s="1"/>
  <c r="AW175" i="11" s="1"/>
  <c r="AV177" i="11"/>
  <c r="AV176" i="11" s="1"/>
  <c r="AV175" i="11" s="1"/>
  <c r="AW173" i="11"/>
  <c r="AW172" i="11" s="1"/>
  <c r="AW171" i="11" s="1"/>
  <c r="AV173" i="11"/>
  <c r="AV172" i="11" s="1"/>
  <c r="AV171" i="11" s="1"/>
  <c r="AW169" i="11"/>
  <c r="AW168" i="11" s="1"/>
  <c r="AW167" i="11" s="1"/>
  <c r="AV169" i="11"/>
  <c r="AV168" i="11" s="1"/>
  <c r="AV167" i="11" s="1"/>
  <c r="AW165" i="11"/>
  <c r="AW164" i="11" s="1"/>
  <c r="AW163" i="11" s="1"/>
  <c r="AV165" i="11"/>
  <c r="AV164" i="11" s="1"/>
  <c r="AV163" i="11" s="1"/>
  <c r="AW161" i="11"/>
  <c r="AW160" i="11" s="1"/>
  <c r="AW159" i="11" s="1"/>
  <c r="AV161" i="11"/>
  <c r="AV160" i="11" s="1"/>
  <c r="AV159" i="11" s="1"/>
  <c r="AW157" i="11"/>
  <c r="AW156" i="11" s="1"/>
  <c r="AW155" i="11" s="1"/>
  <c r="AV157" i="11"/>
  <c r="AV156" i="11" s="1"/>
  <c r="AV155" i="11" s="1"/>
  <c r="AW153" i="11"/>
  <c r="AW152" i="11" s="1"/>
  <c r="AW151" i="11" s="1"/>
  <c r="AV153" i="11"/>
  <c r="AV152" i="11" s="1"/>
  <c r="AV151" i="11" s="1"/>
  <c r="AW149" i="11"/>
  <c r="AV149" i="11"/>
  <c r="AW147" i="11"/>
  <c r="AV147" i="11"/>
  <c r="AW142" i="11"/>
  <c r="AV142" i="11"/>
  <c r="AW140" i="11"/>
  <c r="AV140" i="11"/>
  <c r="AW136" i="11"/>
  <c r="AW135" i="11" s="1"/>
  <c r="AV136" i="11"/>
  <c r="AV135" i="11" s="1"/>
  <c r="AW132" i="11"/>
  <c r="AW131" i="11" s="1"/>
  <c r="AW130" i="11" s="1"/>
  <c r="AV132" i="11"/>
  <c r="AV131" i="11" s="1"/>
  <c r="AV130" i="11" s="1"/>
  <c r="AW127" i="11"/>
  <c r="AW126" i="11" s="1"/>
  <c r="AW125" i="11" s="1"/>
  <c r="AV127" i="11"/>
  <c r="AV126" i="11" s="1"/>
  <c r="AV125" i="11" s="1"/>
  <c r="AW123" i="11"/>
  <c r="AV123" i="11"/>
  <c r="AW121" i="11"/>
  <c r="AV121" i="11"/>
  <c r="AW117" i="11"/>
  <c r="AW116" i="11" s="1"/>
  <c r="AV117" i="11"/>
  <c r="AV116" i="11" s="1"/>
  <c r="AW114" i="11"/>
  <c r="AW113" i="11" s="1"/>
  <c r="AV114" i="11"/>
  <c r="AV113" i="11" s="1"/>
  <c r="AW109" i="11"/>
  <c r="AV109" i="11"/>
  <c r="AW106" i="11"/>
  <c r="AV106" i="11"/>
  <c r="AW102" i="11"/>
  <c r="AV102" i="11"/>
  <c r="AW100" i="11"/>
  <c r="AV100" i="11"/>
  <c r="AW97" i="11"/>
  <c r="AW96" i="11" s="1"/>
  <c r="AV97" i="11"/>
  <c r="AV96" i="11" s="1"/>
  <c r="AW94" i="11"/>
  <c r="AW93" i="11" s="1"/>
  <c r="AV94" i="11"/>
  <c r="AV93" i="11" s="1"/>
  <c r="AW90" i="11"/>
  <c r="AW89" i="11" s="1"/>
  <c r="AW88" i="11" s="1"/>
  <c r="AV90" i="11"/>
  <c r="AV89" i="11" s="1"/>
  <c r="AV88" i="11" s="1"/>
  <c r="AW41" i="11"/>
  <c r="AW40" i="11" s="1"/>
  <c r="AW39" i="11" s="1"/>
  <c r="AV41" i="11"/>
  <c r="AV40" i="11" s="1"/>
  <c r="AV39" i="11" s="1"/>
  <c r="AW37" i="11"/>
  <c r="AW36" i="11" s="1"/>
  <c r="AW35" i="11" s="1"/>
  <c r="AV37" i="11"/>
  <c r="AV36" i="11" s="1"/>
  <c r="AV35" i="11" s="1"/>
  <c r="AW33" i="11"/>
  <c r="AW32" i="11" s="1"/>
  <c r="AW31" i="11" s="1"/>
  <c r="AV33" i="11"/>
  <c r="AV32" i="11" s="1"/>
  <c r="AV31" i="11" s="1"/>
  <c r="AW28" i="11"/>
  <c r="AV28" i="11"/>
  <c r="AW26" i="11"/>
  <c r="AV26" i="11"/>
  <c r="AW22" i="11"/>
  <c r="AV22" i="11"/>
  <c r="AW20" i="11"/>
  <c r="AV20" i="11"/>
  <c r="AV99" i="11" l="1"/>
  <c r="AV92" i="11" s="1"/>
  <c r="AV1442" i="11"/>
  <c r="AV699" i="11"/>
  <c r="AV692" i="11" s="1"/>
  <c r="AW993" i="11"/>
  <c r="AV993" i="11"/>
  <c r="AW1893" i="11"/>
  <c r="AV417" i="11"/>
  <c r="AV412" i="11" s="1"/>
  <c r="AV407" i="11" s="1"/>
  <c r="AV325" i="11"/>
  <c r="AV324" i="11" s="1"/>
  <c r="AW471" i="11"/>
  <c r="AW466" i="11" s="1"/>
  <c r="AW680" i="11"/>
  <c r="AW675" i="11" s="1"/>
  <c r="AV680" i="11"/>
  <c r="AV675" i="11" s="1"/>
  <c r="AV1232" i="11"/>
  <c r="AW112" i="11"/>
  <c r="AW385" i="11"/>
  <c r="AW417" i="11"/>
  <c r="AW412" i="11" s="1"/>
  <c r="AW407" i="11" s="1"/>
  <c r="AV445" i="11"/>
  <c r="AV444" i="11" s="1"/>
  <c r="AV443" i="11" s="1"/>
  <c r="AV976" i="11"/>
  <c r="AW1452" i="11"/>
  <c r="AW1451" i="11" s="1"/>
  <c r="AV1541" i="11"/>
  <c r="AV1540" i="11" s="1"/>
  <c r="AV2082" i="11"/>
  <c r="AV626" i="11"/>
  <c r="AW699" i="11"/>
  <c r="AW692" i="11" s="1"/>
  <c r="AW1192" i="11"/>
  <c r="AV1516" i="11"/>
  <c r="AV1515" i="11" s="1"/>
  <c r="AW1541" i="11"/>
  <c r="AW1540" i="11" s="1"/>
  <c r="AV1769" i="11"/>
  <c r="AW626" i="11"/>
  <c r="AW1769" i="11"/>
  <c r="AV471" i="11"/>
  <c r="AV466" i="11" s="1"/>
  <c r="AV509" i="11"/>
  <c r="AV1182" i="11"/>
  <c r="AV1240" i="11"/>
  <c r="AV1614" i="11"/>
  <c r="AV1613" i="11" s="1"/>
  <c r="AW1668" i="11"/>
  <c r="AW1655" i="11" s="1"/>
  <c r="AV1882" i="11"/>
  <c r="AV1878" i="11" s="1"/>
  <c r="AW1882" i="11"/>
  <c r="AW1878" i="11" s="1"/>
  <c r="AW1977" i="11"/>
  <c r="AW202" i="11"/>
  <c r="AW201" i="11" s="1"/>
  <c r="AW864" i="11"/>
  <c r="AW863" i="11" s="1"/>
  <c r="AW1115" i="11"/>
  <c r="AV1146" i="11"/>
  <c r="AV1482" i="11"/>
  <c r="AW1650" i="11"/>
  <c r="AW1649" i="11" s="1"/>
  <c r="AV2052" i="11"/>
  <c r="AV2046" i="11" s="1"/>
  <c r="AV392" i="11"/>
  <c r="AW228" i="11"/>
  <c r="AW227" i="11" s="1"/>
  <c r="AV120" i="11"/>
  <c r="AV119" i="11" s="1"/>
  <c r="AV139" i="11"/>
  <c r="AV134" i="11" s="1"/>
  <c r="AW139" i="11"/>
  <c r="AW134" i="11" s="1"/>
  <c r="AV192" i="11"/>
  <c r="AV191" i="11" s="1"/>
  <c r="AW452" i="11"/>
  <c r="AW451" i="11" s="1"/>
  <c r="AW450" i="11" s="1"/>
  <c r="AV530" i="11"/>
  <c r="AV526" i="11" s="1"/>
  <c r="AV525" i="11" s="1"/>
  <c r="AV597" i="11"/>
  <c r="AV596" i="11" s="1"/>
  <c r="AW597" i="11"/>
  <c r="AW596" i="11" s="1"/>
  <c r="AV653" i="11"/>
  <c r="AW667" i="11"/>
  <c r="AV746" i="11"/>
  <c r="AV741" i="11" s="1"/>
  <c r="AW1146" i="11"/>
  <c r="AW1427" i="11"/>
  <c r="AV1452" i="11"/>
  <c r="AV1451" i="11" s="1"/>
  <c r="AW1505" i="11"/>
  <c r="AW1849" i="11"/>
  <c r="AW2009" i="11"/>
  <c r="AW1994" i="11" s="1"/>
  <c r="AV25" i="11"/>
  <c r="AV24" i="11" s="1"/>
  <c r="AW146" i="11"/>
  <c r="AW145" i="11" s="1"/>
  <c r="AW256" i="11"/>
  <c r="AW255" i="11" s="1"/>
  <c r="AW325" i="11"/>
  <c r="AW324" i="11" s="1"/>
  <c r="AV1192" i="11"/>
  <c r="AW1240" i="11"/>
  <c r="AW1516" i="11"/>
  <c r="AW1515" i="11" s="1"/>
  <c r="AV1584" i="11"/>
  <c r="AV1583" i="11" s="1"/>
  <c r="AV1634" i="11"/>
  <c r="AV1633" i="11" s="1"/>
  <c r="AV433" i="11"/>
  <c r="AV429" i="11" s="1"/>
  <c r="AV428" i="11" s="1"/>
  <c r="AV2009" i="11"/>
  <c r="AV1994" i="11" s="1"/>
  <c r="AW337" i="11"/>
  <c r="AW336" i="11" s="1"/>
  <c r="AV146" i="11"/>
  <c r="AV145" i="11" s="1"/>
  <c r="AW279" i="11"/>
  <c r="AV331" i="11"/>
  <c r="AV330" i="11" s="1"/>
  <c r="AW331" i="11"/>
  <c r="AW330" i="11" s="1"/>
  <c r="AV345" i="11"/>
  <c r="AV344" i="11" s="1"/>
  <c r="AW445" i="11"/>
  <c r="AW444" i="11" s="1"/>
  <c r="AW443" i="11" s="1"/>
  <c r="AW509" i="11"/>
  <c r="AW1105" i="11"/>
  <c r="AV1262" i="11"/>
  <c r="AV1339" i="11"/>
  <c r="AW1984" i="11"/>
  <c r="AV1817" i="11"/>
  <c r="AW367" i="11"/>
  <c r="AW363" i="11" s="1"/>
  <c r="AW392" i="11"/>
  <c r="AV452" i="11"/>
  <c r="AV451" i="11" s="1"/>
  <c r="AV450" i="11" s="1"/>
  <c r="AW633" i="11"/>
  <c r="AW1442" i="11"/>
  <c r="AW1570" i="11"/>
  <c r="AV1788" i="11"/>
  <c r="AW1788" i="11"/>
  <c r="AV1984" i="11"/>
  <c r="AW604" i="11"/>
  <c r="AV667" i="11"/>
  <c r="AW734" i="11"/>
  <c r="AW733" i="11" s="1"/>
  <c r="AV758" i="11"/>
  <c r="AV757" i="11" s="1"/>
  <c r="AV933" i="11"/>
  <c r="AW1634" i="11"/>
  <c r="AW1633" i="11" s="1"/>
  <c r="AW1873" i="11"/>
  <c r="AW1872" i="11" s="1"/>
  <c r="AV2065" i="11"/>
  <c r="AV2064" i="11" s="1"/>
  <c r="AW315" i="11"/>
  <c r="AW310" i="11" s="1"/>
  <c r="AV611" i="11"/>
  <c r="AW653" i="11"/>
  <c r="AV708" i="11"/>
  <c r="AV878" i="11"/>
  <c r="AV877" i="11" s="1"/>
  <c r="AW1262" i="11"/>
  <c r="AV112" i="11"/>
  <c r="AV210" i="11"/>
  <c r="AV209" i="11" s="1"/>
  <c r="AV303" i="11"/>
  <c r="AV302" i="11" s="1"/>
  <c r="AW459" i="11"/>
  <c r="AW458" i="11" s="1"/>
  <c r="AW457" i="11" s="1"/>
  <c r="AV502" i="11"/>
  <c r="AV604" i="11"/>
  <c r="AW878" i="11"/>
  <c r="AW877" i="11" s="1"/>
  <c r="AW1232" i="11"/>
  <c r="AV352" i="11"/>
  <c r="AV105" i="11"/>
  <c r="AV104" i="11" s="1"/>
  <c r="AW120" i="11"/>
  <c r="AW119" i="11" s="1"/>
  <c r="AV279" i="11"/>
  <c r="AV337" i="11"/>
  <c r="AV336" i="11" s="1"/>
  <c r="AW345" i="11"/>
  <c r="AW344" i="11" s="1"/>
  <c r="AV367" i="11"/>
  <c r="AV363" i="11" s="1"/>
  <c r="AW433" i="11"/>
  <c r="AW429" i="11" s="1"/>
  <c r="AW428" i="11" s="1"/>
  <c r="AW933" i="11"/>
  <c r="AV619" i="11"/>
  <c r="AV715" i="11"/>
  <c r="AW758" i="11"/>
  <c r="AW757" i="11" s="1"/>
  <c r="AW767" i="11"/>
  <c r="AW777" i="11"/>
  <c r="AW976" i="11"/>
  <c r="AV1316" i="11"/>
  <c r="AV1570" i="11"/>
  <c r="AW1614" i="11"/>
  <c r="AW1613" i="11" s="1"/>
  <c r="AV1960" i="11"/>
  <c r="AV1955" i="11" s="1"/>
  <c r="AV1949" i="11" s="1"/>
  <c r="AV561" i="11"/>
  <c r="AV553" i="11" s="1"/>
  <c r="AW561" i="11"/>
  <c r="AW553" i="11" s="1"/>
  <c r="AW746" i="11"/>
  <c r="AW741" i="11" s="1"/>
  <c r="AV1105" i="11"/>
  <c r="AW1222" i="11"/>
  <c r="AW1280" i="11"/>
  <c r="AV1408" i="11"/>
  <c r="AV1668" i="11"/>
  <c r="AV1655" i="11" s="1"/>
  <c r="AW1834" i="11"/>
  <c r="AV1977" i="11"/>
  <c r="AW2052" i="11"/>
  <c r="AW2046" i="11" s="1"/>
  <c r="AV19" i="11"/>
  <c r="AV18" i="11" s="1"/>
  <c r="AW192" i="11"/>
  <c r="AW191" i="11" s="1"/>
  <c r="AV216" i="11"/>
  <c r="AV215" i="11" s="1"/>
  <c r="AW234" i="11"/>
  <c r="AW233" i="11" s="1"/>
  <c r="AV294" i="11"/>
  <c r="AV287" i="11" s="1"/>
  <c r="AW294" i="11"/>
  <c r="AW287" i="11" s="1"/>
  <c r="AW303" i="11"/>
  <c r="AW302" i="11" s="1"/>
  <c r="AW352" i="11"/>
  <c r="AV376" i="11"/>
  <c r="AV372" i="11" s="1"/>
  <c r="AW376" i="11"/>
  <c r="AW372" i="11" s="1"/>
  <c r="AV459" i="11"/>
  <c r="AV458" i="11" s="1"/>
  <c r="AV457" i="11" s="1"/>
  <c r="AW502" i="11"/>
  <c r="AW530" i="11"/>
  <c r="AW526" i="11" s="1"/>
  <c r="AW525" i="11" s="1"/>
  <c r="AV591" i="11"/>
  <c r="AV590" i="11" s="1"/>
  <c r="AW591" i="11"/>
  <c r="AW590" i="11" s="1"/>
  <c r="AW611" i="11"/>
  <c r="AW660" i="11"/>
  <c r="AW715" i="11"/>
  <c r="AV734" i="11"/>
  <c r="AV733" i="11" s="1"/>
  <c r="AV1078" i="11"/>
  <c r="AV1073" i="11" s="1"/>
  <c r="AV1066" i="11" s="1"/>
  <c r="AW1165" i="11"/>
  <c r="AW1386" i="11"/>
  <c r="AW1907" i="11"/>
  <c r="AW1078" i="11"/>
  <c r="AW1073" i="11" s="1"/>
  <c r="AW1066" i="11" s="1"/>
  <c r="AV1293" i="11"/>
  <c r="AV1287" i="11" s="1"/>
  <c r="AW1316" i="11"/>
  <c r="AV1427" i="11"/>
  <c r="AV1475" i="11"/>
  <c r="AV1560" i="11"/>
  <c r="AV1553" i="11" s="1"/>
  <c r="AV1552" i="11" s="1"/>
  <c r="AW1560" i="11"/>
  <c r="AW1553" i="11" s="1"/>
  <c r="AW1552" i="11" s="1"/>
  <c r="AW1584" i="11"/>
  <c r="AW1583" i="11" s="1"/>
  <c r="AV1780" i="11"/>
  <c r="AV1834" i="11"/>
  <c r="AV1873" i="11"/>
  <c r="AV1872" i="11" s="1"/>
  <c r="AV1222" i="11"/>
  <c r="AW1269" i="11"/>
  <c r="AV1280" i="11"/>
  <c r="AW1408" i="11"/>
  <c r="AW1475" i="11"/>
  <c r="AV1650" i="11"/>
  <c r="AV1649" i="11" s="1"/>
  <c r="AV1742" i="11"/>
  <c r="AV1741" i="11" s="1"/>
  <c r="AW1742" i="11"/>
  <c r="AW1741" i="11" s="1"/>
  <c r="AW1780" i="11"/>
  <c r="AW1817" i="11"/>
  <c r="AW1918" i="11"/>
  <c r="AW1917" i="11" s="1"/>
  <c r="AV1939" i="11"/>
  <c r="AV1934" i="11" s="1"/>
  <c r="AV1923" i="11" s="1"/>
  <c r="AW2065" i="11"/>
  <c r="AW2064" i="11" s="1"/>
  <c r="AW266" i="11"/>
  <c r="AW105" i="11"/>
  <c r="AW104" i="11" s="1"/>
  <c r="AV202" i="11"/>
  <c r="AV201" i="11" s="1"/>
  <c r="AW216" i="11"/>
  <c r="AW215" i="11" s="1"/>
  <c r="AV234" i="11"/>
  <c r="AV233" i="11" s="1"/>
  <c r="AV266" i="11"/>
  <c r="AV315" i="11"/>
  <c r="AV310" i="11" s="1"/>
  <c r="AV228" i="11"/>
  <c r="AV227" i="11" s="1"/>
  <c r="AV256" i="11"/>
  <c r="AV255" i="11" s="1"/>
  <c r="AW619" i="11"/>
  <c r="AV767" i="11"/>
  <c r="AV823" i="11"/>
  <c r="AV822" i="11" s="1"/>
  <c r="AV864" i="11"/>
  <c r="AV863" i="11" s="1"/>
  <c r="AV1000" i="11"/>
  <c r="AW1000" i="11"/>
  <c r="AW19" i="11"/>
  <c r="AW18" i="11" s="1"/>
  <c r="AW25" i="11"/>
  <c r="AW24" i="11" s="1"/>
  <c r="AW99" i="11"/>
  <c r="AW92" i="11" s="1"/>
  <c r="AW210" i="11"/>
  <c r="AW209" i="11" s="1"/>
  <c r="AV385" i="11"/>
  <c r="AV633" i="11"/>
  <c r="AV660" i="11"/>
  <c r="AV777" i="11"/>
  <c r="AW823" i="11"/>
  <c r="AW822" i="11" s="1"/>
  <c r="AV1096" i="11"/>
  <c r="AV1095" i="11" s="1"/>
  <c r="AV1094" i="11" s="1"/>
  <c r="AV1165" i="11"/>
  <c r="AW1096" i="11"/>
  <c r="AW1095" i="11" s="1"/>
  <c r="AW1094" i="11" s="1"/>
  <c r="AW1182" i="11"/>
  <c r="AW708" i="11"/>
  <c r="AV1115" i="11"/>
  <c r="AV1269" i="11"/>
  <c r="AW1293" i="11"/>
  <c r="AW1287" i="11" s="1"/>
  <c r="AV1505" i="11"/>
  <c r="AW1523" i="11"/>
  <c r="AW1339" i="11"/>
  <c r="AV1386" i="11"/>
  <c r="AW1482" i="11"/>
  <c r="AV1523" i="11"/>
  <c r="AW1804" i="11"/>
  <c r="AV1849" i="11"/>
  <c r="AV1804" i="11"/>
  <c r="AV1893" i="11"/>
  <c r="AW1960" i="11"/>
  <c r="AW1955" i="11" s="1"/>
  <c r="AW1949" i="11" s="1"/>
  <c r="AW2082" i="11"/>
  <c r="AV1907" i="11"/>
  <c r="AV1918" i="11"/>
  <c r="AV1917" i="11" s="1"/>
  <c r="AW1939" i="11"/>
  <c r="AW1934" i="11" s="1"/>
  <c r="AW1923" i="11" s="1"/>
  <c r="AP141" i="11"/>
  <c r="AP463" i="11"/>
  <c r="AV17" i="11" l="1"/>
  <c r="AW17" i="11"/>
  <c r="AW1514" i="11"/>
  <c r="AV1902" i="11"/>
  <c r="AV1887" i="11" s="1"/>
  <c r="AW1315" i="11"/>
  <c r="AV1181" i="11"/>
  <c r="AW732" i="11"/>
  <c r="AW1140" i="11"/>
  <c r="AW618" i="11"/>
  <c r="AW1221" i="11"/>
  <c r="AW1104" i="11"/>
  <c r="AW975" i="11"/>
  <c r="AW974" i="11" s="1"/>
  <c r="AV732" i="11"/>
  <c r="AW1181" i="11"/>
  <c r="AV552" i="11"/>
  <c r="AV524" i="11" s="1"/>
  <c r="AV876" i="11"/>
  <c r="AV975" i="11"/>
  <c r="AV974" i="11" s="1"/>
  <c r="AV1779" i="11"/>
  <c r="AV1687" i="11" s="1"/>
  <c r="AV1474" i="11"/>
  <c r="AV1473" i="11" s="1"/>
  <c r="AW1569" i="11"/>
  <c r="AW497" i="11"/>
  <c r="AW496" i="11" s="1"/>
  <c r="AW2063" i="11"/>
  <c r="AV265" i="11"/>
  <c r="AW265" i="11"/>
  <c r="AV1315" i="11"/>
  <c r="AV1514" i="11"/>
  <c r="AW776" i="11"/>
  <c r="AV618" i="11"/>
  <c r="AW1902" i="11"/>
  <c r="AW1887" i="11" s="1"/>
  <c r="AV1239" i="11"/>
  <c r="AV1221" i="11"/>
  <c r="AW1779" i="11"/>
  <c r="AW1687" i="11" s="1"/>
  <c r="AV1569" i="11"/>
  <c r="AW1648" i="11"/>
  <c r="AW603" i="11"/>
  <c r="AW427" i="11"/>
  <c r="AW1976" i="11"/>
  <c r="AW1970" i="11" s="1"/>
  <c r="AV1104" i="11"/>
  <c r="AV1140" i="11"/>
  <c r="AV756" i="11"/>
  <c r="AV497" i="11"/>
  <c r="AV496" i="11" s="1"/>
  <c r="AW1474" i="11"/>
  <c r="AW1473" i="11" s="1"/>
  <c r="AV691" i="11"/>
  <c r="AV674" i="11" s="1"/>
  <c r="AW1407" i="11"/>
  <c r="AV1976" i="11"/>
  <c r="AV1970" i="11" s="1"/>
  <c r="AV1407" i="11"/>
  <c r="AW691" i="11"/>
  <c r="AW674" i="11" s="1"/>
  <c r="AV2063" i="11"/>
  <c r="AV1065" i="11"/>
  <c r="AW144" i="11"/>
  <c r="AW876" i="11"/>
  <c r="AV1648" i="11"/>
  <c r="AW1239" i="11"/>
  <c r="AW552" i="11"/>
  <c r="AW524" i="11" s="1"/>
  <c r="AV427" i="11"/>
  <c r="AW286" i="11"/>
  <c r="AW652" i="11"/>
  <c r="AW756" i="11"/>
  <c r="AV652" i="11"/>
  <c r="AV1539" i="11"/>
  <c r="AV351" i="11"/>
  <c r="AV350" i="11" s="1"/>
  <c r="AW351" i="11"/>
  <c r="AW350" i="11" s="1"/>
  <c r="AV286" i="11"/>
  <c r="AV144" i="11"/>
  <c r="AV603" i="11"/>
  <c r="AV776" i="11"/>
  <c r="AW1539" i="11"/>
  <c r="AW1065" i="11"/>
  <c r="L2091" i="11"/>
  <c r="R2091" i="11" s="1"/>
  <c r="X2091" i="11" s="1"/>
  <c r="AB2091" i="11" s="1"/>
  <c r="AE2091" i="11" s="1"/>
  <c r="AG2091" i="11" s="1"/>
  <c r="AK2091" i="11" s="1"/>
  <c r="AO2091" i="11" s="1"/>
  <c r="AS2091" i="11" s="1"/>
  <c r="AY2091" i="11" s="1"/>
  <c r="BC2091" i="11" s="1"/>
  <c r="BF2091" i="11" s="1"/>
  <c r="BJ2091" i="11" s="1"/>
  <c r="BM2091" i="11" s="1"/>
  <c r="BO2091" i="11" s="1"/>
  <c r="BQ2091" i="11" s="1"/>
  <c r="K2091" i="11"/>
  <c r="N2091" i="11" s="1"/>
  <c r="T2091" i="11" s="1"/>
  <c r="Z2091" i="11" s="1"/>
  <c r="AM2091" i="11" s="1"/>
  <c r="AU2091" i="11" s="1"/>
  <c r="BA2091" i="11" s="1"/>
  <c r="J2091" i="11"/>
  <c r="M2091" i="11" s="1"/>
  <c r="S2091" i="11" s="1"/>
  <c r="Y2091" i="11" s="1"/>
  <c r="AL2091" i="11" s="1"/>
  <c r="AT2091" i="11" s="1"/>
  <c r="AZ2091" i="11" s="1"/>
  <c r="BG2091" i="11" s="1"/>
  <c r="BK2091" i="11" s="1"/>
  <c r="N2090" i="11"/>
  <c r="T2090" i="11" s="1"/>
  <c r="Z2090" i="11" s="1"/>
  <c r="AM2090" i="11" s="1"/>
  <c r="AU2090" i="11" s="1"/>
  <c r="BA2090" i="11" s="1"/>
  <c r="M2090" i="11"/>
  <c r="S2090" i="11" s="1"/>
  <c r="Y2090" i="11" s="1"/>
  <c r="AL2090" i="11" s="1"/>
  <c r="AT2090" i="11" s="1"/>
  <c r="AZ2090" i="11" s="1"/>
  <c r="BG2090" i="11" s="1"/>
  <c r="BK2090" i="11" s="1"/>
  <c r="L2090" i="11"/>
  <c r="R2090" i="11" s="1"/>
  <c r="X2090" i="11" s="1"/>
  <c r="AB2090" i="11" s="1"/>
  <c r="AE2090" i="11" s="1"/>
  <c r="AG2090" i="11" s="1"/>
  <c r="AK2090" i="11" s="1"/>
  <c r="AO2090" i="11" s="1"/>
  <c r="AS2090" i="11" s="1"/>
  <c r="AY2090" i="11" s="1"/>
  <c r="BC2090" i="11" s="1"/>
  <c r="BF2090" i="11" s="1"/>
  <c r="BJ2090" i="11" s="1"/>
  <c r="BM2090" i="11" s="1"/>
  <c r="BO2090" i="11" s="1"/>
  <c r="BQ2090" i="11" s="1"/>
  <c r="BS2090" i="11" s="1"/>
  <c r="BT2089" i="11"/>
  <c r="AR2089" i="11"/>
  <c r="AR2088" i="11" s="1"/>
  <c r="AR2087" i="11" s="1"/>
  <c r="AQ2089" i="11"/>
  <c r="AQ2088" i="11" s="1"/>
  <c r="AQ2087" i="11" s="1"/>
  <c r="AP2089" i="11"/>
  <c r="AP2088" i="11" s="1"/>
  <c r="AP2087" i="11" s="1"/>
  <c r="AN2089" i="11"/>
  <c r="AN2088" i="11" s="1"/>
  <c r="AN2087" i="11" s="1"/>
  <c r="AJ2089" i="11"/>
  <c r="AJ2088" i="11" s="1"/>
  <c r="AJ2087" i="11" s="1"/>
  <c r="AI2089" i="11"/>
  <c r="AI2088" i="11" s="1"/>
  <c r="AI2087" i="11" s="1"/>
  <c r="AH2089" i="11"/>
  <c r="AH2088" i="11" s="1"/>
  <c r="AH2087" i="11" s="1"/>
  <c r="AF2089" i="11"/>
  <c r="AF2088" i="11" s="1"/>
  <c r="AF2087" i="11" s="1"/>
  <c r="AD2089" i="11"/>
  <c r="AD2088" i="11" s="1"/>
  <c r="AC2089" i="11"/>
  <c r="AC2088" i="11" s="1"/>
  <c r="AC2087" i="11" s="1"/>
  <c r="AA2089" i="11"/>
  <c r="AA2088" i="11" s="1"/>
  <c r="AA2087" i="11" s="1"/>
  <c r="W2089" i="11"/>
  <c r="W2088" i="11" s="1"/>
  <c r="W2087" i="11" s="1"/>
  <c r="V2089" i="11"/>
  <c r="V2088" i="11" s="1"/>
  <c r="V2087" i="11" s="1"/>
  <c r="U2089" i="11"/>
  <c r="U2088" i="11" s="1"/>
  <c r="U2087" i="11" s="1"/>
  <c r="Q2089" i="11"/>
  <c r="Q2088" i="11" s="1"/>
  <c r="Q2087" i="11" s="1"/>
  <c r="P2089" i="11"/>
  <c r="P2088" i="11" s="1"/>
  <c r="P2087" i="11" s="1"/>
  <c r="O2089" i="11"/>
  <c r="O2088" i="11" s="1"/>
  <c r="O2087" i="11" s="1"/>
  <c r="K2089" i="11"/>
  <c r="J2089" i="11"/>
  <c r="J2088" i="11" s="1"/>
  <c r="J2087" i="11" s="1"/>
  <c r="I2089" i="11"/>
  <c r="I2088" i="11" s="1"/>
  <c r="I2087" i="11" s="1"/>
  <c r="H2089" i="11"/>
  <c r="H2088" i="11" s="1"/>
  <c r="H2087" i="11" s="1"/>
  <c r="G2089" i="11"/>
  <c r="F2089" i="11"/>
  <c r="BT2088" i="11"/>
  <c r="BT2087" i="11" s="1"/>
  <c r="N2086" i="11"/>
  <c r="T2086" i="11" s="1"/>
  <c r="Z2086" i="11" s="1"/>
  <c r="AM2086" i="11" s="1"/>
  <c r="AU2086" i="11" s="1"/>
  <c r="BA2086" i="11" s="1"/>
  <c r="M2086" i="11"/>
  <c r="S2086" i="11" s="1"/>
  <c r="Y2086" i="11" s="1"/>
  <c r="AL2086" i="11" s="1"/>
  <c r="AT2086" i="11" s="1"/>
  <c r="AZ2086" i="11" s="1"/>
  <c r="BG2086" i="11" s="1"/>
  <c r="BK2086" i="11" s="1"/>
  <c r="I2086" i="11"/>
  <c r="L2086" i="11" s="1"/>
  <c r="R2086" i="11" s="1"/>
  <c r="X2086" i="11" s="1"/>
  <c r="AB2086" i="11" s="1"/>
  <c r="AE2086" i="11" s="1"/>
  <c r="AG2086" i="11" s="1"/>
  <c r="AK2086" i="11" s="1"/>
  <c r="AO2086" i="11" s="1"/>
  <c r="AS2086" i="11" s="1"/>
  <c r="AY2086" i="11" s="1"/>
  <c r="BC2086" i="11" s="1"/>
  <c r="BF2086" i="11" s="1"/>
  <c r="BJ2086" i="11" s="1"/>
  <c r="BM2086" i="11" s="1"/>
  <c r="BO2086" i="11" s="1"/>
  <c r="BQ2086" i="11" s="1"/>
  <c r="BS2086" i="11" s="1"/>
  <c r="BT2085" i="11"/>
  <c r="BT2084" i="11" s="1"/>
  <c r="BT2083" i="11" s="1"/>
  <c r="AR2085" i="11"/>
  <c r="AR2084" i="11" s="1"/>
  <c r="AR2083" i="11" s="1"/>
  <c r="AQ2085" i="11"/>
  <c r="AQ2084" i="11" s="1"/>
  <c r="AQ2083" i="11" s="1"/>
  <c r="AP2085" i="11"/>
  <c r="AP2084" i="11" s="1"/>
  <c r="AP2083" i="11" s="1"/>
  <c r="AN2085" i="11"/>
  <c r="AN2084" i="11" s="1"/>
  <c r="AN2083" i="11" s="1"/>
  <c r="AJ2085" i="11"/>
  <c r="AJ2084" i="11" s="1"/>
  <c r="AJ2083" i="11" s="1"/>
  <c r="AI2085" i="11"/>
  <c r="AI2084" i="11" s="1"/>
  <c r="AI2083" i="11" s="1"/>
  <c r="AH2085" i="11"/>
  <c r="AH2084" i="11" s="1"/>
  <c r="AH2083" i="11" s="1"/>
  <c r="AF2085" i="11"/>
  <c r="AF2084" i="11" s="1"/>
  <c r="AF2083" i="11" s="1"/>
  <c r="AD2085" i="11"/>
  <c r="AD2084" i="11" s="1"/>
  <c r="AD2083" i="11" s="1"/>
  <c r="AC2085" i="11"/>
  <c r="AC2084" i="11" s="1"/>
  <c r="AC2083" i="11" s="1"/>
  <c r="AA2085" i="11"/>
  <c r="AA2084" i="11" s="1"/>
  <c r="AA2083" i="11" s="1"/>
  <c r="W2085" i="11"/>
  <c r="W2084" i="11" s="1"/>
  <c r="W2083" i="11" s="1"/>
  <c r="V2085" i="11"/>
  <c r="V2084" i="11" s="1"/>
  <c r="V2083" i="11" s="1"/>
  <c r="U2085" i="11"/>
  <c r="U2084" i="11" s="1"/>
  <c r="U2083" i="11" s="1"/>
  <c r="Q2085" i="11"/>
  <c r="Q2084" i="11" s="1"/>
  <c r="Q2083" i="11" s="1"/>
  <c r="P2085" i="11"/>
  <c r="P2084" i="11" s="1"/>
  <c r="P2083" i="11" s="1"/>
  <c r="O2085" i="11"/>
  <c r="O2084" i="11" s="1"/>
  <c r="O2083" i="11" s="1"/>
  <c r="K2085" i="11"/>
  <c r="K2084" i="11" s="1"/>
  <c r="K2083" i="11" s="1"/>
  <c r="J2085" i="11"/>
  <c r="J2084" i="11" s="1"/>
  <c r="J2083" i="11" s="1"/>
  <c r="I2085" i="11"/>
  <c r="I2084" i="11" s="1"/>
  <c r="I2083" i="11" s="1"/>
  <c r="H2085" i="11"/>
  <c r="G2085" i="11"/>
  <c r="F2085" i="11"/>
  <c r="N2081" i="11"/>
  <c r="T2081" i="11" s="1"/>
  <c r="Z2081" i="11" s="1"/>
  <c r="AM2081" i="11" s="1"/>
  <c r="AU2081" i="11" s="1"/>
  <c r="BA2081" i="11" s="1"/>
  <c r="M2081" i="11"/>
  <c r="S2081" i="11" s="1"/>
  <c r="Y2081" i="11" s="1"/>
  <c r="AL2081" i="11" s="1"/>
  <c r="AT2081" i="11" s="1"/>
  <c r="AZ2081" i="11" s="1"/>
  <c r="BG2081" i="11" s="1"/>
  <c r="BK2081" i="11" s="1"/>
  <c r="L2081" i="11"/>
  <c r="R2081" i="11" s="1"/>
  <c r="X2081" i="11" s="1"/>
  <c r="AB2081" i="11" s="1"/>
  <c r="AE2081" i="11" s="1"/>
  <c r="AG2081" i="11" s="1"/>
  <c r="AK2081" i="11" s="1"/>
  <c r="AO2081" i="11" s="1"/>
  <c r="AS2081" i="11" s="1"/>
  <c r="AY2081" i="11" s="1"/>
  <c r="BC2081" i="11" s="1"/>
  <c r="BF2081" i="11" s="1"/>
  <c r="BJ2081" i="11" s="1"/>
  <c r="BM2081" i="11" s="1"/>
  <c r="BO2081" i="11" s="1"/>
  <c r="BQ2081" i="11" s="1"/>
  <c r="BS2081" i="11" s="1"/>
  <c r="BT2080" i="11"/>
  <c r="AR2080" i="11"/>
  <c r="AQ2080" i="11"/>
  <c r="AQ2079" i="11" s="1"/>
  <c r="AP2080" i="11"/>
  <c r="AP2079" i="11" s="1"/>
  <c r="AP2078" i="11" s="1"/>
  <c r="AP2077" i="11" s="1"/>
  <c r="AN2080" i="11"/>
  <c r="AN2079" i="11" s="1"/>
  <c r="AN2078" i="11" s="1"/>
  <c r="AN2077" i="11" s="1"/>
  <c r="AJ2080" i="11"/>
  <c r="AJ2079" i="11" s="1"/>
  <c r="AJ2078" i="11" s="1"/>
  <c r="AJ2077" i="11" s="1"/>
  <c r="AI2080" i="11"/>
  <c r="AI2079" i="11" s="1"/>
  <c r="AI2078" i="11" s="1"/>
  <c r="AI2077" i="11" s="1"/>
  <c r="AH2080" i="11"/>
  <c r="AH2079" i="11" s="1"/>
  <c r="AH2078" i="11" s="1"/>
  <c r="AH2077" i="11" s="1"/>
  <c r="AF2080" i="11"/>
  <c r="AF2079" i="11" s="1"/>
  <c r="AF2078" i="11" s="1"/>
  <c r="AF2077" i="11" s="1"/>
  <c r="AD2080" i="11"/>
  <c r="AD2079" i="11" s="1"/>
  <c r="AC2080" i="11"/>
  <c r="AC2079" i="11" s="1"/>
  <c r="AC2078" i="11" s="1"/>
  <c r="AC2077" i="11" s="1"/>
  <c r="AA2080" i="11"/>
  <c r="AA2079" i="11" s="1"/>
  <c r="AA2078" i="11" s="1"/>
  <c r="AA2077" i="11" s="1"/>
  <c r="W2080" i="11"/>
  <c r="W2079" i="11" s="1"/>
  <c r="W2078" i="11" s="1"/>
  <c r="W2077" i="11" s="1"/>
  <c r="V2080" i="11"/>
  <c r="V2079" i="11" s="1"/>
  <c r="V2078" i="11" s="1"/>
  <c r="V2077" i="11" s="1"/>
  <c r="U2080" i="11"/>
  <c r="U2079" i="11" s="1"/>
  <c r="U2078" i="11" s="1"/>
  <c r="U2077" i="11" s="1"/>
  <c r="Q2080" i="11"/>
  <c r="Q2079" i="11" s="1"/>
  <c r="Q2078" i="11" s="1"/>
  <c r="Q2077" i="11" s="1"/>
  <c r="P2080" i="11"/>
  <c r="P2079" i="11" s="1"/>
  <c r="P2078" i="11" s="1"/>
  <c r="P2077" i="11" s="1"/>
  <c r="O2080" i="11"/>
  <c r="O2079" i="11" s="1"/>
  <c r="O2078" i="11" s="1"/>
  <c r="O2077" i="11" s="1"/>
  <c r="K2080" i="11"/>
  <c r="K2079" i="11" s="1"/>
  <c r="K2078" i="11" s="1"/>
  <c r="K2077" i="11" s="1"/>
  <c r="J2080" i="11"/>
  <c r="J2079" i="11" s="1"/>
  <c r="J2078" i="11" s="1"/>
  <c r="J2077" i="11" s="1"/>
  <c r="I2080" i="11"/>
  <c r="I2079" i="11" s="1"/>
  <c r="I2078" i="11" s="1"/>
  <c r="I2077" i="11" s="1"/>
  <c r="H2080" i="11"/>
  <c r="G2080" i="11"/>
  <c r="F2080" i="11"/>
  <c r="F2079" i="11" s="1"/>
  <c r="BT2079" i="11"/>
  <c r="BT2078" i="11" s="1"/>
  <c r="BT2077" i="11" s="1"/>
  <c r="AR2079" i="11"/>
  <c r="AR2078" i="11" s="1"/>
  <c r="AR2077" i="11" s="1"/>
  <c r="AQ2078" i="11"/>
  <c r="AQ2077" i="11" s="1"/>
  <c r="AM2075" i="11"/>
  <c r="AU2075" i="11" s="1"/>
  <c r="BA2075" i="11" s="1"/>
  <c r="AL2075" i="11"/>
  <c r="AT2075" i="11" s="1"/>
  <c r="AZ2075" i="11" s="1"/>
  <c r="BG2075" i="11" s="1"/>
  <c r="BK2075" i="11" s="1"/>
  <c r="AE2075" i="11"/>
  <c r="AG2075" i="11" s="1"/>
  <c r="AK2075" i="11" s="1"/>
  <c r="AO2075" i="11" s="1"/>
  <c r="AS2075" i="11" s="1"/>
  <c r="AY2075" i="11" s="1"/>
  <c r="BC2075" i="11" s="1"/>
  <c r="BF2075" i="11" s="1"/>
  <c r="BJ2075" i="11" s="1"/>
  <c r="BM2075" i="11" s="1"/>
  <c r="BO2075" i="11" s="1"/>
  <c r="BQ2075" i="11" s="1"/>
  <c r="BS2075" i="11" s="1"/>
  <c r="AM2074" i="11"/>
  <c r="AU2074" i="11" s="1"/>
  <c r="BA2074" i="11" s="1"/>
  <c r="AL2074" i="11"/>
  <c r="AT2074" i="11" s="1"/>
  <c r="AZ2074" i="11" s="1"/>
  <c r="BG2074" i="11" s="1"/>
  <c r="BK2074" i="11" s="1"/>
  <c r="AK2074" i="11"/>
  <c r="AO2074" i="11" s="1"/>
  <c r="AS2074" i="11" s="1"/>
  <c r="AY2074" i="11" s="1"/>
  <c r="BC2074" i="11" s="1"/>
  <c r="BF2074" i="11" s="1"/>
  <c r="BJ2074" i="11" s="1"/>
  <c r="BM2074" i="11" s="1"/>
  <c r="BO2074" i="11" s="1"/>
  <c r="BQ2074" i="11" s="1"/>
  <c r="N2072" i="11"/>
  <c r="T2072" i="11" s="1"/>
  <c r="Z2072" i="11" s="1"/>
  <c r="AM2072" i="11" s="1"/>
  <c r="AU2072" i="11" s="1"/>
  <c r="BA2072" i="11" s="1"/>
  <c r="M2072" i="11"/>
  <c r="S2072" i="11" s="1"/>
  <c r="Y2072" i="11" s="1"/>
  <c r="AL2072" i="11" s="1"/>
  <c r="AT2072" i="11" s="1"/>
  <c r="AZ2072" i="11" s="1"/>
  <c r="BG2072" i="11" s="1"/>
  <c r="BK2072" i="11" s="1"/>
  <c r="L2072" i="11"/>
  <c r="R2072" i="11" s="1"/>
  <c r="X2072" i="11" s="1"/>
  <c r="AB2072" i="11" s="1"/>
  <c r="AE2072" i="11" s="1"/>
  <c r="AG2072" i="11" s="1"/>
  <c r="AK2072" i="11" s="1"/>
  <c r="AO2072" i="11" s="1"/>
  <c r="AS2072" i="11" s="1"/>
  <c r="AY2072" i="11" s="1"/>
  <c r="BC2072" i="11" s="1"/>
  <c r="BF2072" i="11" s="1"/>
  <c r="BJ2072" i="11" s="1"/>
  <c r="BM2072" i="11" s="1"/>
  <c r="BO2072" i="11" s="1"/>
  <c r="BQ2072" i="11" s="1"/>
  <c r="BS2072" i="11" s="1"/>
  <c r="BT2070" i="11"/>
  <c r="AR2071" i="11"/>
  <c r="AR2070" i="11" s="1"/>
  <c r="AQ2071" i="11"/>
  <c r="AQ2070" i="11" s="1"/>
  <c r="AP2071" i="11"/>
  <c r="AP2070" i="11" s="1"/>
  <c r="AN2071" i="11"/>
  <c r="AN2070" i="11" s="1"/>
  <c r="AJ2071" i="11"/>
  <c r="AJ2070" i="11" s="1"/>
  <c r="AI2071" i="11"/>
  <c r="AI2070" i="11" s="1"/>
  <c r="AH2071" i="11"/>
  <c r="AH2070" i="11" s="1"/>
  <c r="AF2071" i="11"/>
  <c r="AF2070" i="11" s="1"/>
  <c r="AD2071" i="11"/>
  <c r="AD2070" i="11" s="1"/>
  <c r="AC2071" i="11"/>
  <c r="AC2070" i="11" s="1"/>
  <c r="AA2071" i="11"/>
  <c r="AA2070" i="11" s="1"/>
  <c r="W2071" i="11"/>
  <c r="V2071" i="11"/>
  <c r="V2070" i="11" s="1"/>
  <c r="U2071" i="11"/>
  <c r="U2070" i="11" s="1"/>
  <c r="Q2071" i="11"/>
  <c r="Q2070" i="11" s="1"/>
  <c r="P2071" i="11"/>
  <c r="P2070" i="11" s="1"/>
  <c r="O2071" i="11"/>
  <c r="O2070" i="11" s="1"/>
  <c r="K2071" i="11"/>
  <c r="K2070" i="11" s="1"/>
  <c r="J2071" i="11"/>
  <c r="J2070" i="11" s="1"/>
  <c r="I2071" i="11"/>
  <c r="I2070" i="11" s="1"/>
  <c r="H2071" i="11"/>
  <c r="G2071" i="11"/>
  <c r="F2071" i="11"/>
  <c r="F2070" i="11" s="1"/>
  <c r="W2070" i="11"/>
  <c r="H2070" i="11"/>
  <c r="N2069" i="11"/>
  <c r="T2069" i="11" s="1"/>
  <c r="Z2069" i="11" s="1"/>
  <c r="AM2069" i="11" s="1"/>
  <c r="AU2069" i="11" s="1"/>
  <c r="BA2069" i="11" s="1"/>
  <c r="M2069" i="11"/>
  <c r="S2069" i="11" s="1"/>
  <c r="Y2069" i="11" s="1"/>
  <c r="AL2069" i="11" s="1"/>
  <c r="AT2069" i="11" s="1"/>
  <c r="AZ2069" i="11" s="1"/>
  <c r="BG2069" i="11" s="1"/>
  <c r="BK2069" i="11" s="1"/>
  <c r="L2069" i="11"/>
  <c r="R2069" i="11" s="1"/>
  <c r="X2069" i="11" s="1"/>
  <c r="AB2069" i="11" s="1"/>
  <c r="AE2069" i="11" s="1"/>
  <c r="AG2069" i="11" s="1"/>
  <c r="AK2069" i="11" s="1"/>
  <c r="AO2069" i="11" s="1"/>
  <c r="AS2069" i="11" s="1"/>
  <c r="AY2069" i="11" s="1"/>
  <c r="BC2069" i="11" s="1"/>
  <c r="BF2069" i="11" s="1"/>
  <c r="BJ2069" i="11" s="1"/>
  <c r="BM2069" i="11" s="1"/>
  <c r="BO2069" i="11" s="1"/>
  <c r="BQ2069" i="11" s="1"/>
  <c r="BS2069" i="11" s="1"/>
  <c r="N2068" i="11"/>
  <c r="T2068" i="11" s="1"/>
  <c r="Z2068" i="11" s="1"/>
  <c r="AM2068" i="11" s="1"/>
  <c r="AU2068" i="11" s="1"/>
  <c r="BA2068" i="11" s="1"/>
  <c r="M2068" i="11"/>
  <c r="S2068" i="11" s="1"/>
  <c r="Y2068" i="11" s="1"/>
  <c r="AL2068" i="11" s="1"/>
  <c r="AT2068" i="11" s="1"/>
  <c r="AZ2068" i="11" s="1"/>
  <c r="BG2068" i="11" s="1"/>
  <c r="BK2068" i="11" s="1"/>
  <c r="L2068" i="11"/>
  <c r="R2068" i="11" s="1"/>
  <c r="X2068" i="11" s="1"/>
  <c r="AB2068" i="11" s="1"/>
  <c r="AE2068" i="11" s="1"/>
  <c r="AG2068" i="11" s="1"/>
  <c r="AK2068" i="11" s="1"/>
  <c r="AO2068" i="11" s="1"/>
  <c r="AS2068" i="11" s="1"/>
  <c r="AY2068" i="11" s="1"/>
  <c r="BC2068" i="11" s="1"/>
  <c r="BF2068" i="11" s="1"/>
  <c r="BJ2068" i="11" s="1"/>
  <c r="BM2068" i="11" s="1"/>
  <c r="BO2068" i="11" s="1"/>
  <c r="BQ2068" i="11" s="1"/>
  <c r="BS2068" i="11" s="1"/>
  <c r="BT2067" i="11"/>
  <c r="BT2066" i="11" s="1"/>
  <c r="BT2065" i="11" s="1"/>
  <c r="BT2064" i="11" s="1"/>
  <c r="AR2067" i="11"/>
  <c r="AR2066" i="11" s="1"/>
  <c r="AR2065" i="11" s="1"/>
  <c r="AR2064" i="11" s="1"/>
  <c r="AQ2067" i="11"/>
  <c r="AQ2066" i="11" s="1"/>
  <c r="AP2067" i="11"/>
  <c r="AP2066" i="11" s="1"/>
  <c r="AN2067" i="11"/>
  <c r="AN2066" i="11" s="1"/>
  <c r="AN2065" i="11" s="1"/>
  <c r="AN2064" i="11" s="1"/>
  <c r="AJ2067" i="11"/>
  <c r="AJ2066" i="11" s="1"/>
  <c r="AI2067" i="11"/>
  <c r="AI2066" i="11" s="1"/>
  <c r="AH2067" i="11"/>
  <c r="AH2066" i="11" s="1"/>
  <c r="AF2067" i="11"/>
  <c r="AF2066" i="11" s="1"/>
  <c r="AF2065" i="11" s="1"/>
  <c r="AF2064" i="11" s="1"/>
  <c r="AD2067" i="11"/>
  <c r="AC2067" i="11"/>
  <c r="AC2066" i="11" s="1"/>
  <c r="AA2067" i="11"/>
  <c r="AA2066" i="11" s="1"/>
  <c r="AA2065" i="11" s="1"/>
  <c r="AA2064" i="11" s="1"/>
  <c r="W2067" i="11"/>
  <c r="W2066" i="11" s="1"/>
  <c r="W2065" i="11" s="1"/>
  <c r="W2064" i="11" s="1"/>
  <c r="V2067" i="11"/>
  <c r="V2066" i="11" s="1"/>
  <c r="U2067" i="11"/>
  <c r="U2066" i="11" s="1"/>
  <c r="Q2067" i="11"/>
  <c r="Q2066" i="11" s="1"/>
  <c r="P2067" i="11"/>
  <c r="P2066" i="11" s="1"/>
  <c r="P2065" i="11" s="1"/>
  <c r="P2064" i="11" s="1"/>
  <c r="O2067" i="11"/>
  <c r="O2066" i="11" s="1"/>
  <c r="O2065" i="11" s="1"/>
  <c r="O2064" i="11" s="1"/>
  <c r="K2067" i="11"/>
  <c r="K2066" i="11" s="1"/>
  <c r="J2067" i="11"/>
  <c r="J2066" i="11" s="1"/>
  <c r="I2067" i="11"/>
  <c r="I2066" i="11" s="1"/>
  <c r="I2065" i="11" s="1"/>
  <c r="I2064" i="11" s="1"/>
  <c r="H2067" i="11"/>
  <c r="H2066" i="11" s="1"/>
  <c r="G2067" i="11"/>
  <c r="G2066" i="11" s="1"/>
  <c r="F2067" i="11"/>
  <c r="N2062" i="11"/>
  <c r="T2062" i="11" s="1"/>
  <c r="Z2062" i="11" s="1"/>
  <c r="AM2062" i="11" s="1"/>
  <c r="AU2062" i="11" s="1"/>
  <c r="BA2062" i="11" s="1"/>
  <c r="M2062" i="11"/>
  <c r="S2062" i="11" s="1"/>
  <c r="Y2062" i="11" s="1"/>
  <c r="AL2062" i="11" s="1"/>
  <c r="AT2062" i="11" s="1"/>
  <c r="AZ2062" i="11" s="1"/>
  <c r="BG2062" i="11" s="1"/>
  <c r="BK2062" i="11" s="1"/>
  <c r="L2062" i="11"/>
  <c r="R2062" i="11" s="1"/>
  <c r="X2062" i="11" s="1"/>
  <c r="AB2062" i="11" s="1"/>
  <c r="AE2062" i="11" s="1"/>
  <c r="AG2062" i="11" s="1"/>
  <c r="AK2062" i="11" s="1"/>
  <c r="AO2062" i="11" s="1"/>
  <c r="AS2062" i="11" s="1"/>
  <c r="AY2062" i="11" s="1"/>
  <c r="BC2062" i="11" s="1"/>
  <c r="BF2062" i="11" s="1"/>
  <c r="BJ2062" i="11" s="1"/>
  <c r="BM2062" i="11" s="1"/>
  <c r="BO2062" i="11" s="1"/>
  <c r="BQ2062" i="11" s="1"/>
  <c r="BS2062" i="11" s="1"/>
  <c r="BT2061" i="11"/>
  <c r="AR2061" i="11"/>
  <c r="AQ2061" i="11"/>
  <c r="AQ2060" i="11" s="1"/>
  <c r="AP2061" i="11"/>
  <c r="AP2060" i="11" s="1"/>
  <c r="AN2061" i="11"/>
  <c r="AN2060" i="11" s="1"/>
  <c r="AJ2061" i="11"/>
  <c r="AJ2060" i="11" s="1"/>
  <c r="AI2061" i="11"/>
  <c r="AI2060" i="11" s="1"/>
  <c r="AH2061" i="11"/>
  <c r="AH2060" i="11" s="1"/>
  <c r="AF2061" i="11"/>
  <c r="AF2060" i="11" s="1"/>
  <c r="AD2061" i="11"/>
  <c r="AD2060" i="11" s="1"/>
  <c r="AC2061" i="11"/>
  <c r="AC2060" i="11" s="1"/>
  <c r="AA2061" i="11"/>
  <c r="AA2060" i="11" s="1"/>
  <c r="W2061" i="11"/>
  <c r="W2060" i="11" s="1"/>
  <c r="V2061" i="11"/>
  <c r="V2060" i="11" s="1"/>
  <c r="U2061" i="11"/>
  <c r="U2060" i="11" s="1"/>
  <c r="Q2061" i="11"/>
  <c r="Q2060" i="11" s="1"/>
  <c r="P2061" i="11"/>
  <c r="P2060" i="11" s="1"/>
  <c r="O2061" i="11"/>
  <c r="O2060" i="11" s="1"/>
  <c r="K2061" i="11"/>
  <c r="K2060" i="11" s="1"/>
  <c r="J2061" i="11"/>
  <c r="J2060" i="11" s="1"/>
  <c r="I2061" i="11"/>
  <c r="I2060" i="11" s="1"/>
  <c r="H2061" i="11"/>
  <c r="H2060" i="11" s="1"/>
  <c r="G2061" i="11"/>
  <c r="F2061" i="11"/>
  <c r="F2060" i="11" s="1"/>
  <c r="BT2060" i="11"/>
  <c r="AR2060" i="11"/>
  <c r="AM2059" i="11"/>
  <c r="AU2059" i="11" s="1"/>
  <c r="BA2059" i="11" s="1"/>
  <c r="AL2059" i="11"/>
  <c r="AT2059" i="11" s="1"/>
  <c r="AZ2059" i="11" s="1"/>
  <c r="BG2059" i="11" s="1"/>
  <c r="BK2059" i="11" s="1"/>
  <c r="AK2059" i="11"/>
  <c r="AO2059" i="11" s="1"/>
  <c r="AS2059" i="11" s="1"/>
  <c r="AY2059" i="11" s="1"/>
  <c r="BC2059" i="11" s="1"/>
  <c r="BF2059" i="11" s="1"/>
  <c r="BJ2059" i="11" s="1"/>
  <c r="BM2059" i="11" s="1"/>
  <c r="BO2059" i="11" s="1"/>
  <c r="BQ2059" i="11" s="1"/>
  <c r="AH2058" i="11"/>
  <c r="AH2057" i="11" s="1"/>
  <c r="AH2056" i="11" s="1"/>
  <c r="N2058" i="11"/>
  <c r="T2058" i="11" s="1"/>
  <c r="Z2058" i="11" s="1"/>
  <c r="AM2058" i="11" s="1"/>
  <c r="AU2058" i="11" s="1"/>
  <c r="BA2058" i="11" s="1"/>
  <c r="M2058" i="11"/>
  <c r="S2058" i="11" s="1"/>
  <c r="Y2058" i="11" s="1"/>
  <c r="AL2058" i="11" s="1"/>
  <c r="AT2058" i="11" s="1"/>
  <c r="AZ2058" i="11" s="1"/>
  <c r="BG2058" i="11" s="1"/>
  <c r="BK2058" i="11" s="1"/>
  <c r="L2058" i="11"/>
  <c r="R2058" i="11" s="1"/>
  <c r="X2058" i="11" s="1"/>
  <c r="AB2058" i="11" s="1"/>
  <c r="AE2058" i="11" s="1"/>
  <c r="AG2058" i="11" s="1"/>
  <c r="BT2057" i="11"/>
  <c r="BT2056" i="11" s="1"/>
  <c r="AR2057" i="11"/>
  <c r="AR2056" i="11" s="1"/>
  <c r="AQ2057" i="11"/>
  <c r="AQ2056" i="11" s="1"/>
  <c r="AP2057" i="11"/>
  <c r="AP2056" i="11" s="1"/>
  <c r="AN2057" i="11"/>
  <c r="AN2056" i="11" s="1"/>
  <c r="AJ2057" i="11"/>
  <c r="AJ2056" i="11" s="1"/>
  <c r="AI2057" i="11"/>
  <c r="AI2056" i="11" s="1"/>
  <c r="AF2057" i="11"/>
  <c r="AF2056" i="11" s="1"/>
  <c r="AD2057" i="11"/>
  <c r="AD2056" i="11" s="1"/>
  <c r="AC2057" i="11"/>
  <c r="AC2056" i="11" s="1"/>
  <c r="AA2057" i="11"/>
  <c r="AA2056" i="11" s="1"/>
  <c r="W2057" i="11"/>
  <c r="V2057" i="11"/>
  <c r="V2056" i="11" s="1"/>
  <c r="U2057" i="11"/>
  <c r="U2056" i="11" s="1"/>
  <c r="Q2057" i="11"/>
  <c r="Q2056" i="11" s="1"/>
  <c r="P2057" i="11"/>
  <c r="P2056" i="11" s="1"/>
  <c r="O2057" i="11"/>
  <c r="O2056" i="11" s="1"/>
  <c r="K2057" i="11"/>
  <c r="K2056" i="11" s="1"/>
  <c r="J2057" i="11"/>
  <c r="J2056" i="11" s="1"/>
  <c r="I2057" i="11"/>
  <c r="H2057" i="11"/>
  <c r="H2056" i="11" s="1"/>
  <c r="G2057" i="11"/>
  <c r="F2057" i="11"/>
  <c r="F2056" i="11" s="1"/>
  <c r="W2056" i="11"/>
  <c r="N2055" i="11"/>
  <c r="T2055" i="11" s="1"/>
  <c r="Z2055" i="11" s="1"/>
  <c r="AM2055" i="11" s="1"/>
  <c r="AU2055" i="11" s="1"/>
  <c r="BA2055" i="11" s="1"/>
  <c r="M2055" i="11"/>
  <c r="S2055" i="11" s="1"/>
  <c r="Y2055" i="11" s="1"/>
  <c r="AL2055" i="11" s="1"/>
  <c r="AT2055" i="11" s="1"/>
  <c r="AZ2055" i="11" s="1"/>
  <c r="BG2055" i="11" s="1"/>
  <c r="BK2055" i="11" s="1"/>
  <c r="L2055" i="11"/>
  <c r="R2055" i="11" s="1"/>
  <c r="X2055" i="11" s="1"/>
  <c r="AB2055" i="11" s="1"/>
  <c r="AE2055" i="11" s="1"/>
  <c r="AG2055" i="11" s="1"/>
  <c r="AK2055" i="11" s="1"/>
  <c r="AO2055" i="11" s="1"/>
  <c r="AS2055" i="11" s="1"/>
  <c r="AY2055" i="11" s="1"/>
  <c r="BC2055" i="11" s="1"/>
  <c r="BF2055" i="11" s="1"/>
  <c r="BJ2055" i="11" s="1"/>
  <c r="BM2055" i="11" s="1"/>
  <c r="BO2055" i="11" s="1"/>
  <c r="BQ2055" i="11" s="1"/>
  <c r="BS2055" i="11" s="1"/>
  <c r="BT2054" i="11"/>
  <c r="BT2053" i="11" s="1"/>
  <c r="AR2054" i="11"/>
  <c r="AR2053" i="11" s="1"/>
  <c r="AQ2054" i="11"/>
  <c r="AQ2053" i="11" s="1"/>
  <c r="AP2054" i="11"/>
  <c r="AP2053" i="11" s="1"/>
  <c r="AN2054" i="11"/>
  <c r="AN2053" i="11" s="1"/>
  <c r="AJ2054" i="11"/>
  <c r="AJ2053" i="11" s="1"/>
  <c r="AI2054" i="11"/>
  <c r="AI2053" i="11" s="1"/>
  <c r="AH2054" i="11"/>
  <c r="AH2053" i="11" s="1"/>
  <c r="AF2054" i="11"/>
  <c r="AF2053" i="11" s="1"/>
  <c r="AD2054" i="11"/>
  <c r="AC2054" i="11"/>
  <c r="AC2053" i="11" s="1"/>
  <c r="AA2054" i="11"/>
  <c r="AA2053" i="11" s="1"/>
  <c r="W2054" i="11"/>
  <c r="W2053" i="11" s="1"/>
  <c r="V2054" i="11"/>
  <c r="U2054" i="11"/>
  <c r="U2053" i="11" s="1"/>
  <c r="Q2054" i="11"/>
  <c r="Q2053" i="11" s="1"/>
  <c r="P2054" i="11"/>
  <c r="P2053" i="11" s="1"/>
  <c r="O2054" i="11"/>
  <c r="O2053" i="11" s="1"/>
  <c r="K2054" i="11"/>
  <c r="K2053" i="11" s="1"/>
  <c r="J2054" i="11"/>
  <c r="J2053" i="11" s="1"/>
  <c r="I2054" i="11"/>
  <c r="I2053" i="11" s="1"/>
  <c r="H2054" i="11"/>
  <c r="H2053" i="11" s="1"/>
  <c r="G2054" i="11"/>
  <c r="G2053" i="11" s="1"/>
  <c r="F2054" i="11"/>
  <c r="AM2051" i="11"/>
  <c r="AU2051" i="11" s="1"/>
  <c r="BA2051" i="11" s="1"/>
  <c r="AL2051" i="11"/>
  <c r="AT2051" i="11" s="1"/>
  <c r="AZ2051" i="11" s="1"/>
  <c r="BG2051" i="11" s="1"/>
  <c r="BK2051" i="11" s="1"/>
  <c r="AK2051" i="11"/>
  <c r="AO2051" i="11" s="1"/>
  <c r="AS2051" i="11" s="1"/>
  <c r="AY2051" i="11" s="1"/>
  <c r="BC2051" i="11" s="1"/>
  <c r="BF2051" i="11" s="1"/>
  <c r="BJ2051" i="11" s="1"/>
  <c r="BM2051" i="11" s="1"/>
  <c r="BO2051" i="11" s="1"/>
  <c r="BQ2051" i="11" s="1"/>
  <c r="N2050" i="11"/>
  <c r="T2050" i="11" s="1"/>
  <c r="Z2050" i="11" s="1"/>
  <c r="AM2050" i="11" s="1"/>
  <c r="AU2050" i="11" s="1"/>
  <c r="BA2050" i="11" s="1"/>
  <c r="M2050" i="11"/>
  <c r="S2050" i="11" s="1"/>
  <c r="Y2050" i="11" s="1"/>
  <c r="AL2050" i="11" s="1"/>
  <c r="AT2050" i="11" s="1"/>
  <c r="AZ2050" i="11" s="1"/>
  <c r="BG2050" i="11" s="1"/>
  <c r="BK2050" i="11" s="1"/>
  <c r="L2050" i="11"/>
  <c r="R2050" i="11" s="1"/>
  <c r="X2050" i="11" s="1"/>
  <c r="AB2050" i="11" s="1"/>
  <c r="AE2050" i="11" s="1"/>
  <c r="AG2050" i="11" s="1"/>
  <c r="AK2050" i="11" s="1"/>
  <c r="AO2050" i="11" s="1"/>
  <c r="AS2050" i="11" s="1"/>
  <c r="AY2050" i="11" s="1"/>
  <c r="BC2050" i="11" s="1"/>
  <c r="BF2050" i="11" s="1"/>
  <c r="BJ2050" i="11" s="1"/>
  <c r="BM2050" i="11" s="1"/>
  <c r="BO2050" i="11" s="1"/>
  <c r="BQ2050" i="11" s="1"/>
  <c r="BS2050" i="11" s="1"/>
  <c r="BT2049" i="11"/>
  <c r="BT2048" i="11" s="1"/>
  <c r="BT2047" i="11" s="1"/>
  <c r="AR2049" i="11"/>
  <c r="AR2048" i="11" s="1"/>
  <c r="AR2047" i="11" s="1"/>
  <c r="AQ2049" i="11"/>
  <c r="AQ2048" i="11" s="1"/>
  <c r="AQ2047" i="11" s="1"/>
  <c r="AP2049" i="11"/>
  <c r="AP2048" i="11" s="1"/>
  <c r="AP2047" i="11" s="1"/>
  <c r="AN2049" i="11"/>
  <c r="AN2048" i="11" s="1"/>
  <c r="AN2047" i="11" s="1"/>
  <c r="AJ2049" i="11"/>
  <c r="AJ2048" i="11" s="1"/>
  <c r="AJ2047" i="11" s="1"/>
  <c r="AI2049" i="11"/>
  <c r="AI2048" i="11" s="1"/>
  <c r="AI2047" i="11" s="1"/>
  <c r="AH2049" i="11"/>
  <c r="AH2048" i="11" s="1"/>
  <c r="AH2047" i="11" s="1"/>
  <c r="AF2049" i="11"/>
  <c r="AF2048" i="11" s="1"/>
  <c r="AF2047" i="11" s="1"/>
  <c r="AD2049" i="11"/>
  <c r="AD2048" i="11" s="1"/>
  <c r="AD2047" i="11" s="1"/>
  <c r="AC2049" i="11"/>
  <c r="AA2049" i="11"/>
  <c r="AA2048" i="11" s="1"/>
  <c r="AA2047" i="11" s="1"/>
  <c r="W2049" i="11"/>
  <c r="W2048" i="11" s="1"/>
  <c r="W2047" i="11" s="1"/>
  <c r="V2049" i="11"/>
  <c r="V2048" i="11" s="1"/>
  <c r="V2047" i="11" s="1"/>
  <c r="U2049" i="11"/>
  <c r="U2048" i="11" s="1"/>
  <c r="U2047" i="11" s="1"/>
  <c r="Q2049" i="11"/>
  <c r="Q2048" i="11" s="1"/>
  <c r="Q2047" i="11" s="1"/>
  <c r="P2049" i="11"/>
  <c r="P2048" i="11" s="1"/>
  <c r="P2047" i="11" s="1"/>
  <c r="O2049" i="11"/>
  <c r="O2048" i="11" s="1"/>
  <c r="O2047" i="11" s="1"/>
  <c r="K2049" i="11"/>
  <c r="K2048" i="11" s="1"/>
  <c r="K2047" i="11" s="1"/>
  <c r="J2049" i="11"/>
  <c r="J2048" i="11" s="1"/>
  <c r="J2047" i="11" s="1"/>
  <c r="I2049" i="11"/>
  <c r="I2048" i="11" s="1"/>
  <c r="I2047" i="11" s="1"/>
  <c r="H2049" i="11"/>
  <c r="H2048" i="11" s="1"/>
  <c r="G2049" i="11"/>
  <c r="G2048" i="11" s="1"/>
  <c r="F2049" i="11"/>
  <c r="F2048" i="11" s="1"/>
  <c r="F2047" i="11" s="1"/>
  <c r="N2045" i="11"/>
  <c r="T2045" i="11" s="1"/>
  <c r="Z2045" i="11" s="1"/>
  <c r="AM2045" i="11" s="1"/>
  <c r="AU2045" i="11" s="1"/>
  <c r="BA2045" i="11" s="1"/>
  <c r="M2045" i="11"/>
  <c r="S2045" i="11" s="1"/>
  <c r="Y2045" i="11" s="1"/>
  <c r="AL2045" i="11" s="1"/>
  <c r="AT2045" i="11" s="1"/>
  <c r="AZ2045" i="11" s="1"/>
  <c r="BG2045" i="11" s="1"/>
  <c r="BK2045" i="11" s="1"/>
  <c r="L2045" i="11"/>
  <c r="R2045" i="11" s="1"/>
  <c r="X2045" i="11" s="1"/>
  <c r="AB2045" i="11" s="1"/>
  <c r="AE2045" i="11" s="1"/>
  <c r="AG2045" i="11" s="1"/>
  <c r="AK2045" i="11" s="1"/>
  <c r="AO2045" i="11" s="1"/>
  <c r="AS2045" i="11" s="1"/>
  <c r="AY2045" i="11" s="1"/>
  <c r="BC2045" i="11" s="1"/>
  <c r="BF2045" i="11" s="1"/>
  <c r="BJ2045" i="11" s="1"/>
  <c r="BM2045" i="11" s="1"/>
  <c r="BO2045" i="11" s="1"/>
  <c r="BQ2045" i="11" s="1"/>
  <c r="BS2045" i="11" s="1"/>
  <c r="N2044" i="11"/>
  <c r="T2044" i="11" s="1"/>
  <c r="Z2044" i="11" s="1"/>
  <c r="AM2044" i="11" s="1"/>
  <c r="AU2044" i="11" s="1"/>
  <c r="BA2044" i="11" s="1"/>
  <c r="M2044" i="11"/>
  <c r="S2044" i="11" s="1"/>
  <c r="Y2044" i="11" s="1"/>
  <c r="AL2044" i="11" s="1"/>
  <c r="AT2044" i="11" s="1"/>
  <c r="AZ2044" i="11" s="1"/>
  <c r="BG2044" i="11" s="1"/>
  <c r="BK2044" i="11" s="1"/>
  <c r="L2044" i="11"/>
  <c r="R2044" i="11" s="1"/>
  <c r="X2044" i="11" s="1"/>
  <c r="AB2044" i="11" s="1"/>
  <c r="AE2044" i="11" s="1"/>
  <c r="AG2044" i="11" s="1"/>
  <c r="AK2044" i="11" s="1"/>
  <c r="AO2044" i="11" s="1"/>
  <c r="AS2044" i="11" s="1"/>
  <c r="AY2044" i="11" s="1"/>
  <c r="BC2044" i="11" s="1"/>
  <c r="BF2044" i="11" s="1"/>
  <c r="BJ2044" i="11" s="1"/>
  <c r="BM2044" i="11" s="1"/>
  <c r="BO2044" i="11" s="1"/>
  <c r="BQ2044" i="11" s="1"/>
  <c r="BS2044" i="11" s="1"/>
  <c r="N2043" i="11"/>
  <c r="T2043" i="11" s="1"/>
  <c r="Z2043" i="11" s="1"/>
  <c r="AM2043" i="11" s="1"/>
  <c r="AU2043" i="11" s="1"/>
  <c r="BA2043" i="11" s="1"/>
  <c r="M2043" i="11"/>
  <c r="S2043" i="11" s="1"/>
  <c r="Y2043" i="11" s="1"/>
  <c r="AL2043" i="11" s="1"/>
  <c r="AT2043" i="11" s="1"/>
  <c r="AZ2043" i="11" s="1"/>
  <c r="BG2043" i="11" s="1"/>
  <c r="BK2043" i="11" s="1"/>
  <c r="L2043" i="11"/>
  <c r="R2043" i="11" s="1"/>
  <c r="X2043" i="11" s="1"/>
  <c r="AB2043" i="11" s="1"/>
  <c r="AE2043" i="11" s="1"/>
  <c r="AG2043" i="11" s="1"/>
  <c r="AK2043" i="11" s="1"/>
  <c r="AO2043" i="11" s="1"/>
  <c r="AS2043" i="11" s="1"/>
  <c r="AY2043" i="11" s="1"/>
  <c r="BC2043" i="11" s="1"/>
  <c r="BF2043" i="11" s="1"/>
  <c r="BJ2043" i="11" s="1"/>
  <c r="BM2043" i="11" s="1"/>
  <c r="BO2043" i="11" s="1"/>
  <c r="BQ2043" i="11" s="1"/>
  <c r="BS2043" i="11" s="1"/>
  <c r="N2042" i="11"/>
  <c r="T2042" i="11" s="1"/>
  <c r="Z2042" i="11" s="1"/>
  <c r="AM2042" i="11" s="1"/>
  <c r="AU2042" i="11" s="1"/>
  <c r="BA2042" i="11" s="1"/>
  <c r="M2042" i="11"/>
  <c r="S2042" i="11" s="1"/>
  <c r="Y2042" i="11" s="1"/>
  <c r="AL2042" i="11" s="1"/>
  <c r="AT2042" i="11" s="1"/>
  <c r="AZ2042" i="11" s="1"/>
  <c r="BG2042" i="11" s="1"/>
  <c r="BK2042" i="11" s="1"/>
  <c r="L2042" i="11"/>
  <c r="R2042" i="11" s="1"/>
  <c r="X2042" i="11" s="1"/>
  <c r="AB2042" i="11" s="1"/>
  <c r="AE2042" i="11" s="1"/>
  <c r="AG2042" i="11" s="1"/>
  <c r="AK2042" i="11" s="1"/>
  <c r="AO2042" i="11" s="1"/>
  <c r="AS2042" i="11" s="1"/>
  <c r="AY2042" i="11" s="1"/>
  <c r="BC2042" i="11" s="1"/>
  <c r="BF2042" i="11" s="1"/>
  <c r="BJ2042" i="11" s="1"/>
  <c r="BM2042" i="11" s="1"/>
  <c r="BO2042" i="11" s="1"/>
  <c r="BQ2042" i="11" s="1"/>
  <c r="BS2042" i="11" s="1"/>
  <c r="N2041" i="11"/>
  <c r="T2041" i="11" s="1"/>
  <c r="Z2041" i="11" s="1"/>
  <c r="AM2041" i="11" s="1"/>
  <c r="AU2041" i="11" s="1"/>
  <c r="BA2041" i="11" s="1"/>
  <c r="M2041" i="11"/>
  <c r="S2041" i="11" s="1"/>
  <c r="Y2041" i="11" s="1"/>
  <c r="AL2041" i="11" s="1"/>
  <c r="AT2041" i="11" s="1"/>
  <c r="AZ2041" i="11" s="1"/>
  <c r="BG2041" i="11" s="1"/>
  <c r="BK2041" i="11" s="1"/>
  <c r="L2041" i="11"/>
  <c r="R2041" i="11" s="1"/>
  <c r="X2041" i="11" s="1"/>
  <c r="AB2041" i="11" s="1"/>
  <c r="AE2041" i="11" s="1"/>
  <c r="AG2041" i="11" s="1"/>
  <c r="AK2041" i="11" s="1"/>
  <c r="AO2041" i="11" s="1"/>
  <c r="AS2041" i="11" s="1"/>
  <c r="AY2041" i="11" s="1"/>
  <c r="BC2041" i="11" s="1"/>
  <c r="BF2041" i="11" s="1"/>
  <c r="BJ2041" i="11" s="1"/>
  <c r="BM2041" i="11" s="1"/>
  <c r="BO2041" i="11" s="1"/>
  <c r="BQ2041" i="11" s="1"/>
  <c r="BS2041" i="11" s="1"/>
  <c r="N2040" i="11"/>
  <c r="T2040" i="11" s="1"/>
  <c r="Z2040" i="11" s="1"/>
  <c r="AM2040" i="11" s="1"/>
  <c r="AU2040" i="11" s="1"/>
  <c r="BA2040" i="11" s="1"/>
  <c r="M2040" i="11"/>
  <c r="S2040" i="11" s="1"/>
  <c r="Y2040" i="11" s="1"/>
  <c r="AL2040" i="11" s="1"/>
  <c r="AT2040" i="11" s="1"/>
  <c r="AZ2040" i="11" s="1"/>
  <c r="BG2040" i="11" s="1"/>
  <c r="BK2040" i="11" s="1"/>
  <c r="L2040" i="11"/>
  <c r="R2040" i="11" s="1"/>
  <c r="X2040" i="11" s="1"/>
  <c r="AB2040" i="11" s="1"/>
  <c r="AE2040" i="11" s="1"/>
  <c r="AG2040" i="11" s="1"/>
  <c r="AK2040" i="11" s="1"/>
  <c r="AO2040" i="11" s="1"/>
  <c r="AS2040" i="11" s="1"/>
  <c r="AY2040" i="11" s="1"/>
  <c r="BC2040" i="11" s="1"/>
  <c r="BF2040" i="11" s="1"/>
  <c r="BJ2040" i="11" s="1"/>
  <c r="BM2040" i="11" s="1"/>
  <c r="BO2040" i="11" s="1"/>
  <c r="BQ2040" i="11" s="1"/>
  <c r="BS2040" i="11" s="1"/>
  <c r="N2039" i="11"/>
  <c r="T2039" i="11" s="1"/>
  <c r="Z2039" i="11" s="1"/>
  <c r="AM2039" i="11" s="1"/>
  <c r="AU2039" i="11" s="1"/>
  <c r="BA2039" i="11" s="1"/>
  <c r="M2039" i="11"/>
  <c r="S2039" i="11" s="1"/>
  <c r="Y2039" i="11" s="1"/>
  <c r="AL2039" i="11" s="1"/>
  <c r="AT2039" i="11" s="1"/>
  <c r="AZ2039" i="11" s="1"/>
  <c r="BG2039" i="11" s="1"/>
  <c r="BK2039" i="11" s="1"/>
  <c r="L2039" i="11"/>
  <c r="R2039" i="11" s="1"/>
  <c r="X2039" i="11" s="1"/>
  <c r="AB2039" i="11" s="1"/>
  <c r="AE2039" i="11" s="1"/>
  <c r="AG2039" i="11" s="1"/>
  <c r="AK2039" i="11" s="1"/>
  <c r="AO2039" i="11" s="1"/>
  <c r="AS2039" i="11" s="1"/>
  <c r="AY2039" i="11" s="1"/>
  <c r="BC2039" i="11" s="1"/>
  <c r="BF2039" i="11" s="1"/>
  <c r="BJ2039" i="11" s="1"/>
  <c r="BM2039" i="11" s="1"/>
  <c r="BO2039" i="11" s="1"/>
  <c r="BQ2039" i="11" s="1"/>
  <c r="BS2039" i="11" s="1"/>
  <c r="N2038" i="11"/>
  <c r="T2038" i="11" s="1"/>
  <c r="Z2038" i="11" s="1"/>
  <c r="AM2038" i="11" s="1"/>
  <c r="AU2038" i="11" s="1"/>
  <c r="BA2038" i="11" s="1"/>
  <c r="M2038" i="11"/>
  <c r="S2038" i="11" s="1"/>
  <c r="Y2038" i="11" s="1"/>
  <c r="AL2038" i="11" s="1"/>
  <c r="AT2038" i="11" s="1"/>
  <c r="AZ2038" i="11" s="1"/>
  <c r="BG2038" i="11" s="1"/>
  <c r="BK2038" i="11" s="1"/>
  <c r="L2038" i="11"/>
  <c r="R2038" i="11" s="1"/>
  <c r="X2038" i="11" s="1"/>
  <c r="AB2038" i="11" s="1"/>
  <c r="AE2038" i="11" s="1"/>
  <c r="AG2038" i="11" s="1"/>
  <c r="AK2038" i="11" s="1"/>
  <c r="AO2038" i="11" s="1"/>
  <c r="AS2038" i="11" s="1"/>
  <c r="AY2038" i="11" s="1"/>
  <c r="BC2038" i="11" s="1"/>
  <c r="BF2038" i="11" s="1"/>
  <c r="BJ2038" i="11" s="1"/>
  <c r="BM2038" i="11" s="1"/>
  <c r="BO2038" i="11" s="1"/>
  <c r="BQ2038" i="11" s="1"/>
  <c r="BS2038" i="11" s="1"/>
  <c r="N2037" i="11"/>
  <c r="T2037" i="11" s="1"/>
  <c r="Z2037" i="11" s="1"/>
  <c r="AM2037" i="11" s="1"/>
  <c r="AU2037" i="11" s="1"/>
  <c r="BA2037" i="11" s="1"/>
  <c r="M2037" i="11"/>
  <c r="S2037" i="11" s="1"/>
  <c r="Y2037" i="11" s="1"/>
  <c r="AL2037" i="11" s="1"/>
  <c r="AT2037" i="11" s="1"/>
  <c r="AZ2037" i="11" s="1"/>
  <c r="BG2037" i="11" s="1"/>
  <c r="BK2037" i="11" s="1"/>
  <c r="L2037" i="11"/>
  <c r="R2037" i="11" s="1"/>
  <c r="X2037" i="11" s="1"/>
  <c r="AB2037" i="11" s="1"/>
  <c r="AE2037" i="11" s="1"/>
  <c r="AG2037" i="11" s="1"/>
  <c r="AK2037" i="11" s="1"/>
  <c r="AO2037" i="11" s="1"/>
  <c r="AS2037" i="11" s="1"/>
  <c r="AY2037" i="11" s="1"/>
  <c r="BC2037" i="11" s="1"/>
  <c r="BF2037" i="11" s="1"/>
  <c r="BJ2037" i="11" s="1"/>
  <c r="BM2037" i="11" s="1"/>
  <c r="BO2037" i="11" s="1"/>
  <c r="BQ2037" i="11" s="1"/>
  <c r="BS2037" i="11" s="1"/>
  <c r="N2036" i="11"/>
  <c r="T2036" i="11" s="1"/>
  <c r="Z2036" i="11" s="1"/>
  <c r="AM2036" i="11" s="1"/>
  <c r="AU2036" i="11" s="1"/>
  <c r="BA2036" i="11" s="1"/>
  <c r="M2036" i="11"/>
  <c r="S2036" i="11" s="1"/>
  <c r="Y2036" i="11" s="1"/>
  <c r="AL2036" i="11" s="1"/>
  <c r="AT2036" i="11" s="1"/>
  <c r="AZ2036" i="11" s="1"/>
  <c r="BG2036" i="11" s="1"/>
  <c r="BK2036" i="11" s="1"/>
  <c r="L2036" i="11"/>
  <c r="R2036" i="11" s="1"/>
  <c r="X2036" i="11" s="1"/>
  <c r="AB2036" i="11" s="1"/>
  <c r="AE2036" i="11" s="1"/>
  <c r="AG2036" i="11" s="1"/>
  <c r="AK2036" i="11" s="1"/>
  <c r="AO2036" i="11" s="1"/>
  <c r="AS2036" i="11" s="1"/>
  <c r="AY2036" i="11" s="1"/>
  <c r="BC2036" i="11" s="1"/>
  <c r="BF2036" i="11" s="1"/>
  <c r="BJ2036" i="11" s="1"/>
  <c r="BM2036" i="11" s="1"/>
  <c r="BO2036" i="11" s="1"/>
  <c r="BQ2036" i="11" s="1"/>
  <c r="BS2036" i="11" s="1"/>
  <c r="BT2035" i="11"/>
  <c r="AR2035" i="11"/>
  <c r="AR2034" i="11" s="1"/>
  <c r="AQ2035" i="11"/>
  <c r="AQ2034" i="11" s="1"/>
  <c r="AP2035" i="11"/>
  <c r="AP2034" i="11" s="1"/>
  <c r="AN2035" i="11"/>
  <c r="AN2034" i="11" s="1"/>
  <c r="AJ2035" i="11"/>
  <c r="AJ2034" i="11" s="1"/>
  <c r="AI2035" i="11"/>
  <c r="AI2034" i="11" s="1"/>
  <c r="AH2035" i="11"/>
  <c r="AH2034" i="11" s="1"/>
  <c r="AF2035" i="11"/>
  <c r="AF2034" i="11" s="1"/>
  <c r="AD2035" i="11"/>
  <c r="AC2035" i="11"/>
  <c r="AA2035" i="11"/>
  <c r="AA2034" i="11" s="1"/>
  <c r="W2035" i="11"/>
  <c r="W2034" i="11" s="1"/>
  <c r="V2035" i="11"/>
  <c r="V2034" i="11" s="1"/>
  <c r="U2035" i="11"/>
  <c r="U2034" i="11" s="1"/>
  <c r="Q2035" i="11"/>
  <c r="Q2034" i="11" s="1"/>
  <c r="P2035" i="11"/>
  <c r="P2034" i="11" s="1"/>
  <c r="O2035" i="11"/>
  <c r="O2034" i="11" s="1"/>
  <c r="K2035" i="11"/>
  <c r="J2035" i="11"/>
  <c r="J2034" i="11" s="1"/>
  <c r="I2035" i="11"/>
  <c r="I2034" i="11" s="1"/>
  <c r="H2035" i="11"/>
  <c r="H2034" i="11" s="1"/>
  <c r="G2035" i="11"/>
  <c r="F2035" i="11"/>
  <c r="BT2034" i="11"/>
  <c r="AD2034" i="11"/>
  <c r="AC2034" i="11"/>
  <c r="F2034" i="11"/>
  <c r="N2033" i="11"/>
  <c r="T2033" i="11" s="1"/>
  <c r="Z2033" i="11" s="1"/>
  <c r="AM2033" i="11" s="1"/>
  <c r="AU2033" i="11" s="1"/>
  <c r="BA2033" i="11" s="1"/>
  <c r="M2033" i="11"/>
  <c r="S2033" i="11" s="1"/>
  <c r="Y2033" i="11" s="1"/>
  <c r="AL2033" i="11" s="1"/>
  <c r="AT2033" i="11" s="1"/>
  <c r="AZ2033" i="11" s="1"/>
  <c r="BG2033" i="11" s="1"/>
  <c r="BK2033" i="11" s="1"/>
  <c r="L2033" i="11"/>
  <c r="R2033" i="11" s="1"/>
  <c r="X2033" i="11" s="1"/>
  <c r="AB2033" i="11" s="1"/>
  <c r="AE2033" i="11" s="1"/>
  <c r="AG2033" i="11" s="1"/>
  <c r="AK2033" i="11" s="1"/>
  <c r="AO2033" i="11" s="1"/>
  <c r="AS2033" i="11" s="1"/>
  <c r="AY2033" i="11" s="1"/>
  <c r="BC2033" i="11" s="1"/>
  <c r="BF2033" i="11" s="1"/>
  <c r="BJ2033" i="11" s="1"/>
  <c r="BM2033" i="11" s="1"/>
  <c r="BO2033" i="11" s="1"/>
  <c r="BQ2033" i="11" s="1"/>
  <c r="BS2033" i="11" s="1"/>
  <c r="AP2032" i="11"/>
  <c r="N2032" i="11"/>
  <c r="T2032" i="11" s="1"/>
  <c r="Z2032" i="11" s="1"/>
  <c r="AM2032" i="11" s="1"/>
  <c r="AU2032" i="11" s="1"/>
  <c r="BA2032" i="11" s="1"/>
  <c r="M2032" i="11"/>
  <c r="S2032" i="11" s="1"/>
  <c r="Y2032" i="11" s="1"/>
  <c r="AL2032" i="11" s="1"/>
  <c r="AT2032" i="11" s="1"/>
  <c r="AZ2032" i="11" s="1"/>
  <c r="BG2032" i="11" s="1"/>
  <c r="BK2032" i="11" s="1"/>
  <c r="L2032" i="11"/>
  <c r="R2032" i="11" s="1"/>
  <c r="X2032" i="11" s="1"/>
  <c r="AB2032" i="11" s="1"/>
  <c r="AE2032" i="11" s="1"/>
  <c r="AG2032" i="11" s="1"/>
  <c r="AK2032" i="11" s="1"/>
  <c r="AO2032" i="11" s="1"/>
  <c r="AS2032" i="11" s="1"/>
  <c r="AY2032" i="11" s="1"/>
  <c r="BC2032" i="11" s="1"/>
  <c r="BF2032" i="11" s="1"/>
  <c r="BJ2032" i="11" s="1"/>
  <c r="BM2032" i="11" s="1"/>
  <c r="BO2032" i="11" s="1"/>
  <c r="BQ2032" i="11" s="1"/>
  <c r="BS2032" i="11" s="1"/>
  <c r="AP2030" i="11"/>
  <c r="N2030" i="11"/>
  <c r="T2030" i="11" s="1"/>
  <c r="Z2030" i="11" s="1"/>
  <c r="AM2030" i="11" s="1"/>
  <c r="AU2030" i="11" s="1"/>
  <c r="BA2030" i="11" s="1"/>
  <c r="M2030" i="11"/>
  <c r="S2030" i="11" s="1"/>
  <c r="Y2030" i="11" s="1"/>
  <c r="AL2030" i="11" s="1"/>
  <c r="AT2030" i="11" s="1"/>
  <c r="AZ2030" i="11" s="1"/>
  <c r="BG2030" i="11" s="1"/>
  <c r="BK2030" i="11" s="1"/>
  <c r="L2030" i="11"/>
  <c r="R2030" i="11" s="1"/>
  <c r="X2030" i="11" s="1"/>
  <c r="AB2030" i="11" s="1"/>
  <c r="AE2030" i="11" s="1"/>
  <c r="AG2030" i="11" s="1"/>
  <c r="AK2030" i="11" s="1"/>
  <c r="AO2030" i="11" s="1"/>
  <c r="AS2030" i="11" s="1"/>
  <c r="AY2030" i="11" s="1"/>
  <c r="BC2030" i="11" s="1"/>
  <c r="BF2030" i="11" s="1"/>
  <c r="BJ2030" i="11" s="1"/>
  <c r="BM2030" i="11" s="1"/>
  <c r="BO2030" i="11" s="1"/>
  <c r="BQ2030" i="11" s="1"/>
  <c r="BS2030" i="11" s="1"/>
  <c r="AP2029" i="11"/>
  <c r="N2029" i="11"/>
  <c r="T2029" i="11" s="1"/>
  <c r="Z2029" i="11" s="1"/>
  <c r="AM2029" i="11" s="1"/>
  <c r="AU2029" i="11" s="1"/>
  <c r="BA2029" i="11" s="1"/>
  <c r="M2029" i="11"/>
  <c r="S2029" i="11" s="1"/>
  <c r="Y2029" i="11" s="1"/>
  <c r="AL2029" i="11" s="1"/>
  <c r="AT2029" i="11" s="1"/>
  <c r="AZ2029" i="11" s="1"/>
  <c r="BG2029" i="11" s="1"/>
  <c r="BK2029" i="11" s="1"/>
  <c r="L2029" i="11"/>
  <c r="R2029" i="11" s="1"/>
  <c r="X2029" i="11" s="1"/>
  <c r="AB2029" i="11" s="1"/>
  <c r="AE2029" i="11" s="1"/>
  <c r="AG2029" i="11" s="1"/>
  <c r="AK2029" i="11" s="1"/>
  <c r="AO2029" i="11" s="1"/>
  <c r="AS2029" i="11" s="1"/>
  <c r="AY2029" i="11" s="1"/>
  <c r="BC2029" i="11" s="1"/>
  <c r="BF2029" i="11" s="1"/>
  <c r="BJ2029" i="11" s="1"/>
  <c r="BM2029" i="11" s="1"/>
  <c r="BO2029" i="11" s="1"/>
  <c r="BQ2029" i="11" s="1"/>
  <c r="BS2029" i="11" s="1"/>
  <c r="AP2028" i="11"/>
  <c r="N2028" i="11"/>
  <c r="T2028" i="11" s="1"/>
  <c r="Z2028" i="11" s="1"/>
  <c r="AM2028" i="11" s="1"/>
  <c r="AU2028" i="11" s="1"/>
  <c r="BA2028" i="11" s="1"/>
  <c r="M2028" i="11"/>
  <c r="S2028" i="11" s="1"/>
  <c r="Y2028" i="11" s="1"/>
  <c r="AL2028" i="11" s="1"/>
  <c r="AT2028" i="11" s="1"/>
  <c r="AZ2028" i="11" s="1"/>
  <c r="BG2028" i="11" s="1"/>
  <c r="BK2028" i="11" s="1"/>
  <c r="L2028" i="11"/>
  <c r="R2028" i="11" s="1"/>
  <c r="X2028" i="11" s="1"/>
  <c r="AB2028" i="11" s="1"/>
  <c r="AE2028" i="11" s="1"/>
  <c r="AG2028" i="11" s="1"/>
  <c r="AK2028" i="11" s="1"/>
  <c r="AO2028" i="11" s="1"/>
  <c r="AS2028" i="11" s="1"/>
  <c r="AY2028" i="11" s="1"/>
  <c r="BC2028" i="11" s="1"/>
  <c r="BF2028" i="11" s="1"/>
  <c r="BJ2028" i="11" s="1"/>
  <c r="BM2028" i="11" s="1"/>
  <c r="BO2028" i="11" s="1"/>
  <c r="BQ2028" i="11" s="1"/>
  <c r="BS2028" i="11" s="1"/>
  <c r="AP2027" i="11"/>
  <c r="N2027" i="11"/>
  <c r="T2027" i="11" s="1"/>
  <c r="Z2027" i="11" s="1"/>
  <c r="AM2027" i="11" s="1"/>
  <c r="AU2027" i="11" s="1"/>
  <c r="BA2027" i="11" s="1"/>
  <c r="M2027" i="11"/>
  <c r="S2027" i="11" s="1"/>
  <c r="Y2027" i="11" s="1"/>
  <c r="AL2027" i="11" s="1"/>
  <c r="AT2027" i="11" s="1"/>
  <c r="AZ2027" i="11" s="1"/>
  <c r="BG2027" i="11" s="1"/>
  <c r="BK2027" i="11" s="1"/>
  <c r="L2027" i="11"/>
  <c r="R2027" i="11" s="1"/>
  <c r="X2027" i="11" s="1"/>
  <c r="AB2027" i="11" s="1"/>
  <c r="AE2027" i="11" s="1"/>
  <c r="AG2027" i="11" s="1"/>
  <c r="AK2027" i="11" s="1"/>
  <c r="AO2027" i="11" s="1"/>
  <c r="AS2027" i="11" s="1"/>
  <c r="AY2027" i="11" s="1"/>
  <c r="BC2027" i="11" s="1"/>
  <c r="BF2027" i="11" s="1"/>
  <c r="BJ2027" i="11" s="1"/>
  <c r="BM2027" i="11" s="1"/>
  <c r="BO2027" i="11" s="1"/>
  <c r="BQ2027" i="11" s="1"/>
  <c r="BS2027" i="11" s="1"/>
  <c r="N2026" i="11"/>
  <c r="T2026" i="11" s="1"/>
  <c r="Z2026" i="11" s="1"/>
  <c r="AM2026" i="11" s="1"/>
  <c r="AU2026" i="11" s="1"/>
  <c r="BA2026" i="11" s="1"/>
  <c r="M2026" i="11"/>
  <c r="S2026" i="11" s="1"/>
  <c r="Y2026" i="11" s="1"/>
  <c r="AL2026" i="11" s="1"/>
  <c r="AT2026" i="11" s="1"/>
  <c r="AZ2026" i="11" s="1"/>
  <c r="BG2026" i="11" s="1"/>
  <c r="BK2026" i="11" s="1"/>
  <c r="L2026" i="11"/>
  <c r="R2026" i="11" s="1"/>
  <c r="X2026" i="11" s="1"/>
  <c r="AB2026" i="11" s="1"/>
  <c r="AE2026" i="11" s="1"/>
  <c r="AG2026" i="11" s="1"/>
  <c r="AK2026" i="11" s="1"/>
  <c r="AO2026" i="11" s="1"/>
  <c r="AS2026" i="11" s="1"/>
  <c r="AY2026" i="11" s="1"/>
  <c r="BC2026" i="11" s="1"/>
  <c r="BF2026" i="11" s="1"/>
  <c r="BJ2026" i="11" s="1"/>
  <c r="BM2026" i="11" s="1"/>
  <c r="BO2026" i="11" s="1"/>
  <c r="BQ2026" i="11" s="1"/>
  <c r="BS2026" i="11" s="1"/>
  <c r="N2025" i="11"/>
  <c r="T2025" i="11" s="1"/>
  <c r="Z2025" i="11" s="1"/>
  <c r="AM2025" i="11" s="1"/>
  <c r="AU2025" i="11" s="1"/>
  <c r="BA2025" i="11" s="1"/>
  <c r="M2025" i="11"/>
  <c r="S2025" i="11" s="1"/>
  <c r="Y2025" i="11" s="1"/>
  <c r="AL2025" i="11" s="1"/>
  <c r="AT2025" i="11" s="1"/>
  <c r="AZ2025" i="11" s="1"/>
  <c r="BG2025" i="11" s="1"/>
  <c r="BK2025" i="11" s="1"/>
  <c r="L2025" i="11"/>
  <c r="R2025" i="11" s="1"/>
  <c r="X2025" i="11" s="1"/>
  <c r="AB2025" i="11" s="1"/>
  <c r="AE2025" i="11" s="1"/>
  <c r="AG2025" i="11" s="1"/>
  <c r="AK2025" i="11" s="1"/>
  <c r="AO2025" i="11" s="1"/>
  <c r="AS2025" i="11" s="1"/>
  <c r="AY2025" i="11" s="1"/>
  <c r="BC2025" i="11" s="1"/>
  <c r="BF2025" i="11" s="1"/>
  <c r="BJ2025" i="11" s="1"/>
  <c r="BM2025" i="11" s="1"/>
  <c r="BO2025" i="11" s="1"/>
  <c r="BQ2025" i="11" s="1"/>
  <c r="BS2025" i="11" s="1"/>
  <c r="AP2024" i="11"/>
  <c r="N2024" i="11"/>
  <c r="T2024" i="11" s="1"/>
  <c r="Z2024" i="11" s="1"/>
  <c r="AM2024" i="11" s="1"/>
  <c r="AU2024" i="11" s="1"/>
  <c r="BA2024" i="11" s="1"/>
  <c r="M2024" i="11"/>
  <c r="S2024" i="11" s="1"/>
  <c r="Y2024" i="11" s="1"/>
  <c r="AL2024" i="11" s="1"/>
  <c r="AT2024" i="11" s="1"/>
  <c r="AZ2024" i="11" s="1"/>
  <c r="BG2024" i="11" s="1"/>
  <c r="BK2024" i="11" s="1"/>
  <c r="L2024" i="11"/>
  <c r="R2024" i="11" s="1"/>
  <c r="X2024" i="11" s="1"/>
  <c r="AB2024" i="11" s="1"/>
  <c r="AE2024" i="11" s="1"/>
  <c r="AG2024" i="11" s="1"/>
  <c r="AK2024" i="11" s="1"/>
  <c r="AO2024" i="11" s="1"/>
  <c r="AP2023" i="11"/>
  <c r="N2023" i="11"/>
  <c r="T2023" i="11" s="1"/>
  <c r="Z2023" i="11" s="1"/>
  <c r="AM2023" i="11" s="1"/>
  <c r="AU2023" i="11" s="1"/>
  <c r="BA2023" i="11" s="1"/>
  <c r="M2023" i="11"/>
  <c r="S2023" i="11" s="1"/>
  <c r="Y2023" i="11" s="1"/>
  <c r="AL2023" i="11" s="1"/>
  <c r="AT2023" i="11" s="1"/>
  <c r="AZ2023" i="11" s="1"/>
  <c r="BG2023" i="11" s="1"/>
  <c r="BK2023" i="11" s="1"/>
  <c r="L2023" i="11"/>
  <c r="R2023" i="11" s="1"/>
  <c r="X2023" i="11" s="1"/>
  <c r="AB2023" i="11" s="1"/>
  <c r="AE2023" i="11" s="1"/>
  <c r="AG2023" i="11" s="1"/>
  <c r="AK2023" i="11" s="1"/>
  <c r="AO2023" i="11" s="1"/>
  <c r="BT2021" i="11"/>
  <c r="AR2022" i="11"/>
  <c r="AR2021" i="11" s="1"/>
  <c r="AQ2022" i="11"/>
  <c r="AQ2021" i="11" s="1"/>
  <c r="AN2022" i="11"/>
  <c r="AN2021" i="11" s="1"/>
  <c r="AJ2022" i="11"/>
  <c r="AJ2021" i="11" s="1"/>
  <c r="AI2022" i="11"/>
  <c r="AI2021" i="11" s="1"/>
  <c r="AH2022" i="11"/>
  <c r="AH2021" i="11" s="1"/>
  <c r="AF2022" i="11"/>
  <c r="AF2021" i="11" s="1"/>
  <c r="AD2022" i="11"/>
  <c r="AD2021" i="11" s="1"/>
  <c r="AC2022" i="11"/>
  <c r="AC2021" i="11" s="1"/>
  <c r="AA2022" i="11"/>
  <c r="AA2021" i="11" s="1"/>
  <c r="W2022" i="11"/>
  <c r="W2021" i="11" s="1"/>
  <c r="V2022" i="11"/>
  <c r="V2021" i="11" s="1"/>
  <c r="U2022" i="11"/>
  <c r="U2021" i="11" s="1"/>
  <c r="Q2022" i="11"/>
  <c r="Q2021" i="11" s="1"/>
  <c r="P2022" i="11"/>
  <c r="P2021" i="11" s="1"/>
  <c r="O2022" i="11"/>
  <c r="O2021" i="11" s="1"/>
  <c r="K2022" i="11"/>
  <c r="K2021" i="11" s="1"/>
  <c r="J2022" i="11"/>
  <c r="J2021" i="11" s="1"/>
  <c r="I2022" i="11"/>
  <c r="I2021" i="11" s="1"/>
  <c r="H2022" i="11"/>
  <c r="H2021" i="11" s="1"/>
  <c r="G2022" i="11"/>
  <c r="G2021" i="11" s="1"/>
  <c r="F2022" i="11"/>
  <c r="N2020" i="11"/>
  <c r="T2020" i="11" s="1"/>
  <c r="Z2020" i="11" s="1"/>
  <c r="AM2020" i="11" s="1"/>
  <c r="AU2020" i="11" s="1"/>
  <c r="BA2020" i="11" s="1"/>
  <c r="M2020" i="11"/>
  <c r="S2020" i="11" s="1"/>
  <c r="Y2020" i="11" s="1"/>
  <c r="AL2020" i="11" s="1"/>
  <c r="AT2020" i="11" s="1"/>
  <c r="AZ2020" i="11" s="1"/>
  <c r="BG2020" i="11" s="1"/>
  <c r="BK2020" i="11" s="1"/>
  <c r="L2020" i="11"/>
  <c r="R2020" i="11" s="1"/>
  <c r="X2020" i="11" s="1"/>
  <c r="AB2020" i="11" s="1"/>
  <c r="AE2020" i="11" s="1"/>
  <c r="AG2020" i="11" s="1"/>
  <c r="AK2020" i="11" s="1"/>
  <c r="AO2020" i="11" s="1"/>
  <c r="AS2020" i="11" s="1"/>
  <c r="AY2020" i="11" s="1"/>
  <c r="BC2020" i="11" s="1"/>
  <c r="BF2020" i="11" s="1"/>
  <c r="BJ2020" i="11" s="1"/>
  <c r="BM2020" i="11" s="1"/>
  <c r="BO2020" i="11" s="1"/>
  <c r="BQ2020" i="11" s="1"/>
  <c r="BS2020" i="11" s="1"/>
  <c r="N2019" i="11"/>
  <c r="T2019" i="11" s="1"/>
  <c r="Z2019" i="11" s="1"/>
  <c r="AM2019" i="11" s="1"/>
  <c r="AU2019" i="11" s="1"/>
  <c r="BA2019" i="11" s="1"/>
  <c r="M2019" i="11"/>
  <c r="S2019" i="11" s="1"/>
  <c r="Y2019" i="11" s="1"/>
  <c r="AL2019" i="11" s="1"/>
  <c r="AT2019" i="11" s="1"/>
  <c r="AZ2019" i="11" s="1"/>
  <c r="BG2019" i="11" s="1"/>
  <c r="BK2019" i="11" s="1"/>
  <c r="L2019" i="11"/>
  <c r="R2019" i="11" s="1"/>
  <c r="X2019" i="11" s="1"/>
  <c r="AB2019" i="11" s="1"/>
  <c r="AE2019" i="11" s="1"/>
  <c r="AG2019" i="11" s="1"/>
  <c r="AK2019" i="11" s="1"/>
  <c r="AO2019" i="11" s="1"/>
  <c r="AS2019" i="11" s="1"/>
  <c r="AY2019" i="11" s="1"/>
  <c r="BC2019" i="11" s="1"/>
  <c r="BF2019" i="11" s="1"/>
  <c r="BJ2019" i="11" s="1"/>
  <c r="BM2019" i="11" s="1"/>
  <c r="BO2019" i="11" s="1"/>
  <c r="BQ2019" i="11" s="1"/>
  <c r="BS2019" i="11" s="1"/>
  <c r="N2018" i="11"/>
  <c r="T2018" i="11" s="1"/>
  <c r="Z2018" i="11" s="1"/>
  <c r="AM2018" i="11" s="1"/>
  <c r="AU2018" i="11" s="1"/>
  <c r="BA2018" i="11" s="1"/>
  <c r="M2018" i="11"/>
  <c r="S2018" i="11" s="1"/>
  <c r="Y2018" i="11" s="1"/>
  <c r="AL2018" i="11" s="1"/>
  <c r="AT2018" i="11" s="1"/>
  <c r="AZ2018" i="11" s="1"/>
  <c r="BG2018" i="11" s="1"/>
  <c r="BK2018" i="11" s="1"/>
  <c r="L2018" i="11"/>
  <c r="R2018" i="11" s="1"/>
  <c r="X2018" i="11" s="1"/>
  <c r="AB2018" i="11" s="1"/>
  <c r="AE2018" i="11" s="1"/>
  <c r="AG2018" i="11" s="1"/>
  <c r="AK2018" i="11" s="1"/>
  <c r="AO2018" i="11" s="1"/>
  <c r="AS2018" i="11" s="1"/>
  <c r="AY2018" i="11" s="1"/>
  <c r="BC2018" i="11" s="1"/>
  <c r="BF2018" i="11" s="1"/>
  <c r="BJ2018" i="11" s="1"/>
  <c r="BM2018" i="11" s="1"/>
  <c r="BO2018" i="11" s="1"/>
  <c r="BQ2018" i="11" s="1"/>
  <c r="BS2018" i="11" s="1"/>
  <c r="N2017" i="11"/>
  <c r="T2017" i="11" s="1"/>
  <c r="Z2017" i="11" s="1"/>
  <c r="AM2017" i="11" s="1"/>
  <c r="AU2017" i="11" s="1"/>
  <c r="BA2017" i="11" s="1"/>
  <c r="M2017" i="11"/>
  <c r="S2017" i="11" s="1"/>
  <c r="Y2017" i="11" s="1"/>
  <c r="AL2017" i="11" s="1"/>
  <c r="AT2017" i="11" s="1"/>
  <c r="AZ2017" i="11" s="1"/>
  <c r="BG2017" i="11" s="1"/>
  <c r="BK2017" i="11" s="1"/>
  <c r="L2017" i="11"/>
  <c r="R2017" i="11" s="1"/>
  <c r="X2017" i="11" s="1"/>
  <c r="AB2017" i="11" s="1"/>
  <c r="AE2017" i="11" s="1"/>
  <c r="AG2017" i="11" s="1"/>
  <c r="AK2017" i="11" s="1"/>
  <c r="AO2017" i="11" s="1"/>
  <c r="AS2017" i="11" s="1"/>
  <c r="AY2017" i="11" s="1"/>
  <c r="BC2017" i="11" s="1"/>
  <c r="BF2017" i="11" s="1"/>
  <c r="BJ2017" i="11" s="1"/>
  <c r="BM2017" i="11" s="1"/>
  <c r="BO2017" i="11" s="1"/>
  <c r="BQ2017" i="11" s="1"/>
  <c r="BS2017" i="11" s="1"/>
  <c r="N2016" i="11"/>
  <c r="T2016" i="11" s="1"/>
  <c r="Z2016" i="11" s="1"/>
  <c r="AM2016" i="11" s="1"/>
  <c r="AU2016" i="11" s="1"/>
  <c r="BA2016" i="11" s="1"/>
  <c r="M2016" i="11"/>
  <c r="S2016" i="11" s="1"/>
  <c r="Y2016" i="11" s="1"/>
  <c r="AL2016" i="11" s="1"/>
  <c r="AT2016" i="11" s="1"/>
  <c r="AZ2016" i="11" s="1"/>
  <c r="BG2016" i="11" s="1"/>
  <c r="BK2016" i="11" s="1"/>
  <c r="L2016" i="11"/>
  <c r="R2016" i="11" s="1"/>
  <c r="X2016" i="11" s="1"/>
  <c r="AB2016" i="11" s="1"/>
  <c r="AE2016" i="11" s="1"/>
  <c r="AG2016" i="11" s="1"/>
  <c r="AK2016" i="11" s="1"/>
  <c r="AO2016" i="11" s="1"/>
  <c r="AS2016" i="11" s="1"/>
  <c r="AY2016" i="11" s="1"/>
  <c r="BC2016" i="11" s="1"/>
  <c r="BF2016" i="11" s="1"/>
  <c r="BJ2016" i="11" s="1"/>
  <c r="BM2016" i="11" s="1"/>
  <c r="BO2016" i="11" s="1"/>
  <c r="BQ2016" i="11" s="1"/>
  <c r="BS2016" i="11" s="1"/>
  <c r="N2015" i="11"/>
  <c r="T2015" i="11" s="1"/>
  <c r="Z2015" i="11" s="1"/>
  <c r="AM2015" i="11" s="1"/>
  <c r="AU2015" i="11" s="1"/>
  <c r="BA2015" i="11" s="1"/>
  <c r="M2015" i="11"/>
  <c r="S2015" i="11" s="1"/>
  <c r="Y2015" i="11" s="1"/>
  <c r="AL2015" i="11" s="1"/>
  <c r="AT2015" i="11" s="1"/>
  <c r="AZ2015" i="11" s="1"/>
  <c r="BG2015" i="11" s="1"/>
  <c r="BK2015" i="11" s="1"/>
  <c r="L2015" i="11"/>
  <c r="R2015" i="11" s="1"/>
  <c r="X2015" i="11" s="1"/>
  <c r="AB2015" i="11" s="1"/>
  <c r="AE2015" i="11" s="1"/>
  <c r="AG2015" i="11" s="1"/>
  <c r="AK2015" i="11" s="1"/>
  <c r="AO2015" i="11" s="1"/>
  <c r="AS2015" i="11" s="1"/>
  <c r="AY2015" i="11" s="1"/>
  <c r="BC2015" i="11" s="1"/>
  <c r="BF2015" i="11" s="1"/>
  <c r="BJ2015" i="11" s="1"/>
  <c r="BM2015" i="11" s="1"/>
  <c r="BO2015" i="11" s="1"/>
  <c r="BQ2015" i="11" s="1"/>
  <c r="BS2015" i="11" s="1"/>
  <c r="N2014" i="11"/>
  <c r="T2014" i="11" s="1"/>
  <c r="Z2014" i="11" s="1"/>
  <c r="AM2014" i="11" s="1"/>
  <c r="AU2014" i="11" s="1"/>
  <c r="BA2014" i="11" s="1"/>
  <c r="M2014" i="11"/>
  <c r="S2014" i="11" s="1"/>
  <c r="Y2014" i="11" s="1"/>
  <c r="AL2014" i="11" s="1"/>
  <c r="AT2014" i="11" s="1"/>
  <c r="AZ2014" i="11" s="1"/>
  <c r="BG2014" i="11" s="1"/>
  <c r="BK2014" i="11" s="1"/>
  <c r="L2014" i="11"/>
  <c r="R2014" i="11" s="1"/>
  <c r="X2014" i="11" s="1"/>
  <c r="AB2014" i="11" s="1"/>
  <c r="AE2014" i="11" s="1"/>
  <c r="AG2014" i="11" s="1"/>
  <c r="AK2014" i="11" s="1"/>
  <c r="AO2014" i="11" s="1"/>
  <c r="AS2014" i="11" s="1"/>
  <c r="AY2014" i="11" s="1"/>
  <c r="BC2014" i="11" s="1"/>
  <c r="BF2014" i="11" s="1"/>
  <c r="BJ2014" i="11" s="1"/>
  <c r="BM2014" i="11" s="1"/>
  <c r="BO2014" i="11" s="1"/>
  <c r="BQ2014" i="11" s="1"/>
  <c r="BS2014" i="11" s="1"/>
  <c r="N2013" i="11"/>
  <c r="T2013" i="11" s="1"/>
  <c r="Z2013" i="11" s="1"/>
  <c r="AM2013" i="11" s="1"/>
  <c r="AU2013" i="11" s="1"/>
  <c r="BA2013" i="11" s="1"/>
  <c r="M2013" i="11"/>
  <c r="S2013" i="11" s="1"/>
  <c r="Y2013" i="11" s="1"/>
  <c r="AL2013" i="11" s="1"/>
  <c r="AT2013" i="11" s="1"/>
  <c r="AZ2013" i="11" s="1"/>
  <c r="BG2013" i="11" s="1"/>
  <c r="BK2013" i="11" s="1"/>
  <c r="L2013" i="11"/>
  <c r="R2013" i="11" s="1"/>
  <c r="X2013" i="11" s="1"/>
  <c r="AB2013" i="11" s="1"/>
  <c r="AE2013" i="11" s="1"/>
  <c r="AG2013" i="11" s="1"/>
  <c r="AK2013" i="11" s="1"/>
  <c r="AO2013" i="11" s="1"/>
  <c r="AS2013" i="11" s="1"/>
  <c r="AY2013" i="11" s="1"/>
  <c r="BC2013" i="11" s="1"/>
  <c r="BF2013" i="11" s="1"/>
  <c r="BJ2013" i="11" s="1"/>
  <c r="BM2013" i="11" s="1"/>
  <c r="BO2013" i="11" s="1"/>
  <c r="BQ2013" i="11" s="1"/>
  <c r="BS2013" i="11" s="1"/>
  <c r="N2012" i="11"/>
  <c r="T2012" i="11" s="1"/>
  <c r="Z2012" i="11" s="1"/>
  <c r="AM2012" i="11" s="1"/>
  <c r="AU2012" i="11" s="1"/>
  <c r="BA2012" i="11" s="1"/>
  <c r="M2012" i="11"/>
  <c r="S2012" i="11" s="1"/>
  <c r="Y2012" i="11" s="1"/>
  <c r="AL2012" i="11" s="1"/>
  <c r="AT2012" i="11" s="1"/>
  <c r="AZ2012" i="11" s="1"/>
  <c r="BG2012" i="11" s="1"/>
  <c r="BK2012" i="11" s="1"/>
  <c r="L2012" i="11"/>
  <c r="R2012" i="11" s="1"/>
  <c r="X2012" i="11" s="1"/>
  <c r="AB2012" i="11" s="1"/>
  <c r="AE2012" i="11" s="1"/>
  <c r="AG2012" i="11" s="1"/>
  <c r="AK2012" i="11" s="1"/>
  <c r="AO2012" i="11" s="1"/>
  <c r="AS2012" i="11" s="1"/>
  <c r="AY2012" i="11" s="1"/>
  <c r="BC2012" i="11" s="1"/>
  <c r="BF2012" i="11" s="1"/>
  <c r="BJ2012" i="11" s="1"/>
  <c r="BM2012" i="11" s="1"/>
  <c r="BO2012" i="11" s="1"/>
  <c r="BQ2012" i="11" s="1"/>
  <c r="BS2012" i="11" s="1"/>
  <c r="BT2011" i="11"/>
  <c r="BT2010" i="11" s="1"/>
  <c r="AR2011" i="11"/>
  <c r="AR2010" i="11" s="1"/>
  <c r="AQ2011" i="11"/>
  <c r="AQ2010" i="11" s="1"/>
  <c r="AP2011" i="11"/>
  <c r="AP2010" i="11" s="1"/>
  <c r="AN2011" i="11"/>
  <c r="AJ2011" i="11"/>
  <c r="AJ2010" i="11" s="1"/>
  <c r="AI2011" i="11"/>
  <c r="AI2010" i="11" s="1"/>
  <c r="AH2011" i="11"/>
  <c r="AH2010" i="11" s="1"/>
  <c r="AF2011" i="11"/>
  <c r="AF2010" i="11" s="1"/>
  <c r="AD2011" i="11"/>
  <c r="AD2010" i="11" s="1"/>
  <c r="AC2011" i="11"/>
  <c r="AC2010" i="11" s="1"/>
  <c r="AA2011" i="11"/>
  <c r="AA2010" i="11" s="1"/>
  <c r="W2011" i="11"/>
  <c r="W2010" i="11" s="1"/>
  <c r="V2011" i="11"/>
  <c r="U2011" i="11"/>
  <c r="U2010" i="11" s="1"/>
  <c r="Q2011" i="11"/>
  <c r="Q2010" i="11" s="1"/>
  <c r="P2011" i="11"/>
  <c r="P2010" i="11" s="1"/>
  <c r="O2011" i="11"/>
  <c r="O2010" i="11" s="1"/>
  <c r="K2011" i="11"/>
  <c r="K2010" i="11" s="1"/>
  <c r="J2011" i="11"/>
  <c r="J2010" i="11" s="1"/>
  <c r="I2011" i="11"/>
  <c r="I2010" i="11" s="1"/>
  <c r="H2011" i="11"/>
  <c r="H2010" i="11" s="1"/>
  <c r="G2011" i="11"/>
  <c r="F2011" i="11"/>
  <c r="AN2010" i="11"/>
  <c r="V2010" i="11"/>
  <c r="N2008" i="11"/>
  <c r="T2008" i="11" s="1"/>
  <c r="Z2008" i="11" s="1"/>
  <c r="AM2008" i="11" s="1"/>
  <c r="AU2008" i="11" s="1"/>
  <c r="BA2008" i="11" s="1"/>
  <c r="M2008" i="11"/>
  <c r="S2008" i="11" s="1"/>
  <c r="Y2008" i="11" s="1"/>
  <c r="AL2008" i="11" s="1"/>
  <c r="AT2008" i="11" s="1"/>
  <c r="AZ2008" i="11" s="1"/>
  <c r="BG2008" i="11" s="1"/>
  <c r="BK2008" i="11" s="1"/>
  <c r="L2008" i="11"/>
  <c r="R2008" i="11" s="1"/>
  <c r="X2008" i="11" s="1"/>
  <c r="AB2008" i="11" s="1"/>
  <c r="AE2008" i="11" s="1"/>
  <c r="AG2008" i="11" s="1"/>
  <c r="AK2008" i="11" s="1"/>
  <c r="AO2008" i="11" s="1"/>
  <c r="AS2008" i="11" s="1"/>
  <c r="AY2008" i="11" s="1"/>
  <c r="BC2008" i="11" s="1"/>
  <c r="BF2008" i="11" s="1"/>
  <c r="BJ2008" i="11" s="1"/>
  <c r="BM2008" i="11" s="1"/>
  <c r="BO2008" i="11" s="1"/>
  <c r="BQ2008" i="11" s="1"/>
  <c r="BS2008" i="11" s="1"/>
  <c r="N2007" i="11"/>
  <c r="T2007" i="11" s="1"/>
  <c r="Z2007" i="11" s="1"/>
  <c r="AM2007" i="11" s="1"/>
  <c r="AU2007" i="11" s="1"/>
  <c r="BA2007" i="11" s="1"/>
  <c r="M2007" i="11"/>
  <c r="S2007" i="11" s="1"/>
  <c r="Y2007" i="11" s="1"/>
  <c r="AL2007" i="11" s="1"/>
  <c r="AT2007" i="11" s="1"/>
  <c r="AZ2007" i="11" s="1"/>
  <c r="BG2007" i="11" s="1"/>
  <c r="BK2007" i="11" s="1"/>
  <c r="L2007" i="11"/>
  <c r="R2007" i="11" s="1"/>
  <c r="X2007" i="11" s="1"/>
  <c r="AB2007" i="11" s="1"/>
  <c r="AE2007" i="11" s="1"/>
  <c r="AG2007" i="11" s="1"/>
  <c r="AK2007" i="11" s="1"/>
  <c r="AO2007" i="11" s="1"/>
  <c r="AS2007" i="11" s="1"/>
  <c r="AY2007" i="11" s="1"/>
  <c r="BC2007" i="11" s="1"/>
  <c r="BF2007" i="11" s="1"/>
  <c r="BJ2007" i="11" s="1"/>
  <c r="BM2007" i="11" s="1"/>
  <c r="BO2007" i="11" s="1"/>
  <c r="BQ2007" i="11" s="1"/>
  <c r="BS2007" i="11" s="1"/>
  <c r="N2005" i="11"/>
  <c r="T2005" i="11" s="1"/>
  <c r="Z2005" i="11" s="1"/>
  <c r="AM2005" i="11" s="1"/>
  <c r="AU2005" i="11" s="1"/>
  <c r="BA2005" i="11" s="1"/>
  <c r="M2005" i="11"/>
  <c r="S2005" i="11" s="1"/>
  <c r="Y2005" i="11" s="1"/>
  <c r="AL2005" i="11" s="1"/>
  <c r="AT2005" i="11" s="1"/>
  <c r="AZ2005" i="11" s="1"/>
  <c r="BG2005" i="11" s="1"/>
  <c r="BK2005" i="11" s="1"/>
  <c r="L2005" i="11"/>
  <c r="R2005" i="11" s="1"/>
  <c r="X2005" i="11" s="1"/>
  <c r="AB2005" i="11" s="1"/>
  <c r="AE2005" i="11" s="1"/>
  <c r="AG2005" i="11" s="1"/>
  <c r="AK2005" i="11" s="1"/>
  <c r="AO2005" i="11" s="1"/>
  <c r="AS2005" i="11" s="1"/>
  <c r="AY2005" i="11" s="1"/>
  <c r="BC2005" i="11" s="1"/>
  <c r="BF2005" i="11" s="1"/>
  <c r="BJ2005" i="11" s="1"/>
  <c r="BM2005" i="11" s="1"/>
  <c r="BO2005" i="11" s="1"/>
  <c r="BQ2005" i="11" s="1"/>
  <c r="BS2005" i="11" s="1"/>
  <c r="N2004" i="11"/>
  <c r="T2004" i="11" s="1"/>
  <c r="Z2004" i="11" s="1"/>
  <c r="AM2004" i="11" s="1"/>
  <c r="AU2004" i="11" s="1"/>
  <c r="BA2004" i="11" s="1"/>
  <c r="M2004" i="11"/>
  <c r="S2004" i="11" s="1"/>
  <c r="Y2004" i="11" s="1"/>
  <c r="AL2004" i="11" s="1"/>
  <c r="AT2004" i="11" s="1"/>
  <c r="AZ2004" i="11" s="1"/>
  <c r="BG2004" i="11" s="1"/>
  <c r="BK2004" i="11" s="1"/>
  <c r="L2004" i="11"/>
  <c r="R2004" i="11" s="1"/>
  <c r="X2004" i="11" s="1"/>
  <c r="AB2004" i="11" s="1"/>
  <c r="AE2004" i="11" s="1"/>
  <c r="AG2004" i="11" s="1"/>
  <c r="AK2004" i="11" s="1"/>
  <c r="AO2004" i="11" s="1"/>
  <c r="AS2004" i="11" s="1"/>
  <c r="AY2004" i="11" s="1"/>
  <c r="BC2004" i="11" s="1"/>
  <c r="BF2004" i="11" s="1"/>
  <c r="BJ2004" i="11" s="1"/>
  <c r="BM2004" i="11" s="1"/>
  <c r="BO2004" i="11" s="1"/>
  <c r="BQ2004" i="11" s="1"/>
  <c r="BS2004" i="11" s="1"/>
  <c r="N2003" i="11"/>
  <c r="T2003" i="11" s="1"/>
  <c r="Z2003" i="11" s="1"/>
  <c r="AM2003" i="11" s="1"/>
  <c r="AU2003" i="11" s="1"/>
  <c r="BA2003" i="11" s="1"/>
  <c r="M2003" i="11"/>
  <c r="S2003" i="11" s="1"/>
  <c r="Y2003" i="11" s="1"/>
  <c r="AL2003" i="11" s="1"/>
  <c r="AT2003" i="11" s="1"/>
  <c r="AZ2003" i="11" s="1"/>
  <c r="BG2003" i="11" s="1"/>
  <c r="BK2003" i="11" s="1"/>
  <c r="L2003" i="11"/>
  <c r="R2003" i="11" s="1"/>
  <c r="X2003" i="11" s="1"/>
  <c r="AB2003" i="11" s="1"/>
  <c r="AE2003" i="11" s="1"/>
  <c r="AG2003" i="11" s="1"/>
  <c r="AK2003" i="11" s="1"/>
  <c r="AO2003" i="11" s="1"/>
  <c r="AS2003" i="11" s="1"/>
  <c r="AY2003" i="11" s="1"/>
  <c r="BC2003" i="11" s="1"/>
  <c r="BF2003" i="11" s="1"/>
  <c r="BJ2003" i="11" s="1"/>
  <c r="BM2003" i="11" s="1"/>
  <c r="BO2003" i="11" s="1"/>
  <c r="BQ2003" i="11" s="1"/>
  <c r="BS2003" i="11" s="1"/>
  <c r="N2002" i="11"/>
  <c r="T2002" i="11" s="1"/>
  <c r="Z2002" i="11" s="1"/>
  <c r="AM2002" i="11" s="1"/>
  <c r="AU2002" i="11" s="1"/>
  <c r="BA2002" i="11" s="1"/>
  <c r="M2002" i="11"/>
  <c r="S2002" i="11" s="1"/>
  <c r="Y2002" i="11" s="1"/>
  <c r="AL2002" i="11" s="1"/>
  <c r="AT2002" i="11" s="1"/>
  <c r="AZ2002" i="11" s="1"/>
  <c r="BG2002" i="11" s="1"/>
  <c r="BK2002" i="11" s="1"/>
  <c r="L2002" i="11"/>
  <c r="R2002" i="11" s="1"/>
  <c r="X2002" i="11" s="1"/>
  <c r="AB2002" i="11" s="1"/>
  <c r="AE2002" i="11" s="1"/>
  <c r="AG2002" i="11" s="1"/>
  <c r="AK2002" i="11" s="1"/>
  <c r="AO2002" i="11" s="1"/>
  <c r="AS2002" i="11" s="1"/>
  <c r="AY2002" i="11" s="1"/>
  <c r="BC2002" i="11" s="1"/>
  <c r="BF2002" i="11" s="1"/>
  <c r="BJ2002" i="11" s="1"/>
  <c r="BM2002" i="11" s="1"/>
  <c r="BO2002" i="11" s="1"/>
  <c r="BQ2002" i="11" s="1"/>
  <c r="BS2002" i="11" s="1"/>
  <c r="N2001" i="11"/>
  <c r="T2001" i="11" s="1"/>
  <c r="Z2001" i="11" s="1"/>
  <c r="AM2001" i="11" s="1"/>
  <c r="AU2001" i="11" s="1"/>
  <c r="BA2001" i="11" s="1"/>
  <c r="M2001" i="11"/>
  <c r="S2001" i="11" s="1"/>
  <c r="Y2001" i="11" s="1"/>
  <c r="AL2001" i="11" s="1"/>
  <c r="AT2001" i="11" s="1"/>
  <c r="AZ2001" i="11" s="1"/>
  <c r="BG2001" i="11" s="1"/>
  <c r="BK2001" i="11" s="1"/>
  <c r="L2001" i="11"/>
  <c r="R2001" i="11" s="1"/>
  <c r="X2001" i="11" s="1"/>
  <c r="AB2001" i="11" s="1"/>
  <c r="AE2001" i="11" s="1"/>
  <c r="AG2001" i="11" s="1"/>
  <c r="AK2001" i="11" s="1"/>
  <c r="AO2001" i="11" s="1"/>
  <c r="AS2001" i="11" s="1"/>
  <c r="AY2001" i="11" s="1"/>
  <c r="BC2001" i="11" s="1"/>
  <c r="BF2001" i="11" s="1"/>
  <c r="BJ2001" i="11" s="1"/>
  <c r="BM2001" i="11" s="1"/>
  <c r="BO2001" i="11" s="1"/>
  <c r="BQ2001" i="11" s="1"/>
  <c r="BS2001" i="11" s="1"/>
  <c r="N2000" i="11"/>
  <c r="T2000" i="11" s="1"/>
  <c r="Z2000" i="11" s="1"/>
  <c r="AM2000" i="11" s="1"/>
  <c r="AU2000" i="11" s="1"/>
  <c r="BA2000" i="11" s="1"/>
  <c r="M2000" i="11"/>
  <c r="S2000" i="11" s="1"/>
  <c r="Y2000" i="11" s="1"/>
  <c r="AL2000" i="11" s="1"/>
  <c r="AT2000" i="11" s="1"/>
  <c r="AZ2000" i="11" s="1"/>
  <c r="BG2000" i="11" s="1"/>
  <c r="BK2000" i="11" s="1"/>
  <c r="L2000" i="11"/>
  <c r="R2000" i="11" s="1"/>
  <c r="X2000" i="11" s="1"/>
  <c r="AB2000" i="11" s="1"/>
  <c r="AE2000" i="11" s="1"/>
  <c r="AG2000" i="11" s="1"/>
  <c r="AK2000" i="11" s="1"/>
  <c r="AO2000" i="11" s="1"/>
  <c r="AS2000" i="11" s="1"/>
  <c r="AY2000" i="11" s="1"/>
  <c r="BC2000" i="11" s="1"/>
  <c r="BF2000" i="11" s="1"/>
  <c r="BJ2000" i="11" s="1"/>
  <c r="BM2000" i="11" s="1"/>
  <c r="BO2000" i="11" s="1"/>
  <c r="BQ2000" i="11" s="1"/>
  <c r="BS2000" i="11" s="1"/>
  <c r="N1999" i="11"/>
  <c r="T1999" i="11" s="1"/>
  <c r="Z1999" i="11" s="1"/>
  <c r="AM1999" i="11" s="1"/>
  <c r="AU1999" i="11" s="1"/>
  <c r="BA1999" i="11" s="1"/>
  <c r="M1999" i="11"/>
  <c r="S1999" i="11" s="1"/>
  <c r="Y1999" i="11" s="1"/>
  <c r="AL1999" i="11" s="1"/>
  <c r="AT1999" i="11" s="1"/>
  <c r="AZ1999" i="11" s="1"/>
  <c r="BG1999" i="11" s="1"/>
  <c r="BK1999" i="11" s="1"/>
  <c r="L1999" i="11"/>
  <c r="R1999" i="11" s="1"/>
  <c r="X1999" i="11" s="1"/>
  <c r="AB1999" i="11" s="1"/>
  <c r="AE1999" i="11" s="1"/>
  <c r="AG1999" i="11" s="1"/>
  <c r="AK1999" i="11" s="1"/>
  <c r="AO1999" i="11" s="1"/>
  <c r="AS1999" i="11" s="1"/>
  <c r="AY1999" i="11" s="1"/>
  <c r="BC1999" i="11" s="1"/>
  <c r="BF1999" i="11" s="1"/>
  <c r="BJ1999" i="11" s="1"/>
  <c r="BM1999" i="11" s="1"/>
  <c r="BO1999" i="11" s="1"/>
  <c r="BQ1999" i="11" s="1"/>
  <c r="BS1999" i="11" s="1"/>
  <c r="N1998" i="11"/>
  <c r="T1998" i="11" s="1"/>
  <c r="Z1998" i="11" s="1"/>
  <c r="AM1998" i="11" s="1"/>
  <c r="AU1998" i="11" s="1"/>
  <c r="BA1998" i="11" s="1"/>
  <c r="M1998" i="11"/>
  <c r="S1998" i="11" s="1"/>
  <c r="Y1998" i="11" s="1"/>
  <c r="AL1998" i="11" s="1"/>
  <c r="AT1998" i="11" s="1"/>
  <c r="AZ1998" i="11" s="1"/>
  <c r="BG1998" i="11" s="1"/>
  <c r="BK1998" i="11" s="1"/>
  <c r="L1998" i="11"/>
  <c r="R1998" i="11" s="1"/>
  <c r="X1998" i="11" s="1"/>
  <c r="AB1998" i="11" s="1"/>
  <c r="AE1998" i="11" s="1"/>
  <c r="AG1998" i="11" s="1"/>
  <c r="AK1998" i="11" s="1"/>
  <c r="AO1998" i="11" s="1"/>
  <c r="AS1998" i="11" s="1"/>
  <c r="AY1998" i="11" s="1"/>
  <c r="BC1998" i="11" s="1"/>
  <c r="BF1998" i="11" s="1"/>
  <c r="BJ1998" i="11" s="1"/>
  <c r="BM1998" i="11" s="1"/>
  <c r="BO1998" i="11" s="1"/>
  <c r="BQ1998" i="11" s="1"/>
  <c r="BS1998" i="11" s="1"/>
  <c r="BT1996" i="11"/>
  <c r="BT1995" i="11" s="1"/>
  <c r="AR1997" i="11"/>
  <c r="AR1996" i="11" s="1"/>
  <c r="AR1995" i="11" s="1"/>
  <c r="AQ1997" i="11"/>
  <c r="AQ1996" i="11" s="1"/>
  <c r="AQ1995" i="11" s="1"/>
  <c r="AP1997" i="11"/>
  <c r="AP1996" i="11" s="1"/>
  <c r="AP1995" i="11" s="1"/>
  <c r="AN1997" i="11"/>
  <c r="AN1996" i="11" s="1"/>
  <c r="AN1995" i="11" s="1"/>
  <c r="AJ1997" i="11"/>
  <c r="AJ1996" i="11" s="1"/>
  <c r="AJ1995" i="11" s="1"/>
  <c r="AI1997" i="11"/>
  <c r="AI1996" i="11" s="1"/>
  <c r="AI1995" i="11" s="1"/>
  <c r="AH1997" i="11"/>
  <c r="AH1996" i="11" s="1"/>
  <c r="AH1995" i="11" s="1"/>
  <c r="AF1997" i="11"/>
  <c r="AF1996" i="11" s="1"/>
  <c r="AF1995" i="11" s="1"/>
  <c r="AD1997" i="11"/>
  <c r="AC1997" i="11"/>
  <c r="AC1996" i="11" s="1"/>
  <c r="AC1995" i="11" s="1"/>
  <c r="AA1997" i="11"/>
  <c r="AA1996" i="11" s="1"/>
  <c r="AA1995" i="11" s="1"/>
  <c r="W1997" i="11"/>
  <c r="W1996" i="11" s="1"/>
  <c r="W1995" i="11" s="1"/>
  <c r="V1997" i="11"/>
  <c r="V1996" i="11" s="1"/>
  <c r="V1995" i="11" s="1"/>
  <c r="U1997" i="11"/>
  <c r="U1996" i="11" s="1"/>
  <c r="U1995" i="11" s="1"/>
  <c r="Q1997" i="11"/>
  <c r="Q1996" i="11" s="1"/>
  <c r="Q1995" i="11" s="1"/>
  <c r="P1997" i="11"/>
  <c r="P1996" i="11" s="1"/>
  <c r="P1995" i="11" s="1"/>
  <c r="O1997" i="11"/>
  <c r="O1996" i="11" s="1"/>
  <c r="O1995" i="11" s="1"/>
  <c r="K1997" i="11"/>
  <c r="K1996" i="11" s="1"/>
  <c r="K1995" i="11" s="1"/>
  <c r="J1997" i="11"/>
  <c r="I1997" i="11"/>
  <c r="I1996" i="11" s="1"/>
  <c r="I1995" i="11" s="1"/>
  <c r="H1997" i="11"/>
  <c r="G1997" i="11"/>
  <c r="G1996" i="11" s="1"/>
  <c r="F1997" i="11"/>
  <c r="N1993" i="11"/>
  <c r="T1993" i="11" s="1"/>
  <c r="Z1993" i="11" s="1"/>
  <c r="AM1993" i="11" s="1"/>
  <c r="AU1993" i="11" s="1"/>
  <c r="BA1993" i="11" s="1"/>
  <c r="M1993" i="11"/>
  <c r="S1993" i="11" s="1"/>
  <c r="Y1993" i="11" s="1"/>
  <c r="AL1993" i="11" s="1"/>
  <c r="AT1993" i="11" s="1"/>
  <c r="AZ1993" i="11" s="1"/>
  <c r="BG1993" i="11" s="1"/>
  <c r="BK1993" i="11" s="1"/>
  <c r="L1993" i="11"/>
  <c r="R1993" i="11" s="1"/>
  <c r="X1993" i="11" s="1"/>
  <c r="AB1993" i="11" s="1"/>
  <c r="AE1993" i="11" s="1"/>
  <c r="AG1993" i="11" s="1"/>
  <c r="AK1993" i="11" s="1"/>
  <c r="AO1993" i="11" s="1"/>
  <c r="AS1993" i="11" s="1"/>
  <c r="AY1993" i="11" s="1"/>
  <c r="BC1993" i="11" s="1"/>
  <c r="BF1993" i="11" s="1"/>
  <c r="BJ1993" i="11" s="1"/>
  <c r="BM1993" i="11" s="1"/>
  <c r="BO1993" i="11" s="1"/>
  <c r="BQ1993" i="11" s="1"/>
  <c r="BS1993" i="11" s="1"/>
  <c r="BT1992" i="11"/>
  <c r="AR1992" i="11"/>
  <c r="AQ1992" i="11"/>
  <c r="AQ1991" i="11" s="1"/>
  <c r="AP1992" i="11"/>
  <c r="AP1991" i="11" s="1"/>
  <c r="AN1992" i="11"/>
  <c r="AN1991" i="11" s="1"/>
  <c r="AJ1992" i="11"/>
  <c r="AJ1991" i="11" s="1"/>
  <c r="AI1992" i="11"/>
  <c r="AI1991" i="11" s="1"/>
  <c r="AH1992" i="11"/>
  <c r="AH1991" i="11" s="1"/>
  <c r="AF1992" i="11"/>
  <c r="AF1991" i="11" s="1"/>
  <c r="AD1992" i="11"/>
  <c r="AD1991" i="11" s="1"/>
  <c r="AC1992" i="11"/>
  <c r="AC1991" i="11" s="1"/>
  <c r="AA1992" i="11"/>
  <c r="AA1991" i="11" s="1"/>
  <c r="W1992" i="11"/>
  <c r="W1991" i="11" s="1"/>
  <c r="V1992" i="11"/>
  <c r="V1991" i="11" s="1"/>
  <c r="U1992" i="11"/>
  <c r="U1991" i="11" s="1"/>
  <c r="Q1992" i="11"/>
  <c r="Q1991" i="11" s="1"/>
  <c r="P1992" i="11"/>
  <c r="P1991" i="11" s="1"/>
  <c r="O1992" i="11"/>
  <c r="O1991" i="11" s="1"/>
  <c r="K1992" i="11"/>
  <c r="K1991" i="11" s="1"/>
  <c r="J1992" i="11"/>
  <c r="J1991" i="11" s="1"/>
  <c r="I1992" i="11"/>
  <c r="H1992" i="11"/>
  <c r="H1991" i="11" s="1"/>
  <c r="G1992" i="11"/>
  <c r="F1992" i="11"/>
  <c r="F1991" i="11" s="1"/>
  <c r="BT1991" i="11"/>
  <c r="AR1991" i="11"/>
  <c r="AP1990" i="11"/>
  <c r="AP1989" i="11" s="1"/>
  <c r="AP1988" i="11" s="1"/>
  <c r="U1990" i="11"/>
  <c r="U1989" i="11" s="1"/>
  <c r="U1988" i="11" s="1"/>
  <c r="N1990" i="11"/>
  <c r="T1990" i="11" s="1"/>
  <c r="Z1990" i="11" s="1"/>
  <c r="AM1990" i="11" s="1"/>
  <c r="AU1990" i="11" s="1"/>
  <c r="BA1990" i="11" s="1"/>
  <c r="M1990" i="11"/>
  <c r="S1990" i="11" s="1"/>
  <c r="Y1990" i="11" s="1"/>
  <c r="AL1990" i="11" s="1"/>
  <c r="AT1990" i="11" s="1"/>
  <c r="AZ1990" i="11" s="1"/>
  <c r="BG1990" i="11" s="1"/>
  <c r="BK1990" i="11" s="1"/>
  <c r="L1990" i="11"/>
  <c r="R1990" i="11" s="1"/>
  <c r="BT1989" i="11"/>
  <c r="BT1988" i="11" s="1"/>
  <c r="AR1989" i="11"/>
  <c r="AR1988" i="11" s="1"/>
  <c r="AQ1989" i="11"/>
  <c r="AQ1988" i="11" s="1"/>
  <c r="AN1989" i="11"/>
  <c r="AN1988" i="11" s="1"/>
  <c r="AJ1989" i="11"/>
  <c r="AJ1988" i="11" s="1"/>
  <c r="AI1989" i="11"/>
  <c r="AI1988" i="11" s="1"/>
  <c r="AH1989" i="11"/>
  <c r="AH1988" i="11" s="1"/>
  <c r="AF1989" i="11"/>
  <c r="AF1988" i="11" s="1"/>
  <c r="AD1989" i="11"/>
  <c r="AC1989" i="11"/>
  <c r="AC1988" i="11" s="1"/>
  <c r="AA1989" i="11"/>
  <c r="W1989" i="11"/>
  <c r="V1989" i="11"/>
  <c r="V1988" i="11" s="1"/>
  <c r="Q1989" i="11"/>
  <c r="Q1988" i="11" s="1"/>
  <c r="P1989" i="11"/>
  <c r="P1988" i="11" s="1"/>
  <c r="O1989" i="11"/>
  <c r="O1988" i="11" s="1"/>
  <c r="K1989" i="11"/>
  <c r="K1988" i="11" s="1"/>
  <c r="J1989" i="11"/>
  <c r="J1988" i="11" s="1"/>
  <c r="I1989" i="11"/>
  <c r="I1988" i="11" s="1"/>
  <c r="H1989" i="11"/>
  <c r="H1988" i="11" s="1"/>
  <c r="G1989" i="11"/>
  <c r="F1989" i="11"/>
  <c r="AA1988" i="11"/>
  <c r="W1988" i="11"/>
  <c r="N1987" i="11"/>
  <c r="T1987" i="11" s="1"/>
  <c r="Z1987" i="11" s="1"/>
  <c r="AM1987" i="11" s="1"/>
  <c r="AU1987" i="11" s="1"/>
  <c r="BA1987" i="11" s="1"/>
  <c r="M1987" i="11"/>
  <c r="S1987" i="11" s="1"/>
  <c r="Y1987" i="11" s="1"/>
  <c r="AL1987" i="11" s="1"/>
  <c r="AT1987" i="11" s="1"/>
  <c r="AZ1987" i="11" s="1"/>
  <c r="BG1987" i="11" s="1"/>
  <c r="BK1987" i="11" s="1"/>
  <c r="L1987" i="11"/>
  <c r="R1987" i="11" s="1"/>
  <c r="X1987" i="11" s="1"/>
  <c r="AB1987" i="11" s="1"/>
  <c r="AE1987" i="11" s="1"/>
  <c r="AG1987" i="11" s="1"/>
  <c r="AK1987" i="11" s="1"/>
  <c r="AO1987" i="11" s="1"/>
  <c r="AS1987" i="11" s="1"/>
  <c r="AY1987" i="11" s="1"/>
  <c r="BC1987" i="11" s="1"/>
  <c r="BF1987" i="11" s="1"/>
  <c r="BJ1987" i="11" s="1"/>
  <c r="BM1987" i="11" s="1"/>
  <c r="BO1987" i="11" s="1"/>
  <c r="BQ1987" i="11" s="1"/>
  <c r="BS1987" i="11" s="1"/>
  <c r="BT1986" i="11"/>
  <c r="AR1986" i="11"/>
  <c r="AQ1986" i="11"/>
  <c r="AQ1985" i="11" s="1"/>
  <c r="AP1986" i="11"/>
  <c r="AP1985" i="11" s="1"/>
  <c r="AN1986" i="11"/>
  <c r="AN1985" i="11" s="1"/>
  <c r="AJ1986" i="11"/>
  <c r="AJ1985" i="11" s="1"/>
  <c r="AI1986" i="11"/>
  <c r="AI1985" i="11" s="1"/>
  <c r="AH1986" i="11"/>
  <c r="AH1985" i="11" s="1"/>
  <c r="AF1986" i="11"/>
  <c r="AF1985" i="11" s="1"/>
  <c r="AD1986" i="11"/>
  <c r="AD1985" i="11" s="1"/>
  <c r="AC1986" i="11"/>
  <c r="AC1985" i="11" s="1"/>
  <c r="AA1986" i="11"/>
  <c r="AA1985" i="11" s="1"/>
  <c r="W1986" i="11"/>
  <c r="W1985" i="11" s="1"/>
  <c r="V1986" i="11"/>
  <c r="V1985" i="11" s="1"/>
  <c r="U1986" i="11"/>
  <c r="U1985" i="11" s="1"/>
  <c r="Q1986" i="11"/>
  <c r="Q1985" i="11" s="1"/>
  <c r="P1986" i="11"/>
  <c r="P1985" i="11" s="1"/>
  <c r="O1986" i="11"/>
  <c r="O1985" i="11" s="1"/>
  <c r="K1986" i="11"/>
  <c r="K1985" i="11" s="1"/>
  <c r="J1986" i="11"/>
  <c r="J1985" i="11" s="1"/>
  <c r="I1986" i="11"/>
  <c r="H1986" i="11"/>
  <c r="H1985" i="11" s="1"/>
  <c r="G1986" i="11"/>
  <c r="G1985" i="11" s="1"/>
  <c r="F1986" i="11"/>
  <c r="F1985" i="11" s="1"/>
  <c r="BT1985" i="11"/>
  <c r="AR1985" i="11"/>
  <c r="AU1983" i="11"/>
  <c r="BA1983" i="11" s="1"/>
  <c r="AT1983" i="11"/>
  <c r="AZ1983" i="11" s="1"/>
  <c r="BG1983" i="11" s="1"/>
  <c r="BK1983" i="11" s="1"/>
  <c r="AS1983" i="11"/>
  <c r="AY1983" i="11" s="1"/>
  <c r="BC1983" i="11" s="1"/>
  <c r="BF1983" i="11" s="1"/>
  <c r="BJ1983" i="11" s="1"/>
  <c r="BM1983" i="11" s="1"/>
  <c r="BO1983" i="11" s="1"/>
  <c r="BQ1983" i="11" s="1"/>
  <c r="BS1983" i="11" s="1"/>
  <c r="BT1982" i="11"/>
  <c r="BT1981" i="11" s="1"/>
  <c r="AR1982" i="11"/>
  <c r="AU1982" i="11" s="1"/>
  <c r="BA1982" i="11" s="1"/>
  <c r="AQ1982" i="11"/>
  <c r="AT1982" i="11" s="1"/>
  <c r="AZ1982" i="11" s="1"/>
  <c r="BG1982" i="11" s="1"/>
  <c r="BK1982" i="11" s="1"/>
  <c r="AP1982" i="11"/>
  <c r="N1980" i="11"/>
  <c r="T1980" i="11" s="1"/>
  <c r="Z1980" i="11" s="1"/>
  <c r="AM1980" i="11" s="1"/>
  <c r="AU1980" i="11" s="1"/>
  <c r="BA1980" i="11" s="1"/>
  <c r="M1980" i="11"/>
  <c r="S1980" i="11" s="1"/>
  <c r="Y1980" i="11" s="1"/>
  <c r="AL1980" i="11" s="1"/>
  <c r="AT1980" i="11" s="1"/>
  <c r="AZ1980" i="11" s="1"/>
  <c r="BG1980" i="11" s="1"/>
  <c r="BK1980" i="11" s="1"/>
  <c r="L1980" i="11"/>
  <c r="R1980" i="11" s="1"/>
  <c r="X1980" i="11" s="1"/>
  <c r="AB1980" i="11" s="1"/>
  <c r="AE1980" i="11" s="1"/>
  <c r="AG1980" i="11" s="1"/>
  <c r="AK1980" i="11" s="1"/>
  <c r="AO1980" i="11" s="1"/>
  <c r="AS1980" i="11" s="1"/>
  <c r="AY1980" i="11" s="1"/>
  <c r="BC1980" i="11" s="1"/>
  <c r="BF1980" i="11" s="1"/>
  <c r="BJ1980" i="11" s="1"/>
  <c r="BM1980" i="11" s="1"/>
  <c r="BO1980" i="11" s="1"/>
  <c r="BQ1980" i="11" s="1"/>
  <c r="BS1980" i="11" s="1"/>
  <c r="BT1979" i="11"/>
  <c r="BT1978" i="11" s="1"/>
  <c r="AR1979" i="11"/>
  <c r="AR1978" i="11" s="1"/>
  <c r="AQ1979" i="11"/>
  <c r="AQ1978" i="11" s="1"/>
  <c r="AP1979" i="11"/>
  <c r="AP1978" i="11" s="1"/>
  <c r="AN1979" i="11"/>
  <c r="AJ1979" i="11"/>
  <c r="AJ1978" i="11" s="1"/>
  <c r="AJ1977" i="11" s="1"/>
  <c r="AI1979" i="11"/>
  <c r="AI1978" i="11" s="1"/>
  <c r="AI1977" i="11" s="1"/>
  <c r="AH1979" i="11"/>
  <c r="AH1978" i="11" s="1"/>
  <c r="AH1977" i="11" s="1"/>
  <c r="AF1979" i="11"/>
  <c r="AF1978" i="11" s="1"/>
  <c r="AF1977" i="11" s="1"/>
  <c r="AD1979" i="11"/>
  <c r="AC1979" i="11"/>
  <c r="AC1978" i="11" s="1"/>
  <c r="AC1977" i="11" s="1"/>
  <c r="AA1979" i="11"/>
  <c r="AA1978" i="11" s="1"/>
  <c r="AA1977" i="11" s="1"/>
  <c r="W1979" i="11"/>
  <c r="W1978" i="11" s="1"/>
  <c r="W1977" i="11" s="1"/>
  <c r="V1979" i="11"/>
  <c r="V1978" i="11" s="1"/>
  <c r="V1977" i="11" s="1"/>
  <c r="U1979" i="11"/>
  <c r="U1978" i="11" s="1"/>
  <c r="U1977" i="11" s="1"/>
  <c r="Q1979" i="11"/>
  <c r="Q1978" i="11" s="1"/>
  <c r="Q1977" i="11" s="1"/>
  <c r="P1979" i="11"/>
  <c r="P1978" i="11" s="1"/>
  <c r="P1977" i="11" s="1"/>
  <c r="O1979" i="11"/>
  <c r="O1978" i="11" s="1"/>
  <c r="O1977" i="11" s="1"/>
  <c r="K1979" i="11"/>
  <c r="K1978" i="11" s="1"/>
  <c r="K1977" i="11" s="1"/>
  <c r="J1979" i="11"/>
  <c r="J1978" i="11" s="1"/>
  <c r="J1977" i="11" s="1"/>
  <c r="I1979" i="11"/>
  <c r="H1979" i="11"/>
  <c r="H1978" i="11" s="1"/>
  <c r="G1979" i="11"/>
  <c r="G1978" i="11" s="1"/>
  <c r="G1977" i="11" s="1"/>
  <c r="F1979" i="11"/>
  <c r="F1978" i="11" s="1"/>
  <c r="F1977" i="11" s="1"/>
  <c r="AN1978" i="11"/>
  <c r="AN1977" i="11" s="1"/>
  <c r="N1975" i="11"/>
  <c r="T1975" i="11" s="1"/>
  <c r="Z1975" i="11" s="1"/>
  <c r="AM1975" i="11" s="1"/>
  <c r="AU1975" i="11" s="1"/>
  <c r="BA1975" i="11" s="1"/>
  <c r="M1975" i="11"/>
  <c r="S1975" i="11" s="1"/>
  <c r="Y1975" i="11" s="1"/>
  <c r="AL1975" i="11" s="1"/>
  <c r="AT1975" i="11" s="1"/>
  <c r="AZ1975" i="11" s="1"/>
  <c r="BG1975" i="11" s="1"/>
  <c r="BK1975" i="11" s="1"/>
  <c r="L1975" i="11"/>
  <c r="R1975" i="11" s="1"/>
  <c r="X1975" i="11" s="1"/>
  <c r="AB1975" i="11" s="1"/>
  <c r="AE1975" i="11" s="1"/>
  <c r="AG1975" i="11" s="1"/>
  <c r="AK1975" i="11" s="1"/>
  <c r="AO1975" i="11" s="1"/>
  <c r="AS1975" i="11" s="1"/>
  <c r="AY1975" i="11" s="1"/>
  <c r="BC1975" i="11" s="1"/>
  <c r="BF1975" i="11" s="1"/>
  <c r="BJ1975" i="11" s="1"/>
  <c r="BM1975" i="11" s="1"/>
  <c r="BO1975" i="11" s="1"/>
  <c r="BQ1975" i="11" s="1"/>
  <c r="BS1975" i="11" s="1"/>
  <c r="BT1974" i="11"/>
  <c r="AR1974" i="11"/>
  <c r="AR1973" i="11" s="1"/>
  <c r="AR1972" i="11" s="1"/>
  <c r="AR1971" i="11" s="1"/>
  <c r="AQ1974" i="11"/>
  <c r="AQ1973" i="11" s="1"/>
  <c r="AQ1972" i="11" s="1"/>
  <c r="AQ1971" i="11" s="1"/>
  <c r="AP1974" i="11"/>
  <c r="AP1973" i="11" s="1"/>
  <c r="AP1972" i="11" s="1"/>
  <c r="AP1971" i="11" s="1"/>
  <c r="AN1974" i="11"/>
  <c r="AN1973" i="11" s="1"/>
  <c r="AN1972" i="11" s="1"/>
  <c r="AN1971" i="11" s="1"/>
  <c r="AJ1974" i="11"/>
  <c r="AJ1973" i="11" s="1"/>
  <c r="AJ1972" i="11" s="1"/>
  <c r="AJ1971" i="11" s="1"/>
  <c r="AI1974" i="11"/>
  <c r="AI1973" i="11" s="1"/>
  <c r="AI1972" i="11" s="1"/>
  <c r="AI1971" i="11" s="1"/>
  <c r="AH1974" i="11"/>
  <c r="AH1973" i="11" s="1"/>
  <c r="AH1972" i="11" s="1"/>
  <c r="AH1971" i="11" s="1"/>
  <c r="AF1974" i="11"/>
  <c r="AF1973" i="11" s="1"/>
  <c r="AF1972" i="11" s="1"/>
  <c r="AF1971" i="11" s="1"/>
  <c r="AD1974" i="11"/>
  <c r="AD1973" i="11" s="1"/>
  <c r="AD1972" i="11" s="1"/>
  <c r="AD1971" i="11" s="1"/>
  <c r="AC1974" i="11"/>
  <c r="AC1973" i="11" s="1"/>
  <c r="AC1972" i="11" s="1"/>
  <c r="AC1971" i="11" s="1"/>
  <c r="AA1974" i="11"/>
  <c r="AA1973" i="11" s="1"/>
  <c r="AA1972" i="11" s="1"/>
  <c r="AA1971" i="11" s="1"/>
  <c r="W1974" i="11"/>
  <c r="W1973" i="11" s="1"/>
  <c r="W1972" i="11" s="1"/>
  <c r="W1971" i="11" s="1"/>
  <c r="V1974" i="11"/>
  <c r="V1973" i="11" s="1"/>
  <c r="V1972" i="11" s="1"/>
  <c r="V1971" i="11" s="1"/>
  <c r="U1974" i="11"/>
  <c r="U1973" i="11" s="1"/>
  <c r="U1972" i="11" s="1"/>
  <c r="U1971" i="11" s="1"/>
  <c r="Q1974" i="11"/>
  <c r="Q1973" i="11" s="1"/>
  <c r="Q1972" i="11" s="1"/>
  <c r="Q1971" i="11" s="1"/>
  <c r="P1974" i="11"/>
  <c r="P1973" i="11" s="1"/>
  <c r="P1972" i="11" s="1"/>
  <c r="P1971" i="11" s="1"/>
  <c r="O1974" i="11"/>
  <c r="O1973" i="11" s="1"/>
  <c r="O1972" i="11" s="1"/>
  <c r="O1971" i="11" s="1"/>
  <c r="K1974" i="11"/>
  <c r="K1973" i="11" s="1"/>
  <c r="K1972" i="11" s="1"/>
  <c r="K1971" i="11" s="1"/>
  <c r="J1974" i="11"/>
  <c r="J1973" i="11" s="1"/>
  <c r="J1972" i="11" s="1"/>
  <c r="J1971" i="11" s="1"/>
  <c r="I1974" i="11"/>
  <c r="I1973" i="11" s="1"/>
  <c r="I1972" i="11" s="1"/>
  <c r="I1971" i="11" s="1"/>
  <c r="H1974" i="11"/>
  <c r="H1973" i="11" s="1"/>
  <c r="H1972" i="11" s="1"/>
  <c r="H1971" i="11" s="1"/>
  <c r="G1974" i="11"/>
  <c r="F1974" i="11"/>
  <c r="F1973" i="11" s="1"/>
  <c r="BT1973" i="11"/>
  <c r="BT1972" i="11" s="1"/>
  <c r="BT1971" i="11" s="1"/>
  <c r="N1969" i="11"/>
  <c r="T1969" i="11" s="1"/>
  <c r="Z1969" i="11" s="1"/>
  <c r="AM1969" i="11" s="1"/>
  <c r="AU1969" i="11" s="1"/>
  <c r="BA1969" i="11" s="1"/>
  <c r="M1969" i="11"/>
  <c r="S1969" i="11" s="1"/>
  <c r="Y1969" i="11" s="1"/>
  <c r="AL1969" i="11" s="1"/>
  <c r="AT1969" i="11" s="1"/>
  <c r="AZ1969" i="11" s="1"/>
  <c r="BG1969" i="11" s="1"/>
  <c r="BK1969" i="11" s="1"/>
  <c r="L1969" i="11"/>
  <c r="R1969" i="11" s="1"/>
  <c r="X1969" i="11" s="1"/>
  <c r="AB1969" i="11" s="1"/>
  <c r="AE1969" i="11" s="1"/>
  <c r="AG1969" i="11" s="1"/>
  <c r="AK1969" i="11" s="1"/>
  <c r="AO1969" i="11" s="1"/>
  <c r="AS1969" i="11" s="1"/>
  <c r="AY1969" i="11" s="1"/>
  <c r="BC1969" i="11" s="1"/>
  <c r="BF1969" i="11" s="1"/>
  <c r="BJ1969" i="11" s="1"/>
  <c r="BM1969" i="11" s="1"/>
  <c r="BO1969" i="11" s="1"/>
  <c r="BQ1969" i="11" s="1"/>
  <c r="BS1969" i="11" s="1"/>
  <c r="BT1968" i="11"/>
  <c r="BT1967" i="11" s="1"/>
  <c r="AR1968" i="11"/>
  <c r="AR1967" i="11" s="1"/>
  <c r="AQ1968" i="11"/>
  <c r="AQ1967" i="11" s="1"/>
  <c r="AP1968" i="11"/>
  <c r="AP1967" i="11" s="1"/>
  <c r="AN1968" i="11"/>
  <c r="AN1967" i="11" s="1"/>
  <c r="AJ1968" i="11"/>
  <c r="AJ1967" i="11" s="1"/>
  <c r="AI1968" i="11"/>
  <c r="AI1967" i="11" s="1"/>
  <c r="AH1968" i="11"/>
  <c r="AH1967" i="11" s="1"/>
  <c r="AF1968" i="11"/>
  <c r="AF1967" i="11" s="1"/>
  <c r="AD1968" i="11"/>
  <c r="AD1967" i="11" s="1"/>
  <c r="AC1968" i="11"/>
  <c r="AC1967" i="11" s="1"/>
  <c r="AA1968" i="11"/>
  <c r="AA1967" i="11" s="1"/>
  <c r="W1968" i="11"/>
  <c r="W1967" i="11" s="1"/>
  <c r="V1968" i="11"/>
  <c r="V1967" i="11" s="1"/>
  <c r="U1968" i="11"/>
  <c r="U1967" i="11" s="1"/>
  <c r="Q1968" i="11"/>
  <c r="Q1967" i="11" s="1"/>
  <c r="P1968" i="11"/>
  <c r="P1967" i="11" s="1"/>
  <c r="O1968" i="11"/>
  <c r="O1967" i="11" s="1"/>
  <c r="K1968" i="11"/>
  <c r="K1967" i="11" s="1"/>
  <c r="J1968" i="11"/>
  <c r="J1967" i="11" s="1"/>
  <c r="I1968" i="11"/>
  <c r="I1967" i="11" s="1"/>
  <c r="H1968" i="11"/>
  <c r="H1967" i="11" s="1"/>
  <c r="G1968" i="11"/>
  <c r="G1967" i="11" s="1"/>
  <c r="F1968" i="11"/>
  <c r="N1966" i="11"/>
  <c r="T1966" i="11" s="1"/>
  <c r="Z1966" i="11" s="1"/>
  <c r="AM1966" i="11" s="1"/>
  <c r="AU1966" i="11" s="1"/>
  <c r="BA1966" i="11" s="1"/>
  <c r="M1966" i="11"/>
  <c r="S1966" i="11" s="1"/>
  <c r="Y1966" i="11" s="1"/>
  <c r="AL1966" i="11" s="1"/>
  <c r="AT1966" i="11" s="1"/>
  <c r="AZ1966" i="11" s="1"/>
  <c r="BG1966" i="11" s="1"/>
  <c r="BK1966" i="11" s="1"/>
  <c r="L1966" i="11"/>
  <c r="R1966" i="11" s="1"/>
  <c r="X1966" i="11" s="1"/>
  <c r="AB1966" i="11" s="1"/>
  <c r="AE1966" i="11" s="1"/>
  <c r="AG1966" i="11" s="1"/>
  <c r="AK1966" i="11" s="1"/>
  <c r="AO1966" i="11" s="1"/>
  <c r="AS1966" i="11" s="1"/>
  <c r="AY1966" i="11" s="1"/>
  <c r="BC1966" i="11" s="1"/>
  <c r="BF1966" i="11" s="1"/>
  <c r="BJ1966" i="11" s="1"/>
  <c r="BM1966" i="11" s="1"/>
  <c r="BO1966" i="11" s="1"/>
  <c r="BQ1966" i="11" s="1"/>
  <c r="BS1966" i="11" s="1"/>
  <c r="BT1965" i="11"/>
  <c r="BT1964" i="11" s="1"/>
  <c r="AR1965" i="11"/>
  <c r="AR1964" i="11" s="1"/>
  <c r="AQ1965" i="11"/>
  <c r="AQ1964" i="11" s="1"/>
  <c r="AP1965" i="11"/>
  <c r="AP1964" i="11" s="1"/>
  <c r="AN1965" i="11"/>
  <c r="AN1964" i="11" s="1"/>
  <c r="AJ1965" i="11"/>
  <c r="AJ1964" i="11" s="1"/>
  <c r="AI1965" i="11"/>
  <c r="AI1964" i="11" s="1"/>
  <c r="AH1965" i="11"/>
  <c r="AH1964" i="11" s="1"/>
  <c r="AF1965" i="11"/>
  <c r="AF1964" i="11" s="1"/>
  <c r="AD1965" i="11"/>
  <c r="AD1964" i="11" s="1"/>
  <c r="AC1965" i="11"/>
  <c r="AC1964" i="11" s="1"/>
  <c r="AA1965" i="11"/>
  <c r="AA1964" i="11" s="1"/>
  <c r="W1965" i="11"/>
  <c r="W1964" i="11" s="1"/>
  <c r="V1965" i="11"/>
  <c r="V1964" i="11" s="1"/>
  <c r="U1965" i="11"/>
  <c r="U1964" i="11" s="1"/>
  <c r="Q1965" i="11"/>
  <c r="Q1964" i="11" s="1"/>
  <c r="P1965" i="11"/>
  <c r="P1964" i="11" s="1"/>
  <c r="O1965" i="11"/>
  <c r="O1964" i="11" s="1"/>
  <c r="K1965" i="11"/>
  <c r="K1964" i="11" s="1"/>
  <c r="J1965" i="11"/>
  <c r="J1964" i="11" s="1"/>
  <c r="I1965" i="11"/>
  <c r="I1964" i="11" s="1"/>
  <c r="H1965" i="11"/>
  <c r="G1965" i="11"/>
  <c r="G1964" i="11" s="1"/>
  <c r="F1965" i="11"/>
  <c r="N1963" i="11"/>
  <c r="T1963" i="11" s="1"/>
  <c r="Z1963" i="11" s="1"/>
  <c r="AM1963" i="11" s="1"/>
  <c r="AU1963" i="11" s="1"/>
  <c r="BA1963" i="11" s="1"/>
  <c r="M1963" i="11"/>
  <c r="S1963" i="11" s="1"/>
  <c r="Y1963" i="11" s="1"/>
  <c r="AL1963" i="11" s="1"/>
  <c r="AT1963" i="11" s="1"/>
  <c r="AZ1963" i="11" s="1"/>
  <c r="BG1963" i="11" s="1"/>
  <c r="BK1963" i="11" s="1"/>
  <c r="L1963" i="11"/>
  <c r="R1963" i="11" s="1"/>
  <c r="X1963" i="11" s="1"/>
  <c r="AB1963" i="11" s="1"/>
  <c r="AE1963" i="11" s="1"/>
  <c r="AG1963" i="11" s="1"/>
  <c r="AK1963" i="11" s="1"/>
  <c r="AO1963" i="11" s="1"/>
  <c r="AS1963" i="11" s="1"/>
  <c r="AY1963" i="11" s="1"/>
  <c r="BC1963" i="11" s="1"/>
  <c r="BF1963" i="11" s="1"/>
  <c r="BJ1963" i="11" s="1"/>
  <c r="BM1963" i="11" s="1"/>
  <c r="BO1963" i="11" s="1"/>
  <c r="BQ1963" i="11" s="1"/>
  <c r="BS1963" i="11" s="1"/>
  <c r="BT1962" i="11"/>
  <c r="AR1962" i="11"/>
  <c r="AR1961" i="11" s="1"/>
  <c r="AQ1962" i="11"/>
  <c r="AQ1961" i="11" s="1"/>
  <c r="AP1962" i="11"/>
  <c r="AP1961" i="11" s="1"/>
  <c r="AN1962" i="11"/>
  <c r="AN1961" i="11" s="1"/>
  <c r="AJ1962" i="11"/>
  <c r="AJ1961" i="11" s="1"/>
  <c r="AI1962" i="11"/>
  <c r="AI1961" i="11" s="1"/>
  <c r="AH1962" i="11"/>
  <c r="AH1961" i="11" s="1"/>
  <c r="AF1962" i="11"/>
  <c r="AF1961" i="11" s="1"/>
  <c r="AD1962" i="11"/>
  <c r="AC1962" i="11"/>
  <c r="AC1961" i="11" s="1"/>
  <c r="AA1962" i="11"/>
  <c r="AA1961" i="11" s="1"/>
  <c r="W1962" i="11"/>
  <c r="W1961" i="11" s="1"/>
  <c r="V1962" i="11"/>
  <c r="V1961" i="11" s="1"/>
  <c r="U1962" i="11"/>
  <c r="U1961" i="11" s="1"/>
  <c r="Q1962" i="11"/>
  <c r="Q1961" i="11" s="1"/>
  <c r="P1962" i="11"/>
  <c r="P1961" i="11" s="1"/>
  <c r="O1962" i="11"/>
  <c r="O1961" i="11" s="1"/>
  <c r="K1962" i="11"/>
  <c r="K1961" i="11" s="1"/>
  <c r="J1962" i="11"/>
  <c r="I1962" i="11"/>
  <c r="H1962" i="11"/>
  <c r="H1961" i="11" s="1"/>
  <c r="G1962" i="11"/>
  <c r="G1961" i="11" s="1"/>
  <c r="F1962" i="11"/>
  <c r="F1961" i="11" s="1"/>
  <c r="BT1961" i="11"/>
  <c r="N1959" i="11"/>
  <c r="T1959" i="11" s="1"/>
  <c r="Z1959" i="11" s="1"/>
  <c r="AM1959" i="11" s="1"/>
  <c r="AU1959" i="11" s="1"/>
  <c r="BA1959" i="11" s="1"/>
  <c r="M1959" i="11"/>
  <c r="S1959" i="11" s="1"/>
  <c r="Y1959" i="11" s="1"/>
  <c r="AL1959" i="11" s="1"/>
  <c r="AT1959" i="11" s="1"/>
  <c r="AZ1959" i="11" s="1"/>
  <c r="BG1959" i="11" s="1"/>
  <c r="BK1959" i="11" s="1"/>
  <c r="L1959" i="11"/>
  <c r="R1959" i="11" s="1"/>
  <c r="X1959" i="11" s="1"/>
  <c r="AB1959" i="11" s="1"/>
  <c r="AE1959" i="11" s="1"/>
  <c r="AG1959" i="11" s="1"/>
  <c r="AK1959" i="11" s="1"/>
  <c r="AO1959" i="11" s="1"/>
  <c r="AS1959" i="11" s="1"/>
  <c r="AY1959" i="11" s="1"/>
  <c r="BC1959" i="11" s="1"/>
  <c r="BF1959" i="11" s="1"/>
  <c r="BJ1959" i="11" s="1"/>
  <c r="BM1959" i="11" s="1"/>
  <c r="BO1959" i="11" s="1"/>
  <c r="BQ1959" i="11" s="1"/>
  <c r="BS1959" i="11" s="1"/>
  <c r="BT1958" i="11"/>
  <c r="AR1958" i="11"/>
  <c r="AR1957" i="11" s="1"/>
  <c r="AR1956" i="11" s="1"/>
  <c r="AQ1958" i="11"/>
  <c r="AQ1957" i="11" s="1"/>
  <c r="AQ1956" i="11" s="1"/>
  <c r="AP1958" i="11"/>
  <c r="AP1957" i="11" s="1"/>
  <c r="AP1956" i="11" s="1"/>
  <c r="AN1958" i="11"/>
  <c r="AN1957" i="11" s="1"/>
  <c r="AN1956" i="11" s="1"/>
  <c r="AJ1958" i="11"/>
  <c r="AJ1957" i="11" s="1"/>
  <c r="AJ1956" i="11" s="1"/>
  <c r="AI1958" i="11"/>
  <c r="AI1957" i="11" s="1"/>
  <c r="AI1956" i="11" s="1"/>
  <c r="AH1958" i="11"/>
  <c r="AH1957" i="11" s="1"/>
  <c r="AH1956" i="11" s="1"/>
  <c r="AF1958" i="11"/>
  <c r="AF1957" i="11" s="1"/>
  <c r="AF1956" i="11" s="1"/>
  <c r="AD1958" i="11"/>
  <c r="AC1958" i="11"/>
  <c r="AC1957" i="11" s="1"/>
  <c r="AC1956" i="11" s="1"/>
  <c r="AA1958" i="11"/>
  <c r="AA1957" i="11" s="1"/>
  <c r="AA1956" i="11" s="1"/>
  <c r="W1958" i="11"/>
  <c r="W1957" i="11" s="1"/>
  <c r="W1956" i="11" s="1"/>
  <c r="V1958" i="11"/>
  <c r="V1957" i="11" s="1"/>
  <c r="V1956" i="11" s="1"/>
  <c r="U1958" i="11"/>
  <c r="U1957" i="11" s="1"/>
  <c r="U1956" i="11" s="1"/>
  <c r="Q1958" i="11"/>
  <c r="Q1957" i="11" s="1"/>
  <c r="Q1956" i="11" s="1"/>
  <c r="P1958" i="11"/>
  <c r="P1957" i="11" s="1"/>
  <c r="P1956" i="11" s="1"/>
  <c r="O1958" i="11"/>
  <c r="O1957" i="11" s="1"/>
  <c r="O1956" i="11" s="1"/>
  <c r="K1958" i="11"/>
  <c r="K1957" i="11" s="1"/>
  <c r="K1956" i="11" s="1"/>
  <c r="J1958" i="11"/>
  <c r="J1957" i="11" s="1"/>
  <c r="J1956" i="11" s="1"/>
  <c r="I1958" i="11"/>
  <c r="H1958" i="11"/>
  <c r="H1957" i="11" s="1"/>
  <c r="G1958" i="11"/>
  <c r="G1957" i="11" s="1"/>
  <c r="F1958" i="11"/>
  <c r="F1957" i="11" s="1"/>
  <c r="F1956" i="11" s="1"/>
  <c r="BT1957" i="11"/>
  <c r="BT1956" i="11" s="1"/>
  <c r="N1954" i="11"/>
  <c r="T1954" i="11" s="1"/>
  <c r="Z1954" i="11" s="1"/>
  <c r="AM1954" i="11" s="1"/>
  <c r="AU1954" i="11" s="1"/>
  <c r="BA1954" i="11" s="1"/>
  <c r="M1954" i="11"/>
  <c r="S1954" i="11" s="1"/>
  <c r="Y1954" i="11" s="1"/>
  <c r="AL1954" i="11" s="1"/>
  <c r="AT1954" i="11" s="1"/>
  <c r="AZ1954" i="11" s="1"/>
  <c r="BG1954" i="11" s="1"/>
  <c r="BK1954" i="11" s="1"/>
  <c r="L1954" i="11"/>
  <c r="R1954" i="11" s="1"/>
  <c r="X1954" i="11" s="1"/>
  <c r="AB1954" i="11" s="1"/>
  <c r="AE1954" i="11" s="1"/>
  <c r="AG1954" i="11" s="1"/>
  <c r="AK1954" i="11" s="1"/>
  <c r="AO1954" i="11" s="1"/>
  <c r="AS1954" i="11" s="1"/>
  <c r="AY1954" i="11" s="1"/>
  <c r="BC1954" i="11" s="1"/>
  <c r="BF1954" i="11" s="1"/>
  <c r="BJ1954" i="11" s="1"/>
  <c r="BM1954" i="11" s="1"/>
  <c r="BO1954" i="11" s="1"/>
  <c r="BQ1954" i="11" s="1"/>
  <c r="BS1954" i="11" s="1"/>
  <c r="BT1953" i="11"/>
  <c r="BT1952" i="11" s="1"/>
  <c r="BT1951" i="11" s="1"/>
  <c r="BT1950" i="11" s="1"/>
  <c r="AR1953" i="11"/>
  <c r="AR1952" i="11" s="1"/>
  <c r="AR1951" i="11" s="1"/>
  <c r="AR1950" i="11" s="1"/>
  <c r="AQ1953" i="11"/>
  <c r="AQ1952" i="11" s="1"/>
  <c r="AQ1951" i="11" s="1"/>
  <c r="AQ1950" i="11" s="1"/>
  <c r="AP1953" i="11"/>
  <c r="AP1952" i="11" s="1"/>
  <c r="AP1951" i="11" s="1"/>
  <c r="AP1950" i="11" s="1"/>
  <c r="AN1953" i="11"/>
  <c r="AN1952" i="11" s="1"/>
  <c r="AN1951" i="11" s="1"/>
  <c r="AN1950" i="11" s="1"/>
  <c r="AJ1953" i="11"/>
  <c r="AJ1952" i="11" s="1"/>
  <c r="AJ1951" i="11" s="1"/>
  <c r="AJ1950" i="11" s="1"/>
  <c r="AI1953" i="11"/>
  <c r="AI1952" i="11" s="1"/>
  <c r="AI1951" i="11" s="1"/>
  <c r="AI1950" i="11" s="1"/>
  <c r="AH1953" i="11"/>
  <c r="AH1952" i="11" s="1"/>
  <c r="AH1951" i="11" s="1"/>
  <c r="AH1950" i="11" s="1"/>
  <c r="AF1953" i="11"/>
  <c r="AF1952" i="11" s="1"/>
  <c r="AF1951" i="11" s="1"/>
  <c r="AF1950" i="11" s="1"/>
  <c r="AD1953" i="11"/>
  <c r="AD1952" i="11" s="1"/>
  <c r="AC1953" i="11"/>
  <c r="AC1952" i="11" s="1"/>
  <c r="AC1951" i="11" s="1"/>
  <c r="AC1950" i="11" s="1"/>
  <c r="AA1953" i="11"/>
  <c r="AA1952" i="11" s="1"/>
  <c r="AA1951" i="11" s="1"/>
  <c r="AA1950" i="11" s="1"/>
  <c r="W1953" i="11"/>
  <c r="W1952" i="11" s="1"/>
  <c r="W1951" i="11" s="1"/>
  <c r="W1950" i="11" s="1"/>
  <c r="V1953" i="11"/>
  <c r="V1952" i="11" s="1"/>
  <c r="V1951" i="11" s="1"/>
  <c r="V1950" i="11" s="1"/>
  <c r="U1953" i="11"/>
  <c r="U1952" i="11" s="1"/>
  <c r="U1951" i="11" s="1"/>
  <c r="U1950" i="11" s="1"/>
  <c r="Q1953" i="11"/>
  <c r="Q1952" i="11" s="1"/>
  <c r="Q1951" i="11" s="1"/>
  <c r="Q1950" i="11" s="1"/>
  <c r="P1953" i="11"/>
  <c r="P1952" i="11" s="1"/>
  <c r="P1951" i="11" s="1"/>
  <c r="P1950" i="11" s="1"/>
  <c r="O1953" i="11"/>
  <c r="O1952" i="11" s="1"/>
  <c r="O1951" i="11" s="1"/>
  <c r="O1950" i="11" s="1"/>
  <c r="K1953" i="11"/>
  <c r="K1952" i="11" s="1"/>
  <c r="K1951" i="11" s="1"/>
  <c r="K1950" i="11" s="1"/>
  <c r="J1953" i="11"/>
  <c r="J1952" i="11" s="1"/>
  <c r="J1951" i="11" s="1"/>
  <c r="J1950" i="11" s="1"/>
  <c r="I1953" i="11"/>
  <c r="H1953" i="11"/>
  <c r="G1953" i="11"/>
  <c r="F1953" i="11"/>
  <c r="F1952" i="11" s="1"/>
  <c r="N1948" i="11"/>
  <c r="T1948" i="11" s="1"/>
  <c r="Z1948" i="11" s="1"/>
  <c r="AM1948" i="11" s="1"/>
  <c r="AU1948" i="11" s="1"/>
  <c r="BA1948" i="11" s="1"/>
  <c r="M1948" i="11"/>
  <c r="S1948" i="11" s="1"/>
  <c r="Y1948" i="11" s="1"/>
  <c r="AL1948" i="11" s="1"/>
  <c r="AT1948" i="11" s="1"/>
  <c r="AZ1948" i="11" s="1"/>
  <c r="BG1948" i="11" s="1"/>
  <c r="BK1948" i="11" s="1"/>
  <c r="L1948" i="11"/>
  <c r="R1948" i="11" s="1"/>
  <c r="X1948" i="11" s="1"/>
  <c r="AB1948" i="11" s="1"/>
  <c r="AE1948" i="11" s="1"/>
  <c r="AG1948" i="11" s="1"/>
  <c r="AK1948" i="11" s="1"/>
  <c r="AO1948" i="11" s="1"/>
  <c r="AS1948" i="11" s="1"/>
  <c r="AY1948" i="11" s="1"/>
  <c r="BC1948" i="11" s="1"/>
  <c r="BF1948" i="11" s="1"/>
  <c r="BJ1948" i="11" s="1"/>
  <c r="BM1948" i="11" s="1"/>
  <c r="BO1948" i="11" s="1"/>
  <c r="BQ1948" i="11" s="1"/>
  <c r="BS1948" i="11" s="1"/>
  <c r="BT1947" i="11"/>
  <c r="BT1946" i="11" s="1"/>
  <c r="AR1947" i="11"/>
  <c r="AR1946" i="11" s="1"/>
  <c r="AQ1947" i="11"/>
  <c r="AQ1946" i="11" s="1"/>
  <c r="AP1947" i="11"/>
  <c r="AP1946" i="11" s="1"/>
  <c r="AN1947" i="11"/>
  <c r="AJ1947" i="11"/>
  <c r="AI1947" i="11"/>
  <c r="AI1946" i="11" s="1"/>
  <c r="AH1947" i="11"/>
  <c r="AH1946" i="11" s="1"/>
  <c r="AF1947" i="11"/>
  <c r="AF1946" i="11" s="1"/>
  <c r="AD1947" i="11"/>
  <c r="AC1947" i="11"/>
  <c r="AC1946" i="11" s="1"/>
  <c r="AA1947" i="11"/>
  <c r="AA1946" i="11" s="1"/>
  <c r="W1947" i="11"/>
  <c r="W1946" i="11" s="1"/>
  <c r="V1947" i="11"/>
  <c r="V1946" i="11" s="1"/>
  <c r="U1947" i="11"/>
  <c r="U1946" i="11" s="1"/>
  <c r="Q1947" i="11"/>
  <c r="Q1946" i="11" s="1"/>
  <c r="P1947" i="11"/>
  <c r="P1946" i="11" s="1"/>
  <c r="O1947" i="11"/>
  <c r="O1946" i="11" s="1"/>
  <c r="K1947" i="11"/>
  <c r="K1946" i="11" s="1"/>
  <c r="J1947" i="11"/>
  <c r="J1946" i="11" s="1"/>
  <c r="I1947" i="11"/>
  <c r="I1946" i="11" s="1"/>
  <c r="H1947" i="11"/>
  <c r="H1946" i="11" s="1"/>
  <c r="G1947" i="11"/>
  <c r="F1947" i="11"/>
  <c r="AN1946" i="11"/>
  <c r="AJ1946" i="11"/>
  <c r="N1945" i="11"/>
  <c r="T1945" i="11" s="1"/>
  <c r="Z1945" i="11" s="1"/>
  <c r="AM1945" i="11" s="1"/>
  <c r="AU1945" i="11" s="1"/>
  <c r="BA1945" i="11" s="1"/>
  <c r="M1945" i="11"/>
  <c r="S1945" i="11" s="1"/>
  <c r="Y1945" i="11" s="1"/>
  <c r="AL1945" i="11" s="1"/>
  <c r="AT1945" i="11" s="1"/>
  <c r="AZ1945" i="11" s="1"/>
  <c r="BG1945" i="11" s="1"/>
  <c r="BK1945" i="11" s="1"/>
  <c r="L1945" i="11"/>
  <c r="R1945" i="11" s="1"/>
  <c r="X1945" i="11" s="1"/>
  <c r="AB1945" i="11" s="1"/>
  <c r="AE1945" i="11" s="1"/>
  <c r="AG1945" i="11" s="1"/>
  <c r="AK1945" i="11" s="1"/>
  <c r="AO1945" i="11" s="1"/>
  <c r="AS1945" i="11" s="1"/>
  <c r="AY1945" i="11" s="1"/>
  <c r="BC1945" i="11" s="1"/>
  <c r="BF1945" i="11" s="1"/>
  <c r="BJ1945" i="11" s="1"/>
  <c r="BM1945" i="11" s="1"/>
  <c r="BO1945" i="11" s="1"/>
  <c r="BQ1945" i="11" s="1"/>
  <c r="BS1945" i="11" s="1"/>
  <c r="BT1944" i="11"/>
  <c r="BT1943" i="11" s="1"/>
  <c r="AR1944" i="11"/>
  <c r="AR1943" i="11" s="1"/>
  <c r="AQ1944" i="11"/>
  <c r="AQ1943" i="11" s="1"/>
  <c r="AP1944" i="11"/>
  <c r="AP1943" i="11" s="1"/>
  <c r="AN1944" i="11"/>
  <c r="AN1943" i="11" s="1"/>
  <c r="AJ1944" i="11"/>
  <c r="AJ1943" i="11" s="1"/>
  <c r="AI1944" i="11"/>
  <c r="AI1943" i="11" s="1"/>
  <c r="AH1944" i="11"/>
  <c r="AH1943" i="11" s="1"/>
  <c r="AF1944" i="11"/>
  <c r="AF1943" i="11" s="1"/>
  <c r="AD1944" i="11"/>
  <c r="AC1944" i="11"/>
  <c r="AC1943" i="11" s="1"/>
  <c r="AA1944" i="11"/>
  <c r="AA1943" i="11" s="1"/>
  <c r="W1944" i="11"/>
  <c r="W1943" i="11" s="1"/>
  <c r="V1944" i="11"/>
  <c r="V1943" i="11" s="1"/>
  <c r="U1944" i="11"/>
  <c r="U1943" i="11" s="1"/>
  <c r="Q1944" i="11"/>
  <c r="Q1943" i="11" s="1"/>
  <c r="P1944" i="11"/>
  <c r="P1943" i="11" s="1"/>
  <c r="O1944" i="11"/>
  <c r="O1943" i="11" s="1"/>
  <c r="K1944" i="11"/>
  <c r="K1943" i="11" s="1"/>
  <c r="J1944" i="11"/>
  <c r="J1943" i="11" s="1"/>
  <c r="I1944" i="11"/>
  <c r="H1944" i="11"/>
  <c r="H1943" i="11" s="1"/>
  <c r="G1944" i="11"/>
  <c r="F1944" i="11"/>
  <c r="I1943" i="11"/>
  <c r="N1942" i="11"/>
  <c r="T1942" i="11" s="1"/>
  <c r="Z1942" i="11" s="1"/>
  <c r="AM1942" i="11" s="1"/>
  <c r="AU1942" i="11" s="1"/>
  <c r="BA1942" i="11" s="1"/>
  <c r="M1942" i="11"/>
  <c r="S1942" i="11" s="1"/>
  <c r="Y1942" i="11" s="1"/>
  <c r="AL1942" i="11" s="1"/>
  <c r="AT1942" i="11" s="1"/>
  <c r="AZ1942" i="11" s="1"/>
  <c r="BG1942" i="11" s="1"/>
  <c r="BK1942" i="11" s="1"/>
  <c r="L1942" i="11"/>
  <c r="R1942" i="11" s="1"/>
  <c r="X1942" i="11" s="1"/>
  <c r="AB1942" i="11" s="1"/>
  <c r="AE1942" i="11" s="1"/>
  <c r="AG1942" i="11" s="1"/>
  <c r="AK1942" i="11" s="1"/>
  <c r="AO1942" i="11" s="1"/>
  <c r="AS1942" i="11" s="1"/>
  <c r="AY1942" i="11" s="1"/>
  <c r="BC1942" i="11" s="1"/>
  <c r="BF1942" i="11" s="1"/>
  <c r="BJ1942" i="11" s="1"/>
  <c r="BM1942" i="11" s="1"/>
  <c r="BO1942" i="11" s="1"/>
  <c r="BQ1942" i="11" s="1"/>
  <c r="BS1942" i="11" s="1"/>
  <c r="BT1941" i="11"/>
  <c r="BT1940" i="11" s="1"/>
  <c r="AR1941" i="11"/>
  <c r="AR1940" i="11" s="1"/>
  <c r="AQ1941" i="11"/>
  <c r="AQ1940" i="11" s="1"/>
  <c r="AP1941" i="11"/>
  <c r="AP1940" i="11" s="1"/>
  <c r="AN1941" i="11"/>
  <c r="AJ1941" i="11"/>
  <c r="AJ1940" i="11" s="1"/>
  <c r="AI1941" i="11"/>
  <c r="AI1940" i="11" s="1"/>
  <c r="AH1941" i="11"/>
  <c r="AH1940" i="11" s="1"/>
  <c r="AF1941" i="11"/>
  <c r="AF1940" i="11" s="1"/>
  <c r="AD1941" i="11"/>
  <c r="AD1940" i="11" s="1"/>
  <c r="AC1941" i="11"/>
  <c r="AC1940" i="11" s="1"/>
  <c r="AA1941" i="11"/>
  <c r="AA1940" i="11" s="1"/>
  <c r="W1941" i="11"/>
  <c r="W1940" i="11" s="1"/>
  <c r="V1941" i="11"/>
  <c r="V1940" i="11" s="1"/>
  <c r="U1941" i="11"/>
  <c r="U1940" i="11" s="1"/>
  <c r="Q1941" i="11"/>
  <c r="Q1940" i="11" s="1"/>
  <c r="P1941" i="11"/>
  <c r="P1940" i="11" s="1"/>
  <c r="O1941" i="11"/>
  <c r="O1940" i="11" s="1"/>
  <c r="K1941" i="11"/>
  <c r="K1940" i="11" s="1"/>
  <c r="J1941" i="11"/>
  <c r="J1940" i="11" s="1"/>
  <c r="I1941" i="11"/>
  <c r="I1940" i="11" s="1"/>
  <c r="H1941" i="11"/>
  <c r="H1940" i="11" s="1"/>
  <c r="G1941" i="11"/>
  <c r="F1941" i="11"/>
  <c r="F1940" i="11" s="1"/>
  <c r="AN1940" i="11"/>
  <c r="N1938" i="11"/>
  <c r="T1938" i="11" s="1"/>
  <c r="Z1938" i="11" s="1"/>
  <c r="AM1938" i="11" s="1"/>
  <c r="AU1938" i="11" s="1"/>
  <c r="BA1938" i="11" s="1"/>
  <c r="M1938" i="11"/>
  <c r="S1938" i="11" s="1"/>
  <c r="Y1938" i="11" s="1"/>
  <c r="AL1938" i="11" s="1"/>
  <c r="AT1938" i="11" s="1"/>
  <c r="AZ1938" i="11" s="1"/>
  <c r="BG1938" i="11" s="1"/>
  <c r="BK1938" i="11" s="1"/>
  <c r="L1938" i="11"/>
  <c r="R1938" i="11" s="1"/>
  <c r="X1938" i="11" s="1"/>
  <c r="AB1938" i="11" s="1"/>
  <c r="AE1938" i="11" s="1"/>
  <c r="AG1938" i="11" s="1"/>
  <c r="AK1938" i="11" s="1"/>
  <c r="AO1938" i="11" s="1"/>
  <c r="AS1938" i="11" s="1"/>
  <c r="AY1938" i="11" s="1"/>
  <c r="BC1938" i="11" s="1"/>
  <c r="BF1938" i="11" s="1"/>
  <c r="BJ1938" i="11" s="1"/>
  <c r="BM1938" i="11" s="1"/>
  <c r="BO1938" i="11" s="1"/>
  <c r="BQ1938" i="11" s="1"/>
  <c r="BS1938" i="11" s="1"/>
  <c r="BT1937" i="11"/>
  <c r="AR1937" i="11"/>
  <c r="AR1936" i="11" s="1"/>
  <c r="AR1935" i="11" s="1"/>
  <c r="AQ1937" i="11"/>
  <c r="AQ1936" i="11" s="1"/>
  <c r="AQ1935" i="11" s="1"/>
  <c r="AP1937" i="11"/>
  <c r="AP1936" i="11" s="1"/>
  <c r="AP1935" i="11" s="1"/>
  <c r="AN1937" i="11"/>
  <c r="AN1936" i="11" s="1"/>
  <c r="AN1935" i="11" s="1"/>
  <c r="AJ1937" i="11"/>
  <c r="AI1937" i="11"/>
  <c r="AI1936" i="11" s="1"/>
  <c r="AI1935" i="11" s="1"/>
  <c r="AH1937" i="11"/>
  <c r="AH1936" i="11" s="1"/>
  <c r="AH1935" i="11" s="1"/>
  <c r="AF1937" i="11"/>
  <c r="AF1936" i="11" s="1"/>
  <c r="AF1935" i="11" s="1"/>
  <c r="AD1937" i="11"/>
  <c r="AD1936" i="11" s="1"/>
  <c r="AD1935" i="11" s="1"/>
  <c r="AC1937" i="11"/>
  <c r="AC1936" i="11" s="1"/>
  <c r="AC1935" i="11" s="1"/>
  <c r="AA1937" i="11"/>
  <c r="AA1936" i="11" s="1"/>
  <c r="AA1935" i="11" s="1"/>
  <c r="W1937" i="11"/>
  <c r="W1936" i="11" s="1"/>
  <c r="W1935" i="11" s="1"/>
  <c r="V1937" i="11"/>
  <c r="V1936" i="11" s="1"/>
  <c r="V1935" i="11" s="1"/>
  <c r="U1937" i="11"/>
  <c r="U1936" i="11" s="1"/>
  <c r="U1935" i="11" s="1"/>
  <c r="Q1937" i="11"/>
  <c r="Q1936" i="11" s="1"/>
  <c r="Q1935" i="11" s="1"/>
  <c r="P1937" i="11"/>
  <c r="P1936" i="11" s="1"/>
  <c r="P1935" i="11" s="1"/>
  <c r="O1937" i="11"/>
  <c r="O1936" i="11" s="1"/>
  <c r="O1935" i="11" s="1"/>
  <c r="K1937" i="11"/>
  <c r="K1936" i="11" s="1"/>
  <c r="K1935" i="11" s="1"/>
  <c r="J1937" i="11"/>
  <c r="I1937" i="11"/>
  <c r="I1936" i="11" s="1"/>
  <c r="I1935" i="11" s="1"/>
  <c r="H1937" i="11"/>
  <c r="G1937" i="11"/>
  <c r="G1936" i="11" s="1"/>
  <c r="G1935" i="11" s="1"/>
  <c r="F1937" i="11"/>
  <c r="BT1936" i="11"/>
  <c r="BT1935" i="11" s="1"/>
  <c r="AJ1936" i="11"/>
  <c r="AJ1935" i="11" s="1"/>
  <c r="N1933" i="11"/>
  <c r="T1933" i="11" s="1"/>
  <c r="Z1933" i="11" s="1"/>
  <c r="AM1933" i="11" s="1"/>
  <c r="AU1933" i="11" s="1"/>
  <c r="BA1933" i="11" s="1"/>
  <c r="M1933" i="11"/>
  <c r="S1933" i="11" s="1"/>
  <c r="Y1933" i="11" s="1"/>
  <c r="AL1933" i="11" s="1"/>
  <c r="AT1933" i="11" s="1"/>
  <c r="AZ1933" i="11" s="1"/>
  <c r="BG1933" i="11" s="1"/>
  <c r="BK1933" i="11" s="1"/>
  <c r="L1933" i="11"/>
  <c r="R1933" i="11" s="1"/>
  <c r="X1933" i="11" s="1"/>
  <c r="AB1933" i="11" s="1"/>
  <c r="AE1933" i="11" s="1"/>
  <c r="AG1933" i="11" s="1"/>
  <c r="AK1933" i="11" s="1"/>
  <c r="AO1933" i="11" s="1"/>
  <c r="AS1933" i="11" s="1"/>
  <c r="AY1933" i="11" s="1"/>
  <c r="BC1933" i="11" s="1"/>
  <c r="BF1933" i="11" s="1"/>
  <c r="BJ1933" i="11" s="1"/>
  <c r="BM1933" i="11" s="1"/>
  <c r="BO1933" i="11" s="1"/>
  <c r="BQ1933" i="11" s="1"/>
  <c r="BT1932" i="11"/>
  <c r="BT1931" i="11" s="1"/>
  <c r="BT1930" i="11" s="1"/>
  <c r="BT1929" i="11" s="1"/>
  <c r="AR1932" i="11"/>
  <c r="AR1931" i="11" s="1"/>
  <c r="AR1930" i="11" s="1"/>
  <c r="AR1929" i="11" s="1"/>
  <c r="AQ1932" i="11"/>
  <c r="AQ1931" i="11" s="1"/>
  <c r="AQ1930" i="11" s="1"/>
  <c r="AQ1929" i="11" s="1"/>
  <c r="AP1932" i="11"/>
  <c r="AP1931" i="11" s="1"/>
  <c r="AP1930" i="11" s="1"/>
  <c r="AP1929" i="11" s="1"/>
  <c r="AN1932" i="11"/>
  <c r="AN1931" i="11" s="1"/>
  <c r="AN1930" i="11" s="1"/>
  <c r="AN1929" i="11" s="1"/>
  <c r="AJ1932" i="11"/>
  <c r="AJ1931" i="11" s="1"/>
  <c r="AJ1930" i="11" s="1"/>
  <c r="AJ1929" i="11" s="1"/>
  <c r="AI1932" i="11"/>
  <c r="AI1931" i="11" s="1"/>
  <c r="AI1930" i="11" s="1"/>
  <c r="AI1929" i="11" s="1"/>
  <c r="AH1932" i="11"/>
  <c r="AH1931" i="11" s="1"/>
  <c r="AH1930" i="11" s="1"/>
  <c r="AH1929" i="11" s="1"/>
  <c r="AF1932" i="11"/>
  <c r="AF1931" i="11" s="1"/>
  <c r="AF1930" i="11" s="1"/>
  <c r="AF1929" i="11" s="1"/>
  <c r="AD1932" i="11"/>
  <c r="AC1932" i="11"/>
  <c r="AC1931" i="11" s="1"/>
  <c r="AC1930" i="11" s="1"/>
  <c r="AC1929" i="11" s="1"/>
  <c r="AA1932" i="11"/>
  <c r="AA1931" i="11" s="1"/>
  <c r="AA1930" i="11" s="1"/>
  <c r="AA1929" i="11" s="1"/>
  <c r="W1932" i="11"/>
  <c r="W1931" i="11" s="1"/>
  <c r="W1930" i="11" s="1"/>
  <c r="W1929" i="11" s="1"/>
  <c r="V1932" i="11"/>
  <c r="V1931" i="11" s="1"/>
  <c r="V1930" i="11" s="1"/>
  <c r="V1929" i="11" s="1"/>
  <c r="U1932" i="11"/>
  <c r="U1931" i="11" s="1"/>
  <c r="U1930" i="11" s="1"/>
  <c r="U1929" i="11" s="1"/>
  <c r="Q1932" i="11"/>
  <c r="Q1931" i="11" s="1"/>
  <c r="Q1930" i="11" s="1"/>
  <c r="Q1929" i="11" s="1"/>
  <c r="P1932" i="11"/>
  <c r="P1931" i="11" s="1"/>
  <c r="P1930" i="11" s="1"/>
  <c r="P1929" i="11" s="1"/>
  <c r="O1932" i="11"/>
  <c r="O1931" i="11" s="1"/>
  <c r="O1930" i="11" s="1"/>
  <c r="O1929" i="11" s="1"/>
  <c r="K1932" i="11"/>
  <c r="K1931" i="11" s="1"/>
  <c r="K1930" i="11" s="1"/>
  <c r="K1929" i="11" s="1"/>
  <c r="J1932" i="11"/>
  <c r="J1931" i="11" s="1"/>
  <c r="J1930" i="11" s="1"/>
  <c r="J1929" i="11" s="1"/>
  <c r="I1932" i="11"/>
  <c r="I1931" i="11" s="1"/>
  <c r="I1930" i="11" s="1"/>
  <c r="I1929" i="11" s="1"/>
  <c r="H1932" i="11"/>
  <c r="H1931" i="11" s="1"/>
  <c r="G1932" i="11"/>
  <c r="G1931" i="11" s="1"/>
  <c r="F1932" i="11"/>
  <c r="N1928" i="11"/>
  <c r="T1928" i="11" s="1"/>
  <c r="Z1928" i="11" s="1"/>
  <c r="AM1928" i="11" s="1"/>
  <c r="AU1928" i="11" s="1"/>
  <c r="BA1928" i="11" s="1"/>
  <c r="M1928" i="11"/>
  <c r="S1928" i="11" s="1"/>
  <c r="Y1928" i="11" s="1"/>
  <c r="AL1928" i="11" s="1"/>
  <c r="AT1928" i="11" s="1"/>
  <c r="AZ1928" i="11" s="1"/>
  <c r="BG1928" i="11" s="1"/>
  <c r="BK1928" i="11" s="1"/>
  <c r="L1928" i="11"/>
  <c r="R1928" i="11" s="1"/>
  <c r="X1928" i="11" s="1"/>
  <c r="AB1928" i="11" s="1"/>
  <c r="AE1928" i="11" s="1"/>
  <c r="AG1928" i="11" s="1"/>
  <c r="AK1928" i="11" s="1"/>
  <c r="AO1928" i="11" s="1"/>
  <c r="AS1928" i="11" s="1"/>
  <c r="AY1928" i="11" s="1"/>
  <c r="BC1928" i="11" s="1"/>
  <c r="BF1928" i="11" s="1"/>
  <c r="BJ1928" i="11" s="1"/>
  <c r="BM1928" i="11" s="1"/>
  <c r="BO1928" i="11" s="1"/>
  <c r="BQ1928" i="11" s="1"/>
  <c r="BS1928" i="11" s="1"/>
  <c r="BT1927" i="11"/>
  <c r="BT1926" i="11" s="1"/>
  <c r="BT1925" i="11" s="1"/>
  <c r="BT1924" i="11" s="1"/>
  <c r="AR1927" i="11"/>
  <c r="AR1926" i="11" s="1"/>
  <c r="AR1925" i="11" s="1"/>
  <c r="AR1924" i="11" s="1"/>
  <c r="AQ1927" i="11"/>
  <c r="AQ1926" i="11" s="1"/>
  <c r="AQ1925" i="11" s="1"/>
  <c r="AQ1924" i="11" s="1"/>
  <c r="AP1927" i="11"/>
  <c r="AP1926" i="11" s="1"/>
  <c r="AP1925" i="11" s="1"/>
  <c r="AP1924" i="11" s="1"/>
  <c r="AN1927" i="11"/>
  <c r="AJ1927" i="11"/>
  <c r="AI1927" i="11"/>
  <c r="AI1926" i="11" s="1"/>
  <c r="AI1925" i="11" s="1"/>
  <c r="AI1924" i="11" s="1"/>
  <c r="AH1927" i="11"/>
  <c r="AH1926" i="11" s="1"/>
  <c r="AH1925" i="11" s="1"/>
  <c r="AH1924" i="11" s="1"/>
  <c r="AF1927" i="11"/>
  <c r="AF1926" i="11" s="1"/>
  <c r="AF1925" i="11" s="1"/>
  <c r="AF1924" i="11" s="1"/>
  <c r="AD1927" i="11"/>
  <c r="AC1927" i="11"/>
  <c r="AC1926" i="11" s="1"/>
  <c r="AC1925" i="11" s="1"/>
  <c r="AC1924" i="11" s="1"/>
  <c r="AA1927" i="11"/>
  <c r="AA1926" i="11" s="1"/>
  <c r="AA1925" i="11" s="1"/>
  <c r="AA1924" i="11" s="1"/>
  <c r="W1927" i="11"/>
  <c r="W1926" i="11" s="1"/>
  <c r="W1925" i="11" s="1"/>
  <c r="W1924" i="11" s="1"/>
  <c r="V1927" i="11"/>
  <c r="V1926" i="11" s="1"/>
  <c r="V1925" i="11" s="1"/>
  <c r="V1924" i="11" s="1"/>
  <c r="U1927" i="11"/>
  <c r="U1926" i="11" s="1"/>
  <c r="U1925" i="11" s="1"/>
  <c r="U1924" i="11" s="1"/>
  <c r="Q1927" i="11"/>
  <c r="Q1926" i="11" s="1"/>
  <c r="Q1925" i="11" s="1"/>
  <c r="Q1924" i="11" s="1"/>
  <c r="P1927" i="11"/>
  <c r="P1926" i="11" s="1"/>
  <c r="P1925" i="11" s="1"/>
  <c r="P1924" i="11" s="1"/>
  <c r="O1927" i="11"/>
  <c r="O1926" i="11" s="1"/>
  <c r="O1925" i="11" s="1"/>
  <c r="O1924" i="11" s="1"/>
  <c r="K1927" i="11"/>
  <c r="J1927" i="11"/>
  <c r="J1926" i="11" s="1"/>
  <c r="J1925" i="11" s="1"/>
  <c r="J1924" i="11" s="1"/>
  <c r="I1927" i="11"/>
  <c r="I1926" i="11" s="1"/>
  <c r="I1925" i="11" s="1"/>
  <c r="I1924" i="11" s="1"/>
  <c r="H1927" i="11"/>
  <c r="H1926" i="11" s="1"/>
  <c r="G1927" i="11"/>
  <c r="F1927" i="11"/>
  <c r="F1926" i="11" s="1"/>
  <c r="AN1926" i="11"/>
  <c r="AN1925" i="11" s="1"/>
  <c r="AN1924" i="11" s="1"/>
  <c r="AJ1926" i="11"/>
  <c r="AJ1925" i="11" s="1"/>
  <c r="AJ1924" i="11" s="1"/>
  <c r="N1922" i="11"/>
  <c r="T1922" i="11" s="1"/>
  <c r="Z1922" i="11" s="1"/>
  <c r="AM1922" i="11" s="1"/>
  <c r="AU1922" i="11" s="1"/>
  <c r="BA1922" i="11" s="1"/>
  <c r="M1922" i="11"/>
  <c r="S1922" i="11" s="1"/>
  <c r="Y1922" i="11" s="1"/>
  <c r="AL1922" i="11" s="1"/>
  <c r="AT1922" i="11" s="1"/>
  <c r="AZ1922" i="11" s="1"/>
  <c r="BG1922" i="11" s="1"/>
  <c r="BK1922" i="11" s="1"/>
  <c r="L1922" i="11"/>
  <c r="R1922" i="11" s="1"/>
  <c r="X1922" i="11" s="1"/>
  <c r="AB1922" i="11" s="1"/>
  <c r="AE1922" i="11" s="1"/>
  <c r="AG1922" i="11" s="1"/>
  <c r="AK1922" i="11" s="1"/>
  <c r="AO1922" i="11" s="1"/>
  <c r="AS1922" i="11" s="1"/>
  <c r="AY1922" i="11" s="1"/>
  <c r="BC1922" i="11" s="1"/>
  <c r="BF1922" i="11" s="1"/>
  <c r="BJ1922" i="11" s="1"/>
  <c r="BM1922" i="11" s="1"/>
  <c r="BO1922" i="11" s="1"/>
  <c r="BQ1922" i="11" s="1"/>
  <c r="BS1922" i="11" s="1"/>
  <c r="BT1921" i="11"/>
  <c r="AR1921" i="11"/>
  <c r="AQ1921" i="11"/>
  <c r="AP1921" i="11"/>
  <c r="AN1921" i="11"/>
  <c r="AJ1921" i="11"/>
  <c r="AI1921" i="11"/>
  <c r="AH1921" i="11"/>
  <c r="AF1921" i="11"/>
  <c r="AD1921" i="11"/>
  <c r="AC1921" i="11"/>
  <c r="AA1921" i="11"/>
  <c r="W1921" i="11"/>
  <c r="V1921" i="11"/>
  <c r="U1921" i="11"/>
  <c r="Q1921" i="11"/>
  <c r="P1921" i="11"/>
  <c r="O1921" i="11"/>
  <c r="K1921" i="11"/>
  <c r="J1921" i="11"/>
  <c r="I1921" i="11"/>
  <c r="H1921" i="11"/>
  <c r="G1921" i="11"/>
  <c r="F1921" i="11"/>
  <c r="N1920" i="11"/>
  <c r="T1920" i="11" s="1"/>
  <c r="Z1920" i="11" s="1"/>
  <c r="AM1920" i="11" s="1"/>
  <c r="AU1920" i="11" s="1"/>
  <c r="BA1920" i="11" s="1"/>
  <c r="M1920" i="11"/>
  <c r="S1920" i="11" s="1"/>
  <c r="Y1920" i="11" s="1"/>
  <c r="AL1920" i="11" s="1"/>
  <c r="AT1920" i="11" s="1"/>
  <c r="AZ1920" i="11" s="1"/>
  <c r="BG1920" i="11" s="1"/>
  <c r="BK1920" i="11" s="1"/>
  <c r="L1920" i="11"/>
  <c r="R1920" i="11" s="1"/>
  <c r="X1920" i="11" s="1"/>
  <c r="AB1920" i="11" s="1"/>
  <c r="AE1920" i="11" s="1"/>
  <c r="AG1920" i="11" s="1"/>
  <c r="AK1920" i="11" s="1"/>
  <c r="AO1920" i="11" s="1"/>
  <c r="AS1920" i="11" s="1"/>
  <c r="AY1920" i="11" s="1"/>
  <c r="BC1920" i="11" s="1"/>
  <c r="BF1920" i="11" s="1"/>
  <c r="BJ1920" i="11" s="1"/>
  <c r="BM1920" i="11" s="1"/>
  <c r="BO1920" i="11" s="1"/>
  <c r="BQ1920" i="11" s="1"/>
  <c r="BS1920" i="11" s="1"/>
  <c r="BT1919" i="11"/>
  <c r="AR1919" i="11"/>
  <c r="AQ1919" i="11"/>
  <c r="AP1919" i="11"/>
  <c r="AN1919" i="11"/>
  <c r="AJ1919" i="11"/>
  <c r="AI1919" i="11"/>
  <c r="AH1919" i="11"/>
  <c r="AF1919" i="11"/>
  <c r="AD1919" i="11"/>
  <c r="AC1919" i="11"/>
  <c r="AA1919" i="11"/>
  <c r="W1919" i="11"/>
  <c r="V1919" i="11"/>
  <c r="U1919" i="11"/>
  <c r="Q1919" i="11"/>
  <c r="P1919" i="11"/>
  <c r="O1919" i="11"/>
  <c r="K1919" i="11"/>
  <c r="J1919" i="11"/>
  <c r="I1919" i="11"/>
  <c r="H1919" i="11"/>
  <c r="G1919" i="11"/>
  <c r="F1919" i="11"/>
  <c r="N1916" i="11"/>
  <c r="T1916" i="11" s="1"/>
  <c r="Z1916" i="11" s="1"/>
  <c r="AM1916" i="11" s="1"/>
  <c r="AU1916" i="11" s="1"/>
  <c r="BA1916" i="11" s="1"/>
  <c r="M1916" i="11"/>
  <c r="S1916" i="11" s="1"/>
  <c r="Y1916" i="11" s="1"/>
  <c r="AL1916" i="11" s="1"/>
  <c r="AT1916" i="11" s="1"/>
  <c r="AZ1916" i="11" s="1"/>
  <c r="BG1916" i="11" s="1"/>
  <c r="BK1916" i="11" s="1"/>
  <c r="L1916" i="11"/>
  <c r="R1916" i="11" s="1"/>
  <c r="X1916" i="11" s="1"/>
  <c r="AB1916" i="11" s="1"/>
  <c r="AE1916" i="11" s="1"/>
  <c r="AG1916" i="11" s="1"/>
  <c r="AK1916" i="11" s="1"/>
  <c r="AO1916" i="11" s="1"/>
  <c r="AS1916" i="11" s="1"/>
  <c r="AY1916" i="11" s="1"/>
  <c r="BC1916" i="11" s="1"/>
  <c r="BF1916" i="11" s="1"/>
  <c r="BJ1916" i="11" s="1"/>
  <c r="BM1916" i="11" s="1"/>
  <c r="BO1916" i="11" s="1"/>
  <c r="BQ1916" i="11" s="1"/>
  <c r="BS1916" i="11" s="1"/>
  <c r="BT1915" i="11"/>
  <c r="BT1914" i="11" s="1"/>
  <c r="AR1915" i="11"/>
  <c r="AR1914" i="11" s="1"/>
  <c r="AQ1915" i="11"/>
  <c r="AQ1914" i="11" s="1"/>
  <c r="AP1915" i="11"/>
  <c r="AP1914" i="11" s="1"/>
  <c r="AN1915" i="11"/>
  <c r="AN1914" i="11" s="1"/>
  <c r="AJ1915" i="11"/>
  <c r="AJ1914" i="11" s="1"/>
  <c r="AI1915" i="11"/>
  <c r="AI1914" i="11" s="1"/>
  <c r="AH1915" i="11"/>
  <c r="AH1914" i="11" s="1"/>
  <c r="AF1915" i="11"/>
  <c r="AF1914" i="11" s="1"/>
  <c r="AD1915" i="11"/>
  <c r="AC1915" i="11"/>
  <c r="AC1914" i="11" s="1"/>
  <c r="AA1915" i="11"/>
  <c r="AA1914" i="11" s="1"/>
  <c r="W1915" i="11"/>
  <c r="W1914" i="11" s="1"/>
  <c r="V1915" i="11"/>
  <c r="V1914" i="11" s="1"/>
  <c r="U1915" i="11"/>
  <c r="U1914" i="11" s="1"/>
  <c r="Q1915" i="11"/>
  <c r="Q1914" i="11" s="1"/>
  <c r="P1915" i="11"/>
  <c r="P1914" i="11" s="1"/>
  <c r="O1915" i="11"/>
  <c r="O1914" i="11" s="1"/>
  <c r="K1915" i="11"/>
  <c r="K1914" i="11" s="1"/>
  <c r="J1915" i="11"/>
  <c r="J1914" i="11" s="1"/>
  <c r="I1915" i="11"/>
  <c r="I1914" i="11" s="1"/>
  <c r="H1915" i="11"/>
  <c r="G1915" i="11"/>
  <c r="G1914" i="11" s="1"/>
  <c r="F1915" i="11"/>
  <c r="N1913" i="11"/>
  <c r="T1913" i="11" s="1"/>
  <c r="Z1913" i="11" s="1"/>
  <c r="AM1913" i="11" s="1"/>
  <c r="AU1913" i="11" s="1"/>
  <c r="BA1913" i="11" s="1"/>
  <c r="M1913" i="11"/>
  <c r="S1913" i="11" s="1"/>
  <c r="Y1913" i="11" s="1"/>
  <c r="AL1913" i="11" s="1"/>
  <c r="AT1913" i="11" s="1"/>
  <c r="AZ1913" i="11" s="1"/>
  <c r="BG1913" i="11" s="1"/>
  <c r="BK1913" i="11" s="1"/>
  <c r="L1913" i="11"/>
  <c r="R1913" i="11" s="1"/>
  <c r="X1913" i="11" s="1"/>
  <c r="AB1913" i="11" s="1"/>
  <c r="AE1913" i="11" s="1"/>
  <c r="AG1913" i="11" s="1"/>
  <c r="AK1913" i="11" s="1"/>
  <c r="AO1913" i="11" s="1"/>
  <c r="AS1913" i="11" s="1"/>
  <c r="AY1913" i="11" s="1"/>
  <c r="BC1913" i="11" s="1"/>
  <c r="BF1913" i="11" s="1"/>
  <c r="BJ1913" i="11" s="1"/>
  <c r="BM1913" i="11" s="1"/>
  <c r="BO1913" i="11" s="1"/>
  <c r="BQ1913" i="11" s="1"/>
  <c r="BS1913" i="11" s="1"/>
  <c r="BT1912" i="11"/>
  <c r="BT1911" i="11" s="1"/>
  <c r="AR1912" i="11"/>
  <c r="AR1911" i="11" s="1"/>
  <c r="AQ1912" i="11"/>
  <c r="AQ1911" i="11" s="1"/>
  <c r="AP1912" i="11"/>
  <c r="AP1911" i="11" s="1"/>
  <c r="AN1912" i="11"/>
  <c r="AN1911" i="11" s="1"/>
  <c r="AJ1912" i="11"/>
  <c r="AJ1911" i="11" s="1"/>
  <c r="AI1912" i="11"/>
  <c r="AI1911" i="11" s="1"/>
  <c r="AH1912" i="11"/>
  <c r="AH1911" i="11" s="1"/>
  <c r="AF1912" i="11"/>
  <c r="AF1911" i="11" s="1"/>
  <c r="AD1912" i="11"/>
  <c r="AD1911" i="11" s="1"/>
  <c r="AC1912" i="11"/>
  <c r="AC1911" i="11" s="1"/>
  <c r="AA1912" i="11"/>
  <c r="AA1911" i="11" s="1"/>
  <c r="W1912" i="11"/>
  <c r="W1911" i="11" s="1"/>
  <c r="V1912" i="11"/>
  <c r="V1911" i="11" s="1"/>
  <c r="U1912" i="11"/>
  <c r="U1911" i="11" s="1"/>
  <c r="Q1912" i="11"/>
  <c r="Q1911" i="11" s="1"/>
  <c r="P1912" i="11"/>
  <c r="P1911" i="11" s="1"/>
  <c r="O1912" i="11"/>
  <c r="O1911" i="11" s="1"/>
  <c r="K1912" i="11"/>
  <c r="K1911" i="11" s="1"/>
  <c r="J1912" i="11"/>
  <c r="J1911" i="11" s="1"/>
  <c r="I1912" i="11"/>
  <c r="I1911" i="11" s="1"/>
  <c r="H1912" i="11"/>
  <c r="H1911" i="11" s="1"/>
  <c r="G1912" i="11"/>
  <c r="F1912" i="11"/>
  <c r="F1911" i="11" s="1"/>
  <c r="N1910" i="11"/>
  <c r="T1910" i="11" s="1"/>
  <c r="Z1910" i="11" s="1"/>
  <c r="AM1910" i="11" s="1"/>
  <c r="AU1910" i="11" s="1"/>
  <c r="BA1910" i="11" s="1"/>
  <c r="M1910" i="11"/>
  <c r="S1910" i="11" s="1"/>
  <c r="Y1910" i="11" s="1"/>
  <c r="AL1910" i="11" s="1"/>
  <c r="AT1910" i="11" s="1"/>
  <c r="AZ1910" i="11" s="1"/>
  <c r="BG1910" i="11" s="1"/>
  <c r="BK1910" i="11" s="1"/>
  <c r="L1910" i="11"/>
  <c r="R1910" i="11" s="1"/>
  <c r="X1910" i="11" s="1"/>
  <c r="AB1910" i="11" s="1"/>
  <c r="AE1910" i="11" s="1"/>
  <c r="AG1910" i="11" s="1"/>
  <c r="AK1910" i="11" s="1"/>
  <c r="AO1910" i="11" s="1"/>
  <c r="AS1910" i="11" s="1"/>
  <c r="AY1910" i="11" s="1"/>
  <c r="BC1910" i="11" s="1"/>
  <c r="BF1910" i="11" s="1"/>
  <c r="BJ1910" i="11" s="1"/>
  <c r="BM1910" i="11" s="1"/>
  <c r="BO1910" i="11" s="1"/>
  <c r="BQ1910" i="11" s="1"/>
  <c r="BS1910" i="11" s="1"/>
  <c r="BT1909" i="11"/>
  <c r="BT1908" i="11" s="1"/>
  <c r="AR1909" i="11"/>
  <c r="AR1908" i="11" s="1"/>
  <c r="AQ1909" i="11"/>
  <c r="AQ1908" i="11" s="1"/>
  <c r="AP1909" i="11"/>
  <c r="AP1908" i="11" s="1"/>
  <c r="AN1909" i="11"/>
  <c r="AN1908" i="11" s="1"/>
  <c r="AJ1909" i="11"/>
  <c r="AJ1908" i="11" s="1"/>
  <c r="AI1909" i="11"/>
  <c r="AI1908" i="11" s="1"/>
  <c r="AH1909" i="11"/>
  <c r="AH1908" i="11" s="1"/>
  <c r="AF1909" i="11"/>
  <c r="AF1908" i="11" s="1"/>
  <c r="AD1909" i="11"/>
  <c r="AD1908" i="11" s="1"/>
  <c r="AC1909" i="11"/>
  <c r="AC1908" i="11" s="1"/>
  <c r="AA1909" i="11"/>
  <c r="AA1908" i="11" s="1"/>
  <c r="W1909" i="11"/>
  <c r="W1908" i="11" s="1"/>
  <c r="V1909" i="11"/>
  <c r="V1908" i="11" s="1"/>
  <c r="U1909" i="11"/>
  <c r="U1908" i="11" s="1"/>
  <c r="Q1909" i="11"/>
  <c r="Q1908" i="11" s="1"/>
  <c r="P1909" i="11"/>
  <c r="P1908" i="11" s="1"/>
  <c r="O1909" i="11"/>
  <c r="O1908" i="11" s="1"/>
  <c r="K1909" i="11"/>
  <c r="K1908" i="11" s="1"/>
  <c r="J1909" i="11"/>
  <c r="J1908" i="11" s="1"/>
  <c r="I1909" i="11"/>
  <c r="I1908" i="11" s="1"/>
  <c r="H1909" i="11"/>
  <c r="G1909" i="11"/>
  <c r="F1909" i="11"/>
  <c r="F1908" i="11" s="1"/>
  <c r="N1906" i="11"/>
  <c r="T1906" i="11" s="1"/>
  <c r="Z1906" i="11" s="1"/>
  <c r="AM1906" i="11" s="1"/>
  <c r="AU1906" i="11" s="1"/>
  <c r="BA1906" i="11" s="1"/>
  <c r="M1906" i="11"/>
  <c r="S1906" i="11" s="1"/>
  <c r="Y1906" i="11" s="1"/>
  <c r="AL1906" i="11" s="1"/>
  <c r="AT1906" i="11" s="1"/>
  <c r="AZ1906" i="11" s="1"/>
  <c r="BG1906" i="11" s="1"/>
  <c r="BK1906" i="11" s="1"/>
  <c r="L1906" i="11"/>
  <c r="R1906" i="11" s="1"/>
  <c r="X1906" i="11" s="1"/>
  <c r="AB1906" i="11" s="1"/>
  <c r="AE1906" i="11" s="1"/>
  <c r="AG1906" i="11" s="1"/>
  <c r="AK1906" i="11" s="1"/>
  <c r="AO1906" i="11" s="1"/>
  <c r="AS1906" i="11" s="1"/>
  <c r="AY1906" i="11" s="1"/>
  <c r="BC1906" i="11" s="1"/>
  <c r="BF1906" i="11" s="1"/>
  <c r="BJ1906" i="11" s="1"/>
  <c r="BM1906" i="11" s="1"/>
  <c r="BO1906" i="11" s="1"/>
  <c r="BQ1906" i="11" s="1"/>
  <c r="BS1906" i="11" s="1"/>
  <c r="BT1905" i="11"/>
  <c r="BT1904" i="11" s="1"/>
  <c r="BT1903" i="11" s="1"/>
  <c r="AR1905" i="11"/>
  <c r="AR1904" i="11" s="1"/>
  <c r="AR1903" i="11" s="1"/>
  <c r="AQ1905" i="11"/>
  <c r="AQ1904" i="11" s="1"/>
  <c r="AQ1903" i="11" s="1"/>
  <c r="AP1905" i="11"/>
  <c r="AP1904" i="11" s="1"/>
  <c r="AP1903" i="11" s="1"/>
  <c r="AN1905" i="11"/>
  <c r="AN1904" i="11" s="1"/>
  <c r="AN1903" i="11" s="1"/>
  <c r="AJ1905" i="11"/>
  <c r="AJ1904" i="11" s="1"/>
  <c r="AJ1903" i="11" s="1"/>
  <c r="AI1905" i="11"/>
  <c r="AI1904" i="11" s="1"/>
  <c r="AI1903" i="11" s="1"/>
  <c r="AH1905" i="11"/>
  <c r="AH1904" i="11" s="1"/>
  <c r="AH1903" i="11" s="1"/>
  <c r="AF1905" i="11"/>
  <c r="AF1904" i="11" s="1"/>
  <c r="AF1903" i="11" s="1"/>
  <c r="AD1905" i="11"/>
  <c r="AD1904" i="11" s="1"/>
  <c r="AD1903" i="11" s="1"/>
  <c r="AC1905" i="11"/>
  <c r="AC1904" i="11" s="1"/>
  <c r="AC1903" i="11" s="1"/>
  <c r="AA1905" i="11"/>
  <c r="AA1904" i="11" s="1"/>
  <c r="AA1903" i="11" s="1"/>
  <c r="W1905" i="11"/>
  <c r="W1904" i="11" s="1"/>
  <c r="W1903" i="11" s="1"/>
  <c r="V1905" i="11"/>
  <c r="V1904" i="11" s="1"/>
  <c r="V1903" i="11" s="1"/>
  <c r="U1905" i="11"/>
  <c r="U1904" i="11" s="1"/>
  <c r="U1903" i="11" s="1"/>
  <c r="Q1905" i="11"/>
  <c r="Q1904" i="11" s="1"/>
  <c r="Q1903" i="11" s="1"/>
  <c r="P1905" i="11"/>
  <c r="P1904" i="11" s="1"/>
  <c r="P1903" i="11" s="1"/>
  <c r="O1905" i="11"/>
  <c r="O1904" i="11" s="1"/>
  <c r="O1903" i="11" s="1"/>
  <c r="K1905" i="11"/>
  <c r="K1904" i="11" s="1"/>
  <c r="K1903" i="11" s="1"/>
  <c r="J1905" i="11"/>
  <c r="J1904" i="11" s="1"/>
  <c r="J1903" i="11" s="1"/>
  <c r="I1905" i="11"/>
  <c r="I1904" i="11" s="1"/>
  <c r="I1903" i="11" s="1"/>
  <c r="H1905" i="11"/>
  <c r="G1905" i="11"/>
  <c r="F1905" i="11"/>
  <c r="N1901" i="11"/>
  <c r="T1901" i="11" s="1"/>
  <c r="Z1901" i="11" s="1"/>
  <c r="AM1901" i="11" s="1"/>
  <c r="AU1901" i="11" s="1"/>
  <c r="BA1901" i="11" s="1"/>
  <c r="M1901" i="11"/>
  <c r="S1901" i="11" s="1"/>
  <c r="Y1901" i="11" s="1"/>
  <c r="AL1901" i="11" s="1"/>
  <c r="AT1901" i="11" s="1"/>
  <c r="AZ1901" i="11" s="1"/>
  <c r="BG1901" i="11" s="1"/>
  <c r="BK1901" i="11" s="1"/>
  <c r="L1901" i="11"/>
  <c r="R1901" i="11" s="1"/>
  <c r="X1901" i="11" s="1"/>
  <c r="AB1901" i="11" s="1"/>
  <c r="AE1901" i="11" s="1"/>
  <c r="AG1901" i="11" s="1"/>
  <c r="AK1901" i="11" s="1"/>
  <c r="AO1901" i="11" s="1"/>
  <c r="AS1901" i="11" s="1"/>
  <c r="AY1901" i="11" s="1"/>
  <c r="BC1901" i="11" s="1"/>
  <c r="BF1901" i="11" s="1"/>
  <c r="BJ1901" i="11" s="1"/>
  <c r="BM1901" i="11" s="1"/>
  <c r="BO1901" i="11" s="1"/>
  <c r="BQ1901" i="11" s="1"/>
  <c r="BS1901" i="11" s="1"/>
  <c r="BT1900" i="11"/>
  <c r="BT1899" i="11" s="1"/>
  <c r="BT1898" i="11" s="1"/>
  <c r="AR1900" i="11"/>
  <c r="AR1899" i="11" s="1"/>
  <c r="AR1898" i="11" s="1"/>
  <c r="AQ1900" i="11"/>
  <c r="AQ1899" i="11" s="1"/>
  <c r="AQ1898" i="11" s="1"/>
  <c r="AP1900" i="11"/>
  <c r="AP1899" i="11" s="1"/>
  <c r="AP1898" i="11" s="1"/>
  <c r="AN1900" i="11"/>
  <c r="AN1899" i="11" s="1"/>
  <c r="AN1898" i="11" s="1"/>
  <c r="AJ1900" i="11"/>
  <c r="AJ1899" i="11" s="1"/>
  <c r="AJ1898" i="11" s="1"/>
  <c r="AI1900" i="11"/>
  <c r="AI1899" i="11" s="1"/>
  <c r="AI1898" i="11" s="1"/>
  <c r="AH1900" i="11"/>
  <c r="AH1899" i="11" s="1"/>
  <c r="AH1898" i="11" s="1"/>
  <c r="AF1900" i="11"/>
  <c r="AF1899" i="11" s="1"/>
  <c r="AF1898" i="11" s="1"/>
  <c r="AD1900" i="11"/>
  <c r="AD1899" i="11" s="1"/>
  <c r="AD1898" i="11" s="1"/>
  <c r="AC1900" i="11"/>
  <c r="AC1899" i="11" s="1"/>
  <c r="AC1898" i="11" s="1"/>
  <c r="AA1900" i="11"/>
  <c r="AA1899" i="11" s="1"/>
  <c r="AA1898" i="11" s="1"/>
  <c r="W1900" i="11"/>
  <c r="W1899" i="11" s="1"/>
  <c r="W1898" i="11" s="1"/>
  <c r="V1900" i="11"/>
  <c r="V1899" i="11" s="1"/>
  <c r="V1898" i="11" s="1"/>
  <c r="U1900" i="11"/>
  <c r="U1899" i="11" s="1"/>
  <c r="U1898" i="11" s="1"/>
  <c r="Q1900" i="11"/>
  <c r="Q1899" i="11" s="1"/>
  <c r="Q1898" i="11" s="1"/>
  <c r="P1900" i="11"/>
  <c r="P1899" i="11" s="1"/>
  <c r="P1898" i="11" s="1"/>
  <c r="O1900" i="11"/>
  <c r="O1899" i="11" s="1"/>
  <c r="O1898" i="11" s="1"/>
  <c r="K1900" i="11"/>
  <c r="K1899" i="11" s="1"/>
  <c r="K1898" i="11" s="1"/>
  <c r="J1900" i="11"/>
  <c r="J1899" i="11" s="1"/>
  <c r="J1898" i="11" s="1"/>
  <c r="I1900" i="11"/>
  <c r="I1899" i="11" s="1"/>
  <c r="I1898" i="11" s="1"/>
  <c r="H1900" i="11"/>
  <c r="H1899" i="11" s="1"/>
  <c r="H1898" i="11" s="1"/>
  <c r="G1900" i="11"/>
  <c r="G1899" i="11" s="1"/>
  <c r="G1898" i="11" s="1"/>
  <c r="F1900" i="11"/>
  <c r="N1897" i="11"/>
  <c r="T1897" i="11" s="1"/>
  <c r="Z1897" i="11" s="1"/>
  <c r="AM1897" i="11" s="1"/>
  <c r="AU1897" i="11" s="1"/>
  <c r="BA1897" i="11" s="1"/>
  <c r="M1897" i="11"/>
  <c r="S1897" i="11" s="1"/>
  <c r="Y1897" i="11" s="1"/>
  <c r="AL1897" i="11" s="1"/>
  <c r="AT1897" i="11" s="1"/>
  <c r="AZ1897" i="11" s="1"/>
  <c r="BG1897" i="11" s="1"/>
  <c r="BK1897" i="11" s="1"/>
  <c r="L1897" i="11"/>
  <c r="R1897" i="11" s="1"/>
  <c r="X1897" i="11" s="1"/>
  <c r="AB1897" i="11" s="1"/>
  <c r="AE1897" i="11" s="1"/>
  <c r="AG1897" i="11" s="1"/>
  <c r="AK1897" i="11" s="1"/>
  <c r="AO1897" i="11" s="1"/>
  <c r="AS1897" i="11" s="1"/>
  <c r="AY1897" i="11" s="1"/>
  <c r="BC1897" i="11" s="1"/>
  <c r="BF1897" i="11" s="1"/>
  <c r="BJ1897" i="11" s="1"/>
  <c r="BM1897" i="11" s="1"/>
  <c r="BO1897" i="11" s="1"/>
  <c r="BQ1897" i="11" s="1"/>
  <c r="BS1897" i="11" s="1"/>
  <c r="BT1896" i="11"/>
  <c r="BT1895" i="11" s="1"/>
  <c r="BT1894" i="11" s="1"/>
  <c r="AR1896" i="11"/>
  <c r="AR1895" i="11" s="1"/>
  <c r="AR1894" i="11" s="1"/>
  <c r="AQ1896" i="11"/>
  <c r="AQ1895" i="11" s="1"/>
  <c r="AQ1894" i="11" s="1"/>
  <c r="AP1896" i="11"/>
  <c r="AP1895" i="11" s="1"/>
  <c r="AP1894" i="11" s="1"/>
  <c r="AN1896" i="11"/>
  <c r="AN1895" i="11" s="1"/>
  <c r="AN1894" i="11" s="1"/>
  <c r="AJ1896" i="11"/>
  <c r="AJ1895" i="11" s="1"/>
  <c r="AJ1894" i="11" s="1"/>
  <c r="AI1896" i="11"/>
  <c r="AI1895" i="11" s="1"/>
  <c r="AI1894" i="11" s="1"/>
  <c r="AH1896" i="11"/>
  <c r="AH1895" i="11" s="1"/>
  <c r="AH1894" i="11" s="1"/>
  <c r="AF1896" i="11"/>
  <c r="AF1895" i="11" s="1"/>
  <c r="AF1894" i="11" s="1"/>
  <c r="AD1896" i="11"/>
  <c r="AC1896" i="11"/>
  <c r="AC1895" i="11" s="1"/>
  <c r="AC1894" i="11" s="1"/>
  <c r="AA1896" i="11"/>
  <c r="AA1895" i="11" s="1"/>
  <c r="AA1894" i="11" s="1"/>
  <c r="W1896" i="11"/>
  <c r="W1895" i="11" s="1"/>
  <c r="W1894" i="11" s="1"/>
  <c r="V1896" i="11"/>
  <c r="V1895" i="11" s="1"/>
  <c r="V1894" i="11" s="1"/>
  <c r="U1896" i="11"/>
  <c r="U1895" i="11" s="1"/>
  <c r="U1894" i="11" s="1"/>
  <c r="Q1896" i="11"/>
  <c r="Q1895" i="11" s="1"/>
  <c r="Q1894" i="11" s="1"/>
  <c r="P1896" i="11"/>
  <c r="P1895" i="11" s="1"/>
  <c r="P1894" i="11" s="1"/>
  <c r="O1896" i="11"/>
  <c r="O1895" i="11" s="1"/>
  <c r="O1894" i="11" s="1"/>
  <c r="K1896" i="11"/>
  <c r="K1895" i="11" s="1"/>
  <c r="K1894" i="11" s="1"/>
  <c r="J1896" i="11"/>
  <c r="J1895" i="11" s="1"/>
  <c r="J1894" i="11" s="1"/>
  <c r="I1896" i="11"/>
  <c r="I1895" i="11" s="1"/>
  <c r="I1894" i="11" s="1"/>
  <c r="H1896" i="11"/>
  <c r="G1896" i="11"/>
  <c r="G1895" i="11" s="1"/>
  <c r="G1894" i="11" s="1"/>
  <c r="F1896" i="11"/>
  <c r="N1892" i="11"/>
  <c r="T1892" i="11" s="1"/>
  <c r="Z1892" i="11" s="1"/>
  <c r="AM1892" i="11" s="1"/>
  <c r="AU1892" i="11" s="1"/>
  <c r="BA1892" i="11" s="1"/>
  <c r="M1892" i="11"/>
  <c r="S1892" i="11" s="1"/>
  <c r="Y1892" i="11" s="1"/>
  <c r="AL1892" i="11" s="1"/>
  <c r="AT1892" i="11" s="1"/>
  <c r="AZ1892" i="11" s="1"/>
  <c r="BG1892" i="11" s="1"/>
  <c r="BK1892" i="11" s="1"/>
  <c r="L1892" i="11"/>
  <c r="R1892" i="11" s="1"/>
  <c r="X1892" i="11" s="1"/>
  <c r="AB1892" i="11" s="1"/>
  <c r="AE1892" i="11" s="1"/>
  <c r="AG1892" i="11" s="1"/>
  <c r="AK1892" i="11" s="1"/>
  <c r="AO1892" i="11" s="1"/>
  <c r="AS1892" i="11" s="1"/>
  <c r="AY1892" i="11" s="1"/>
  <c r="BC1892" i="11" s="1"/>
  <c r="BF1892" i="11" s="1"/>
  <c r="BJ1892" i="11" s="1"/>
  <c r="BM1892" i="11" s="1"/>
  <c r="BO1892" i="11" s="1"/>
  <c r="BQ1892" i="11" s="1"/>
  <c r="BS1892" i="11" s="1"/>
  <c r="BT1891" i="11"/>
  <c r="BT1890" i="11" s="1"/>
  <c r="BT1889" i="11" s="1"/>
  <c r="BT1888" i="11" s="1"/>
  <c r="AR1891" i="11"/>
  <c r="AR1890" i="11" s="1"/>
  <c r="AR1889" i="11" s="1"/>
  <c r="AR1888" i="11" s="1"/>
  <c r="AQ1891" i="11"/>
  <c r="AQ1890" i="11" s="1"/>
  <c r="AQ1889" i="11" s="1"/>
  <c r="AQ1888" i="11" s="1"/>
  <c r="AP1891" i="11"/>
  <c r="AP1890" i="11" s="1"/>
  <c r="AP1889" i="11" s="1"/>
  <c r="AP1888" i="11" s="1"/>
  <c r="AN1891" i="11"/>
  <c r="AN1890" i="11" s="1"/>
  <c r="AN1889" i="11" s="1"/>
  <c r="AN1888" i="11" s="1"/>
  <c r="AJ1891" i="11"/>
  <c r="AJ1890" i="11" s="1"/>
  <c r="AJ1889" i="11" s="1"/>
  <c r="AJ1888" i="11" s="1"/>
  <c r="AI1891" i="11"/>
  <c r="AI1890" i="11" s="1"/>
  <c r="AI1889" i="11" s="1"/>
  <c r="AI1888" i="11" s="1"/>
  <c r="AH1891" i="11"/>
  <c r="AH1890" i="11" s="1"/>
  <c r="AH1889" i="11" s="1"/>
  <c r="AH1888" i="11" s="1"/>
  <c r="AF1891" i="11"/>
  <c r="AF1890" i="11" s="1"/>
  <c r="AF1889" i="11" s="1"/>
  <c r="AF1888" i="11" s="1"/>
  <c r="AD1891" i="11"/>
  <c r="AD1890" i="11" s="1"/>
  <c r="AD1889" i="11" s="1"/>
  <c r="AC1891" i="11"/>
  <c r="AC1890" i="11" s="1"/>
  <c r="AA1891" i="11"/>
  <c r="AA1890" i="11" s="1"/>
  <c r="AA1889" i="11" s="1"/>
  <c r="AA1888" i="11" s="1"/>
  <c r="W1891" i="11"/>
  <c r="W1890" i="11" s="1"/>
  <c r="W1889" i="11" s="1"/>
  <c r="W1888" i="11" s="1"/>
  <c r="V1891" i="11"/>
  <c r="V1890" i="11" s="1"/>
  <c r="V1889" i="11" s="1"/>
  <c r="V1888" i="11" s="1"/>
  <c r="U1891" i="11"/>
  <c r="U1890" i="11" s="1"/>
  <c r="U1889" i="11" s="1"/>
  <c r="U1888" i="11" s="1"/>
  <c r="Q1891" i="11"/>
  <c r="Q1890" i="11" s="1"/>
  <c r="Q1889" i="11" s="1"/>
  <c r="Q1888" i="11" s="1"/>
  <c r="P1891" i="11"/>
  <c r="P1890" i="11" s="1"/>
  <c r="P1889" i="11" s="1"/>
  <c r="P1888" i="11" s="1"/>
  <c r="O1891" i="11"/>
  <c r="O1890" i="11" s="1"/>
  <c r="O1889" i="11" s="1"/>
  <c r="O1888" i="11" s="1"/>
  <c r="K1891" i="11"/>
  <c r="K1890" i="11" s="1"/>
  <c r="K1889" i="11" s="1"/>
  <c r="K1888" i="11" s="1"/>
  <c r="J1891" i="11"/>
  <c r="J1890" i="11" s="1"/>
  <c r="J1889" i="11" s="1"/>
  <c r="J1888" i="11" s="1"/>
  <c r="I1891" i="11"/>
  <c r="I1890" i="11" s="1"/>
  <c r="I1889" i="11" s="1"/>
  <c r="I1888" i="11" s="1"/>
  <c r="H1891" i="11"/>
  <c r="H1890" i="11" s="1"/>
  <c r="G1891" i="11"/>
  <c r="G1890" i="11" s="1"/>
  <c r="G1889" i="11" s="1"/>
  <c r="F1891" i="11"/>
  <c r="F1890" i="11" s="1"/>
  <c r="N1886" i="11"/>
  <c r="T1886" i="11" s="1"/>
  <c r="Z1886" i="11" s="1"/>
  <c r="AM1886" i="11" s="1"/>
  <c r="AU1886" i="11" s="1"/>
  <c r="BA1886" i="11" s="1"/>
  <c r="M1886" i="11"/>
  <c r="S1886" i="11" s="1"/>
  <c r="Y1886" i="11" s="1"/>
  <c r="AL1886" i="11" s="1"/>
  <c r="AT1886" i="11" s="1"/>
  <c r="AZ1886" i="11" s="1"/>
  <c r="BG1886" i="11" s="1"/>
  <c r="BK1886" i="11" s="1"/>
  <c r="L1886" i="11"/>
  <c r="R1886" i="11" s="1"/>
  <c r="X1886" i="11" s="1"/>
  <c r="AB1886" i="11" s="1"/>
  <c r="AE1886" i="11" s="1"/>
  <c r="AG1886" i="11" s="1"/>
  <c r="AK1886" i="11" s="1"/>
  <c r="AO1886" i="11" s="1"/>
  <c r="AS1886" i="11" s="1"/>
  <c r="AY1886" i="11" s="1"/>
  <c r="BC1886" i="11" s="1"/>
  <c r="BF1886" i="11" s="1"/>
  <c r="BJ1886" i="11" s="1"/>
  <c r="BM1886" i="11" s="1"/>
  <c r="BO1886" i="11" s="1"/>
  <c r="BQ1886" i="11" s="1"/>
  <c r="BS1886" i="11" s="1"/>
  <c r="BT1885" i="11"/>
  <c r="AR1885" i="11"/>
  <c r="AQ1885" i="11"/>
  <c r="AP1885" i="11"/>
  <c r="AN1885" i="11"/>
  <c r="AJ1885" i="11"/>
  <c r="AI1885" i="11"/>
  <c r="AH1885" i="11"/>
  <c r="AF1885" i="11"/>
  <c r="AD1885" i="11"/>
  <c r="AC1885" i="11"/>
  <c r="AA1885" i="11"/>
  <c r="W1885" i="11"/>
  <c r="V1885" i="11"/>
  <c r="U1885" i="11"/>
  <c r="Q1885" i="11"/>
  <c r="P1885" i="11"/>
  <c r="O1885" i="11"/>
  <c r="K1885" i="11"/>
  <c r="J1885" i="11"/>
  <c r="I1885" i="11"/>
  <c r="H1885" i="11"/>
  <c r="G1885" i="11"/>
  <c r="F1885" i="11"/>
  <c r="N1884" i="11"/>
  <c r="T1884" i="11" s="1"/>
  <c r="Z1884" i="11" s="1"/>
  <c r="AM1884" i="11" s="1"/>
  <c r="AU1884" i="11" s="1"/>
  <c r="BA1884" i="11" s="1"/>
  <c r="M1884" i="11"/>
  <c r="S1884" i="11" s="1"/>
  <c r="Y1884" i="11" s="1"/>
  <c r="AL1884" i="11" s="1"/>
  <c r="AT1884" i="11" s="1"/>
  <c r="AZ1884" i="11" s="1"/>
  <c r="BG1884" i="11" s="1"/>
  <c r="BK1884" i="11" s="1"/>
  <c r="L1884" i="11"/>
  <c r="R1884" i="11" s="1"/>
  <c r="X1884" i="11" s="1"/>
  <c r="AB1884" i="11" s="1"/>
  <c r="AE1884" i="11" s="1"/>
  <c r="AG1884" i="11" s="1"/>
  <c r="AK1884" i="11" s="1"/>
  <c r="AO1884" i="11" s="1"/>
  <c r="AS1884" i="11" s="1"/>
  <c r="AY1884" i="11" s="1"/>
  <c r="BC1884" i="11" s="1"/>
  <c r="BF1884" i="11" s="1"/>
  <c r="BJ1884" i="11" s="1"/>
  <c r="BM1884" i="11" s="1"/>
  <c r="BO1884" i="11" s="1"/>
  <c r="BQ1884" i="11" s="1"/>
  <c r="BT1883" i="11"/>
  <c r="AR1883" i="11"/>
  <c r="AQ1883" i="11"/>
  <c r="AP1883" i="11"/>
  <c r="AN1883" i="11"/>
  <c r="AJ1883" i="11"/>
  <c r="AI1883" i="11"/>
  <c r="AH1883" i="11"/>
  <c r="AF1883" i="11"/>
  <c r="AD1883" i="11"/>
  <c r="AC1883" i="11"/>
  <c r="AA1883" i="11"/>
  <c r="W1883" i="11"/>
  <c r="V1883" i="11"/>
  <c r="U1883" i="11"/>
  <c r="Q1883" i="11"/>
  <c r="P1883" i="11"/>
  <c r="O1883" i="11"/>
  <c r="K1883" i="11"/>
  <c r="J1883" i="11"/>
  <c r="I1883" i="11"/>
  <c r="H1883" i="11"/>
  <c r="G1883" i="11"/>
  <c r="F1883" i="11"/>
  <c r="N1881" i="11"/>
  <c r="T1881" i="11" s="1"/>
  <c r="Z1881" i="11" s="1"/>
  <c r="AM1881" i="11" s="1"/>
  <c r="AU1881" i="11" s="1"/>
  <c r="BA1881" i="11" s="1"/>
  <c r="M1881" i="11"/>
  <c r="S1881" i="11" s="1"/>
  <c r="Y1881" i="11" s="1"/>
  <c r="AL1881" i="11" s="1"/>
  <c r="AT1881" i="11" s="1"/>
  <c r="AZ1881" i="11" s="1"/>
  <c r="BG1881" i="11" s="1"/>
  <c r="BK1881" i="11" s="1"/>
  <c r="L1881" i="11"/>
  <c r="R1881" i="11" s="1"/>
  <c r="X1881" i="11" s="1"/>
  <c r="AB1881" i="11" s="1"/>
  <c r="AE1881" i="11" s="1"/>
  <c r="AG1881" i="11" s="1"/>
  <c r="AK1881" i="11" s="1"/>
  <c r="AO1881" i="11" s="1"/>
  <c r="AS1881" i="11" s="1"/>
  <c r="AY1881" i="11" s="1"/>
  <c r="BC1881" i="11" s="1"/>
  <c r="BF1881" i="11" s="1"/>
  <c r="BJ1881" i="11" s="1"/>
  <c r="BM1881" i="11" s="1"/>
  <c r="BO1881" i="11" s="1"/>
  <c r="BQ1881" i="11" s="1"/>
  <c r="BS1881" i="11" s="1"/>
  <c r="BT1880" i="11"/>
  <c r="AR1880" i="11"/>
  <c r="AQ1880" i="11"/>
  <c r="AQ1879" i="11" s="1"/>
  <c r="AP1880" i="11"/>
  <c r="AP1879" i="11" s="1"/>
  <c r="AN1880" i="11"/>
  <c r="AN1879" i="11" s="1"/>
  <c r="AJ1880" i="11"/>
  <c r="AJ1879" i="11" s="1"/>
  <c r="AI1880" i="11"/>
  <c r="AI1879" i="11" s="1"/>
  <c r="AH1880" i="11"/>
  <c r="AH1879" i="11" s="1"/>
  <c r="AF1880" i="11"/>
  <c r="AF1879" i="11" s="1"/>
  <c r="AD1880" i="11"/>
  <c r="AC1880" i="11"/>
  <c r="AC1879" i="11" s="1"/>
  <c r="AA1880" i="11"/>
  <c r="AA1879" i="11" s="1"/>
  <c r="W1880" i="11"/>
  <c r="W1879" i="11" s="1"/>
  <c r="V1880" i="11"/>
  <c r="V1879" i="11" s="1"/>
  <c r="U1880" i="11"/>
  <c r="U1879" i="11" s="1"/>
  <c r="Q1880" i="11"/>
  <c r="Q1879" i="11" s="1"/>
  <c r="P1880" i="11"/>
  <c r="P1879" i="11" s="1"/>
  <c r="O1880" i="11"/>
  <c r="O1879" i="11" s="1"/>
  <c r="K1880" i="11"/>
  <c r="K1879" i="11" s="1"/>
  <c r="J1880" i="11"/>
  <c r="J1879" i="11" s="1"/>
  <c r="I1880" i="11"/>
  <c r="I1879" i="11" s="1"/>
  <c r="H1880" i="11"/>
  <c r="G1880" i="11"/>
  <c r="G1879" i="11" s="1"/>
  <c r="F1880" i="11"/>
  <c r="F1879" i="11" s="1"/>
  <c r="BT1879" i="11"/>
  <c r="AR1879" i="11"/>
  <c r="Z1877" i="11"/>
  <c r="AM1877" i="11" s="1"/>
  <c r="AU1877" i="11" s="1"/>
  <c r="BA1877" i="11" s="1"/>
  <c r="Y1877" i="11"/>
  <c r="AL1877" i="11" s="1"/>
  <c r="AT1877" i="11" s="1"/>
  <c r="AZ1877" i="11" s="1"/>
  <c r="BG1877" i="11" s="1"/>
  <c r="BK1877" i="11" s="1"/>
  <c r="X1877" i="11"/>
  <c r="AB1877" i="11" s="1"/>
  <c r="AE1877" i="11" s="1"/>
  <c r="AG1877" i="11" s="1"/>
  <c r="AK1877" i="11" s="1"/>
  <c r="AO1877" i="11" s="1"/>
  <c r="AS1877" i="11" s="1"/>
  <c r="AY1877" i="11" s="1"/>
  <c r="BC1877" i="11" s="1"/>
  <c r="BF1877" i="11" s="1"/>
  <c r="BJ1877" i="11" s="1"/>
  <c r="BM1877" i="11" s="1"/>
  <c r="BO1877" i="11" s="1"/>
  <c r="BQ1877" i="11" s="1"/>
  <c r="BT1876" i="11"/>
  <c r="AR1876" i="11"/>
  <c r="AQ1876" i="11"/>
  <c r="AP1876" i="11"/>
  <c r="AN1876" i="11"/>
  <c r="AJ1876" i="11"/>
  <c r="AI1876" i="11"/>
  <c r="AH1876" i="11"/>
  <c r="AF1876" i="11"/>
  <c r="AD1876" i="11"/>
  <c r="AC1876" i="11"/>
  <c r="AA1876" i="11"/>
  <c r="W1876" i="11"/>
  <c r="V1876" i="11"/>
  <c r="U1876" i="11"/>
  <c r="T1876" i="11"/>
  <c r="S1876" i="11"/>
  <c r="R1876" i="11"/>
  <c r="N1875" i="11"/>
  <c r="T1875" i="11" s="1"/>
  <c r="Z1875" i="11" s="1"/>
  <c r="AM1875" i="11" s="1"/>
  <c r="AU1875" i="11" s="1"/>
  <c r="BA1875" i="11" s="1"/>
  <c r="M1875" i="11"/>
  <c r="S1875" i="11" s="1"/>
  <c r="Y1875" i="11" s="1"/>
  <c r="AL1875" i="11" s="1"/>
  <c r="AT1875" i="11" s="1"/>
  <c r="AZ1875" i="11" s="1"/>
  <c r="BG1875" i="11" s="1"/>
  <c r="BK1875" i="11" s="1"/>
  <c r="L1875" i="11"/>
  <c r="R1875" i="11" s="1"/>
  <c r="X1875" i="11" s="1"/>
  <c r="AB1875" i="11" s="1"/>
  <c r="AE1875" i="11" s="1"/>
  <c r="AG1875" i="11" s="1"/>
  <c r="AK1875" i="11" s="1"/>
  <c r="AO1875" i="11" s="1"/>
  <c r="AS1875" i="11" s="1"/>
  <c r="AY1875" i="11" s="1"/>
  <c r="BC1875" i="11" s="1"/>
  <c r="BF1875" i="11" s="1"/>
  <c r="BJ1875" i="11" s="1"/>
  <c r="BM1875" i="11" s="1"/>
  <c r="BO1875" i="11" s="1"/>
  <c r="BQ1875" i="11" s="1"/>
  <c r="BS1875" i="11" s="1"/>
  <c r="BT1874" i="11"/>
  <c r="AR1874" i="11"/>
  <c r="AQ1874" i="11"/>
  <c r="AP1874" i="11"/>
  <c r="AN1874" i="11"/>
  <c r="AJ1874" i="11"/>
  <c r="AI1874" i="11"/>
  <c r="AH1874" i="11"/>
  <c r="AF1874" i="11"/>
  <c r="AD1874" i="11"/>
  <c r="AC1874" i="11"/>
  <c r="AA1874" i="11"/>
  <c r="W1874" i="11"/>
  <c r="V1874" i="11"/>
  <c r="U1874" i="11"/>
  <c r="Q1874" i="11"/>
  <c r="Q1873" i="11" s="1"/>
  <c r="Q1872" i="11" s="1"/>
  <c r="P1874" i="11"/>
  <c r="P1873" i="11" s="1"/>
  <c r="P1872" i="11" s="1"/>
  <c r="O1874" i="11"/>
  <c r="O1873" i="11" s="1"/>
  <c r="O1872" i="11" s="1"/>
  <c r="K1874" i="11"/>
  <c r="K1873" i="11" s="1"/>
  <c r="K1872" i="11" s="1"/>
  <c r="J1874" i="11"/>
  <c r="J1873" i="11" s="1"/>
  <c r="J1872" i="11" s="1"/>
  <c r="I1874" i="11"/>
  <c r="I1873" i="11" s="1"/>
  <c r="I1872" i="11" s="1"/>
  <c r="H1874" i="11"/>
  <c r="G1874" i="11"/>
  <c r="G1873" i="11" s="1"/>
  <c r="F1874" i="11"/>
  <c r="F1873" i="11" s="1"/>
  <c r="Z1871" i="11"/>
  <c r="AM1871" i="11" s="1"/>
  <c r="AU1871" i="11" s="1"/>
  <c r="BA1871" i="11" s="1"/>
  <c r="Y1871" i="11"/>
  <c r="AL1871" i="11" s="1"/>
  <c r="AT1871" i="11" s="1"/>
  <c r="AZ1871" i="11" s="1"/>
  <c r="BG1871" i="11" s="1"/>
  <c r="BK1871" i="11" s="1"/>
  <c r="X1871" i="11"/>
  <c r="AB1871" i="11" s="1"/>
  <c r="AE1871" i="11" s="1"/>
  <c r="AG1871" i="11" s="1"/>
  <c r="AK1871" i="11" s="1"/>
  <c r="AO1871" i="11" s="1"/>
  <c r="AS1871" i="11" s="1"/>
  <c r="AY1871" i="11" s="1"/>
  <c r="BC1871" i="11" s="1"/>
  <c r="BF1871" i="11" s="1"/>
  <c r="BJ1871" i="11" s="1"/>
  <c r="BM1871" i="11" s="1"/>
  <c r="BO1871" i="11" s="1"/>
  <c r="BQ1871" i="11" s="1"/>
  <c r="BS1871" i="11" s="1"/>
  <c r="BT1870" i="11"/>
  <c r="BT1869" i="11" s="1"/>
  <c r="BT1868" i="11" s="1"/>
  <c r="AR1870" i="11"/>
  <c r="AR1869" i="11" s="1"/>
  <c r="AR1868" i="11" s="1"/>
  <c r="AQ1870" i="11"/>
  <c r="AQ1869" i="11" s="1"/>
  <c r="AQ1868" i="11" s="1"/>
  <c r="AP1870" i="11"/>
  <c r="AP1869" i="11" s="1"/>
  <c r="AP1868" i="11" s="1"/>
  <c r="AN1870" i="11"/>
  <c r="AN1869" i="11" s="1"/>
  <c r="AN1868" i="11" s="1"/>
  <c r="AJ1870" i="11"/>
  <c r="AJ1869" i="11" s="1"/>
  <c r="AJ1868" i="11" s="1"/>
  <c r="AI1870" i="11"/>
  <c r="AI1869" i="11" s="1"/>
  <c r="AI1868" i="11" s="1"/>
  <c r="AH1870" i="11"/>
  <c r="AH1869" i="11" s="1"/>
  <c r="AH1868" i="11" s="1"/>
  <c r="AF1870" i="11"/>
  <c r="AF1869" i="11" s="1"/>
  <c r="AF1868" i="11" s="1"/>
  <c r="AD1870" i="11"/>
  <c r="AD1869" i="11" s="1"/>
  <c r="AC1870" i="11"/>
  <c r="AC1869" i="11" s="1"/>
  <c r="AC1868" i="11" s="1"/>
  <c r="AA1870" i="11"/>
  <c r="AA1869" i="11" s="1"/>
  <c r="AA1868" i="11" s="1"/>
  <c r="W1870" i="11"/>
  <c r="W1869" i="11" s="1"/>
  <c r="W1868" i="11" s="1"/>
  <c r="V1870" i="11"/>
  <c r="V1869" i="11" s="1"/>
  <c r="V1868" i="11" s="1"/>
  <c r="U1870" i="11"/>
  <c r="U1869" i="11" s="1"/>
  <c r="U1868" i="11" s="1"/>
  <c r="T1870" i="11"/>
  <c r="T1869" i="11" s="1"/>
  <c r="S1870" i="11"/>
  <c r="R1870" i="11"/>
  <c r="R1869" i="11" s="1"/>
  <c r="Z1867" i="11"/>
  <c r="AM1867" i="11" s="1"/>
  <c r="AU1867" i="11" s="1"/>
  <c r="BA1867" i="11" s="1"/>
  <c r="Y1867" i="11"/>
  <c r="AL1867" i="11" s="1"/>
  <c r="AT1867" i="11" s="1"/>
  <c r="AZ1867" i="11" s="1"/>
  <c r="BG1867" i="11" s="1"/>
  <c r="BK1867" i="11" s="1"/>
  <c r="X1867" i="11"/>
  <c r="AB1867" i="11" s="1"/>
  <c r="AE1867" i="11" s="1"/>
  <c r="AG1867" i="11" s="1"/>
  <c r="AK1867" i="11" s="1"/>
  <c r="AO1867" i="11" s="1"/>
  <c r="AS1867" i="11" s="1"/>
  <c r="AY1867" i="11" s="1"/>
  <c r="BC1867" i="11" s="1"/>
  <c r="BF1867" i="11" s="1"/>
  <c r="BJ1867" i="11" s="1"/>
  <c r="BM1867" i="11" s="1"/>
  <c r="BO1867" i="11" s="1"/>
  <c r="BQ1867" i="11" s="1"/>
  <c r="BS1867" i="11" s="1"/>
  <c r="BT1866" i="11"/>
  <c r="BT1865" i="11" s="1"/>
  <c r="BT1864" i="11" s="1"/>
  <c r="AR1866" i="11"/>
  <c r="AR1865" i="11" s="1"/>
  <c r="AR1864" i="11" s="1"/>
  <c r="AQ1866" i="11"/>
  <c r="AQ1865" i="11" s="1"/>
  <c r="AQ1864" i="11" s="1"/>
  <c r="AP1866" i="11"/>
  <c r="AP1865" i="11" s="1"/>
  <c r="AP1864" i="11" s="1"/>
  <c r="AN1866" i="11"/>
  <c r="AN1865" i="11" s="1"/>
  <c r="AN1864" i="11" s="1"/>
  <c r="AJ1866" i="11"/>
  <c r="AJ1865" i="11" s="1"/>
  <c r="AJ1864" i="11" s="1"/>
  <c r="AI1866" i="11"/>
  <c r="AI1865" i="11" s="1"/>
  <c r="AI1864" i="11" s="1"/>
  <c r="AH1866" i="11"/>
  <c r="AH1865" i="11" s="1"/>
  <c r="AH1864" i="11" s="1"/>
  <c r="AF1866" i="11"/>
  <c r="AF1865" i="11" s="1"/>
  <c r="AF1864" i="11" s="1"/>
  <c r="AD1866" i="11"/>
  <c r="AC1866" i="11"/>
  <c r="AC1865" i="11" s="1"/>
  <c r="AC1864" i="11" s="1"/>
  <c r="AA1866" i="11"/>
  <c r="AA1865" i="11" s="1"/>
  <c r="AA1864" i="11" s="1"/>
  <c r="W1866" i="11"/>
  <c r="W1865" i="11" s="1"/>
  <c r="W1864" i="11" s="1"/>
  <c r="V1866" i="11"/>
  <c r="V1865" i="11" s="1"/>
  <c r="V1864" i="11" s="1"/>
  <c r="U1866" i="11"/>
  <c r="U1865" i="11" s="1"/>
  <c r="U1864" i="11" s="1"/>
  <c r="T1866" i="11"/>
  <c r="S1866" i="11"/>
  <c r="S1865" i="11" s="1"/>
  <c r="S1864" i="11" s="1"/>
  <c r="R1866" i="11"/>
  <c r="R1865" i="11" s="1"/>
  <c r="N1863" i="11"/>
  <c r="T1863" i="11" s="1"/>
  <c r="Z1863" i="11" s="1"/>
  <c r="AM1863" i="11" s="1"/>
  <c r="AU1863" i="11" s="1"/>
  <c r="BA1863" i="11" s="1"/>
  <c r="M1863" i="11"/>
  <c r="S1863" i="11" s="1"/>
  <c r="Y1863" i="11" s="1"/>
  <c r="AL1863" i="11" s="1"/>
  <c r="AT1863" i="11" s="1"/>
  <c r="AZ1863" i="11" s="1"/>
  <c r="BG1863" i="11" s="1"/>
  <c r="BK1863" i="11" s="1"/>
  <c r="L1863" i="11"/>
  <c r="R1863" i="11" s="1"/>
  <c r="X1863" i="11" s="1"/>
  <c r="AB1863" i="11" s="1"/>
  <c r="AE1863" i="11" s="1"/>
  <c r="AG1863" i="11" s="1"/>
  <c r="AK1863" i="11" s="1"/>
  <c r="AO1863" i="11" s="1"/>
  <c r="AS1863" i="11" s="1"/>
  <c r="AY1863" i="11" s="1"/>
  <c r="BC1863" i="11" s="1"/>
  <c r="BF1863" i="11" s="1"/>
  <c r="BJ1863" i="11" s="1"/>
  <c r="BM1863" i="11" s="1"/>
  <c r="BO1863" i="11" s="1"/>
  <c r="BQ1863" i="11" s="1"/>
  <c r="BS1863" i="11" s="1"/>
  <c r="BT1862" i="11"/>
  <c r="AR1862" i="11"/>
  <c r="AR1861" i="11" s="1"/>
  <c r="AR1860" i="11" s="1"/>
  <c r="AQ1862" i="11"/>
  <c r="AQ1861" i="11" s="1"/>
  <c r="AQ1860" i="11" s="1"/>
  <c r="AP1862" i="11"/>
  <c r="AP1861" i="11" s="1"/>
  <c r="AP1860" i="11" s="1"/>
  <c r="AN1862" i="11"/>
  <c r="AN1861" i="11" s="1"/>
  <c r="AN1860" i="11" s="1"/>
  <c r="AJ1862" i="11"/>
  <c r="AJ1861" i="11" s="1"/>
  <c r="AJ1860" i="11" s="1"/>
  <c r="AI1862" i="11"/>
  <c r="AI1861" i="11" s="1"/>
  <c r="AI1860" i="11" s="1"/>
  <c r="AH1862" i="11"/>
  <c r="AH1861" i="11" s="1"/>
  <c r="AH1860" i="11" s="1"/>
  <c r="AF1862" i="11"/>
  <c r="AF1861" i="11" s="1"/>
  <c r="AF1860" i="11" s="1"/>
  <c r="AD1862" i="11"/>
  <c r="AC1862" i="11"/>
  <c r="AC1861" i="11" s="1"/>
  <c r="AC1860" i="11" s="1"/>
  <c r="AA1862" i="11"/>
  <c r="AA1861" i="11" s="1"/>
  <c r="AA1860" i="11" s="1"/>
  <c r="W1862" i="11"/>
  <c r="W1861" i="11" s="1"/>
  <c r="W1860" i="11" s="1"/>
  <c r="V1862" i="11"/>
  <c r="V1861" i="11" s="1"/>
  <c r="V1860" i="11" s="1"/>
  <c r="U1862" i="11"/>
  <c r="U1861" i="11" s="1"/>
  <c r="U1860" i="11" s="1"/>
  <c r="Q1862" i="11"/>
  <c r="Q1861" i="11" s="1"/>
  <c r="Q1860" i="11" s="1"/>
  <c r="P1862" i="11"/>
  <c r="P1861" i="11" s="1"/>
  <c r="P1860" i="11" s="1"/>
  <c r="O1862" i="11"/>
  <c r="O1861" i="11" s="1"/>
  <c r="O1860" i="11" s="1"/>
  <c r="K1862" i="11"/>
  <c r="K1861" i="11" s="1"/>
  <c r="K1860" i="11" s="1"/>
  <c r="J1862" i="11"/>
  <c r="J1861" i="11" s="1"/>
  <c r="J1860" i="11" s="1"/>
  <c r="I1862" i="11"/>
  <c r="I1861" i="11" s="1"/>
  <c r="I1860" i="11" s="1"/>
  <c r="H1862" i="11"/>
  <c r="G1862" i="11"/>
  <c r="G1861" i="11" s="1"/>
  <c r="G1860" i="11" s="1"/>
  <c r="F1862" i="11"/>
  <c r="F1861" i="11" s="1"/>
  <c r="F1860" i="11" s="1"/>
  <c r="BT1861" i="11"/>
  <c r="BT1860" i="11" s="1"/>
  <c r="N1859" i="11"/>
  <c r="T1859" i="11" s="1"/>
  <c r="Z1859" i="11" s="1"/>
  <c r="AM1859" i="11" s="1"/>
  <c r="AU1859" i="11" s="1"/>
  <c r="BA1859" i="11" s="1"/>
  <c r="M1859" i="11"/>
  <c r="S1859" i="11" s="1"/>
  <c r="Y1859" i="11" s="1"/>
  <c r="AL1859" i="11" s="1"/>
  <c r="AT1859" i="11" s="1"/>
  <c r="AZ1859" i="11" s="1"/>
  <c r="BG1859" i="11" s="1"/>
  <c r="BK1859" i="11" s="1"/>
  <c r="L1859" i="11"/>
  <c r="R1859" i="11" s="1"/>
  <c r="X1859" i="11" s="1"/>
  <c r="AB1859" i="11" s="1"/>
  <c r="AE1859" i="11" s="1"/>
  <c r="AG1859" i="11" s="1"/>
  <c r="AK1859" i="11" s="1"/>
  <c r="AO1859" i="11" s="1"/>
  <c r="AS1859" i="11" s="1"/>
  <c r="AY1859" i="11" s="1"/>
  <c r="BC1859" i="11" s="1"/>
  <c r="BF1859" i="11" s="1"/>
  <c r="BJ1859" i="11" s="1"/>
  <c r="BM1859" i="11" s="1"/>
  <c r="BO1859" i="11" s="1"/>
  <c r="BQ1859" i="11" s="1"/>
  <c r="BS1859" i="11" s="1"/>
  <c r="BT1858" i="11"/>
  <c r="BT1857" i="11" s="1"/>
  <c r="BT1856" i="11" s="1"/>
  <c r="AR1858" i="11"/>
  <c r="AR1857" i="11" s="1"/>
  <c r="AR1856" i="11" s="1"/>
  <c r="AQ1858" i="11"/>
  <c r="AQ1857" i="11" s="1"/>
  <c r="AQ1856" i="11" s="1"/>
  <c r="AP1858" i="11"/>
  <c r="AP1857" i="11" s="1"/>
  <c r="AP1856" i="11" s="1"/>
  <c r="AN1858" i="11"/>
  <c r="AN1857" i="11" s="1"/>
  <c r="AN1856" i="11" s="1"/>
  <c r="AJ1858" i="11"/>
  <c r="AJ1857" i="11" s="1"/>
  <c r="AJ1856" i="11" s="1"/>
  <c r="AI1858" i="11"/>
  <c r="AI1857" i="11" s="1"/>
  <c r="AI1856" i="11" s="1"/>
  <c r="AH1858" i="11"/>
  <c r="AH1857" i="11" s="1"/>
  <c r="AH1856" i="11" s="1"/>
  <c r="AF1858" i="11"/>
  <c r="AF1857" i="11" s="1"/>
  <c r="AF1856" i="11" s="1"/>
  <c r="AD1858" i="11"/>
  <c r="AC1858" i="11"/>
  <c r="AC1857" i="11" s="1"/>
  <c r="AC1856" i="11" s="1"/>
  <c r="AA1858" i="11"/>
  <c r="AA1857" i="11" s="1"/>
  <c r="AA1856" i="11" s="1"/>
  <c r="W1858" i="11"/>
  <c r="W1857" i="11" s="1"/>
  <c r="W1856" i="11" s="1"/>
  <c r="V1858" i="11"/>
  <c r="V1857" i="11" s="1"/>
  <c r="V1856" i="11" s="1"/>
  <c r="U1858" i="11"/>
  <c r="U1857" i="11" s="1"/>
  <c r="U1856" i="11" s="1"/>
  <c r="Q1858" i="11"/>
  <c r="Q1857" i="11" s="1"/>
  <c r="Q1856" i="11" s="1"/>
  <c r="P1858" i="11"/>
  <c r="P1857" i="11" s="1"/>
  <c r="P1856" i="11" s="1"/>
  <c r="O1858" i="11"/>
  <c r="O1857" i="11" s="1"/>
  <c r="O1856" i="11" s="1"/>
  <c r="K1858" i="11"/>
  <c r="K1857" i="11" s="1"/>
  <c r="K1856" i="11" s="1"/>
  <c r="J1858" i="11"/>
  <c r="J1857" i="11" s="1"/>
  <c r="J1856" i="11" s="1"/>
  <c r="I1858" i="11"/>
  <c r="I1857" i="11" s="1"/>
  <c r="I1856" i="11" s="1"/>
  <c r="H1858" i="11"/>
  <c r="G1858" i="11"/>
  <c r="G1857" i="11" s="1"/>
  <c r="G1856" i="11" s="1"/>
  <c r="F1858" i="11"/>
  <c r="N1855" i="11"/>
  <c r="T1855" i="11" s="1"/>
  <c r="Z1855" i="11" s="1"/>
  <c r="AM1855" i="11" s="1"/>
  <c r="AU1855" i="11" s="1"/>
  <c r="BA1855" i="11" s="1"/>
  <c r="M1855" i="11"/>
  <c r="S1855" i="11" s="1"/>
  <c r="Y1855" i="11" s="1"/>
  <c r="AL1855" i="11" s="1"/>
  <c r="AT1855" i="11" s="1"/>
  <c r="AZ1855" i="11" s="1"/>
  <c r="BG1855" i="11" s="1"/>
  <c r="BK1855" i="11" s="1"/>
  <c r="L1855" i="11"/>
  <c r="R1855" i="11" s="1"/>
  <c r="X1855" i="11" s="1"/>
  <c r="AB1855" i="11" s="1"/>
  <c r="AE1855" i="11" s="1"/>
  <c r="AG1855" i="11" s="1"/>
  <c r="AK1855" i="11" s="1"/>
  <c r="AO1855" i="11" s="1"/>
  <c r="AS1855" i="11" s="1"/>
  <c r="AY1855" i="11" s="1"/>
  <c r="BC1855" i="11" s="1"/>
  <c r="BF1855" i="11" s="1"/>
  <c r="BJ1855" i="11" s="1"/>
  <c r="BM1855" i="11" s="1"/>
  <c r="BO1855" i="11" s="1"/>
  <c r="BQ1855" i="11" s="1"/>
  <c r="BS1855" i="11" s="1"/>
  <c r="BT1854" i="11"/>
  <c r="BT1853" i="11" s="1"/>
  <c r="AR1854" i="11"/>
  <c r="AR1853" i="11" s="1"/>
  <c r="AQ1854" i="11"/>
  <c r="AQ1853" i="11" s="1"/>
  <c r="AP1854" i="11"/>
  <c r="AP1853" i="11" s="1"/>
  <c r="AN1854" i="11"/>
  <c r="AN1853" i="11" s="1"/>
  <c r="AJ1854" i="11"/>
  <c r="AJ1853" i="11" s="1"/>
  <c r="AI1854" i="11"/>
  <c r="AI1853" i="11" s="1"/>
  <c r="AH1854" i="11"/>
  <c r="AH1853" i="11" s="1"/>
  <c r="AF1854" i="11"/>
  <c r="AF1853" i="11" s="1"/>
  <c r="AD1854" i="11"/>
  <c r="AC1854" i="11"/>
  <c r="AC1853" i="11" s="1"/>
  <c r="AA1854" i="11"/>
  <c r="AA1853" i="11" s="1"/>
  <c r="W1854" i="11"/>
  <c r="W1853" i="11" s="1"/>
  <c r="V1854" i="11"/>
  <c r="V1853" i="11" s="1"/>
  <c r="U1854" i="11"/>
  <c r="U1853" i="11" s="1"/>
  <c r="Q1854" i="11"/>
  <c r="Q1853" i="11" s="1"/>
  <c r="P1854" i="11"/>
  <c r="P1853" i="11" s="1"/>
  <c r="O1854" i="11"/>
  <c r="O1853" i="11" s="1"/>
  <c r="K1854" i="11"/>
  <c r="K1853" i="11" s="1"/>
  <c r="J1854" i="11"/>
  <c r="J1853" i="11" s="1"/>
  <c r="I1854" i="11"/>
  <c r="I1853" i="11" s="1"/>
  <c r="H1854" i="11"/>
  <c r="H1853" i="11" s="1"/>
  <c r="G1854" i="11"/>
  <c r="F1854" i="11"/>
  <c r="F1853" i="11" s="1"/>
  <c r="N1852" i="11"/>
  <c r="T1852" i="11" s="1"/>
  <c r="Z1852" i="11" s="1"/>
  <c r="AM1852" i="11" s="1"/>
  <c r="AU1852" i="11" s="1"/>
  <c r="BA1852" i="11" s="1"/>
  <c r="M1852" i="11"/>
  <c r="S1852" i="11" s="1"/>
  <c r="Y1852" i="11" s="1"/>
  <c r="AL1852" i="11" s="1"/>
  <c r="AT1852" i="11" s="1"/>
  <c r="AZ1852" i="11" s="1"/>
  <c r="BG1852" i="11" s="1"/>
  <c r="BK1852" i="11" s="1"/>
  <c r="L1852" i="11"/>
  <c r="R1852" i="11" s="1"/>
  <c r="X1852" i="11" s="1"/>
  <c r="AB1852" i="11" s="1"/>
  <c r="AE1852" i="11" s="1"/>
  <c r="AG1852" i="11" s="1"/>
  <c r="AK1852" i="11" s="1"/>
  <c r="AO1852" i="11" s="1"/>
  <c r="AS1852" i="11" s="1"/>
  <c r="AY1852" i="11" s="1"/>
  <c r="BC1852" i="11" s="1"/>
  <c r="BF1852" i="11" s="1"/>
  <c r="BJ1852" i="11" s="1"/>
  <c r="BM1852" i="11" s="1"/>
  <c r="BO1852" i="11" s="1"/>
  <c r="BQ1852" i="11" s="1"/>
  <c r="BS1852" i="11" s="1"/>
  <c r="BT1851" i="11"/>
  <c r="AR1851" i="11"/>
  <c r="AR1850" i="11" s="1"/>
  <c r="AQ1851" i="11"/>
  <c r="AQ1850" i="11" s="1"/>
  <c r="AP1851" i="11"/>
  <c r="AP1850" i="11" s="1"/>
  <c r="AN1851" i="11"/>
  <c r="AN1850" i="11" s="1"/>
  <c r="AJ1851" i="11"/>
  <c r="AJ1850" i="11" s="1"/>
  <c r="AI1851" i="11"/>
  <c r="AI1850" i="11" s="1"/>
  <c r="AH1851" i="11"/>
  <c r="AH1850" i="11" s="1"/>
  <c r="AF1851" i="11"/>
  <c r="AF1850" i="11" s="1"/>
  <c r="AD1851" i="11"/>
  <c r="AC1851" i="11"/>
  <c r="AC1850" i="11" s="1"/>
  <c r="AA1851" i="11"/>
  <c r="AA1850" i="11" s="1"/>
  <c r="W1851" i="11"/>
  <c r="W1850" i="11" s="1"/>
  <c r="V1851" i="11"/>
  <c r="V1850" i="11" s="1"/>
  <c r="U1851" i="11"/>
  <c r="U1850" i="11" s="1"/>
  <c r="Q1851" i="11"/>
  <c r="Q1850" i="11" s="1"/>
  <c r="P1851" i="11"/>
  <c r="P1850" i="11" s="1"/>
  <c r="O1851" i="11"/>
  <c r="O1850" i="11" s="1"/>
  <c r="K1851" i="11"/>
  <c r="K1850" i="11" s="1"/>
  <c r="J1851" i="11"/>
  <c r="J1850" i="11" s="1"/>
  <c r="I1851" i="11"/>
  <c r="I1850" i="11" s="1"/>
  <c r="H1851" i="11"/>
  <c r="G1851" i="11"/>
  <c r="G1850" i="11" s="1"/>
  <c r="F1851" i="11"/>
  <c r="BT1850" i="11"/>
  <c r="N1848" i="11"/>
  <c r="T1848" i="11" s="1"/>
  <c r="Z1848" i="11" s="1"/>
  <c r="AM1848" i="11" s="1"/>
  <c r="AU1848" i="11" s="1"/>
  <c r="BA1848" i="11" s="1"/>
  <c r="M1848" i="11"/>
  <c r="S1848" i="11" s="1"/>
  <c r="Y1848" i="11" s="1"/>
  <c r="AL1848" i="11" s="1"/>
  <c r="AT1848" i="11" s="1"/>
  <c r="AZ1848" i="11" s="1"/>
  <c r="BG1848" i="11" s="1"/>
  <c r="BK1848" i="11" s="1"/>
  <c r="L1848" i="11"/>
  <c r="R1848" i="11" s="1"/>
  <c r="X1848" i="11" s="1"/>
  <c r="AB1848" i="11" s="1"/>
  <c r="AE1848" i="11" s="1"/>
  <c r="AG1848" i="11" s="1"/>
  <c r="AK1848" i="11" s="1"/>
  <c r="AO1848" i="11" s="1"/>
  <c r="AS1848" i="11" s="1"/>
  <c r="AY1848" i="11" s="1"/>
  <c r="BC1848" i="11" s="1"/>
  <c r="BF1848" i="11" s="1"/>
  <c r="BJ1848" i="11" s="1"/>
  <c r="BM1848" i="11" s="1"/>
  <c r="BO1848" i="11" s="1"/>
  <c r="BQ1848" i="11" s="1"/>
  <c r="BS1848" i="11" s="1"/>
  <c r="BT1847" i="11"/>
  <c r="BT1846" i="11" s="1"/>
  <c r="BT1845" i="11" s="1"/>
  <c r="AR1847" i="11"/>
  <c r="AR1846" i="11" s="1"/>
  <c r="AR1845" i="11" s="1"/>
  <c r="AQ1847" i="11"/>
  <c r="AQ1846" i="11" s="1"/>
  <c r="AQ1845" i="11" s="1"/>
  <c r="AP1847" i="11"/>
  <c r="AP1846" i="11" s="1"/>
  <c r="AP1845" i="11" s="1"/>
  <c r="AN1847" i="11"/>
  <c r="AN1846" i="11" s="1"/>
  <c r="AN1845" i="11" s="1"/>
  <c r="AJ1847" i="11"/>
  <c r="AJ1846" i="11" s="1"/>
  <c r="AJ1845" i="11" s="1"/>
  <c r="AI1847" i="11"/>
  <c r="AI1846" i="11" s="1"/>
  <c r="AI1845" i="11" s="1"/>
  <c r="AH1847" i="11"/>
  <c r="AH1846" i="11" s="1"/>
  <c r="AH1845" i="11" s="1"/>
  <c r="AF1847" i="11"/>
  <c r="AF1846" i="11" s="1"/>
  <c r="AF1845" i="11" s="1"/>
  <c r="AD1847" i="11"/>
  <c r="AD1846" i="11" s="1"/>
  <c r="AC1847" i="11"/>
  <c r="AC1846" i="11" s="1"/>
  <c r="AC1845" i="11" s="1"/>
  <c r="AA1847" i="11"/>
  <c r="AA1846" i="11" s="1"/>
  <c r="AA1845" i="11" s="1"/>
  <c r="W1847" i="11"/>
  <c r="W1846" i="11" s="1"/>
  <c r="W1845" i="11" s="1"/>
  <c r="V1847" i="11"/>
  <c r="V1846" i="11" s="1"/>
  <c r="V1845" i="11" s="1"/>
  <c r="U1847" i="11"/>
  <c r="U1846" i="11" s="1"/>
  <c r="U1845" i="11" s="1"/>
  <c r="Q1847" i="11"/>
  <c r="Q1846" i="11" s="1"/>
  <c r="Q1845" i="11" s="1"/>
  <c r="P1847" i="11"/>
  <c r="P1846" i="11" s="1"/>
  <c r="P1845" i="11" s="1"/>
  <c r="O1847" i="11"/>
  <c r="O1846" i="11" s="1"/>
  <c r="O1845" i="11" s="1"/>
  <c r="K1847" i="11"/>
  <c r="K1846" i="11" s="1"/>
  <c r="K1845" i="11" s="1"/>
  <c r="J1847" i="11"/>
  <c r="J1846" i="11" s="1"/>
  <c r="J1845" i="11" s="1"/>
  <c r="I1847" i="11"/>
  <c r="I1846" i="11" s="1"/>
  <c r="I1845" i="11" s="1"/>
  <c r="H1847" i="11"/>
  <c r="H1846" i="11" s="1"/>
  <c r="G1847" i="11"/>
  <c r="F1847" i="11"/>
  <c r="N1844" i="11"/>
  <c r="T1844" i="11" s="1"/>
  <c r="Z1844" i="11" s="1"/>
  <c r="AM1844" i="11" s="1"/>
  <c r="AU1844" i="11" s="1"/>
  <c r="BA1844" i="11" s="1"/>
  <c r="M1844" i="11"/>
  <c r="S1844" i="11" s="1"/>
  <c r="Y1844" i="11" s="1"/>
  <c r="AL1844" i="11" s="1"/>
  <c r="AT1844" i="11" s="1"/>
  <c r="AZ1844" i="11" s="1"/>
  <c r="BG1844" i="11" s="1"/>
  <c r="BK1844" i="11" s="1"/>
  <c r="L1844" i="11"/>
  <c r="R1844" i="11" s="1"/>
  <c r="X1844" i="11" s="1"/>
  <c r="AB1844" i="11" s="1"/>
  <c r="AE1844" i="11" s="1"/>
  <c r="AG1844" i="11" s="1"/>
  <c r="AK1844" i="11" s="1"/>
  <c r="AO1844" i="11" s="1"/>
  <c r="AS1844" i="11" s="1"/>
  <c r="AY1844" i="11" s="1"/>
  <c r="BC1844" i="11" s="1"/>
  <c r="BF1844" i="11" s="1"/>
  <c r="BJ1844" i="11" s="1"/>
  <c r="BM1844" i="11" s="1"/>
  <c r="BO1844" i="11" s="1"/>
  <c r="BQ1844" i="11" s="1"/>
  <c r="BS1844" i="11" s="1"/>
  <c r="BT1843" i="11"/>
  <c r="BT1842" i="11" s="1"/>
  <c r="BT1841" i="11" s="1"/>
  <c r="AR1843" i="11"/>
  <c r="AR1842" i="11" s="1"/>
  <c r="AR1841" i="11" s="1"/>
  <c r="AQ1843" i="11"/>
  <c r="AQ1842" i="11" s="1"/>
  <c r="AQ1841" i="11" s="1"/>
  <c r="AP1843" i="11"/>
  <c r="AP1842" i="11" s="1"/>
  <c r="AP1841" i="11" s="1"/>
  <c r="AN1843" i="11"/>
  <c r="AN1842" i="11" s="1"/>
  <c r="AN1841" i="11" s="1"/>
  <c r="AJ1843" i="11"/>
  <c r="AJ1842" i="11" s="1"/>
  <c r="AJ1841" i="11" s="1"/>
  <c r="AI1843" i="11"/>
  <c r="AI1842" i="11" s="1"/>
  <c r="AI1841" i="11" s="1"/>
  <c r="AH1843" i="11"/>
  <c r="AH1842" i="11" s="1"/>
  <c r="AH1841" i="11" s="1"/>
  <c r="AF1843" i="11"/>
  <c r="AF1842" i="11" s="1"/>
  <c r="AF1841" i="11" s="1"/>
  <c r="AD1843" i="11"/>
  <c r="AD1842" i="11" s="1"/>
  <c r="AC1843" i="11"/>
  <c r="AC1842" i="11" s="1"/>
  <c r="AC1841" i="11" s="1"/>
  <c r="AA1843" i="11"/>
  <c r="AA1842" i="11" s="1"/>
  <c r="AA1841" i="11" s="1"/>
  <c r="W1843" i="11"/>
  <c r="W1842" i="11" s="1"/>
  <c r="W1841" i="11" s="1"/>
  <c r="V1843" i="11"/>
  <c r="V1842" i="11" s="1"/>
  <c r="V1841" i="11" s="1"/>
  <c r="U1843" i="11"/>
  <c r="U1842" i="11" s="1"/>
  <c r="U1841" i="11" s="1"/>
  <c r="Q1843" i="11"/>
  <c r="Q1842" i="11" s="1"/>
  <c r="Q1841" i="11" s="1"/>
  <c r="P1843" i="11"/>
  <c r="P1842" i="11" s="1"/>
  <c r="P1841" i="11" s="1"/>
  <c r="O1843" i="11"/>
  <c r="O1842" i="11" s="1"/>
  <c r="O1841" i="11" s="1"/>
  <c r="K1843" i="11"/>
  <c r="K1842" i="11" s="1"/>
  <c r="K1841" i="11" s="1"/>
  <c r="J1843" i="11"/>
  <c r="J1842" i="11" s="1"/>
  <c r="J1841" i="11" s="1"/>
  <c r="I1843" i="11"/>
  <c r="I1842" i="11" s="1"/>
  <c r="I1841" i="11" s="1"/>
  <c r="H1843" i="11"/>
  <c r="H1842" i="11" s="1"/>
  <c r="G1843" i="11"/>
  <c r="F1843" i="11"/>
  <c r="F1842" i="11" s="1"/>
  <c r="Q1840" i="11"/>
  <c r="Q1839" i="11" s="1"/>
  <c r="Q1838" i="11" s="1"/>
  <c r="P1840" i="11"/>
  <c r="O1840" i="11"/>
  <c r="N1840" i="11"/>
  <c r="M1840" i="11"/>
  <c r="L1840" i="11"/>
  <c r="R1840" i="11" s="1"/>
  <c r="X1840" i="11" s="1"/>
  <c r="AB1840" i="11" s="1"/>
  <c r="AE1840" i="11" s="1"/>
  <c r="AG1840" i="11" s="1"/>
  <c r="AK1840" i="11" s="1"/>
  <c r="AO1840" i="11" s="1"/>
  <c r="AS1840" i="11" s="1"/>
  <c r="AY1840" i="11" s="1"/>
  <c r="BC1840" i="11" s="1"/>
  <c r="BF1840" i="11" s="1"/>
  <c r="BJ1840" i="11" s="1"/>
  <c r="BM1840" i="11" s="1"/>
  <c r="BO1840" i="11" s="1"/>
  <c r="BQ1840" i="11" s="1"/>
  <c r="BS1840" i="11" s="1"/>
  <c r="BT1839" i="11"/>
  <c r="BT1838" i="11" s="1"/>
  <c r="AR1839" i="11"/>
  <c r="AR1838" i="11" s="1"/>
  <c r="AQ1839" i="11"/>
  <c r="AQ1838" i="11" s="1"/>
  <c r="AP1839" i="11"/>
  <c r="AP1838" i="11" s="1"/>
  <c r="AN1839" i="11"/>
  <c r="AN1838" i="11" s="1"/>
  <c r="AJ1839" i="11"/>
  <c r="AJ1838" i="11" s="1"/>
  <c r="AI1839" i="11"/>
  <c r="AI1838" i="11" s="1"/>
  <c r="AH1839" i="11"/>
  <c r="AH1838" i="11" s="1"/>
  <c r="AF1839" i="11"/>
  <c r="AF1838" i="11" s="1"/>
  <c r="AD1839" i="11"/>
  <c r="AC1839" i="11"/>
  <c r="AC1838" i="11" s="1"/>
  <c r="AA1839" i="11"/>
  <c r="AA1838" i="11" s="1"/>
  <c r="W1839" i="11"/>
  <c r="W1838" i="11" s="1"/>
  <c r="V1839" i="11"/>
  <c r="V1838" i="11" s="1"/>
  <c r="U1839" i="11"/>
  <c r="U1838" i="11" s="1"/>
  <c r="P1839" i="11"/>
  <c r="P1838" i="11" s="1"/>
  <c r="O1839" i="11"/>
  <c r="O1838" i="11" s="1"/>
  <c r="K1839" i="11"/>
  <c r="K1838" i="11" s="1"/>
  <c r="J1839" i="11"/>
  <c r="J1838" i="11" s="1"/>
  <c r="I1839" i="11"/>
  <c r="I1838" i="11" s="1"/>
  <c r="H1839" i="11"/>
  <c r="H1838" i="11" s="1"/>
  <c r="G1839" i="11"/>
  <c r="G1838" i="11" s="1"/>
  <c r="F1839" i="11"/>
  <c r="Q1837" i="11"/>
  <c r="Q1836" i="11" s="1"/>
  <c r="Q1835" i="11" s="1"/>
  <c r="P1837" i="11"/>
  <c r="O1837" i="11"/>
  <c r="N1837" i="11"/>
  <c r="M1837" i="11"/>
  <c r="S1837" i="11" s="1"/>
  <c r="Y1837" i="11" s="1"/>
  <c r="AL1837" i="11" s="1"/>
  <c r="AT1837" i="11" s="1"/>
  <c r="AZ1837" i="11" s="1"/>
  <c r="BG1837" i="11" s="1"/>
  <c r="BK1837" i="11" s="1"/>
  <c r="L1837" i="11"/>
  <c r="R1837" i="11" s="1"/>
  <c r="X1837" i="11" s="1"/>
  <c r="AB1837" i="11" s="1"/>
  <c r="AE1837" i="11" s="1"/>
  <c r="AG1837" i="11" s="1"/>
  <c r="AK1837" i="11" s="1"/>
  <c r="AO1837" i="11" s="1"/>
  <c r="AS1837" i="11" s="1"/>
  <c r="AY1837" i="11" s="1"/>
  <c r="BC1837" i="11" s="1"/>
  <c r="BF1837" i="11" s="1"/>
  <c r="BJ1837" i="11" s="1"/>
  <c r="BM1837" i="11" s="1"/>
  <c r="BO1837" i="11" s="1"/>
  <c r="BQ1837" i="11" s="1"/>
  <c r="BS1837" i="11" s="1"/>
  <c r="BT1836" i="11"/>
  <c r="BT1835" i="11" s="1"/>
  <c r="AR1836" i="11"/>
  <c r="AR1835" i="11" s="1"/>
  <c r="AQ1836" i="11"/>
  <c r="AQ1835" i="11" s="1"/>
  <c r="AP1836" i="11"/>
  <c r="AP1835" i="11" s="1"/>
  <c r="AN1836" i="11"/>
  <c r="AN1835" i="11" s="1"/>
  <c r="AJ1836" i="11"/>
  <c r="AJ1835" i="11" s="1"/>
  <c r="AI1836" i="11"/>
  <c r="AI1835" i="11" s="1"/>
  <c r="AH1836" i="11"/>
  <c r="AH1835" i="11" s="1"/>
  <c r="AF1836" i="11"/>
  <c r="AF1835" i="11" s="1"/>
  <c r="AD1836" i="11"/>
  <c r="AC1836" i="11"/>
  <c r="AC1835" i="11" s="1"/>
  <c r="AA1836" i="11"/>
  <c r="AA1835" i="11" s="1"/>
  <c r="W1836" i="11"/>
  <c r="W1835" i="11" s="1"/>
  <c r="V1836" i="11"/>
  <c r="V1835" i="11" s="1"/>
  <c r="U1836" i="11"/>
  <c r="U1835" i="11" s="1"/>
  <c r="P1836" i="11"/>
  <c r="P1835" i="11" s="1"/>
  <c r="O1836" i="11"/>
  <c r="O1835" i="11" s="1"/>
  <c r="K1836" i="11"/>
  <c r="K1835" i="11" s="1"/>
  <c r="J1836" i="11"/>
  <c r="J1835" i="11" s="1"/>
  <c r="I1836" i="11"/>
  <c r="I1835" i="11" s="1"/>
  <c r="H1836" i="11"/>
  <c r="H1835" i="11" s="1"/>
  <c r="G1836" i="11"/>
  <c r="G1835" i="11" s="1"/>
  <c r="F1836" i="11"/>
  <c r="N1833" i="11"/>
  <c r="T1833" i="11" s="1"/>
  <c r="Z1833" i="11" s="1"/>
  <c r="AM1833" i="11" s="1"/>
  <c r="AU1833" i="11" s="1"/>
  <c r="BA1833" i="11" s="1"/>
  <c r="M1833" i="11"/>
  <c r="S1833" i="11" s="1"/>
  <c r="Y1833" i="11" s="1"/>
  <c r="AL1833" i="11" s="1"/>
  <c r="AT1833" i="11" s="1"/>
  <c r="AZ1833" i="11" s="1"/>
  <c r="BG1833" i="11" s="1"/>
  <c r="BK1833" i="11" s="1"/>
  <c r="L1833" i="11"/>
  <c r="R1833" i="11" s="1"/>
  <c r="X1833" i="11" s="1"/>
  <c r="AB1833" i="11" s="1"/>
  <c r="AE1833" i="11" s="1"/>
  <c r="AG1833" i="11" s="1"/>
  <c r="AK1833" i="11" s="1"/>
  <c r="AO1833" i="11" s="1"/>
  <c r="AS1833" i="11" s="1"/>
  <c r="AY1833" i="11" s="1"/>
  <c r="BC1833" i="11" s="1"/>
  <c r="BF1833" i="11" s="1"/>
  <c r="BJ1833" i="11" s="1"/>
  <c r="BM1833" i="11" s="1"/>
  <c r="BO1833" i="11" s="1"/>
  <c r="BQ1833" i="11" s="1"/>
  <c r="BS1833" i="11" s="1"/>
  <c r="BT1832" i="11"/>
  <c r="BT1831" i="11" s="1"/>
  <c r="BT1830" i="11" s="1"/>
  <c r="AR1832" i="11"/>
  <c r="AR1831" i="11" s="1"/>
  <c r="AR1830" i="11" s="1"/>
  <c r="AQ1832" i="11"/>
  <c r="AQ1831" i="11" s="1"/>
  <c r="AQ1830" i="11" s="1"/>
  <c r="AP1832" i="11"/>
  <c r="AP1831" i="11" s="1"/>
  <c r="AP1830" i="11" s="1"/>
  <c r="AN1832" i="11"/>
  <c r="AN1831" i="11" s="1"/>
  <c r="AN1830" i="11" s="1"/>
  <c r="AJ1832" i="11"/>
  <c r="AJ1831" i="11" s="1"/>
  <c r="AJ1830" i="11" s="1"/>
  <c r="AI1832" i="11"/>
  <c r="AI1831" i="11" s="1"/>
  <c r="AI1830" i="11" s="1"/>
  <c r="AH1832" i="11"/>
  <c r="AH1831" i="11" s="1"/>
  <c r="AH1830" i="11" s="1"/>
  <c r="AF1832" i="11"/>
  <c r="AF1831" i="11" s="1"/>
  <c r="AF1830" i="11" s="1"/>
  <c r="AD1832" i="11"/>
  <c r="AC1832" i="11"/>
  <c r="AC1831" i="11" s="1"/>
  <c r="AC1830" i="11" s="1"/>
  <c r="AA1832" i="11"/>
  <c r="AA1831" i="11" s="1"/>
  <c r="AA1830" i="11" s="1"/>
  <c r="W1832" i="11"/>
  <c r="W1831" i="11" s="1"/>
  <c r="W1830" i="11" s="1"/>
  <c r="V1832" i="11"/>
  <c r="V1831" i="11" s="1"/>
  <c r="V1830" i="11" s="1"/>
  <c r="U1832" i="11"/>
  <c r="U1831" i="11" s="1"/>
  <c r="U1830" i="11" s="1"/>
  <c r="Q1832" i="11"/>
  <c r="Q1831" i="11" s="1"/>
  <c r="Q1830" i="11" s="1"/>
  <c r="P1832" i="11"/>
  <c r="P1831" i="11" s="1"/>
  <c r="P1830" i="11" s="1"/>
  <c r="O1832" i="11"/>
  <c r="O1831" i="11" s="1"/>
  <c r="O1830" i="11" s="1"/>
  <c r="K1832" i="11"/>
  <c r="K1831" i="11" s="1"/>
  <c r="K1830" i="11" s="1"/>
  <c r="J1832" i="11"/>
  <c r="J1831" i="11" s="1"/>
  <c r="J1830" i="11" s="1"/>
  <c r="I1832" i="11"/>
  <c r="I1831" i="11" s="1"/>
  <c r="I1830" i="11" s="1"/>
  <c r="H1832" i="11"/>
  <c r="H1831" i="11" s="1"/>
  <c r="G1832" i="11"/>
  <c r="G1831" i="11" s="1"/>
  <c r="F1832" i="11"/>
  <c r="N1829" i="11"/>
  <c r="T1829" i="11" s="1"/>
  <c r="Z1829" i="11" s="1"/>
  <c r="AM1829" i="11" s="1"/>
  <c r="AU1829" i="11" s="1"/>
  <c r="BA1829" i="11" s="1"/>
  <c r="M1829" i="11"/>
  <c r="S1829" i="11" s="1"/>
  <c r="Y1829" i="11" s="1"/>
  <c r="AL1829" i="11" s="1"/>
  <c r="AT1829" i="11" s="1"/>
  <c r="AZ1829" i="11" s="1"/>
  <c r="BG1829" i="11" s="1"/>
  <c r="BK1829" i="11" s="1"/>
  <c r="L1829" i="11"/>
  <c r="R1829" i="11" s="1"/>
  <c r="X1829" i="11" s="1"/>
  <c r="AB1829" i="11" s="1"/>
  <c r="AE1829" i="11" s="1"/>
  <c r="AG1829" i="11" s="1"/>
  <c r="AK1829" i="11" s="1"/>
  <c r="AO1829" i="11" s="1"/>
  <c r="AS1829" i="11" s="1"/>
  <c r="AY1829" i="11" s="1"/>
  <c r="BC1829" i="11" s="1"/>
  <c r="BF1829" i="11" s="1"/>
  <c r="BJ1829" i="11" s="1"/>
  <c r="BM1829" i="11" s="1"/>
  <c r="BO1829" i="11" s="1"/>
  <c r="BQ1829" i="11" s="1"/>
  <c r="BS1829" i="11" s="1"/>
  <c r="BT1828" i="11"/>
  <c r="BT1827" i="11" s="1"/>
  <c r="AR1828" i="11"/>
  <c r="AR1827" i="11" s="1"/>
  <c r="AQ1828" i="11"/>
  <c r="AQ1827" i="11" s="1"/>
  <c r="AP1828" i="11"/>
  <c r="AP1827" i="11" s="1"/>
  <c r="AN1828" i="11"/>
  <c r="AN1827" i="11" s="1"/>
  <c r="AJ1828" i="11"/>
  <c r="AJ1827" i="11" s="1"/>
  <c r="AI1828" i="11"/>
  <c r="AI1827" i="11" s="1"/>
  <c r="AH1828" i="11"/>
  <c r="AH1827" i="11" s="1"/>
  <c r="AF1828" i="11"/>
  <c r="AF1827" i="11" s="1"/>
  <c r="AD1828" i="11"/>
  <c r="AC1828" i="11"/>
  <c r="AC1827" i="11" s="1"/>
  <c r="AA1828" i="11"/>
  <c r="AA1827" i="11" s="1"/>
  <c r="W1828" i="11"/>
  <c r="W1827" i="11" s="1"/>
  <c r="V1828" i="11"/>
  <c r="V1827" i="11" s="1"/>
  <c r="U1828" i="11"/>
  <c r="U1827" i="11" s="1"/>
  <c r="Q1828" i="11"/>
  <c r="Q1827" i="11" s="1"/>
  <c r="P1828" i="11"/>
  <c r="P1827" i="11" s="1"/>
  <c r="O1828" i="11"/>
  <c r="O1827" i="11" s="1"/>
  <c r="K1828" i="11"/>
  <c r="K1827" i="11" s="1"/>
  <c r="J1828" i="11"/>
  <c r="J1827" i="11" s="1"/>
  <c r="I1828" i="11"/>
  <c r="I1827" i="11" s="1"/>
  <c r="H1828" i="11"/>
  <c r="H1827" i="11" s="1"/>
  <c r="G1828" i="11"/>
  <c r="G1827" i="11" s="1"/>
  <c r="F1828" i="11"/>
  <c r="N1826" i="11"/>
  <c r="T1826" i="11" s="1"/>
  <c r="Z1826" i="11" s="1"/>
  <c r="AM1826" i="11" s="1"/>
  <c r="AU1826" i="11" s="1"/>
  <c r="BA1826" i="11" s="1"/>
  <c r="M1826" i="11"/>
  <c r="S1826" i="11" s="1"/>
  <c r="Y1826" i="11" s="1"/>
  <c r="AL1826" i="11" s="1"/>
  <c r="AT1826" i="11" s="1"/>
  <c r="AZ1826" i="11" s="1"/>
  <c r="BG1826" i="11" s="1"/>
  <c r="BK1826" i="11" s="1"/>
  <c r="L1826" i="11"/>
  <c r="R1826" i="11" s="1"/>
  <c r="X1826" i="11" s="1"/>
  <c r="AB1826" i="11" s="1"/>
  <c r="AE1826" i="11" s="1"/>
  <c r="AG1826" i="11" s="1"/>
  <c r="AK1826" i="11" s="1"/>
  <c r="AO1826" i="11" s="1"/>
  <c r="AS1826" i="11" s="1"/>
  <c r="AY1826" i="11" s="1"/>
  <c r="BC1826" i="11" s="1"/>
  <c r="BF1826" i="11" s="1"/>
  <c r="BJ1826" i="11" s="1"/>
  <c r="BM1826" i="11" s="1"/>
  <c r="BO1826" i="11" s="1"/>
  <c r="BQ1826" i="11" s="1"/>
  <c r="BS1826" i="11" s="1"/>
  <c r="BT1825" i="11"/>
  <c r="BT1824" i="11" s="1"/>
  <c r="AR1825" i="11"/>
  <c r="AR1824" i="11" s="1"/>
  <c r="AQ1825" i="11"/>
  <c r="AQ1824" i="11" s="1"/>
  <c r="AP1825" i="11"/>
  <c r="AP1824" i="11" s="1"/>
  <c r="AN1825" i="11"/>
  <c r="AN1824" i="11" s="1"/>
  <c r="AJ1825" i="11"/>
  <c r="AJ1824" i="11" s="1"/>
  <c r="AI1825" i="11"/>
  <c r="AI1824" i="11" s="1"/>
  <c r="AH1825" i="11"/>
  <c r="AH1824" i="11" s="1"/>
  <c r="AF1825" i="11"/>
  <c r="AF1824" i="11" s="1"/>
  <c r="AD1825" i="11"/>
  <c r="AD1824" i="11" s="1"/>
  <c r="AC1825" i="11"/>
  <c r="AC1824" i="11" s="1"/>
  <c r="AA1825" i="11"/>
  <c r="AA1824" i="11" s="1"/>
  <c r="W1825" i="11"/>
  <c r="W1824" i="11" s="1"/>
  <c r="V1825" i="11"/>
  <c r="V1824" i="11" s="1"/>
  <c r="U1825" i="11"/>
  <c r="U1824" i="11" s="1"/>
  <c r="Q1825" i="11"/>
  <c r="Q1824" i="11" s="1"/>
  <c r="P1825" i="11"/>
  <c r="P1824" i="11" s="1"/>
  <c r="O1825" i="11"/>
  <c r="O1824" i="11" s="1"/>
  <c r="K1825" i="11"/>
  <c r="K1824" i="11" s="1"/>
  <c r="J1825" i="11"/>
  <c r="J1824" i="11" s="1"/>
  <c r="I1825" i="11"/>
  <c r="I1824" i="11" s="1"/>
  <c r="H1825" i="11"/>
  <c r="H1824" i="11" s="1"/>
  <c r="G1825" i="11"/>
  <c r="F1825" i="11"/>
  <c r="F1824" i="11" s="1"/>
  <c r="N1823" i="11"/>
  <c r="T1823" i="11" s="1"/>
  <c r="Z1823" i="11" s="1"/>
  <c r="AM1823" i="11" s="1"/>
  <c r="AU1823" i="11" s="1"/>
  <c r="BA1823" i="11" s="1"/>
  <c r="M1823" i="11"/>
  <c r="S1823" i="11" s="1"/>
  <c r="Y1823" i="11" s="1"/>
  <c r="AL1823" i="11" s="1"/>
  <c r="AT1823" i="11" s="1"/>
  <c r="AZ1823" i="11" s="1"/>
  <c r="BG1823" i="11" s="1"/>
  <c r="BK1823" i="11" s="1"/>
  <c r="L1823" i="11"/>
  <c r="R1823" i="11" s="1"/>
  <c r="X1823" i="11" s="1"/>
  <c r="AB1823" i="11" s="1"/>
  <c r="AE1823" i="11" s="1"/>
  <c r="AG1823" i="11" s="1"/>
  <c r="AK1823" i="11" s="1"/>
  <c r="AO1823" i="11" s="1"/>
  <c r="AS1823" i="11" s="1"/>
  <c r="AY1823" i="11" s="1"/>
  <c r="BC1823" i="11" s="1"/>
  <c r="BF1823" i="11" s="1"/>
  <c r="BJ1823" i="11" s="1"/>
  <c r="BM1823" i="11" s="1"/>
  <c r="BO1823" i="11" s="1"/>
  <c r="BQ1823" i="11" s="1"/>
  <c r="BS1823" i="11" s="1"/>
  <c r="BT1822" i="11"/>
  <c r="BT1821" i="11" s="1"/>
  <c r="AR1822" i="11"/>
  <c r="AR1821" i="11" s="1"/>
  <c r="AQ1822" i="11"/>
  <c r="AQ1821" i="11" s="1"/>
  <c r="AP1822" i="11"/>
  <c r="AP1821" i="11" s="1"/>
  <c r="AN1822" i="11"/>
  <c r="AN1821" i="11" s="1"/>
  <c r="AJ1822" i="11"/>
  <c r="AJ1821" i="11" s="1"/>
  <c r="AI1822" i="11"/>
  <c r="AI1821" i="11" s="1"/>
  <c r="AH1822" i="11"/>
  <c r="AH1821" i="11" s="1"/>
  <c r="AF1822" i="11"/>
  <c r="AF1821" i="11" s="1"/>
  <c r="AD1822" i="11"/>
  <c r="AC1822" i="11"/>
  <c r="AC1821" i="11" s="1"/>
  <c r="AA1822" i="11"/>
  <c r="AA1821" i="11" s="1"/>
  <c r="W1822" i="11"/>
  <c r="W1821" i="11" s="1"/>
  <c r="V1822" i="11"/>
  <c r="V1821" i="11" s="1"/>
  <c r="U1822" i="11"/>
  <c r="U1821" i="11" s="1"/>
  <c r="Q1822" i="11"/>
  <c r="Q1821" i="11" s="1"/>
  <c r="P1822" i="11"/>
  <c r="P1821" i="11" s="1"/>
  <c r="O1822" i="11"/>
  <c r="O1821" i="11" s="1"/>
  <c r="K1822" i="11"/>
  <c r="K1821" i="11" s="1"/>
  <c r="J1822" i="11"/>
  <c r="J1821" i="11" s="1"/>
  <c r="I1822" i="11"/>
  <c r="I1821" i="11" s="1"/>
  <c r="H1822" i="11"/>
  <c r="G1822" i="11"/>
  <c r="G1821" i="11" s="1"/>
  <c r="F1822" i="11"/>
  <c r="F1821" i="11" s="1"/>
  <c r="N1820" i="11"/>
  <c r="T1820" i="11" s="1"/>
  <c r="Z1820" i="11" s="1"/>
  <c r="AM1820" i="11" s="1"/>
  <c r="AU1820" i="11" s="1"/>
  <c r="BA1820" i="11" s="1"/>
  <c r="M1820" i="11"/>
  <c r="S1820" i="11" s="1"/>
  <c r="Y1820" i="11" s="1"/>
  <c r="AL1820" i="11" s="1"/>
  <c r="AT1820" i="11" s="1"/>
  <c r="AZ1820" i="11" s="1"/>
  <c r="BG1820" i="11" s="1"/>
  <c r="BK1820" i="11" s="1"/>
  <c r="L1820" i="11"/>
  <c r="R1820" i="11" s="1"/>
  <c r="X1820" i="11" s="1"/>
  <c r="AB1820" i="11" s="1"/>
  <c r="AE1820" i="11" s="1"/>
  <c r="AG1820" i="11" s="1"/>
  <c r="AK1820" i="11" s="1"/>
  <c r="AO1820" i="11" s="1"/>
  <c r="AS1820" i="11" s="1"/>
  <c r="AY1820" i="11" s="1"/>
  <c r="BC1820" i="11" s="1"/>
  <c r="BF1820" i="11" s="1"/>
  <c r="BJ1820" i="11" s="1"/>
  <c r="BM1820" i="11" s="1"/>
  <c r="BO1820" i="11" s="1"/>
  <c r="BQ1820" i="11" s="1"/>
  <c r="BS1820" i="11" s="1"/>
  <c r="BT1819" i="11"/>
  <c r="BT1818" i="11" s="1"/>
  <c r="AR1819" i="11"/>
  <c r="AR1818" i="11" s="1"/>
  <c r="AQ1819" i="11"/>
  <c r="AQ1818" i="11" s="1"/>
  <c r="AP1819" i="11"/>
  <c r="AP1818" i="11" s="1"/>
  <c r="AN1819" i="11"/>
  <c r="AJ1819" i="11"/>
  <c r="AJ1818" i="11" s="1"/>
  <c r="AI1819" i="11"/>
  <c r="AI1818" i="11" s="1"/>
  <c r="AH1819" i="11"/>
  <c r="AH1818" i="11" s="1"/>
  <c r="AF1819" i="11"/>
  <c r="AF1818" i="11" s="1"/>
  <c r="AD1819" i="11"/>
  <c r="AC1819" i="11"/>
  <c r="AC1818" i="11" s="1"/>
  <c r="AA1819" i="11"/>
  <c r="AA1818" i="11" s="1"/>
  <c r="W1819" i="11"/>
  <c r="W1818" i="11" s="1"/>
  <c r="V1819" i="11"/>
  <c r="V1818" i="11" s="1"/>
  <c r="U1819" i="11"/>
  <c r="U1818" i="11" s="1"/>
  <c r="Q1819" i="11"/>
  <c r="Q1818" i="11" s="1"/>
  <c r="P1819" i="11"/>
  <c r="P1818" i="11" s="1"/>
  <c r="O1819" i="11"/>
  <c r="O1818" i="11" s="1"/>
  <c r="K1819" i="11"/>
  <c r="J1819" i="11"/>
  <c r="J1818" i="11" s="1"/>
  <c r="I1819" i="11"/>
  <c r="I1818" i="11" s="1"/>
  <c r="H1819" i="11"/>
  <c r="H1818" i="11" s="1"/>
  <c r="G1819" i="11"/>
  <c r="F1819" i="11"/>
  <c r="F1818" i="11" s="1"/>
  <c r="AN1818" i="11"/>
  <c r="N1816" i="11"/>
  <c r="T1816" i="11" s="1"/>
  <c r="Z1816" i="11" s="1"/>
  <c r="AM1816" i="11" s="1"/>
  <c r="AU1816" i="11" s="1"/>
  <c r="BA1816" i="11" s="1"/>
  <c r="M1816" i="11"/>
  <c r="S1816" i="11" s="1"/>
  <c r="Y1816" i="11" s="1"/>
  <c r="AL1816" i="11" s="1"/>
  <c r="AT1816" i="11" s="1"/>
  <c r="AZ1816" i="11" s="1"/>
  <c r="BG1816" i="11" s="1"/>
  <c r="BK1816" i="11" s="1"/>
  <c r="L1816" i="11"/>
  <c r="R1816" i="11" s="1"/>
  <c r="X1816" i="11" s="1"/>
  <c r="AB1816" i="11" s="1"/>
  <c r="AE1816" i="11" s="1"/>
  <c r="AG1816" i="11" s="1"/>
  <c r="AK1816" i="11" s="1"/>
  <c r="AO1816" i="11" s="1"/>
  <c r="AS1816" i="11" s="1"/>
  <c r="AY1816" i="11" s="1"/>
  <c r="BC1816" i="11" s="1"/>
  <c r="BF1816" i="11" s="1"/>
  <c r="BJ1816" i="11" s="1"/>
  <c r="BM1816" i="11" s="1"/>
  <c r="BO1816" i="11" s="1"/>
  <c r="BQ1816" i="11" s="1"/>
  <c r="BS1816" i="11" s="1"/>
  <c r="BT1815" i="11"/>
  <c r="BT1814" i="11" s="1"/>
  <c r="AR1815" i="11"/>
  <c r="AR1814" i="11" s="1"/>
  <c r="AQ1815" i="11"/>
  <c r="AQ1814" i="11" s="1"/>
  <c r="AP1815" i="11"/>
  <c r="AP1814" i="11" s="1"/>
  <c r="AN1815" i="11"/>
  <c r="AN1814" i="11" s="1"/>
  <c r="AJ1815" i="11"/>
  <c r="AJ1814" i="11" s="1"/>
  <c r="AI1815" i="11"/>
  <c r="AI1814" i="11" s="1"/>
  <c r="AH1815" i="11"/>
  <c r="AH1814" i="11" s="1"/>
  <c r="AF1815" i="11"/>
  <c r="AF1814" i="11" s="1"/>
  <c r="AD1815" i="11"/>
  <c r="AC1815" i="11"/>
  <c r="AC1814" i="11" s="1"/>
  <c r="AA1815" i="11"/>
  <c r="AA1814" i="11" s="1"/>
  <c r="W1815" i="11"/>
  <c r="W1814" i="11" s="1"/>
  <c r="V1815" i="11"/>
  <c r="V1814" i="11" s="1"/>
  <c r="U1815" i="11"/>
  <c r="U1814" i="11" s="1"/>
  <c r="Q1815" i="11"/>
  <c r="Q1814" i="11" s="1"/>
  <c r="P1815" i="11"/>
  <c r="O1815" i="11"/>
  <c r="O1814" i="11" s="1"/>
  <c r="K1815" i="11"/>
  <c r="K1814" i="11" s="1"/>
  <c r="J1815" i="11"/>
  <c r="J1814" i="11" s="1"/>
  <c r="I1815" i="11"/>
  <c r="I1814" i="11" s="1"/>
  <c r="H1815" i="11"/>
  <c r="H1814" i="11" s="1"/>
  <c r="G1815" i="11"/>
  <c r="G1814" i="11" s="1"/>
  <c r="F1815" i="11"/>
  <c r="F1814" i="11" s="1"/>
  <c r="P1814" i="11"/>
  <c r="N1813" i="11"/>
  <c r="T1813" i="11" s="1"/>
  <c r="Z1813" i="11" s="1"/>
  <c r="AM1813" i="11" s="1"/>
  <c r="AU1813" i="11" s="1"/>
  <c r="BA1813" i="11" s="1"/>
  <c r="M1813" i="11"/>
  <c r="S1813" i="11" s="1"/>
  <c r="Y1813" i="11" s="1"/>
  <c r="AL1813" i="11" s="1"/>
  <c r="AT1813" i="11" s="1"/>
  <c r="AZ1813" i="11" s="1"/>
  <c r="BG1813" i="11" s="1"/>
  <c r="BK1813" i="11" s="1"/>
  <c r="L1813" i="11"/>
  <c r="R1813" i="11" s="1"/>
  <c r="X1813" i="11" s="1"/>
  <c r="AB1813" i="11" s="1"/>
  <c r="AE1813" i="11" s="1"/>
  <c r="AG1813" i="11" s="1"/>
  <c r="AK1813" i="11" s="1"/>
  <c r="AO1813" i="11" s="1"/>
  <c r="AS1813" i="11" s="1"/>
  <c r="AY1813" i="11" s="1"/>
  <c r="BC1813" i="11" s="1"/>
  <c r="BF1813" i="11" s="1"/>
  <c r="BJ1813" i="11" s="1"/>
  <c r="BM1813" i="11" s="1"/>
  <c r="BO1813" i="11" s="1"/>
  <c r="BQ1813" i="11" s="1"/>
  <c r="BS1813" i="11" s="1"/>
  <c r="BT1812" i="11"/>
  <c r="BT1811" i="11" s="1"/>
  <c r="AR1812" i="11"/>
  <c r="AR1811" i="11" s="1"/>
  <c r="AQ1812" i="11"/>
  <c r="AQ1811" i="11" s="1"/>
  <c r="AP1812" i="11"/>
  <c r="AP1811" i="11" s="1"/>
  <c r="AN1812" i="11"/>
  <c r="AN1811" i="11" s="1"/>
  <c r="AJ1812" i="11"/>
  <c r="AJ1811" i="11" s="1"/>
  <c r="AI1812" i="11"/>
  <c r="AI1811" i="11" s="1"/>
  <c r="AH1812" i="11"/>
  <c r="AH1811" i="11" s="1"/>
  <c r="AF1812" i="11"/>
  <c r="AF1811" i="11" s="1"/>
  <c r="AD1812" i="11"/>
  <c r="AC1812" i="11"/>
  <c r="AC1811" i="11" s="1"/>
  <c r="AA1812" i="11"/>
  <c r="AA1811" i="11" s="1"/>
  <c r="W1812" i="11"/>
  <c r="W1811" i="11" s="1"/>
  <c r="V1812" i="11"/>
  <c r="V1811" i="11" s="1"/>
  <c r="U1812" i="11"/>
  <c r="U1811" i="11" s="1"/>
  <c r="Q1812" i="11"/>
  <c r="Q1811" i="11" s="1"/>
  <c r="P1812" i="11"/>
  <c r="P1811" i="11" s="1"/>
  <c r="O1812" i="11"/>
  <c r="O1811" i="11" s="1"/>
  <c r="K1812" i="11"/>
  <c r="K1811" i="11" s="1"/>
  <c r="J1812" i="11"/>
  <c r="J1811" i="11" s="1"/>
  <c r="I1812" i="11"/>
  <c r="I1811" i="11" s="1"/>
  <c r="H1812" i="11"/>
  <c r="H1811" i="11" s="1"/>
  <c r="G1812" i="11"/>
  <c r="G1811" i="11" s="1"/>
  <c r="F1812" i="11"/>
  <c r="N1810" i="11"/>
  <c r="T1810" i="11" s="1"/>
  <c r="Z1810" i="11" s="1"/>
  <c r="AM1810" i="11" s="1"/>
  <c r="AU1810" i="11" s="1"/>
  <c r="BA1810" i="11" s="1"/>
  <c r="M1810" i="11"/>
  <c r="S1810" i="11" s="1"/>
  <c r="Y1810" i="11" s="1"/>
  <c r="AL1810" i="11" s="1"/>
  <c r="AT1810" i="11" s="1"/>
  <c r="AZ1810" i="11" s="1"/>
  <c r="BG1810" i="11" s="1"/>
  <c r="BK1810" i="11" s="1"/>
  <c r="L1810" i="11"/>
  <c r="R1810" i="11" s="1"/>
  <c r="X1810" i="11" s="1"/>
  <c r="AB1810" i="11" s="1"/>
  <c r="AE1810" i="11" s="1"/>
  <c r="AG1810" i="11" s="1"/>
  <c r="AK1810" i="11" s="1"/>
  <c r="AO1810" i="11" s="1"/>
  <c r="AS1810" i="11" s="1"/>
  <c r="AY1810" i="11" s="1"/>
  <c r="BC1810" i="11" s="1"/>
  <c r="BF1810" i="11" s="1"/>
  <c r="BJ1810" i="11" s="1"/>
  <c r="BM1810" i="11" s="1"/>
  <c r="BO1810" i="11" s="1"/>
  <c r="BQ1810" i="11" s="1"/>
  <c r="BS1810" i="11" s="1"/>
  <c r="BT1809" i="11"/>
  <c r="BT1808" i="11" s="1"/>
  <c r="AR1809" i="11"/>
  <c r="AR1808" i="11" s="1"/>
  <c r="AQ1809" i="11"/>
  <c r="AQ1808" i="11" s="1"/>
  <c r="AP1809" i="11"/>
  <c r="AP1808" i="11" s="1"/>
  <c r="AN1809" i="11"/>
  <c r="AN1808" i="11" s="1"/>
  <c r="AJ1809" i="11"/>
  <c r="AJ1808" i="11" s="1"/>
  <c r="AI1809" i="11"/>
  <c r="AI1808" i="11" s="1"/>
  <c r="AH1809" i="11"/>
  <c r="AH1808" i="11" s="1"/>
  <c r="AF1809" i="11"/>
  <c r="AF1808" i="11" s="1"/>
  <c r="AD1809" i="11"/>
  <c r="AD1808" i="11" s="1"/>
  <c r="AC1809" i="11"/>
  <c r="AC1808" i="11" s="1"/>
  <c r="AA1809" i="11"/>
  <c r="AA1808" i="11" s="1"/>
  <c r="W1809" i="11"/>
  <c r="W1808" i="11" s="1"/>
  <c r="V1809" i="11"/>
  <c r="V1808" i="11" s="1"/>
  <c r="U1809" i="11"/>
  <c r="U1808" i="11" s="1"/>
  <c r="Q1809" i="11"/>
  <c r="Q1808" i="11" s="1"/>
  <c r="P1809" i="11"/>
  <c r="P1808" i="11" s="1"/>
  <c r="O1809" i="11"/>
  <c r="O1808" i="11" s="1"/>
  <c r="K1809" i="11"/>
  <c r="K1808" i="11" s="1"/>
  <c r="J1809" i="11"/>
  <c r="J1808" i="11" s="1"/>
  <c r="I1809" i="11"/>
  <c r="H1809" i="11"/>
  <c r="H1808" i="11" s="1"/>
  <c r="G1809" i="11"/>
  <c r="F1809" i="11"/>
  <c r="F1808" i="11" s="1"/>
  <c r="N1807" i="11"/>
  <c r="T1807" i="11" s="1"/>
  <c r="Z1807" i="11" s="1"/>
  <c r="AM1807" i="11" s="1"/>
  <c r="AU1807" i="11" s="1"/>
  <c r="BA1807" i="11" s="1"/>
  <c r="M1807" i="11"/>
  <c r="S1807" i="11" s="1"/>
  <c r="Y1807" i="11" s="1"/>
  <c r="AL1807" i="11" s="1"/>
  <c r="AT1807" i="11" s="1"/>
  <c r="AZ1807" i="11" s="1"/>
  <c r="BG1807" i="11" s="1"/>
  <c r="BK1807" i="11" s="1"/>
  <c r="L1807" i="11"/>
  <c r="R1807" i="11" s="1"/>
  <c r="X1807" i="11" s="1"/>
  <c r="AB1807" i="11" s="1"/>
  <c r="AE1807" i="11" s="1"/>
  <c r="AG1807" i="11" s="1"/>
  <c r="AK1807" i="11" s="1"/>
  <c r="AO1807" i="11" s="1"/>
  <c r="AS1807" i="11" s="1"/>
  <c r="AY1807" i="11" s="1"/>
  <c r="BC1807" i="11" s="1"/>
  <c r="BF1807" i="11" s="1"/>
  <c r="BJ1807" i="11" s="1"/>
  <c r="BM1807" i="11" s="1"/>
  <c r="BO1807" i="11" s="1"/>
  <c r="BQ1807" i="11" s="1"/>
  <c r="BS1807" i="11" s="1"/>
  <c r="BT1806" i="11"/>
  <c r="BT1805" i="11" s="1"/>
  <c r="AR1806" i="11"/>
  <c r="AR1805" i="11" s="1"/>
  <c r="AQ1806" i="11"/>
  <c r="AQ1805" i="11" s="1"/>
  <c r="AP1806" i="11"/>
  <c r="AP1805" i="11" s="1"/>
  <c r="AN1806" i="11"/>
  <c r="AJ1806" i="11"/>
  <c r="AJ1805" i="11" s="1"/>
  <c r="AI1806" i="11"/>
  <c r="AI1805" i="11" s="1"/>
  <c r="AH1806" i="11"/>
  <c r="AH1805" i="11" s="1"/>
  <c r="AF1806" i="11"/>
  <c r="AF1805" i="11" s="1"/>
  <c r="AD1806" i="11"/>
  <c r="AC1806" i="11"/>
  <c r="AC1805" i="11" s="1"/>
  <c r="AA1806" i="11"/>
  <c r="AA1805" i="11" s="1"/>
  <c r="W1806" i="11"/>
  <c r="W1805" i="11" s="1"/>
  <c r="V1806" i="11"/>
  <c r="V1805" i="11" s="1"/>
  <c r="U1806" i="11"/>
  <c r="U1805" i="11" s="1"/>
  <c r="Q1806" i="11"/>
  <c r="Q1805" i="11" s="1"/>
  <c r="P1806" i="11"/>
  <c r="P1805" i="11" s="1"/>
  <c r="O1806" i="11"/>
  <c r="O1805" i="11" s="1"/>
  <c r="K1806" i="11"/>
  <c r="K1805" i="11" s="1"/>
  <c r="J1806" i="11"/>
  <c r="J1805" i="11" s="1"/>
  <c r="I1806" i="11"/>
  <c r="I1805" i="11" s="1"/>
  <c r="H1806" i="11"/>
  <c r="G1806" i="11"/>
  <c r="G1805" i="11" s="1"/>
  <c r="F1806" i="11"/>
  <c r="F1805" i="11" s="1"/>
  <c r="AN1805" i="11"/>
  <c r="N1803" i="11"/>
  <c r="T1803" i="11" s="1"/>
  <c r="Z1803" i="11" s="1"/>
  <c r="AM1803" i="11" s="1"/>
  <c r="AU1803" i="11" s="1"/>
  <c r="BA1803" i="11" s="1"/>
  <c r="M1803" i="11"/>
  <c r="S1803" i="11" s="1"/>
  <c r="Y1803" i="11" s="1"/>
  <c r="AL1803" i="11" s="1"/>
  <c r="AT1803" i="11" s="1"/>
  <c r="AZ1803" i="11" s="1"/>
  <c r="BG1803" i="11" s="1"/>
  <c r="BK1803" i="11" s="1"/>
  <c r="L1803" i="11"/>
  <c r="R1803" i="11" s="1"/>
  <c r="X1803" i="11" s="1"/>
  <c r="AB1803" i="11" s="1"/>
  <c r="AE1803" i="11" s="1"/>
  <c r="AG1803" i="11" s="1"/>
  <c r="AK1803" i="11" s="1"/>
  <c r="AO1803" i="11" s="1"/>
  <c r="AS1803" i="11" s="1"/>
  <c r="AY1803" i="11" s="1"/>
  <c r="BC1803" i="11" s="1"/>
  <c r="BF1803" i="11" s="1"/>
  <c r="BJ1803" i="11" s="1"/>
  <c r="BM1803" i="11" s="1"/>
  <c r="BO1803" i="11" s="1"/>
  <c r="BQ1803" i="11" s="1"/>
  <c r="BS1803" i="11" s="1"/>
  <c r="BT1802" i="11"/>
  <c r="BT1801" i="11" s="1"/>
  <c r="BT1800" i="11" s="1"/>
  <c r="AR1802" i="11"/>
  <c r="AR1801" i="11" s="1"/>
  <c r="AR1800" i="11" s="1"/>
  <c r="AQ1802" i="11"/>
  <c r="AQ1801" i="11" s="1"/>
  <c r="AQ1800" i="11" s="1"/>
  <c r="AP1802" i="11"/>
  <c r="AP1801" i="11" s="1"/>
  <c r="AP1800" i="11" s="1"/>
  <c r="AN1802" i="11"/>
  <c r="AJ1802" i="11"/>
  <c r="AI1802" i="11"/>
  <c r="AH1802" i="11"/>
  <c r="AH1801" i="11" s="1"/>
  <c r="AH1800" i="11" s="1"/>
  <c r="AF1802" i="11"/>
  <c r="AF1801" i="11" s="1"/>
  <c r="AF1800" i="11" s="1"/>
  <c r="AD1802" i="11"/>
  <c r="AC1802" i="11"/>
  <c r="AC1801" i="11" s="1"/>
  <c r="AC1800" i="11" s="1"/>
  <c r="AA1802" i="11"/>
  <c r="W1802" i="11"/>
  <c r="V1802" i="11"/>
  <c r="V1801" i="11" s="1"/>
  <c r="V1800" i="11" s="1"/>
  <c r="U1802" i="11"/>
  <c r="U1801" i="11" s="1"/>
  <c r="U1800" i="11" s="1"/>
  <c r="Q1802" i="11"/>
  <c r="Q1801" i="11" s="1"/>
  <c r="Q1800" i="11" s="1"/>
  <c r="P1802" i="11"/>
  <c r="P1801" i="11" s="1"/>
  <c r="P1800" i="11" s="1"/>
  <c r="O1802" i="11"/>
  <c r="K1802" i="11"/>
  <c r="K1801" i="11" s="1"/>
  <c r="K1800" i="11" s="1"/>
  <c r="J1802" i="11"/>
  <c r="J1801" i="11" s="1"/>
  <c r="J1800" i="11" s="1"/>
  <c r="I1802" i="11"/>
  <c r="I1801" i="11" s="1"/>
  <c r="I1800" i="11" s="1"/>
  <c r="H1802" i="11"/>
  <c r="G1802" i="11"/>
  <c r="F1802" i="11"/>
  <c r="F1801" i="11" s="1"/>
  <c r="AN1801" i="11"/>
  <c r="AN1800" i="11" s="1"/>
  <c r="AJ1801" i="11"/>
  <c r="AJ1800" i="11" s="1"/>
  <c r="AI1801" i="11"/>
  <c r="AI1800" i="11" s="1"/>
  <c r="AA1801" i="11"/>
  <c r="AA1800" i="11" s="1"/>
  <c r="W1801" i="11"/>
  <c r="W1800" i="11" s="1"/>
  <c r="O1801" i="11"/>
  <c r="O1800" i="11" s="1"/>
  <c r="G1801" i="11"/>
  <c r="N1799" i="11"/>
  <c r="T1799" i="11" s="1"/>
  <c r="Z1799" i="11" s="1"/>
  <c r="AM1799" i="11" s="1"/>
  <c r="AU1799" i="11" s="1"/>
  <c r="BA1799" i="11" s="1"/>
  <c r="M1799" i="11"/>
  <c r="S1799" i="11" s="1"/>
  <c r="Y1799" i="11" s="1"/>
  <c r="AL1799" i="11" s="1"/>
  <c r="AT1799" i="11" s="1"/>
  <c r="AZ1799" i="11" s="1"/>
  <c r="BG1799" i="11" s="1"/>
  <c r="BK1799" i="11" s="1"/>
  <c r="L1799" i="11"/>
  <c r="R1799" i="11" s="1"/>
  <c r="X1799" i="11" s="1"/>
  <c r="AB1799" i="11" s="1"/>
  <c r="AE1799" i="11" s="1"/>
  <c r="AG1799" i="11" s="1"/>
  <c r="AK1799" i="11" s="1"/>
  <c r="AO1799" i="11" s="1"/>
  <c r="AS1799" i="11" s="1"/>
  <c r="AY1799" i="11" s="1"/>
  <c r="BC1799" i="11" s="1"/>
  <c r="BF1799" i="11" s="1"/>
  <c r="BJ1799" i="11" s="1"/>
  <c r="BM1799" i="11" s="1"/>
  <c r="BO1799" i="11" s="1"/>
  <c r="BQ1799" i="11" s="1"/>
  <c r="BS1799" i="11" s="1"/>
  <c r="BT1798" i="11"/>
  <c r="AR1798" i="11"/>
  <c r="AR1797" i="11" s="1"/>
  <c r="AQ1798" i="11"/>
  <c r="AQ1797" i="11" s="1"/>
  <c r="AP1798" i="11"/>
  <c r="AP1797" i="11" s="1"/>
  <c r="AN1798" i="11"/>
  <c r="AN1797" i="11" s="1"/>
  <c r="AJ1798" i="11"/>
  <c r="AJ1797" i="11" s="1"/>
  <c r="AI1798" i="11"/>
  <c r="AI1797" i="11" s="1"/>
  <c r="AH1798" i="11"/>
  <c r="AH1797" i="11" s="1"/>
  <c r="AF1798" i="11"/>
  <c r="AF1797" i="11" s="1"/>
  <c r="AD1798" i="11"/>
  <c r="AC1798" i="11"/>
  <c r="AC1797" i="11" s="1"/>
  <c r="AA1798" i="11"/>
  <c r="AA1797" i="11" s="1"/>
  <c r="W1798" i="11"/>
  <c r="W1797" i="11" s="1"/>
  <c r="V1798" i="11"/>
  <c r="V1797" i="11" s="1"/>
  <c r="U1798" i="11"/>
  <c r="U1797" i="11" s="1"/>
  <c r="Q1798" i="11"/>
  <c r="Q1797" i="11" s="1"/>
  <c r="P1798" i="11"/>
  <c r="P1797" i="11" s="1"/>
  <c r="O1798" i="11"/>
  <c r="O1797" i="11" s="1"/>
  <c r="K1798" i="11"/>
  <c r="K1797" i="11" s="1"/>
  <c r="J1798" i="11"/>
  <c r="I1798" i="11"/>
  <c r="I1797" i="11" s="1"/>
  <c r="H1798" i="11"/>
  <c r="G1798" i="11"/>
  <c r="G1797" i="11" s="1"/>
  <c r="F1798" i="11"/>
  <c r="F1797" i="11" s="1"/>
  <c r="BT1797" i="11"/>
  <c r="N1796" i="11"/>
  <c r="T1796" i="11" s="1"/>
  <c r="Z1796" i="11" s="1"/>
  <c r="AM1796" i="11" s="1"/>
  <c r="AU1796" i="11" s="1"/>
  <c r="BA1796" i="11" s="1"/>
  <c r="M1796" i="11"/>
  <c r="S1796" i="11" s="1"/>
  <c r="Y1796" i="11" s="1"/>
  <c r="AL1796" i="11" s="1"/>
  <c r="AT1796" i="11" s="1"/>
  <c r="AZ1796" i="11" s="1"/>
  <c r="BG1796" i="11" s="1"/>
  <c r="BK1796" i="11" s="1"/>
  <c r="L1796" i="11"/>
  <c r="R1796" i="11" s="1"/>
  <c r="X1796" i="11" s="1"/>
  <c r="AB1796" i="11" s="1"/>
  <c r="AE1796" i="11" s="1"/>
  <c r="AG1796" i="11" s="1"/>
  <c r="AK1796" i="11" s="1"/>
  <c r="AO1796" i="11" s="1"/>
  <c r="AS1796" i="11" s="1"/>
  <c r="AY1796" i="11" s="1"/>
  <c r="BC1796" i="11" s="1"/>
  <c r="BF1796" i="11" s="1"/>
  <c r="BJ1796" i="11" s="1"/>
  <c r="BM1796" i="11" s="1"/>
  <c r="BO1796" i="11" s="1"/>
  <c r="BQ1796" i="11" s="1"/>
  <c r="BS1796" i="11" s="1"/>
  <c r="N1795" i="11"/>
  <c r="T1795" i="11" s="1"/>
  <c r="Z1795" i="11" s="1"/>
  <c r="AM1795" i="11" s="1"/>
  <c r="AU1795" i="11" s="1"/>
  <c r="BA1795" i="11" s="1"/>
  <c r="M1795" i="11"/>
  <c r="S1795" i="11" s="1"/>
  <c r="Y1795" i="11" s="1"/>
  <c r="AL1795" i="11" s="1"/>
  <c r="AT1795" i="11" s="1"/>
  <c r="AZ1795" i="11" s="1"/>
  <c r="BG1795" i="11" s="1"/>
  <c r="BK1795" i="11" s="1"/>
  <c r="L1795" i="11"/>
  <c r="R1795" i="11" s="1"/>
  <c r="X1795" i="11" s="1"/>
  <c r="AB1795" i="11" s="1"/>
  <c r="AE1795" i="11" s="1"/>
  <c r="AG1795" i="11" s="1"/>
  <c r="AK1795" i="11" s="1"/>
  <c r="AO1795" i="11" s="1"/>
  <c r="AS1795" i="11" s="1"/>
  <c r="AY1795" i="11" s="1"/>
  <c r="BC1795" i="11" s="1"/>
  <c r="BF1795" i="11" s="1"/>
  <c r="BJ1795" i="11" s="1"/>
  <c r="BM1795" i="11" s="1"/>
  <c r="BO1795" i="11" s="1"/>
  <c r="BQ1795" i="11" s="1"/>
  <c r="BS1795" i="11" s="1"/>
  <c r="BT1794" i="11"/>
  <c r="AR1794" i="11"/>
  <c r="AQ1794" i="11"/>
  <c r="AP1794" i="11"/>
  <c r="AN1794" i="11"/>
  <c r="AJ1794" i="11"/>
  <c r="AI1794" i="11"/>
  <c r="AH1794" i="11"/>
  <c r="AF1794" i="11"/>
  <c r="AD1794" i="11"/>
  <c r="AC1794" i="11"/>
  <c r="AA1794" i="11"/>
  <c r="W1794" i="11"/>
  <c r="V1794" i="11"/>
  <c r="U1794" i="11"/>
  <c r="Q1794" i="11"/>
  <c r="P1794" i="11"/>
  <c r="O1794" i="11"/>
  <c r="K1794" i="11"/>
  <c r="J1794" i="11"/>
  <c r="I1794" i="11"/>
  <c r="H1794" i="11"/>
  <c r="G1794" i="11"/>
  <c r="F1794" i="11"/>
  <c r="N1793" i="11"/>
  <c r="T1793" i="11" s="1"/>
  <c r="Z1793" i="11" s="1"/>
  <c r="AM1793" i="11" s="1"/>
  <c r="AU1793" i="11" s="1"/>
  <c r="BA1793" i="11" s="1"/>
  <c r="M1793" i="11"/>
  <c r="S1793" i="11" s="1"/>
  <c r="Y1793" i="11" s="1"/>
  <c r="AL1793" i="11" s="1"/>
  <c r="AT1793" i="11" s="1"/>
  <c r="AZ1793" i="11" s="1"/>
  <c r="BG1793" i="11" s="1"/>
  <c r="BK1793" i="11" s="1"/>
  <c r="L1793" i="11"/>
  <c r="R1793" i="11" s="1"/>
  <c r="X1793" i="11" s="1"/>
  <c r="AB1793" i="11" s="1"/>
  <c r="AE1793" i="11" s="1"/>
  <c r="AG1793" i="11" s="1"/>
  <c r="AK1793" i="11" s="1"/>
  <c r="AO1793" i="11" s="1"/>
  <c r="AS1793" i="11" s="1"/>
  <c r="AY1793" i="11" s="1"/>
  <c r="BC1793" i="11" s="1"/>
  <c r="BF1793" i="11" s="1"/>
  <c r="BJ1793" i="11" s="1"/>
  <c r="BM1793" i="11" s="1"/>
  <c r="BO1793" i="11" s="1"/>
  <c r="BQ1793" i="11" s="1"/>
  <c r="BS1793" i="11" s="1"/>
  <c r="N1792" i="11"/>
  <c r="T1792" i="11" s="1"/>
  <c r="Z1792" i="11" s="1"/>
  <c r="AM1792" i="11" s="1"/>
  <c r="AU1792" i="11" s="1"/>
  <c r="BA1792" i="11" s="1"/>
  <c r="M1792" i="11"/>
  <c r="S1792" i="11" s="1"/>
  <c r="Y1792" i="11" s="1"/>
  <c r="AL1792" i="11" s="1"/>
  <c r="AT1792" i="11" s="1"/>
  <c r="AZ1792" i="11" s="1"/>
  <c r="BG1792" i="11" s="1"/>
  <c r="BK1792" i="11" s="1"/>
  <c r="L1792" i="11"/>
  <c r="R1792" i="11" s="1"/>
  <c r="X1792" i="11" s="1"/>
  <c r="AB1792" i="11" s="1"/>
  <c r="AE1792" i="11" s="1"/>
  <c r="AG1792" i="11" s="1"/>
  <c r="AK1792" i="11" s="1"/>
  <c r="AO1792" i="11" s="1"/>
  <c r="AS1792" i="11" s="1"/>
  <c r="AY1792" i="11" s="1"/>
  <c r="BC1792" i="11" s="1"/>
  <c r="BF1792" i="11" s="1"/>
  <c r="BJ1792" i="11" s="1"/>
  <c r="BM1792" i="11" s="1"/>
  <c r="BO1792" i="11" s="1"/>
  <c r="BQ1792" i="11" s="1"/>
  <c r="BS1792" i="11" s="1"/>
  <c r="N1791" i="11"/>
  <c r="T1791" i="11" s="1"/>
  <c r="Z1791" i="11" s="1"/>
  <c r="AM1791" i="11" s="1"/>
  <c r="AU1791" i="11" s="1"/>
  <c r="BA1791" i="11" s="1"/>
  <c r="M1791" i="11"/>
  <c r="S1791" i="11" s="1"/>
  <c r="Y1791" i="11" s="1"/>
  <c r="AL1791" i="11" s="1"/>
  <c r="AT1791" i="11" s="1"/>
  <c r="AZ1791" i="11" s="1"/>
  <c r="BG1791" i="11" s="1"/>
  <c r="BK1791" i="11" s="1"/>
  <c r="L1791" i="11"/>
  <c r="R1791" i="11" s="1"/>
  <c r="X1791" i="11" s="1"/>
  <c r="AB1791" i="11" s="1"/>
  <c r="AE1791" i="11" s="1"/>
  <c r="AG1791" i="11" s="1"/>
  <c r="AK1791" i="11" s="1"/>
  <c r="AO1791" i="11" s="1"/>
  <c r="AS1791" i="11" s="1"/>
  <c r="AY1791" i="11" s="1"/>
  <c r="BC1791" i="11" s="1"/>
  <c r="BF1791" i="11" s="1"/>
  <c r="BJ1791" i="11" s="1"/>
  <c r="BM1791" i="11" s="1"/>
  <c r="BO1791" i="11" s="1"/>
  <c r="BQ1791" i="11" s="1"/>
  <c r="BS1791" i="11" s="1"/>
  <c r="N1790" i="11"/>
  <c r="T1790" i="11" s="1"/>
  <c r="Z1790" i="11" s="1"/>
  <c r="AM1790" i="11" s="1"/>
  <c r="AU1790" i="11" s="1"/>
  <c r="BA1790" i="11" s="1"/>
  <c r="M1790" i="11"/>
  <c r="S1790" i="11" s="1"/>
  <c r="Y1790" i="11" s="1"/>
  <c r="AL1790" i="11" s="1"/>
  <c r="AT1790" i="11" s="1"/>
  <c r="AZ1790" i="11" s="1"/>
  <c r="BG1790" i="11" s="1"/>
  <c r="BK1790" i="11" s="1"/>
  <c r="L1790" i="11"/>
  <c r="R1790" i="11" s="1"/>
  <c r="X1790" i="11" s="1"/>
  <c r="AB1790" i="11" s="1"/>
  <c r="AE1790" i="11" s="1"/>
  <c r="AG1790" i="11" s="1"/>
  <c r="AK1790" i="11" s="1"/>
  <c r="AO1790" i="11" s="1"/>
  <c r="AS1790" i="11" s="1"/>
  <c r="AY1790" i="11" s="1"/>
  <c r="BC1790" i="11" s="1"/>
  <c r="BF1790" i="11" s="1"/>
  <c r="BJ1790" i="11" s="1"/>
  <c r="BM1790" i="11" s="1"/>
  <c r="BO1790" i="11" s="1"/>
  <c r="BQ1790" i="11" s="1"/>
  <c r="BS1790" i="11" s="1"/>
  <c r="BT1789" i="11"/>
  <c r="AR1789" i="11"/>
  <c r="AQ1789" i="11"/>
  <c r="AP1789" i="11"/>
  <c r="AN1789" i="11"/>
  <c r="AJ1789" i="11"/>
  <c r="AI1789" i="11"/>
  <c r="AI1788" i="11" s="1"/>
  <c r="AH1789" i="11"/>
  <c r="AF1789" i="11"/>
  <c r="AD1789" i="11"/>
  <c r="AC1789" i="11"/>
  <c r="AA1789" i="11"/>
  <c r="W1789" i="11"/>
  <c r="V1789" i="11"/>
  <c r="U1789" i="11"/>
  <c r="Q1789" i="11"/>
  <c r="P1789" i="11"/>
  <c r="O1789" i="11"/>
  <c r="K1789" i="11"/>
  <c r="J1789" i="11"/>
  <c r="I1789" i="11"/>
  <c r="H1789" i="11"/>
  <c r="G1789" i="11"/>
  <c r="F1789" i="11"/>
  <c r="N1787" i="11"/>
  <c r="T1787" i="11" s="1"/>
  <c r="Z1787" i="11" s="1"/>
  <c r="AM1787" i="11" s="1"/>
  <c r="AU1787" i="11" s="1"/>
  <c r="BA1787" i="11" s="1"/>
  <c r="M1787" i="11"/>
  <c r="S1787" i="11" s="1"/>
  <c r="Y1787" i="11" s="1"/>
  <c r="AL1787" i="11" s="1"/>
  <c r="AT1787" i="11" s="1"/>
  <c r="AZ1787" i="11" s="1"/>
  <c r="BG1787" i="11" s="1"/>
  <c r="BK1787" i="11" s="1"/>
  <c r="L1787" i="11"/>
  <c r="R1787" i="11" s="1"/>
  <c r="X1787" i="11" s="1"/>
  <c r="AB1787" i="11" s="1"/>
  <c r="AE1787" i="11" s="1"/>
  <c r="AG1787" i="11" s="1"/>
  <c r="AK1787" i="11" s="1"/>
  <c r="AO1787" i="11" s="1"/>
  <c r="AS1787" i="11" s="1"/>
  <c r="AY1787" i="11" s="1"/>
  <c r="BC1787" i="11" s="1"/>
  <c r="BF1787" i="11" s="1"/>
  <c r="BJ1787" i="11" s="1"/>
  <c r="BM1787" i="11" s="1"/>
  <c r="BO1787" i="11" s="1"/>
  <c r="BQ1787" i="11" s="1"/>
  <c r="BS1787" i="11" s="1"/>
  <c r="BT1786" i="11"/>
  <c r="BT1785" i="11" s="1"/>
  <c r="AR1786" i="11"/>
  <c r="AR1785" i="11" s="1"/>
  <c r="AQ1786" i="11"/>
  <c r="AQ1785" i="11" s="1"/>
  <c r="AP1786" i="11"/>
  <c r="AP1785" i="11" s="1"/>
  <c r="AN1786" i="11"/>
  <c r="AJ1786" i="11"/>
  <c r="AI1786" i="11"/>
  <c r="AH1786" i="11"/>
  <c r="AH1785" i="11" s="1"/>
  <c r="AF1786" i="11"/>
  <c r="AF1785" i="11" s="1"/>
  <c r="AD1786" i="11"/>
  <c r="AC1786" i="11"/>
  <c r="AC1785" i="11" s="1"/>
  <c r="AA1786" i="11"/>
  <c r="W1786" i="11"/>
  <c r="V1786" i="11"/>
  <c r="V1785" i="11" s="1"/>
  <c r="U1786" i="11"/>
  <c r="U1785" i="11" s="1"/>
  <c r="Q1786" i="11"/>
  <c r="Q1785" i="11" s="1"/>
  <c r="P1786" i="11"/>
  <c r="P1785" i="11" s="1"/>
  <c r="O1786" i="11"/>
  <c r="K1786" i="11"/>
  <c r="J1786" i="11"/>
  <c r="I1786" i="11"/>
  <c r="I1785" i="11" s="1"/>
  <c r="H1786" i="11"/>
  <c r="G1786" i="11"/>
  <c r="G1785" i="11" s="1"/>
  <c r="F1786" i="11"/>
  <c r="AN1785" i="11"/>
  <c r="AJ1785" i="11"/>
  <c r="AI1785" i="11"/>
  <c r="AA1785" i="11"/>
  <c r="W1785" i="11"/>
  <c r="O1785" i="11"/>
  <c r="K1785" i="11"/>
  <c r="N1784" i="11"/>
  <c r="T1784" i="11" s="1"/>
  <c r="Z1784" i="11" s="1"/>
  <c r="AM1784" i="11" s="1"/>
  <c r="AU1784" i="11" s="1"/>
  <c r="BA1784" i="11" s="1"/>
  <c r="M1784" i="11"/>
  <c r="S1784" i="11" s="1"/>
  <c r="Y1784" i="11" s="1"/>
  <c r="AL1784" i="11" s="1"/>
  <c r="AT1784" i="11" s="1"/>
  <c r="AZ1784" i="11" s="1"/>
  <c r="BG1784" i="11" s="1"/>
  <c r="BK1784" i="11" s="1"/>
  <c r="L1784" i="11"/>
  <c r="R1784" i="11" s="1"/>
  <c r="X1784" i="11" s="1"/>
  <c r="AB1784" i="11" s="1"/>
  <c r="AE1784" i="11" s="1"/>
  <c r="AG1784" i="11" s="1"/>
  <c r="AK1784" i="11" s="1"/>
  <c r="AO1784" i="11" s="1"/>
  <c r="AS1784" i="11" s="1"/>
  <c r="AY1784" i="11" s="1"/>
  <c r="BC1784" i="11" s="1"/>
  <c r="BF1784" i="11" s="1"/>
  <c r="BJ1784" i="11" s="1"/>
  <c r="BM1784" i="11" s="1"/>
  <c r="BO1784" i="11" s="1"/>
  <c r="BQ1784" i="11" s="1"/>
  <c r="BS1784" i="11" s="1"/>
  <c r="BT1783" i="11"/>
  <c r="AR1783" i="11"/>
  <c r="AQ1783" i="11"/>
  <c r="AP1783" i="11"/>
  <c r="AN1783" i="11"/>
  <c r="AJ1783" i="11"/>
  <c r="AI1783" i="11"/>
  <c r="AH1783" i="11"/>
  <c r="AF1783" i="11"/>
  <c r="AD1783" i="11"/>
  <c r="AC1783" i="11"/>
  <c r="AA1783" i="11"/>
  <c r="W1783" i="11"/>
  <c r="V1783" i="11"/>
  <c r="U1783" i="11"/>
  <c r="Q1783" i="11"/>
  <c r="P1783" i="11"/>
  <c r="O1783" i="11"/>
  <c r="K1783" i="11"/>
  <c r="J1783" i="11"/>
  <c r="I1783" i="11"/>
  <c r="H1783" i="11"/>
  <c r="G1783" i="11"/>
  <c r="F1783" i="11"/>
  <c r="N1782" i="11"/>
  <c r="T1782" i="11" s="1"/>
  <c r="Z1782" i="11" s="1"/>
  <c r="AM1782" i="11" s="1"/>
  <c r="AU1782" i="11" s="1"/>
  <c r="BA1782" i="11" s="1"/>
  <c r="M1782" i="11"/>
  <c r="S1782" i="11" s="1"/>
  <c r="Y1782" i="11" s="1"/>
  <c r="AL1782" i="11" s="1"/>
  <c r="AT1782" i="11" s="1"/>
  <c r="AZ1782" i="11" s="1"/>
  <c r="BG1782" i="11" s="1"/>
  <c r="BK1782" i="11" s="1"/>
  <c r="L1782" i="11"/>
  <c r="R1782" i="11" s="1"/>
  <c r="X1782" i="11" s="1"/>
  <c r="AB1782" i="11" s="1"/>
  <c r="AE1782" i="11" s="1"/>
  <c r="AG1782" i="11" s="1"/>
  <c r="AK1782" i="11" s="1"/>
  <c r="AO1782" i="11" s="1"/>
  <c r="AS1782" i="11" s="1"/>
  <c r="AY1782" i="11" s="1"/>
  <c r="BC1782" i="11" s="1"/>
  <c r="BF1782" i="11" s="1"/>
  <c r="BJ1782" i="11" s="1"/>
  <c r="BM1782" i="11" s="1"/>
  <c r="BO1782" i="11" s="1"/>
  <c r="BQ1782" i="11" s="1"/>
  <c r="BS1782" i="11" s="1"/>
  <c r="BT1781" i="11"/>
  <c r="AR1781" i="11"/>
  <c r="AQ1781" i="11"/>
  <c r="AP1781" i="11"/>
  <c r="AN1781" i="11"/>
  <c r="AJ1781" i="11"/>
  <c r="AI1781" i="11"/>
  <c r="AH1781" i="11"/>
  <c r="AF1781" i="11"/>
  <c r="AD1781" i="11"/>
  <c r="AC1781" i="11"/>
  <c r="AA1781" i="11"/>
  <c r="W1781" i="11"/>
  <c r="V1781" i="11"/>
  <c r="U1781" i="11"/>
  <c r="Q1781" i="11"/>
  <c r="P1781" i="11"/>
  <c r="O1781" i="11"/>
  <c r="K1781" i="11"/>
  <c r="J1781" i="11"/>
  <c r="I1781" i="11"/>
  <c r="H1781" i="11"/>
  <c r="G1781" i="11"/>
  <c r="F1781" i="11"/>
  <c r="T1778" i="11"/>
  <c r="Z1778" i="11" s="1"/>
  <c r="AM1778" i="11" s="1"/>
  <c r="AU1778" i="11" s="1"/>
  <c r="BA1778" i="11" s="1"/>
  <c r="S1778" i="11"/>
  <c r="Y1778" i="11" s="1"/>
  <c r="AL1778" i="11" s="1"/>
  <c r="AT1778" i="11" s="1"/>
  <c r="AZ1778" i="11" s="1"/>
  <c r="BG1778" i="11" s="1"/>
  <c r="BK1778" i="11" s="1"/>
  <c r="R1778" i="11"/>
  <c r="X1778" i="11" s="1"/>
  <c r="AB1778" i="11" s="1"/>
  <c r="AE1778" i="11" s="1"/>
  <c r="AG1778" i="11" s="1"/>
  <c r="AK1778" i="11" s="1"/>
  <c r="AO1778" i="11" s="1"/>
  <c r="AS1778" i="11" s="1"/>
  <c r="AY1778" i="11" s="1"/>
  <c r="BC1778" i="11" s="1"/>
  <c r="BF1778" i="11" s="1"/>
  <c r="BJ1778" i="11" s="1"/>
  <c r="BM1778" i="11" s="1"/>
  <c r="BO1778" i="11" s="1"/>
  <c r="BQ1778" i="11" s="1"/>
  <c r="BS1778" i="11" s="1"/>
  <c r="BT1777" i="11"/>
  <c r="BT1776" i="11" s="1"/>
  <c r="AR1777" i="11"/>
  <c r="AR1776" i="11" s="1"/>
  <c r="AQ1777" i="11"/>
  <c r="AQ1776" i="11" s="1"/>
  <c r="AP1777" i="11"/>
  <c r="AP1776" i="11" s="1"/>
  <c r="AN1777" i="11"/>
  <c r="AN1776" i="11" s="1"/>
  <c r="AJ1777" i="11"/>
  <c r="AJ1776" i="11" s="1"/>
  <c r="AI1777" i="11"/>
  <c r="AI1776" i="11" s="1"/>
  <c r="AH1777" i="11"/>
  <c r="AH1776" i="11" s="1"/>
  <c r="AF1777" i="11"/>
  <c r="AF1776" i="11" s="1"/>
  <c r="AD1777" i="11"/>
  <c r="AC1777" i="11"/>
  <c r="AC1776" i="11" s="1"/>
  <c r="AA1777" i="11"/>
  <c r="AA1776" i="11" s="1"/>
  <c r="W1777" i="11"/>
  <c r="W1776" i="11" s="1"/>
  <c r="V1777" i="11"/>
  <c r="U1777" i="11"/>
  <c r="U1776" i="11" s="1"/>
  <c r="Q1777" i="11"/>
  <c r="Q1776" i="11" s="1"/>
  <c r="P1777" i="11"/>
  <c r="P1776" i="11" s="1"/>
  <c r="O1777" i="11"/>
  <c r="O1776" i="11" s="1"/>
  <c r="N1777" i="11"/>
  <c r="M1777" i="11"/>
  <c r="M1776" i="11" s="1"/>
  <c r="L1777" i="11"/>
  <c r="L1776" i="11" s="1"/>
  <c r="V1776" i="11"/>
  <c r="T1775" i="11"/>
  <c r="Z1775" i="11" s="1"/>
  <c r="AM1775" i="11" s="1"/>
  <c r="AU1775" i="11" s="1"/>
  <c r="BA1775" i="11" s="1"/>
  <c r="S1775" i="11"/>
  <c r="Y1775" i="11" s="1"/>
  <c r="AL1775" i="11" s="1"/>
  <c r="AT1775" i="11" s="1"/>
  <c r="AZ1775" i="11" s="1"/>
  <c r="BG1775" i="11" s="1"/>
  <c r="BK1775" i="11" s="1"/>
  <c r="R1775" i="11"/>
  <c r="X1775" i="11" s="1"/>
  <c r="AB1775" i="11" s="1"/>
  <c r="AE1775" i="11" s="1"/>
  <c r="AG1775" i="11" s="1"/>
  <c r="AK1775" i="11" s="1"/>
  <c r="AO1775" i="11" s="1"/>
  <c r="AS1775" i="11" s="1"/>
  <c r="AY1775" i="11" s="1"/>
  <c r="BC1775" i="11" s="1"/>
  <c r="BF1775" i="11" s="1"/>
  <c r="BJ1775" i="11" s="1"/>
  <c r="BM1775" i="11" s="1"/>
  <c r="BO1775" i="11" s="1"/>
  <c r="BQ1775" i="11" s="1"/>
  <c r="BS1775" i="11" s="1"/>
  <c r="BT1774" i="11"/>
  <c r="BT1773" i="11" s="1"/>
  <c r="AR1774" i="11"/>
  <c r="AR1773" i="11" s="1"/>
  <c r="AQ1774" i="11"/>
  <c r="AQ1773" i="11" s="1"/>
  <c r="AP1774" i="11"/>
  <c r="AP1773" i="11" s="1"/>
  <c r="AN1774" i="11"/>
  <c r="AN1773" i="11" s="1"/>
  <c r="AJ1774" i="11"/>
  <c r="AJ1773" i="11" s="1"/>
  <c r="AI1774" i="11"/>
  <c r="AI1773" i="11" s="1"/>
  <c r="AH1774" i="11"/>
  <c r="AH1773" i="11" s="1"/>
  <c r="AF1774" i="11"/>
  <c r="AF1773" i="11" s="1"/>
  <c r="AD1774" i="11"/>
  <c r="AD1773" i="11" s="1"/>
  <c r="AC1774" i="11"/>
  <c r="AC1773" i="11" s="1"/>
  <c r="AA1774" i="11"/>
  <c r="AA1773" i="11" s="1"/>
  <c r="W1774" i="11"/>
  <c r="W1773" i="11" s="1"/>
  <c r="V1774" i="11"/>
  <c r="V1773" i="11" s="1"/>
  <c r="U1774" i="11"/>
  <c r="U1773" i="11" s="1"/>
  <c r="Q1774" i="11"/>
  <c r="Q1773" i="11" s="1"/>
  <c r="P1774" i="11"/>
  <c r="O1774" i="11"/>
  <c r="O1773" i="11" s="1"/>
  <c r="N1774" i="11"/>
  <c r="N1773" i="11" s="1"/>
  <c r="M1774" i="11"/>
  <c r="M1773" i="11" s="1"/>
  <c r="L1774" i="11"/>
  <c r="T1772" i="11"/>
  <c r="Z1772" i="11" s="1"/>
  <c r="AM1772" i="11" s="1"/>
  <c r="AU1772" i="11" s="1"/>
  <c r="BA1772" i="11" s="1"/>
  <c r="S1772" i="11"/>
  <c r="Y1772" i="11" s="1"/>
  <c r="AL1772" i="11" s="1"/>
  <c r="AT1772" i="11" s="1"/>
  <c r="AZ1772" i="11" s="1"/>
  <c r="BG1772" i="11" s="1"/>
  <c r="BK1772" i="11" s="1"/>
  <c r="R1772" i="11"/>
  <c r="X1772" i="11" s="1"/>
  <c r="AB1772" i="11" s="1"/>
  <c r="AE1772" i="11" s="1"/>
  <c r="AG1772" i="11" s="1"/>
  <c r="AK1772" i="11" s="1"/>
  <c r="AO1772" i="11" s="1"/>
  <c r="AS1772" i="11" s="1"/>
  <c r="AY1772" i="11" s="1"/>
  <c r="BC1772" i="11" s="1"/>
  <c r="BF1772" i="11" s="1"/>
  <c r="BJ1772" i="11" s="1"/>
  <c r="BM1772" i="11" s="1"/>
  <c r="BO1772" i="11" s="1"/>
  <c r="BQ1772" i="11" s="1"/>
  <c r="BS1772" i="11" s="1"/>
  <c r="BT1771" i="11"/>
  <c r="BT1770" i="11" s="1"/>
  <c r="AR1771" i="11"/>
  <c r="AQ1771" i="11"/>
  <c r="AQ1770" i="11" s="1"/>
  <c r="AP1771" i="11"/>
  <c r="AP1770" i="11" s="1"/>
  <c r="AN1771" i="11"/>
  <c r="AN1770" i="11" s="1"/>
  <c r="AJ1771" i="11"/>
  <c r="AJ1770" i="11" s="1"/>
  <c r="AI1771" i="11"/>
  <c r="AI1770" i="11" s="1"/>
  <c r="AH1771" i="11"/>
  <c r="AH1770" i="11" s="1"/>
  <c r="AF1771" i="11"/>
  <c r="AF1770" i="11" s="1"/>
  <c r="AD1771" i="11"/>
  <c r="AD1770" i="11" s="1"/>
  <c r="AC1771" i="11"/>
  <c r="AC1770" i="11" s="1"/>
  <c r="AA1771" i="11"/>
  <c r="AA1770" i="11" s="1"/>
  <c r="W1771" i="11"/>
  <c r="W1770" i="11" s="1"/>
  <c r="V1771" i="11"/>
  <c r="V1770" i="11" s="1"/>
  <c r="U1771" i="11"/>
  <c r="U1770" i="11" s="1"/>
  <c r="Q1771" i="11"/>
  <c r="Q1770" i="11" s="1"/>
  <c r="P1771" i="11"/>
  <c r="O1771" i="11"/>
  <c r="O1770" i="11" s="1"/>
  <c r="N1771" i="11"/>
  <c r="M1771" i="11"/>
  <c r="M1770" i="11" s="1"/>
  <c r="L1771" i="11"/>
  <c r="AR1770" i="11"/>
  <c r="T1768" i="11"/>
  <c r="Z1768" i="11" s="1"/>
  <c r="AM1768" i="11" s="1"/>
  <c r="AU1768" i="11" s="1"/>
  <c r="BA1768" i="11" s="1"/>
  <c r="S1768" i="11"/>
  <c r="Y1768" i="11" s="1"/>
  <c r="AL1768" i="11" s="1"/>
  <c r="AT1768" i="11" s="1"/>
  <c r="AZ1768" i="11" s="1"/>
  <c r="BG1768" i="11" s="1"/>
  <c r="BK1768" i="11" s="1"/>
  <c r="R1768" i="11"/>
  <c r="X1768" i="11" s="1"/>
  <c r="AB1768" i="11" s="1"/>
  <c r="AE1768" i="11" s="1"/>
  <c r="AG1768" i="11" s="1"/>
  <c r="AK1768" i="11" s="1"/>
  <c r="AO1768" i="11" s="1"/>
  <c r="AS1768" i="11" s="1"/>
  <c r="AY1768" i="11" s="1"/>
  <c r="BC1768" i="11" s="1"/>
  <c r="BF1768" i="11" s="1"/>
  <c r="BJ1768" i="11" s="1"/>
  <c r="BM1768" i="11" s="1"/>
  <c r="BO1768" i="11" s="1"/>
  <c r="BQ1768" i="11" s="1"/>
  <c r="BS1768" i="11" s="1"/>
  <c r="BT1767" i="11"/>
  <c r="BT1766" i="11" s="1"/>
  <c r="BT1765" i="11" s="1"/>
  <c r="AR1767" i="11"/>
  <c r="AR1766" i="11" s="1"/>
  <c r="AR1765" i="11" s="1"/>
  <c r="AQ1767" i="11"/>
  <c r="AQ1766" i="11" s="1"/>
  <c r="AQ1765" i="11" s="1"/>
  <c r="AP1767" i="11"/>
  <c r="AP1766" i="11" s="1"/>
  <c r="AP1765" i="11" s="1"/>
  <c r="AN1767" i="11"/>
  <c r="AN1766" i="11" s="1"/>
  <c r="AN1765" i="11" s="1"/>
  <c r="AJ1767" i="11"/>
  <c r="AJ1766" i="11" s="1"/>
  <c r="AJ1765" i="11" s="1"/>
  <c r="AI1767" i="11"/>
  <c r="AI1766" i="11" s="1"/>
  <c r="AI1765" i="11" s="1"/>
  <c r="AH1767" i="11"/>
  <c r="AH1766" i="11" s="1"/>
  <c r="AH1765" i="11" s="1"/>
  <c r="AF1767" i="11"/>
  <c r="AF1766" i="11" s="1"/>
  <c r="AF1765" i="11" s="1"/>
  <c r="AD1767" i="11"/>
  <c r="AC1767" i="11"/>
  <c r="AC1766" i="11" s="1"/>
  <c r="AC1765" i="11" s="1"/>
  <c r="AA1767" i="11"/>
  <c r="AA1766" i="11" s="1"/>
  <c r="AA1765" i="11" s="1"/>
  <c r="W1767" i="11"/>
  <c r="W1766" i="11" s="1"/>
  <c r="W1765" i="11" s="1"/>
  <c r="V1767" i="11"/>
  <c r="V1766" i="11" s="1"/>
  <c r="V1765" i="11" s="1"/>
  <c r="U1767" i="11"/>
  <c r="U1766" i="11" s="1"/>
  <c r="U1765" i="11" s="1"/>
  <c r="Q1767" i="11"/>
  <c r="Q1766" i="11" s="1"/>
  <c r="Q1765" i="11" s="1"/>
  <c r="P1767" i="11"/>
  <c r="P1766" i="11" s="1"/>
  <c r="P1765" i="11" s="1"/>
  <c r="O1767" i="11"/>
  <c r="O1766" i="11" s="1"/>
  <c r="O1765" i="11" s="1"/>
  <c r="N1767" i="11"/>
  <c r="M1767" i="11"/>
  <c r="M1766" i="11" s="1"/>
  <c r="M1765" i="11" s="1"/>
  <c r="L1767" i="11"/>
  <c r="T1764" i="11"/>
  <c r="Z1764" i="11" s="1"/>
  <c r="AM1764" i="11" s="1"/>
  <c r="AU1764" i="11" s="1"/>
  <c r="BA1764" i="11" s="1"/>
  <c r="S1764" i="11"/>
  <c r="Y1764" i="11" s="1"/>
  <c r="AL1764" i="11" s="1"/>
  <c r="AT1764" i="11" s="1"/>
  <c r="AZ1764" i="11" s="1"/>
  <c r="BG1764" i="11" s="1"/>
  <c r="BK1764" i="11" s="1"/>
  <c r="R1764" i="11"/>
  <c r="X1764" i="11" s="1"/>
  <c r="AB1764" i="11" s="1"/>
  <c r="AE1764" i="11" s="1"/>
  <c r="AG1764" i="11" s="1"/>
  <c r="AK1764" i="11" s="1"/>
  <c r="AO1764" i="11" s="1"/>
  <c r="AS1764" i="11" s="1"/>
  <c r="AY1764" i="11" s="1"/>
  <c r="BC1764" i="11" s="1"/>
  <c r="BF1764" i="11" s="1"/>
  <c r="BJ1764" i="11" s="1"/>
  <c r="BM1764" i="11" s="1"/>
  <c r="BO1764" i="11" s="1"/>
  <c r="BQ1764" i="11" s="1"/>
  <c r="BS1764" i="11" s="1"/>
  <c r="BT1763" i="11"/>
  <c r="BT1762" i="11" s="1"/>
  <c r="BT1761" i="11" s="1"/>
  <c r="AR1763" i="11"/>
  <c r="AR1762" i="11" s="1"/>
  <c r="AR1761" i="11" s="1"/>
  <c r="AQ1763" i="11"/>
  <c r="AQ1762" i="11" s="1"/>
  <c r="AQ1761" i="11" s="1"/>
  <c r="AP1763" i="11"/>
  <c r="AP1762" i="11" s="1"/>
  <c r="AP1761" i="11" s="1"/>
  <c r="AN1763" i="11"/>
  <c r="AN1762" i="11" s="1"/>
  <c r="AN1761" i="11" s="1"/>
  <c r="AJ1763" i="11"/>
  <c r="AJ1762" i="11" s="1"/>
  <c r="AJ1761" i="11" s="1"/>
  <c r="AI1763" i="11"/>
  <c r="AI1762" i="11" s="1"/>
  <c r="AI1761" i="11" s="1"/>
  <c r="AH1763" i="11"/>
  <c r="AH1762" i="11" s="1"/>
  <c r="AH1761" i="11" s="1"/>
  <c r="AF1763" i="11"/>
  <c r="AF1762" i="11" s="1"/>
  <c r="AF1761" i="11" s="1"/>
  <c r="AD1763" i="11"/>
  <c r="AC1763" i="11"/>
  <c r="AC1762" i="11" s="1"/>
  <c r="AC1761" i="11" s="1"/>
  <c r="AA1763" i="11"/>
  <c r="AA1762" i="11" s="1"/>
  <c r="AA1761" i="11" s="1"/>
  <c r="W1763" i="11"/>
  <c r="W1762" i="11" s="1"/>
  <c r="W1761" i="11" s="1"/>
  <c r="V1763" i="11"/>
  <c r="U1763" i="11"/>
  <c r="U1762" i="11" s="1"/>
  <c r="U1761" i="11" s="1"/>
  <c r="Q1763" i="11"/>
  <c r="Q1762" i="11" s="1"/>
  <c r="Q1761" i="11" s="1"/>
  <c r="P1763" i="11"/>
  <c r="P1762" i="11" s="1"/>
  <c r="P1761" i="11" s="1"/>
  <c r="O1763" i="11"/>
  <c r="O1762" i="11" s="1"/>
  <c r="O1761" i="11" s="1"/>
  <c r="N1763" i="11"/>
  <c r="M1763" i="11"/>
  <c r="L1763" i="11"/>
  <c r="V1762" i="11"/>
  <c r="V1761" i="11" s="1"/>
  <c r="N1762" i="11"/>
  <c r="T1760" i="11"/>
  <c r="Z1760" i="11" s="1"/>
  <c r="AM1760" i="11" s="1"/>
  <c r="AU1760" i="11" s="1"/>
  <c r="BA1760" i="11" s="1"/>
  <c r="S1760" i="11"/>
  <c r="Y1760" i="11" s="1"/>
  <c r="AL1760" i="11" s="1"/>
  <c r="AT1760" i="11" s="1"/>
  <c r="AZ1760" i="11" s="1"/>
  <c r="BG1760" i="11" s="1"/>
  <c r="BK1760" i="11" s="1"/>
  <c r="R1760" i="11"/>
  <c r="X1760" i="11" s="1"/>
  <c r="AB1760" i="11" s="1"/>
  <c r="AE1760" i="11" s="1"/>
  <c r="AG1760" i="11" s="1"/>
  <c r="AK1760" i="11" s="1"/>
  <c r="AO1760" i="11" s="1"/>
  <c r="AS1760" i="11" s="1"/>
  <c r="AY1760" i="11" s="1"/>
  <c r="BC1760" i="11" s="1"/>
  <c r="BF1760" i="11" s="1"/>
  <c r="BJ1760" i="11" s="1"/>
  <c r="BM1760" i="11" s="1"/>
  <c r="BO1760" i="11" s="1"/>
  <c r="BQ1760" i="11" s="1"/>
  <c r="BT1759" i="11"/>
  <c r="BT1758" i="11" s="1"/>
  <c r="BT1757" i="11" s="1"/>
  <c r="AR1759" i="11"/>
  <c r="AR1758" i="11" s="1"/>
  <c r="AR1757" i="11" s="1"/>
  <c r="AQ1759" i="11"/>
  <c r="AQ1758" i="11" s="1"/>
  <c r="AQ1757" i="11" s="1"/>
  <c r="AP1759" i="11"/>
  <c r="AP1758" i="11" s="1"/>
  <c r="AP1757" i="11" s="1"/>
  <c r="AN1759" i="11"/>
  <c r="AN1758" i="11" s="1"/>
  <c r="AN1757" i="11" s="1"/>
  <c r="AJ1759" i="11"/>
  <c r="AJ1758" i="11" s="1"/>
  <c r="AJ1757" i="11" s="1"/>
  <c r="AI1759" i="11"/>
  <c r="AI1758" i="11" s="1"/>
  <c r="AI1757" i="11" s="1"/>
  <c r="AH1759" i="11"/>
  <c r="AH1758" i="11" s="1"/>
  <c r="AH1757" i="11" s="1"/>
  <c r="AF1759" i="11"/>
  <c r="AF1758" i="11" s="1"/>
  <c r="AF1757" i="11" s="1"/>
  <c r="AD1759" i="11"/>
  <c r="AD1758" i="11" s="1"/>
  <c r="AD1757" i="11" s="1"/>
  <c r="AC1759" i="11"/>
  <c r="AC1758" i="11" s="1"/>
  <c r="AC1757" i="11" s="1"/>
  <c r="AA1759" i="11"/>
  <c r="AA1758" i="11" s="1"/>
  <c r="AA1757" i="11" s="1"/>
  <c r="W1759" i="11"/>
  <c r="W1758" i="11" s="1"/>
  <c r="W1757" i="11" s="1"/>
  <c r="V1759" i="11"/>
  <c r="V1758" i="11" s="1"/>
  <c r="V1757" i="11" s="1"/>
  <c r="U1759" i="11"/>
  <c r="U1758" i="11" s="1"/>
  <c r="U1757" i="11" s="1"/>
  <c r="Q1759" i="11"/>
  <c r="Q1758" i="11" s="1"/>
  <c r="Q1757" i="11" s="1"/>
  <c r="P1759" i="11"/>
  <c r="P1758" i="11" s="1"/>
  <c r="P1757" i="11" s="1"/>
  <c r="O1759" i="11"/>
  <c r="O1758" i="11" s="1"/>
  <c r="O1757" i="11" s="1"/>
  <c r="N1759" i="11"/>
  <c r="N1758" i="11" s="1"/>
  <c r="M1759" i="11"/>
  <c r="M1758" i="11" s="1"/>
  <c r="L1759" i="11"/>
  <c r="Z1756" i="11"/>
  <c r="AM1756" i="11" s="1"/>
  <c r="AU1756" i="11" s="1"/>
  <c r="BA1756" i="11" s="1"/>
  <c r="Y1756" i="11"/>
  <c r="AL1756" i="11" s="1"/>
  <c r="AT1756" i="11" s="1"/>
  <c r="AZ1756" i="11" s="1"/>
  <c r="BG1756" i="11" s="1"/>
  <c r="BK1756" i="11" s="1"/>
  <c r="X1756" i="11"/>
  <c r="AB1756" i="11" s="1"/>
  <c r="AE1756" i="11" s="1"/>
  <c r="AG1756" i="11" s="1"/>
  <c r="AK1756" i="11" s="1"/>
  <c r="AO1756" i="11" s="1"/>
  <c r="AS1756" i="11" s="1"/>
  <c r="AY1756" i="11" s="1"/>
  <c r="BC1756" i="11" s="1"/>
  <c r="BF1756" i="11" s="1"/>
  <c r="BJ1756" i="11" s="1"/>
  <c r="BM1756" i="11" s="1"/>
  <c r="BO1756" i="11" s="1"/>
  <c r="BQ1756" i="11" s="1"/>
  <c r="BS1756" i="11" s="1"/>
  <c r="BT1755" i="11"/>
  <c r="BT1754" i="11" s="1"/>
  <c r="BT1753" i="11" s="1"/>
  <c r="AR1755" i="11"/>
  <c r="AR1754" i="11" s="1"/>
  <c r="AR1753" i="11" s="1"/>
  <c r="AQ1755" i="11"/>
  <c r="AQ1754" i="11" s="1"/>
  <c r="AQ1753" i="11" s="1"/>
  <c r="AP1755" i="11"/>
  <c r="AP1754" i="11" s="1"/>
  <c r="AP1753" i="11" s="1"/>
  <c r="AN1755" i="11"/>
  <c r="AN1754" i="11" s="1"/>
  <c r="AN1753" i="11" s="1"/>
  <c r="AJ1755" i="11"/>
  <c r="AJ1754" i="11" s="1"/>
  <c r="AJ1753" i="11" s="1"/>
  <c r="AI1755" i="11"/>
  <c r="AI1754" i="11" s="1"/>
  <c r="AI1753" i="11" s="1"/>
  <c r="AH1755" i="11"/>
  <c r="AH1754" i="11" s="1"/>
  <c r="AH1753" i="11" s="1"/>
  <c r="AF1755" i="11"/>
  <c r="AF1754" i="11" s="1"/>
  <c r="AF1753" i="11" s="1"/>
  <c r="AD1755" i="11"/>
  <c r="AC1755" i="11"/>
  <c r="AC1754" i="11" s="1"/>
  <c r="AC1753" i="11" s="1"/>
  <c r="AA1755" i="11"/>
  <c r="AA1754" i="11" s="1"/>
  <c r="AA1753" i="11" s="1"/>
  <c r="W1755" i="11"/>
  <c r="W1754" i="11" s="1"/>
  <c r="W1753" i="11" s="1"/>
  <c r="V1755" i="11"/>
  <c r="V1754" i="11" s="1"/>
  <c r="V1753" i="11" s="1"/>
  <c r="U1755" i="11"/>
  <c r="U1754" i="11" s="1"/>
  <c r="U1753" i="11" s="1"/>
  <c r="T1755" i="11"/>
  <c r="S1755" i="11"/>
  <c r="R1755" i="11"/>
  <c r="T1752" i="11"/>
  <c r="Z1752" i="11" s="1"/>
  <c r="AM1752" i="11" s="1"/>
  <c r="AU1752" i="11" s="1"/>
  <c r="BA1752" i="11" s="1"/>
  <c r="S1752" i="11"/>
  <c r="Y1752" i="11" s="1"/>
  <c r="AL1752" i="11" s="1"/>
  <c r="AT1752" i="11" s="1"/>
  <c r="AZ1752" i="11" s="1"/>
  <c r="BG1752" i="11" s="1"/>
  <c r="BK1752" i="11" s="1"/>
  <c r="R1752" i="11"/>
  <c r="X1752" i="11" s="1"/>
  <c r="AB1752" i="11" s="1"/>
  <c r="AE1752" i="11" s="1"/>
  <c r="AG1752" i="11" s="1"/>
  <c r="AK1752" i="11" s="1"/>
  <c r="AO1752" i="11" s="1"/>
  <c r="AS1752" i="11" s="1"/>
  <c r="AY1752" i="11" s="1"/>
  <c r="BC1752" i="11" s="1"/>
  <c r="BF1752" i="11" s="1"/>
  <c r="BJ1752" i="11" s="1"/>
  <c r="BM1752" i="11" s="1"/>
  <c r="BO1752" i="11" s="1"/>
  <c r="BQ1752" i="11" s="1"/>
  <c r="BS1752" i="11" s="1"/>
  <c r="BT1751" i="11"/>
  <c r="BT1750" i="11" s="1"/>
  <c r="AR1751" i="11"/>
  <c r="AR1750" i="11" s="1"/>
  <c r="AQ1751" i="11"/>
  <c r="AQ1750" i="11" s="1"/>
  <c r="AP1751" i="11"/>
  <c r="AP1750" i="11" s="1"/>
  <c r="AN1751" i="11"/>
  <c r="AN1750" i="11" s="1"/>
  <c r="AJ1751" i="11"/>
  <c r="AJ1750" i="11" s="1"/>
  <c r="AI1751" i="11"/>
  <c r="AI1750" i="11" s="1"/>
  <c r="AH1751" i="11"/>
  <c r="AH1750" i="11" s="1"/>
  <c r="AF1751" i="11"/>
  <c r="AF1750" i="11" s="1"/>
  <c r="AD1751" i="11"/>
  <c r="AD1750" i="11" s="1"/>
  <c r="AC1751" i="11"/>
  <c r="AC1750" i="11" s="1"/>
  <c r="AA1751" i="11"/>
  <c r="AA1750" i="11" s="1"/>
  <c r="W1751" i="11"/>
  <c r="W1750" i="11" s="1"/>
  <c r="V1751" i="11"/>
  <c r="V1750" i="11" s="1"/>
  <c r="U1751" i="11"/>
  <c r="U1750" i="11" s="1"/>
  <c r="Q1751" i="11"/>
  <c r="Q1750" i="11" s="1"/>
  <c r="P1751" i="11"/>
  <c r="P1750" i="11" s="1"/>
  <c r="O1751" i="11"/>
  <c r="O1750" i="11" s="1"/>
  <c r="N1751" i="11"/>
  <c r="N1750" i="11" s="1"/>
  <c r="M1751" i="11"/>
  <c r="L1751" i="11"/>
  <c r="AM1749" i="11"/>
  <c r="AU1749" i="11" s="1"/>
  <c r="BA1749" i="11" s="1"/>
  <c r="AL1749" i="11"/>
  <c r="AT1749" i="11" s="1"/>
  <c r="AZ1749" i="11" s="1"/>
  <c r="BG1749" i="11" s="1"/>
  <c r="BK1749" i="11" s="1"/>
  <c r="AK1749" i="11"/>
  <c r="AO1749" i="11" s="1"/>
  <c r="AS1749" i="11" s="1"/>
  <c r="AY1749" i="11" s="1"/>
  <c r="BC1749" i="11" s="1"/>
  <c r="BF1749" i="11" s="1"/>
  <c r="BJ1749" i="11" s="1"/>
  <c r="BM1749" i="11" s="1"/>
  <c r="BO1749" i="11" s="1"/>
  <c r="BQ1749" i="11" s="1"/>
  <c r="BT1748" i="11"/>
  <c r="BT1747" i="11" s="1"/>
  <c r="AR1748" i="11"/>
  <c r="AR1747" i="11" s="1"/>
  <c r="AQ1748" i="11"/>
  <c r="AQ1747" i="11" s="1"/>
  <c r="AP1748" i="11"/>
  <c r="AP1747" i="11" s="1"/>
  <c r="AN1748" i="11"/>
  <c r="AN1747" i="11" s="1"/>
  <c r="AJ1748" i="11"/>
  <c r="AJ1747" i="11" s="1"/>
  <c r="AI1748" i="11"/>
  <c r="AI1747" i="11" s="1"/>
  <c r="AH1748" i="11"/>
  <c r="AH1747" i="11" s="1"/>
  <c r="AG1748" i="11"/>
  <c r="AG1747" i="11" s="1"/>
  <c r="Z1748" i="11"/>
  <c r="Z1747" i="11" s="1"/>
  <c r="Y1748" i="11"/>
  <c r="AM1746" i="11"/>
  <c r="AU1746" i="11" s="1"/>
  <c r="BA1746" i="11" s="1"/>
  <c r="AL1746" i="11"/>
  <c r="AT1746" i="11" s="1"/>
  <c r="AZ1746" i="11" s="1"/>
  <c r="BG1746" i="11" s="1"/>
  <c r="BK1746" i="11" s="1"/>
  <c r="AE1746" i="11"/>
  <c r="AG1746" i="11" s="1"/>
  <c r="AK1746" i="11" s="1"/>
  <c r="AO1746" i="11" s="1"/>
  <c r="AS1746" i="11" s="1"/>
  <c r="AY1746" i="11" s="1"/>
  <c r="BC1746" i="11" s="1"/>
  <c r="BF1746" i="11" s="1"/>
  <c r="BJ1746" i="11" s="1"/>
  <c r="BM1746" i="11" s="1"/>
  <c r="BO1746" i="11" s="1"/>
  <c r="BQ1746" i="11" s="1"/>
  <c r="BS1746" i="11" s="1"/>
  <c r="BT1745" i="11"/>
  <c r="AR1745" i="11"/>
  <c r="AQ1745" i="11"/>
  <c r="AP1745" i="11"/>
  <c r="AN1745" i="11"/>
  <c r="AJ1745" i="11"/>
  <c r="AI1745" i="11"/>
  <c r="AH1745" i="11"/>
  <c r="AF1745" i="11"/>
  <c r="AD1745" i="11"/>
  <c r="AC1745" i="11"/>
  <c r="AB1745" i="11"/>
  <c r="AA1745" i="11"/>
  <c r="Z1745" i="11"/>
  <c r="Y1745" i="11"/>
  <c r="AL1745" i="11" s="1"/>
  <c r="AT1745" i="11" s="1"/>
  <c r="AZ1745" i="11" s="1"/>
  <c r="BG1745" i="11" s="1"/>
  <c r="BK1745" i="11" s="1"/>
  <c r="T1744" i="11"/>
  <c r="Z1744" i="11" s="1"/>
  <c r="AM1744" i="11" s="1"/>
  <c r="AU1744" i="11" s="1"/>
  <c r="BA1744" i="11" s="1"/>
  <c r="S1744" i="11"/>
  <c r="Y1744" i="11" s="1"/>
  <c r="AL1744" i="11" s="1"/>
  <c r="AT1744" i="11" s="1"/>
  <c r="AZ1744" i="11" s="1"/>
  <c r="BG1744" i="11" s="1"/>
  <c r="BK1744" i="11" s="1"/>
  <c r="R1744" i="11"/>
  <c r="X1744" i="11" s="1"/>
  <c r="AB1744" i="11" s="1"/>
  <c r="AE1744" i="11" s="1"/>
  <c r="AG1744" i="11" s="1"/>
  <c r="AK1744" i="11" s="1"/>
  <c r="AO1744" i="11" s="1"/>
  <c r="AS1744" i="11" s="1"/>
  <c r="AY1744" i="11" s="1"/>
  <c r="BC1744" i="11" s="1"/>
  <c r="BF1744" i="11" s="1"/>
  <c r="BJ1744" i="11" s="1"/>
  <c r="BM1744" i="11" s="1"/>
  <c r="BO1744" i="11" s="1"/>
  <c r="BQ1744" i="11" s="1"/>
  <c r="BS1744" i="11" s="1"/>
  <c r="BT1743" i="11"/>
  <c r="AR1743" i="11"/>
  <c r="AQ1743" i="11"/>
  <c r="AP1743" i="11"/>
  <c r="AN1743" i="11"/>
  <c r="AJ1743" i="11"/>
  <c r="AI1743" i="11"/>
  <c r="AH1743" i="11"/>
  <c r="AF1743" i="11"/>
  <c r="AD1743" i="11"/>
  <c r="AC1743" i="11"/>
  <c r="AA1743" i="11"/>
  <c r="AA1742" i="11" s="1"/>
  <c r="W1743" i="11"/>
  <c r="W1742" i="11" s="1"/>
  <c r="V1743" i="11"/>
  <c r="V1742" i="11" s="1"/>
  <c r="U1743" i="11"/>
  <c r="U1742" i="11" s="1"/>
  <c r="Q1743" i="11"/>
  <c r="Q1742" i="11" s="1"/>
  <c r="P1743" i="11"/>
  <c r="P1742" i="11" s="1"/>
  <c r="O1743" i="11"/>
  <c r="O1742" i="11" s="1"/>
  <c r="N1743" i="11"/>
  <c r="N1742" i="11" s="1"/>
  <c r="M1743" i="11"/>
  <c r="M1742" i="11" s="1"/>
  <c r="L1743" i="11"/>
  <c r="N1740" i="11"/>
  <c r="T1740" i="11" s="1"/>
  <c r="Z1740" i="11" s="1"/>
  <c r="AM1740" i="11" s="1"/>
  <c r="AU1740" i="11" s="1"/>
  <c r="BA1740" i="11" s="1"/>
  <c r="M1740" i="11"/>
  <c r="S1740" i="11" s="1"/>
  <c r="Y1740" i="11" s="1"/>
  <c r="AL1740" i="11" s="1"/>
  <c r="AT1740" i="11" s="1"/>
  <c r="AZ1740" i="11" s="1"/>
  <c r="BG1740" i="11" s="1"/>
  <c r="BK1740" i="11" s="1"/>
  <c r="L1740" i="11"/>
  <c r="R1740" i="11" s="1"/>
  <c r="X1740" i="11" s="1"/>
  <c r="AB1740" i="11" s="1"/>
  <c r="AE1740" i="11" s="1"/>
  <c r="AG1740" i="11" s="1"/>
  <c r="AK1740" i="11" s="1"/>
  <c r="AO1740" i="11" s="1"/>
  <c r="AS1740" i="11" s="1"/>
  <c r="AY1740" i="11" s="1"/>
  <c r="BC1740" i="11" s="1"/>
  <c r="BF1740" i="11" s="1"/>
  <c r="BJ1740" i="11" s="1"/>
  <c r="BM1740" i="11" s="1"/>
  <c r="BO1740" i="11" s="1"/>
  <c r="BQ1740" i="11" s="1"/>
  <c r="BS1740" i="11" s="1"/>
  <c r="BT1739" i="11"/>
  <c r="BT1738" i="11" s="1"/>
  <c r="BT1737" i="11" s="1"/>
  <c r="AR1739" i="11"/>
  <c r="AR1738" i="11" s="1"/>
  <c r="AR1737" i="11" s="1"/>
  <c r="AQ1739" i="11"/>
  <c r="AQ1738" i="11" s="1"/>
  <c r="AQ1737" i="11" s="1"/>
  <c r="AP1739" i="11"/>
  <c r="AP1738" i="11" s="1"/>
  <c r="AP1737" i="11" s="1"/>
  <c r="AN1739" i="11"/>
  <c r="AN1738" i="11" s="1"/>
  <c r="AN1737" i="11" s="1"/>
  <c r="AJ1739" i="11"/>
  <c r="AJ1738" i="11" s="1"/>
  <c r="AJ1737" i="11" s="1"/>
  <c r="AI1739" i="11"/>
  <c r="AI1738" i="11" s="1"/>
  <c r="AI1737" i="11" s="1"/>
  <c r="AH1739" i="11"/>
  <c r="AH1738" i="11" s="1"/>
  <c r="AH1737" i="11" s="1"/>
  <c r="AF1739" i="11"/>
  <c r="AF1738" i="11" s="1"/>
  <c r="AF1737" i="11" s="1"/>
  <c r="AD1739" i="11"/>
  <c r="AC1739" i="11"/>
  <c r="AC1738" i="11" s="1"/>
  <c r="AC1737" i="11" s="1"/>
  <c r="AA1739" i="11"/>
  <c r="AA1738" i="11" s="1"/>
  <c r="AA1737" i="11" s="1"/>
  <c r="W1739" i="11"/>
  <c r="W1738" i="11" s="1"/>
  <c r="W1737" i="11" s="1"/>
  <c r="V1739" i="11"/>
  <c r="V1738" i="11" s="1"/>
  <c r="V1737" i="11" s="1"/>
  <c r="U1739" i="11"/>
  <c r="U1738" i="11" s="1"/>
  <c r="U1737" i="11" s="1"/>
  <c r="Q1739" i="11"/>
  <c r="Q1738" i="11" s="1"/>
  <c r="Q1737" i="11" s="1"/>
  <c r="P1739" i="11"/>
  <c r="P1738" i="11" s="1"/>
  <c r="P1737" i="11" s="1"/>
  <c r="O1739" i="11"/>
  <c r="O1738" i="11" s="1"/>
  <c r="O1737" i="11" s="1"/>
  <c r="K1739" i="11"/>
  <c r="K1738" i="11" s="1"/>
  <c r="K1737" i="11" s="1"/>
  <c r="J1739" i="11"/>
  <c r="J1738" i="11" s="1"/>
  <c r="J1737" i="11" s="1"/>
  <c r="I1739" i="11"/>
  <c r="I1738" i="11" s="1"/>
  <c r="I1737" i="11" s="1"/>
  <c r="H1739" i="11"/>
  <c r="H1738" i="11" s="1"/>
  <c r="H1737" i="11" s="1"/>
  <c r="G1739" i="11"/>
  <c r="G1738" i="11" s="1"/>
  <c r="G1737" i="11" s="1"/>
  <c r="F1739" i="11"/>
  <c r="Z1724" i="11"/>
  <c r="AM1724" i="11" s="1"/>
  <c r="AU1724" i="11" s="1"/>
  <c r="BA1724" i="11" s="1"/>
  <c r="Y1724" i="11"/>
  <c r="AL1724" i="11" s="1"/>
  <c r="AT1724" i="11" s="1"/>
  <c r="AZ1724" i="11" s="1"/>
  <c r="BG1724" i="11" s="1"/>
  <c r="BK1724" i="11" s="1"/>
  <c r="X1724" i="11"/>
  <c r="AB1724" i="11" s="1"/>
  <c r="AE1724" i="11" s="1"/>
  <c r="AG1724" i="11" s="1"/>
  <c r="AK1724" i="11" s="1"/>
  <c r="AO1724" i="11" s="1"/>
  <c r="AS1724" i="11" s="1"/>
  <c r="AY1724" i="11" s="1"/>
  <c r="BC1724" i="11" s="1"/>
  <c r="BF1724" i="11" s="1"/>
  <c r="BJ1724" i="11" s="1"/>
  <c r="BM1724" i="11" s="1"/>
  <c r="BO1724" i="11" s="1"/>
  <c r="BQ1724" i="11" s="1"/>
  <c r="BT1723" i="11"/>
  <c r="BT1722" i="11" s="1"/>
  <c r="BT1721" i="11" s="1"/>
  <c r="AR1723" i="11"/>
  <c r="AR1722" i="11" s="1"/>
  <c r="AR1721" i="11" s="1"/>
  <c r="AQ1723" i="11"/>
  <c r="AQ1722" i="11" s="1"/>
  <c r="AQ1721" i="11" s="1"/>
  <c r="AP1723" i="11"/>
  <c r="AP1722" i="11" s="1"/>
  <c r="AP1721" i="11" s="1"/>
  <c r="AN1723" i="11"/>
  <c r="AN1722" i="11" s="1"/>
  <c r="AN1721" i="11" s="1"/>
  <c r="AJ1723" i="11"/>
  <c r="AJ1722" i="11" s="1"/>
  <c r="AJ1721" i="11" s="1"/>
  <c r="AI1723" i="11"/>
  <c r="AI1722" i="11" s="1"/>
  <c r="AI1721" i="11" s="1"/>
  <c r="AH1723" i="11"/>
  <c r="AH1722" i="11" s="1"/>
  <c r="AH1721" i="11" s="1"/>
  <c r="AF1723" i="11"/>
  <c r="AF1722" i="11" s="1"/>
  <c r="AF1721" i="11" s="1"/>
  <c r="AD1723" i="11"/>
  <c r="AD1722" i="11" s="1"/>
  <c r="AC1723" i="11"/>
  <c r="AC1722" i="11" s="1"/>
  <c r="AC1721" i="11" s="1"/>
  <c r="AA1723" i="11"/>
  <c r="AA1722" i="11" s="1"/>
  <c r="AA1721" i="11" s="1"/>
  <c r="W1723" i="11"/>
  <c r="W1722" i="11" s="1"/>
  <c r="W1721" i="11" s="1"/>
  <c r="V1723" i="11"/>
  <c r="V1722" i="11" s="1"/>
  <c r="V1721" i="11" s="1"/>
  <c r="U1723" i="11"/>
  <c r="U1722" i="11" s="1"/>
  <c r="U1721" i="11" s="1"/>
  <c r="T1723" i="11"/>
  <c r="S1723" i="11"/>
  <c r="S1722" i="11" s="1"/>
  <c r="R1723" i="11"/>
  <c r="N1720" i="11"/>
  <c r="T1720" i="11" s="1"/>
  <c r="Z1720" i="11" s="1"/>
  <c r="AM1720" i="11" s="1"/>
  <c r="AU1720" i="11" s="1"/>
  <c r="BA1720" i="11" s="1"/>
  <c r="M1720" i="11"/>
  <c r="S1720" i="11" s="1"/>
  <c r="Y1720" i="11" s="1"/>
  <c r="AL1720" i="11" s="1"/>
  <c r="AT1720" i="11" s="1"/>
  <c r="AZ1720" i="11" s="1"/>
  <c r="BG1720" i="11" s="1"/>
  <c r="BK1720" i="11" s="1"/>
  <c r="L1720" i="11"/>
  <c r="R1720" i="11" s="1"/>
  <c r="X1720" i="11" s="1"/>
  <c r="AB1720" i="11" s="1"/>
  <c r="AE1720" i="11" s="1"/>
  <c r="AG1720" i="11" s="1"/>
  <c r="AK1720" i="11" s="1"/>
  <c r="AO1720" i="11" s="1"/>
  <c r="AS1720" i="11" s="1"/>
  <c r="AY1720" i="11" s="1"/>
  <c r="BC1720" i="11" s="1"/>
  <c r="BF1720" i="11" s="1"/>
  <c r="BJ1720" i="11" s="1"/>
  <c r="BM1720" i="11" s="1"/>
  <c r="BO1720" i="11" s="1"/>
  <c r="BQ1720" i="11" s="1"/>
  <c r="BT1719" i="11"/>
  <c r="BT1718" i="11" s="1"/>
  <c r="BT1717" i="11" s="1"/>
  <c r="AR1719" i="11"/>
  <c r="AR1718" i="11" s="1"/>
  <c r="AR1717" i="11" s="1"/>
  <c r="AQ1719" i="11"/>
  <c r="AQ1718" i="11" s="1"/>
  <c r="AQ1717" i="11" s="1"/>
  <c r="AP1719" i="11"/>
  <c r="AP1718" i="11" s="1"/>
  <c r="AP1717" i="11" s="1"/>
  <c r="AN1719" i="11"/>
  <c r="AN1718" i="11" s="1"/>
  <c r="AN1717" i="11" s="1"/>
  <c r="AJ1719" i="11"/>
  <c r="AJ1718" i="11" s="1"/>
  <c r="AJ1717" i="11" s="1"/>
  <c r="AI1719" i="11"/>
  <c r="AI1718" i="11" s="1"/>
  <c r="AI1717" i="11" s="1"/>
  <c r="AH1719" i="11"/>
  <c r="AH1718" i="11" s="1"/>
  <c r="AH1717" i="11" s="1"/>
  <c r="AF1719" i="11"/>
  <c r="AF1718" i="11" s="1"/>
  <c r="AF1717" i="11" s="1"/>
  <c r="AD1719" i="11"/>
  <c r="AD1718" i="11" s="1"/>
  <c r="AD1717" i="11" s="1"/>
  <c r="AC1719" i="11"/>
  <c r="AC1718" i="11" s="1"/>
  <c r="AC1717" i="11" s="1"/>
  <c r="AA1719" i="11"/>
  <c r="AA1718" i="11" s="1"/>
  <c r="AA1717" i="11" s="1"/>
  <c r="W1719" i="11"/>
  <c r="W1718" i="11" s="1"/>
  <c r="W1717" i="11" s="1"/>
  <c r="V1719" i="11"/>
  <c r="V1718" i="11" s="1"/>
  <c r="V1717" i="11" s="1"/>
  <c r="U1719" i="11"/>
  <c r="U1718" i="11" s="1"/>
  <c r="U1717" i="11" s="1"/>
  <c r="Q1719" i="11"/>
  <c r="Q1718" i="11" s="1"/>
  <c r="Q1717" i="11" s="1"/>
  <c r="P1719" i="11"/>
  <c r="P1718" i="11" s="1"/>
  <c r="P1717" i="11" s="1"/>
  <c r="O1719" i="11"/>
  <c r="O1718" i="11" s="1"/>
  <c r="O1717" i="11" s="1"/>
  <c r="K1719" i="11"/>
  <c r="K1718" i="11" s="1"/>
  <c r="K1717" i="11" s="1"/>
  <c r="J1719" i="11"/>
  <c r="J1718" i="11" s="1"/>
  <c r="J1717" i="11" s="1"/>
  <c r="I1719" i="11"/>
  <c r="I1718" i="11" s="1"/>
  <c r="I1717" i="11" s="1"/>
  <c r="H1719" i="11"/>
  <c r="G1719" i="11"/>
  <c r="F1719" i="11"/>
  <c r="F1718" i="11" s="1"/>
  <c r="N1716" i="11"/>
  <c r="T1716" i="11" s="1"/>
  <c r="Z1716" i="11" s="1"/>
  <c r="AM1716" i="11" s="1"/>
  <c r="AU1716" i="11" s="1"/>
  <c r="BA1716" i="11" s="1"/>
  <c r="M1716" i="11"/>
  <c r="S1716" i="11" s="1"/>
  <c r="Y1716" i="11" s="1"/>
  <c r="AL1716" i="11" s="1"/>
  <c r="AT1716" i="11" s="1"/>
  <c r="AZ1716" i="11" s="1"/>
  <c r="BG1716" i="11" s="1"/>
  <c r="BK1716" i="11" s="1"/>
  <c r="L1716" i="11"/>
  <c r="R1716" i="11" s="1"/>
  <c r="X1716" i="11" s="1"/>
  <c r="AB1716" i="11" s="1"/>
  <c r="AE1716" i="11" s="1"/>
  <c r="AG1716" i="11" s="1"/>
  <c r="AK1716" i="11" s="1"/>
  <c r="AO1716" i="11" s="1"/>
  <c r="AS1716" i="11" s="1"/>
  <c r="AY1716" i="11" s="1"/>
  <c r="BC1716" i="11" s="1"/>
  <c r="BF1716" i="11" s="1"/>
  <c r="BJ1716" i="11" s="1"/>
  <c r="BM1716" i="11" s="1"/>
  <c r="BO1716" i="11" s="1"/>
  <c r="BQ1716" i="11" s="1"/>
  <c r="BS1716" i="11" s="1"/>
  <c r="BT1715" i="11"/>
  <c r="BT1714" i="11" s="1"/>
  <c r="BT1713" i="11" s="1"/>
  <c r="AR1715" i="11"/>
  <c r="AR1714" i="11" s="1"/>
  <c r="AR1713" i="11" s="1"/>
  <c r="AQ1715" i="11"/>
  <c r="AQ1714" i="11" s="1"/>
  <c r="AQ1713" i="11" s="1"/>
  <c r="AP1715" i="11"/>
  <c r="AP1714" i="11" s="1"/>
  <c r="AP1713" i="11" s="1"/>
  <c r="AN1715" i="11"/>
  <c r="AN1714" i="11" s="1"/>
  <c r="AN1713" i="11" s="1"/>
  <c r="AJ1715" i="11"/>
  <c r="AJ1714" i="11" s="1"/>
  <c r="AJ1713" i="11" s="1"/>
  <c r="AI1715" i="11"/>
  <c r="AI1714" i="11" s="1"/>
  <c r="AI1713" i="11" s="1"/>
  <c r="AH1715" i="11"/>
  <c r="AH1714" i="11" s="1"/>
  <c r="AH1713" i="11" s="1"/>
  <c r="AF1715" i="11"/>
  <c r="AF1714" i="11" s="1"/>
  <c r="AF1713" i="11" s="1"/>
  <c r="AD1715" i="11"/>
  <c r="AD1714" i="11" s="1"/>
  <c r="AD1713" i="11" s="1"/>
  <c r="AC1715" i="11"/>
  <c r="AC1714" i="11" s="1"/>
  <c r="AC1713" i="11" s="1"/>
  <c r="AA1715" i="11"/>
  <c r="AA1714" i="11" s="1"/>
  <c r="AA1713" i="11" s="1"/>
  <c r="W1715" i="11"/>
  <c r="W1714" i="11" s="1"/>
  <c r="W1713" i="11" s="1"/>
  <c r="V1715" i="11"/>
  <c r="V1714" i="11" s="1"/>
  <c r="V1713" i="11" s="1"/>
  <c r="U1715" i="11"/>
  <c r="U1714" i="11" s="1"/>
  <c r="U1713" i="11" s="1"/>
  <c r="Q1715" i="11"/>
  <c r="Q1714" i="11" s="1"/>
  <c r="Q1713" i="11" s="1"/>
  <c r="P1715" i="11"/>
  <c r="P1714" i="11" s="1"/>
  <c r="P1713" i="11" s="1"/>
  <c r="O1715" i="11"/>
  <c r="O1714" i="11" s="1"/>
  <c r="O1713" i="11" s="1"/>
  <c r="K1715" i="11"/>
  <c r="K1714" i="11" s="1"/>
  <c r="K1713" i="11" s="1"/>
  <c r="J1715" i="11"/>
  <c r="J1714" i="11" s="1"/>
  <c r="J1713" i="11" s="1"/>
  <c r="I1715" i="11"/>
  <c r="I1714" i="11" s="1"/>
  <c r="I1713" i="11" s="1"/>
  <c r="H1715" i="11"/>
  <c r="G1715" i="11"/>
  <c r="F1715" i="11"/>
  <c r="N1712" i="11"/>
  <c r="T1712" i="11" s="1"/>
  <c r="Z1712" i="11" s="1"/>
  <c r="AM1712" i="11" s="1"/>
  <c r="AU1712" i="11" s="1"/>
  <c r="BA1712" i="11" s="1"/>
  <c r="M1712" i="11"/>
  <c r="S1712" i="11" s="1"/>
  <c r="Y1712" i="11" s="1"/>
  <c r="AL1712" i="11" s="1"/>
  <c r="AT1712" i="11" s="1"/>
  <c r="AZ1712" i="11" s="1"/>
  <c r="BG1712" i="11" s="1"/>
  <c r="BK1712" i="11" s="1"/>
  <c r="L1712" i="11"/>
  <c r="R1712" i="11" s="1"/>
  <c r="X1712" i="11" s="1"/>
  <c r="AB1712" i="11" s="1"/>
  <c r="AE1712" i="11" s="1"/>
  <c r="AG1712" i="11" s="1"/>
  <c r="AK1712" i="11" s="1"/>
  <c r="AO1712" i="11" s="1"/>
  <c r="AS1712" i="11" s="1"/>
  <c r="AY1712" i="11" s="1"/>
  <c r="BC1712" i="11" s="1"/>
  <c r="BF1712" i="11" s="1"/>
  <c r="BJ1712" i="11" s="1"/>
  <c r="BM1712" i="11" s="1"/>
  <c r="BO1712" i="11" s="1"/>
  <c r="BQ1712" i="11" s="1"/>
  <c r="BS1712" i="11" s="1"/>
  <c r="BT1711" i="11"/>
  <c r="BT1710" i="11" s="1"/>
  <c r="BT1709" i="11" s="1"/>
  <c r="AR1711" i="11"/>
  <c r="AR1710" i="11" s="1"/>
  <c r="AR1709" i="11" s="1"/>
  <c r="AQ1711" i="11"/>
  <c r="AQ1710" i="11" s="1"/>
  <c r="AQ1709" i="11" s="1"/>
  <c r="AP1711" i="11"/>
  <c r="AP1710" i="11" s="1"/>
  <c r="AP1709" i="11" s="1"/>
  <c r="AN1711" i="11"/>
  <c r="AN1710" i="11" s="1"/>
  <c r="AN1709" i="11" s="1"/>
  <c r="AJ1711" i="11"/>
  <c r="AJ1710" i="11" s="1"/>
  <c r="AJ1709" i="11" s="1"/>
  <c r="AI1711" i="11"/>
  <c r="AI1710" i="11" s="1"/>
  <c r="AI1709" i="11" s="1"/>
  <c r="AH1711" i="11"/>
  <c r="AH1710" i="11" s="1"/>
  <c r="AH1709" i="11" s="1"/>
  <c r="AF1711" i="11"/>
  <c r="AF1710" i="11" s="1"/>
  <c r="AF1709" i="11" s="1"/>
  <c r="AD1711" i="11"/>
  <c r="AD1710" i="11" s="1"/>
  <c r="AD1709" i="11" s="1"/>
  <c r="AC1711" i="11"/>
  <c r="AC1710" i="11" s="1"/>
  <c r="AC1709" i="11" s="1"/>
  <c r="AA1711" i="11"/>
  <c r="AA1710" i="11" s="1"/>
  <c r="AA1709" i="11" s="1"/>
  <c r="W1711" i="11"/>
  <c r="W1710" i="11" s="1"/>
  <c r="W1709" i="11" s="1"/>
  <c r="V1711" i="11"/>
  <c r="V1710" i="11" s="1"/>
  <c r="V1709" i="11" s="1"/>
  <c r="U1711" i="11"/>
  <c r="U1710" i="11" s="1"/>
  <c r="U1709" i="11" s="1"/>
  <c r="Q1711" i="11"/>
  <c r="Q1710" i="11" s="1"/>
  <c r="Q1709" i="11" s="1"/>
  <c r="P1711" i="11"/>
  <c r="P1710" i="11" s="1"/>
  <c r="P1709" i="11" s="1"/>
  <c r="O1711" i="11"/>
  <c r="O1710" i="11" s="1"/>
  <c r="O1709" i="11" s="1"/>
  <c r="K1711" i="11"/>
  <c r="K1710" i="11" s="1"/>
  <c r="K1709" i="11" s="1"/>
  <c r="J1711" i="11"/>
  <c r="J1710" i="11" s="1"/>
  <c r="J1709" i="11" s="1"/>
  <c r="I1711" i="11"/>
  <c r="I1710" i="11" s="1"/>
  <c r="I1709" i="11" s="1"/>
  <c r="H1711" i="11"/>
  <c r="G1711" i="11"/>
  <c r="F1711" i="11"/>
  <c r="N1708" i="11"/>
  <c r="T1708" i="11" s="1"/>
  <c r="Z1708" i="11" s="1"/>
  <c r="AM1708" i="11" s="1"/>
  <c r="AU1708" i="11" s="1"/>
  <c r="BA1708" i="11" s="1"/>
  <c r="M1708" i="11"/>
  <c r="S1708" i="11" s="1"/>
  <c r="Y1708" i="11" s="1"/>
  <c r="AL1708" i="11" s="1"/>
  <c r="AT1708" i="11" s="1"/>
  <c r="AZ1708" i="11" s="1"/>
  <c r="BG1708" i="11" s="1"/>
  <c r="BK1708" i="11" s="1"/>
  <c r="L1708" i="11"/>
  <c r="R1708" i="11" s="1"/>
  <c r="X1708" i="11" s="1"/>
  <c r="AB1708" i="11" s="1"/>
  <c r="AE1708" i="11" s="1"/>
  <c r="AG1708" i="11" s="1"/>
  <c r="AK1708" i="11" s="1"/>
  <c r="AO1708" i="11" s="1"/>
  <c r="AS1708" i="11" s="1"/>
  <c r="AY1708" i="11" s="1"/>
  <c r="BC1708" i="11" s="1"/>
  <c r="BF1708" i="11" s="1"/>
  <c r="BJ1708" i="11" s="1"/>
  <c r="BM1708" i="11" s="1"/>
  <c r="BO1708" i="11" s="1"/>
  <c r="BQ1708" i="11" s="1"/>
  <c r="BS1708" i="11" s="1"/>
  <c r="BT1707" i="11"/>
  <c r="BT1706" i="11" s="1"/>
  <c r="BT1705" i="11" s="1"/>
  <c r="AR1707" i="11"/>
  <c r="AR1706" i="11" s="1"/>
  <c r="AR1705" i="11" s="1"/>
  <c r="AQ1707" i="11"/>
  <c r="AQ1706" i="11" s="1"/>
  <c r="AQ1705" i="11" s="1"/>
  <c r="AP1707" i="11"/>
  <c r="AP1706" i="11" s="1"/>
  <c r="AP1705" i="11" s="1"/>
  <c r="AN1707" i="11"/>
  <c r="AN1706" i="11" s="1"/>
  <c r="AN1705" i="11" s="1"/>
  <c r="AJ1707" i="11"/>
  <c r="AJ1706" i="11" s="1"/>
  <c r="AJ1705" i="11" s="1"/>
  <c r="AI1707" i="11"/>
  <c r="AI1706" i="11" s="1"/>
  <c r="AI1705" i="11" s="1"/>
  <c r="AH1707" i="11"/>
  <c r="AH1706" i="11" s="1"/>
  <c r="AH1705" i="11" s="1"/>
  <c r="AF1707" i="11"/>
  <c r="AF1706" i="11" s="1"/>
  <c r="AF1705" i="11" s="1"/>
  <c r="AD1707" i="11"/>
  <c r="AD1706" i="11" s="1"/>
  <c r="AC1707" i="11"/>
  <c r="AC1706" i="11" s="1"/>
  <c r="AC1705" i="11" s="1"/>
  <c r="AA1707" i="11"/>
  <c r="AA1706" i="11" s="1"/>
  <c r="AA1705" i="11" s="1"/>
  <c r="W1707" i="11"/>
  <c r="W1706" i="11" s="1"/>
  <c r="W1705" i="11" s="1"/>
  <c r="V1707" i="11"/>
  <c r="V1706" i="11" s="1"/>
  <c r="V1705" i="11" s="1"/>
  <c r="U1707" i="11"/>
  <c r="U1706" i="11" s="1"/>
  <c r="U1705" i="11" s="1"/>
  <c r="Q1707" i="11"/>
  <c r="Q1706" i="11" s="1"/>
  <c r="Q1705" i="11" s="1"/>
  <c r="P1707" i="11"/>
  <c r="P1706" i="11" s="1"/>
  <c r="P1705" i="11" s="1"/>
  <c r="O1707" i="11"/>
  <c r="O1706" i="11" s="1"/>
  <c r="O1705" i="11" s="1"/>
  <c r="K1707" i="11"/>
  <c r="K1706" i="11" s="1"/>
  <c r="K1705" i="11" s="1"/>
  <c r="J1707" i="11"/>
  <c r="J1706" i="11" s="1"/>
  <c r="J1705" i="11" s="1"/>
  <c r="I1707" i="11"/>
  <c r="I1706" i="11" s="1"/>
  <c r="I1705" i="11" s="1"/>
  <c r="H1707" i="11"/>
  <c r="G1707" i="11"/>
  <c r="G1706" i="11" s="1"/>
  <c r="F1707" i="11"/>
  <c r="N1704" i="11"/>
  <c r="T1704" i="11" s="1"/>
  <c r="Z1704" i="11" s="1"/>
  <c r="AM1704" i="11" s="1"/>
  <c r="AU1704" i="11" s="1"/>
  <c r="BA1704" i="11" s="1"/>
  <c r="M1704" i="11"/>
  <c r="S1704" i="11" s="1"/>
  <c r="Y1704" i="11" s="1"/>
  <c r="AL1704" i="11" s="1"/>
  <c r="AT1704" i="11" s="1"/>
  <c r="AZ1704" i="11" s="1"/>
  <c r="BG1704" i="11" s="1"/>
  <c r="BK1704" i="11" s="1"/>
  <c r="L1704" i="11"/>
  <c r="R1704" i="11" s="1"/>
  <c r="X1704" i="11" s="1"/>
  <c r="AB1704" i="11" s="1"/>
  <c r="AE1704" i="11" s="1"/>
  <c r="AG1704" i="11" s="1"/>
  <c r="AK1704" i="11" s="1"/>
  <c r="AO1704" i="11" s="1"/>
  <c r="AS1704" i="11" s="1"/>
  <c r="AY1704" i="11" s="1"/>
  <c r="BC1704" i="11" s="1"/>
  <c r="BF1704" i="11" s="1"/>
  <c r="BJ1704" i="11" s="1"/>
  <c r="BM1704" i="11" s="1"/>
  <c r="BO1704" i="11" s="1"/>
  <c r="BQ1704" i="11" s="1"/>
  <c r="BS1704" i="11" s="1"/>
  <c r="BT1703" i="11"/>
  <c r="BT1702" i="11" s="1"/>
  <c r="BT1701" i="11" s="1"/>
  <c r="AR1703" i="11"/>
  <c r="AR1702" i="11" s="1"/>
  <c r="AR1701" i="11" s="1"/>
  <c r="AQ1703" i="11"/>
  <c r="AQ1702" i="11" s="1"/>
  <c r="AQ1701" i="11" s="1"/>
  <c r="AP1703" i="11"/>
  <c r="AP1702" i="11" s="1"/>
  <c r="AP1701" i="11" s="1"/>
  <c r="AN1703" i="11"/>
  <c r="AN1702" i="11" s="1"/>
  <c r="AN1701" i="11" s="1"/>
  <c r="AJ1703" i="11"/>
  <c r="AJ1702" i="11" s="1"/>
  <c r="AJ1701" i="11" s="1"/>
  <c r="AI1703" i="11"/>
  <c r="AI1702" i="11" s="1"/>
  <c r="AI1701" i="11" s="1"/>
  <c r="AH1703" i="11"/>
  <c r="AH1702" i="11" s="1"/>
  <c r="AH1701" i="11" s="1"/>
  <c r="AF1703" i="11"/>
  <c r="AF1702" i="11" s="1"/>
  <c r="AF1701" i="11" s="1"/>
  <c r="AD1703" i="11"/>
  <c r="AD1702" i="11" s="1"/>
  <c r="AD1701" i="11" s="1"/>
  <c r="AC1703" i="11"/>
  <c r="AC1702" i="11" s="1"/>
  <c r="AC1701" i="11" s="1"/>
  <c r="AA1703" i="11"/>
  <c r="AA1702" i="11" s="1"/>
  <c r="AA1701" i="11" s="1"/>
  <c r="W1703" i="11"/>
  <c r="W1702" i="11" s="1"/>
  <c r="W1701" i="11" s="1"/>
  <c r="V1703" i="11"/>
  <c r="V1702" i="11" s="1"/>
  <c r="V1701" i="11" s="1"/>
  <c r="U1703" i="11"/>
  <c r="U1702" i="11" s="1"/>
  <c r="U1701" i="11" s="1"/>
  <c r="Q1703" i="11"/>
  <c r="Q1702" i="11" s="1"/>
  <c r="Q1701" i="11" s="1"/>
  <c r="P1703" i="11"/>
  <c r="P1702" i="11" s="1"/>
  <c r="P1701" i="11" s="1"/>
  <c r="O1703" i="11"/>
  <c r="O1702" i="11" s="1"/>
  <c r="O1701" i="11" s="1"/>
  <c r="K1703" i="11"/>
  <c r="K1702" i="11" s="1"/>
  <c r="K1701" i="11" s="1"/>
  <c r="J1703" i="11"/>
  <c r="J1702" i="11" s="1"/>
  <c r="J1701" i="11" s="1"/>
  <c r="I1703" i="11"/>
  <c r="I1702" i="11" s="1"/>
  <c r="I1701" i="11" s="1"/>
  <c r="H1703" i="11"/>
  <c r="G1703" i="11"/>
  <c r="F1703" i="11"/>
  <c r="N1700" i="11"/>
  <c r="T1700" i="11" s="1"/>
  <c r="Z1700" i="11" s="1"/>
  <c r="AM1700" i="11" s="1"/>
  <c r="AU1700" i="11" s="1"/>
  <c r="BA1700" i="11" s="1"/>
  <c r="M1700" i="11"/>
  <c r="S1700" i="11" s="1"/>
  <c r="Y1700" i="11" s="1"/>
  <c r="AL1700" i="11" s="1"/>
  <c r="AT1700" i="11" s="1"/>
  <c r="AZ1700" i="11" s="1"/>
  <c r="BG1700" i="11" s="1"/>
  <c r="BK1700" i="11" s="1"/>
  <c r="L1700" i="11"/>
  <c r="R1700" i="11" s="1"/>
  <c r="X1700" i="11" s="1"/>
  <c r="AB1700" i="11" s="1"/>
  <c r="AE1700" i="11" s="1"/>
  <c r="AG1700" i="11" s="1"/>
  <c r="AK1700" i="11" s="1"/>
  <c r="AO1700" i="11" s="1"/>
  <c r="AS1700" i="11" s="1"/>
  <c r="AY1700" i="11" s="1"/>
  <c r="BC1700" i="11" s="1"/>
  <c r="BF1700" i="11" s="1"/>
  <c r="BJ1700" i="11" s="1"/>
  <c r="BM1700" i="11" s="1"/>
  <c r="BO1700" i="11" s="1"/>
  <c r="BQ1700" i="11" s="1"/>
  <c r="BS1700" i="11" s="1"/>
  <c r="BT1699" i="11"/>
  <c r="BT1698" i="11" s="1"/>
  <c r="BT1697" i="11" s="1"/>
  <c r="AR1699" i="11"/>
  <c r="AR1698" i="11" s="1"/>
  <c r="AR1697" i="11" s="1"/>
  <c r="AQ1699" i="11"/>
  <c r="AQ1698" i="11" s="1"/>
  <c r="AQ1697" i="11" s="1"/>
  <c r="AP1699" i="11"/>
  <c r="AP1698" i="11" s="1"/>
  <c r="AP1697" i="11" s="1"/>
  <c r="AN1699" i="11"/>
  <c r="AN1698" i="11" s="1"/>
  <c r="AN1697" i="11" s="1"/>
  <c r="AJ1699" i="11"/>
  <c r="AJ1698" i="11" s="1"/>
  <c r="AJ1697" i="11" s="1"/>
  <c r="AI1699" i="11"/>
  <c r="AI1698" i="11" s="1"/>
  <c r="AI1697" i="11" s="1"/>
  <c r="AH1699" i="11"/>
  <c r="AH1698" i="11" s="1"/>
  <c r="AH1697" i="11" s="1"/>
  <c r="AF1699" i="11"/>
  <c r="AF1698" i="11" s="1"/>
  <c r="AF1697" i="11" s="1"/>
  <c r="AD1699" i="11"/>
  <c r="AD1698" i="11" s="1"/>
  <c r="AD1697" i="11" s="1"/>
  <c r="AC1699" i="11"/>
  <c r="AC1698" i="11" s="1"/>
  <c r="AC1697" i="11" s="1"/>
  <c r="AA1699" i="11"/>
  <c r="AA1698" i="11" s="1"/>
  <c r="AA1697" i="11" s="1"/>
  <c r="W1699" i="11"/>
  <c r="W1698" i="11" s="1"/>
  <c r="W1697" i="11" s="1"/>
  <c r="V1699" i="11"/>
  <c r="V1698" i="11" s="1"/>
  <c r="V1697" i="11" s="1"/>
  <c r="U1699" i="11"/>
  <c r="U1698" i="11" s="1"/>
  <c r="U1697" i="11" s="1"/>
  <c r="Q1699" i="11"/>
  <c r="Q1698" i="11" s="1"/>
  <c r="Q1697" i="11" s="1"/>
  <c r="P1699" i="11"/>
  <c r="P1698" i="11" s="1"/>
  <c r="P1697" i="11" s="1"/>
  <c r="O1699" i="11"/>
  <c r="O1698" i="11" s="1"/>
  <c r="O1697" i="11" s="1"/>
  <c r="K1699" i="11"/>
  <c r="K1698" i="11" s="1"/>
  <c r="K1697" i="11" s="1"/>
  <c r="J1699" i="11"/>
  <c r="J1698" i="11" s="1"/>
  <c r="J1697" i="11" s="1"/>
  <c r="I1699" i="11"/>
  <c r="I1698" i="11" s="1"/>
  <c r="I1697" i="11" s="1"/>
  <c r="H1699" i="11"/>
  <c r="G1699" i="11"/>
  <c r="F1699" i="11"/>
  <c r="F1698" i="11" s="1"/>
  <c r="N1696" i="11"/>
  <c r="T1696" i="11" s="1"/>
  <c r="Z1696" i="11" s="1"/>
  <c r="AM1696" i="11" s="1"/>
  <c r="AU1696" i="11" s="1"/>
  <c r="BA1696" i="11" s="1"/>
  <c r="M1696" i="11"/>
  <c r="S1696" i="11" s="1"/>
  <c r="Y1696" i="11" s="1"/>
  <c r="AL1696" i="11" s="1"/>
  <c r="AT1696" i="11" s="1"/>
  <c r="AZ1696" i="11" s="1"/>
  <c r="BG1696" i="11" s="1"/>
  <c r="BK1696" i="11" s="1"/>
  <c r="L1696" i="11"/>
  <c r="R1696" i="11" s="1"/>
  <c r="X1696" i="11" s="1"/>
  <c r="AB1696" i="11" s="1"/>
  <c r="AE1696" i="11" s="1"/>
  <c r="AG1696" i="11" s="1"/>
  <c r="AK1696" i="11" s="1"/>
  <c r="AO1696" i="11" s="1"/>
  <c r="AS1696" i="11" s="1"/>
  <c r="AY1696" i="11" s="1"/>
  <c r="BC1696" i="11" s="1"/>
  <c r="BF1696" i="11" s="1"/>
  <c r="BJ1696" i="11" s="1"/>
  <c r="BM1696" i="11" s="1"/>
  <c r="BO1696" i="11" s="1"/>
  <c r="BQ1696" i="11" s="1"/>
  <c r="BS1696" i="11" s="1"/>
  <c r="BT1695" i="11"/>
  <c r="BT1694" i="11" s="1"/>
  <c r="BT1693" i="11" s="1"/>
  <c r="AR1695" i="11"/>
  <c r="AR1694" i="11" s="1"/>
  <c r="AR1693" i="11" s="1"/>
  <c r="AQ1695" i="11"/>
  <c r="AQ1694" i="11" s="1"/>
  <c r="AQ1693" i="11" s="1"/>
  <c r="AP1695" i="11"/>
  <c r="AP1694" i="11" s="1"/>
  <c r="AP1693" i="11" s="1"/>
  <c r="AN1695" i="11"/>
  <c r="AN1694" i="11" s="1"/>
  <c r="AN1693" i="11" s="1"/>
  <c r="AJ1695" i="11"/>
  <c r="AJ1694" i="11" s="1"/>
  <c r="AJ1693" i="11" s="1"/>
  <c r="AI1695" i="11"/>
  <c r="AI1694" i="11" s="1"/>
  <c r="AI1693" i="11" s="1"/>
  <c r="AH1695" i="11"/>
  <c r="AH1694" i="11" s="1"/>
  <c r="AH1693" i="11" s="1"/>
  <c r="AF1695" i="11"/>
  <c r="AF1694" i="11" s="1"/>
  <c r="AF1693" i="11" s="1"/>
  <c r="AD1695" i="11"/>
  <c r="AD1694" i="11" s="1"/>
  <c r="AD1693" i="11" s="1"/>
  <c r="AC1695" i="11"/>
  <c r="AC1694" i="11" s="1"/>
  <c r="AC1693" i="11" s="1"/>
  <c r="AA1695" i="11"/>
  <c r="AA1694" i="11" s="1"/>
  <c r="AA1693" i="11" s="1"/>
  <c r="W1695" i="11"/>
  <c r="W1694" i="11" s="1"/>
  <c r="W1693" i="11" s="1"/>
  <c r="V1695" i="11"/>
  <c r="V1694" i="11" s="1"/>
  <c r="V1693" i="11" s="1"/>
  <c r="U1695" i="11"/>
  <c r="U1694" i="11" s="1"/>
  <c r="U1693" i="11" s="1"/>
  <c r="Q1695" i="11"/>
  <c r="Q1694" i="11" s="1"/>
  <c r="Q1693" i="11" s="1"/>
  <c r="P1695" i="11"/>
  <c r="P1694" i="11" s="1"/>
  <c r="P1693" i="11" s="1"/>
  <c r="O1695" i="11"/>
  <c r="O1694" i="11" s="1"/>
  <c r="O1693" i="11" s="1"/>
  <c r="K1695" i="11"/>
  <c r="K1694" i="11" s="1"/>
  <c r="K1693" i="11" s="1"/>
  <c r="J1695" i="11"/>
  <c r="J1694" i="11" s="1"/>
  <c r="J1693" i="11" s="1"/>
  <c r="I1695" i="11"/>
  <c r="H1695" i="11"/>
  <c r="G1695" i="11"/>
  <c r="G1694" i="11" s="1"/>
  <c r="F1695" i="11"/>
  <c r="F1694" i="11" s="1"/>
  <c r="F1693" i="11" s="1"/>
  <c r="AM1692" i="11"/>
  <c r="AU1692" i="11" s="1"/>
  <c r="BA1692" i="11" s="1"/>
  <c r="AL1692" i="11"/>
  <c r="AT1692" i="11" s="1"/>
  <c r="AZ1692" i="11" s="1"/>
  <c r="BG1692" i="11" s="1"/>
  <c r="BK1692" i="11" s="1"/>
  <c r="AE1692" i="11"/>
  <c r="AG1692" i="11" s="1"/>
  <c r="AK1692" i="11" s="1"/>
  <c r="AO1692" i="11" s="1"/>
  <c r="AS1692" i="11" s="1"/>
  <c r="AY1692" i="11" s="1"/>
  <c r="BC1692" i="11" s="1"/>
  <c r="BF1692" i="11" s="1"/>
  <c r="BJ1692" i="11" s="1"/>
  <c r="BM1692" i="11" s="1"/>
  <c r="BO1692" i="11" s="1"/>
  <c r="BQ1692" i="11" s="1"/>
  <c r="BS1692" i="11" s="1"/>
  <c r="AM1691" i="11"/>
  <c r="AU1691" i="11" s="1"/>
  <c r="BA1691" i="11" s="1"/>
  <c r="AL1691" i="11"/>
  <c r="AT1691" i="11" s="1"/>
  <c r="AZ1691" i="11" s="1"/>
  <c r="BG1691" i="11" s="1"/>
  <c r="BK1691" i="11" s="1"/>
  <c r="AE1691" i="11"/>
  <c r="AG1691" i="11" s="1"/>
  <c r="AK1691" i="11" s="1"/>
  <c r="AO1691" i="11" s="1"/>
  <c r="AS1691" i="11" s="1"/>
  <c r="AY1691" i="11" s="1"/>
  <c r="BC1691" i="11" s="1"/>
  <c r="BF1691" i="11" s="1"/>
  <c r="BJ1691" i="11" s="1"/>
  <c r="BM1691" i="11" s="1"/>
  <c r="BO1691" i="11" s="1"/>
  <c r="BQ1691" i="11" s="1"/>
  <c r="BS1691" i="11" s="1"/>
  <c r="BT1690" i="11"/>
  <c r="BT1689" i="11" s="1"/>
  <c r="BT1688" i="11" s="1"/>
  <c r="AR1690" i="11"/>
  <c r="AR1689" i="11" s="1"/>
  <c r="AR1688" i="11" s="1"/>
  <c r="AQ1690" i="11"/>
  <c r="AQ1689" i="11" s="1"/>
  <c r="AQ1688" i="11" s="1"/>
  <c r="AP1690" i="11"/>
  <c r="AP1689" i="11" s="1"/>
  <c r="AP1688" i="11" s="1"/>
  <c r="AN1690" i="11"/>
  <c r="AN1689" i="11" s="1"/>
  <c r="AN1688" i="11" s="1"/>
  <c r="AJ1690" i="11"/>
  <c r="AJ1689" i="11" s="1"/>
  <c r="AJ1688" i="11" s="1"/>
  <c r="AI1690" i="11"/>
  <c r="AI1689" i="11" s="1"/>
  <c r="AI1688" i="11" s="1"/>
  <c r="AH1690" i="11"/>
  <c r="AH1689" i="11" s="1"/>
  <c r="AH1688" i="11" s="1"/>
  <c r="AF1690" i="11"/>
  <c r="AF1689" i="11" s="1"/>
  <c r="AF1688" i="11" s="1"/>
  <c r="AD1690" i="11"/>
  <c r="AC1690" i="11"/>
  <c r="AC1689" i="11" s="1"/>
  <c r="AC1688" i="11" s="1"/>
  <c r="AB1690" i="11"/>
  <c r="AB1689" i="11" s="1"/>
  <c r="AB1688" i="11" s="1"/>
  <c r="AA1690" i="11"/>
  <c r="AA1689" i="11" s="1"/>
  <c r="AA1688" i="11" s="1"/>
  <c r="Z1690" i="11"/>
  <c r="AM1690" i="11" s="1"/>
  <c r="Y1690" i="11"/>
  <c r="Y1689" i="11" s="1"/>
  <c r="N1686" i="11"/>
  <c r="T1686" i="11" s="1"/>
  <c r="Z1686" i="11" s="1"/>
  <c r="AM1686" i="11" s="1"/>
  <c r="AU1686" i="11" s="1"/>
  <c r="BA1686" i="11" s="1"/>
  <c r="M1686" i="11"/>
  <c r="S1686" i="11" s="1"/>
  <c r="Y1686" i="11" s="1"/>
  <c r="AL1686" i="11" s="1"/>
  <c r="AT1686" i="11" s="1"/>
  <c r="AZ1686" i="11" s="1"/>
  <c r="BG1686" i="11" s="1"/>
  <c r="BK1686" i="11" s="1"/>
  <c r="L1686" i="11"/>
  <c r="R1686" i="11" s="1"/>
  <c r="X1686" i="11" s="1"/>
  <c r="AB1686" i="11" s="1"/>
  <c r="AE1686" i="11" s="1"/>
  <c r="AG1686" i="11" s="1"/>
  <c r="AK1686" i="11" s="1"/>
  <c r="AO1686" i="11" s="1"/>
  <c r="AS1686" i="11" s="1"/>
  <c r="AY1686" i="11" s="1"/>
  <c r="BC1686" i="11" s="1"/>
  <c r="BF1686" i="11" s="1"/>
  <c r="BJ1686" i="11" s="1"/>
  <c r="BM1686" i="11" s="1"/>
  <c r="BO1686" i="11" s="1"/>
  <c r="BQ1686" i="11" s="1"/>
  <c r="BS1686" i="11" s="1"/>
  <c r="BT1685" i="11"/>
  <c r="BT1684" i="11" s="1"/>
  <c r="BT1683" i="11" s="1"/>
  <c r="BT1682" i="11" s="1"/>
  <c r="AR1685" i="11"/>
  <c r="AR1684" i="11" s="1"/>
  <c r="AR1683" i="11" s="1"/>
  <c r="AR1682" i="11" s="1"/>
  <c r="AQ1685" i="11"/>
  <c r="AQ1684" i="11" s="1"/>
  <c r="AQ1683" i="11" s="1"/>
  <c r="AQ1682" i="11" s="1"/>
  <c r="AP1685" i="11"/>
  <c r="AP1684" i="11" s="1"/>
  <c r="AP1683" i="11" s="1"/>
  <c r="AP1682" i="11" s="1"/>
  <c r="AN1685" i="11"/>
  <c r="AN1684" i="11" s="1"/>
  <c r="AN1683" i="11" s="1"/>
  <c r="AN1682" i="11" s="1"/>
  <c r="AJ1685" i="11"/>
  <c r="AJ1684" i="11" s="1"/>
  <c r="AJ1683" i="11" s="1"/>
  <c r="AJ1682" i="11" s="1"/>
  <c r="AI1685" i="11"/>
  <c r="AI1684" i="11" s="1"/>
  <c r="AI1683" i="11" s="1"/>
  <c r="AI1682" i="11" s="1"/>
  <c r="AH1685" i="11"/>
  <c r="AH1684" i="11" s="1"/>
  <c r="AH1683" i="11" s="1"/>
  <c r="AH1682" i="11" s="1"/>
  <c r="AF1685" i="11"/>
  <c r="AD1685" i="11"/>
  <c r="AC1685" i="11"/>
  <c r="AC1684" i="11" s="1"/>
  <c r="AC1683" i="11" s="1"/>
  <c r="AC1682" i="11" s="1"/>
  <c r="AA1685" i="11"/>
  <c r="AA1684" i="11" s="1"/>
  <c r="AA1683" i="11" s="1"/>
  <c r="AA1682" i="11" s="1"/>
  <c r="W1685" i="11"/>
  <c r="W1684" i="11" s="1"/>
  <c r="W1683" i="11" s="1"/>
  <c r="W1682" i="11" s="1"/>
  <c r="V1685" i="11"/>
  <c r="V1684" i="11" s="1"/>
  <c r="V1683" i="11" s="1"/>
  <c r="V1682" i="11" s="1"/>
  <c r="U1685" i="11"/>
  <c r="U1684" i="11" s="1"/>
  <c r="U1683" i="11" s="1"/>
  <c r="U1682" i="11" s="1"/>
  <c r="Q1685" i="11"/>
  <c r="Q1684" i="11" s="1"/>
  <c r="Q1683" i="11" s="1"/>
  <c r="Q1682" i="11" s="1"/>
  <c r="P1685" i="11"/>
  <c r="P1684" i="11" s="1"/>
  <c r="P1683" i="11" s="1"/>
  <c r="P1682" i="11" s="1"/>
  <c r="O1685" i="11"/>
  <c r="O1684" i="11" s="1"/>
  <c r="O1683" i="11" s="1"/>
  <c r="O1682" i="11" s="1"/>
  <c r="K1685" i="11"/>
  <c r="K1684" i="11" s="1"/>
  <c r="K1683" i="11" s="1"/>
  <c r="K1682" i="11" s="1"/>
  <c r="J1685" i="11"/>
  <c r="J1684" i="11" s="1"/>
  <c r="J1683" i="11" s="1"/>
  <c r="J1682" i="11" s="1"/>
  <c r="I1685" i="11"/>
  <c r="I1684" i="11" s="1"/>
  <c r="I1683" i="11" s="1"/>
  <c r="I1682" i="11" s="1"/>
  <c r="H1685" i="11"/>
  <c r="G1685" i="11"/>
  <c r="G1684" i="11" s="1"/>
  <c r="G1683" i="11" s="1"/>
  <c r="G1682" i="11" s="1"/>
  <c r="F1685" i="11"/>
  <c r="F1684" i="11" s="1"/>
  <c r="F1683" i="11" s="1"/>
  <c r="F1682" i="11" s="1"/>
  <c r="AF1684" i="11"/>
  <c r="AF1683" i="11" s="1"/>
  <c r="AF1682" i="11" s="1"/>
  <c r="U1681" i="11"/>
  <c r="U1680" i="11" s="1"/>
  <c r="U1679" i="11" s="1"/>
  <c r="N1681" i="11"/>
  <c r="T1681" i="11" s="1"/>
  <c r="Z1681" i="11" s="1"/>
  <c r="AM1681" i="11" s="1"/>
  <c r="AU1681" i="11" s="1"/>
  <c r="BA1681" i="11" s="1"/>
  <c r="M1681" i="11"/>
  <c r="S1681" i="11" s="1"/>
  <c r="Y1681" i="11" s="1"/>
  <c r="AL1681" i="11" s="1"/>
  <c r="AT1681" i="11" s="1"/>
  <c r="AZ1681" i="11" s="1"/>
  <c r="BG1681" i="11" s="1"/>
  <c r="BK1681" i="11" s="1"/>
  <c r="L1681" i="11"/>
  <c r="R1681" i="11" s="1"/>
  <c r="BT1680" i="11"/>
  <c r="BT1679" i="11" s="1"/>
  <c r="AR1680" i="11"/>
  <c r="AR1679" i="11" s="1"/>
  <c r="AQ1680" i="11"/>
  <c r="AQ1679" i="11" s="1"/>
  <c r="AP1680" i="11"/>
  <c r="AP1679" i="11" s="1"/>
  <c r="AN1680" i="11"/>
  <c r="AN1679" i="11" s="1"/>
  <c r="AJ1680" i="11"/>
  <c r="AJ1679" i="11" s="1"/>
  <c r="AI1680" i="11"/>
  <c r="AI1679" i="11" s="1"/>
  <c r="AH1680" i="11"/>
  <c r="AH1679" i="11" s="1"/>
  <c r="AF1680" i="11"/>
  <c r="AF1679" i="11" s="1"/>
  <c r="AD1680" i="11"/>
  <c r="AC1680" i="11"/>
  <c r="AC1679" i="11" s="1"/>
  <c r="AA1680" i="11"/>
  <c r="AA1679" i="11" s="1"/>
  <c r="W1680" i="11"/>
  <c r="W1679" i="11" s="1"/>
  <c r="V1680" i="11"/>
  <c r="V1679" i="11" s="1"/>
  <c r="Q1680" i="11"/>
  <c r="Q1679" i="11" s="1"/>
  <c r="P1680" i="11"/>
  <c r="P1679" i="11" s="1"/>
  <c r="O1680" i="11"/>
  <c r="O1679" i="11" s="1"/>
  <c r="K1680" i="11"/>
  <c r="K1679" i="11" s="1"/>
  <c r="J1680" i="11"/>
  <c r="J1679" i="11" s="1"/>
  <c r="I1680" i="11"/>
  <c r="I1679" i="11" s="1"/>
  <c r="H1680" i="11"/>
  <c r="H1679" i="11" s="1"/>
  <c r="G1680" i="11"/>
  <c r="G1679" i="11" s="1"/>
  <c r="F1680" i="11"/>
  <c r="F1679" i="11" s="1"/>
  <c r="N1678" i="11"/>
  <c r="T1678" i="11" s="1"/>
  <c r="Z1678" i="11" s="1"/>
  <c r="AM1678" i="11" s="1"/>
  <c r="AU1678" i="11" s="1"/>
  <c r="BA1678" i="11" s="1"/>
  <c r="M1678" i="11"/>
  <c r="S1678" i="11" s="1"/>
  <c r="Y1678" i="11" s="1"/>
  <c r="AL1678" i="11" s="1"/>
  <c r="AT1678" i="11" s="1"/>
  <c r="AZ1678" i="11" s="1"/>
  <c r="BG1678" i="11" s="1"/>
  <c r="BK1678" i="11" s="1"/>
  <c r="L1678" i="11"/>
  <c r="R1678" i="11" s="1"/>
  <c r="X1678" i="11" s="1"/>
  <c r="AB1678" i="11" s="1"/>
  <c r="AE1678" i="11" s="1"/>
  <c r="AG1678" i="11" s="1"/>
  <c r="AK1678" i="11" s="1"/>
  <c r="AO1678" i="11" s="1"/>
  <c r="AS1678" i="11" s="1"/>
  <c r="AY1678" i="11" s="1"/>
  <c r="BC1678" i="11" s="1"/>
  <c r="BF1678" i="11" s="1"/>
  <c r="BJ1678" i="11" s="1"/>
  <c r="BM1678" i="11" s="1"/>
  <c r="BO1678" i="11" s="1"/>
  <c r="BQ1678" i="11" s="1"/>
  <c r="BS1678" i="11" s="1"/>
  <c r="N1677" i="11"/>
  <c r="T1677" i="11" s="1"/>
  <c r="Z1677" i="11" s="1"/>
  <c r="AM1677" i="11" s="1"/>
  <c r="AU1677" i="11" s="1"/>
  <c r="BA1677" i="11" s="1"/>
  <c r="M1677" i="11"/>
  <c r="S1677" i="11" s="1"/>
  <c r="Y1677" i="11" s="1"/>
  <c r="AL1677" i="11" s="1"/>
  <c r="AT1677" i="11" s="1"/>
  <c r="AZ1677" i="11" s="1"/>
  <c r="BG1677" i="11" s="1"/>
  <c r="BK1677" i="11" s="1"/>
  <c r="L1677" i="11"/>
  <c r="R1677" i="11" s="1"/>
  <c r="X1677" i="11" s="1"/>
  <c r="AB1677" i="11" s="1"/>
  <c r="AE1677" i="11" s="1"/>
  <c r="AG1677" i="11" s="1"/>
  <c r="AK1677" i="11" s="1"/>
  <c r="AO1677" i="11" s="1"/>
  <c r="AS1677" i="11" s="1"/>
  <c r="AY1677" i="11" s="1"/>
  <c r="BC1677" i="11" s="1"/>
  <c r="BF1677" i="11" s="1"/>
  <c r="BJ1677" i="11" s="1"/>
  <c r="BM1677" i="11" s="1"/>
  <c r="BO1677" i="11" s="1"/>
  <c r="BQ1677" i="11" s="1"/>
  <c r="BS1677" i="11" s="1"/>
  <c r="N1676" i="11"/>
  <c r="T1676" i="11" s="1"/>
  <c r="Z1676" i="11" s="1"/>
  <c r="AM1676" i="11" s="1"/>
  <c r="AU1676" i="11" s="1"/>
  <c r="BA1676" i="11" s="1"/>
  <c r="M1676" i="11"/>
  <c r="S1676" i="11" s="1"/>
  <c r="Y1676" i="11" s="1"/>
  <c r="AL1676" i="11" s="1"/>
  <c r="AT1676" i="11" s="1"/>
  <c r="AZ1676" i="11" s="1"/>
  <c r="BG1676" i="11" s="1"/>
  <c r="BK1676" i="11" s="1"/>
  <c r="L1676" i="11"/>
  <c r="R1676" i="11" s="1"/>
  <c r="X1676" i="11" s="1"/>
  <c r="AB1676" i="11" s="1"/>
  <c r="AE1676" i="11" s="1"/>
  <c r="AG1676" i="11" s="1"/>
  <c r="AK1676" i="11" s="1"/>
  <c r="AO1676" i="11" s="1"/>
  <c r="AS1676" i="11" s="1"/>
  <c r="AY1676" i="11" s="1"/>
  <c r="BC1676" i="11" s="1"/>
  <c r="BF1676" i="11" s="1"/>
  <c r="BJ1676" i="11" s="1"/>
  <c r="BM1676" i="11" s="1"/>
  <c r="BO1676" i="11" s="1"/>
  <c r="BQ1676" i="11" s="1"/>
  <c r="BS1676" i="11" s="1"/>
  <c r="BT1675" i="11"/>
  <c r="AR1675" i="11"/>
  <c r="AQ1675" i="11"/>
  <c r="AP1675" i="11"/>
  <c r="AN1675" i="11"/>
  <c r="AJ1675" i="11"/>
  <c r="AI1675" i="11"/>
  <c r="AH1675" i="11"/>
  <c r="AF1675" i="11"/>
  <c r="AD1675" i="11"/>
  <c r="AC1675" i="11"/>
  <c r="AA1675" i="11"/>
  <c r="W1675" i="11"/>
  <c r="V1675" i="11"/>
  <c r="U1675" i="11"/>
  <c r="Q1675" i="11"/>
  <c r="P1675" i="11"/>
  <c r="O1675" i="11"/>
  <c r="K1675" i="11"/>
  <c r="J1675" i="11"/>
  <c r="I1675" i="11"/>
  <c r="H1675" i="11"/>
  <c r="G1675" i="11"/>
  <c r="F1675" i="11"/>
  <c r="N1674" i="11"/>
  <c r="T1674" i="11" s="1"/>
  <c r="Z1674" i="11" s="1"/>
  <c r="AM1674" i="11" s="1"/>
  <c r="AU1674" i="11" s="1"/>
  <c r="BA1674" i="11" s="1"/>
  <c r="M1674" i="11"/>
  <c r="S1674" i="11" s="1"/>
  <c r="Y1674" i="11" s="1"/>
  <c r="AL1674" i="11" s="1"/>
  <c r="AT1674" i="11" s="1"/>
  <c r="AZ1674" i="11" s="1"/>
  <c r="BG1674" i="11" s="1"/>
  <c r="BK1674" i="11" s="1"/>
  <c r="L1674" i="11"/>
  <c r="R1674" i="11" s="1"/>
  <c r="X1674" i="11" s="1"/>
  <c r="AB1674" i="11" s="1"/>
  <c r="AE1674" i="11" s="1"/>
  <c r="AG1674" i="11" s="1"/>
  <c r="AK1674" i="11" s="1"/>
  <c r="AO1674" i="11" s="1"/>
  <c r="AS1674" i="11" s="1"/>
  <c r="AY1674" i="11" s="1"/>
  <c r="BC1674" i="11" s="1"/>
  <c r="BF1674" i="11" s="1"/>
  <c r="BJ1674" i="11" s="1"/>
  <c r="BM1674" i="11" s="1"/>
  <c r="BO1674" i="11" s="1"/>
  <c r="BQ1674" i="11" s="1"/>
  <c r="BS1674" i="11" s="1"/>
  <c r="N1673" i="11"/>
  <c r="T1673" i="11" s="1"/>
  <c r="Z1673" i="11" s="1"/>
  <c r="AM1673" i="11" s="1"/>
  <c r="AU1673" i="11" s="1"/>
  <c r="BA1673" i="11" s="1"/>
  <c r="M1673" i="11"/>
  <c r="S1673" i="11" s="1"/>
  <c r="Y1673" i="11" s="1"/>
  <c r="AL1673" i="11" s="1"/>
  <c r="AT1673" i="11" s="1"/>
  <c r="AZ1673" i="11" s="1"/>
  <c r="BG1673" i="11" s="1"/>
  <c r="BK1673" i="11" s="1"/>
  <c r="L1673" i="11"/>
  <c r="R1673" i="11" s="1"/>
  <c r="X1673" i="11" s="1"/>
  <c r="AB1673" i="11" s="1"/>
  <c r="AE1673" i="11" s="1"/>
  <c r="AG1673" i="11" s="1"/>
  <c r="AK1673" i="11" s="1"/>
  <c r="AO1673" i="11" s="1"/>
  <c r="AS1673" i="11" s="1"/>
  <c r="AY1673" i="11" s="1"/>
  <c r="BC1673" i="11" s="1"/>
  <c r="BF1673" i="11" s="1"/>
  <c r="BJ1673" i="11" s="1"/>
  <c r="BM1673" i="11" s="1"/>
  <c r="BO1673" i="11" s="1"/>
  <c r="BQ1673" i="11" s="1"/>
  <c r="BS1673" i="11" s="1"/>
  <c r="BT1672" i="11"/>
  <c r="AR1672" i="11"/>
  <c r="AQ1672" i="11"/>
  <c r="AP1672" i="11"/>
  <c r="AN1672" i="11"/>
  <c r="AJ1672" i="11"/>
  <c r="AI1672" i="11"/>
  <c r="AH1672" i="11"/>
  <c r="AF1672" i="11"/>
  <c r="AD1672" i="11"/>
  <c r="AC1672" i="11"/>
  <c r="AA1672" i="11"/>
  <c r="W1672" i="11"/>
  <c r="V1672" i="11"/>
  <c r="U1672" i="11"/>
  <c r="Q1672" i="11"/>
  <c r="P1672" i="11"/>
  <c r="O1672" i="11"/>
  <c r="K1672" i="11"/>
  <c r="J1672" i="11"/>
  <c r="I1672" i="11"/>
  <c r="H1672" i="11"/>
  <c r="G1672" i="11"/>
  <c r="F1672" i="11"/>
  <c r="N1671" i="11"/>
  <c r="T1671" i="11" s="1"/>
  <c r="Z1671" i="11" s="1"/>
  <c r="AM1671" i="11" s="1"/>
  <c r="AU1671" i="11" s="1"/>
  <c r="BA1671" i="11" s="1"/>
  <c r="M1671" i="11"/>
  <c r="S1671" i="11" s="1"/>
  <c r="Y1671" i="11" s="1"/>
  <c r="AL1671" i="11" s="1"/>
  <c r="AT1671" i="11" s="1"/>
  <c r="AZ1671" i="11" s="1"/>
  <c r="BG1671" i="11" s="1"/>
  <c r="BK1671" i="11" s="1"/>
  <c r="L1671" i="11"/>
  <c r="R1671" i="11" s="1"/>
  <c r="X1671" i="11" s="1"/>
  <c r="AB1671" i="11" s="1"/>
  <c r="AE1671" i="11" s="1"/>
  <c r="AG1671" i="11" s="1"/>
  <c r="AK1671" i="11" s="1"/>
  <c r="AO1671" i="11" s="1"/>
  <c r="AS1671" i="11" s="1"/>
  <c r="AY1671" i="11" s="1"/>
  <c r="BC1671" i="11" s="1"/>
  <c r="BF1671" i="11" s="1"/>
  <c r="BJ1671" i="11" s="1"/>
  <c r="BM1671" i="11" s="1"/>
  <c r="BO1671" i="11" s="1"/>
  <c r="BQ1671" i="11" s="1"/>
  <c r="BS1671" i="11" s="1"/>
  <c r="N1670" i="11"/>
  <c r="T1670" i="11" s="1"/>
  <c r="Z1670" i="11" s="1"/>
  <c r="AM1670" i="11" s="1"/>
  <c r="AU1670" i="11" s="1"/>
  <c r="BA1670" i="11" s="1"/>
  <c r="M1670" i="11"/>
  <c r="S1670" i="11" s="1"/>
  <c r="Y1670" i="11" s="1"/>
  <c r="AL1670" i="11" s="1"/>
  <c r="AT1670" i="11" s="1"/>
  <c r="AZ1670" i="11" s="1"/>
  <c r="BG1670" i="11" s="1"/>
  <c r="BK1670" i="11" s="1"/>
  <c r="L1670" i="11"/>
  <c r="R1670" i="11" s="1"/>
  <c r="X1670" i="11" s="1"/>
  <c r="AB1670" i="11" s="1"/>
  <c r="AE1670" i="11" s="1"/>
  <c r="AG1670" i="11" s="1"/>
  <c r="AK1670" i="11" s="1"/>
  <c r="AO1670" i="11" s="1"/>
  <c r="AS1670" i="11" s="1"/>
  <c r="AY1670" i="11" s="1"/>
  <c r="BC1670" i="11" s="1"/>
  <c r="BF1670" i="11" s="1"/>
  <c r="BJ1670" i="11" s="1"/>
  <c r="BM1670" i="11" s="1"/>
  <c r="BO1670" i="11" s="1"/>
  <c r="BQ1670" i="11" s="1"/>
  <c r="BS1670" i="11" s="1"/>
  <c r="BT1669" i="11"/>
  <c r="AR1669" i="11"/>
  <c r="AQ1669" i="11"/>
  <c r="AP1669" i="11"/>
  <c r="AN1669" i="11"/>
  <c r="AJ1669" i="11"/>
  <c r="AI1669" i="11"/>
  <c r="AH1669" i="11"/>
  <c r="AF1669" i="11"/>
  <c r="AD1669" i="11"/>
  <c r="AC1669" i="11"/>
  <c r="AA1669" i="11"/>
  <c r="W1669" i="11"/>
  <c r="V1669" i="11"/>
  <c r="U1669" i="11"/>
  <c r="Q1669" i="11"/>
  <c r="P1669" i="11"/>
  <c r="O1669" i="11"/>
  <c r="K1669" i="11"/>
  <c r="J1669" i="11"/>
  <c r="I1669" i="11"/>
  <c r="H1669" i="11"/>
  <c r="G1669" i="11"/>
  <c r="F1669" i="11"/>
  <c r="N1667" i="11"/>
  <c r="T1667" i="11" s="1"/>
  <c r="Z1667" i="11" s="1"/>
  <c r="AM1667" i="11" s="1"/>
  <c r="AU1667" i="11" s="1"/>
  <c r="BA1667" i="11" s="1"/>
  <c r="M1667" i="11"/>
  <c r="S1667" i="11" s="1"/>
  <c r="Y1667" i="11" s="1"/>
  <c r="AL1667" i="11" s="1"/>
  <c r="AT1667" i="11" s="1"/>
  <c r="AZ1667" i="11" s="1"/>
  <c r="BG1667" i="11" s="1"/>
  <c r="BK1667" i="11" s="1"/>
  <c r="L1667" i="11"/>
  <c r="R1667" i="11" s="1"/>
  <c r="X1667" i="11" s="1"/>
  <c r="AB1667" i="11" s="1"/>
  <c r="AE1667" i="11" s="1"/>
  <c r="AG1667" i="11" s="1"/>
  <c r="AK1667" i="11" s="1"/>
  <c r="AO1667" i="11" s="1"/>
  <c r="AS1667" i="11" s="1"/>
  <c r="AY1667" i="11" s="1"/>
  <c r="BC1667" i="11" s="1"/>
  <c r="BF1667" i="11" s="1"/>
  <c r="BJ1667" i="11" s="1"/>
  <c r="BM1667" i="11" s="1"/>
  <c r="BO1667" i="11" s="1"/>
  <c r="BQ1667" i="11" s="1"/>
  <c r="BS1667" i="11" s="1"/>
  <c r="BT1666" i="11"/>
  <c r="BT1665" i="11" s="1"/>
  <c r="AR1666" i="11"/>
  <c r="AR1665" i="11" s="1"/>
  <c r="AQ1666" i="11"/>
  <c r="AQ1665" i="11" s="1"/>
  <c r="AP1666" i="11"/>
  <c r="AP1665" i="11" s="1"/>
  <c r="AN1666" i="11"/>
  <c r="AN1665" i="11" s="1"/>
  <c r="AJ1666" i="11"/>
  <c r="AJ1665" i="11" s="1"/>
  <c r="AI1666" i="11"/>
  <c r="AI1665" i="11" s="1"/>
  <c r="AH1666" i="11"/>
  <c r="AH1665" i="11" s="1"/>
  <c r="AF1666" i="11"/>
  <c r="AF1665" i="11" s="1"/>
  <c r="AD1666" i="11"/>
  <c r="AC1666" i="11"/>
  <c r="AC1665" i="11" s="1"/>
  <c r="AA1666" i="11"/>
  <c r="AA1665" i="11" s="1"/>
  <c r="W1666" i="11"/>
  <c r="V1666" i="11"/>
  <c r="V1665" i="11" s="1"/>
  <c r="U1666" i="11"/>
  <c r="U1665" i="11" s="1"/>
  <c r="Q1666" i="11"/>
  <c r="Q1665" i="11" s="1"/>
  <c r="P1666" i="11"/>
  <c r="P1665" i="11" s="1"/>
  <c r="O1666" i="11"/>
  <c r="O1665" i="11" s="1"/>
  <c r="K1666" i="11"/>
  <c r="K1665" i="11" s="1"/>
  <c r="J1666" i="11"/>
  <c r="I1666" i="11"/>
  <c r="H1666" i="11"/>
  <c r="G1666" i="11"/>
  <c r="G1665" i="11" s="1"/>
  <c r="F1666" i="11"/>
  <c r="F1665" i="11" s="1"/>
  <c r="W1665" i="11"/>
  <c r="U1664" i="11"/>
  <c r="N1664" i="11"/>
  <c r="T1664" i="11" s="1"/>
  <c r="Z1664" i="11" s="1"/>
  <c r="AM1664" i="11" s="1"/>
  <c r="AU1664" i="11" s="1"/>
  <c r="BA1664" i="11" s="1"/>
  <c r="M1664" i="11"/>
  <c r="S1664" i="11" s="1"/>
  <c r="Y1664" i="11" s="1"/>
  <c r="AL1664" i="11" s="1"/>
  <c r="AT1664" i="11" s="1"/>
  <c r="AZ1664" i="11" s="1"/>
  <c r="BG1664" i="11" s="1"/>
  <c r="BK1664" i="11" s="1"/>
  <c r="L1664" i="11"/>
  <c r="R1664" i="11" s="1"/>
  <c r="Z1663" i="11"/>
  <c r="AM1663" i="11" s="1"/>
  <c r="AU1663" i="11" s="1"/>
  <c r="BA1663" i="11" s="1"/>
  <c r="Y1663" i="11"/>
  <c r="AL1663" i="11" s="1"/>
  <c r="AT1663" i="11" s="1"/>
  <c r="AZ1663" i="11" s="1"/>
  <c r="BG1663" i="11" s="1"/>
  <c r="BK1663" i="11" s="1"/>
  <c r="X1663" i="11"/>
  <c r="AB1663" i="11" s="1"/>
  <c r="AE1663" i="11" s="1"/>
  <c r="AG1663" i="11" s="1"/>
  <c r="AK1663" i="11" s="1"/>
  <c r="AO1663" i="11" s="1"/>
  <c r="AS1663" i="11" s="1"/>
  <c r="AY1663" i="11" s="1"/>
  <c r="BC1663" i="11" s="1"/>
  <c r="BF1663" i="11" s="1"/>
  <c r="BJ1663" i="11" s="1"/>
  <c r="BM1663" i="11" s="1"/>
  <c r="BO1663" i="11" s="1"/>
  <c r="BQ1663" i="11" s="1"/>
  <c r="BS1663" i="11" s="1"/>
  <c r="U1662" i="11"/>
  <c r="N1662" i="11"/>
  <c r="T1662" i="11" s="1"/>
  <c r="Z1662" i="11" s="1"/>
  <c r="AM1662" i="11" s="1"/>
  <c r="AU1662" i="11" s="1"/>
  <c r="BA1662" i="11" s="1"/>
  <c r="M1662" i="11"/>
  <c r="S1662" i="11" s="1"/>
  <c r="Y1662" i="11" s="1"/>
  <c r="AL1662" i="11" s="1"/>
  <c r="AT1662" i="11" s="1"/>
  <c r="AZ1662" i="11" s="1"/>
  <c r="BG1662" i="11" s="1"/>
  <c r="BK1662" i="11" s="1"/>
  <c r="L1662" i="11"/>
  <c r="R1662" i="11" s="1"/>
  <c r="U1661" i="11"/>
  <c r="N1661" i="11"/>
  <c r="T1661" i="11" s="1"/>
  <c r="Z1661" i="11" s="1"/>
  <c r="AM1661" i="11" s="1"/>
  <c r="AU1661" i="11" s="1"/>
  <c r="BA1661" i="11" s="1"/>
  <c r="M1661" i="11"/>
  <c r="S1661" i="11" s="1"/>
  <c r="Y1661" i="11" s="1"/>
  <c r="AL1661" i="11" s="1"/>
  <c r="AT1661" i="11" s="1"/>
  <c r="AZ1661" i="11" s="1"/>
  <c r="BG1661" i="11" s="1"/>
  <c r="BK1661" i="11" s="1"/>
  <c r="L1661" i="11"/>
  <c r="R1661" i="11" s="1"/>
  <c r="N1660" i="11"/>
  <c r="T1660" i="11" s="1"/>
  <c r="Z1660" i="11" s="1"/>
  <c r="AM1660" i="11" s="1"/>
  <c r="AU1660" i="11" s="1"/>
  <c r="BA1660" i="11" s="1"/>
  <c r="M1660" i="11"/>
  <c r="S1660" i="11" s="1"/>
  <c r="Y1660" i="11" s="1"/>
  <c r="AL1660" i="11" s="1"/>
  <c r="AT1660" i="11" s="1"/>
  <c r="AZ1660" i="11" s="1"/>
  <c r="BG1660" i="11" s="1"/>
  <c r="BK1660" i="11" s="1"/>
  <c r="L1660" i="11"/>
  <c r="R1660" i="11" s="1"/>
  <c r="X1660" i="11" s="1"/>
  <c r="AB1660" i="11" s="1"/>
  <c r="AE1660" i="11" s="1"/>
  <c r="AG1660" i="11" s="1"/>
  <c r="AK1660" i="11" s="1"/>
  <c r="AO1660" i="11" s="1"/>
  <c r="AS1660" i="11" s="1"/>
  <c r="AY1660" i="11" s="1"/>
  <c r="BC1660" i="11" s="1"/>
  <c r="BF1660" i="11" s="1"/>
  <c r="BJ1660" i="11" s="1"/>
  <c r="BM1660" i="11" s="1"/>
  <c r="BO1660" i="11" s="1"/>
  <c r="BQ1660" i="11" s="1"/>
  <c r="BS1660" i="11" s="1"/>
  <c r="U1659" i="11"/>
  <c r="N1659" i="11"/>
  <c r="T1659" i="11" s="1"/>
  <c r="Z1659" i="11" s="1"/>
  <c r="AM1659" i="11" s="1"/>
  <c r="AU1659" i="11" s="1"/>
  <c r="BA1659" i="11" s="1"/>
  <c r="M1659" i="11"/>
  <c r="S1659" i="11" s="1"/>
  <c r="Y1659" i="11" s="1"/>
  <c r="AL1659" i="11" s="1"/>
  <c r="AT1659" i="11" s="1"/>
  <c r="AZ1659" i="11" s="1"/>
  <c r="BG1659" i="11" s="1"/>
  <c r="BK1659" i="11" s="1"/>
  <c r="L1659" i="11"/>
  <c r="R1659" i="11" s="1"/>
  <c r="U1658" i="11"/>
  <c r="N1658" i="11"/>
  <c r="T1658" i="11" s="1"/>
  <c r="Z1658" i="11" s="1"/>
  <c r="AM1658" i="11" s="1"/>
  <c r="AU1658" i="11" s="1"/>
  <c r="BA1658" i="11" s="1"/>
  <c r="M1658" i="11"/>
  <c r="S1658" i="11" s="1"/>
  <c r="Y1658" i="11" s="1"/>
  <c r="AL1658" i="11" s="1"/>
  <c r="AT1658" i="11" s="1"/>
  <c r="AZ1658" i="11" s="1"/>
  <c r="BG1658" i="11" s="1"/>
  <c r="BK1658" i="11" s="1"/>
  <c r="L1658" i="11"/>
  <c r="R1658" i="11" s="1"/>
  <c r="BT1657" i="11"/>
  <c r="BT1656" i="11" s="1"/>
  <c r="AR1657" i="11"/>
  <c r="AR1656" i="11" s="1"/>
  <c r="AQ1657" i="11"/>
  <c r="AQ1656" i="11" s="1"/>
  <c r="AP1657" i="11"/>
  <c r="AP1656" i="11" s="1"/>
  <c r="AN1657" i="11"/>
  <c r="AN1656" i="11" s="1"/>
  <c r="AJ1657" i="11"/>
  <c r="AJ1656" i="11" s="1"/>
  <c r="AI1657" i="11"/>
  <c r="AI1656" i="11" s="1"/>
  <c r="AH1657" i="11"/>
  <c r="AH1656" i="11" s="1"/>
  <c r="AF1657" i="11"/>
  <c r="AF1656" i="11" s="1"/>
  <c r="AD1657" i="11"/>
  <c r="AC1657" i="11"/>
  <c r="AC1656" i="11" s="1"/>
  <c r="AA1657" i="11"/>
  <c r="AA1656" i="11" s="1"/>
  <c r="W1657" i="11"/>
  <c r="W1656" i="11" s="1"/>
  <c r="V1657" i="11"/>
  <c r="V1656" i="11" s="1"/>
  <c r="Q1657" i="11"/>
  <c r="Q1656" i="11" s="1"/>
  <c r="P1657" i="11"/>
  <c r="P1656" i="11" s="1"/>
  <c r="O1657" i="11"/>
  <c r="O1656" i="11" s="1"/>
  <c r="K1657" i="11"/>
  <c r="K1656" i="11" s="1"/>
  <c r="J1657" i="11"/>
  <c r="J1656" i="11" s="1"/>
  <c r="I1657" i="11"/>
  <c r="I1656" i="11" s="1"/>
  <c r="H1657" i="11"/>
  <c r="H1656" i="11" s="1"/>
  <c r="G1657" i="11"/>
  <c r="G1656" i="11" s="1"/>
  <c r="F1657" i="11"/>
  <c r="N1654" i="11"/>
  <c r="T1654" i="11" s="1"/>
  <c r="Z1654" i="11" s="1"/>
  <c r="AM1654" i="11" s="1"/>
  <c r="AU1654" i="11" s="1"/>
  <c r="BA1654" i="11" s="1"/>
  <c r="M1654" i="11"/>
  <c r="S1654" i="11" s="1"/>
  <c r="Y1654" i="11" s="1"/>
  <c r="AL1654" i="11" s="1"/>
  <c r="AT1654" i="11" s="1"/>
  <c r="AZ1654" i="11" s="1"/>
  <c r="BG1654" i="11" s="1"/>
  <c r="BK1654" i="11" s="1"/>
  <c r="L1654" i="11"/>
  <c r="R1654" i="11" s="1"/>
  <c r="X1654" i="11" s="1"/>
  <c r="AB1654" i="11" s="1"/>
  <c r="AE1654" i="11" s="1"/>
  <c r="AG1654" i="11" s="1"/>
  <c r="AK1654" i="11" s="1"/>
  <c r="AO1654" i="11" s="1"/>
  <c r="AS1654" i="11" s="1"/>
  <c r="AY1654" i="11" s="1"/>
  <c r="BC1654" i="11" s="1"/>
  <c r="BF1654" i="11" s="1"/>
  <c r="BJ1654" i="11" s="1"/>
  <c r="BM1654" i="11" s="1"/>
  <c r="BO1654" i="11" s="1"/>
  <c r="BQ1654" i="11" s="1"/>
  <c r="BS1654" i="11" s="1"/>
  <c r="BT1653" i="11"/>
  <c r="AR1653" i="11"/>
  <c r="AQ1653" i="11"/>
  <c r="AP1653" i="11"/>
  <c r="AN1653" i="11"/>
  <c r="AJ1653" i="11"/>
  <c r="AI1653" i="11"/>
  <c r="AH1653" i="11"/>
  <c r="AF1653" i="11"/>
  <c r="AD1653" i="11"/>
  <c r="AC1653" i="11"/>
  <c r="AA1653" i="11"/>
  <c r="W1653" i="11"/>
  <c r="V1653" i="11"/>
  <c r="U1653" i="11"/>
  <c r="Q1653" i="11"/>
  <c r="P1653" i="11"/>
  <c r="O1653" i="11"/>
  <c r="K1653" i="11"/>
  <c r="J1653" i="11"/>
  <c r="I1653" i="11"/>
  <c r="H1653" i="11"/>
  <c r="G1653" i="11"/>
  <c r="F1653" i="11"/>
  <c r="N1652" i="11"/>
  <c r="T1652" i="11" s="1"/>
  <c r="Z1652" i="11" s="1"/>
  <c r="AM1652" i="11" s="1"/>
  <c r="AU1652" i="11" s="1"/>
  <c r="BA1652" i="11" s="1"/>
  <c r="M1652" i="11"/>
  <c r="S1652" i="11" s="1"/>
  <c r="Y1652" i="11" s="1"/>
  <c r="AL1652" i="11" s="1"/>
  <c r="AT1652" i="11" s="1"/>
  <c r="AZ1652" i="11" s="1"/>
  <c r="BG1652" i="11" s="1"/>
  <c r="BK1652" i="11" s="1"/>
  <c r="L1652" i="11"/>
  <c r="R1652" i="11" s="1"/>
  <c r="X1652" i="11" s="1"/>
  <c r="AB1652" i="11" s="1"/>
  <c r="AE1652" i="11" s="1"/>
  <c r="AG1652" i="11" s="1"/>
  <c r="AK1652" i="11" s="1"/>
  <c r="AO1652" i="11" s="1"/>
  <c r="AS1652" i="11" s="1"/>
  <c r="AY1652" i="11" s="1"/>
  <c r="BC1652" i="11" s="1"/>
  <c r="BF1652" i="11" s="1"/>
  <c r="BJ1652" i="11" s="1"/>
  <c r="BM1652" i="11" s="1"/>
  <c r="BO1652" i="11" s="1"/>
  <c r="BQ1652" i="11" s="1"/>
  <c r="BS1652" i="11" s="1"/>
  <c r="BT1651" i="11"/>
  <c r="AR1651" i="11"/>
  <c r="AQ1651" i="11"/>
  <c r="AP1651" i="11"/>
  <c r="AN1651" i="11"/>
  <c r="AJ1651" i="11"/>
  <c r="AI1651" i="11"/>
  <c r="AH1651" i="11"/>
  <c r="AF1651" i="11"/>
  <c r="AD1651" i="11"/>
  <c r="AC1651" i="11"/>
  <c r="AA1651" i="11"/>
  <c r="W1651" i="11"/>
  <c r="V1651" i="11"/>
  <c r="U1651" i="11"/>
  <c r="Q1651" i="11"/>
  <c r="P1651" i="11"/>
  <c r="O1651" i="11"/>
  <c r="K1651" i="11"/>
  <c r="J1651" i="11"/>
  <c r="I1651" i="11"/>
  <c r="H1651" i="11"/>
  <c r="G1651" i="11"/>
  <c r="F1651" i="11"/>
  <c r="N1647" i="11"/>
  <c r="T1647" i="11" s="1"/>
  <c r="Z1647" i="11" s="1"/>
  <c r="AM1647" i="11" s="1"/>
  <c r="AU1647" i="11" s="1"/>
  <c r="BA1647" i="11" s="1"/>
  <c r="M1647" i="11"/>
  <c r="S1647" i="11" s="1"/>
  <c r="Y1647" i="11" s="1"/>
  <c r="AL1647" i="11" s="1"/>
  <c r="AT1647" i="11" s="1"/>
  <c r="AZ1647" i="11" s="1"/>
  <c r="BG1647" i="11" s="1"/>
  <c r="BK1647" i="11" s="1"/>
  <c r="L1647" i="11"/>
  <c r="R1647" i="11" s="1"/>
  <c r="X1647" i="11" s="1"/>
  <c r="AB1647" i="11" s="1"/>
  <c r="AE1647" i="11" s="1"/>
  <c r="AG1647" i="11" s="1"/>
  <c r="AK1647" i="11" s="1"/>
  <c r="AO1647" i="11" s="1"/>
  <c r="AS1647" i="11" s="1"/>
  <c r="AY1647" i="11" s="1"/>
  <c r="BC1647" i="11" s="1"/>
  <c r="BF1647" i="11" s="1"/>
  <c r="BJ1647" i="11" s="1"/>
  <c r="BM1647" i="11" s="1"/>
  <c r="BO1647" i="11" s="1"/>
  <c r="BQ1647" i="11" s="1"/>
  <c r="BS1647" i="11" s="1"/>
  <c r="BT1646" i="11"/>
  <c r="AR1646" i="11"/>
  <c r="AR1645" i="11" s="1"/>
  <c r="AR1644" i="11" s="1"/>
  <c r="AQ1646" i="11"/>
  <c r="AQ1645" i="11" s="1"/>
  <c r="AQ1644" i="11" s="1"/>
  <c r="AP1646" i="11"/>
  <c r="AP1645" i="11" s="1"/>
  <c r="AP1644" i="11" s="1"/>
  <c r="AN1646" i="11"/>
  <c r="AN1645" i="11" s="1"/>
  <c r="AN1644" i="11" s="1"/>
  <c r="AJ1646" i="11"/>
  <c r="AJ1645" i="11" s="1"/>
  <c r="AJ1644" i="11" s="1"/>
  <c r="AI1646" i="11"/>
  <c r="AI1645" i="11" s="1"/>
  <c r="AI1644" i="11" s="1"/>
  <c r="AH1646" i="11"/>
  <c r="AH1645" i="11" s="1"/>
  <c r="AH1644" i="11" s="1"/>
  <c r="AF1646" i="11"/>
  <c r="AF1645" i="11" s="1"/>
  <c r="AF1644" i="11" s="1"/>
  <c r="AD1646" i="11"/>
  <c r="AC1646" i="11"/>
  <c r="AC1645" i="11" s="1"/>
  <c r="AC1644" i="11" s="1"/>
  <c r="AA1646" i="11"/>
  <c r="AA1645" i="11" s="1"/>
  <c r="AA1644" i="11" s="1"/>
  <c r="W1646" i="11"/>
  <c r="W1645" i="11" s="1"/>
  <c r="W1644" i="11" s="1"/>
  <c r="V1646" i="11"/>
  <c r="V1645" i="11" s="1"/>
  <c r="V1644" i="11" s="1"/>
  <c r="U1646" i="11"/>
  <c r="U1645" i="11" s="1"/>
  <c r="U1644" i="11" s="1"/>
  <c r="Q1646" i="11"/>
  <c r="Q1645" i="11" s="1"/>
  <c r="Q1644" i="11" s="1"/>
  <c r="P1646" i="11"/>
  <c r="P1645" i="11" s="1"/>
  <c r="P1644" i="11" s="1"/>
  <c r="O1646" i="11"/>
  <c r="O1645" i="11" s="1"/>
  <c r="O1644" i="11" s="1"/>
  <c r="K1646" i="11"/>
  <c r="K1645" i="11" s="1"/>
  <c r="J1646" i="11"/>
  <c r="J1645" i="11" s="1"/>
  <c r="J1644" i="11" s="1"/>
  <c r="I1646" i="11"/>
  <c r="I1645" i="11" s="1"/>
  <c r="I1644" i="11" s="1"/>
  <c r="H1646" i="11"/>
  <c r="H1645" i="11" s="1"/>
  <c r="H1644" i="11" s="1"/>
  <c r="G1646" i="11"/>
  <c r="F1646" i="11"/>
  <c r="F1645" i="11" s="1"/>
  <c r="BT1645" i="11"/>
  <c r="BT1644" i="11" s="1"/>
  <c r="AD1645" i="11"/>
  <c r="N1643" i="11"/>
  <c r="T1643" i="11" s="1"/>
  <c r="Z1643" i="11" s="1"/>
  <c r="AM1643" i="11" s="1"/>
  <c r="AU1643" i="11" s="1"/>
  <c r="BA1643" i="11" s="1"/>
  <c r="M1643" i="11"/>
  <c r="S1643" i="11" s="1"/>
  <c r="Y1643" i="11" s="1"/>
  <c r="AL1643" i="11" s="1"/>
  <c r="AT1643" i="11" s="1"/>
  <c r="AZ1643" i="11" s="1"/>
  <c r="BG1643" i="11" s="1"/>
  <c r="BK1643" i="11" s="1"/>
  <c r="L1643" i="11"/>
  <c r="R1643" i="11" s="1"/>
  <c r="X1643" i="11" s="1"/>
  <c r="AB1643" i="11" s="1"/>
  <c r="AE1643" i="11" s="1"/>
  <c r="AG1643" i="11" s="1"/>
  <c r="AK1643" i="11" s="1"/>
  <c r="AO1643" i="11" s="1"/>
  <c r="AS1643" i="11" s="1"/>
  <c r="AY1643" i="11" s="1"/>
  <c r="BC1643" i="11" s="1"/>
  <c r="BF1643" i="11" s="1"/>
  <c r="BJ1643" i="11" s="1"/>
  <c r="BM1643" i="11" s="1"/>
  <c r="BO1643" i="11" s="1"/>
  <c r="BQ1643" i="11" s="1"/>
  <c r="BS1643" i="11" s="1"/>
  <c r="BT1642" i="11"/>
  <c r="BT1641" i="11" s="1"/>
  <c r="AR1642" i="11"/>
  <c r="AR1641" i="11" s="1"/>
  <c r="AQ1642" i="11"/>
  <c r="AQ1641" i="11" s="1"/>
  <c r="AP1642" i="11"/>
  <c r="AP1641" i="11" s="1"/>
  <c r="AN1642" i="11"/>
  <c r="AN1641" i="11" s="1"/>
  <c r="AJ1642" i="11"/>
  <c r="AJ1641" i="11" s="1"/>
  <c r="AI1642" i="11"/>
  <c r="AI1641" i="11" s="1"/>
  <c r="AH1642" i="11"/>
  <c r="AH1641" i="11" s="1"/>
  <c r="AF1642" i="11"/>
  <c r="AF1641" i="11" s="1"/>
  <c r="AD1642" i="11"/>
  <c r="AD1641" i="11" s="1"/>
  <c r="AC1642" i="11"/>
  <c r="AC1641" i="11" s="1"/>
  <c r="AA1642" i="11"/>
  <c r="AA1641" i="11" s="1"/>
  <c r="W1642" i="11"/>
  <c r="W1641" i="11" s="1"/>
  <c r="V1642" i="11"/>
  <c r="V1641" i="11" s="1"/>
  <c r="U1642" i="11"/>
  <c r="U1641" i="11" s="1"/>
  <c r="Q1642" i="11"/>
  <c r="Q1641" i="11" s="1"/>
  <c r="P1642" i="11"/>
  <c r="P1641" i="11" s="1"/>
  <c r="O1642" i="11"/>
  <c r="O1641" i="11" s="1"/>
  <c r="K1642" i="11"/>
  <c r="K1641" i="11" s="1"/>
  <c r="J1642" i="11"/>
  <c r="J1641" i="11" s="1"/>
  <c r="I1642" i="11"/>
  <c r="I1641" i="11" s="1"/>
  <c r="H1642" i="11"/>
  <c r="H1641" i="11" s="1"/>
  <c r="G1642" i="11"/>
  <c r="F1642" i="11"/>
  <c r="N1640" i="11"/>
  <c r="T1640" i="11" s="1"/>
  <c r="Z1640" i="11" s="1"/>
  <c r="AM1640" i="11" s="1"/>
  <c r="AU1640" i="11" s="1"/>
  <c r="BA1640" i="11" s="1"/>
  <c r="M1640" i="11"/>
  <c r="S1640" i="11" s="1"/>
  <c r="Y1640" i="11" s="1"/>
  <c r="AL1640" i="11" s="1"/>
  <c r="AT1640" i="11" s="1"/>
  <c r="AZ1640" i="11" s="1"/>
  <c r="BG1640" i="11" s="1"/>
  <c r="BK1640" i="11" s="1"/>
  <c r="L1640" i="11"/>
  <c r="R1640" i="11" s="1"/>
  <c r="X1640" i="11" s="1"/>
  <c r="AB1640" i="11" s="1"/>
  <c r="AE1640" i="11" s="1"/>
  <c r="AG1640" i="11" s="1"/>
  <c r="AK1640" i="11" s="1"/>
  <c r="AO1640" i="11" s="1"/>
  <c r="AS1640" i="11" s="1"/>
  <c r="AY1640" i="11" s="1"/>
  <c r="BC1640" i="11" s="1"/>
  <c r="BF1640" i="11" s="1"/>
  <c r="BJ1640" i="11" s="1"/>
  <c r="BM1640" i="11" s="1"/>
  <c r="BO1640" i="11" s="1"/>
  <c r="BQ1640" i="11" s="1"/>
  <c r="BS1640" i="11" s="1"/>
  <c r="BT1639" i="11"/>
  <c r="BT1638" i="11" s="1"/>
  <c r="AR1639" i="11"/>
  <c r="AR1638" i="11" s="1"/>
  <c r="AQ1639" i="11"/>
  <c r="AQ1638" i="11" s="1"/>
  <c r="AP1639" i="11"/>
  <c r="AP1638" i="11" s="1"/>
  <c r="AN1639" i="11"/>
  <c r="AN1638" i="11" s="1"/>
  <c r="AJ1639" i="11"/>
  <c r="AJ1638" i="11" s="1"/>
  <c r="AI1639" i="11"/>
  <c r="AI1638" i="11" s="1"/>
  <c r="AH1639" i="11"/>
  <c r="AH1638" i="11" s="1"/>
  <c r="AF1639" i="11"/>
  <c r="AF1638" i="11" s="1"/>
  <c r="AD1639" i="11"/>
  <c r="AC1639" i="11"/>
  <c r="AC1638" i="11" s="1"/>
  <c r="AA1639" i="11"/>
  <c r="AA1638" i="11" s="1"/>
  <c r="W1639" i="11"/>
  <c r="W1638" i="11" s="1"/>
  <c r="V1639" i="11"/>
  <c r="V1638" i="11" s="1"/>
  <c r="U1639" i="11"/>
  <c r="U1638" i="11" s="1"/>
  <c r="Q1639" i="11"/>
  <c r="Q1638" i="11" s="1"/>
  <c r="P1639" i="11"/>
  <c r="P1638" i="11" s="1"/>
  <c r="O1639" i="11"/>
  <c r="O1638" i="11" s="1"/>
  <c r="K1639" i="11"/>
  <c r="K1638" i="11" s="1"/>
  <c r="J1639" i="11"/>
  <c r="J1638" i="11" s="1"/>
  <c r="I1639" i="11"/>
  <c r="I1638" i="11" s="1"/>
  <c r="H1639" i="11"/>
  <c r="G1639" i="11"/>
  <c r="F1639" i="11"/>
  <c r="N1637" i="11"/>
  <c r="T1637" i="11" s="1"/>
  <c r="Z1637" i="11" s="1"/>
  <c r="AM1637" i="11" s="1"/>
  <c r="AU1637" i="11" s="1"/>
  <c r="BA1637" i="11" s="1"/>
  <c r="M1637" i="11"/>
  <c r="S1637" i="11" s="1"/>
  <c r="Y1637" i="11" s="1"/>
  <c r="AL1637" i="11" s="1"/>
  <c r="AT1637" i="11" s="1"/>
  <c r="AZ1637" i="11" s="1"/>
  <c r="BG1637" i="11" s="1"/>
  <c r="BK1637" i="11" s="1"/>
  <c r="L1637" i="11"/>
  <c r="R1637" i="11" s="1"/>
  <c r="X1637" i="11" s="1"/>
  <c r="AB1637" i="11" s="1"/>
  <c r="AE1637" i="11" s="1"/>
  <c r="AG1637" i="11" s="1"/>
  <c r="AK1637" i="11" s="1"/>
  <c r="AO1637" i="11" s="1"/>
  <c r="AS1637" i="11" s="1"/>
  <c r="AY1637" i="11" s="1"/>
  <c r="BC1637" i="11" s="1"/>
  <c r="BF1637" i="11" s="1"/>
  <c r="BJ1637" i="11" s="1"/>
  <c r="BM1637" i="11" s="1"/>
  <c r="BO1637" i="11" s="1"/>
  <c r="BQ1637" i="11" s="1"/>
  <c r="BS1637" i="11" s="1"/>
  <c r="BT1636" i="11"/>
  <c r="AR1636" i="11"/>
  <c r="AR1635" i="11" s="1"/>
  <c r="AQ1636" i="11"/>
  <c r="AQ1635" i="11" s="1"/>
  <c r="AP1636" i="11"/>
  <c r="AP1635" i="11" s="1"/>
  <c r="AN1636" i="11"/>
  <c r="AN1635" i="11" s="1"/>
  <c r="AJ1636" i="11"/>
  <c r="AJ1635" i="11" s="1"/>
  <c r="AI1636" i="11"/>
  <c r="AI1635" i="11" s="1"/>
  <c r="AH1636" i="11"/>
  <c r="AH1635" i="11" s="1"/>
  <c r="AF1636" i="11"/>
  <c r="AF1635" i="11" s="1"/>
  <c r="AD1636" i="11"/>
  <c r="AC1636" i="11"/>
  <c r="AC1635" i="11" s="1"/>
  <c r="AA1636" i="11"/>
  <c r="AA1635" i="11" s="1"/>
  <c r="W1636" i="11"/>
  <c r="W1635" i="11" s="1"/>
  <c r="V1636" i="11"/>
  <c r="V1635" i="11" s="1"/>
  <c r="U1636" i="11"/>
  <c r="U1635" i="11" s="1"/>
  <c r="Q1636" i="11"/>
  <c r="Q1635" i="11" s="1"/>
  <c r="P1636" i="11"/>
  <c r="P1635" i="11" s="1"/>
  <c r="O1636" i="11"/>
  <c r="O1635" i="11" s="1"/>
  <c r="K1636" i="11"/>
  <c r="K1635" i="11" s="1"/>
  <c r="J1636" i="11"/>
  <c r="I1636" i="11"/>
  <c r="I1635" i="11" s="1"/>
  <c r="H1636" i="11"/>
  <c r="H1635" i="11" s="1"/>
  <c r="G1636" i="11"/>
  <c r="G1635" i="11" s="1"/>
  <c r="F1636" i="11"/>
  <c r="F1635" i="11" s="1"/>
  <c r="BT1635" i="11"/>
  <c r="N1632" i="11"/>
  <c r="T1632" i="11" s="1"/>
  <c r="Z1632" i="11" s="1"/>
  <c r="AM1632" i="11" s="1"/>
  <c r="AU1632" i="11" s="1"/>
  <c r="BA1632" i="11" s="1"/>
  <c r="M1632" i="11"/>
  <c r="S1632" i="11" s="1"/>
  <c r="Y1632" i="11" s="1"/>
  <c r="AL1632" i="11" s="1"/>
  <c r="AT1632" i="11" s="1"/>
  <c r="AZ1632" i="11" s="1"/>
  <c r="BG1632" i="11" s="1"/>
  <c r="BK1632" i="11" s="1"/>
  <c r="L1632" i="11"/>
  <c r="R1632" i="11" s="1"/>
  <c r="X1632" i="11" s="1"/>
  <c r="AB1632" i="11" s="1"/>
  <c r="AE1632" i="11" s="1"/>
  <c r="AG1632" i="11" s="1"/>
  <c r="AK1632" i="11" s="1"/>
  <c r="AO1632" i="11" s="1"/>
  <c r="AS1632" i="11" s="1"/>
  <c r="AY1632" i="11" s="1"/>
  <c r="BC1632" i="11" s="1"/>
  <c r="BF1632" i="11" s="1"/>
  <c r="BJ1632" i="11" s="1"/>
  <c r="BM1632" i="11" s="1"/>
  <c r="BO1632" i="11" s="1"/>
  <c r="BQ1632" i="11" s="1"/>
  <c r="BS1632" i="11" s="1"/>
  <c r="BT1631" i="11"/>
  <c r="BT1630" i="11" s="1"/>
  <c r="BT1629" i="11" s="1"/>
  <c r="BT1628" i="11" s="1"/>
  <c r="AR1631" i="11"/>
  <c r="AR1630" i="11" s="1"/>
  <c r="AR1629" i="11" s="1"/>
  <c r="AR1628" i="11" s="1"/>
  <c r="AQ1631" i="11"/>
  <c r="AQ1630" i="11" s="1"/>
  <c r="AQ1629" i="11" s="1"/>
  <c r="AQ1628" i="11" s="1"/>
  <c r="AP1631" i="11"/>
  <c r="AP1630" i="11" s="1"/>
  <c r="AP1629" i="11" s="1"/>
  <c r="AP1628" i="11" s="1"/>
  <c r="AN1631" i="11"/>
  <c r="AN1630" i="11" s="1"/>
  <c r="AN1629" i="11" s="1"/>
  <c r="AN1628" i="11" s="1"/>
  <c r="AJ1631" i="11"/>
  <c r="AJ1630" i="11" s="1"/>
  <c r="AJ1629" i="11" s="1"/>
  <c r="AJ1628" i="11" s="1"/>
  <c r="AI1631" i="11"/>
  <c r="AI1630" i="11" s="1"/>
  <c r="AI1629" i="11" s="1"/>
  <c r="AI1628" i="11" s="1"/>
  <c r="AH1631" i="11"/>
  <c r="AH1630" i="11" s="1"/>
  <c r="AH1629" i="11" s="1"/>
  <c r="AH1628" i="11" s="1"/>
  <c r="AF1631" i="11"/>
  <c r="AF1630" i="11" s="1"/>
  <c r="AF1629" i="11" s="1"/>
  <c r="AF1628" i="11" s="1"/>
  <c r="AD1631" i="11"/>
  <c r="AC1631" i="11"/>
  <c r="AC1630" i="11" s="1"/>
  <c r="AC1629" i="11" s="1"/>
  <c r="AC1628" i="11" s="1"/>
  <c r="AA1631" i="11"/>
  <c r="AA1630" i="11" s="1"/>
  <c r="AA1629" i="11" s="1"/>
  <c r="AA1628" i="11" s="1"/>
  <c r="W1631" i="11"/>
  <c r="W1630" i="11" s="1"/>
  <c r="W1629" i="11" s="1"/>
  <c r="W1628" i="11" s="1"/>
  <c r="V1631" i="11"/>
  <c r="V1630" i="11" s="1"/>
  <c r="V1629" i="11" s="1"/>
  <c r="V1628" i="11" s="1"/>
  <c r="U1631" i="11"/>
  <c r="U1630" i="11" s="1"/>
  <c r="U1629" i="11" s="1"/>
  <c r="U1628" i="11" s="1"/>
  <c r="Q1631" i="11"/>
  <c r="Q1630" i="11" s="1"/>
  <c r="Q1629" i="11" s="1"/>
  <c r="Q1628" i="11" s="1"/>
  <c r="P1631" i="11"/>
  <c r="P1630" i="11" s="1"/>
  <c r="P1629" i="11" s="1"/>
  <c r="P1628" i="11" s="1"/>
  <c r="O1631" i="11"/>
  <c r="O1630" i="11" s="1"/>
  <c r="O1629" i="11" s="1"/>
  <c r="O1628" i="11" s="1"/>
  <c r="K1631" i="11"/>
  <c r="K1630" i="11" s="1"/>
  <c r="K1629" i="11" s="1"/>
  <c r="K1628" i="11" s="1"/>
  <c r="J1631" i="11"/>
  <c r="J1630" i="11" s="1"/>
  <c r="J1629" i="11" s="1"/>
  <c r="J1628" i="11" s="1"/>
  <c r="I1631" i="11"/>
  <c r="I1630" i="11" s="1"/>
  <c r="I1629" i="11" s="1"/>
  <c r="I1628" i="11" s="1"/>
  <c r="H1631" i="11"/>
  <c r="G1631" i="11"/>
  <c r="G1630" i="11" s="1"/>
  <c r="F1631" i="11"/>
  <c r="N1627" i="11"/>
  <c r="T1627" i="11" s="1"/>
  <c r="Z1627" i="11" s="1"/>
  <c r="AM1627" i="11" s="1"/>
  <c r="AU1627" i="11" s="1"/>
  <c r="BA1627" i="11" s="1"/>
  <c r="M1627" i="11"/>
  <c r="S1627" i="11" s="1"/>
  <c r="Y1627" i="11" s="1"/>
  <c r="AL1627" i="11" s="1"/>
  <c r="AT1627" i="11" s="1"/>
  <c r="AZ1627" i="11" s="1"/>
  <c r="BG1627" i="11" s="1"/>
  <c r="BK1627" i="11" s="1"/>
  <c r="L1627" i="11"/>
  <c r="R1627" i="11" s="1"/>
  <c r="X1627" i="11" s="1"/>
  <c r="AB1627" i="11" s="1"/>
  <c r="AE1627" i="11" s="1"/>
  <c r="AG1627" i="11" s="1"/>
  <c r="AK1627" i="11" s="1"/>
  <c r="AO1627" i="11" s="1"/>
  <c r="AS1627" i="11" s="1"/>
  <c r="AY1627" i="11" s="1"/>
  <c r="BC1627" i="11" s="1"/>
  <c r="BF1627" i="11" s="1"/>
  <c r="BJ1627" i="11" s="1"/>
  <c r="BM1627" i="11" s="1"/>
  <c r="BO1627" i="11" s="1"/>
  <c r="BQ1627" i="11" s="1"/>
  <c r="BS1627" i="11" s="1"/>
  <c r="BT1626" i="11"/>
  <c r="BT1625" i="11" s="1"/>
  <c r="BT1624" i="11" s="1"/>
  <c r="AR1626" i="11"/>
  <c r="AR1625" i="11" s="1"/>
  <c r="AR1624" i="11" s="1"/>
  <c r="AQ1626" i="11"/>
  <c r="AQ1625" i="11" s="1"/>
  <c r="AQ1624" i="11" s="1"/>
  <c r="AP1626" i="11"/>
  <c r="AP1625" i="11" s="1"/>
  <c r="AP1624" i="11" s="1"/>
  <c r="AN1626" i="11"/>
  <c r="AN1625" i="11" s="1"/>
  <c r="AN1624" i="11" s="1"/>
  <c r="AJ1626" i="11"/>
  <c r="AJ1625" i="11" s="1"/>
  <c r="AJ1624" i="11" s="1"/>
  <c r="AI1626" i="11"/>
  <c r="AI1625" i="11" s="1"/>
  <c r="AI1624" i="11" s="1"/>
  <c r="AH1626" i="11"/>
  <c r="AH1625" i="11" s="1"/>
  <c r="AH1624" i="11" s="1"/>
  <c r="AF1626" i="11"/>
  <c r="AF1625" i="11" s="1"/>
  <c r="AF1624" i="11" s="1"/>
  <c r="AD1626" i="11"/>
  <c r="AD1625" i="11" s="1"/>
  <c r="AC1626" i="11"/>
  <c r="AC1625" i="11" s="1"/>
  <c r="AC1624" i="11" s="1"/>
  <c r="AA1626" i="11"/>
  <c r="AA1625" i="11" s="1"/>
  <c r="AA1624" i="11" s="1"/>
  <c r="W1626" i="11"/>
  <c r="W1625" i="11" s="1"/>
  <c r="W1624" i="11" s="1"/>
  <c r="V1626" i="11"/>
  <c r="V1625" i="11" s="1"/>
  <c r="V1624" i="11" s="1"/>
  <c r="U1626" i="11"/>
  <c r="U1625" i="11" s="1"/>
  <c r="U1624" i="11" s="1"/>
  <c r="Q1626" i="11"/>
  <c r="Q1625" i="11" s="1"/>
  <c r="Q1624" i="11" s="1"/>
  <c r="P1626" i="11"/>
  <c r="P1625" i="11" s="1"/>
  <c r="P1624" i="11" s="1"/>
  <c r="O1626" i="11"/>
  <c r="O1625" i="11" s="1"/>
  <c r="O1624" i="11" s="1"/>
  <c r="K1626" i="11"/>
  <c r="K1625" i="11" s="1"/>
  <c r="K1624" i="11" s="1"/>
  <c r="J1626" i="11"/>
  <c r="J1625" i="11" s="1"/>
  <c r="J1624" i="11" s="1"/>
  <c r="I1626" i="11"/>
  <c r="I1625" i="11" s="1"/>
  <c r="I1624" i="11" s="1"/>
  <c r="H1626" i="11"/>
  <c r="H1625" i="11" s="1"/>
  <c r="G1626" i="11"/>
  <c r="F1626" i="11"/>
  <c r="N1623" i="11"/>
  <c r="T1623" i="11" s="1"/>
  <c r="Z1623" i="11" s="1"/>
  <c r="AM1623" i="11" s="1"/>
  <c r="AU1623" i="11" s="1"/>
  <c r="BA1623" i="11" s="1"/>
  <c r="M1623" i="11"/>
  <c r="S1623" i="11" s="1"/>
  <c r="Y1623" i="11" s="1"/>
  <c r="AL1623" i="11" s="1"/>
  <c r="AT1623" i="11" s="1"/>
  <c r="AZ1623" i="11" s="1"/>
  <c r="BG1623" i="11" s="1"/>
  <c r="BK1623" i="11" s="1"/>
  <c r="L1623" i="11"/>
  <c r="R1623" i="11" s="1"/>
  <c r="X1623" i="11" s="1"/>
  <c r="AB1623" i="11" s="1"/>
  <c r="AE1623" i="11" s="1"/>
  <c r="AG1623" i="11" s="1"/>
  <c r="AK1623" i="11" s="1"/>
  <c r="AO1623" i="11" s="1"/>
  <c r="AS1623" i="11" s="1"/>
  <c r="AY1623" i="11" s="1"/>
  <c r="BC1623" i="11" s="1"/>
  <c r="BF1623" i="11" s="1"/>
  <c r="BJ1623" i="11" s="1"/>
  <c r="BM1623" i="11" s="1"/>
  <c r="BO1623" i="11" s="1"/>
  <c r="BQ1623" i="11" s="1"/>
  <c r="BS1623" i="11" s="1"/>
  <c r="BT1622" i="11"/>
  <c r="BT1621" i="11" s="1"/>
  <c r="AR1622" i="11"/>
  <c r="AR1621" i="11" s="1"/>
  <c r="AQ1622" i="11"/>
  <c r="AQ1621" i="11" s="1"/>
  <c r="AP1622" i="11"/>
  <c r="AP1621" i="11" s="1"/>
  <c r="AN1622" i="11"/>
  <c r="AN1621" i="11" s="1"/>
  <c r="AJ1622" i="11"/>
  <c r="AJ1621" i="11" s="1"/>
  <c r="AI1622" i="11"/>
  <c r="AI1621" i="11" s="1"/>
  <c r="AH1622" i="11"/>
  <c r="AH1621" i="11" s="1"/>
  <c r="AF1622" i="11"/>
  <c r="AF1621" i="11" s="1"/>
  <c r="AD1622" i="11"/>
  <c r="AD1621" i="11" s="1"/>
  <c r="AC1622" i="11"/>
  <c r="AC1621" i="11" s="1"/>
  <c r="AA1622" i="11"/>
  <c r="AA1621" i="11" s="1"/>
  <c r="W1622" i="11"/>
  <c r="W1621" i="11" s="1"/>
  <c r="V1622" i="11"/>
  <c r="V1621" i="11" s="1"/>
  <c r="U1622" i="11"/>
  <c r="U1621" i="11" s="1"/>
  <c r="Q1622" i="11"/>
  <c r="Q1621" i="11" s="1"/>
  <c r="P1622" i="11"/>
  <c r="P1621" i="11" s="1"/>
  <c r="O1622" i="11"/>
  <c r="O1621" i="11" s="1"/>
  <c r="K1622" i="11"/>
  <c r="K1621" i="11" s="1"/>
  <c r="J1622" i="11"/>
  <c r="J1621" i="11" s="1"/>
  <c r="I1622" i="11"/>
  <c r="I1621" i="11" s="1"/>
  <c r="H1622" i="11"/>
  <c r="H1621" i="11" s="1"/>
  <c r="G1622" i="11"/>
  <c r="F1622" i="11"/>
  <c r="N1620" i="11"/>
  <c r="T1620" i="11" s="1"/>
  <c r="Z1620" i="11" s="1"/>
  <c r="AM1620" i="11" s="1"/>
  <c r="AU1620" i="11" s="1"/>
  <c r="BA1620" i="11" s="1"/>
  <c r="M1620" i="11"/>
  <c r="S1620" i="11" s="1"/>
  <c r="Y1620" i="11" s="1"/>
  <c r="AL1620" i="11" s="1"/>
  <c r="AT1620" i="11" s="1"/>
  <c r="AZ1620" i="11" s="1"/>
  <c r="BG1620" i="11" s="1"/>
  <c r="BK1620" i="11" s="1"/>
  <c r="L1620" i="11"/>
  <c r="R1620" i="11" s="1"/>
  <c r="X1620" i="11" s="1"/>
  <c r="AB1620" i="11" s="1"/>
  <c r="AE1620" i="11" s="1"/>
  <c r="AG1620" i="11" s="1"/>
  <c r="AK1620" i="11" s="1"/>
  <c r="AO1620" i="11" s="1"/>
  <c r="AS1620" i="11" s="1"/>
  <c r="AY1620" i="11" s="1"/>
  <c r="BC1620" i="11" s="1"/>
  <c r="BF1620" i="11" s="1"/>
  <c r="BJ1620" i="11" s="1"/>
  <c r="BM1620" i="11" s="1"/>
  <c r="BO1620" i="11" s="1"/>
  <c r="BQ1620" i="11" s="1"/>
  <c r="BS1620" i="11" s="1"/>
  <c r="BT1619" i="11"/>
  <c r="BT1618" i="11" s="1"/>
  <c r="AR1619" i="11"/>
  <c r="AR1618" i="11" s="1"/>
  <c r="AQ1619" i="11"/>
  <c r="AQ1618" i="11" s="1"/>
  <c r="AP1619" i="11"/>
  <c r="AP1618" i="11" s="1"/>
  <c r="AN1619" i="11"/>
  <c r="AN1618" i="11" s="1"/>
  <c r="AJ1619" i="11"/>
  <c r="AJ1618" i="11" s="1"/>
  <c r="AI1619" i="11"/>
  <c r="AI1618" i="11" s="1"/>
  <c r="AH1619" i="11"/>
  <c r="AH1618" i="11" s="1"/>
  <c r="AF1619" i="11"/>
  <c r="AF1618" i="11" s="1"/>
  <c r="AD1619" i="11"/>
  <c r="AC1619" i="11"/>
  <c r="AC1618" i="11" s="1"/>
  <c r="AA1619" i="11"/>
  <c r="AA1618" i="11" s="1"/>
  <c r="W1619" i="11"/>
  <c r="W1618" i="11" s="1"/>
  <c r="V1619" i="11"/>
  <c r="V1618" i="11" s="1"/>
  <c r="U1619" i="11"/>
  <c r="U1618" i="11" s="1"/>
  <c r="Q1619" i="11"/>
  <c r="Q1618" i="11" s="1"/>
  <c r="P1619" i="11"/>
  <c r="P1618" i="11" s="1"/>
  <c r="O1619" i="11"/>
  <c r="O1618" i="11" s="1"/>
  <c r="K1619" i="11"/>
  <c r="K1618" i="11" s="1"/>
  <c r="J1619" i="11"/>
  <c r="J1618" i="11" s="1"/>
  <c r="I1619" i="11"/>
  <c r="I1618" i="11" s="1"/>
  <c r="H1619" i="11"/>
  <c r="H1618" i="11" s="1"/>
  <c r="G1619" i="11"/>
  <c r="G1618" i="11" s="1"/>
  <c r="F1619" i="11"/>
  <c r="F1618" i="11" s="1"/>
  <c r="N1617" i="11"/>
  <c r="T1617" i="11" s="1"/>
  <c r="Z1617" i="11" s="1"/>
  <c r="AM1617" i="11" s="1"/>
  <c r="AU1617" i="11" s="1"/>
  <c r="BA1617" i="11" s="1"/>
  <c r="M1617" i="11"/>
  <c r="S1617" i="11" s="1"/>
  <c r="Y1617" i="11" s="1"/>
  <c r="AL1617" i="11" s="1"/>
  <c r="AT1617" i="11" s="1"/>
  <c r="AZ1617" i="11" s="1"/>
  <c r="BG1617" i="11" s="1"/>
  <c r="BK1617" i="11" s="1"/>
  <c r="L1617" i="11"/>
  <c r="R1617" i="11" s="1"/>
  <c r="X1617" i="11" s="1"/>
  <c r="AB1617" i="11" s="1"/>
  <c r="AE1617" i="11" s="1"/>
  <c r="AG1617" i="11" s="1"/>
  <c r="AK1617" i="11" s="1"/>
  <c r="AO1617" i="11" s="1"/>
  <c r="AS1617" i="11" s="1"/>
  <c r="AY1617" i="11" s="1"/>
  <c r="BC1617" i="11" s="1"/>
  <c r="BF1617" i="11" s="1"/>
  <c r="BJ1617" i="11" s="1"/>
  <c r="BM1617" i="11" s="1"/>
  <c r="BO1617" i="11" s="1"/>
  <c r="BQ1617" i="11" s="1"/>
  <c r="BS1617" i="11" s="1"/>
  <c r="BT1616" i="11"/>
  <c r="BT1615" i="11" s="1"/>
  <c r="AR1616" i="11"/>
  <c r="AR1615" i="11" s="1"/>
  <c r="AQ1616" i="11"/>
  <c r="AQ1615" i="11" s="1"/>
  <c r="AP1616" i="11"/>
  <c r="AP1615" i="11" s="1"/>
  <c r="AN1616" i="11"/>
  <c r="AN1615" i="11" s="1"/>
  <c r="AJ1616" i="11"/>
  <c r="AJ1615" i="11" s="1"/>
  <c r="AI1616" i="11"/>
  <c r="AI1615" i="11" s="1"/>
  <c r="AH1616" i="11"/>
  <c r="AH1615" i="11" s="1"/>
  <c r="AF1616" i="11"/>
  <c r="AF1615" i="11" s="1"/>
  <c r="AD1616" i="11"/>
  <c r="AC1616" i="11"/>
  <c r="AC1615" i="11" s="1"/>
  <c r="AA1616" i="11"/>
  <c r="AA1615" i="11" s="1"/>
  <c r="W1616" i="11"/>
  <c r="W1615" i="11" s="1"/>
  <c r="V1616" i="11"/>
  <c r="V1615" i="11" s="1"/>
  <c r="U1616" i="11"/>
  <c r="U1615" i="11" s="1"/>
  <c r="Q1616" i="11"/>
  <c r="Q1615" i="11" s="1"/>
  <c r="P1616" i="11"/>
  <c r="P1615" i="11" s="1"/>
  <c r="O1616" i="11"/>
  <c r="O1615" i="11" s="1"/>
  <c r="K1616" i="11"/>
  <c r="K1615" i="11" s="1"/>
  <c r="J1616" i="11"/>
  <c r="J1615" i="11" s="1"/>
  <c r="I1616" i="11"/>
  <c r="I1615" i="11" s="1"/>
  <c r="H1616" i="11"/>
  <c r="G1616" i="11"/>
  <c r="G1615" i="11" s="1"/>
  <c r="F1616" i="11"/>
  <c r="N1612" i="11"/>
  <c r="T1612" i="11" s="1"/>
  <c r="Z1612" i="11" s="1"/>
  <c r="AM1612" i="11" s="1"/>
  <c r="AU1612" i="11" s="1"/>
  <c r="BA1612" i="11" s="1"/>
  <c r="M1612" i="11"/>
  <c r="S1612" i="11" s="1"/>
  <c r="Y1612" i="11" s="1"/>
  <c r="AL1612" i="11" s="1"/>
  <c r="AT1612" i="11" s="1"/>
  <c r="AZ1612" i="11" s="1"/>
  <c r="BG1612" i="11" s="1"/>
  <c r="BK1612" i="11" s="1"/>
  <c r="L1612" i="11"/>
  <c r="R1612" i="11" s="1"/>
  <c r="X1612" i="11" s="1"/>
  <c r="AB1612" i="11" s="1"/>
  <c r="AE1612" i="11" s="1"/>
  <c r="AG1612" i="11" s="1"/>
  <c r="AK1612" i="11" s="1"/>
  <c r="AO1612" i="11" s="1"/>
  <c r="AS1612" i="11" s="1"/>
  <c r="AY1612" i="11" s="1"/>
  <c r="BC1612" i="11" s="1"/>
  <c r="BF1612" i="11" s="1"/>
  <c r="BJ1612" i="11" s="1"/>
  <c r="BM1612" i="11" s="1"/>
  <c r="BO1612" i="11" s="1"/>
  <c r="BQ1612" i="11" s="1"/>
  <c r="BS1612" i="11" s="1"/>
  <c r="BT1611" i="11"/>
  <c r="BT1610" i="11" s="1"/>
  <c r="BT1609" i="11" s="1"/>
  <c r="BT1608" i="11" s="1"/>
  <c r="AR1611" i="11"/>
  <c r="AR1610" i="11" s="1"/>
  <c r="AR1609" i="11" s="1"/>
  <c r="AR1608" i="11" s="1"/>
  <c r="AQ1611" i="11"/>
  <c r="AQ1610" i="11" s="1"/>
  <c r="AQ1609" i="11" s="1"/>
  <c r="AQ1608" i="11" s="1"/>
  <c r="AP1611" i="11"/>
  <c r="AP1610" i="11" s="1"/>
  <c r="AP1609" i="11" s="1"/>
  <c r="AP1608" i="11" s="1"/>
  <c r="AN1611" i="11"/>
  <c r="AN1610" i="11" s="1"/>
  <c r="AN1609" i="11" s="1"/>
  <c r="AN1608" i="11" s="1"/>
  <c r="AJ1611" i="11"/>
  <c r="AJ1610" i="11" s="1"/>
  <c r="AJ1609" i="11" s="1"/>
  <c r="AJ1608" i="11" s="1"/>
  <c r="AI1611" i="11"/>
  <c r="AI1610" i="11" s="1"/>
  <c r="AI1609" i="11" s="1"/>
  <c r="AI1608" i="11" s="1"/>
  <c r="AH1611" i="11"/>
  <c r="AH1610" i="11" s="1"/>
  <c r="AH1609" i="11" s="1"/>
  <c r="AH1608" i="11" s="1"/>
  <c r="AF1611" i="11"/>
  <c r="AF1610" i="11" s="1"/>
  <c r="AF1609" i="11" s="1"/>
  <c r="AF1608" i="11" s="1"/>
  <c r="AD1611" i="11"/>
  <c r="AC1611" i="11"/>
  <c r="AC1610" i="11" s="1"/>
  <c r="AC1609" i="11" s="1"/>
  <c r="AC1608" i="11" s="1"/>
  <c r="AA1611" i="11"/>
  <c r="AA1610" i="11" s="1"/>
  <c r="AA1609" i="11" s="1"/>
  <c r="AA1608" i="11" s="1"/>
  <c r="W1611" i="11"/>
  <c r="W1610" i="11" s="1"/>
  <c r="W1609" i="11" s="1"/>
  <c r="W1608" i="11" s="1"/>
  <c r="V1611" i="11"/>
  <c r="V1610" i="11" s="1"/>
  <c r="V1609" i="11" s="1"/>
  <c r="V1608" i="11" s="1"/>
  <c r="U1611" i="11"/>
  <c r="U1610" i="11" s="1"/>
  <c r="U1609" i="11" s="1"/>
  <c r="U1608" i="11" s="1"/>
  <c r="Q1611" i="11"/>
  <c r="Q1610" i="11" s="1"/>
  <c r="Q1609" i="11" s="1"/>
  <c r="Q1608" i="11" s="1"/>
  <c r="P1611" i="11"/>
  <c r="P1610" i="11" s="1"/>
  <c r="P1609" i="11" s="1"/>
  <c r="P1608" i="11" s="1"/>
  <c r="O1611" i="11"/>
  <c r="O1610" i="11" s="1"/>
  <c r="O1609" i="11" s="1"/>
  <c r="O1608" i="11" s="1"/>
  <c r="K1611" i="11"/>
  <c r="K1610" i="11" s="1"/>
  <c r="K1609" i="11" s="1"/>
  <c r="K1608" i="11" s="1"/>
  <c r="J1611" i="11"/>
  <c r="J1610" i="11" s="1"/>
  <c r="J1609" i="11" s="1"/>
  <c r="J1608" i="11" s="1"/>
  <c r="I1611" i="11"/>
  <c r="I1610" i="11" s="1"/>
  <c r="I1609" i="11" s="1"/>
  <c r="I1608" i="11" s="1"/>
  <c r="H1611" i="11"/>
  <c r="G1611" i="11"/>
  <c r="F1611" i="11"/>
  <c r="N1607" i="11"/>
  <c r="T1607" i="11" s="1"/>
  <c r="Z1607" i="11" s="1"/>
  <c r="AM1607" i="11" s="1"/>
  <c r="AU1607" i="11" s="1"/>
  <c r="BA1607" i="11" s="1"/>
  <c r="M1607" i="11"/>
  <c r="S1607" i="11" s="1"/>
  <c r="Y1607" i="11" s="1"/>
  <c r="AL1607" i="11" s="1"/>
  <c r="AT1607" i="11" s="1"/>
  <c r="AZ1607" i="11" s="1"/>
  <c r="BG1607" i="11" s="1"/>
  <c r="BK1607" i="11" s="1"/>
  <c r="L1607" i="11"/>
  <c r="R1607" i="11" s="1"/>
  <c r="X1607" i="11" s="1"/>
  <c r="AB1607" i="11" s="1"/>
  <c r="AE1607" i="11" s="1"/>
  <c r="AG1607" i="11" s="1"/>
  <c r="AK1607" i="11" s="1"/>
  <c r="AO1607" i="11" s="1"/>
  <c r="AS1607" i="11" s="1"/>
  <c r="AY1607" i="11" s="1"/>
  <c r="BC1607" i="11" s="1"/>
  <c r="BF1607" i="11" s="1"/>
  <c r="BJ1607" i="11" s="1"/>
  <c r="BM1607" i="11" s="1"/>
  <c r="BO1607" i="11" s="1"/>
  <c r="BQ1607" i="11" s="1"/>
  <c r="BS1607" i="11" s="1"/>
  <c r="BT1606" i="11"/>
  <c r="BT1605" i="11" s="1"/>
  <c r="BT1604" i="11" s="1"/>
  <c r="BT1603" i="11" s="1"/>
  <c r="AR1606" i="11"/>
  <c r="AR1605" i="11" s="1"/>
  <c r="AR1604" i="11" s="1"/>
  <c r="AR1603" i="11" s="1"/>
  <c r="AQ1606" i="11"/>
  <c r="AQ1605" i="11" s="1"/>
  <c r="AQ1604" i="11" s="1"/>
  <c r="AQ1603" i="11" s="1"/>
  <c r="AP1606" i="11"/>
  <c r="AP1605" i="11" s="1"/>
  <c r="AP1604" i="11" s="1"/>
  <c r="AP1603" i="11" s="1"/>
  <c r="AN1606" i="11"/>
  <c r="AN1605" i="11" s="1"/>
  <c r="AN1604" i="11" s="1"/>
  <c r="AN1603" i="11" s="1"/>
  <c r="AJ1606" i="11"/>
  <c r="AJ1605" i="11" s="1"/>
  <c r="AJ1604" i="11" s="1"/>
  <c r="AJ1603" i="11" s="1"/>
  <c r="AI1606" i="11"/>
  <c r="AI1605" i="11" s="1"/>
  <c r="AI1604" i="11" s="1"/>
  <c r="AI1603" i="11" s="1"/>
  <c r="AH1606" i="11"/>
  <c r="AH1605" i="11" s="1"/>
  <c r="AH1604" i="11" s="1"/>
  <c r="AH1603" i="11" s="1"/>
  <c r="AF1606" i="11"/>
  <c r="AD1606" i="11"/>
  <c r="AD1605" i="11" s="1"/>
  <c r="AD1604" i="11" s="1"/>
  <c r="AD1603" i="11" s="1"/>
  <c r="AC1606" i="11"/>
  <c r="AC1605" i="11" s="1"/>
  <c r="AC1604" i="11" s="1"/>
  <c r="AC1603" i="11" s="1"/>
  <c r="AA1606" i="11"/>
  <c r="AA1605" i="11" s="1"/>
  <c r="AA1604" i="11" s="1"/>
  <c r="AA1603" i="11" s="1"/>
  <c r="W1606" i="11"/>
  <c r="W1605" i="11" s="1"/>
  <c r="W1604" i="11" s="1"/>
  <c r="W1603" i="11" s="1"/>
  <c r="V1606" i="11"/>
  <c r="U1606" i="11"/>
  <c r="U1605" i="11" s="1"/>
  <c r="U1604" i="11" s="1"/>
  <c r="U1603" i="11" s="1"/>
  <c r="Q1606" i="11"/>
  <c r="Q1605" i="11" s="1"/>
  <c r="Q1604" i="11" s="1"/>
  <c r="Q1603" i="11" s="1"/>
  <c r="P1606" i="11"/>
  <c r="P1605" i="11" s="1"/>
  <c r="P1604" i="11" s="1"/>
  <c r="P1603" i="11" s="1"/>
  <c r="O1606" i="11"/>
  <c r="O1605" i="11" s="1"/>
  <c r="O1604" i="11" s="1"/>
  <c r="O1603" i="11" s="1"/>
  <c r="K1606" i="11"/>
  <c r="K1605" i="11" s="1"/>
  <c r="K1604" i="11" s="1"/>
  <c r="K1603" i="11" s="1"/>
  <c r="J1606" i="11"/>
  <c r="J1605" i="11" s="1"/>
  <c r="J1604" i="11" s="1"/>
  <c r="J1603" i="11" s="1"/>
  <c r="I1606" i="11"/>
  <c r="I1605" i="11" s="1"/>
  <c r="I1604" i="11" s="1"/>
  <c r="I1603" i="11" s="1"/>
  <c r="H1606" i="11"/>
  <c r="H1605" i="11" s="1"/>
  <c r="H1604" i="11" s="1"/>
  <c r="H1603" i="11" s="1"/>
  <c r="G1606" i="11"/>
  <c r="G1605" i="11" s="1"/>
  <c r="G1604" i="11" s="1"/>
  <c r="G1603" i="11" s="1"/>
  <c r="F1606" i="11"/>
  <c r="F1605" i="11" s="1"/>
  <c r="AF1605" i="11"/>
  <c r="AF1604" i="11" s="1"/>
  <c r="AF1603" i="11" s="1"/>
  <c r="V1605" i="11"/>
  <c r="V1604" i="11" s="1"/>
  <c r="V1603" i="11" s="1"/>
  <c r="N1601" i="11"/>
  <c r="T1601" i="11" s="1"/>
  <c r="Z1601" i="11" s="1"/>
  <c r="AM1601" i="11" s="1"/>
  <c r="AU1601" i="11" s="1"/>
  <c r="BA1601" i="11" s="1"/>
  <c r="M1601" i="11"/>
  <c r="S1601" i="11" s="1"/>
  <c r="Y1601" i="11" s="1"/>
  <c r="AL1601" i="11" s="1"/>
  <c r="AT1601" i="11" s="1"/>
  <c r="AZ1601" i="11" s="1"/>
  <c r="BG1601" i="11" s="1"/>
  <c r="BK1601" i="11" s="1"/>
  <c r="L1601" i="11"/>
  <c r="R1601" i="11" s="1"/>
  <c r="X1601" i="11" s="1"/>
  <c r="AB1601" i="11" s="1"/>
  <c r="AE1601" i="11" s="1"/>
  <c r="AG1601" i="11" s="1"/>
  <c r="AK1601" i="11" s="1"/>
  <c r="AO1601" i="11" s="1"/>
  <c r="AS1601" i="11" s="1"/>
  <c r="AY1601" i="11" s="1"/>
  <c r="BC1601" i="11" s="1"/>
  <c r="BF1601" i="11" s="1"/>
  <c r="BJ1601" i="11" s="1"/>
  <c r="BM1601" i="11" s="1"/>
  <c r="BO1601" i="11" s="1"/>
  <c r="BQ1601" i="11" s="1"/>
  <c r="BS1601" i="11" s="1"/>
  <c r="BT1600" i="11"/>
  <c r="AR1600" i="11"/>
  <c r="AQ1600" i="11"/>
  <c r="AQ1599" i="11" s="1"/>
  <c r="AQ1598" i="11" s="1"/>
  <c r="AP1600" i="11"/>
  <c r="AP1599" i="11" s="1"/>
  <c r="AP1598" i="11" s="1"/>
  <c r="AN1600" i="11"/>
  <c r="AN1599" i="11" s="1"/>
  <c r="AN1598" i="11" s="1"/>
  <c r="AJ1600" i="11"/>
  <c r="AJ1599" i="11" s="1"/>
  <c r="AJ1598" i="11" s="1"/>
  <c r="AI1600" i="11"/>
  <c r="AI1599" i="11" s="1"/>
  <c r="AI1598" i="11" s="1"/>
  <c r="AH1600" i="11"/>
  <c r="AH1599" i="11" s="1"/>
  <c r="AH1598" i="11" s="1"/>
  <c r="AF1600" i="11"/>
  <c r="AF1599" i="11" s="1"/>
  <c r="AF1598" i="11" s="1"/>
  <c r="AD1600" i="11"/>
  <c r="AD1599" i="11" s="1"/>
  <c r="AC1600" i="11"/>
  <c r="AC1599" i="11" s="1"/>
  <c r="AC1598" i="11" s="1"/>
  <c r="AA1600" i="11"/>
  <c r="AA1599" i="11" s="1"/>
  <c r="AA1598" i="11" s="1"/>
  <c r="W1600" i="11"/>
  <c r="W1599" i="11" s="1"/>
  <c r="W1598" i="11" s="1"/>
  <c r="V1600" i="11"/>
  <c r="V1599" i="11" s="1"/>
  <c r="V1598" i="11" s="1"/>
  <c r="U1600" i="11"/>
  <c r="U1599" i="11" s="1"/>
  <c r="U1598" i="11" s="1"/>
  <c r="Q1600" i="11"/>
  <c r="Q1599" i="11" s="1"/>
  <c r="Q1598" i="11" s="1"/>
  <c r="P1600" i="11"/>
  <c r="P1599" i="11" s="1"/>
  <c r="P1598" i="11" s="1"/>
  <c r="O1600" i="11"/>
  <c r="O1599" i="11" s="1"/>
  <c r="O1598" i="11" s="1"/>
  <c r="K1600" i="11"/>
  <c r="K1599" i="11" s="1"/>
  <c r="K1598" i="11" s="1"/>
  <c r="J1600" i="11"/>
  <c r="J1599" i="11" s="1"/>
  <c r="J1598" i="11" s="1"/>
  <c r="I1600" i="11"/>
  <c r="I1599" i="11" s="1"/>
  <c r="I1598" i="11" s="1"/>
  <c r="H1600" i="11"/>
  <c r="H1599" i="11" s="1"/>
  <c r="G1600" i="11"/>
  <c r="G1599" i="11" s="1"/>
  <c r="G1598" i="11" s="1"/>
  <c r="F1600" i="11"/>
  <c r="F1599" i="11" s="1"/>
  <c r="F1598" i="11" s="1"/>
  <c r="BT1599" i="11"/>
  <c r="BT1598" i="11" s="1"/>
  <c r="AR1599" i="11"/>
  <c r="AR1598" i="11" s="1"/>
  <c r="N1597" i="11"/>
  <c r="T1597" i="11" s="1"/>
  <c r="Z1597" i="11" s="1"/>
  <c r="AM1597" i="11" s="1"/>
  <c r="AU1597" i="11" s="1"/>
  <c r="BA1597" i="11" s="1"/>
  <c r="M1597" i="11"/>
  <c r="S1597" i="11" s="1"/>
  <c r="Y1597" i="11" s="1"/>
  <c r="AL1597" i="11" s="1"/>
  <c r="AT1597" i="11" s="1"/>
  <c r="AZ1597" i="11" s="1"/>
  <c r="BG1597" i="11" s="1"/>
  <c r="BK1597" i="11" s="1"/>
  <c r="L1597" i="11"/>
  <c r="R1597" i="11" s="1"/>
  <c r="X1597" i="11" s="1"/>
  <c r="AB1597" i="11" s="1"/>
  <c r="AE1597" i="11" s="1"/>
  <c r="AG1597" i="11" s="1"/>
  <c r="AK1597" i="11" s="1"/>
  <c r="AO1597" i="11" s="1"/>
  <c r="AS1597" i="11" s="1"/>
  <c r="AY1597" i="11" s="1"/>
  <c r="BC1597" i="11" s="1"/>
  <c r="BF1597" i="11" s="1"/>
  <c r="BJ1597" i="11" s="1"/>
  <c r="BM1597" i="11" s="1"/>
  <c r="BO1597" i="11" s="1"/>
  <c r="BQ1597" i="11" s="1"/>
  <c r="BS1597" i="11" s="1"/>
  <c r="BT1596" i="11"/>
  <c r="AR1596" i="11"/>
  <c r="AQ1596" i="11"/>
  <c r="AQ1595" i="11" s="1"/>
  <c r="AQ1594" i="11" s="1"/>
  <c r="AP1596" i="11"/>
  <c r="AP1595" i="11" s="1"/>
  <c r="AP1594" i="11" s="1"/>
  <c r="AN1596" i="11"/>
  <c r="AN1595" i="11" s="1"/>
  <c r="AN1594" i="11" s="1"/>
  <c r="AJ1596" i="11"/>
  <c r="AJ1595" i="11" s="1"/>
  <c r="AJ1594" i="11" s="1"/>
  <c r="AI1596" i="11"/>
  <c r="AI1595" i="11" s="1"/>
  <c r="AI1594" i="11" s="1"/>
  <c r="AH1596" i="11"/>
  <c r="AH1595" i="11" s="1"/>
  <c r="AH1594" i="11" s="1"/>
  <c r="AF1596" i="11"/>
  <c r="AF1595" i="11" s="1"/>
  <c r="AF1594" i="11" s="1"/>
  <c r="AD1596" i="11"/>
  <c r="AD1595" i="11" s="1"/>
  <c r="AC1596" i="11"/>
  <c r="AA1596" i="11"/>
  <c r="AA1595" i="11" s="1"/>
  <c r="AA1594" i="11" s="1"/>
  <c r="W1596" i="11"/>
  <c r="W1595" i="11" s="1"/>
  <c r="W1594" i="11" s="1"/>
  <c r="V1596" i="11"/>
  <c r="V1595" i="11" s="1"/>
  <c r="V1594" i="11" s="1"/>
  <c r="U1596" i="11"/>
  <c r="U1595" i="11" s="1"/>
  <c r="U1594" i="11" s="1"/>
  <c r="Q1596" i="11"/>
  <c r="Q1595" i="11" s="1"/>
  <c r="Q1594" i="11" s="1"/>
  <c r="P1596" i="11"/>
  <c r="P1595" i="11" s="1"/>
  <c r="P1594" i="11" s="1"/>
  <c r="O1596" i="11"/>
  <c r="O1595" i="11" s="1"/>
  <c r="O1594" i="11" s="1"/>
  <c r="K1596" i="11"/>
  <c r="K1595" i="11" s="1"/>
  <c r="K1594" i="11" s="1"/>
  <c r="J1596" i="11"/>
  <c r="J1595" i="11" s="1"/>
  <c r="I1596" i="11"/>
  <c r="I1595" i="11" s="1"/>
  <c r="I1594" i="11" s="1"/>
  <c r="H1596" i="11"/>
  <c r="H1595" i="11" s="1"/>
  <c r="G1596" i="11"/>
  <c r="G1595" i="11" s="1"/>
  <c r="G1594" i="11" s="1"/>
  <c r="F1596" i="11"/>
  <c r="BT1595" i="11"/>
  <c r="BT1594" i="11" s="1"/>
  <c r="AR1595" i="11"/>
  <c r="AR1594" i="11" s="1"/>
  <c r="AC1595" i="11"/>
  <c r="AC1594" i="11" s="1"/>
  <c r="N1593" i="11"/>
  <c r="T1593" i="11" s="1"/>
  <c r="Z1593" i="11" s="1"/>
  <c r="AM1593" i="11" s="1"/>
  <c r="AU1593" i="11" s="1"/>
  <c r="BA1593" i="11" s="1"/>
  <c r="M1593" i="11"/>
  <c r="S1593" i="11" s="1"/>
  <c r="Y1593" i="11" s="1"/>
  <c r="AL1593" i="11" s="1"/>
  <c r="AT1593" i="11" s="1"/>
  <c r="AZ1593" i="11" s="1"/>
  <c r="BG1593" i="11" s="1"/>
  <c r="BK1593" i="11" s="1"/>
  <c r="L1593" i="11"/>
  <c r="R1593" i="11" s="1"/>
  <c r="X1593" i="11" s="1"/>
  <c r="AB1593" i="11" s="1"/>
  <c r="AE1593" i="11" s="1"/>
  <c r="AG1593" i="11" s="1"/>
  <c r="AK1593" i="11" s="1"/>
  <c r="AO1593" i="11" s="1"/>
  <c r="AS1593" i="11" s="1"/>
  <c r="AY1593" i="11" s="1"/>
  <c r="BC1593" i="11" s="1"/>
  <c r="BF1593" i="11" s="1"/>
  <c r="BJ1593" i="11" s="1"/>
  <c r="BM1593" i="11" s="1"/>
  <c r="BO1593" i="11" s="1"/>
  <c r="BQ1593" i="11" s="1"/>
  <c r="BS1593" i="11" s="1"/>
  <c r="BT1592" i="11"/>
  <c r="AR1592" i="11"/>
  <c r="AR1591" i="11" s="1"/>
  <c r="AQ1592" i="11"/>
  <c r="AQ1591" i="11" s="1"/>
  <c r="AP1592" i="11"/>
  <c r="AP1591" i="11" s="1"/>
  <c r="AN1592" i="11"/>
  <c r="AN1591" i="11" s="1"/>
  <c r="AJ1592" i="11"/>
  <c r="AJ1591" i="11" s="1"/>
  <c r="AI1592" i="11"/>
  <c r="AI1591" i="11" s="1"/>
  <c r="AH1592" i="11"/>
  <c r="AH1591" i="11" s="1"/>
  <c r="AF1592" i="11"/>
  <c r="AF1591" i="11" s="1"/>
  <c r="AD1592" i="11"/>
  <c r="AD1591" i="11" s="1"/>
  <c r="AC1592" i="11"/>
  <c r="AC1591" i="11" s="1"/>
  <c r="AA1592" i="11"/>
  <c r="AA1591" i="11" s="1"/>
  <c r="W1592" i="11"/>
  <c r="W1591" i="11" s="1"/>
  <c r="V1592" i="11"/>
  <c r="V1591" i="11" s="1"/>
  <c r="U1592" i="11"/>
  <c r="U1591" i="11" s="1"/>
  <c r="Q1592" i="11"/>
  <c r="Q1591" i="11" s="1"/>
  <c r="P1592" i="11"/>
  <c r="P1591" i="11" s="1"/>
  <c r="O1592" i="11"/>
  <c r="O1591" i="11" s="1"/>
  <c r="K1592" i="11"/>
  <c r="K1591" i="11" s="1"/>
  <c r="J1592" i="11"/>
  <c r="J1591" i="11" s="1"/>
  <c r="I1592" i="11"/>
  <c r="I1591" i="11" s="1"/>
  <c r="H1592" i="11"/>
  <c r="H1591" i="11" s="1"/>
  <c r="G1592" i="11"/>
  <c r="G1591" i="11" s="1"/>
  <c r="F1592" i="11"/>
  <c r="F1591" i="11" s="1"/>
  <c r="BT1591" i="11"/>
  <c r="N1590" i="11"/>
  <c r="T1590" i="11" s="1"/>
  <c r="Z1590" i="11" s="1"/>
  <c r="AM1590" i="11" s="1"/>
  <c r="AU1590" i="11" s="1"/>
  <c r="BA1590" i="11" s="1"/>
  <c r="M1590" i="11"/>
  <c r="S1590" i="11" s="1"/>
  <c r="Y1590" i="11" s="1"/>
  <c r="AL1590" i="11" s="1"/>
  <c r="AT1590" i="11" s="1"/>
  <c r="AZ1590" i="11" s="1"/>
  <c r="BG1590" i="11" s="1"/>
  <c r="BK1590" i="11" s="1"/>
  <c r="L1590" i="11"/>
  <c r="R1590" i="11" s="1"/>
  <c r="X1590" i="11" s="1"/>
  <c r="AB1590" i="11" s="1"/>
  <c r="AE1590" i="11" s="1"/>
  <c r="AG1590" i="11" s="1"/>
  <c r="AK1590" i="11" s="1"/>
  <c r="AO1590" i="11" s="1"/>
  <c r="AS1590" i="11" s="1"/>
  <c r="AY1590" i="11" s="1"/>
  <c r="BC1590" i="11" s="1"/>
  <c r="BF1590" i="11" s="1"/>
  <c r="BJ1590" i="11" s="1"/>
  <c r="BM1590" i="11" s="1"/>
  <c r="BO1590" i="11" s="1"/>
  <c r="BQ1590" i="11" s="1"/>
  <c r="BS1590" i="11" s="1"/>
  <c r="BT1589" i="11"/>
  <c r="BT1588" i="11" s="1"/>
  <c r="AR1589" i="11"/>
  <c r="AR1588" i="11" s="1"/>
  <c r="AQ1589" i="11"/>
  <c r="AQ1588" i="11" s="1"/>
  <c r="AP1589" i="11"/>
  <c r="AP1588" i="11" s="1"/>
  <c r="AN1589" i="11"/>
  <c r="AN1588" i="11" s="1"/>
  <c r="AJ1589" i="11"/>
  <c r="AJ1588" i="11" s="1"/>
  <c r="AI1589" i="11"/>
  <c r="AI1588" i="11" s="1"/>
  <c r="AH1589" i="11"/>
  <c r="AH1588" i="11" s="1"/>
  <c r="AF1589" i="11"/>
  <c r="AF1588" i="11" s="1"/>
  <c r="AD1589" i="11"/>
  <c r="AD1588" i="11" s="1"/>
  <c r="AC1589" i="11"/>
  <c r="AC1588" i="11" s="1"/>
  <c r="AA1589" i="11"/>
  <c r="AA1588" i="11" s="1"/>
  <c r="W1589" i="11"/>
  <c r="W1588" i="11" s="1"/>
  <c r="V1589" i="11"/>
  <c r="V1588" i="11" s="1"/>
  <c r="U1589" i="11"/>
  <c r="U1588" i="11" s="1"/>
  <c r="Q1589" i="11"/>
  <c r="Q1588" i="11" s="1"/>
  <c r="P1589" i="11"/>
  <c r="P1588" i="11" s="1"/>
  <c r="O1589" i="11"/>
  <c r="O1588" i="11" s="1"/>
  <c r="K1589" i="11"/>
  <c r="K1588" i="11" s="1"/>
  <c r="J1589" i="11"/>
  <c r="J1588" i="11" s="1"/>
  <c r="I1589" i="11"/>
  <c r="I1588" i="11" s="1"/>
  <c r="H1589" i="11"/>
  <c r="H1588" i="11" s="1"/>
  <c r="G1589" i="11"/>
  <c r="G1588" i="11" s="1"/>
  <c r="F1589" i="11"/>
  <c r="F1588" i="11" s="1"/>
  <c r="N1587" i="11"/>
  <c r="T1587" i="11" s="1"/>
  <c r="Z1587" i="11" s="1"/>
  <c r="AM1587" i="11" s="1"/>
  <c r="AU1587" i="11" s="1"/>
  <c r="BA1587" i="11" s="1"/>
  <c r="M1587" i="11"/>
  <c r="S1587" i="11" s="1"/>
  <c r="Y1587" i="11" s="1"/>
  <c r="AL1587" i="11" s="1"/>
  <c r="AT1587" i="11" s="1"/>
  <c r="AZ1587" i="11" s="1"/>
  <c r="BG1587" i="11" s="1"/>
  <c r="BK1587" i="11" s="1"/>
  <c r="L1587" i="11"/>
  <c r="R1587" i="11" s="1"/>
  <c r="X1587" i="11" s="1"/>
  <c r="AB1587" i="11" s="1"/>
  <c r="AE1587" i="11" s="1"/>
  <c r="AG1587" i="11" s="1"/>
  <c r="AK1587" i="11" s="1"/>
  <c r="AO1587" i="11" s="1"/>
  <c r="AS1587" i="11" s="1"/>
  <c r="AY1587" i="11" s="1"/>
  <c r="BC1587" i="11" s="1"/>
  <c r="BF1587" i="11" s="1"/>
  <c r="BJ1587" i="11" s="1"/>
  <c r="BM1587" i="11" s="1"/>
  <c r="BO1587" i="11" s="1"/>
  <c r="BQ1587" i="11" s="1"/>
  <c r="BS1587" i="11" s="1"/>
  <c r="BT1586" i="11"/>
  <c r="AR1586" i="11"/>
  <c r="AR1585" i="11" s="1"/>
  <c r="AQ1586" i="11"/>
  <c r="AQ1585" i="11" s="1"/>
  <c r="AP1586" i="11"/>
  <c r="AP1585" i="11" s="1"/>
  <c r="AN1586" i="11"/>
  <c r="AN1585" i="11" s="1"/>
  <c r="AJ1586" i="11"/>
  <c r="AJ1585" i="11" s="1"/>
  <c r="AI1586" i="11"/>
  <c r="AI1585" i="11" s="1"/>
  <c r="AH1586" i="11"/>
  <c r="AH1585" i="11" s="1"/>
  <c r="AF1586" i="11"/>
  <c r="AF1585" i="11" s="1"/>
  <c r="AD1586" i="11"/>
  <c r="AD1585" i="11" s="1"/>
  <c r="AC1586" i="11"/>
  <c r="AC1585" i="11" s="1"/>
  <c r="AA1586" i="11"/>
  <c r="AA1585" i="11" s="1"/>
  <c r="W1586" i="11"/>
  <c r="W1585" i="11" s="1"/>
  <c r="V1586" i="11"/>
  <c r="V1585" i="11" s="1"/>
  <c r="U1586" i="11"/>
  <c r="U1585" i="11" s="1"/>
  <c r="Q1586" i="11"/>
  <c r="Q1585" i="11" s="1"/>
  <c r="P1586" i="11"/>
  <c r="P1585" i="11" s="1"/>
  <c r="O1586" i="11"/>
  <c r="O1585" i="11" s="1"/>
  <c r="K1586" i="11"/>
  <c r="K1585" i="11" s="1"/>
  <c r="J1586" i="11"/>
  <c r="J1585" i="11" s="1"/>
  <c r="I1586" i="11"/>
  <c r="I1585" i="11" s="1"/>
  <c r="H1586" i="11"/>
  <c r="H1585" i="11" s="1"/>
  <c r="G1586" i="11"/>
  <c r="G1585" i="11" s="1"/>
  <c r="F1586" i="11"/>
  <c r="F1585" i="11" s="1"/>
  <c r="BT1585" i="11"/>
  <c r="N1582" i="11"/>
  <c r="T1582" i="11" s="1"/>
  <c r="Z1582" i="11" s="1"/>
  <c r="AM1582" i="11" s="1"/>
  <c r="AU1582" i="11" s="1"/>
  <c r="BA1582" i="11" s="1"/>
  <c r="M1582" i="11"/>
  <c r="S1582" i="11" s="1"/>
  <c r="Y1582" i="11" s="1"/>
  <c r="AL1582" i="11" s="1"/>
  <c r="AT1582" i="11" s="1"/>
  <c r="AZ1582" i="11" s="1"/>
  <c r="BG1582" i="11" s="1"/>
  <c r="BK1582" i="11" s="1"/>
  <c r="L1582" i="11"/>
  <c r="R1582" i="11" s="1"/>
  <c r="X1582" i="11" s="1"/>
  <c r="AB1582" i="11" s="1"/>
  <c r="AE1582" i="11" s="1"/>
  <c r="AG1582" i="11" s="1"/>
  <c r="AK1582" i="11" s="1"/>
  <c r="AO1582" i="11" s="1"/>
  <c r="AS1582" i="11" s="1"/>
  <c r="AY1582" i="11" s="1"/>
  <c r="BC1582" i="11" s="1"/>
  <c r="BF1582" i="11" s="1"/>
  <c r="BJ1582" i="11" s="1"/>
  <c r="BM1582" i="11" s="1"/>
  <c r="BO1582" i="11" s="1"/>
  <c r="BQ1582" i="11" s="1"/>
  <c r="BS1582" i="11" s="1"/>
  <c r="BT1581" i="11"/>
  <c r="BT1580" i="11" s="1"/>
  <c r="BT1579" i="11" s="1"/>
  <c r="AR1581" i="11"/>
  <c r="AR1580" i="11" s="1"/>
  <c r="AR1579" i="11" s="1"/>
  <c r="AQ1581" i="11"/>
  <c r="AQ1580" i="11" s="1"/>
  <c r="AQ1579" i="11" s="1"/>
  <c r="AP1581" i="11"/>
  <c r="AP1580" i="11" s="1"/>
  <c r="AP1579" i="11" s="1"/>
  <c r="AN1581" i="11"/>
  <c r="AN1580" i="11" s="1"/>
  <c r="AN1579" i="11" s="1"/>
  <c r="AJ1581" i="11"/>
  <c r="AJ1580" i="11" s="1"/>
  <c r="AJ1579" i="11" s="1"/>
  <c r="AI1581" i="11"/>
  <c r="AI1580" i="11" s="1"/>
  <c r="AI1579" i="11" s="1"/>
  <c r="AH1581" i="11"/>
  <c r="AH1580" i="11" s="1"/>
  <c r="AH1579" i="11" s="1"/>
  <c r="AF1581" i="11"/>
  <c r="AF1580" i="11" s="1"/>
  <c r="AF1579" i="11" s="1"/>
  <c r="AD1581" i="11"/>
  <c r="AD1580" i="11" s="1"/>
  <c r="AD1579" i="11" s="1"/>
  <c r="AC1581" i="11"/>
  <c r="AC1580" i="11" s="1"/>
  <c r="AC1579" i="11" s="1"/>
  <c r="AA1581" i="11"/>
  <c r="AA1580" i="11" s="1"/>
  <c r="AA1579" i="11" s="1"/>
  <c r="W1581" i="11"/>
  <c r="W1580" i="11" s="1"/>
  <c r="W1579" i="11" s="1"/>
  <c r="V1581" i="11"/>
  <c r="V1580" i="11" s="1"/>
  <c r="V1579" i="11" s="1"/>
  <c r="U1581" i="11"/>
  <c r="U1580" i="11" s="1"/>
  <c r="U1579" i="11" s="1"/>
  <c r="Q1581" i="11"/>
  <c r="Q1580" i="11" s="1"/>
  <c r="Q1579" i="11" s="1"/>
  <c r="P1581" i="11"/>
  <c r="P1580" i="11" s="1"/>
  <c r="P1579" i="11" s="1"/>
  <c r="O1581" i="11"/>
  <c r="O1580" i="11" s="1"/>
  <c r="K1581" i="11"/>
  <c r="K1580" i="11" s="1"/>
  <c r="J1581" i="11"/>
  <c r="J1580" i="11" s="1"/>
  <c r="J1579" i="11" s="1"/>
  <c r="I1581" i="11"/>
  <c r="I1580" i="11" s="1"/>
  <c r="I1579" i="11" s="1"/>
  <c r="H1581" i="11"/>
  <c r="H1580" i="11" s="1"/>
  <c r="H1579" i="11" s="1"/>
  <c r="G1581" i="11"/>
  <c r="G1580" i="11" s="1"/>
  <c r="G1579" i="11" s="1"/>
  <c r="F1581" i="11"/>
  <c r="N1578" i="11"/>
  <c r="T1578" i="11" s="1"/>
  <c r="Z1578" i="11" s="1"/>
  <c r="AM1578" i="11" s="1"/>
  <c r="AU1578" i="11" s="1"/>
  <c r="BA1578" i="11" s="1"/>
  <c r="M1578" i="11"/>
  <c r="S1578" i="11" s="1"/>
  <c r="Y1578" i="11" s="1"/>
  <c r="AL1578" i="11" s="1"/>
  <c r="AT1578" i="11" s="1"/>
  <c r="AZ1578" i="11" s="1"/>
  <c r="BG1578" i="11" s="1"/>
  <c r="BK1578" i="11" s="1"/>
  <c r="L1578" i="11"/>
  <c r="R1578" i="11" s="1"/>
  <c r="X1578" i="11" s="1"/>
  <c r="AB1578" i="11" s="1"/>
  <c r="AE1578" i="11" s="1"/>
  <c r="AG1578" i="11" s="1"/>
  <c r="AK1578" i="11" s="1"/>
  <c r="AO1578" i="11" s="1"/>
  <c r="AS1578" i="11" s="1"/>
  <c r="AY1578" i="11" s="1"/>
  <c r="BC1578" i="11" s="1"/>
  <c r="BF1578" i="11" s="1"/>
  <c r="BJ1578" i="11" s="1"/>
  <c r="BM1578" i="11" s="1"/>
  <c r="BO1578" i="11" s="1"/>
  <c r="BQ1578" i="11" s="1"/>
  <c r="BS1578" i="11" s="1"/>
  <c r="BT1577" i="11"/>
  <c r="BT1576" i="11" s="1"/>
  <c r="BT1575" i="11" s="1"/>
  <c r="AR1577" i="11"/>
  <c r="AR1576" i="11" s="1"/>
  <c r="AR1575" i="11" s="1"/>
  <c r="AQ1577" i="11"/>
  <c r="AQ1576" i="11" s="1"/>
  <c r="AQ1575" i="11" s="1"/>
  <c r="AP1577" i="11"/>
  <c r="AP1576" i="11" s="1"/>
  <c r="AP1575" i="11" s="1"/>
  <c r="AN1577" i="11"/>
  <c r="AN1576" i="11" s="1"/>
  <c r="AN1575" i="11" s="1"/>
  <c r="AJ1577" i="11"/>
  <c r="AJ1576" i="11" s="1"/>
  <c r="AJ1575" i="11" s="1"/>
  <c r="AI1577" i="11"/>
  <c r="AI1576" i="11" s="1"/>
  <c r="AI1575" i="11" s="1"/>
  <c r="AH1577" i="11"/>
  <c r="AH1576" i="11" s="1"/>
  <c r="AH1575" i="11" s="1"/>
  <c r="AF1577" i="11"/>
  <c r="AF1576" i="11" s="1"/>
  <c r="AF1575" i="11" s="1"/>
  <c r="AD1577" i="11"/>
  <c r="AC1577" i="11"/>
  <c r="AC1576" i="11" s="1"/>
  <c r="AC1575" i="11" s="1"/>
  <c r="AA1577" i="11"/>
  <c r="AA1576" i="11" s="1"/>
  <c r="AA1575" i="11" s="1"/>
  <c r="W1577" i="11"/>
  <c r="W1576" i="11" s="1"/>
  <c r="W1575" i="11" s="1"/>
  <c r="V1577" i="11"/>
  <c r="V1576" i="11" s="1"/>
  <c r="V1575" i="11" s="1"/>
  <c r="U1577" i="11"/>
  <c r="U1576" i="11" s="1"/>
  <c r="U1575" i="11" s="1"/>
  <c r="Q1577" i="11"/>
  <c r="Q1576" i="11" s="1"/>
  <c r="Q1575" i="11" s="1"/>
  <c r="P1577" i="11"/>
  <c r="P1576" i="11" s="1"/>
  <c r="P1575" i="11" s="1"/>
  <c r="O1577" i="11"/>
  <c r="O1576" i="11" s="1"/>
  <c r="K1577" i="11"/>
  <c r="K1576" i="11" s="1"/>
  <c r="J1577" i="11"/>
  <c r="J1576" i="11" s="1"/>
  <c r="J1575" i="11" s="1"/>
  <c r="I1577" i="11"/>
  <c r="I1576" i="11" s="1"/>
  <c r="I1575" i="11" s="1"/>
  <c r="H1577" i="11"/>
  <c r="H1576" i="11" s="1"/>
  <c r="H1575" i="11" s="1"/>
  <c r="G1577" i="11"/>
  <c r="G1576" i="11" s="1"/>
  <c r="G1575" i="11" s="1"/>
  <c r="F1577" i="11"/>
  <c r="N1574" i="11"/>
  <c r="T1574" i="11" s="1"/>
  <c r="Z1574" i="11" s="1"/>
  <c r="AM1574" i="11" s="1"/>
  <c r="AU1574" i="11" s="1"/>
  <c r="BA1574" i="11" s="1"/>
  <c r="M1574" i="11"/>
  <c r="S1574" i="11" s="1"/>
  <c r="Y1574" i="11" s="1"/>
  <c r="AL1574" i="11" s="1"/>
  <c r="AT1574" i="11" s="1"/>
  <c r="AZ1574" i="11" s="1"/>
  <c r="BG1574" i="11" s="1"/>
  <c r="BK1574" i="11" s="1"/>
  <c r="L1574" i="11"/>
  <c r="R1574" i="11" s="1"/>
  <c r="X1574" i="11" s="1"/>
  <c r="AB1574" i="11" s="1"/>
  <c r="AE1574" i="11" s="1"/>
  <c r="AG1574" i="11" s="1"/>
  <c r="AK1574" i="11" s="1"/>
  <c r="AO1574" i="11" s="1"/>
  <c r="AS1574" i="11" s="1"/>
  <c r="AY1574" i="11" s="1"/>
  <c r="BC1574" i="11" s="1"/>
  <c r="BF1574" i="11" s="1"/>
  <c r="BJ1574" i="11" s="1"/>
  <c r="BM1574" i="11" s="1"/>
  <c r="BO1574" i="11" s="1"/>
  <c r="BQ1574" i="11" s="1"/>
  <c r="BS1574" i="11" s="1"/>
  <c r="BT1573" i="11"/>
  <c r="BT1572" i="11" s="1"/>
  <c r="BT1571" i="11" s="1"/>
  <c r="AR1573" i="11"/>
  <c r="AR1572" i="11" s="1"/>
  <c r="AR1571" i="11" s="1"/>
  <c r="AQ1573" i="11"/>
  <c r="AQ1572" i="11" s="1"/>
  <c r="AQ1571" i="11" s="1"/>
  <c r="AP1573" i="11"/>
  <c r="AP1572" i="11" s="1"/>
  <c r="AP1571" i="11" s="1"/>
  <c r="AN1573" i="11"/>
  <c r="AN1572" i="11" s="1"/>
  <c r="AN1571" i="11" s="1"/>
  <c r="AJ1573" i="11"/>
  <c r="AJ1572" i="11" s="1"/>
  <c r="AJ1571" i="11" s="1"/>
  <c r="AI1573" i="11"/>
  <c r="AI1572" i="11" s="1"/>
  <c r="AI1571" i="11" s="1"/>
  <c r="AH1573" i="11"/>
  <c r="AH1572" i="11" s="1"/>
  <c r="AH1571" i="11" s="1"/>
  <c r="AF1573" i="11"/>
  <c r="AF1572" i="11" s="1"/>
  <c r="AF1571" i="11" s="1"/>
  <c r="AD1573" i="11"/>
  <c r="AD1572" i="11" s="1"/>
  <c r="AC1573" i="11"/>
  <c r="AC1572" i="11" s="1"/>
  <c r="AC1571" i="11" s="1"/>
  <c r="AA1573" i="11"/>
  <c r="AA1572" i="11" s="1"/>
  <c r="AA1571" i="11" s="1"/>
  <c r="W1573" i="11"/>
  <c r="W1572" i="11" s="1"/>
  <c r="W1571" i="11" s="1"/>
  <c r="V1573" i="11"/>
  <c r="V1572" i="11" s="1"/>
  <c r="V1571" i="11" s="1"/>
  <c r="U1573" i="11"/>
  <c r="U1572" i="11" s="1"/>
  <c r="U1571" i="11" s="1"/>
  <c r="Q1573" i="11"/>
  <c r="Q1572" i="11" s="1"/>
  <c r="Q1571" i="11" s="1"/>
  <c r="P1573" i="11"/>
  <c r="P1572" i="11" s="1"/>
  <c r="P1571" i="11" s="1"/>
  <c r="O1573" i="11"/>
  <c r="O1572" i="11" s="1"/>
  <c r="O1571" i="11" s="1"/>
  <c r="K1573" i="11"/>
  <c r="K1572" i="11" s="1"/>
  <c r="K1571" i="11" s="1"/>
  <c r="J1573" i="11"/>
  <c r="J1572" i="11" s="1"/>
  <c r="J1571" i="11" s="1"/>
  <c r="I1573" i="11"/>
  <c r="I1572" i="11" s="1"/>
  <c r="I1571" i="11" s="1"/>
  <c r="H1573" i="11"/>
  <c r="H1572" i="11" s="1"/>
  <c r="G1573" i="11"/>
  <c r="G1572" i="11" s="1"/>
  <c r="F1573" i="11"/>
  <c r="F1572" i="11" s="1"/>
  <c r="F1571" i="11" s="1"/>
  <c r="AP1568" i="11"/>
  <c r="U1568" i="11"/>
  <c r="U1567" i="11" s="1"/>
  <c r="U1566" i="11" s="1"/>
  <c r="U1565" i="11" s="1"/>
  <c r="N1568" i="11"/>
  <c r="T1568" i="11" s="1"/>
  <c r="Z1568" i="11" s="1"/>
  <c r="AM1568" i="11" s="1"/>
  <c r="AU1568" i="11" s="1"/>
  <c r="BA1568" i="11" s="1"/>
  <c r="M1568" i="11"/>
  <c r="S1568" i="11" s="1"/>
  <c r="Y1568" i="11" s="1"/>
  <c r="AL1568" i="11" s="1"/>
  <c r="AT1568" i="11" s="1"/>
  <c r="AZ1568" i="11" s="1"/>
  <c r="BG1568" i="11" s="1"/>
  <c r="BK1568" i="11" s="1"/>
  <c r="L1568" i="11"/>
  <c r="R1568" i="11" s="1"/>
  <c r="X1568" i="11" s="1"/>
  <c r="AB1568" i="11" s="1"/>
  <c r="AE1568" i="11" s="1"/>
  <c r="AG1568" i="11" s="1"/>
  <c r="AK1568" i="11" s="1"/>
  <c r="AO1568" i="11" s="1"/>
  <c r="AS1568" i="11" s="1"/>
  <c r="AY1568" i="11" s="1"/>
  <c r="BC1568" i="11" s="1"/>
  <c r="BF1568" i="11" s="1"/>
  <c r="BJ1568" i="11" s="1"/>
  <c r="BM1568" i="11" s="1"/>
  <c r="BO1568" i="11" s="1"/>
  <c r="BQ1568" i="11" s="1"/>
  <c r="BS1568" i="11" s="1"/>
  <c r="BT1567" i="11"/>
  <c r="BT1566" i="11" s="1"/>
  <c r="BT1565" i="11" s="1"/>
  <c r="AR1567" i="11"/>
  <c r="AR1566" i="11" s="1"/>
  <c r="AR1565" i="11" s="1"/>
  <c r="AQ1567" i="11"/>
  <c r="AQ1566" i="11" s="1"/>
  <c r="AQ1565" i="11" s="1"/>
  <c r="AP1567" i="11"/>
  <c r="AN1567" i="11"/>
  <c r="AN1566" i="11" s="1"/>
  <c r="AN1565" i="11" s="1"/>
  <c r="AJ1567" i="11"/>
  <c r="AJ1566" i="11" s="1"/>
  <c r="AJ1565" i="11" s="1"/>
  <c r="AI1567" i="11"/>
  <c r="AI1566" i="11" s="1"/>
  <c r="AI1565" i="11" s="1"/>
  <c r="AH1567" i="11"/>
  <c r="AH1566" i="11" s="1"/>
  <c r="AH1565" i="11" s="1"/>
  <c r="AF1567" i="11"/>
  <c r="AF1566" i="11" s="1"/>
  <c r="AF1565" i="11" s="1"/>
  <c r="AD1567" i="11"/>
  <c r="AD1566" i="11" s="1"/>
  <c r="AC1567" i="11"/>
  <c r="AC1566" i="11" s="1"/>
  <c r="AC1565" i="11" s="1"/>
  <c r="AA1567" i="11"/>
  <c r="AA1566" i="11" s="1"/>
  <c r="AA1565" i="11" s="1"/>
  <c r="W1567" i="11"/>
  <c r="W1566" i="11" s="1"/>
  <c r="W1565" i="11" s="1"/>
  <c r="V1567" i="11"/>
  <c r="V1566" i="11" s="1"/>
  <c r="V1565" i="11" s="1"/>
  <c r="Q1567" i="11"/>
  <c r="Q1566" i="11" s="1"/>
  <c r="Q1565" i="11" s="1"/>
  <c r="P1567" i="11"/>
  <c r="P1566" i="11" s="1"/>
  <c r="P1565" i="11" s="1"/>
  <c r="O1567" i="11"/>
  <c r="O1566" i="11" s="1"/>
  <c r="O1565" i="11" s="1"/>
  <c r="K1567" i="11"/>
  <c r="K1566" i="11" s="1"/>
  <c r="K1565" i="11" s="1"/>
  <c r="J1567" i="11"/>
  <c r="J1566" i="11" s="1"/>
  <c r="J1565" i="11" s="1"/>
  <c r="I1567" i="11"/>
  <c r="I1566" i="11" s="1"/>
  <c r="I1565" i="11" s="1"/>
  <c r="H1567" i="11"/>
  <c r="H1566" i="11" s="1"/>
  <c r="G1567" i="11"/>
  <c r="G1566" i="11" s="1"/>
  <c r="F1567" i="11"/>
  <c r="AP1566" i="11"/>
  <c r="AP1565" i="11" s="1"/>
  <c r="N1564" i="11"/>
  <c r="T1564" i="11" s="1"/>
  <c r="Z1564" i="11" s="1"/>
  <c r="AM1564" i="11" s="1"/>
  <c r="AU1564" i="11" s="1"/>
  <c r="BA1564" i="11" s="1"/>
  <c r="M1564" i="11"/>
  <c r="S1564" i="11" s="1"/>
  <c r="Y1564" i="11" s="1"/>
  <c r="AL1564" i="11" s="1"/>
  <c r="AT1564" i="11" s="1"/>
  <c r="AZ1564" i="11" s="1"/>
  <c r="BG1564" i="11" s="1"/>
  <c r="BK1564" i="11" s="1"/>
  <c r="L1564" i="11"/>
  <c r="R1564" i="11" s="1"/>
  <c r="X1564" i="11" s="1"/>
  <c r="AB1564" i="11" s="1"/>
  <c r="AE1564" i="11" s="1"/>
  <c r="AG1564" i="11" s="1"/>
  <c r="AK1564" i="11" s="1"/>
  <c r="AO1564" i="11" s="1"/>
  <c r="AS1564" i="11" s="1"/>
  <c r="AY1564" i="11" s="1"/>
  <c r="BC1564" i="11" s="1"/>
  <c r="BF1564" i="11" s="1"/>
  <c r="BJ1564" i="11" s="1"/>
  <c r="BM1564" i="11" s="1"/>
  <c r="BO1564" i="11" s="1"/>
  <c r="BQ1564" i="11" s="1"/>
  <c r="BS1564" i="11" s="1"/>
  <c r="BT1563" i="11"/>
  <c r="AR1563" i="11"/>
  <c r="AQ1563" i="11"/>
  <c r="AP1563" i="11"/>
  <c r="AN1563" i="11"/>
  <c r="AJ1563" i="11"/>
  <c r="AI1563" i="11"/>
  <c r="AH1563" i="11"/>
  <c r="AF1563" i="11"/>
  <c r="AD1563" i="11"/>
  <c r="AC1563" i="11"/>
  <c r="AA1563" i="11"/>
  <c r="W1563" i="11"/>
  <c r="V1563" i="11"/>
  <c r="U1563" i="11"/>
  <c r="Q1563" i="11"/>
  <c r="P1563" i="11"/>
  <c r="O1563" i="11"/>
  <c r="K1563" i="11"/>
  <c r="J1563" i="11"/>
  <c r="I1563" i="11"/>
  <c r="H1563" i="11"/>
  <c r="G1563" i="11"/>
  <c r="F1563" i="11"/>
  <c r="N1562" i="11"/>
  <c r="T1562" i="11" s="1"/>
  <c r="Z1562" i="11" s="1"/>
  <c r="AM1562" i="11" s="1"/>
  <c r="AU1562" i="11" s="1"/>
  <c r="BA1562" i="11" s="1"/>
  <c r="M1562" i="11"/>
  <c r="S1562" i="11" s="1"/>
  <c r="Y1562" i="11" s="1"/>
  <c r="AL1562" i="11" s="1"/>
  <c r="AT1562" i="11" s="1"/>
  <c r="AZ1562" i="11" s="1"/>
  <c r="BG1562" i="11" s="1"/>
  <c r="BK1562" i="11" s="1"/>
  <c r="L1562" i="11"/>
  <c r="R1562" i="11" s="1"/>
  <c r="X1562" i="11" s="1"/>
  <c r="AB1562" i="11" s="1"/>
  <c r="AE1562" i="11" s="1"/>
  <c r="AG1562" i="11" s="1"/>
  <c r="AK1562" i="11" s="1"/>
  <c r="AO1562" i="11" s="1"/>
  <c r="AS1562" i="11" s="1"/>
  <c r="AY1562" i="11" s="1"/>
  <c r="BC1562" i="11" s="1"/>
  <c r="BF1562" i="11" s="1"/>
  <c r="BJ1562" i="11" s="1"/>
  <c r="BM1562" i="11" s="1"/>
  <c r="BO1562" i="11" s="1"/>
  <c r="BQ1562" i="11" s="1"/>
  <c r="BS1562" i="11" s="1"/>
  <c r="BT1561" i="11"/>
  <c r="AR1561" i="11"/>
  <c r="AQ1561" i="11"/>
  <c r="AP1561" i="11"/>
  <c r="AN1561" i="11"/>
  <c r="AJ1561" i="11"/>
  <c r="AI1561" i="11"/>
  <c r="AH1561" i="11"/>
  <c r="AF1561" i="11"/>
  <c r="AD1561" i="11"/>
  <c r="AC1561" i="11"/>
  <c r="AA1561" i="11"/>
  <c r="W1561" i="11"/>
  <c r="V1561" i="11"/>
  <c r="U1561" i="11"/>
  <c r="Q1561" i="11"/>
  <c r="P1561" i="11"/>
  <c r="O1561" i="11"/>
  <c r="K1561" i="11"/>
  <c r="J1561" i="11"/>
  <c r="I1561" i="11"/>
  <c r="H1561" i="11"/>
  <c r="G1561" i="11"/>
  <c r="F1561" i="11"/>
  <c r="N1559" i="11"/>
  <c r="T1559" i="11" s="1"/>
  <c r="Z1559" i="11" s="1"/>
  <c r="AM1559" i="11" s="1"/>
  <c r="AU1559" i="11" s="1"/>
  <c r="BA1559" i="11" s="1"/>
  <c r="M1559" i="11"/>
  <c r="S1559" i="11" s="1"/>
  <c r="Y1559" i="11" s="1"/>
  <c r="AL1559" i="11" s="1"/>
  <c r="AT1559" i="11" s="1"/>
  <c r="AZ1559" i="11" s="1"/>
  <c r="BG1559" i="11" s="1"/>
  <c r="BK1559" i="11" s="1"/>
  <c r="L1559" i="11"/>
  <c r="R1559" i="11" s="1"/>
  <c r="X1559" i="11" s="1"/>
  <c r="AB1559" i="11" s="1"/>
  <c r="AE1559" i="11" s="1"/>
  <c r="AG1559" i="11" s="1"/>
  <c r="AK1559" i="11" s="1"/>
  <c r="AO1559" i="11" s="1"/>
  <c r="AS1559" i="11" s="1"/>
  <c r="AY1559" i="11" s="1"/>
  <c r="BC1559" i="11" s="1"/>
  <c r="BF1559" i="11" s="1"/>
  <c r="BJ1559" i="11" s="1"/>
  <c r="BM1559" i="11" s="1"/>
  <c r="BO1559" i="11" s="1"/>
  <c r="BQ1559" i="11" s="1"/>
  <c r="BS1559" i="11" s="1"/>
  <c r="BT1558" i="11"/>
  <c r="BT1557" i="11" s="1"/>
  <c r="AR1558" i="11"/>
  <c r="AR1557" i="11" s="1"/>
  <c r="AQ1558" i="11"/>
  <c r="AQ1557" i="11" s="1"/>
  <c r="AP1558" i="11"/>
  <c r="AP1557" i="11" s="1"/>
  <c r="AN1558" i="11"/>
  <c r="AN1557" i="11" s="1"/>
  <c r="AJ1558" i="11"/>
  <c r="AJ1557" i="11" s="1"/>
  <c r="AI1558" i="11"/>
  <c r="AI1557" i="11" s="1"/>
  <c r="AH1558" i="11"/>
  <c r="AH1557" i="11" s="1"/>
  <c r="AF1558" i="11"/>
  <c r="AF1557" i="11" s="1"/>
  <c r="AD1558" i="11"/>
  <c r="AC1558" i="11"/>
  <c r="AC1557" i="11" s="1"/>
  <c r="AA1558" i="11"/>
  <c r="AA1557" i="11" s="1"/>
  <c r="W1558" i="11"/>
  <c r="W1557" i="11" s="1"/>
  <c r="V1558" i="11"/>
  <c r="V1557" i="11" s="1"/>
  <c r="U1558" i="11"/>
  <c r="U1557" i="11" s="1"/>
  <c r="Q1558" i="11"/>
  <c r="Q1557" i="11" s="1"/>
  <c r="P1558" i="11"/>
  <c r="P1557" i="11" s="1"/>
  <c r="O1558" i="11"/>
  <c r="O1557" i="11" s="1"/>
  <c r="K1558" i="11"/>
  <c r="K1557" i="11" s="1"/>
  <c r="J1558" i="11"/>
  <c r="I1558" i="11"/>
  <c r="I1557" i="11" s="1"/>
  <c r="H1558" i="11"/>
  <c r="G1558" i="11"/>
  <c r="G1557" i="11" s="1"/>
  <c r="F1558" i="11"/>
  <c r="N1556" i="11"/>
  <c r="T1556" i="11" s="1"/>
  <c r="Z1556" i="11" s="1"/>
  <c r="AM1556" i="11" s="1"/>
  <c r="AU1556" i="11" s="1"/>
  <c r="BA1556" i="11" s="1"/>
  <c r="M1556" i="11"/>
  <c r="S1556" i="11" s="1"/>
  <c r="Y1556" i="11" s="1"/>
  <c r="AL1556" i="11" s="1"/>
  <c r="AT1556" i="11" s="1"/>
  <c r="AZ1556" i="11" s="1"/>
  <c r="BG1556" i="11" s="1"/>
  <c r="BK1556" i="11" s="1"/>
  <c r="L1556" i="11"/>
  <c r="R1556" i="11" s="1"/>
  <c r="X1556" i="11" s="1"/>
  <c r="AB1556" i="11" s="1"/>
  <c r="AE1556" i="11" s="1"/>
  <c r="AG1556" i="11" s="1"/>
  <c r="AK1556" i="11" s="1"/>
  <c r="AO1556" i="11" s="1"/>
  <c r="AS1556" i="11" s="1"/>
  <c r="AY1556" i="11" s="1"/>
  <c r="BC1556" i="11" s="1"/>
  <c r="BF1556" i="11" s="1"/>
  <c r="BJ1556" i="11" s="1"/>
  <c r="BM1556" i="11" s="1"/>
  <c r="BO1556" i="11" s="1"/>
  <c r="BQ1556" i="11" s="1"/>
  <c r="BS1556" i="11" s="1"/>
  <c r="BT1555" i="11"/>
  <c r="BT1554" i="11" s="1"/>
  <c r="AR1555" i="11"/>
  <c r="AR1554" i="11" s="1"/>
  <c r="AQ1555" i="11"/>
  <c r="AQ1554" i="11" s="1"/>
  <c r="AP1555" i="11"/>
  <c r="AP1554" i="11" s="1"/>
  <c r="AN1555" i="11"/>
  <c r="AN1554" i="11" s="1"/>
  <c r="AJ1555" i="11"/>
  <c r="AJ1554" i="11" s="1"/>
  <c r="AI1555" i="11"/>
  <c r="AI1554" i="11" s="1"/>
  <c r="AH1555" i="11"/>
  <c r="AH1554" i="11" s="1"/>
  <c r="AF1555" i="11"/>
  <c r="AF1554" i="11" s="1"/>
  <c r="AD1555" i="11"/>
  <c r="AD1554" i="11" s="1"/>
  <c r="AC1555" i="11"/>
  <c r="AC1554" i="11" s="1"/>
  <c r="AA1555" i="11"/>
  <c r="AA1554" i="11" s="1"/>
  <c r="W1555" i="11"/>
  <c r="W1554" i="11" s="1"/>
  <c r="V1555" i="11"/>
  <c r="V1554" i="11" s="1"/>
  <c r="U1555" i="11"/>
  <c r="U1554" i="11" s="1"/>
  <c r="Q1555" i="11"/>
  <c r="Q1554" i="11" s="1"/>
  <c r="P1555" i="11"/>
  <c r="P1554" i="11" s="1"/>
  <c r="O1555" i="11"/>
  <c r="O1554" i="11" s="1"/>
  <c r="K1555" i="11"/>
  <c r="J1555" i="11"/>
  <c r="J1554" i="11" s="1"/>
  <c r="I1555" i="11"/>
  <c r="I1554" i="11" s="1"/>
  <c r="H1555" i="11"/>
  <c r="H1554" i="11" s="1"/>
  <c r="G1555" i="11"/>
  <c r="F1555" i="11"/>
  <c r="F1554" i="11" s="1"/>
  <c r="N1551" i="11"/>
  <c r="T1551" i="11" s="1"/>
  <c r="Z1551" i="11" s="1"/>
  <c r="AM1551" i="11" s="1"/>
  <c r="AU1551" i="11" s="1"/>
  <c r="BA1551" i="11" s="1"/>
  <c r="M1551" i="11"/>
  <c r="S1551" i="11" s="1"/>
  <c r="Y1551" i="11" s="1"/>
  <c r="AL1551" i="11" s="1"/>
  <c r="AT1551" i="11" s="1"/>
  <c r="AZ1551" i="11" s="1"/>
  <c r="BG1551" i="11" s="1"/>
  <c r="BK1551" i="11" s="1"/>
  <c r="L1551" i="11"/>
  <c r="R1551" i="11" s="1"/>
  <c r="X1551" i="11" s="1"/>
  <c r="AB1551" i="11" s="1"/>
  <c r="AE1551" i="11" s="1"/>
  <c r="AG1551" i="11" s="1"/>
  <c r="AK1551" i="11" s="1"/>
  <c r="AO1551" i="11" s="1"/>
  <c r="AS1551" i="11" s="1"/>
  <c r="AY1551" i="11" s="1"/>
  <c r="BC1551" i="11" s="1"/>
  <c r="BF1551" i="11" s="1"/>
  <c r="BJ1551" i="11" s="1"/>
  <c r="BM1551" i="11" s="1"/>
  <c r="BO1551" i="11" s="1"/>
  <c r="BQ1551" i="11" s="1"/>
  <c r="BS1551" i="11" s="1"/>
  <c r="BT1550" i="11"/>
  <c r="BT1549" i="11" s="1"/>
  <c r="BT1548" i="11" s="1"/>
  <c r="AR1550" i="11"/>
  <c r="AR1549" i="11" s="1"/>
  <c r="AR1548" i="11" s="1"/>
  <c r="AQ1550" i="11"/>
  <c r="AQ1549" i="11" s="1"/>
  <c r="AQ1548" i="11" s="1"/>
  <c r="AP1550" i="11"/>
  <c r="AP1549" i="11" s="1"/>
  <c r="AP1548" i="11" s="1"/>
  <c r="AN1550" i="11"/>
  <c r="AN1549" i="11" s="1"/>
  <c r="AN1548" i="11" s="1"/>
  <c r="AJ1550" i="11"/>
  <c r="AJ1549" i="11" s="1"/>
  <c r="AJ1548" i="11" s="1"/>
  <c r="AI1550" i="11"/>
  <c r="AI1549" i="11" s="1"/>
  <c r="AI1548" i="11" s="1"/>
  <c r="AH1550" i="11"/>
  <c r="AH1549" i="11" s="1"/>
  <c r="AH1548" i="11" s="1"/>
  <c r="AF1550" i="11"/>
  <c r="AF1549" i="11" s="1"/>
  <c r="AF1548" i="11" s="1"/>
  <c r="AD1550" i="11"/>
  <c r="AC1550" i="11"/>
  <c r="AC1549" i="11" s="1"/>
  <c r="AC1548" i="11" s="1"/>
  <c r="AA1550" i="11"/>
  <c r="AA1549" i="11" s="1"/>
  <c r="AA1548" i="11" s="1"/>
  <c r="W1550" i="11"/>
  <c r="W1549" i="11" s="1"/>
  <c r="W1548" i="11" s="1"/>
  <c r="V1550" i="11"/>
  <c r="V1549" i="11" s="1"/>
  <c r="V1548" i="11" s="1"/>
  <c r="U1550" i="11"/>
  <c r="U1549" i="11" s="1"/>
  <c r="U1548" i="11" s="1"/>
  <c r="Q1550" i="11"/>
  <c r="Q1549" i="11" s="1"/>
  <c r="Q1548" i="11" s="1"/>
  <c r="P1550" i="11"/>
  <c r="P1549" i="11" s="1"/>
  <c r="P1548" i="11" s="1"/>
  <c r="O1550" i="11"/>
  <c r="O1549" i="11" s="1"/>
  <c r="O1548" i="11" s="1"/>
  <c r="K1550" i="11"/>
  <c r="K1549" i="11" s="1"/>
  <c r="K1548" i="11" s="1"/>
  <c r="J1550" i="11"/>
  <c r="I1550" i="11"/>
  <c r="I1549" i="11" s="1"/>
  <c r="I1548" i="11" s="1"/>
  <c r="H1550" i="11"/>
  <c r="G1550" i="11"/>
  <c r="G1549" i="11" s="1"/>
  <c r="G1548" i="11" s="1"/>
  <c r="F1550" i="11"/>
  <c r="N1547" i="11"/>
  <c r="T1547" i="11" s="1"/>
  <c r="Z1547" i="11" s="1"/>
  <c r="AM1547" i="11" s="1"/>
  <c r="AU1547" i="11" s="1"/>
  <c r="BA1547" i="11" s="1"/>
  <c r="M1547" i="11"/>
  <c r="S1547" i="11" s="1"/>
  <c r="Y1547" i="11" s="1"/>
  <c r="AL1547" i="11" s="1"/>
  <c r="AT1547" i="11" s="1"/>
  <c r="AZ1547" i="11" s="1"/>
  <c r="BG1547" i="11" s="1"/>
  <c r="BK1547" i="11" s="1"/>
  <c r="L1547" i="11"/>
  <c r="R1547" i="11" s="1"/>
  <c r="X1547" i="11" s="1"/>
  <c r="AB1547" i="11" s="1"/>
  <c r="AE1547" i="11" s="1"/>
  <c r="AG1547" i="11" s="1"/>
  <c r="AK1547" i="11" s="1"/>
  <c r="AO1547" i="11" s="1"/>
  <c r="AS1547" i="11" s="1"/>
  <c r="AY1547" i="11" s="1"/>
  <c r="BC1547" i="11" s="1"/>
  <c r="BF1547" i="11" s="1"/>
  <c r="BJ1547" i="11" s="1"/>
  <c r="BM1547" i="11" s="1"/>
  <c r="BO1547" i="11" s="1"/>
  <c r="BQ1547" i="11" s="1"/>
  <c r="BS1547" i="11" s="1"/>
  <c r="BT1546" i="11"/>
  <c r="AR1546" i="11"/>
  <c r="AR1545" i="11" s="1"/>
  <c r="AQ1546" i="11"/>
  <c r="AQ1545" i="11" s="1"/>
  <c r="AP1546" i="11"/>
  <c r="AP1545" i="11" s="1"/>
  <c r="AN1546" i="11"/>
  <c r="AN1545" i="11" s="1"/>
  <c r="AJ1546" i="11"/>
  <c r="AJ1545" i="11" s="1"/>
  <c r="AI1546" i="11"/>
  <c r="AI1545" i="11" s="1"/>
  <c r="AH1546" i="11"/>
  <c r="AH1545" i="11" s="1"/>
  <c r="AF1546" i="11"/>
  <c r="AF1545" i="11" s="1"/>
  <c r="AD1546" i="11"/>
  <c r="AC1546" i="11"/>
  <c r="AC1545" i="11" s="1"/>
  <c r="AA1546" i="11"/>
  <c r="AA1545" i="11" s="1"/>
  <c r="W1546" i="11"/>
  <c r="W1545" i="11" s="1"/>
  <c r="V1546" i="11"/>
  <c r="V1545" i="11" s="1"/>
  <c r="U1546" i="11"/>
  <c r="U1545" i="11" s="1"/>
  <c r="Q1546" i="11"/>
  <c r="Q1545" i="11" s="1"/>
  <c r="P1546" i="11"/>
  <c r="P1545" i="11" s="1"/>
  <c r="O1546" i="11"/>
  <c r="O1545" i="11" s="1"/>
  <c r="K1546" i="11"/>
  <c r="K1545" i="11" s="1"/>
  <c r="J1546" i="11"/>
  <c r="I1546" i="11"/>
  <c r="I1545" i="11" s="1"/>
  <c r="H1546" i="11"/>
  <c r="G1546" i="11"/>
  <c r="G1545" i="11" s="1"/>
  <c r="F1546" i="11"/>
  <c r="BT1545" i="11"/>
  <c r="U1544" i="11"/>
  <c r="U1543" i="11" s="1"/>
  <c r="U1542" i="11" s="1"/>
  <c r="N1544" i="11"/>
  <c r="T1544" i="11" s="1"/>
  <c r="Z1544" i="11" s="1"/>
  <c r="AM1544" i="11" s="1"/>
  <c r="AU1544" i="11" s="1"/>
  <c r="BA1544" i="11" s="1"/>
  <c r="M1544" i="11"/>
  <c r="S1544" i="11" s="1"/>
  <c r="Y1544" i="11" s="1"/>
  <c r="AL1544" i="11" s="1"/>
  <c r="AT1544" i="11" s="1"/>
  <c r="AZ1544" i="11" s="1"/>
  <c r="BG1544" i="11" s="1"/>
  <c r="BK1544" i="11" s="1"/>
  <c r="L1544" i="11"/>
  <c r="R1544" i="11" s="1"/>
  <c r="BT1543" i="11"/>
  <c r="BT1542" i="11" s="1"/>
  <c r="AR1543" i="11"/>
  <c r="AR1542" i="11" s="1"/>
  <c r="AQ1543" i="11"/>
  <c r="AQ1542" i="11" s="1"/>
  <c r="AP1543" i="11"/>
  <c r="AP1542" i="11" s="1"/>
  <c r="AN1543" i="11"/>
  <c r="AN1542" i="11" s="1"/>
  <c r="AJ1543" i="11"/>
  <c r="AJ1542" i="11" s="1"/>
  <c r="AI1543" i="11"/>
  <c r="AI1542" i="11" s="1"/>
  <c r="AH1543" i="11"/>
  <c r="AH1542" i="11" s="1"/>
  <c r="AF1543" i="11"/>
  <c r="AF1542" i="11" s="1"/>
  <c r="AD1543" i="11"/>
  <c r="AD1542" i="11" s="1"/>
  <c r="AC1543" i="11"/>
  <c r="AC1542" i="11" s="1"/>
  <c r="AA1543" i="11"/>
  <c r="AA1542" i="11" s="1"/>
  <c r="W1543" i="11"/>
  <c r="W1542" i="11" s="1"/>
  <c r="V1543" i="11"/>
  <c r="V1542" i="11" s="1"/>
  <c r="Q1543" i="11"/>
  <c r="Q1542" i="11" s="1"/>
  <c r="P1543" i="11"/>
  <c r="P1542" i="11" s="1"/>
  <c r="O1543" i="11"/>
  <c r="O1542" i="11" s="1"/>
  <c r="K1543" i="11"/>
  <c r="K1542" i="11" s="1"/>
  <c r="J1543" i="11"/>
  <c r="J1542" i="11" s="1"/>
  <c r="I1543" i="11"/>
  <c r="I1542" i="11" s="1"/>
  <c r="H1543" i="11"/>
  <c r="G1543" i="11"/>
  <c r="F1543" i="11"/>
  <c r="F1542" i="11" s="1"/>
  <c r="N1538" i="11"/>
  <c r="T1538" i="11" s="1"/>
  <c r="Z1538" i="11" s="1"/>
  <c r="AM1538" i="11" s="1"/>
  <c r="AU1538" i="11" s="1"/>
  <c r="BA1538" i="11" s="1"/>
  <c r="M1538" i="11"/>
  <c r="S1538" i="11" s="1"/>
  <c r="Y1538" i="11" s="1"/>
  <c r="AL1538" i="11" s="1"/>
  <c r="AT1538" i="11" s="1"/>
  <c r="AZ1538" i="11" s="1"/>
  <c r="BG1538" i="11" s="1"/>
  <c r="BK1538" i="11" s="1"/>
  <c r="L1538" i="11"/>
  <c r="R1538" i="11" s="1"/>
  <c r="X1538" i="11" s="1"/>
  <c r="AB1538" i="11" s="1"/>
  <c r="AE1538" i="11" s="1"/>
  <c r="AG1538" i="11" s="1"/>
  <c r="AK1538" i="11" s="1"/>
  <c r="AO1538" i="11" s="1"/>
  <c r="AS1538" i="11" s="1"/>
  <c r="AY1538" i="11" s="1"/>
  <c r="BC1538" i="11" s="1"/>
  <c r="BF1538" i="11" s="1"/>
  <c r="BJ1538" i="11" s="1"/>
  <c r="BM1538" i="11" s="1"/>
  <c r="BO1538" i="11" s="1"/>
  <c r="BQ1538" i="11" s="1"/>
  <c r="BT1537" i="11"/>
  <c r="BT1536" i="11" s="1"/>
  <c r="BT1535" i="11" s="1"/>
  <c r="AR1537" i="11"/>
  <c r="AR1536" i="11" s="1"/>
  <c r="AR1535" i="11" s="1"/>
  <c r="AQ1537" i="11"/>
  <c r="AQ1536" i="11" s="1"/>
  <c r="AQ1535" i="11" s="1"/>
  <c r="AP1537" i="11"/>
  <c r="AP1536" i="11" s="1"/>
  <c r="AP1535" i="11" s="1"/>
  <c r="AN1537" i="11"/>
  <c r="AN1536" i="11" s="1"/>
  <c r="AN1535" i="11" s="1"/>
  <c r="AJ1537" i="11"/>
  <c r="AJ1536" i="11" s="1"/>
  <c r="AJ1535" i="11" s="1"/>
  <c r="AI1537" i="11"/>
  <c r="AI1536" i="11" s="1"/>
  <c r="AI1535" i="11" s="1"/>
  <c r="AH1537" i="11"/>
  <c r="AH1536" i="11" s="1"/>
  <c r="AH1535" i="11" s="1"/>
  <c r="AF1537" i="11"/>
  <c r="AF1536" i="11" s="1"/>
  <c r="AF1535" i="11" s="1"/>
  <c r="AD1537" i="11"/>
  <c r="AC1537" i="11"/>
  <c r="AC1536" i="11" s="1"/>
  <c r="AC1535" i="11" s="1"/>
  <c r="AA1537" i="11"/>
  <c r="AA1536" i="11" s="1"/>
  <c r="AA1535" i="11" s="1"/>
  <c r="W1537" i="11"/>
  <c r="W1536" i="11" s="1"/>
  <c r="W1535" i="11" s="1"/>
  <c r="V1537" i="11"/>
  <c r="V1536" i="11" s="1"/>
  <c r="V1535" i="11" s="1"/>
  <c r="U1537" i="11"/>
  <c r="U1536" i="11" s="1"/>
  <c r="U1535" i="11" s="1"/>
  <c r="Q1537" i="11"/>
  <c r="Q1536" i="11" s="1"/>
  <c r="Q1535" i="11" s="1"/>
  <c r="P1537" i="11"/>
  <c r="P1536" i="11" s="1"/>
  <c r="P1535" i="11" s="1"/>
  <c r="O1537" i="11"/>
  <c r="O1536" i="11" s="1"/>
  <c r="O1535" i="11" s="1"/>
  <c r="K1537" i="11"/>
  <c r="K1536" i="11" s="1"/>
  <c r="K1535" i="11" s="1"/>
  <c r="J1537" i="11"/>
  <c r="J1536" i="11" s="1"/>
  <c r="J1535" i="11" s="1"/>
  <c r="I1537" i="11"/>
  <c r="I1536" i="11" s="1"/>
  <c r="I1535" i="11" s="1"/>
  <c r="H1537" i="11"/>
  <c r="H1536" i="11" s="1"/>
  <c r="G1537" i="11"/>
  <c r="G1536" i="11" s="1"/>
  <c r="G1535" i="11" s="1"/>
  <c r="F1537" i="11"/>
  <c r="N1534" i="11"/>
  <c r="T1534" i="11" s="1"/>
  <c r="Z1534" i="11" s="1"/>
  <c r="AM1534" i="11" s="1"/>
  <c r="AU1534" i="11" s="1"/>
  <c r="BA1534" i="11" s="1"/>
  <c r="M1534" i="11"/>
  <c r="S1534" i="11" s="1"/>
  <c r="Y1534" i="11" s="1"/>
  <c r="AL1534" i="11" s="1"/>
  <c r="AT1534" i="11" s="1"/>
  <c r="AZ1534" i="11" s="1"/>
  <c r="BG1534" i="11" s="1"/>
  <c r="BK1534" i="11" s="1"/>
  <c r="L1534" i="11"/>
  <c r="R1534" i="11" s="1"/>
  <c r="X1534" i="11" s="1"/>
  <c r="AB1534" i="11" s="1"/>
  <c r="AE1534" i="11" s="1"/>
  <c r="AG1534" i="11" s="1"/>
  <c r="AK1534" i="11" s="1"/>
  <c r="AO1534" i="11" s="1"/>
  <c r="AS1534" i="11" s="1"/>
  <c r="AY1534" i="11" s="1"/>
  <c r="BC1534" i="11" s="1"/>
  <c r="BF1534" i="11" s="1"/>
  <c r="BJ1534" i="11" s="1"/>
  <c r="BM1534" i="11" s="1"/>
  <c r="BO1534" i="11" s="1"/>
  <c r="BQ1534" i="11" s="1"/>
  <c r="BS1534" i="11" s="1"/>
  <c r="BT1533" i="11"/>
  <c r="AR1533" i="11"/>
  <c r="AQ1533" i="11"/>
  <c r="AQ1532" i="11" s="1"/>
  <c r="AQ1531" i="11" s="1"/>
  <c r="AP1533" i="11"/>
  <c r="AP1532" i="11" s="1"/>
  <c r="AP1531" i="11" s="1"/>
  <c r="AN1533" i="11"/>
  <c r="AN1532" i="11" s="1"/>
  <c r="AN1531" i="11" s="1"/>
  <c r="AJ1533" i="11"/>
  <c r="AJ1532" i="11" s="1"/>
  <c r="AJ1531" i="11" s="1"/>
  <c r="AI1533" i="11"/>
  <c r="AI1532" i="11" s="1"/>
  <c r="AI1531" i="11" s="1"/>
  <c r="AH1533" i="11"/>
  <c r="AH1532" i="11" s="1"/>
  <c r="AH1531" i="11" s="1"/>
  <c r="AF1533" i="11"/>
  <c r="AF1532" i="11" s="1"/>
  <c r="AF1531" i="11" s="1"/>
  <c r="AD1533" i="11"/>
  <c r="AC1533" i="11"/>
  <c r="AC1532" i="11" s="1"/>
  <c r="AC1531" i="11" s="1"/>
  <c r="AA1533" i="11"/>
  <c r="AA1532" i="11" s="1"/>
  <c r="AA1531" i="11" s="1"/>
  <c r="W1533" i="11"/>
  <c r="W1532" i="11" s="1"/>
  <c r="W1531" i="11" s="1"/>
  <c r="V1533" i="11"/>
  <c r="V1532" i="11" s="1"/>
  <c r="V1531" i="11" s="1"/>
  <c r="U1533" i="11"/>
  <c r="U1532" i="11" s="1"/>
  <c r="U1531" i="11" s="1"/>
  <c r="Q1533" i="11"/>
  <c r="Q1532" i="11" s="1"/>
  <c r="Q1531" i="11" s="1"/>
  <c r="P1533" i="11"/>
  <c r="P1532" i="11" s="1"/>
  <c r="P1531" i="11" s="1"/>
  <c r="O1533" i="11"/>
  <c r="O1532" i="11" s="1"/>
  <c r="O1531" i="11" s="1"/>
  <c r="K1533" i="11"/>
  <c r="K1532" i="11" s="1"/>
  <c r="K1531" i="11" s="1"/>
  <c r="J1533" i="11"/>
  <c r="J1532" i="11" s="1"/>
  <c r="J1531" i="11" s="1"/>
  <c r="I1533" i="11"/>
  <c r="I1532" i="11" s="1"/>
  <c r="I1531" i="11" s="1"/>
  <c r="H1533" i="11"/>
  <c r="H1532" i="11" s="1"/>
  <c r="H1531" i="11" s="1"/>
  <c r="G1533" i="11"/>
  <c r="G1532" i="11" s="1"/>
  <c r="F1533" i="11"/>
  <c r="BT1532" i="11"/>
  <c r="BT1531" i="11" s="1"/>
  <c r="AR1532" i="11"/>
  <c r="AR1531" i="11" s="1"/>
  <c r="AP1527" i="11"/>
  <c r="AP1526" i="11" s="1"/>
  <c r="AP1525" i="11" s="1"/>
  <c r="AP1524" i="11" s="1"/>
  <c r="N1527" i="11"/>
  <c r="T1527" i="11" s="1"/>
  <c r="Z1527" i="11" s="1"/>
  <c r="AM1527" i="11" s="1"/>
  <c r="AU1527" i="11" s="1"/>
  <c r="BA1527" i="11" s="1"/>
  <c r="M1527" i="11"/>
  <c r="S1527" i="11" s="1"/>
  <c r="Y1527" i="11" s="1"/>
  <c r="AL1527" i="11" s="1"/>
  <c r="AT1527" i="11" s="1"/>
  <c r="AZ1527" i="11" s="1"/>
  <c r="BG1527" i="11" s="1"/>
  <c r="BK1527" i="11" s="1"/>
  <c r="L1527" i="11"/>
  <c r="R1527" i="11" s="1"/>
  <c r="X1527" i="11" s="1"/>
  <c r="AB1527" i="11" s="1"/>
  <c r="AE1527" i="11" s="1"/>
  <c r="AG1527" i="11" s="1"/>
  <c r="AK1527" i="11" s="1"/>
  <c r="AO1527" i="11" s="1"/>
  <c r="BT1526" i="11"/>
  <c r="BT1525" i="11" s="1"/>
  <c r="BT1524" i="11" s="1"/>
  <c r="AR1526" i="11"/>
  <c r="AR1525" i="11" s="1"/>
  <c r="AR1524" i="11" s="1"/>
  <c r="AQ1526" i="11"/>
  <c r="AQ1525" i="11" s="1"/>
  <c r="AQ1524" i="11" s="1"/>
  <c r="AN1526" i="11"/>
  <c r="AN1525" i="11" s="1"/>
  <c r="AN1524" i="11" s="1"/>
  <c r="AJ1526" i="11"/>
  <c r="AJ1525" i="11" s="1"/>
  <c r="AJ1524" i="11" s="1"/>
  <c r="AI1526" i="11"/>
  <c r="AI1525" i="11" s="1"/>
  <c r="AI1524" i="11" s="1"/>
  <c r="AH1526" i="11"/>
  <c r="AH1525" i="11" s="1"/>
  <c r="AH1524" i="11" s="1"/>
  <c r="AF1526" i="11"/>
  <c r="AF1525" i="11" s="1"/>
  <c r="AF1524" i="11" s="1"/>
  <c r="AD1526" i="11"/>
  <c r="AD1525" i="11" s="1"/>
  <c r="AC1526" i="11"/>
  <c r="AC1525" i="11" s="1"/>
  <c r="AC1524" i="11" s="1"/>
  <c r="AA1526" i="11"/>
  <c r="AA1525" i="11" s="1"/>
  <c r="AA1524" i="11" s="1"/>
  <c r="W1526" i="11"/>
  <c r="W1525" i="11" s="1"/>
  <c r="W1524" i="11" s="1"/>
  <c r="V1526" i="11"/>
  <c r="V1525" i="11" s="1"/>
  <c r="V1524" i="11" s="1"/>
  <c r="U1526" i="11"/>
  <c r="U1525" i="11" s="1"/>
  <c r="U1524" i="11" s="1"/>
  <c r="Q1526" i="11"/>
  <c r="Q1525" i="11" s="1"/>
  <c r="Q1524" i="11" s="1"/>
  <c r="P1526" i="11"/>
  <c r="P1525" i="11" s="1"/>
  <c r="P1524" i="11" s="1"/>
  <c r="O1526" i="11"/>
  <c r="O1525" i="11" s="1"/>
  <c r="O1524" i="11" s="1"/>
  <c r="K1526" i="11"/>
  <c r="K1525" i="11" s="1"/>
  <c r="K1524" i="11" s="1"/>
  <c r="J1526" i="11"/>
  <c r="J1525" i="11" s="1"/>
  <c r="J1524" i="11" s="1"/>
  <c r="I1526" i="11"/>
  <c r="I1525" i="11" s="1"/>
  <c r="I1524" i="11" s="1"/>
  <c r="H1526" i="11"/>
  <c r="H1525" i="11" s="1"/>
  <c r="H1524" i="11" s="1"/>
  <c r="G1526" i="11"/>
  <c r="F1526" i="11"/>
  <c r="F1525" i="11" s="1"/>
  <c r="N1522" i="11"/>
  <c r="T1522" i="11" s="1"/>
  <c r="Z1522" i="11" s="1"/>
  <c r="AM1522" i="11" s="1"/>
  <c r="AU1522" i="11" s="1"/>
  <c r="BA1522" i="11" s="1"/>
  <c r="M1522" i="11"/>
  <c r="S1522" i="11" s="1"/>
  <c r="Y1522" i="11" s="1"/>
  <c r="AL1522" i="11" s="1"/>
  <c r="AT1522" i="11" s="1"/>
  <c r="AZ1522" i="11" s="1"/>
  <c r="BG1522" i="11" s="1"/>
  <c r="BK1522" i="11" s="1"/>
  <c r="L1522" i="11"/>
  <c r="R1522" i="11" s="1"/>
  <c r="X1522" i="11" s="1"/>
  <c r="AB1522" i="11" s="1"/>
  <c r="AE1522" i="11" s="1"/>
  <c r="AG1522" i="11" s="1"/>
  <c r="AK1522" i="11" s="1"/>
  <c r="AO1522" i="11" s="1"/>
  <c r="AS1522" i="11" s="1"/>
  <c r="AY1522" i="11" s="1"/>
  <c r="BC1522" i="11" s="1"/>
  <c r="BF1522" i="11" s="1"/>
  <c r="BJ1522" i="11" s="1"/>
  <c r="BM1522" i="11" s="1"/>
  <c r="BO1522" i="11" s="1"/>
  <c r="BQ1522" i="11" s="1"/>
  <c r="BS1522" i="11" s="1"/>
  <c r="BT1521" i="11"/>
  <c r="BT1520" i="11" s="1"/>
  <c r="AR1521" i="11"/>
  <c r="AR1520" i="11" s="1"/>
  <c r="AQ1521" i="11"/>
  <c r="AQ1520" i="11" s="1"/>
  <c r="AP1521" i="11"/>
  <c r="AP1520" i="11" s="1"/>
  <c r="AN1521" i="11"/>
  <c r="AN1520" i="11" s="1"/>
  <c r="AJ1521" i="11"/>
  <c r="AJ1520" i="11" s="1"/>
  <c r="AI1521" i="11"/>
  <c r="AI1520" i="11" s="1"/>
  <c r="AH1521" i="11"/>
  <c r="AH1520" i="11" s="1"/>
  <c r="AF1521" i="11"/>
  <c r="AF1520" i="11" s="1"/>
  <c r="AD1521" i="11"/>
  <c r="AC1521" i="11"/>
  <c r="AC1520" i="11" s="1"/>
  <c r="AA1521" i="11"/>
  <c r="AA1520" i="11" s="1"/>
  <c r="W1521" i="11"/>
  <c r="W1520" i="11" s="1"/>
  <c r="V1521" i="11"/>
  <c r="V1520" i="11" s="1"/>
  <c r="U1521" i="11"/>
  <c r="U1520" i="11" s="1"/>
  <c r="Q1521" i="11"/>
  <c r="Q1520" i="11" s="1"/>
  <c r="P1521" i="11"/>
  <c r="P1520" i="11" s="1"/>
  <c r="O1521" i="11"/>
  <c r="O1520" i="11" s="1"/>
  <c r="K1521" i="11"/>
  <c r="K1520" i="11" s="1"/>
  <c r="J1521" i="11"/>
  <c r="J1520" i="11" s="1"/>
  <c r="I1521" i="11"/>
  <c r="I1520" i="11" s="1"/>
  <c r="H1521" i="11"/>
  <c r="H1520" i="11" s="1"/>
  <c r="G1521" i="11"/>
  <c r="G1520" i="11" s="1"/>
  <c r="F1521" i="11"/>
  <c r="N1519" i="11"/>
  <c r="T1519" i="11" s="1"/>
  <c r="Z1519" i="11" s="1"/>
  <c r="AM1519" i="11" s="1"/>
  <c r="AU1519" i="11" s="1"/>
  <c r="BA1519" i="11" s="1"/>
  <c r="M1519" i="11"/>
  <c r="S1519" i="11" s="1"/>
  <c r="Y1519" i="11" s="1"/>
  <c r="AL1519" i="11" s="1"/>
  <c r="AT1519" i="11" s="1"/>
  <c r="AZ1519" i="11" s="1"/>
  <c r="BG1519" i="11" s="1"/>
  <c r="BK1519" i="11" s="1"/>
  <c r="L1519" i="11"/>
  <c r="R1519" i="11" s="1"/>
  <c r="X1519" i="11" s="1"/>
  <c r="AB1519" i="11" s="1"/>
  <c r="AE1519" i="11" s="1"/>
  <c r="AG1519" i="11" s="1"/>
  <c r="AK1519" i="11" s="1"/>
  <c r="AO1519" i="11" s="1"/>
  <c r="AS1519" i="11" s="1"/>
  <c r="AY1519" i="11" s="1"/>
  <c r="BC1519" i="11" s="1"/>
  <c r="BF1519" i="11" s="1"/>
  <c r="BJ1519" i="11" s="1"/>
  <c r="BM1519" i="11" s="1"/>
  <c r="BO1519" i="11" s="1"/>
  <c r="BQ1519" i="11" s="1"/>
  <c r="BT1518" i="11"/>
  <c r="BT1517" i="11" s="1"/>
  <c r="AR1518" i="11"/>
  <c r="AR1517" i="11" s="1"/>
  <c r="AQ1518" i="11"/>
  <c r="AQ1517" i="11" s="1"/>
  <c r="AP1518" i="11"/>
  <c r="AP1517" i="11" s="1"/>
  <c r="AN1518" i="11"/>
  <c r="AN1517" i="11" s="1"/>
  <c r="AJ1518" i="11"/>
  <c r="AJ1517" i="11" s="1"/>
  <c r="AI1518" i="11"/>
  <c r="AI1517" i="11" s="1"/>
  <c r="AH1518" i="11"/>
  <c r="AH1517" i="11" s="1"/>
  <c r="AF1518" i="11"/>
  <c r="AF1517" i="11" s="1"/>
  <c r="AD1518" i="11"/>
  <c r="AD1517" i="11" s="1"/>
  <c r="AC1518" i="11"/>
  <c r="AC1517" i="11" s="1"/>
  <c r="AA1518" i="11"/>
  <c r="AA1517" i="11" s="1"/>
  <c r="W1518" i="11"/>
  <c r="W1517" i="11" s="1"/>
  <c r="V1518" i="11"/>
  <c r="V1517" i="11" s="1"/>
  <c r="U1518" i="11"/>
  <c r="U1517" i="11" s="1"/>
  <c r="Q1518" i="11"/>
  <c r="Q1517" i="11" s="1"/>
  <c r="P1518" i="11"/>
  <c r="P1517" i="11" s="1"/>
  <c r="O1518" i="11"/>
  <c r="O1517" i="11" s="1"/>
  <c r="K1518" i="11"/>
  <c r="K1517" i="11" s="1"/>
  <c r="J1518" i="11"/>
  <c r="J1517" i="11" s="1"/>
  <c r="I1518" i="11"/>
  <c r="I1517" i="11" s="1"/>
  <c r="H1518" i="11"/>
  <c r="H1517" i="11" s="1"/>
  <c r="G1518" i="11"/>
  <c r="F1518" i="11"/>
  <c r="F1517" i="11" s="1"/>
  <c r="N1513" i="11"/>
  <c r="T1513" i="11" s="1"/>
  <c r="Z1513" i="11" s="1"/>
  <c r="AM1513" i="11" s="1"/>
  <c r="AU1513" i="11" s="1"/>
  <c r="BA1513" i="11" s="1"/>
  <c r="M1513" i="11"/>
  <c r="S1513" i="11" s="1"/>
  <c r="Y1513" i="11" s="1"/>
  <c r="AL1513" i="11" s="1"/>
  <c r="AT1513" i="11" s="1"/>
  <c r="AZ1513" i="11" s="1"/>
  <c r="BG1513" i="11" s="1"/>
  <c r="BK1513" i="11" s="1"/>
  <c r="L1513" i="11"/>
  <c r="R1513" i="11" s="1"/>
  <c r="X1513" i="11" s="1"/>
  <c r="AB1513" i="11" s="1"/>
  <c r="AE1513" i="11" s="1"/>
  <c r="AG1513" i="11" s="1"/>
  <c r="AK1513" i="11" s="1"/>
  <c r="AO1513" i="11" s="1"/>
  <c r="AS1513" i="11" s="1"/>
  <c r="AY1513" i="11" s="1"/>
  <c r="BC1513" i="11" s="1"/>
  <c r="BF1513" i="11" s="1"/>
  <c r="BJ1513" i="11" s="1"/>
  <c r="BM1513" i="11" s="1"/>
  <c r="BO1513" i="11" s="1"/>
  <c r="BQ1513" i="11" s="1"/>
  <c r="BS1513" i="11" s="1"/>
  <c r="BT1512" i="11"/>
  <c r="BT1511" i="11" s="1"/>
  <c r="BT1510" i="11" s="1"/>
  <c r="AR1512" i="11"/>
  <c r="AR1511" i="11" s="1"/>
  <c r="AR1510" i="11" s="1"/>
  <c r="AQ1512" i="11"/>
  <c r="AQ1511" i="11" s="1"/>
  <c r="AQ1510" i="11" s="1"/>
  <c r="AP1512" i="11"/>
  <c r="AP1511" i="11" s="1"/>
  <c r="AP1510" i="11" s="1"/>
  <c r="AN1512" i="11"/>
  <c r="AJ1512" i="11"/>
  <c r="AJ1511" i="11" s="1"/>
  <c r="AJ1510" i="11" s="1"/>
  <c r="AI1512" i="11"/>
  <c r="AI1511" i="11" s="1"/>
  <c r="AI1510" i="11" s="1"/>
  <c r="AH1512" i="11"/>
  <c r="AH1511" i="11" s="1"/>
  <c r="AH1510" i="11" s="1"/>
  <c r="AF1512" i="11"/>
  <c r="AF1511" i="11" s="1"/>
  <c r="AF1510" i="11" s="1"/>
  <c r="AD1512" i="11"/>
  <c r="AC1512" i="11"/>
  <c r="AC1511" i="11" s="1"/>
  <c r="AC1510" i="11" s="1"/>
  <c r="AA1512" i="11"/>
  <c r="AA1511" i="11" s="1"/>
  <c r="AA1510" i="11" s="1"/>
  <c r="W1512" i="11"/>
  <c r="W1511" i="11" s="1"/>
  <c r="W1510" i="11" s="1"/>
  <c r="V1512" i="11"/>
  <c r="V1511" i="11" s="1"/>
  <c r="V1510" i="11" s="1"/>
  <c r="U1512" i="11"/>
  <c r="U1511" i="11" s="1"/>
  <c r="U1510" i="11" s="1"/>
  <c r="Q1512" i="11"/>
  <c r="Q1511" i="11" s="1"/>
  <c r="Q1510" i="11" s="1"/>
  <c r="P1512" i="11"/>
  <c r="P1511" i="11" s="1"/>
  <c r="P1510" i="11" s="1"/>
  <c r="O1512" i="11"/>
  <c r="O1511" i="11" s="1"/>
  <c r="O1510" i="11" s="1"/>
  <c r="K1512" i="11"/>
  <c r="K1511" i="11" s="1"/>
  <c r="K1510" i="11" s="1"/>
  <c r="J1512" i="11"/>
  <c r="J1511" i="11" s="1"/>
  <c r="J1510" i="11" s="1"/>
  <c r="I1512" i="11"/>
  <c r="I1511" i="11" s="1"/>
  <c r="I1510" i="11" s="1"/>
  <c r="H1512" i="11"/>
  <c r="G1512" i="11"/>
  <c r="G1511" i="11" s="1"/>
  <c r="F1512" i="11"/>
  <c r="F1511" i="11" s="1"/>
  <c r="F1510" i="11" s="1"/>
  <c r="AN1511" i="11"/>
  <c r="AN1510" i="11" s="1"/>
  <c r="N1509" i="11"/>
  <c r="T1509" i="11" s="1"/>
  <c r="Z1509" i="11" s="1"/>
  <c r="AM1509" i="11" s="1"/>
  <c r="AU1509" i="11" s="1"/>
  <c r="BA1509" i="11" s="1"/>
  <c r="M1509" i="11"/>
  <c r="S1509" i="11" s="1"/>
  <c r="Y1509" i="11" s="1"/>
  <c r="AL1509" i="11" s="1"/>
  <c r="AT1509" i="11" s="1"/>
  <c r="AZ1509" i="11" s="1"/>
  <c r="BG1509" i="11" s="1"/>
  <c r="BK1509" i="11" s="1"/>
  <c r="L1509" i="11"/>
  <c r="R1509" i="11" s="1"/>
  <c r="X1509" i="11" s="1"/>
  <c r="AB1509" i="11" s="1"/>
  <c r="AE1509" i="11" s="1"/>
  <c r="AG1509" i="11" s="1"/>
  <c r="AK1509" i="11" s="1"/>
  <c r="AO1509" i="11" s="1"/>
  <c r="AS1509" i="11" s="1"/>
  <c r="AY1509" i="11" s="1"/>
  <c r="BC1509" i="11" s="1"/>
  <c r="BF1509" i="11" s="1"/>
  <c r="BJ1509" i="11" s="1"/>
  <c r="BM1509" i="11" s="1"/>
  <c r="BO1509" i="11" s="1"/>
  <c r="BQ1509" i="11" s="1"/>
  <c r="BS1509" i="11" s="1"/>
  <c r="BT1508" i="11"/>
  <c r="BT1507" i="11" s="1"/>
  <c r="BT1506" i="11" s="1"/>
  <c r="AR1508" i="11"/>
  <c r="AR1507" i="11" s="1"/>
  <c r="AR1506" i="11" s="1"/>
  <c r="AQ1508" i="11"/>
  <c r="AQ1507" i="11" s="1"/>
  <c r="AQ1506" i="11" s="1"/>
  <c r="AP1508" i="11"/>
  <c r="AP1507" i="11" s="1"/>
  <c r="AP1506" i="11" s="1"/>
  <c r="AN1508" i="11"/>
  <c r="AN1507" i="11" s="1"/>
  <c r="AN1506" i="11" s="1"/>
  <c r="AJ1508" i="11"/>
  <c r="AJ1507" i="11" s="1"/>
  <c r="AJ1506" i="11" s="1"/>
  <c r="AI1508" i="11"/>
  <c r="AI1507" i="11" s="1"/>
  <c r="AI1506" i="11" s="1"/>
  <c r="AH1508" i="11"/>
  <c r="AH1507" i="11" s="1"/>
  <c r="AH1506" i="11" s="1"/>
  <c r="AF1508" i="11"/>
  <c r="AF1507" i="11" s="1"/>
  <c r="AF1506" i="11" s="1"/>
  <c r="AD1508" i="11"/>
  <c r="AC1508" i="11"/>
  <c r="AC1507" i="11" s="1"/>
  <c r="AC1506" i="11" s="1"/>
  <c r="AA1508" i="11"/>
  <c r="AA1507" i="11" s="1"/>
  <c r="AA1506" i="11" s="1"/>
  <c r="W1508" i="11"/>
  <c r="W1507" i="11" s="1"/>
  <c r="W1506" i="11" s="1"/>
  <c r="V1508" i="11"/>
  <c r="V1507" i="11" s="1"/>
  <c r="V1506" i="11" s="1"/>
  <c r="U1508" i="11"/>
  <c r="U1507" i="11" s="1"/>
  <c r="U1506" i="11" s="1"/>
  <c r="Q1508" i="11"/>
  <c r="Q1507" i="11" s="1"/>
  <c r="Q1506" i="11" s="1"/>
  <c r="P1508" i="11"/>
  <c r="P1507" i="11" s="1"/>
  <c r="P1506" i="11" s="1"/>
  <c r="O1508" i="11"/>
  <c r="O1507" i="11" s="1"/>
  <c r="O1506" i="11" s="1"/>
  <c r="K1508" i="11"/>
  <c r="K1507" i="11" s="1"/>
  <c r="K1506" i="11" s="1"/>
  <c r="J1508" i="11"/>
  <c r="J1507" i="11" s="1"/>
  <c r="J1506" i="11" s="1"/>
  <c r="I1508" i="11"/>
  <c r="I1507" i="11" s="1"/>
  <c r="I1506" i="11" s="1"/>
  <c r="H1508" i="11"/>
  <c r="G1508" i="11"/>
  <c r="F1508" i="11"/>
  <c r="F1507" i="11" s="1"/>
  <c r="N1504" i="11"/>
  <c r="T1504" i="11" s="1"/>
  <c r="Z1504" i="11" s="1"/>
  <c r="AM1504" i="11" s="1"/>
  <c r="AU1504" i="11" s="1"/>
  <c r="BA1504" i="11" s="1"/>
  <c r="M1504" i="11"/>
  <c r="S1504" i="11" s="1"/>
  <c r="Y1504" i="11" s="1"/>
  <c r="AL1504" i="11" s="1"/>
  <c r="AT1504" i="11" s="1"/>
  <c r="AZ1504" i="11" s="1"/>
  <c r="BG1504" i="11" s="1"/>
  <c r="BK1504" i="11" s="1"/>
  <c r="L1504" i="11"/>
  <c r="R1504" i="11" s="1"/>
  <c r="X1504" i="11" s="1"/>
  <c r="AB1504" i="11" s="1"/>
  <c r="AE1504" i="11" s="1"/>
  <c r="AG1504" i="11" s="1"/>
  <c r="AK1504" i="11" s="1"/>
  <c r="AO1504" i="11" s="1"/>
  <c r="AS1504" i="11" s="1"/>
  <c r="AY1504" i="11" s="1"/>
  <c r="BC1504" i="11" s="1"/>
  <c r="BF1504" i="11" s="1"/>
  <c r="BJ1504" i="11" s="1"/>
  <c r="BM1504" i="11" s="1"/>
  <c r="BO1504" i="11" s="1"/>
  <c r="BQ1504" i="11" s="1"/>
  <c r="BS1504" i="11" s="1"/>
  <c r="BT1503" i="11"/>
  <c r="BT1502" i="11" s="1"/>
  <c r="BT1501" i="11" s="1"/>
  <c r="AR1503" i="11"/>
  <c r="AR1502" i="11" s="1"/>
  <c r="AR1501" i="11" s="1"/>
  <c r="AQ1503" i="11"/>
  <c r="AQ1502" i="11" s="1"/>
  <c r="AQ1501" i="11" s="1"/>
  <c r="AP1503" i="11"/>
  <c r="AP1502" i="11" s="1"/>
  <c r="AP1501" i="11" s="1"/>
  <c r="AN1503" i="11"/>
  <c r="AN1502" i="11" s="1"/>
  <c r="AN1501" i="11" s="1"/>
  <c r="AJ1503" i="11"/>
  <c r="AJ1502" i="11" s="1"/>
  <c r="AJ1501" i="11" s="1"/>
  <c r="AI1503" i="11"/>
  <c r="AI1502" i="11" s="1"/>
  <c r="AI1501" i="11" s="1"/>
  <c r="AH1503" i="11"/>
  <c r="AH1502" i="11" s="1"/>
  <c r="AH1501" i="11" s="1"/>
  <c r="AF1503" i="11"/>
  <c r="AF1502" i="11" s="1"/>
  <c r="AF1501" i="11" s="1"/>
  <c r="AD1503" i="11"/>
  <c r="AD1502" i="11" s="1"/>
  <c r="AD1501" i="11" s="1"/>
  <c r="AC1503" i="11"/>
  <c r="AC1502" i="11" s="1"/>
  <c r="AC1501" i="11" s="1"/>
  <c r="AA1503" i="11"/>
  <c r="AA1502" i="11" s="1"/>
  <c r="AA1501" i="11" s="1"/>
  <c r="W1503" i="11"/>
  <c r="W1502" i="11" s="1"/>
  <c r="W1501" i="11" s="1"/>
  <c r="V1503" i="11"/>
  <c r="V1502" i="11" s="1"/>
  <c r="V1501" i="11" s="1"/>
  <c r="U1503" i="11"/>
  <c r="U1502" i="11" s="1"/>
  <c r="U1501" i="11" s="1"/>
  <c r="Q1503" i="11"/>
  <c r="Q1502" i="11" s="1"/>
  <c r="Q1501" i="11" s="1"/>
  <c r="P1503" i="11"/>
  <c r="P1502" i="11" s="1"/>
  <c r="P1501" i="11" s="1"/>
  <c r="O1503" i="11"/>
  <c r="O1502" i="11" s="1"/>
  <c r="O1501" i="11" s="1"/>
  <c r="K1503" i="11"/>
  <c r="K1502" i="11" s="1"/>
  <c r="K1501" i="11" s="1"/>
  <c r="J1503" i="11"/>
  <c r="J1502" i="11" s="1"/>
  <c r="J1501" i="11" s="1"/>
  <c r="I1503" i="11"/>
  <c r="I1502" i="11" s="1"/>
  <c r="I1501" i="11" s="1"/>
  <c r="H1503" i="11"/>
  <c r="G1503" i="11"/>
  <c r="F1503" i="11"/>
  <c r="F1502" i="11" s="1"/>
  <c r="F1501" i="11" s="1"/>
  <c r="N1500" i="11"/>
  <c r="T1500" i="11" s="1"/>
  <c r="Z1500" i="11" s="1"/>
  <c r="AM1500" i="11" s="1"/>
  <c r="AU1500" i="11" s="1"/>
  <c r="BA1500" i="11" s="1"/>
  <c r="M1500" i="11"/>
  <c r="S1500" i="11" s="1"/>
  <c r="Y1500" i="11" s="1"/>
  <c r="AL1500" i="11" s="1"/>
  <c r="AT1500" i="11" s="1"/>
  <c r="AZ1500" i="11" s="1"/>
  <c r="BG1500" i="11" s="1"/>
  <c r="BK1500" i="11" s="1"/>
  <c r="L1500" i="11"/>
  <c r="R1500" i="11" s="1"/>
  <c r="X1500" i="11" s="1"/>
  <c r="AB1500" i="11" s="1"/>
  <c r="AE1500" i="11" s="1"/>
  <c r="AG1500" i="11" s="1"/>
  <c r="AK1500" i="11" s="1"/>
  <c r="AO1500" i="11" s="1"/>
  <c r="AS1500" i="11" s="1"/>
  <c r="AY1500" i="11" s="1"/>
  <c r="BC1500" i="11" s="1"/>
  <c r="BF1500" i="11" s="1"/>
  <c r="BJ1500" i="11" s="1"/>
  <c r="BM1500" i="11" s="1"/>
  <c r="BO1500" i="11" s="1"/>
  <c r="BQ1500" i="11" s="1"/>
  <c r="BS1500" i="11" s="1"/>
  <c r="BT1499" i="11"/>
  <c r="AR1499" i="11"/>
  <c r="AQ1499" i="11"/>
  <c r="AP1499" i="11"/>
  <c r="AP1498" i="11" s="1"/>
  <c r="AP1497" i="11" s="1"/>
  <c r="AN1499" i="11"/>
  <c r="AN1498" i="11" s="1"/>
  <c r="AN1497" i="11" s="1"/>
  <c r="AJ1499" i="11"/>
  <c r="AJ1498" i="11" s="1"/>
  <c r="AJ1497" i="11" s="1"/>
  <c r="AI1499" i="11"/>
  <c r="AI1498" i="11" s="1"/>
  <c r="AI1497" i="11" s="1"/>
  <c r="AH1499" i="11"/>
  <c r="AF1499" i="11"/>
  <c r="AF1498" i="11" s="1"/>
  <c r="AF1497" i="11" s="1"/>
  <c r="AD1499" i="11"/>
  <c r="AD1498" i="11" s="1"/>
  <c r="AD1497" i="11" s="1"/>
  <c r="AC1499" i="11"/>
  <c r="AC1498" i="11" s="1"/>
  <c r="AC1497" i="11" s="1"/>
  <c r="AA1499" i="11"/>
  <c r="AA1498" i="11" s="1"/>
  <c r="AA1497" i="11" s="1"/>
  <c r="W1499" i="11"/>
  <c r="V1499" i="11"/>
  <c r="V1498" i="11" s="1"/>
  <c r="V1497" i="11" s="1"/>
  <c r="U1499" i="11"/>
  <c r="U1498" i="11" s="1"/>
  <c r="U1497" i="11" s="1"/>
  <c r="Q1499" i="11"/>
  <c r="Q1498" i="11" s="1"/>
  <c r="Q1497" i="11" s="1"/>
  <c r="P1499" i="11"/>
  <c r="P1498" i="11" s="1"/>
  <c r="P1497" i="11" s="1"/>
  <c r="O1499" i="11"/>
  <c r="O1498" i="11" s="1"/>
  <c r="O1497" i="11" s="1"/>
  <c r="K1499" i="11"/>
  <c r="K1498" i="11" s="1"/>
  <c r="K1497" i="11" s="1"/>
  <c r="J1499" i="11"/>
  <c r="J1498" i="11" s="1"/>
  <c r="J1497" i="11" s="1"/>
  <c r="I1499" i="11"/>
  <c r="I1498" i="11" s="1"/>
  <c r="I1497" i="11" s="1"/>
  <c r="H1499" i="11"/>
  <c r="G1499" i="11"/>
  <c r="G1498" i="11" s="1"/>
  <c r="G1497" i="11" s="1"/>
  <c r="F1499" i="11"/>
  <c r="F1498" i="11" s="1"/>
  <c r="F1497" i="11" s="1"/>
  <c r="BT1498" i="11"/>
  <c r="BT1497" i="11" s="1"/>
  <c r="AR1498" i="11"/>
  <c r="AR1497" i="11" s="1"/>
  <c r="AQ1498" i="11"/>
  <c r="AQ1497" i="11" s="1"/>
  <c r="AH1498" i="11"/>
  <c r="AH1497" i="11" s="1"/>
  <c r="W1498" i="11"/>
  <c r="W1497" i="11" s="1"/>
  <c r="N1496" i="11"/>
  <c r="T1496" i="11" s="1"/>
  <c r="Z1496" i="11" s="1"/>
  <c r="AM1496" i="11" s="1"/>
  <c r="AU1496" i="11" s="1"/>
  <c r="BA1496" i="11" s="1"/>
  <c r="M1496" i="11"/>
  <c r="S1496" i="11" s="1"/>
  <c r="Y1496" i="11" s="1"/>
  <c r="AL1496" i="11" s="1"/>
  <c r="AT1496" i="11" s="1"/>
  <c r="AZ1496" i="11" s="1"/>
  <c r="BG1496" i="11" s="1"/>
  <c r="BK1496" i="11" s="1"/>
  <c r="L1496" i="11"/>
  <c r="R1496" i="11" s="1"/>
  <c r="X1496" i="11" s="1"/>
  <c r="AB1496" i="11" s="1"/>
  <c r="AE1496" i="11" s="1"/>
  <c r="AG1496" i="11" s="1"/>
  <c r="AK1496" i="11" s="1"/>
  <c r="AO1496" i="11" s="1"/>
  <c r="AS1496" i="11" s="1"/>
  <c r="AY1496" i="11" s="1"/>
  <c r="BC1496" i="11" s="1"/>
  <c r="BF1496" i="11" s="1"/>
  <c r="BJ1496" i="11" s="1"/>
  <c r="BM1496" i="11" s="1"/>
  <c r="BO1496" i="11" s="1"/>
  <c r="BQ1496" i="11" s="1"/>
  <c r="BS1496" i="11" s="1"/>
  <c r="BT1495" i="11"/>
  <c r="BT1494" i="11" s="1"/>
  <c r="BT1493" i="11" s="1"/>
  <c r="AR1495" i="11"/>
  <c r="AR1494" i="11" s="1"/>
  <c r="AR1493" i="11" s="1"/>
  <c r="AQ1495" i="11"/>
  <c r="AQ1494" i="11" s="1"/>
  <c r="AQ1493" i="11" s="1"/>
  <c r="AP1495" i="11"/>
  <c r="AP1494" i="11" s="1"/>
  <c r="AP1493" i="11" s="1"/>
  <c r="AN1495" i="11"/>
  <c r="AN1494" i="11" s="1"/>
  <c r="AJ1495" i="11"/>
  <c r="AJ1494" i="11" s="1"/>
  <c r="AJ1493" i="11" s="1"/>
  <c r="AI1495" i="11"/>
  <c r="AI1494" i="11" s="1"/>
  <c r="AI1493" i="11" s="1"/>
  <c r="AH1495" i="11"/>
  <c r="AH1494" i="11" s="1"/>
  <c r="AH1493" i="11" s="1"/>
  <c r="AF1495" i="11"/>
  <c r="AF1494" i="11" s="1"/>
  <c r="AF1493" i="11" s="1"/>
  <c r="AD1495" i="11"/>
  <c r="AC1495" i="11"/>
  <c r="AC1494" i="11" s="1"/>
  <c r="AC1493" i="11" s="1"/>
  <c r="AA1495" i="11"/>
  <c r="AA1494" i="11" s="1"/>
  <c r="AA1493" i="11" s="1"/>
  <c r="W1495" i="11"/>
  <c r="W1494" i="11" s="1"/>
  <c r="W1493" i="11" s="1"/>
  <c r="V1495" i="11"/>
  <c r="V1494" i="11" s="1"/>
  <c r="V1493" i="11" s="1"/>
  <c r="U1495" i="11"/>
  <c r="U1494" i="11" s="1"/>
  <c r="U1493" i="11" s="1"/>
  <c r="Q1495" i="11"/>
  <c r="Q1494" i="11" s="1"/>
  <c r="Q1493" i="11" s="1"/>
  <c r="P1495" i="11"/>
  <c r="P1494" i="11" s="1"/>
  <c r="P1493" i="11" s="1"/>
  <c r="O1495" i="11"/>
  <c r="O1494" i="11" s="1"/>
  <c r="O1493" i="11" s="1"/>
  <c r="K1495" i="11"/>
  <c r="K1494" i="11" s="1"/>
  <c r="K1493" i="11" s="1"/>
  <c r="J1495" i="11"/>
  <c r="J1494" i="11" s="1"/>
  <c r="I1495" i="11"/>
  <c r="I1494" i="11" s="1"/>
  <c r="I1493" i="11" s="1"/>
  <c r="H1495" i="11"/>
  <c r="H1494" i="11" s="1"/>
  <c r="G1495" i="11"/>
  <c r="G1494" i="11" s="1"/>
  <c r="G1493" i="11" s="1"/>
  <c r="F1495" i="11"/>
  <c r="F1494" i="11" s="1"/>
  <c r="AN1493" i="11"/>
  <c r="N1492" i="11"/>
  <c r="T1492" i="11" s="1"/>
  <c r="Z1492" i="11" s="1"/>
  <c r="AM1492" i="11" s="1"/>
  <c r="AU1492" i="11" s="1"/>
  <c r="BA1492" i="11" s="1"/>
  <c r="M1492" i="11"/>
  <c r="S1492" i="11" s="1"/>
  <c r="Y1492" i="11" s="1"/>
  <c r="AL1492" i="11" s="1"/>
  <c r="AT1492" i="11" s="1"/>
  <c r="AZ1492" i="11" s="1"/>
  <c r="BG1492" i="11" s="1"/>
  <c r="BK1492" i="11" s="1"/>
  <c r="L1492" i="11"/>
  <c r="R1492" i="11" s="1"/>
  <c r="X1492" i="11" s="1"/>
  <c r="AB1492" i="11" s="1"/>
  <c r="AE1492" i="11" s="1"/>
  <c r="AG1492" i="11" s="1"/>
  <c r="AK1492" i="11" s="1"/>
  <c r="AO1492" i="11" s="1"/>
  <c r="AS1492" i="11" s="1"/>
  <c r="AY1492" i="11" s="1"/>
  <c r="BC1492" i="11" s="1"/>
  <c r="BF1492" i="11" s="1"/>
  <c r="BJ1492" i="11" s="1"/>
  <c r="BM1492" i="11" s="1"/>
  <c r="BO1492" i="11" s="1"/>
  <c r="BQ1492" i="11" s="1"/>
  <c r="BS1492" i="11" s="1"/>
  <c r="BT1491" i="11"/>
  <c r="AR1491" i="11"/>
  <c r="AR1490" i="11" s="1"/>
  <c r="AR1489" i="11" s="1"/>
  <c r="AQ1491" i="11"/>
  <c r="AQ1490" i="11" s="1"/>
  <c r="AQ1489" i="11" s="1"/>
  <c r="AP1491" i="11"/>
  <c r="AP1490" i="11" s="1"/>
  <c r="AP1489" i="11" s="1"/>
  <c r="AN1491" i="11"/>
  <c r="AN1490" i="11" s="1"/>
  <c r="AN1489" i="11" s="1"/>
  <c r="AJ1491" i="11"/>
  <c r="AJ1490" i="11" s="1"/>
  <c r="AJ1489" i="11" s="1"/>
  <c r="AI1491" i="11"/>
  <c r="AI1490" i="11" s="1"/>
  <c r="AI1489" i="11" s="1"/>
  <c r="AH1491" i="11"/>
  <c r="AH1490" i="11" s="1"/>
  <c r="AH1489" i="11" s="1"/>
  <c r="AF1491" i="11"/>
  <c r="AF1490" i="11" s="1"/>
  <c r="AF1489" i="11" s="1"/>
  <c r="AD1491" i="11"/>
  <c r="AC1491" i="11"/>
  <c r="AC1490" i="11" s="1"/>
  <c r="AC1489" i="11" s="1"/>
  <c r="AA1491" i="11"/>
  <c r="AA1490" i="11" s="1"/>
  <c r="AA1489" i="11" s="1"/>
  <c r="W1491" i="11"/>
  <c r="W1490" i="11" s="1"/>
  <c r="W1489" i="11" s="1"/>
  <c r="V1491" i="11"/>
  <c r="V1490" i="11" s="1"/>
  <c r="V1489" i="11" s="1"/>
  <c r="U1491" i="11"/>
  <c r="U1490" i="11" s="1"/>
  <c r="U1489" i="11" s="1"/>
  <c r="Q1491" i="11"/>
  <c r="Q1490" i="11" s="1"/>
  <c r="Q1489" i="11" s="1"/>
  <c r="P1491" i="11"/>
  <c r="P1490" i="11" s="1"/>
  <c r="P1489" i="11" s="1"/>
  <c r="O1491" i="11"/>
  <c r="O1490" i="11" s="1"/>
  <c r="O1489" i="11" s="1"/>
  <c r="K1491" i="11"/>
  <c r="K1490" i="11" s="1"/>
  <c r="K1489" i="11" s="1"/>
  <c r="J1491" i="11"/>
  <c r="J1490" i="11" s="1"/>
  <c r="I1491" i="11"/>
  <c r="I1490" i="11" s="1"/>
  <c r="I1489" i="11" s="1"/>
  <c r="H1491" i="11"/>
  <c r="H1490" i="11" s="1"/>
  <c r="G1491" i="11"/>
  <c r="G1490" i="11" s="1"/>
  <c r="G1489" i="11" s="1"/>
  <c r="F1491" i="11"/>
  <c r="F1490" i="11" s="1"/>
  <c r="BT1490" i="11"/>
  <c r="BT1489" i="11" s="1"/>
  <c r="N1488" i="11"/>
  <c r="T1488" i="11" s="1"/>
  <c r="Z1488" i="11" s="1"/>
  <c r="AM1488" i="11" s="1"/>
  <c r="AU1488" i="11" s="1"/>
  <c r="BA1488" i="11" s="1"/>
  <c r="M1488" i="11"/>
  <c r="S1488" i="11" s="1"/>
  <c r="Y1488" i="11" s="1"/>
  <c r="AL1488" i="11" s="1"/>
  <c r="AT1488" i="11" s="1"/>
  <c r="AZ1488" i="11" s="1"/>
  <c r="BG1488" i="11" s="1"/>
  <c r="BK1488" i="11" s="1"/>
  <c r="L1488" i="11"/>
  <c r="R1488" i="11" s="1"/>
  <c r="X1488" i="11" s="1"/>
  <c r="AB1488" i="11" s="1"/>
  <c r="AE1488" i="11" s="1"/>
  <c r="AG1488" i="11" s="1"/>
  <c r="AK1488" i="11" s="1"/>
  <c r="AO1488" i="11" s="1"/>
  <c r="AS1488" i="11" s="1"/>
  <c r="AY1488" i="11" s="1"/>
  <c r="BC1488" i="11" s="1"/>
  <c r="BF1488" i="11" s="1"/>
  <c r="BJ1488" i="11" s="1"/>
  <c r="BM1488" i="11" s="1"/>
  <c r="BO1488" i="11" s="1"/>
  <c r="BQ1488" i="11" s="1"/>
  <c r="BS1488" i="11" s="1"/>
  <c r="BT1487" i="11"/>
  <c r="BT1486" i="11" s="1"/>
  <c r="AR1487" i="11"/>
  <c r="AR1486" i="11" s="1"/>
  <c r="AQ1487" i="11"/>
  <c r="AQ1486" i="11" s="1"/>
  <c r="AP1487" i="11"/>
  <c r="AP1486" i="11" s="1"/>
  <c r="AN1487" i="11"/>
  <c r="AN1486" i="11" s="1"/>
  <c r="AJ1487" i="11"/>
  <c r="AJ1486" i="11" s="1"/>
  <c r="AI1487" i="11"/>
  <c r="AI1486" i="11" s="1"/>
  <c r="AH1487" i="11"/>
  <c r="AH1486" i="11" s="1"/>
  <c r="AF1487" i="11"/>
  <c r="AF1486" i="11" s="1"/>
  <c r="AD1487" i="11"/>
  <c r="AC1487" i="11"/>
  <c r="AC1486" i="11" s="1"/>
  <c r="AA1487" i="11"/>
  <c r="AA1486" i="11" s="1"/>
  <c r="W1487" i="11"/>
  <c r="W1486" i="11" s="1"/>
  <c r="V1487" i="11"/>
  <c r="V1486" i="11" s="1"/>
  <c r="U1487" i="11"/>
  <c r="U1486" i="11" s="1"/>
  <c r="Q1487" i="11"/>
  <c r="Q1486" i="11" s="1"/>
  <c r="P1487" i="11"/>
  <c r="P1486" i="11" s="1"/>
  <c r="O1487" i="11"/>
  <c r="O1486" i="11" s="1"/>
  <c r="K1487" i="11"/>
  <c r="K1486" i="11" s="1"/>
  <c r="J1487" i="11"/>
  <c r="J1486" i="11" s="1"/>
  <c r="I1487" i="11"/>
  <c r="I1486" i="11" s="1"/>
  <c r="H1487" i="11"/>
  <c r="H1486" i="11" s="1"/>
  <c r="G1487" i="11"/>
  <c r="G1486" i="11" s="1"/>
  <c r="F1487" i="11"/>
  <c r="F1486" i="11" s="1"/>
  <c r="N1485" i="11"/>
  <c r="T1485" i="11" s="1"/>
  <c r="Z1485" i="11" s="1"/>
  <c r="AM1485" i="11" s="1"/>
  <c r="AU1485" i="11" s="1"/>
  <c r="BA1485" i="11" s="1"/>
  <c r="M1485" i="11"/>
  <c r="S1485" i="11" s="1"/>
  <c r="Y1485" i="11" s="1"/>
  <c r="AL1485" i="11" s="1"/>
  <c r="AT1485" i="11" s="1"/>
  <c r="AZ1485" i="11" s="1"/>
  <c r="BG1485" i="11" s="1"/>
  <c r="BK1485" i="11" s="1"/>
  <c r="L1485" i="11"/>
  <c r="R1485" i="11" s="1"/>
  <c r="X1485" i="11" s="1"/>
  <c r="AB1485" i="11" s="1"/>
  <c r="AE1485" i="11" s="1"/>
  <c r="AG1485" i="11" s="1"/>
  <c r="AK1485" i="11" s="1"/>
  <c r="AO1485" i="11" s="1"/>
  <c r="AS1485" i="11" s="1"/>
  <c r="AY1485" i="11" s="1"/>
  <c r="BC1485" i="11" s="1"/>
  <c r="BF1485" i="11" s="1"/>
  <c r="BJ1485" i="11" s="1"/>
  <c r="BM1485" i="11" s="1"/>
  <c r="BO1485" i="11" s="1"/>
  <c r="BQ1485" i="11" s="1"/>
  <c r="BS1485" i="11" s="1"/>
  <c r="BT1484" i="11"/>
  <c r="AR1484" i="11"/>
  <c r="AQ1484" i="11"/>
  <c r="AQ1483" i="11" s="1"/>
  <c r="AP1484" i="11"/>
  <c r="AP1483" i="11" s="1"/>
  <c r="AN1484" i="11"/>
  <c r="AN1483" i="11" s="1"/>
  <c r="AJ1484" i="11"/>
  <c r="AJ1483" i="11" s="1"/>
  <c r="AI1484" i="11"/>
  <c r="AI1483" i="11" s="1"/>
  <c r="AH1484" i="11"/>
  <c r="AH1483" i="11" s="1"/>
  <c r="AF1484" i="11"/>
  <c r="AF1483" i="11" s="1"/>
  <c r="AD1484" i="11"/>
  <c r="AD1483" i="11" s="1"/>
  <c r="AC1484" i="11"/>
  <c r="AC1483" i="11" s="1"/>
  <c r="AA1484" i="11"/>
  <c r="AA1483" i="11" s="1"/>
  <c r="W1484" i="11"/>
  <c r="W1483" i="11" s="1"/>
  <c r="V1484" i="11"/>
  <c r="V1483" i="11" s="1"/>
  <c r="U1484" i="11"/>
  <c r="U1483" i="11" s="1"/>
  <c r="Q1484" i="11"/>
  <c r="Q1483" i="11" s="1"/>
  <c r="P1484" i="11"/>
  <c r="P1483" i="11" s="1"/>
  <c r="O1484" i="11"/>
  <c r="O1483" i="11" s="1"/>
  <c r="K1484" i="11"/>
  <c r="K1483" i="11" s="1"/>
  <c r="J1484" i="11"/>
  <c r="J1483" i="11" s="1"/>
  <c r="I1484" i="11"/>
  <c r="I1483" i="11" s="1"/>
  <c r="H1484" i="11"/>
  <c r="H1483" i="11" s="1"/>
  <c r="G1484" i="11"/>
  <c r="G1483" i="11" s="1"/>
  <c r="F1484" i="11"/>
  <c r="F1483" i="11" s="1"/>
  <c r="BT1483" i="11"/>
  <c r="AR1483" i="11"/>
  <c r="N1481" i="11"/>
  <c r="T1481" i="11" s="1"/>
  <c r="Z1481" i="11" s="1"/>
  <c r="AM1481" i="11" s="1"/>
  <c r="AU1481" i="11" s="1"/>
  <c r="BA1481" i="11" s="1"/>
  <c r="M1481" i="11"/>
  <c r="S1481" i="11" s="1"/>
  <c r="Y1481" i="11" s="1"/>
  <c r="AL1481" i="11" s="1"/>
  <c r="AT1481" i="11" s="1"/>
  <c r="AZ1481" i="11" s="1"/>
  <c r="BG1481" i="11" s="1"/>
  <c r="BK1481" i="11" s="1"/>
  <c r="L1481" i="11"/>
  <c r="R1481" i="11" s="1"/>
  <c r="X1481" i="11" s="1"/>
  <c r="AB1481" i="11" s="1"/>
  <c r="AE1481" i="11" s="1"/>
  <c r="AG1481" i="11" s="1"/>
  <c r="AK1481" i="11" s="1"/>
  <c r="AO1481" i="11" s="1"/>
  <c r="AS1481" i="11" s="1"/>
  <c r="AY1481" i="11" s="1"/>
  <c r="BC1481" i="11" s="1"/>
  <c r="BF1481" i="11" s="1"/>
  <c r="BJ1481" i="11" s="1"/>
  <c r="BM1481" i="11" s="1"/>
  <c r="BO1481" i="11" s="1"/>
  <c r="BQ1481" i="11" s="1"/>
  <c r="BS1481" i="11" s="1"/>
  <c r="BT1480" i="11"/>
  <c r="AR1480" i="11"/>
  <c r="AQ1480" i="11"/>
  <c r="AQ1479" i="11" s="1"/>
  <c r="AP1480" i="11"/>
  <c r="AP1479" i="11" s="1"/>
  <c r="AN1480" i="11"/>
  <c r="AN1479" i="11" s="1"/>
  <c r="AJ1480" i="11"/>
  <c r="AJ1479" i="11" s="1"/>
  <c r="AI1480" i="11"/>
  <c r="AI1479" i="11" s="1"/>
  <c r="AH1480" i="11"/>
  <c r="AH1479" i="11" s="1"/>
  <c r="AF1480" i="11"/>
  <c r="AF1479" i="11" s="1"/>
  <c r="AD1480" i="11"/>
  <c r="AD1479" i="11" s="1"/>
  <c r="AC1480" i="11"/>
  <c r="AC1479" i="11" s="1"/>
  <c r="AA1480" i="11"/>
  <c r="AA1479" i="11" s="1"/>
  <c r="AA1475" i="11" s="1"/>
  <c r="W1480" i="11"/>
  <c r="W1479" i="11" s="1"/>
  <c r="W1475" i="11" s="1"/>
  <c r="V1480" i="11"/>
  <c r="V1479" i="11" s="1"/>
  <c r="V1475" i="11" s="1"/>
  <c r="U1480" i="11"/>
  <c r="Q1480" i="11"/>
  <c r="Q1479" i="11" s="1"/>
  <c r="Q1475" i="11" s="1"/>
  <c r="P1480" i="11"/>
  <c r="P1479" i="11" s="1"/>
  <c r="P1475" i="11" s="1"/>
  <c r="O1480" i="11"/>
  <c r="O1479" i="11" s="1"/>
  <c r="O1475" i="11" s="1"/>
  <c r="K1480" i="11"/>
  <c r="K1479" i="11" s="1"/>
  <c r="J1480" i="11"/>
  <c r="J1479" i="11" s="1"/>
  <c r="J1475" i="11" s="1"/>
  <c r="I1480" i="11"/>
  <c r="I1479" i="11" s="1"/>
  <c r="I1475" i="11" s="1"/>
  <c r="H1480" i="11"/>
  <c r="H1479" i="11" s="1"/>
  <c r="H1475" i="11" s="1"/>
  <c r="G1480" i="11"/>
  <c r="G1479" i="11" s="1"/>
  <c r="F1480" i="11"/>
  <c r="BT1479" i="11"/>
  <c r="AR1479" i="11"/>
  <c r="U1479" i="11"/>
  <c r="U1475" i="11" s="1"/>
  <c r="AM1478" i="11"/>
  <c r="AU1478" i="11" s="1"/>
  <c r="BA1478" i="11" s="1"/>
  <c r="AL1478" i="11"/>
  <c r="AT1478" i="11" s="1"/>
  <c r="AZ1478" i="11" s="1"/>
  <c r="BG1478" i="11" s="1"/>
  <c r="BK1478" i="11" s="1"/>
  <c r="AE1478" i="11"/>
  <c r="AG1478" i="11" s="1"/>
  <c r="AK1478" i="11" s="1"/>
  <c r="AO1478" i="11" s="1"/>
  <c r="AS1478" i="11" s="1"/>
  <c r="AY1478" i="11" s="1"/>
  <c r="BC1478" i="11" s="1"/>
  <c r="BF1478" i="11" s="1"/>
  <c r="BJ1478" i="11" s="1"/>
  <c r="BM1478" i="11" s="1"/>
  <c r="BO1478" i="11" s="1"/>
  <c r="BQ1478" i="11" s="1"/>
  <c r="BS1478" i="11" s="1"/>
  <c r="BT1477" i="11"/>
  <c r="BT1476" i="11" s="1"/>
  <c r="AR1477" i="11"/>
  <c r="AR1476" i="11" s="1"/>
  <c r="AQ1477" i="11"/>
  <c r="AQ1476" i="11" s="1"/>
  <c r="AP1477" i="11"/>
  <c r="AP1476" i="11" s="1"/>
  <c r="AN1477" i="11"/>
  <c r="AN1476" i="11" s="1"/>
  <c r="AJ1477" i="11"/>
  <c r="AJ1476" i="11" s="1"/>
  <c r="AI1477" i="11"/>
  <c r="AI1476" i="11" s="1"/>
  <c r="AH1477" i="11"/>
  <c r="AH1476" i="11" s="1"/>
  <c r="AF1477" i="11"/>
  <c r="AF1476" i="11" s="1"/>
  <c r="AD1477" i="11"/>
  <c r="AC1477" i="11"/>
  <c r="AC1476" i="11" s="1"/>
  <c r="AB1477" i="11"/>
  <c r="AB1476" i="11" s="1"/>
  <c r="Z1477" i="11"/>
  <c r="Y1477" i="11"/>
  <c r="Y1476" i="11" s="1"/>
  <c r="N1472" i="11"/>
  <c r="T1472" i="11" s="1"/>
  <c r="Z1472" i="11" s="1"/>
  <c r="AM1472" i="11" s="1"/>
  <c r="AU1472" i="11" s="1"/>
  <c r="BA1472" i="11" s="1"/>
  <c r="M1472" i="11"/>
  <c r="S1472" i="11" s="1"/>
  <c r="Y1472" i="11" s="1"/>
  <c r="AL1472" i="11" s="1"/>
  <c r="AT1472" i="11" s="1"/>
  <c r="AZ1472" i="11" s="1"/>
  <c r="BG1472" i="11" s="1"/>
  <c r="BK1472" i="11" s="1"/>
  <c r="L1472" i="11"/>
  <c r="R1472" i="11" s="1"/>
  <c r="X1472" i="11" s="1"/>
  <c r="AB1472" i="11" s="1"/>
  <c r="AE1472" i="11" s="1"/>
  <c r="AG1472" i="11" s="1"/>
  <c r="AK1472" i="11" s="1"/>
  <c r="AO1472" i="11" s="1"/>
  <c r="AS1472" i="11" s="1"/>
  <c r="AY1472" i="11" s="1"/>
  <c r="BC1472" i="11" s="1"/>
  <c r="BF1472" i="11" s="1"/>
  <c r="BJ1472" i="11" s="1"/>
  <c r="BM1472" i="11" s="1"/>
  <c r="BO1472" i="11" s="1"/>
  <c r="BQ1472" i="11" s="1"/>
  <c r="BS1472" i="11" s="1"/>
  <c r="BT1471" i="11"/>
  <c r="BT1470" i="11" s="1"/>
  <c r="BT1469" i="11" s="1"/>
  <c r="AR1471" i="11"/>
  <c r="AR1470" i="11" s="1"/>
  <c r="AR1469" i="11" s="1"/>
  <c r="AQ1471" i="11"/>
  <c r="AQ1470" i="11" s="1"/>
  <c r="AQ1469" i="11" s="1"/>
  <c r="AP1471" i="11"/>
  <c r="AP1470" i="11" s="1"/>
  <c r="AP1469" i="11" s="1"/>
  <c r="AN1471" i="11"/>
  <c r="AN1470" i="11" s="1"/>
  <c r="AN1469" i="11" s="1"/>
  <c r="AJ1471" i="11"/>
  <c r="AJ1470" i="11" s="1"/>
  <c r="AJ1469" i="11" s="1"/>
  <c r="AI1471" i="11"/>
  <c r="AI1470" i="11" s="1"/>
  <c r="AI1469" i="11" s="1"/>
  <c r="AH1471" i="11"/>
  <c r="AH1470" i="11" s="1"/>
  <c r="AH1469" i="11" s="1"/>
  <c r="AF1471" i="11"/>
  <c r="AF1470" i="11" s="1"/>
  <c r="AF1469" i="11" s="1"/>
  <c r="AD1471" i="11"/>
  <c r="AD1470" i="11" s="1"/>
  <c r="AD1469" i="11" s="1"/>
  <c r="AC1471" i="11"/>
  <c r="AC1470" i="11" s="1"/>
  <c r="AC1469" i="11" s="1"/>
  <c r="AA1471" i="11"/>
  <c r="AA1470" i="11" s="1"/>
  <c r="AA1469" i="11" s="1"/>
  <c r="W1471" i="11"/>
  <c r="W1470" i="11" s="1"/>
  <c r="W1469" i="11" s="1"/>
  <c r="V1471" i="11"/>
  <c r="V1470" i="11" s="1"/>
  <c r="V1469" i="11" s="1"/>
  <c r="U1471" i="11"/>
  <c r="U1470" i="11" s="1"/>
  <c r="U1469" i="11" s="1"/>
  <c r="Q1471" i="11"/>
  <c r="Q1470" i="11" s="1"/>
  <c r="Q1469" i="11" s="1"/>
  <c r="P1471" i="11"/>
  <c r="P1470" i="11" s="1"/>
  <c r="P1469" i="11" s="1"/>
  <c r="O1471" i="11"/>
  <c r="O1470" i="11" s="1"/>
  <c r="O1469" i="11" s="1"/>
  <c r="K1471" i="11"/>
  <c r="K1470" i="11" s="1"/>
  <c r="K1469" i="11" s="1"/>
  <c r="J1471" i="11"/>
  <c r="J1470" i="11" s="1"/>
  <c r="J1469" i="11" s="1"/>
  <c r="I1471" i="11"/>
  <c r="H1471" i="11"/>
  <c r="H1470" i="11" s="1"/>
  <c r="G1471" i="11"/>
  <c r="F1471" i="11"/>
  <c r="I1470" i="11"/>
  <c r="I1469" i="11" s="1"/>
  <c r="AP1468" i="11"/>
  <c r="AP1467" i="11" s="1"/>
  <c r="AP1466" i="11" s="1"/>
  <c r="AP1465" i="11" s="1"/>
  <c r="N1468" i="11"/>
  <c r="T1468" i="11" s="1"/>
  <c r="Z1468" i="11" s="1"/>
  <c r="AM1468" i="11" s="1"/>
  <c r="AU1468" i="11" s="1"/>
  <c r="BA1468" i="11" s="1"/>
  <c r="M1468" i="11"/>
  <c r="S1468" i="11" s="1"/>
  <c r="Y1468" i="11" s="1"/>
  <c r="AL1468" i="11" s="1"/>
  <c r="AT1468" i="11" s="1"/>
  <c r="AZ1468" i="11" s="1"/>
  <c r="BG1468" i="11" s="1"/>
  <c r="BK1468" i="11" s="1"/>
  <c r="L1468" i="11"/>
  <c r="R1468" i="11" s="1"/>
  <c r="X1468" i="11" s="1"/>
  <c r="AB1468" i="11" s="1"/>
  <c r="AE1468" i="11" s="1"/>
  <c r="AG1468" i="11" s="1"/>
  <c r="AK1468" i="11" s="1"/>
  <c r="AO1468" i="11" s="1"/>
  <c r="BT1467" i="11"/>
  <c r="BT1466" i="11" s="1"/>
  <c r="BT1465" i="11" s="1"/>
  <c r="AR1467" i="11"/>
  <c r="AR1466" i="11" s="1"/>
  <c r="AR1465" i="11" s="1"/>
  <c r="AQ1467" i="11"/>
  <c r="AQ1466" i="11" s="1"/>
  <c r="AQ1465" i="11" s="1"/>
  <c r="AN1467" i="11"/>
  <c r="AJ1467" i="11"/>
  <c r="AJ1466" i="11" s="1"/>
  <c r="AJ1465" i="11" s="1"/>
  <c r="AI1467" i="11"/>
  <c r="AI1466" i="11" s="1"/>
  <c r="AI1465" i="11" s="1"/>
  <c r="AH1467" i="11"/>
  <c r="AH1466" i="11" s="1"/>
  <c r="AH1465" i="11" s="1"/>
  <c r="AF1467" i="11"/>
  <c r="AF1466" i="11" s="1"/>
  <c r="AF1465" i="11" s="1"/>
  <c r="AD1467" i="11"/>
  <c r="AD1466" i="11" s="1"/>
  <c r="AD1465" i="11" s="1"/>
  <c r="AC1467" i="11"/>
  <c r="AC1466" i="11" s="1"/>
  <c r="AA1467" i="11"/>
  <c r="AA1466" i="11" s="1"/>
  <c r="AA1465" i="11" s="1"/>
  <c r="W1467" i="11"/>
  <c r="W1466" i="11" s="1"/>
  <c r="W1465" i="11" s="1"/>
  <c r="V1467" i="11"/>
  <c r="V1466" i="11" s="1"/>
  <c r="V1465" i="11" s="1"/>
  <c r="U1467" i="11"/>
  <c r="U1466" i="11" s="1"/>
  <c r="U1465" i="11" s="1"/>
  <c r="Q1467" i="11"/>
  <c r="Q1466" i="11" s="1"/>
  <c r="Q1465" i="11" s="1"/>
  <c r="P1467" i="11"/>
  <c r="P1466" i="11" s="1"/>
  <c r="P1465" i="11" s="1"/>
  <c r="O1467" i="11"/>
  <c r="O1466" i="11" s="1"/>
  <c r="O1465" i="11" s="1"/>
  <c r="K1467" i="11"/>
  <c r="K1466" i="11" s="1"/>
  <c r="K1465" i="11" s="1"/>
  <c r="J1467" i="11"/>
  <c r="J1466" i="11" s="1"/>
  <c r="J1465" i="11" s="1"/>
  <c r="I1467" i="11"/>
  <c r="I1466" i="11" s="1"/>
  <c r="H1467" i="11"/>
  <c r="H1466" i="11" s="1"/>
  <c r="H1465" i="11" s="1"/>
  <c r="G1467" i="11"/>
  <c r="F1467" i="11"/>
  <c r="F1466" i="11" s="1"/>
  <c r="F1465" i="11" s="1"/>
  <c r="AN1466" i="11"/>
  <c r="AN1465" i="11" s="1"/>
  <c r="N1464" i="11"/>
  <c r="T1464" i="11" s="1"/>
  <c r="Z1464" i="11" s="1"/>
  <c r="AM1464" i="11" s="1"/>
  <c r="AU1464" i="11" s="1"/>
  <c r="BA1464" i="11" s="1"/>
  <c r="M1464" i="11"/>
  <c r="S1464" i="11" s="1"/>
  <c r="Y1464" i="11" s="1"/>
  <c r="AL1464" i="11" s="1"/>
  <c r="AT1464" i="11" s="1"/>
  <c r="AZ1464" i="11" s="1"/>
  <c r="BG1464" i="11" s="1"/>
  <c r="BK1464" i="11" s="1"/>
  <c r="L1464" i="11"/>
  <c r="R1464" i="11" s="1"/>
  <c r="X1464" i="11" s="1"/>
  <c r="AB1464" i="11" s="1"/>
  <c r="AE1464" i="11" s="1"/>
  <c r="AG1464" i="11" s="1"/>
  <c r="AK1464" i="11" s="1"/>
  <c r="AO1464" i="11" s="1"/>
  <c r="AS1464" i="11" s="1"/>
  <c r="AY1464" i="11" s="1"/>
  <c r="BC1464" i="11" s="1"/>
  <c r="BF1464" i="11" s="1"/>
  <c r="BJ1464" i="11" s="1"/>
  <c r="BM1464" i="11" s="1"/>
  <c r="BO1464" i="11" s="1"/>
  <c r="BQ1464" i="11" s="1"/>
  <c r="BS1464" i="11" s="1"/>
  <c r="BT1463" i="11"/>
  <c r="AR1463" i="11"/>
  <c r="AR1462" i="11" s="1"/>
  <c r="AQ1463" i="11"/>
  <c r="AQ1462" i="11" s="1"/>
  <c r="AP1463" i="11"/>
  <c r="AP1462" i="11" s="1"/>
  <c r="AN1463" i="11"/>
  <c r="AN1462" i="11" s="1"/>
  <c r="AJ1463" i="11"/>
  <c r="AI1463" i="11"/>
  <c r="AH1463" i="11"/>
  <c r="AH1462" i="11" s="1"/>
  <c r="AF1463" i="11"/>
  <c r="AF1462" i="11" s="1"/>
  <c r="AD1463" i="11"/>
  <c r="AD1462" i="11" s="1"/>
  <c r="AC1463" i="11"/>
  <c r="AC1462" i="11" s="1"/>
  <c r="AA1463" i="11"/>
  <c r="AA1462" i="11" s="1"/>
  <c r="W1463" i="11"/>
  <c r="W1462" i="11" s="1"/>
  <c r="V1463" i="11"/>
  <c r="V1462" i="11" s="1"/>
  <c r="U1463" i="11"/>
  <c r="U1462" i="11" s="1"/>
  <c r="Q1463" i="11"/>
  <c r="Q1462" i="11" s="1"/>
  <c r="P1463" i="11"/>
  <c r="P1462" i="11" s="1"/>
  <c r="O1463" i="11"/>
  <c r="O1462" i="11" s="1"/>
  <c r="K1463" i="11"/>
  <c r="K1462" i="11" s="1"/>
  <c r="J1463" i="11"/>
  <c r="J1462" i="11" s="1"/>
  <c r="I1463" i="11"/>
  <c r="I1462" i="11" s="1"/>
  <c r="H1463" i="11"/>
  <c r="H1462" i="11" s="1"/>
  <c r="G1463" i="11"/>
  <c r="G1462" i="11" s="1"/>
  <c r="F1463" i="11"/>
  <c r="F1462" i="11" s="1"/>
  <c r="BT1462" i="11"/>
  <c r="AJ1462" i="11"/>
  <c r="AI1462" i="11"/>
  <c r="N1458" i="11"/>
  <c r="T1458" i="11" s="1"/>
  <c r="Z1458" i="11" s="1"/>
  <c r="AM1458" i="11" s="1"/>
  <c r="AU1458" i="11" s="1"/>
  <c r="BA1458" i="11" s="1"/>
  <c r="M1458" i="11"/>
  <c r="S1458" i="11" s="1"/>
  <c r="Y1458" i="11" s="1"/>
  <c r="AL1458" i="11" s="1"/>
  <c r="AT1458" i="11" s="1"/>
  <c r="AZ1458" i="11" s="1"/>
  <c r="BG1458" i="11" s="1"/>
  <c r="BK1458" i="11" s="1"/>
  <c r="L1458" i="11"/>
  <c r="R1458" i="11" s="1"/>
  <c r="X1458" i="11" s="1"/>
  <c r="AB1458" i="11" s="1"/>
  <c r="AE1458" i="11" s="1"/>
  <c r="AG1458" i="11" s="1"/>
  <c r="AK1458" i="11" s="1"/>
  <c r="AO1458" i="11" s="1"/>
  <c r="AS1458" i="11" s="1"/>
  <c r="AY1458" i="11" s="1"/>
  <c r="BC1458" i="11" s="1"/>
  <c r="BF1458" i="11" s="1"/>
  <c r="BJ1458" i="11" s="1"/>
  <c r="BM1458" i="11" s="1"/>
  <c r="BO1458" i="11" s="1"/>
  <c r="BQ1458" i="11" s="1"/>
  <c r="BS1458" i="11" s="1"/>
  <c r="BT1457" i="11"/>
  <c r="AR1457" i="11"/>
  <c r="AQ1457" i="11"/>
  <c r="AQ1456" i="11" s="1"/>
  <c r="AP1457" i="11"/>
  <c r="AP1456" i="11" s="1"/>
  <c r="AN1457" i="11"/>
  <c r="AN1456" i="11" s="1"/>
  <c r="AJ1457" i="11"/>
  <c r="AJ1456" i="11" s="1"/>
  <c r="AI1457" i="11"/>
  <c r="AI1456" i="11" s="1"/>
  <c r="AH1457" i="11"/>
  <c r="AH1456" i="11" s="1"/>
  <c r="AF1457" i="11"/>
  <c r="AF1456" i="11" s="1"/>
  <c r="AD1457" i="11"/>
  <c r="AC1457" i="11"/>
  <c r="AC1456" i="11" s="1"/>
  <c r="AA1457" i="11"/>
  <c r="AA1456" i="11" s="1"/>
  <c r="W1457" i="11"/>
  <c r="W1456" i="11" s="1"/>
  <c r="V1457" i="11"/>
  <c r="V1456" i="11" s="1"/>
  <c r="U1457" i="11"/>
  <c r="U1456" i="11" s="1"/>
  <c r="Q1457" i="11"/>
  <c r="Q1456" i="11" s="1"/>
  <c r="P1457" i="11"/>
  <c r="P1456" i="11" s="1"/>
  <c r="O1457" i="11"/>
  <c r="O1456" i="11" s="1"/>
  <c r="K1457" i="11"/>
  <c r="K1456" i="11" s="1"/>
  <c r="J1457" i="11"/>
  <c r="J1456" i="11" s="1"/>
  <c r="I1457" i="11"/>
  <c r="I1456" i="11" s="1"/>
  <c r="H1457" i="11"/>
  <c r="H1456" i="11" s="1"/>
  <c r="G1457" i="11"/>
  <c r="G1456" i="11" s="1"/>
  <c r="F1457" i="11"/>
  <c r="F1456" i="11" s="1"/>
  <c r="BT1456" i="11"/>
  <c r="AR1456" i="11"/>
  <c r="N1455" i="11"/>
  <c r="T1455" i="11" s="1"/>
  <c r="Z1455" i="11" s="1"/>
  <c r="AM1455" i="11" s="1"/>
  <c r="AU1455" i="11" s="1"/>
  <c r="BA1455" i="11" s="1"/>
  <c r="M1455" i="11"/>
  <c r="S1455" i="11" s="1"/>
  <c r="Y1455" i="11" s="1"/>
  <c r="AL1455" i="11" s="1"/>
  <c r="AT1455" i="11" s="1"/>
  <c r="AZ1455" i="11" s="1"/>
  <c r="BG1455" i="11" s="1"/>
  <c r="BK1455" i="11" s="1"/>
  <c r="L1455" i="11"/>
  <c r="R1455" i="11" s="1"/>
  <c r="X1455" i="11" s="1"/>
  <c r="AB1455" i="11" s="1"/>
  <c r="AE1455" i="11" s="1"/>
  <c r="AG1455" i="11" s="1"/>
  <c r="AK1455" i="11" s="1"/>
  <c r="AO1455" i="11" s="1"/>
  <c r="AS1455" i="11" s="1"/>
  <c r="AY1455" i="11" s="1"/>
  <c r="BC1455" i="11" s="1"/>
  <c r="BF1455" i="11" s="1"/>
  <c r="BJ1455" i="11" s="1"/>
  <c r="BM1455" i="11" s="1"/>
  <c r="BO1455" i="11" s="1"/>
  <c r="BQ1455" i="11" s="1"/>
  <c r="BS1455" i="11" s="1"/>
  <c r="BT1454" i="11"/>
  <c r="AR1454" i="11"/>
  <c r="AQ1454" i="11"/>
  <c r="AQ1453" i="11" s="1"/>
  <c r="AP1454" i="11"/>
  <c r="AP1453" i="11" s="1"/>
  <c r="AN1454" i="11"/>
  <c r="AN1453" i="11" s="1"/>
  <c r="AJ1454" i="11"/>
  <c r="AJ1453" i="11" s="1"/>
  <c r="AI1454" i="11"/>
  <c r="AI1453" i="11" s="1"/>
  <c r="AH1454" i="11"/>
  <c r="AH1453" i="11" s="1"/>
  <c r="AF1454" i="11"/>
  <c r="AF1453" i="11" s="1"/>
  <c r="AD1454" i="11"/>
  <c r="AD1453" i="11" s="1"/>
  <c r="AC1454" i="11"/>
  <c r="AA1454" i="11"/>
  <c r="AA1453" i="11" s="1"/>
  <c r="W1454" i="11"/>
  <c r="W1453" i="11" s="1"/>
  <c r="V1454" i="11"/>
  <c r="V1453" i="11" s="1"/>
  <c r="U1454" i="11"/>
  <c r="U1453" i="11" s="1"/>
  <c r="Q1454" i="11"/>
  <c r="Q1453" i="11" s="1"/>
  <c r="P1454" i="11"/>
  <c r="P1453" i="11" s="1"/>
  <c r="O1454" i="11"/>
  <c r="O1453" i="11" s="1"/>
  <c r="K1454" i="11"/>
  <c r="K1453" i="11" s="1"/>
  <c r="J1454" i="11"/>
  <c r="J1453" i="11" s="1"/>
  <c r="I1454" i="11"/>
  <c r="I1453" i="11" s="1"/>
  <c r="H1454" i="11"/>
  <c r="H1453" i="11" s="1"/>
  <c r="G1454" i="11"/>
  <c r="G1453" i="11" s="1"/>
  <c r="F1454" i="11"/>
  <c r="F1453" i="11" s="1"/>
  <c r="BT1453" i="11"/>
  <c r="AR1453" i="11"/>
  <c r="AC1453" i="11"/>
  <c r="N1450" i="11"/>
  <c r="T1450" i="11" s="1"/>
  <c r="Z1450" i="11" s="1"/>
  <c r="AM1450" i="11" s="1"/>
  <c r="AU1450" i="11" s="1"/>
  <c r="BA1450" i="11" s="1"/>
  <c r="M1450" i="11"/>
  <c r="S1450" i="11" s="1"/>
  <c r="Y1450" i="11" s="1"/>
  <c r="AL1450" i="11" s="1"/>
  <c r="AT1450" i="11" s="1"/>
  <c r="AZ1450" i="11" s="1"/>
  <c r="BG1450" i="11" s="1"/>
  <c r="BK1450" i="11" s="1"/>
  <c r="L1450" i="11"/>
  <c r="R1450" i="11" s="1"/>
  <c r="X1450" i="11" s="1"/>
  <c r="AB1450" i="11" s="1"/>
  <c r="AE1450" i="11" s="1"/>
  <c r="AG1450" i="11" s="1"/>
  <c r="AK1450" i="11" s="1"/>
  <c r="AO1450" i="11" s="1"/>
  <c r="AS1450" i="11" s="1"/>
  <c r="AY1450" i="11" s="1"/>
  <c r="BC1450" i="11" s="1"/>
  <c r="BF1450" i="11" s="1"/>
  <c r="BJ1450" i="11" s="1"/>
  <c r="BM1450" i="11" s="1"/>
  <c r="BO1450" i="11" s="1"/>
  <c r="BQ1450" i="11" s="1"/>
  <c r="BS1450" i="11" s="1"/>
  <c r="BT1449" i="11"/>
  <c r="BT1448" i="11" s="1"/>
  <c r="BT1447" i="11" s="1"/>
  <c r="AR1449" i="11"/>
  <c r="AR1448" i="11" s="1"/>
  <c r="AR1447" i="11" s="1"/>
  <c r="AQ1449" i="11"/>
  <c r="AQ1448" i="11" s="1"/>
  <c r="AQ1447" i="11" s="1"/>
  <c r="AP1449" i="11"/>
  <c r="AP1448" i="11" s="1"/>
  <c r="AP1447" i="11" s="1"/>
  <c r="AN1449" i="11"/>
  <c r="AN1448" i="11" s="1"/>
  <c r="AN1447" i="11" s="1"/>
  <c r="AJ1449" i="11"/>
  <c r="AJ1448" i="11" s="1"/>
  <c r="AJ1447" i="11" s="1"/>
  <c r="AI1449" i="11"/>
  <c r="AI1448" i="11" s="1"/>
  <c r="AI1447" i="11" s="1"/>
  <c r="AH1449" i="11"/>
  <c r="AH1448" i="11" s="1"/>
  <c r="AH1447" i="11" s="1"/>
  <c r="AF1449" i="11"/>
  <c r="AF1448" i="11" s="1"/>
  <c r="AF1447" i="11" s="1"/>
  <c r="AD1449" i="11"/>
  <c r="AC1449" i="11"/>
  <c r="AC1448" i="11" s="1"/>
  <c r="AC1447" i="11" s="1"/>
  <c r="AA1449" i="11"/>
  <c r="AA1448" i="11" s="1"/>
  <c r="AA1447" i="11" s="1"/>
  <c r="W1449" i="11"/>
  <c r="W1448" i="11" s="1"/>
  <c r="W1447" i="11" s="1"/>
  <c r="V1449" i="11"/>
  <c r="V1448" i="11" s="1"/>
  <c r="V1447" i="11" s="1"/>
  <c r="U1449" i="11"/>
  <c r="U1448" i="11" s="1"/>
  <c r="U1447" i="11" s="1"/>
  <c r="Q1449" i="11"/>
  <c r="Q1448" i="11" s="1"/>
  <c r="Q1447" i="11" s="1"/>
  <c r="P1449" i="11"/>
  <c r="P1448" i="11" s="1"/>
  <c r="P1447" i="11" s="1"/>
  <c r="O1449" i="11"/>
  <c r="O1448" i="11" s="1"/>
  <c r="O1447" i="11" s="1"/>
  <c r="K1449" i="11"/>
  <c r="K1448" i="11" s="1"/>
  <c r="K1447" i="11" s="1"/>
  <c r="J1449" i="11"/>
  <c r="J1448" i="11" s="1"/>
  <c r="I1449" i="11"/>
  <c r="I1448" i="11" s="1"/>
  <c r="I1447" i="11" s="1"/>
  <c r="H1449" i="11"/>
  <c r="G1449" i="11"/>
  <c r="G1448" i="11" s="1"/>
  <c r="G1447" i="11" s="1"/>
  <c r="F1449" i="11"/>
  <c r="F1448" i="11" s="1"/>
  <c r="N1446" i="11"/>
  <c r="T1446" i="11" s="1"/>
  <c r="Z1446" i="11" s="1"/>
  <c r="AM1446" i="11" s="1"/>
  <c r="AU1446" i="11" s="1"/>
  <c r="BA1446" i="11" s="1"/>
  <c r="M1446" i="11"/>
  <c r="S1446" i="11" s="1"/>
  <c r="Y1446" i="11" s="1"/>
  <c r="AL1446" i="11" s="1"/>
  <c r="AT1446" i="11" s="1"/>
  <c r="AZ1446" i="11" s="1"/>
  <c r="BG1446" i="11" s="1"/>
  <c r="BK1446" i="11" s="1"/>
  <c r="L1446" i="11"/>
  <c r="R1446" i="11" s="1"/>
  <c r="X1446" i="11" s="1"/>
  <c r="AB1446" i="11" s="1"/>
  <c r="AE1446" i="11" s="1"/>
  <c r="AG1446" i="11" s="1"/>
  <c r="AK1446" i="11" s="1"/>
  <c r="AO1446" i="11" s="1"/>
  <c r="AS1446" i="11" s="1"/>
  <c r="AY1446" i="11" s="1"/>
  <c r="BC1446" i="11" s="1"/>
  <c r="BF1446" i="11" s="1"/>
  <c r="BJ1446" i="11" s="1"/>
  <c r="BM1446" i="11" s="1"/>
  <c r="BO1446" i="11" s="1"/>
  <c r="BQ1446" i="11" s="1"/>
  <c r="BS1446" i="11" s="1"/>
  <c r="BT1445" i="11"/>
  <c r="AR1445" i="11"/>
  <c r="AQ1445" i="11"/>
  <c r="AP1445" i="11"/>
  <c r="AP1444" i="11" s="1"/>
  <c r="AP1443" i="11" s="1"/>
  <c r="AN1445" i="11"/>
  <c r="AN1444" i="11" s="1"/>
  <c r="AN1443" i="11" s="1"/>
  <c r="AJ1445" i="11"/>
  <c r="AJ1444" i="11" s="1"/>
  <c r="AJ1443" i="11" s="1"/>
  <c r="AI1445" i="11"/>
  <c r="AI1444" i="11" s="1"/>
  <c r="AI1443" i="11" s="1"/>
  <c r="AH1445" i="11"/>
  <c r="AH1444" i="11" s="1"/>
  <c r="AH1443" i="11" s="1"/>
  <c r="AF1445" i="11"/>
  <c r="AF1444" i="11" s="1"/>
  <c r="AF1443" i="11" s="1"/>
  <c r="AD1445" i="11"/>
  <c r="AC1445" i="11"/>
  <c r="AC1444" i="11" s="1"/>
  <c r="AC1443" i="11" s="1"/>
  <c r="AA1445" i="11"/>
  <c r="AA1444" i="11" s="1"/>
  <c r="AA1443" i="11" s="1"/>
  <c r="W1445" i="11"/>
  <c r="W1444" i="11" s="1"/>
  <c r="W1443" i="11" s="1"/>
  <c r="V1445" i="11"/>
  <c r="V1444" i="11" s="1"/>
  <c r="V1443" i="11" s="1"/>
  <c r="U1445" i="11"/>
  <c r="U1444" i="11" s="1"/>
  <c r="U1443" i="11" s="1"/>
  <c r="Q1445" i="11"/>
  <c r="Q1444" i="11" s="1"/>
  <c r="Q1443" i="11" s="1"/>
  <c r="P1445" i="11"/>
  <c r="P1444" i="11" s="1"/>
  <c r="P1443" i="11" s="1"/>
  <c r="O1445" i="11"/>
  <c r="O1444" i="11" s="1"/>
  <c r="O1443" i="11" s="1"/>
  <c r="K1445" i="11"/>
  <c r="K1444" i="11" s="1"/>
  <c r="K1443" i="11" s="1"/>
  <c r="J1445" i="11"/>
  <c r="J1444" i="11" s="1"/>
  <c r="I1445" i="11"/>
  <c r="I1444" i="11" s="1"/>
  <c r="I1443" i="11" s="1"/>
  <c r="H1445" i="11"/>
  <c r="H1444" i="11" s="1"/>
  <c r="G1445" i="11"/>
  <c r="G1444" i="11" s="1"/>
  <c r="G1443" i="11" s="1"/>
  <c r="F1445" i="11"/>
  <c r="F1444" i="11" s="1"/>
  <c r="BT1444" i="11"/>
  <c r="BT1443" i="11" s="1"/>
  <c r="AR1444" i="11"/>
  <c r="AR1443" i="11" s="1"/>
  <c r="AQ1444" i="11"/>
  <c r="AQ1443" i="11" s="1"/>
  <c r="N1441" i="11"/>
  <c r="T1441" i="11" s="1"/>
  <c r="Z1441" i="11" s="1"/>
  <c r="AM1441" i="11" s="1"/>
  <c r="AU1441" i="11" s="1"/>
  <c r="BA1441" i="11" s="1"/>
  <c r="M1441" i="11"/>
  <c r="S1441" i="11" s="1"/>
  <c r="Y1441" i="11" s="1"/>
  <c r="AL1441" i="11" s="1"/>
  <c r="AT1441" i="11" s="1"/>
  <c r="AZ1441" i="11" s="1"/>
  <c r="BG1441" i="11" s="1"/>
  <c r="BK1441" i="11" s="1"/>
  <c r="L1441" i="11"/>
  <c r="R1441" i="11" s="1"/>
  <c r="X1441" i="11" s="1"/>
  <c r="AB1441" i="11" s="1"/>
  <c r="AE1441" i="11" s="1"/>
  <c r="AG1441" i="11" s="1"/>
  <c r="AK1441" i="11" s="1"/>
  <c r="AO1441" i="11" s="1"/>
  <c r="AS1441" i="11" s="1"/>
  <c r="AY1441" i="11" s="1"/>
  <c r="BC1441" i="11" s="1"/>
  <c r="BF1441" i="11" s="1"/>
  <c r="BJ1441" i="11" s="1"/>
  <c r="BM1441" i="11" s="1"/>
  <c r="BO1441" i="11" s="1"/>
  <c r="BQ1441" i="11" s="1"/>
  <c r="BS1441" i="11" s="1"/>
  <c r="BT1440" i="11"/>
  <c r="AR1440" i="11"/>
  <c r="AQ1440" i="11"/>
  <c r="AP1440" i="11"/>
  <c r="AP1439" i="11" s="1"/>
  <c r="AP1438" i="11" s="1"/>
  <c r="AN1440" i="11"/>
  <c r="AN1439" i="11" s="1"/>
  <c r="AN1438" i="11" s="1"/>
  <c r="AJ1440" i="11"/>
  <c r="AJ1439" i="11" s="1"/>
  <c r="AJ1438" i="11" s="1"/>
  <c r="AI1440" i="11"/>
  <c r="AI1439" i="11" s="1"/>
  <c r="AI1438" i="11" s="1"/>
  <c r="AH1440" i="11"/>
  <c r="AH1439" i="11" s="1"/>
  <c r="AH1438" i="11" s="1"/>
  <c r="AF1440" i="11"/>
  <c r="AF1439" i="11" s="1"/>
  <c r="AF1438" i="11" s="1"/>
  <c r="AD1440" i="11"/>
  <c r="AD1439" i="11" s="1"/>
  <c r="AD1438" i="11" s="1"/>
  <c r="AC1440" i="11"/>
  <c r="AC1439" i="11" s="1"/>
  <c r="AA1440" i="11"/>
  <c r="AA1439" i="11" s="1"/>
  <c r="AA1438" i="11" s="1"/>
  <c r="W1440" i="11"/>
  <c r="W1439" i="11" s="1"/>
  <c r="W1438" i="11" s="1"/>
  <c r="V1440" i="11"/>
  <c r="V1439" i="11" s="1"/>
  <c r="V1438" i="11" s="1"/>
  <c r="U1440" i="11"/>
  <c r="U1439" i="11" s="1"/>
  <c r="U1438" i="11" s="1"/>
  <c r="Q1440" i="11"/>
  <c r="Q1439" i="11" s="1"/>
  <c r="Q1438" i="11" s="1"/>
  <c r="P1440" i="11"/>
  <c r="P1439" i="11" s="1"/>
  <c r="P1438" i="11" s="1"/>
  <c r="O1440" i="11"/>
  <c r="O1439" i="11" s="1"/>
  <c r="O1438" i="11" s="1"/>
  <c r="K1440" i="11"/>
  <c r="K1439" i="11" s="1"/>
  <c r="K1438" i="11" s="1"/>
  <c r="J1440" i="11"/>
  <c r="J1439" i="11" s="1"/>
  <c r="J1438" i="11" s="1"/>
  <c r="I1440" i="11"/>
  <c r="I1439" i="11" s="1"/>
  <c r="H1440" i="11"/>
  <c r="H1439" i="11" s="1"/>
  <c r="H1438" i="11" s="1"/>
  <c r="G1440" i="11"/>
  <c r="G1439" i="11" s="1"/>
  <c r="F1440" i="11"/>
  <c r="F1439" i="11" s="1"/>
  <c r="F1438" i="11" s="1"/>
  <c r="BT1439" i="11"/>
  <c r="BT1438" i="11" s="1"/>
  <c r="AR1439" i="11"/>
  <c r="AR1438" i="11" s="1"/>
  <c r="AQ1439" i="11"/>
  <c r="AQ1438" i="11" s="1"/>
  <c r="N1437" i="11"/>
  <c r="T1437" i="11" s="1"/>
  <c r="Z1437" i="11" s="1"/>
  <c r="AM1437" i="11" s="1"/>
  <c r="AU1437" i="11" s="1"/>
  <c r="BA1437" i="11" s="1"/>
  <c r="M1437" i="11"/>
  <c r="S1437" i="11" s="1"/>
  <c r="Y1437" i="11" s="1"/>
  <c r="AL1437" i="11" s="1"/>
  <c r="AT1437" i="11" s="1"/>
  <c r="AZ1437" i="11" s="1"/>
  <c r="BG1437" i="11" s="1"/>
  <c r="BK1437" i="11" s="1"/>
  <c r="L1437" i="11"/>
  <c r="R1437" i="11" s="1"/>
  <c r="X1437" i="11" s="1"/>
  <c r="AB1437" i="11" s="1"/>
  <c r="AE1437" i="11" s="1"/>
  <c r="AG1437" i="11" s="1"/>
  <c r="AK1437" i="11" s="1"/>
  <c r="AO1437" i="11" s="1"/>
  <c r="AS1437" i="11" s="1"/>
  <c r="AY1437" i="11" s="1"/>
  <c r="BC1437" i="11" s="1"/>
  <c r="BF1437" i="11" s="1"/>
  <c r="BJ1437" i="11" s="1"/>
  <c r="BM1437" i="11" s="1"/>
  <c r="BO1437" i="11" s="1"/>
  <c r="BQ1437" i="11" s="1"/>
  <c r="BS1437" i="11" s="1"/>
  <c r="BT1436" i="11"/>
  <c r="AR1436" i="11"/>
  <c r="AR1435" i="11" s="1"/>
  <c r="AR1434" i="11" s="1"/>
  <c r="AQ1436" i="11"/>
  <c r="AQ1435" i="11" s="1"/>
  <c r="AQ1434" i="11" s="1"/>
  <c r="AP1436" i="11"/>
  <c r="AP1435" i="11" s="1"/>
  <c r="AP1434" i="11" s="1"/>
  <c r="AN1436" i="11"/>
  <c r="AN1435" i="11" s="1"/>
  <c r="AN1434" i="11" s="1"/>
  <c r="AJ1436" i="11"/>
  <c r="AJ1435" i="11" s="1"/>
  <c r="AJ1434" i="11" s="1"/>
  <c r="AI1436" i="11"/>
  <c r="AI1435" i="11" s="1"/>
  <c r="AI1434" i="11" s="1"/>
  <c r="AH1436" i="11"/>
  <c r="AH1435" i="11" s="1"/>
  <c r="AH1434" i="11" s="1"/>
  <c r="AF1436" i="11"/>
  <c r="AF1435" i="11" s="1"/>
  <c r="AF1434" i="11" s="1"/>
  <c r="AD1436" i="11"/>
  <c r="AD1435" i="11" s="1"/>
  <c r="AD1434" i="11" s="1"/>
  <c r="AC1436" i="11"/>
  <c r="AC1435" i="11" s="1"/>
  <c r="AA1436" i="11"/>
  <c r="AA1435" i="11" s="1"/>
  <c r="AA1434" i="11" s="1"/>
  <c r="W1436" i="11"/>
  <c r="W1435" i="11" s="1"/>
  <c r="W1434" i="11" s="1"/>
  <c r="V1436" i="11"/>
  <c r="V1435" i="11" s="1"/>
  <c r="V1434" i="11" s="1"/>
  <c r="U1436" i="11"/>
  <c r="U1435" i="11" s="1"/>
  <c r="U1434" i="11" s="1"/>
  <c r="Q1436" i="11"/>
  <c r="Q1435" i="11" s="1"/>
  <c r="Q1434" i="11" s="1"/>
  <c r="P1436" i="11"/>
  <c r="P1435" i="11" s="1"/>
  <c r="P1434" i="11" s="1"/>
  <c r="O1436" i="11"/>
  <c r="O1435" i="11" s="1"/>
  <c r="O1434" i="11" s="1"/>
  <c r="K1436" i="11"/>
  <c r="K1435" i="11" s="1"/>
  <c r="K1434" i="11" s="1"/>
  <c r="J1436" i="11"/>
  <c r="J1435" i="11" s="1"/>
  <c r="J1434" i="11" s="1"/>
  <c r="I1436" i="11"/>
  <c r="I1435" i="11" s="1"/>
  <c r="H1436" i="11"/>
  <c r="H1435" i="11" s="1"/>
  <c r="H1434" i="11" s="1"/>
  <c r="G1436" i="11"/>
  <c r="F1436" i="11"/>
  <c r="F1435" i="11" s="1"/>
  <c r="F1434" i="11" s="1"/>
  <c r="BT1435" i="11"/>
  <c r="BT1434" i="11" s="1"/>
  <c r="N1433" i="11"/>
  <c r="T1433" i="11" s="1"/>
  <c r="Z1433" i="11" s="1"/>
  <c r="AM1433" i="11" s="1"/>
  <c r="AU1433" i="11" s="1"/>
  <c r="BA1433" i="11" s="1"/>
  <c r="M1433" i="11"/>
  <c r="S1433" i="11" s="1"/>
  <c r="Y1433" i="11" s="1"/>
  <c r="AL1433" i="11" s="1"/>
  <c r="AT1433" i="11" s="1"/>
  <c r="AZ1433" i="11" s="1"/>
  <c r="BG1433" i="11" s="1"/>
  <c r="BK1433" i="11" s="1"/>
  <c r="L1433" i="11"/>
  <c r="R1433" i="11" s="1"/>
  <c r="X1433" i="11" s="1"/>
  <c r="AB1433" i="11" s="1"/>
  <c r="AE1433" i="11" s="1"/>
  <c r="AG1433" i="11" s="1"/>
  <c r="AK1433" i="11" s="1"/>
  <c r="AO1433" i="11" s="1"/>
  <c r="AS1433" i="11" s="1"/>
  <c r="AY1433" i="11" s="1"/>
  <c r="BC1433" i="11" s="1"/>
  <c r="BF1433" i="11" s="1"/>
  <c r="BJ1433" i="11" s="1"/>
  <c r="BM1433" i="11" s="1"/>
  <c r="BO1433" i="11" s="1"/>
  <c r="BQ1433" i="11" s="1"/>
  <c r="BS1433" i="11" s="1"/>
  <c r="BT1432" i="11"/>
  <c r="BT1431" i="11" s="1"/>
  <c r="AR1432" i="11"/>
  <c r="AR1431" i="11" s="1"/>
  <c r="AQ1432" i="11"/>
  <c r="AQ1431" i="11" s="1"/>
  <c r="AP1432" i="11"/>
  <c r="AP1431" i="11" s="1"/>
  <c r="AN1432" i="11"/>
  <c r="AN1431" i="11" s="1"/>
  <c r="AJ1432" i="11"/>
  <c r="AJ1431" i="11" s="1"/>
  <c r="AI1432" i="11"/>
  <c r="AI1431" i="11" s="1"/>
  <c r="AH1432" i="11"/>
  <c r="AH1431" i="11" s="1"/>
  <c r="AF1432" i="11"/>
  <c r="AF1431" i="11" s="1"/>
  <c r="AD1432" i="11"/>
  <c r="AD1431" i="11" s="1"/>
  <c r="AC1432" i="11"/>
  <c r="AC1431" i="11" s="1"/>
  <c r="AA1432" i="11"/>
  <c r="AA1431" i="11" s="1"/>
  <c r="W1432" i="11"/>
  <c r="W1431" i="11" s="1"/>
  <c r="V1432" i="11"/>
  <c r="V1431" i="11" s="1"/>
  <c r="U1432" i="11"/>
  <c r="U1431" i="11" s="1"/>
  <c r="Q1432" i="11"/>
  <c r="Q1431" i="11" s="1"/>
  <c r="P1432" i="11"/>
  <c r="P1431" i="11" s="1"/>
  <c r="O1432" i="11"/>
  <c r="O1431" i="11" s="1"/>
  <c r="K1432" i="11"/>
  <c r="K1431" i="11" s="1"/>
  <c r="J1432" i="11"/>
  <c r="J1431" i="11" s="1"/>
  <c r="I1432" i="11"/>
  <c r="I1431" i="11" s="1"/>
  <c r="H1432" i="11"/>
  <c r="H1431" i="11" s="1"/>
  <c r="G1432" i="11"/>
  <c r="G1431" i="11" s="1"/>
  <c r="F1432" i="11"/>
  <c r="F1431" i="11" s="1"/>
  <c r="N1430" i="11"/>
  <c r="T1430" i="11" s="1"/>
  <c r="Z1430" i="11" s="1"/>
  <c r="AM1430" i="11" s="1"/>
  <c r="AU1430" i="11" s="1"/>
  <c r="BA1430" i="11" s="1"/>
  <c r="M1430" i="11"/>
  <c r="S1430" i="11" s="1"/>
  <c r="Y1430" i="11" s="1"/>
  <c r="AL1430" i="11" s="1"/>
  <c r="AT1430" i="11" s="1"/>
  <c r="AZ1430" i="11" s="1"/>
  <c r="BG1430" i="11" s="1"/>
  <c r="BK1430" i="11" s="1"/>
  <c r="L1430" i="11"/>
  <c r="R1430" i="11" s="1"/>
  <c r="X1430" i="11" s="1"/>
  <c r="AB1430" i="11" s="1"/>
  <c r="AE1430" i="11" s="1"/>
  <c r="AG1430" i="11" s="1"/>
  <c r="AK1430" i="11" s="1"/>
  <c r="AO1430" i="11" s="1"/>
  <c r="AS1430" i="11" s="1"/>
  <c r="AY1430" i="11" s="1"/>
  <c r="BC1430" i="11" s="1"/>
  <c r="BF1430" i="11" s="1"/>
  <c r="BJ1430" i="11" s="1"/>
  <c r="BM1430" i="11" s="1"/>
  <c r="BO1430" i="11" s="1"/>
  <c r="BQ1430" i="11" s="1"/>
  <c r="BS1430" i="11" s="1"/>
  <c r="BT1429" i="11"/>
  <c r="AR1429" i="11"/>
  <c r="AQ1429" i="11"/>
  <c r="AQ1428" i="11" s="1"/>
  <c r="AP1429" i="11"/>
  <c r="AP1428" i="11" s="1"/>
  <c r="AN1429" i="11"/>
  <c r="AN1428" i="11" s="1"/>
  <c r="AJ1429" i="11"/>
  <c r="AJ1428" i="11" s="1"/>
  <c r="AI1429" i="11"/>
  <c r="AI1428" i="11" s="1"/>
  <c r="AH1429" i="11"/>
  <c r="AH1428" i="11" s="1"/>
  <c r="AF1429" i="11"/>
  <c r="AF1428" i="11" s="1"/>
  <c r="AD1429" i="11"/>
  <c r="AC1429" i="11"/>
  <c r="AC1428" i="11" s="1"/>
  <c r="AA1429" i="11"/>
  <c r="AA1428" i="11" s="1"/>
  <c r="W1429" i="11"/>
  <c r="W1428" i="11" s="1"/>
  <c r="V1429" i="11"/>
  <c r="V1428" i="11" s="1"/>
  <c r="U1429" i="11"/>
  <c r="U1428" i="11" s="1"/>
  <c r="Q1429" i="11"/>
  <c r="Q1428" i="11" s="1"/>
  <c r="P1429" i="11"/>
  <c r="P1428" i="11" s="1"/>
  <c r="O1429" i="11"/>
  <c r="O1428" i="11" s="1"/>
  <c r="K1429" i="11"/>
  <c r="K1428" i="11" s="1"/>
  <c r="J1429" i="11"/>
  <c r="I1429" i="11"/>
  <c r="I1428" i="11" s="1"/>
  <c r="H1429" i="11"/>
  <c r="H1428" i="11" s="1"/>
  <c r="G1429" i="11"/>
  <c r="G1428" i="11" s="1"/>
  <c r="F1429" i="11"/>
  <c r="BT1428" i="11"/>
  <c r="AR1428" i="11"/>
  <c r="N1426" i="11"/>
  <c r="T1426" i="11" s="1"/>
  <c r="Z1426" i="11" s="1"/>
  <c r="AM1426" i="11" s="1"/>
  <c r="AU1426" i="11" s="1"/>
  <c r="BA1426" i="11" s="1"/>
  <c r="M1426" i="11"/>
  <c r="S1426" i="11" s="1"/>
  <c r="Y1426" i="11" s="1"/>
  <c r="AL1426" i="11" s="1"/>
  <c r="AT1426" i="11" s="1"/>
  <c r="AZ1426" i="11" s="1"/>
  <c r="BG1426" i="11" s="1"/>
  <c r="BK1426" i="11" s="1"/>
  <c r="L1426" i="11"/>
  <c r="R1426" i="11" s="1"/>
  <c r="X1426" i="11" s="1"/>
  <c r="AB1426" i="11" s="1"/>
  <c r="AE1426" i="11" s="1"/>
  <c r="AG1426" i="11" s="1"/>
  <c r="AK1426" i="11" s="1"/>
  <c r="AO1426" i="11" s="1"/>
  <c r="AS1426" i="11" s="1"/>
  <c r="AY1426" i="11" s="1"/>
  <c r="BC1426" i="11" s="1"/>
  <c r="BF1426" i="11" s="1"/>
  <c r="BJ1426" i="11" s="1"/>
  <c r="BM1426" i="11" s="1"/>
  <c r="BO1426" i="11" s="1"/>
  <c r="BQ1426" i="11" s="1"/>
  <c r="BS1426" i="11" s="1"/>
  <c r="BT1425" i="11"/>
  <c r="AR1425" i="11"/>
  <c r="AR1424" i="11" s="1"/>
  <c r="AR1423" i="11" s="1"/>
  <c r="AQ1425" i="11"/>
  <c r="AQ1424" i="11" s="1"/>
  <c r="AQ1423" i="11" s="1"/>
  <c r="AP1425" i="11"/>
  <c r="AP1424" i="11" s="1"/>
  <c r="AP1423" i="11" s="1"/>
  <c r="AN1425" i="11"/>
  <c r="AN1424" i="11" s="1"/>
  <c r="AN1423" i="11" s="1"/>
  <c r="AJ1425" i="11"/>
  <c r="AJ1424" i="11" s="1"/>
  <c r="AJ1423" i="11" s="1"/>
  <c r="AI1425" i="11"/>
  <c r="AI1424" i="11" s="1"/>
  <c r="AI1423" i="11" s="1"/>
  <c r="AH1425" i="11"/>
  <c r="AH1424" i="11" s="1"/>
  <c r="AH1423" i="11" s="1"/>
  <c r="AF1425" i="11"/>
  <c r="AF1424" i="11" s="1"/>
  <c r="AF1423" i="11" s="1"/>
  <c r="AD1425" i="11"/>
  <c r="AC1425" i="11"/>
  <c r="AC1424" i="11" s="1"/>
  <c r="AC1423" i="11" s="1"/>
  <c r="AA1425" i="11"/>
  <c r="AA1424" i="11" s="1"/>
  <c r="AA1423" i="11" s="1"/>
  <c r="W1425" i="11"/>
  <c r="W1424" i="11" s="1"/>
  <c r="W1423" i="11" s="1"/>
  <c r="V1425" i="11"/>
  <c r="V1424" i="11" s="1"/>
  <c r="V1423" i="11" s="1"/>
  <c r="U1425" i="11"/>
  <c r="U1424" i="11" s="1"/>
  <c r="U1423" i="11" s="1"/>
  <c r="Q1425" i="11"/>
  <c r="Q1424" i="11" s="1"/>
  <c r="Q1423" i="11" s="1"/>
  <c r="P1425" i="11"/>
  <c r="P1424" i="11" s="1"/>
  <c r="P1423" i="11" s="1"/>
  <c r="O1425" i="11"/>
  <c r="O1424" i="11" s="1"/>
  <c r="O1423" i="11" s="1"/>
  <c r="K1425" i="11"/>
  <c r="K1424" i="11" s="1"/>
  <c r="K1423" i="11" s="1"/>
  <c r="J1425" i="11"/>
  <c r="I1425" i="11"/>
  <c r="I1424" i="11" s="1"/>
  <c r="I1423" i="11" s="1"/>
  <c r="H1425" i="11"/>
  <c r="H1424" i="11" s="1"/>
  <c r="G1425" i="11"/>
  <c r="G1424" i="11" s="1"/>
  <c r="G1423" i="11" s="1"/>
  <c r="F1425" i="11"/>
  <c r="BT1424" i="11"/>
  <c r="BT1423" i="11" s="1"/>
  <c r="N1422" i="11"/>
  <c r="T1422" i="11" s="1"/>
  <c r="Z1422" i="11" s="1"/>
  <c r="AM1422" i="11" s="1"/>
  <c r="AU1422" i="11" s="1"/>
  <c r="BA1422" i="11" s="1"/>
  <c r="M1422" i="11"/>
  <c r="S1422" i="11" s="1"/>
  <c r="Y1422" i="11" s="1"/>
  <c r="AL1422" i="11" s="1"/>
  <c r="AT1422" i="11" s="1"/>
  <c r="AZ1422" i="11" s="1"/>
  <c r="BG1422" i="11" s="1"/>
  <c r="BK1422" i="11" s="1"/>
  <c r="L1422" i="11"/>
  <c r="R1422" i="11" s="1"/>
  <c r="X1422" i="11" s="1"/>
  <c r="AB1422" i="11" s="1"/>
  <c r="AE1422" i="11" s="1"/>
  <c r="AG1422" i="11" s="1"/>
  <c r="AK1422" i="11" s="1"/>
  <c r="AO1422" i="11" s="1"/>
  <c r="AS1422" i="11" s="1"/>
  <c r="AY1422" i="11" s="1"/>
  <c r="BC1422" i="11" s="1"/>
  <c r="BF1422" i="11" s="1"/>
  <c r="BJ1422" i="11" s="1"/>
  <c r="BM1422" i="11" s="1"/>
  <c r="BO1422" i="11" s="1"/>
  <c r="BQ1422" i="11" s="1"/>
  <c r="BS1422" i="11" s="1"/>
  <c r="BT1421" i="11"/>
  <c r="BT1418" i="11" s="1"/>
  <c r="AR1421" i="11"/>
  <c r="AR1418" i="11" s="1"/>
  <c r="AQ1421" i="11"/>
  <c r="AQ1418" i="11" s="1"/>
  <c r="AP1421" i="11"/>
  <c r="AN1421" i="11"/>
  <c r="AN1418" i="11" s="1"/>
  <c r="AJ1421" i="11"/>
  <c r="AJ1418" i="11" s="1"/>
  <c r="AI1421" i="11"/>
  <c r="AI1418" i="11" s="1"/>
  <c r="AH1421" i="11"/>
  <c r="AH1418" i="11" s="1"/>
  <c r="AF1421" i="11"/>
  <c r="AF1418" i="11" s="1"/>
  <c r="AD1421" i="11"/>
  <c r="AC1421" i="11"/>
  <c r="AC1418" i="11" s="1"/>
  <c r="AA1421" i="11"/>
  <c r="AA1418" i="11" s="1"/>
  <c r="W1421" i="11"/>
  <c r="W1418" i="11" s="1"/>
  <c r="V1421" i="11"/>
  <c r="V1418" i="11" s="1"/>
  <c r="U1421" i="11"/>
  <c r="U1418" i="11" s="1"/>
  <c r="Q1421" i="11"/>
  <c r="Q1418" i="11" s="1"/>
  <c r="P1421" i="11"/>
  <c r="P1418" i="11" s="1"/>
  <c r="O1421" i="11"/>
  <c r="O1418" i="11" s="1"/>
  <c r="K1421" i="11"/>
  <c r="K1418" i="11" s="1"/>
  <c r="J1421" i="11"/>
  <c r="I1421" i="11"/>
  <c r="I1418" i="11" s="1"/>
  <c r="H1421" i="11"/>
  <c r="G1421" i="11"/>
  <c r="G1418" i="11" s="1"/>
  <c r="F1421" i="11"/>
  <c r="AU1420" i="11"/>
  <c r="BA1420" i="11" s="1"/>
  <c r="AT1420" i="11"/>
  <c r="AZ1420" i="11" s="1"/>
  <c r="BG1420" i="11" s="1"/>
  <c r="BK1420" i="11" s="1"/>
  <c r="AS1420" i="11"/>
  <c r="AY1420" i="11" s="1"/>
  <c r="BC1420" i="11" s="1"/>
  <c r="BF1420" i="11" s="1"/>
  <c r="BJ1420" i="11" s="1"/>
  <c r="BM1420" i="11" s="1"/>
  <c r="BO1420" i="11" s="1"/>
  <c r="BQ1420" i="11" s="1"/>
  <c r="BS1420" i="11" s="1"/>
  <c r="AU1419" i="11"/>
  <c r="BA1419" i="11" s="1"/>
  <c r="AT1419" i="11"/>
  <c r="AZ1419" i="11" s="1"/>
  <c r="BG1419" i="11" s="1"/>
  <c r="BK1419" i="11" s="1"/>
  <c r="AP1419" i="11"/>
  <c r="AS1419" i="11" s="1"/>
  <c r="AY1419" i="11" s="1"/>
  <c r="BC1419" i="11" s="1"/>
  <c r="BF1419" i="11" s="1"/>
  <c r="BJ1419" i="11" s="1"/>
  <c r="BM1419" i="11" s="1"/>
  <c r="BO1419" i="11" s="1"/>
  <c r="BQ1419" i="11" s="1"/>
  <c r="BS1419" i="11" s="1"/>
  <c r="N1414" i="11"/>
  <c r="T1414" i="11" s="1"/>
  <c r="Z1414" i="11" s="1"/>
  <c r="AM1414" i="11" s="1"/>
  <c r="AU1414" i="11" s="1"/>
  <c r="BA1414" i="11" s="1"/>
  <c r="M1414" i="11"/>
  <c r="S1414" i="11" s="1"/>
  <c r="Y1414" i="11" s="1"/>
  <c r="AL1414" i="11" s="1"/>
  <c r="AT1414" i="11" s="1"/>
  <c r="AZ1414" i="11" s="1"/>
  <c r="BG1414" i="11" s="1"/>
  <c r="BK1414" i="11" s="1"/>
  <c r="L1414" i="11"/>
  <c r="R1414" i="11" s="1"/>
  <c r="X1414" i="11" s="1"/>
  <c r="AB1414" i="11" s="1"/>
  <c r="AE1414" i="11" s="1"/>
  <c r="AG1414" i="11" s="1"/>
  <c r="AK1414" i="11" s="1"/>
  <c r="AO1414" i="11" s="1"/>
  <c r="AS1414" i="11" s="1"/>
  <c r="AY1414" i="11" s="1"/>
  <c r="BC1414" i="11" s="1"/>
  <c r="BF1414" i="11" s="1"/>
  <c r="BJ1414" i="11" s="1"/>
  <c r="BM1414" i="11" s="1"/>
  <c r="BO1414" i="11" s="1"/>
  <c r="BQ1414" i="11" s="1"/>
  <c r="BS1414" i="11" s="1"/>
  <c r="BT1413" i="11"/>
  <c r="AR1413" i="11"/>
  <c r="AR1412" i="11" s="1"/>
  <c r="AQ1413" i="11"/>
  <c r="AQ1412" i="11" s="1"/>
  <c r="AP1413" i="11"/>
  <c r="AP1412" i="11" s="1"/>
  <c r="AN1413" i="11"/>
  <c r="AN1412" i="11" s="1"/>
  <c r="AJ1413" i="11"/>
  <c r="AJ1412" i="11" s="1"/>
  <c r="AI1413" i="11"/>
  <c r="AI1412" i="11" s="1"/>
  <c r="AH1413" i="11"/>
  <c r="AH1412" i="11" s="1"/>
  <c r="AF1413" i="11"/>
  <c r="AF1412" i="11" s="1"/>
  <c r="AD1413" i="11"/>
  <c r="AC1413" i="11"/>
  <c r="AC1412" i="11" s="1"/>
  <c r="AA1413" i="11"/>
  <c r="AA1412" i="11" s="1"/>
  <c r="W1413" i="11"/>
  <c r="W1412" i="11" s="1"/>
  <c r="V1413" i="11"/>
  <c r="V1412" i="11" s="1"/>
  <c r="U1413" i="11"/>
  <c r="U1412" i="11" s="1"/>
  <c r="Q1413" i="11"/>
  <c r="Q1412" i="11" s="1"/>
  <c r="P1413" i="11"/>
  <c r="P1412" i="11" s="1"/>
  <c r="O1413" i="11"/>
  <c r="O1412" i="11" s="1"/>
  <c r="K1413" i="11"/>
  <c r="K1412" i="11" s="1"/>
  <c r="J1413" i="11"/>
  <c r="I1413" i="11"/>
  <c r="I1412" i="11" s="1"/>
  <c r="H1413" i="11"/>
  <c r="H1412" i="11" s="1"/>
  <c r="G1413" i="11"/>
  <c r="G1412" i="11" s="1"/>
  <c r="F1413" i="11"/>
  <c r="BT1412" i="11"/>
  <c r="N1411" i="11"/>
  <c r="T1411" i="11" s="1"/>
  <c r="Z1411" i="11" s="1"/>
  <c r="AM1411" i="11" s="1"/>
  <c r="AU1411" i="11" s="1"/>
  <c r="BA1411" i="11" s="1"/>
  <c r="M1411" i="11"/>
  <c r="S1411" i="11" s="1"/>
  <c r="Y1411" i="11" s="1"/>
  <c r="AL1411" i="11" s="1"/>
  <c r="AT1411" i="11" s="1"/>
  <c r="AZ1411" i="11" s="1"/>
  <c r="BG1411" i="11" s="1"/>
  <c r="BK1411" i="11" s="1"/>
  <c r="L1411" i="11"/>
  <c r="R1411" i="11" s="1"/>
  <c r="X1411" i="11" s="1"/>
  <c r="AB1411" i="11" s="1"/>
  <c r="AE1411" i="11" s="1"/>
  <c r="AG1411" i="11" s="1"/>
  <c r="AK1411" i="11" s="1"/>
  <c r="AO1411" i="11" s="1"/>
  <c r="AS1411" i="11" s="1"/>
  <c r="AY1411" i="11" s="1"/>
  <c r="BC1411" i="11" s="1"/>
  <c r="BF1411" i="11" s="1"/>
  <c r="BJ1411" i="11" s="1"/>
  <c r="BM1411" i="11" s="1"/>
  <c r="BO1411" i="11" s="1"/>
  <c r="BQ1411" i="11" s="1"/>
  <c r="BS1411" i="11" s="1"/>
  <c r="BT1410" i="11"/>
  <c r="AR1410" i="11"/>
  <c r="AQ1410" i="11"/>
  <c r="AQ1409" i="11" s="1"/>
  <c r="AP1410" i="11"/>
  <c r="AP1409" i="11" s="1"/>
  <c r="AN1410" i="11"/>
  <c r="AN1409" i="11" s="1"/>
  <c r="AJ1410" i="11"/>
  <c r="AJ1409" i="11" s="1"/>
  <c r="AI1410" i="11"/>
  <c r="AI1409" i="11" s="1"/>
  <c r="AH1410" i="11"/>
  <c r="AH1409" i="11" s="1"/>
  <c r="AF1410" i="11"/>
  <c r="AF1409" i="11" s="1"/>
  <c r="AD1410" i="11"/>
  <c r="AD1409" i="11" s="1"/>
  <c r="AC1410" i="11"/>
  <c r="AC1409" i="11" s="1"/>
  <c r="AA1410" i="11"/>
  <c r="AA1409" i="11" s="1"/>
  <c r="W1410" i="11"/>
  <c r="W1409" i="11" s="1"/>
  <c r="V1410" i="11"/>
  <c r="V1409" i="11" s="1"/>
  <c r="U1410" i="11"/>
  <c r="Q1410" i="11"/>
  <c r="P1410" i="11"/>
  <c r="P1409" i="11" s="1"/>
  <c r="O1410" i="11"/>
  <c r="O1409" i="11" s="1"/>
  <c r="K1410" i="11"/>
  <c r="J1410" i="11"/>
  <c r="J1409" i="11" s="1"/>
  <c r="I1410" i="11"/>
  <c r="I1409" i="11" s="1"/>
  <c r="H1410" i="11"/>
  <c r="H1409" i="11" s="1"/>
  <c r="G1410" i="11"/>
  <c r="F1410" i="11"/>
  <c r="F1409" i="11" s="1"/>
  <c r="BT1409" i="11"/>
  <c r="AR1409" i="11"/>
  <c r="U1409" i="11"/>
  <c r="Q1409" i="11"/>
  <c r="N1406" i="11"/>
  <c r="T1406" i="11" s="1"/>
  <c r="Z1406" i="11" s="1"/>
  <c r="AM1406" i="11" s="1"/>
  <c r="AU1406" i="11" s="1"/>
  <c r="BA1406" i="11" s="1"/>
  <c r="M1406" i="11"/>
  <c r="S1406" i="11" s="1"/>
  <c r="Y1406" i="11" s="1"/>
  <c r="AL1406" i="11" s="1"/>
  <c r="AT1406" i="11" s="1"/>
  <c r="AZ1406" i="11" s="1"/>
  <c r="BG1406" i="11" s="1"/>
  <c r="BK1406" i="11" s="1"/>
  <c r="L1406" i="11"/>
  <c r="R1406" i="11" s="1"/>
  <c r="X1406" i="11" s="1"/>
  <c r="AB1406" i="11" s="1"/>
  <c r="AE1406" i="11" s="1"/>
  <c r="AG1406" i="11" s="1"/>
  <c r="AK1406" i="11" s="1"/>
  <c r="AO1406" i="11" s="1"/>
  <c r="AS1406" i="11" s="1"/>
  <c r="AY1406" i="11" s="1"/>
  <c r="BC1406" i="11" s="1"/>
  <c r="BF1406" i="11" s="1"/>
  <c r="BJ1406" i="11" s="1"/>
  <c r="BM1406" i="11" s="1"/>
  <c r="BO1406" i="11" s="1"/>
  <c r="BQ1406" i="11" s="1"/>
  <c r="BS1406" i="11" s="1"/>
  <c r="BT1405" i="11"/>
  <c r="BT1404" i="11" s="1"/>
  <c r="BT1403" i="11" s="1"/>
  <c r="AR1405" i="11"/>
  <c r="AR1404" i="11" s="1"/>
  <c r="AR1403" i="11" s="1"/>
  <c r="AQ1405" i="11"/>
  <c r="AQ1404" i="11" s="1"/>
  <c r="AQ1403" i="11" s="1"/>
  <c r="AP1405" i="11"/>
  <c r="AP1404" i="11" s="1"/>
  <c r="AP1403" i="11" s="1"/>
  <c r="AN1405" i="11"/>
  <c r="AN1404" i="11" s="1"/>
  <c r="AN1403" i="11" s="1"/>
  <c r="AJ1405" i="11"/>
  <c r="AJ1404" i="11" s="1"/>
  <c r="AJ1403" i="11" s="1"/>
  <c r="AI1405" i="11"/>
  <c r="AI1404" i="11" s="1"/>
  <c r="AI1403" i="11" s="1"/>
  <c r="AH1405" i="11"/>
  <c r="AH1404" i="11" s="1"/>
  <c r="AH1403" i="11" s="1"/>
  <c r="AF1405" i="11"/>
  <c r="AF1404" i="11" s="1"/>
  <c r="AF1403" i="11" s="1"/>
  <c r="AD1405" i="11"/>
  <c r="AC1405" i="11"/>
  <c r="AC1404" i="11" s="1"/>
  <c r="AC1403" i="11" s="1"/>
  <c r="AA1405" i="11"/>
  <c r="AA1404" i="11" s="1"/>
  <c r="AA1403" i="11" s="1"/>
  <c r="W1405" i="11"/>
  <c r="V1405" i="11"/>
  <c r="V1404" i="11" s="1"/>
  <c r="V1403" i="11" s="1"/>
  <c r="U1405" i="11"/>
  <c r="U1404" i="11" s="1"/>
  <c r="U1403" i="11" s="1"/>
  <c r="Q1405" i="11"/>
  <c r="Q1404" i="11" s="1"/>
  <c r="Q1403" i="11" s="1"/>
  <c r="P1405" i="11"/>
  <c r="P1404" i="11" s="1"/>
  <c r="P1403" i="11" s="1"/>
  <c r="O1405" i="11"/>
  <c r="O1404" i="11" s="1"/>
  <c r="O1403" i="11" s="1"/>
  <c r="K1405" i="11"/>
  <c r="K1404" i="11" s="1"/>
  <c r="K1403" i="11" s="1"/>
  <c r="J1405" i="11"/>
  <c r="J1404" i="11" s="1"/>
  <c r="J1403" i="11" s="1"/>
  <c r="I1405" i="11"/>
  <c r="I1404" i="11" s="1"/>
  <c r="I1403" i="11" s="1"/>
  <c r="H1405" i="11"/>
  <c r="G1405" i="11"/>
  <c r="F1405" i="11"/>
  <c r="W1404" i="11"/>
  <c r="W1403" i="11" s="1"/>
  <c r="N1402" i="11"/>
  <c r="T1402" i="11" s="1"/>
  <c r="Z1402" i="11" s="1"/>
  <c r="AM1402" i="11" s="1"/>
  <c r="AU1402" i="11" s="1"/>
  <c r="BA1402" i="11" s="1"/>
  <c r="M1402" i="11"/>
  <c r="S1402" i="11" s="1"/>
  <c r="Y1402" i="11" s="1"/>
  <c r="AL1402" i="11" s="1"/>
  <c r="AT1402" i="11" s="1"/>
  <c r="AZ1402" i="11" s="1"/>
  <c r="BG1402" i="11" s="1"/>
  <c r="BK1402" i="11" s="1"/>
  <c r="L1402" i="11"/>
  <c r="R1402" i="11" s="1"/>
  <c r="X1402" i="11" s="1"/>
  <c r="AB1402" i="11" s="1"/>
  <c r="AE1402" i="11" s="1"/>
  <c r="AG1402" i="11" s="1"/>
  <c r="AK1402" i="11" s="1"/>
  <c r="AO1402" i="11" s="1"/>
  <c r="AS1402" i="11" s="1"/>
  <c r="AY1402" i="11" s="1"/>
  <c r="BC1402" i="11" s="1"/>
  <c r="BF1402" i="11" s="1"/>
  <c r="BJ1402" i="11" s="1"/>
  <c r="BM1402" i="11" s="1"/>
  <c r="BO1402" i="11" s="1"/>
  <c r="BQ1402" i="11" s="1"/>
  <c r="BT1401" i="11"/>
  <c r="BT1400" i="11" s="1"/>
  <c r="BT1399" i="11" s="1"/>
  <c r="AR1401" i="11"/>
  <c r="AR1400" i="11" s="1"/>
  <c r="AR1399" i="11" s="1"/>
  <c r="AQ1401" i="11"/>
  <c r="AQ1400" i="11" s="1"/>
  <c r="AQ1399" i="11" s="1"/>
  <c r="AP1401" i="11"/>
  <c r="AP1400" i="11" s="1"/>
  <c r="AP1399" i="11" s="1"/>
  <c r="AN1401" i="11"/>
  <c r="AN1400" i="11" s="1"/>
  <c r="AN1399" i="11" s="1"/>
  <c r="AJ1401" i="11"/>
  <c r="AJ1400" i="11" s="1"/>
  <c r="AJ1399" i="11" s="1"/>
  <c r="AI1401" i="11"/>
  <c r="AI1400" i="11" s="1"/>
  <c r="AI1399" i="11" s="1"/>
  <c r="AH1401" i="11"/>
  <c r="AH1400" i="11" s="1"/>
  <c r="AH1399" i="11" s="1"/>
  <c r="AF1401" i="11"/>
  <c r="AF1400" i="11" s="1"/>
  <c r="AF1399" i="11" s="1"/>
  <c r="AD1401" i="11"/>
  <c r="AC1401" i="11"/>
  <c r="AC1400" i="11" s="1"/>
  <c r="AC1399" i="11" s="1"/>
  <c r="AA1401" i="11"/>
  <c r="AA1400" i="11" s="1"/>
  <c r="AA1399" i="11" s="1"/>
  <c r="W1401" i="11"/>
  <c r="W1400" i="11" s="1"/>
  <c r="W1399" i="11" s="1"/>
  <c r="V1401" i="11"/>
  <c r="V1400" i="11" s="1"/>
  <c r="V1399" i="11" s="1"/>
  <c r="U1401" i="11"/>
  <c r="U1400" i="11" s="1"/>
  <c r="U1399" i="11" s="1"/>
  <c r="Q1401" i="11"/>
  <c r="Q1400" i="11" s="1"/>
  <c r="Q1399" i="11" s="1"/>
  <c r="P1401" i="11"/>
  <c r="P1400" i="11" s="1"/>
  <c r="P1399" i="11" s="1"/>
  <c r="O1401" i="11"/>
  <c r="O1400" i="11" s="1"/>
  <c r="O1399" i="11" s="1"/>
  <c r="K1401" i="11"/>
  <c r="K1400" i="11" s="1"/>
  <c r="K1399" i="11" s="1"/>
  <c r="J1401" i="11"/>
  <c r="J1400" i="11" s="1"/>
  <c r="J1399" i="11" s="1"/>
  <c r="I1401" i="11"/>
  <c r="I1400" i="11" s="1"/>
  <c r="I1399" i="11" s="1"/>
  <c r="H1401" i="11"/>
  <c r="G1401" i="11"/>
  <c r="F1401" i="11"/>
  <c r="N1398" i="11"/>
  <c r="T1398" i="11" s="1"/>
  <c r="Z1398" i="11" s="1"/>
  <c r="AM1398" i="11" s="1"/>
  <c r="AU1398" i="11" s="1"/>
  <c r="BA1398" i="11" s="1"/>
  <c r="M1398" i="11"/>
  <c r="S1398" i="11" s="1"/>
  <c r="Y1398" i="11" s="1"/>
  <c r="AL1398" i="11" s="1"/>
  <c r="AT1398" i="11" s="1"/>
  <c r="AZ1398" i="11" s="1"/>
  <c r="BG1398" i="11" s="1"/>
  <c r="BK1398" i="11" s="1"/>
  <c r="L1398" i="11"/>
  <c r="R1398" i="11" s="1"/>
  <c r="X1398" i="11" s="1"/>
  <c r="AB1398" i="11" s="1"/>
  <c r="AE1398" i="11" s="1"/>
  <c r="AG1398" i="11" s="1"/>
  <c r="AK1398" i="11" s="1"/>
  <c r="AO1398" i="11" s="1"/>
  <c r="AS1398" i="11" s="1"/>
  <c r="AY1398" i="11" s="1"/>
  <c r="BC1398" i="11" s="1"/>
  <c r="BF1398" i="11" s="1"/>
  <c r="BJ1398" i="11" s="1"/>
  <c r="BM1398" i="11" s="1"/>
  <c r="BO1398" i="11" s="1"/>
  <c r="BQ1398" i="11" s="1"/>
  <c r="BS1398" i="11" s="1"/>
  <c r="BT1397" i="11"/>
  <c r="BT1396" i="11" s="1"/>
  <c r="BT1395" i="11" s="1"/>
  <c r="AR1397" i="11"/>
  <c r="AR1396" i="11" s="1"/>
  <c r="AR1395" i="11" s="1"/>
  <c r="AQ1397" i="11"/>
  <c r="AQ1396" i="11" s="1"/>
  <c r="AQ1395" i="11" s="1"/>
  <c r="AP1397" i="11"/>
  <c r="AP1396" i="11" s="1"/>
  <c r="AP1395" i="11" s="1"/>
  <c r="AN1397" i="11"/>
  <c r="AJ1397" i="11"/>
  <c r="AJ1396" i="11" s="1"/>
  <c r="AJ1395" i="11" s="1"/>
  <c r="AI1397" i="11"/>
  <c r="AI1396" i="11" s="1"/>
  <c r="AI1395" i="11" s="1"/>
  <c r="AH1397" i="11"/>
  <c r="AH1396" i="11" s="1"/>
  <c r="AH1395" i="11" s="1"/>
  <c r="AF1397" i="11"/>
  <c r="AF1396" i="11" s="1"/>
  <c r="AF1395" i="11" s="1"/>
  <c r="AD1397" i="11"/>
  <c r="AC1397" i="11"/>
  <c r="AC1396" i="11" s="1"/>
  <c r="AC1395" i="11" s="1"/>
  <c r="AA1397" i="11"/>
  <c r="AA1396" i="11" s="1"/>
  <c r="AA1395" i="11" s="1"/>
  <c r="W1397" i="11"/>
  <c r="W1396" i="11" s="1"/>
  <c r="W1395" i="11" s="1"/>
  <c r="V1397" i="11"/>
  <c r="V1396" i="11" s="1"/>
  <c r="V1395" i="11" s="1"/>
  <c r="U1397" i="11"/>
  <c r="U1396" i="11" s="1"/>
  <c r="U1395" i="11" s="1"/>
  <c r="Q1397" i="11"/>
  <c r="Q1396" i="11" s="1"/>
  <c r="Q1395" i="11" s="1"/>
  <c r="P1397" i="11"/>
  <c r="P1396" i="11" s="1"/>
  <c r="P1395" i="11" s="1"/>
  <c r="O1397" i="11"/>
  <c r="K1397" i="11"/>
  <c r="K1396" i="11" s="1"/>
  <c r="K1395" i="11" s="1"/>
  <c r="J1397" i="11"/>
  <c r="J1396" i="11" s="1"/>
  <c r="J1395" i="11" s="1"/>
  <c r="I1397" i="11"/>
  <c r="I1396" i="11" s="1"/>
  <c r="I1395" i="11" s="1"/>
  <c r="H1397" i="11"/>
  <c r="H1396" i="11" s="1"/>
  <c r="H1395" i="11" s="1"/>
  <c r="G1397" i="11"/>
  <c r="G1396" i="11" s="1"/>
  <c r="F1397" i="11"/>
  <c r="AN1396" i="11"/>
  <c r="AN1395" i="11" s="1"/>
  <c r="O1396" i="11"/>
  <c r="O1395" i="11" s="1"/>
  <c r="N1394" i="11"/>
  <c r="T1394" i="11" s="1"/>
  <c r="Z1394" i="11" s="1"/>
  <c r="AM1394" i="11" s="1"/>
  <c r="AU1394" i="11" s="1"/>
  <c r="BA1394" i="11" s="1"/>
  <c r="M1394" i="11"/>
  <c r="S1394" i="11" s="1"/>
  <c r="Y1394" i="11" s="1"/>
  <c r="AL1394" i="11" s="1"/>
  <c r="AT1394" i="11" s="1"/>
  <c r="AZ1394" i="11" s="1"/>
  <c r="BG1394" i="11" s="1"/>
  <c r="BK1394" i="11" s="1"/>
  <c r="L1394" i="11"/>
  <c r="R1394" i="11" s="1"/>
  <c r="X1394" i="11" s="1"/>
  <c r="AB1394" i="11" s="1"/>
  <c r="AE1394" i="11" s="1"/>
  <c r="AG1394" i="11" s="1"/>
  <c r="AK1394" i="11" s="1"/>
  <c r="AO1394" i="11" s="1"/>
  <c r="AS1394" i="11" s="1"/>
  <c r="AY1394" i="11" s="1"/>
  <c r="BC1394" i="11" s="1"/>
  <c r="BF1394" i="11" s="1"/>
  <c r="BJ1394" i="11" s="1"/>
  <c r="BM1394" i="11" s="1"/>
  <c r="BO1394" i="11" s="1"/>
  <c r="BQ1394" i="11" s="1"/>
  <c r="BS1394" i="11" s="1"/>
  <c r="BT1393" i="11"/>
  <c r="AR1393" i="11"/>
  <c r="AR1392" i="11" s="1"/>
  <c r="AR1391" i="11" s="1"/>
  <c r="AQ1393" i="11"/>
  <c r="AQ1392" i="11" s="1"/>
  <c r="AQ1391" i="11" s="1"/>
  <c r="AP1393" i="11"/>
  <c r="AP1392" i="11" s="1"/>
  <c r="AP1391" i="11" s="1"/>
  <c r="AN1393" i="11"/>
  <c r="AN1392" i="11" s="1"/>
  <c r="AN1391" i="11" s="1"/>
  <c r="AJ1393" i="11"/>
  <c r="AJ1392" i="11" s="1"/>
  <c r="AJ1391" i="11" s="1"/>
  <c r="AI1393" i="11"/>
  <c r="AI1392" i="11" s="1"/>
  <c r="AI1391" i="11" s="1"/>
  <c r="AH1393" i="11"/>
  <c r="AH1392" i="11" s="1"/>
  <c r="AH1391" i="11" s="1"/>
  <c r="AF1393" i="11"/>
  <c r="AF1392" i="11" s="1"/>
  <c r="AF1391" i="11" s="1"/>
  <c r="AD1393" i="11"/>
  <c r="AC1393" i="11"/>
  <c r="AC1392" i="11" s="1"/>
  <c r="AC1391" i="11" s="1"/>
  <c r="AA1393" i="11"/>
  <c r="AA1392" i="11" s="1"/>
  <c r="AA1391" i="11" s="1"/>
  <c r="W1393" i="11"/>
  <c r="W1392" i="11" s="1"/>
  <c r="W1391" i="11" s="1"/>
  <c r="V1393" i="11"/>
  <c r="V1392" i="11" s="1"/>
  <c r="V1391" i="11" s="1"/>
  <c r="U1393" i="11"/>
  <c r="U1392" i="11" s="1"/>
  <c r="U1391" i="11" s="1"/>
  <c r="Q1393" i="11"/>
  <c r="Q1392" i="11" s="1"/>
  <c r="Q1391" i="11" s="1"/>
  <c r="P1393" i="11"/>
  <c r="P1392" i="11" s="1"/>
  <c r="P1391" i="11" s="1"/>
  <c r="O1393" i="11"/>
  <c r="O1392" i="11" s="1"/>
  <c r="O1391" i="11" s="1"/>
  <c r="K1393" i="11"/>
  <c r="K1392" i="11" s="1"/>
  <c r="K1391" i="11" s="1"/>
  <c r="J1393" i="11"/>
  <c r="J1392" i="11" s="1"/>
  <c r="J1391" i="11" s="1"/>
  <c r="I1393" i="11"/>
  <c r="I1392" i="11" s="1"/>
  <c r="I1391" i="11" s="1"/>
  <c r="H1393" i="11"/>
  <c r="G1393" i="11"/>
  <c r="G1392" i="11" s="1"/>
  <c r="F1393" i="11"/>
  <c r="BT1392" i="11"/>
  <c r="BT1391" i="11" s="1"/>
  <c r="N1390" i="11"/>
  <c r="T1390" i="11" s="1"/>
  <c r="Z1390" i="11" s="1"/>
  <c r="AM1390" i="11" s="1"/>
  <c r="AU1390" i="11" s="1"/>
  <c r="BA1390" i="11" s="1"/>
  <c r="M1390" i="11"/>
  <c r="S1390" i="11" s="1"/>
  <c r="Y1390" i="11" s="1"/>
  <c r="AL1390" i="11" s="1"/>
  <c r="AT1390" i="11" s="1"/>
  <c r="AZ1390" i="11" s="1"/>
  <c r="BG1390" i="11" s="1"/>
  <c r="BK1390" i="11" s="1"/>
  <c r="L1390" i="11"/>
  <c r="R1390" i="11" s="1"/>
  <c r="X1390" i="11" s="1"/>
  <c r="AB1390" i="11" s="1"/>
  <c r="AE1390" i="11" s="1"/>
  <c r="AG1390" i="11" s="1"/>
  <c r="AK1390" i="11" s="1"/>
  <c r="AO1390" i="11" s="1"/>
  <c r="AS1390" i="11" s="1"/>
  <c r="AY1390" i="11" s="1"/>
  <c r="BC1390" i="11" s="1"/>
  <c r="BF1390" i="11" s="1"/>
  <c r="BJ1390" i="11" s="1"/>
  <c r="BM1390" i="11" s="1"/>
  <c r="BO1390" i="11" s="1"/>
  <c r="BQ1390" i="11" s="1"/>
  <c r="BS1390" i="11" s="1"/>
  <c r="BT1389" i="11"/>
  <c r="BT1388" i="11" s="1"/>
  <c r="BT1387" i="11" s="1"/>
  <c r="AR1389" i="11"/>
  <c r="AR1388" i="11" s="1"/>
  <c r="AR1387" i="11" s="1"/>
  <c r="AQ1389" i="11"/>
  <c r="AQ1388" i="11" s="1"/>
  <c r="AQ1387" i="11" s="1"/>
  <c r="AP1389" i="11"/>
  <c r="AP1388" i="11" s="1"/>
  <c r="AP1387" i="11" s="1"/>
  <c r="AN1389" i="11"/>
  <c r="AN1388" i="11" s="1"/>
  <c r="AN1387" i="11" s="1"/>
  <c r="AJ1389" i="11"/>
  <c r="AJ1388" i="11" s="1"/>
  <c r="AJ1387" i="11" s="1"/>
  <c r="AI1389" i="11"/>
  <c r="AI1388" i="11" s="1"/>
  <c r="AI1387" i="11" s="1"/>
  <c r="AH1389" i="11"/>
  <c r="AH1388" i="11" s="1"/>
  <c r="AH1387" i="11" s="1"/>
  <c r="AF1389" i="11"/>
  <c r="AF1388" i="11" s="1"/>
  <c r="AF1387" i="11" s="1"/>
  <c r="AD1389" i="11"/>
  <c r="AC1389" i="11"/>
  <c r="AC1388" i="11" s="1"/>
  <c r="AC1387" i="11" s="1"/>
  <c r="AA1389" i="11"/>
  <c r="AA1388" i="11" s="1"/>
  <c r="AA1387" i="11" s="1"/>
  <c r="W1389" i="11"/>
  <c r="W1388" i="11" s="1"/>
  <c r="W1387" i="11" s="1"/>
  <c r="V1389" i="11"/>
  <c r="V1388" i="11" s="1"/>
  <c r="V1387" i="11" s="1"/>
  <c r="U1389" i="11"/>
  <c r="U1388" i="11" s="1"/>
  <c r="U1387" i="11" s="1"/>
  <c r="Q1389" i="11"/>
  <c r="Q1388" i="11" s="1"/>
  <c r="Q1387" i="11" s="1"/>
  <c r="P1389" i="11"/>
  <c r="P1388" i="11" s="1"/>
  <c r="P1387" i="11" s="1"/>
  <c r="O1389" i="11"/>
  <c r="O1388" i="11" s="1"/>
  <c r="O1387" i="11" s="1"/>
  <c r="K1389" i="11"/>
  <c r="K1388" i="11" s="1"/>
  <c r="K1387" i="11" s="1"/>
  <c r="J1389" i="11"/>
  <c r="J1388" i="11" s="1"/>
  <c r="J1387" i="11" s="1"/>
  <c r="I1389" i="11"/>
  <c r="I1388" i="11" s="1"/>
  <c r="I1387" i="11" s="1"/>
  <c r="H1389" i="11"/>
  <c r="G1389" i="11"/>
  <c r="F1389" i="11"/>
  <c r="N1385" i="11"/>
  <c r="T1385" i="11" s="1"/>
  <c r="Z1385" i="11" s="1"/>
  <c r="AM1385" i="11" s="1"/>
  <c r="AU1385" i="11" s="1"/>
  <c r="BA1385" i="11" s="1"/>
  <c r="M1385" i="11"/>
  <c r="S1385" i="11" s="1"/>
  <c r="Y1385" i="11" s="1"/>
  <c r="AL1385" i="11" s="1"/>
  <c r="AT1385" i="11" s="1"/>
  <c r="AZ1385" i="11" s="1"/>
  <c r="BG1385" i="11" s="1"/>
  <c r="BK1385" i="11" s="1"/>
  <c r="L1385" i="11"/>
  <c r="R1385" i="11" s="1"/>
  <c r="X1385" i="11" s="1"/>
  <c r="AB1385" i="11" s="1"/>
  <c r="AE1385" i="11" s="1"/>
  <c r="AG1385" i="11" s="1"/>
  <c r="AK1385" i="11" s="1"/>
  <c r="AO1385" i="11" s="1"/>
  <c r="AS1385" i="11" s="1"/>
  <c r="AY1385" i="11" s="1"/>
  <c r="BC1385" i="11" s="1"/>
  <c r="BF1385" i="11" s="1"/>
  <c r="BJ1385" i="11" s="1"/>
  <c r="BM1385" i="11" s="1"/>
  <c r="BO1385" i="11" s="1"/>
  <c r="BQ1385" i="11" s="1"/>
  <c r="BS1385" i="11" s="1"/>
  <c r="BT1384" i="11"/>
  <c r="AR1384" i="11"/>
  <c r="AR1383" i="11" s="1"/>
  <c r="AR1382" i="11" s="1"/>
  <c r="AQ1384" i="11"/>
  <c r="AQ1383" i="11" s="1"/>
  <c r="AQ1382" i="11" s="1"/>
  <c r="AP1384" i="11"/>
  <c r="AP1383" i="11" s="1"/>
  <c r="AP1382" i="11" s="1"/>
  <c r="AN1384" i="11"/>
  <c r="AN1383" i="11" s="1"/>
  <c r="AN1382" i="11" s="1"/>
  <c r="AJ1384" i="11"/>
  <c r="AI1384" i="11"/>
  <c r="AH1384" i="11"/>
  <c r="AH1383" i="11" s="1"/>
  <c r="AH1382" i="11" s="1"/>
  <c r="AF1384" i="11"/>
  <c r="AF1383" i="11" s="1"/>
  <c r="AF1382" i="11" s="1"/>
  <c r="AD1384" i="11"/>
  <c r="AD1383" i="11" s="1"/>
  <c r="AD1382" i="11" s="1"/>
  <c r="AC1384" i="11"/>
  <c r="AA1384" i="11"/>
  <c r="AA1383" i="11" s="1"/>
  <c r="AA1382" i="11" s="1"/>
  <c r="W1384" i="11"/>
  <c r="W1383" i="11" s="1"/>
  <c r="W1382" i="11" s="1"/>
  <c r="V1384" i="11"/>
  <c r="V1383" i="11" s="1"/>
  <c r="V1382" i="11" s="1"/>
  <c r="U1384" i="11"/>
  <c r="U1383" i="11" s="1"/>
  <c r="U1382" i="11" s="1"/>
  <c r="Q1384" i="11"/>
  <c r="Q1383" i="11" s="1"/>
  <c r="Q1382" i="11" s="1"/>
  <c r="P1384" i="11"/>
  <c r="P1383" i="11" s="1"/>
  <c r="P1382" i="11" s="1"/>
  <c r="O1384" i="11"/>
  <c r="O1383" i="11" s="1"/>
  <c r="O1382" i="11" s="1"/>
  <c r="K1384" i="11"/>
  <c r="K1383" i="11" s="1"/>
  <c r="K1382" i="11" s="1"/>
  <c r="J1384" i="11"/>
  <c r="I1384" i="11"/>
  <c r="I1383" i="11" s="1"/>
  <c r="I1382" i="11" s="1"/>
  <c r="H1384" i="11"/>
  <c r="H1383" i="11" s="1"/>
  <c r="G1384" i="11"/>
  <c r="F1384" i="11"/>
  <c r="F1383" i="11" s="1"/>
  <c r="F1382" i="11" s="1"/>
  <c r="BT1383" i="11"/>
  <c r="BT1382" i="11" s="1"/>
  <c r="AJ1383" i="11"/>
  <c r="AJ1382" i="11" s="1"/>
  <c r="AI1383" i="11"/>
  <c r="AI1382" i="11" s="1"/>
  <c r="J1383" i="11"/>
  <c r="J1382" i="11" s="1"/>
  <c r="T1381" i="11"/>
  <c r="Z1381" i="11" s="1"/>
  <c r="AM1381" i="11" s="1"/>
  <c r="AU1381" i="11" s="1"/>
  <c r="BA1381" i="11" s="1"/>
  <c r="S1381" i="11"/>
  <c r="Y1381" i="11" s="1"/>
  <c r="AL1381" i="11" s="1"/>
  <c r="AT1381" i="11" s="1"/>
  <c r="AZ1381" i="11" s="1"/>
  <c r="BG1381" i="11" s="1"/>
  <c r="BK1381" i="11" s="1"/>
  <c r="R1381" i="11"/>
  <c r="X1381" i="11" s="1"/>
  <c r="AB1381" i="11" s="1"/>
  <c r="AE1381" i="11" s="1"/>
  <c r="AG1381" i="11" s="1"/>
  <c r="AK1381" i="11" s="1"/>
  <c r="AO1381" i="11" s="1"/>
  <c r="AS1381" i="11" s="1"/>
  <c r="AY1381" i="11" s="1"/>
  <c r="BC1381" i="11" s="1"/>
  <c r="BF1381" i="11" s="1"/>
  <c r="BJ1381" i="11" s="1"/>
  <c r="BM1381" i="11" s="1"/>
  <c r="BO1381" i="11" s="1"/>
  <c r="BQ1381" i="11" s="1"/>
  <c r="BS1381" i="11" s="1"/>
  <c r="BT1380" i="11"/>
  <c r="BT1379" i="11" s="1"/>
  <c r="BT1378" i="11" s="1"/>
  <c r="AR1380" i="11"/>
  <c r="AR1379" i="11" s="1"/>
  <c r="AR1378" i="11" s="1"/>
  <c r="AQ1380" i="11"/>
  <c r="AQ1379" i="11" s="1"/>
  <c r="AQ1378" i="11" s="1"/>
  <c r="AP1380" i="11"/>
  <c r="AP1379" i="11" s="1"/>
  <c r="AP1378" i="11" s="1"/>
  <c r="AN1380" i="11"/>
  <c r="AN1379" i="11" s="1"/>
  <c r="AN1378" i="11" s="1"/>
  <c r="AJ1380" i="11"/>
  <c r="AJ1379" i="11" s="1"/>
  <c r="AJ1378" i="11" s="1"/>
  <c r="AI1380" i="11"/>
  <c r="AI1379" i="11" s="1"/>
  <c r="AI1378" i="11" s="1"/>
  <c r="AH1380" i="11"/>
  <c r="AH1379" i="11" s="1"/>
  <c r="AH1378" i="11" s="1"/>
  <c r="AF1380" i="11"/>
  <c r="AF1379" i="11" s="1"/>
  <c r="AF1378" i="11" s="1"/>
  <c r="AD1380" i="11"/>
  <c r="AD1379" i="11" s="1"/>
  <c r="AD1378" i="11" s="1"/>
  <c r="AC1380" i="11"/>
  <c r="AC1379" i="11" s="1"/>
  <c r="AC1378" i="11" s="1"/>
  <c r="AA1380" i="11"/>
  <c r="AA1379" i="11" s="1"/>
  <c r="AA1378" i="11" s="1"/>
  <c r="W1380" i="11"/>
  <c r="W1379" i="11" s="1"/>
  <c r="W1378" i="11" s="1"/>
  <c r="V1380" i="11"/>
  <c r="V1379" i="11" s="1"/>
  <c r="V1378" i="11" s="1"/>
  <c r="U1380" i="11"/>
  <c r="U1379" i="11" s="1"/>
  <c r="U1378" i="11" s="1"/>
  <c r="Q1380" i="11"/>
  <c r="Q1379" i="11" s="1"/>
  <c r="Q1378" i="11" s="1"/>
  <c r="P1380" i="11"/>
  <c r="P1379" i="11" s="1"/>
  <c r="P1378" i="11" s="1"/>
  <c r="O1380" i="11"/>
  <c r="O1379" i="11" s="1"/>
  <c r="O1378" i="11" s="1"/>
  <c r="N1380" i="11"/>
  <c r="N1379" i="11" s="1"/>
  <c r="M1380" i="11"/>
  <c r="L1380" i="11"/>
  <c r="L1379" i="11" s="1"/>
  <c r="L1378" i="11" s="1"/>
  <c r="N1377" i="11"/>
  <c r="T1377" i="11" s="1"/>
  <c r="Z1377" i="11" s="1"/>
  <c r="AM1377" i="11" s="1"/>
  <c r="AU1377" i="11" s="1"/>
  <c r="BA1377" i="11" s="1"/>
  <c r="M1377" i="11"/>
  <c r="S1377" i="11" s="1"/>
  <c r="Y1377" i="11" s="1"/>
  <c r="AL1377" i="11" s="1"/>
  <c r="AT1377" i="11" s="1"/>
  <c r="AZ1377" i="11" s="1"/>
  <c r="BG1377" i="11" s="1"/>
  <c r="BK1377" i="11" s="1"/>
  <c r="L1377" i="11"/>
  <c r="R1377" i="11" s="1"/>
  <c r="X1377" i="11" s="1"/>
  <c r="AB1377" i="11" s="1"/>
  <c r="AE1377" i="11" s="1"/>
  <c r="AG1377" i="11" s="1"/>
  <c r="AK1377" i="11" s="1"/>
  <c r="AO1377" i="11" s="1"/>
  <c r="AS1377" i="11" s="1"/>
  <c r="AY1377" i="11" s="1"/>
  <c r="BC1377" i="11" s="1"/>
  <c r="BF1377" i="11" s="1"/>
  <c r="BJ1377" i="11" s="1"/>
  <c r="BM1377" i="11" s="1"/>
  <c r="BO1377" i="11" s="1"/>
  <c r="BQ1377" i="11" s="1"/>
  <c r="BT1376" i="11"/>
  <c r="BT1375" i="11" s="1"/>
  <c r="BT1374" i="11" s="1"/>
  <c r="AR1376" i="11"/>
  <c r="AR1375" i="11" s="1"/>
  <c r="AR1374" i="11" s="1"/>
  <c r="AQ1376" i="11"/>
  <c r="AQ1375" i="11" s="1"/>
  <c r="AQ1374" i="11" s="1"/>
  <c r="AP1376" i="11"/>
  <c r="AP1375" i="11" s="1"/>
  <c r="AP1374" i="11" s="1"/>
  <c r="AN1376" i="11"/>
  <c r="AN1375" i="11" s="1"/>
  <c r="AN1374" i="11" s="1"/>
  <c r="AJ1376" i="11"/>
  <c r="AJ1375" i="11" s="1"/>
  <c r="AJ1374" i="11" s="1"/>
  <c r="AI1376" i="11"/>
  <c r="AI1375" i="11" s="1"/>
  <c r="AI1374" i="11" s="1"/>
  <c r="AH1376" i="11"/>
  <c r="AH1375" i="11" s="1"/>
  <c r="AH1374" i="11" s="1"/>
  <c r="AF1376" i="11"/>
  <c r="AF1375" i="11" s="1"/>
  <c r="AF1374" i="11" s="1"/>
  <c r="AD1376" i="11"/>
  <c r="AD1375" i="11" s="1"/>
  <c r="AD1374" i="11" s="1"/>
  <c r="AC1376" i="11"/>
  <c r="AC1375" i="11" s="1"/>
  <c r="AC1374" i="11" s="1"/>
  <c r="AA1376" i="11"/>
  <c r="AA1375" i="11" s="1"/>
  <c r="AA1374" i="11" s="1"/>
  <c r="W1376" i="11"/>
  <c r="W1375" i="11" s="1"/>
  <c r="W1374" i="11" s="1"/>
  <c r="V1376" i="11"/>
  <c r="V1375" i="11" s="1"/>
  <c r="V1374" i="11" s="1"/>
  <c r="U1376" i="11"/>
  <c r="U1375" i="11" s="1"/>
  <c r="U1374" i="11" s="1"/>
  <c r="Q1376" i="11"/>
  <c r="Q1375" i="11" s="1"/>
  <c r="Q1374" i="11" s="1"/>
  <c r="P1376" i="11"/>
  <c r="P1375" i="11" s="1"/>
  <c r="P1374" i="11" s="1"/>
  <c r="O1376" i="11"/>
  <c r="O1375" i="11" s="1"/>
  <c r="O1374" i="11" s="1"/>
  <c r="K1376" i="11"/>
  <c r="K1375" i="11" s="1"/>
  <c r="K1374" i="11" s="1"/>
  <c r="J1376" i="11"/>
  <c r="J1375" i="11" s="1"/>
  <c r="J1374" i="11" s="1"/>
  <c r="I1376" i="11"/>
  <c r="I1375" i="11" s="1"/>
  <c r="I1374" i="11" s="1"/>
  <c r="H1376" i="11"/>
  <c r="G1376" i="11"/>
  <c r="F1376" i="11"/>
  <c r="F1375" i="11" s="1"/>
  <c r="N1373" i="11"/>
  <c r="T1373" i="11" s="1"/>
  <c r="Z1373" i="11" s="1"/>
  <c r="AM1373" i="11" s="1"/>
  <c r="AU1373" i="11" s="1"/>
  <c r="BA1373" i="11" s="1"/>
  <c r="M1373" i="11"/>
  <c r="S1373" i="11" s="1"/>
  <c r="Y1373" i="11" s="1"/>
  <c r="AL1373" i="11" s="1"/>
  <c r="AT1373" i="11" s="1"/>
  <c r="AZ1373" i="11" s="1"/>
  <c r="BG1373" i="11" s="1"/>
  <c r="BK1373" i="11" s="1"/>
  <c r="L1373" i="11"/>
  <c r="R1373" i="11" s="1"/>
  <c r="X1373" i="11" s="1"/>
  <c r="AB1373" i="11" s="1"/>
  <c r="AE1373" i="11" s="1"/>
  <c r="AG1373" i="11" s="1"/>
  <c r="AK1373" i="11" s="1"/>
  <c r="AO1373" i="11" s="1"/>
  <c r="AS1373" i="11" s="1"/>
  <c r="AY1373" i="11" s="1"/>
  <c r="BC1373" i="11" s="1"/>
  <c r="BF1373" i="11" s="1"/>
  <c r="BJ1373" i="11" s="1"/>
  <c r="BM1373" i="11" s="1"/>
  <c r="BO1373" i="11" s="1"/>
  <c r="BQ1373" i="11" s="1"/>
  <c r="BT1372" i="11"/>
  <c r="BT1371" i="11" s="1"/>
  <c r="BT1370" i="11" s="1"/>
  <c r="AR1372" i="11"/>
  <c r="AR1371" i="11" s="1"/>
  <c r="AR1370" i="11" s="1"/>
  <c r="AQ1372" i="11"/>
  <c r="AQ1371" i="11" s="1"/>
  <c r="AQ1370" i="11" s="1"/>
  <c r="AP1372" i="11"/>
  <c r="AP1371" i="11" s="1"/>
  <c r="AP1370" i="11" s="1"/>
  <c r="AN1372" i="11"/>
  <c r="AN1371" i="11" s="1"/>
  <c r="AJ1372" i="11"/>
  <c r="AJ1371" i="11" s="1"/>
  <c r="AJ1370" i="11" s="1"/>
  <c r="AI1372" i="11"/>
  <c r="AI1371" i="11" s="1"/>
  <c r="AI1370" i="11" s="1"/>
  <c r="AH1372" i="11"/>
  <c r="AH1371" i="11" s="1"/>
  <c r="AH1370" i="11" s="1"/>
  <c r="AF1372" i="11"/>
  <c r="AF1371" i="11" s="1"/>
  <c r="AF1370" i="11" s="1"/>
  <c r="AD1372" i="11"/>
  <c r="AD1371" i="11" s="1"/>
  <c r="AD1370" i="11" s="1"/>
  <c r="AC1372" i="11"/>
  <c r="AC1371" i="11" s="1"/>
  <c r="AC1370" i="11" s="1"/>
  <c r="AA1372" i="11"/>
  <c r="AA1371" i="11" s="1"/>
  <c r="AA1370" i="11" s="1"/>
  <c r="W1372" i="11"/>
  <c r="W1371" i="11" s="1"/>
  <c r="W1370" i="11" s="1"/>
  <c r="V1372" i="11"/>
  <c r="V1371" i="11" s="1"/>
  <c r="V1370" i="11" s="1"/>
  <c r="U1372" i="11"/>
  <c r="U1371" i="11" s="1"/>
  <c r="U1370" i="11" s="1"/>
  <c r="Q1372" i="11"/>
  <c r="Q1371" i="11" s="1"/>
  <c r="Q1370" i="11" s="1"/>
  <c r="P1372" i="11"/>
  <c r="P1371" i="11" s="1"/>
  <c r="P1370" i="11" s="1"/>
  <c r="O1372" i="11"/>
  <c r="O1371" i="11" s="1"/>
  <c r="O1370" i="11" s="1"/>
  <c r="K1372" i="11"/>
  <c r="K1371" i="11" s="1"/>
  <c r="K1370" i="11" s="1"/>
  <c r="J1372" i="11"/>
  <c r="J1371" i="11" s="1"/>
  <c r="J1370" i="11" s="1"/>
  <c r="I1372" i="11"/>
  <c r="I1371" i="11" s="1"/>
  <c r="I1370" i="11" s="1"/>
  <c r="H1372" i="11"/>
  <c r="G1372" i="11"/>
  <c r="G1371" i="11" s="1"/>
  <c r="G1370" i="11" s="1"/>
  <c r="F1372" i="11"/>
  <c r="F1371" i="11" s="1"/>
  <c r="F1370" i="11" s="1"/>
  <c r="AN1370" i="11"/>
  <c r="U1369" i="11"/>
  <c r="U1368" i="11" s="1"/>
  <c r="U1367" i="11" s="1"/>
  <c r="U1366" i="11" s="1"/>
  <c r="N1369" i="11"/>
  <c r="T1369" i="11" s="1"/>
  <c r="Z1369" i="11" s="1"/>
  <c r="AM1369" i="11" s="1"/>
  <c r="AU1369" i="11" s="1"/>
  <c r="BA1369" i="11" s="1"/>
  <c r="M1369" i="11"/>
  <c r="S1369" i="11" s="1"/>
  <c r="Y1369" i="11" s="1"/>
  <c r="AL1369" i="11" s="1"/>
  <c r="AT1369" i="11" s="1"/>
  <c r="AZ1369" i="11" s="1"/>
  <c r="BG1369" i="11" s="1"/>
  <c r="BK1369" i="11" s="1"/>
  <c r="L1369" i="11"/>
  <c r="R1369" i="11" s="1"/>
  <c r="BT1368" i="11"/>
  <c r="BT1367" i="11" s="1"/>
  <c r="BT1366" i="11" s="1"/>
  <c r="AR1368" i="11"/>
  <c r="AR1367" i="11" s="1"/>
  <c r="AR1366" i="11" s="1"/>
  <c r="AQ1368" i="11"/>
  <c r="AQ1367" i="11" s="1"/>
  <c r="AQ1366" i="11" s="1"/>
  <c r="AP1368" i="11"/>
  <c r="AP1367" i="11" s="1"/>
  <c r="AP1366" i="11" s="1"/>
  <c r="AN1368" i="11"/>
  <c r="AN1367" i="11" s="1"/>
  <c r="AN1366" i="11" s="1"/>
  <c r="AJ1368" i="11"/>
  <c r="AJ1367" i="11" s="1"/>
  <c r="AJ1366" i="11" s="1"/>
  <c r="AI1368" i="11"/>
  <c r="AI1367" i="11" s="1"/>
  <c r="AI1366" i="11" s="1"/>
  <c r="AH1368" i="11"/>
  <c r="AH1367" i="11" s="1"/>
  <c r="AH1366" i="11" s="1"/>
  <c r="AF1368" i="11"/>
  <c r="AF1367" i="11" s="1"/>
  <c r="AF1366" i="11" s="1"/>
  <c r="AD1368" i="11"/>
  <c r="AD1367" i="11" s="1"/>
  <c r="AD1366" i="11" s="1"/>
  <c r="AC1368" i="11"/>
  <c r="AC1367" i="11" s="1"/>
  <c r="AC1366" i="11" s="1"/>
  <c r="AA1368" i="11"/>
  <c r="AA1367" i="11" s="1"/>
  <c r="AA1366" i="11" s="1"/>
  <c r="W1368" i="11"/>
  <c r="W1367" i="11" s="1"/>
  <c r="W1366" i="11" s="1"/>
  <c r="V1368" i="11"/>
  <c r="V1367" i="11" s="1"/>
  <c r="V1366" i="11" s="1"/>
  <c r="Q1368" i="11"/>
  <c r="Q1367" i="11" s="1"/>
  <c r="Q1366" i="11" s="1"/>
  <c r="P1368" i="11"/>
  <c r="P1367" i="11" s="1"/>
  <c r="P1366" i="11" s="1"/>
  <c r="O1368" i="11"/>
  <c r="O1367" i="11" s="1"/>
  <c r="O1366" i="11" s="1"/>
  <c r="K1368" i="11"/>
  <c r="K1367" i="11" s="1"/>
  <c r="K1366" i="11" s="1"/>
  <c r="J1368" i="11"/>
  <c r="J1367" i="11" s="1"/>
  <c r="J1366" i="11" s="1"/>
  <c r="I1368" i="11"/>
  <c r="I1367" i="11" s="1"/>
  <c r="I1366" i="11" s="1"/>
  <c r="H1368" i="11"/>
  <c r="G1368" i="11"/>
  <c r="G1367" i="11" s="1"/>
  <c r="G1366" i="11" s="1"/>
  <c r="F1368" i="11"/>
  <c r="F1367" i="11" s="1"/>
  <c r="N1365" i="11"/>
  <c r="T1365" i="11" s="1"/>
  <c r="Z1365" i="11" s="1"/>
  <c r="AM1365" i="11" s="1"/>
  <c r="AU1365" i="11" s="1"/>
  <c r="BA1365" i="11" s="1"/>
  <c r="M1365" i="11"/>
  <c r="S1365" i="11" s="1"/>
  <c r="Y1365" i="11" s="1"/>
  <c r="AL1365" i="11" s="1"/>
  <c r="AT1365" i="11" s="1"/>
  <c r="AZ1365" i="11" s="1"/>
  <c r="BG1365" i="11" s="1"/>
  <c r="BK1365" i="11" s="1"/>
  <c r="L1365" i="11"/>
  <c r="R1365" i="11" s="1"/>
  <c r="X1365" i="11" s="1"/>
  <c r="AB1365" i="11" s="1"/>
  <c r="AE1365" i="11" s="1"/>
  <c r="AG1365" i="11" s="1"/>
  <c r="AK1365" i="11" s="1"/>
  <c r="AO1365" i="11" s="1"/>
  <c r="AS1365" i="11" s="1"/>
  <c r="AY1365" i="11" s="1"/>
  <c r="BC1365" i="11" s="1"/>
  <c r="BF1365" i="11" s="1"/>
  <c r="BJ1365" i="11" s="1"/>
  <c r="BM1365" i="11" s="1"/>
  <c r="BO1365" i="11" s="1"/>
  <c r="BQ1365" i="11" s="1"/>
  <c r="BS1365" i="11" s="1"/>
  <c r="BT1364" i="11"/>
  <c r="BT1363" i="11" s="1"/>
  <c r="BT1362" i="11" s="1"/>
  <c r="AR1364" i="11"/>
  <c r="AR1363" i="11" s="1"/>
  <c r="AR1362" i="11" s="1"/>
  <c r="AQ1364" i="11"/>
  <c r="AQ1363" i="11" s="1"/>
  <c r="AQ1362" i="11" s="1"/>
  <c r="AP1364" i="11"/>
  <c r="AP1363" i="11" s="1"/>
  <c r="AP1362" i="11" s="1"/>
  <c r="AN1364" i="11"/>
  <c r="AN1363" i="11" s="1"/>
  <c r="AN1362" i="11" s="1"/>
  <c r="AJ1364" i="11"/>
  <c r="AJ1363" i="11" s="1"/>
  <c r="AJ1362" i="11" s="1"/>
  <c r="AI1364" i="11"/>
  <c r="AI1363" i="11" s="1"/>
  <c r="AI1362" i="11" s="1"/>
  <c r="AH1364" i="11"/>
  <c r="AH1363" i="11" s="1"/>
  <c r="AH1362" i="11" s="1"/>
  <c r="AF1364" i="11"/>
  <c r="AF1363" i="11" s="1"/>
  <c r="AF1362" i="11" s="1"/>
  <c r="AD1364" i="11"/>
  <c r="AD1363" i="11" s="1"/>
  <c r="AD1362" i="11" s="1"/>
  <c r="AC1364" i="11"/>
  <c r="AC1363" i="11" s="1"/>
  <c r="AC1362" i="11" s="1"/>
  <c r="AA1364" i="11"/>
  <c r="AA1363" i="11" s="1"/>
  <c r="AA1362" i="11" s="1"/>
  <c r="W1364" i="11"/>
  <c r="W1363" i="11" s="1"/>
  <c r="W1362" i="11" s="1"/>
  <c r="V1364" i="11"/>
  <c r="V1363" i="11" s="1"/>
  <c r="V1362" i="11" s="1"/>
  <c r="U1364" i="11"/>
  <c r="U1363" i="11" s="1"/>
  <c r="U1362" i="11" s="1"/>
  <c r="Q1364" i="11"/>
  <c r="Q1363" i="11" s="1"/>
  <c r="Q1362" i="11" s="1"/>
  <c r="P1364" i="11"/>
  <c r="P1363" i="11" s="1"/>
  <c r="P1362" i="11" s="1"/>
  <c r="O1364" i="11"/>
  <c r="O1363" i="11" s="1"/>
  <c r="O1362" i="11" s="1"/>
  <c r="K1364" i="11"/>
  <c r="K1363" i="11" s="1"/>
  <c r="K1362" i="11" s="1"/>
  <c r="J1364" i="11"/>
  <c r="J1363" i="11" s="1"/>
  <c r="J1362" i="11" s="1"/>
  <c r="I1364" i="11"/>
  <c r="I1363" i="11" s="1"/>
  <c r="I1362" i="11" s="1"/>
  <c r="H1364" i="11"/>
  <c r="G1364" i="11"/>
  <c r="F1364" i="11"/>
  <c r="F1363" i="11" s="1"/>
  <c r="F1362" i="11" s="1"/>
  <c r="N1361" i="11"/>
  <c r="T1361" i="11" s="1"/>
  <c r="Z1361" i="11" s="1"/>
  <c r="AM1361" i="11" s="1"/>
  <c r="AU1361" i="11" s="1"/>
  <c r="BA1361" i="11" s="1"/>
  <c r="M1361" i="11"/>
  <c r="S1361" i="11" s="1"/>
  <c r="Y1361" i="11" s="1"/>
  <c r="AL1361" i="11" s="1"/>
  <c r="AT1361" i="11" s="1"/>
  <c r="AZ1361" i="11" s="1"/>
  <c r="BG1361" i="11" s="1"/>
  <c r="BK1361" i="11" s="1"/>
  <c r="L1361" i="11"/>
  <c r="R1361" i="11" s="1"/>
  <c r="X1361" i="11" s="1"/>
  <c r="AB1361" i="11" s="1"/>
  <c r="AE1361" i="11" s="1"/>
  <c r="AG1361" i="11" s="1"/>
  <c r="AK1361" i="11" s="1"/>
  <c r="AO1361" i="11" s="1"/>
  <c r="AS1361" i="11" s="1"/>
  <c r="AY1361" i="11" s="1"/>
  <c r="BC1361" i="11" s="1"/>
  <c r="BF1361" i="11" s="1"/>
  <c r="BJ1361" i="11" s="1"/>
  <c r="BM1361" i="11" s="1"/>
  <c r="BO1361" i="11" s="1"/>
  <c r="BQ1361" i="11" s="1"/>
  <c r="BS1361" i="11" s="1"/>
  <c r="BT1360" i="11"/>
  <c r="AR1360" i="11"/>
  <c r="AR1359" i="11" s="1"/>
  <c r="AR1358" i="11" s="1"/>
  <c r="AQ1360" i="11"/>
  <c r="AQ1359" i="11" s="1"/>
  <c r="AQ1358" i="11" s="1"/>
  <c r="AP1360" i="11"/>
  <c r="AP1359" i="11" s="1"/>
  <c r="AP1358" i="11" s="1"/>
  <c r="AN1360" i="11"/>
  <c r="AN1359" i="11" s="1"/>
  <c r="AN1358" i="11" s="1"/>
  <c r="AJ1360" i="11"/>
  <c r="AJ1359" i="11" s="1"/>
  <c r="AJ1358" i="11" s="1"/>
  <c r="AI1360" i="11"/>
  <c r="AI1359" i="11" s="1"/>
  <c r="AI1358" i="11" s="1"/>
  <c r="AH1360" i="11"/>
  <c r="AH1359" i="11" s="1"/>
  <c r="AH1358" i="11" s="1"/>
  <c r="AF1360" i="11"/>
  <c r="AF1359" i="11" s="1"/>
  <c r="AF1358" i="11" s="1"/>
  <c r="AD1360" i="11"/>
  <c r="AD1359" i="11" s="1"/>
  <c r="AD1358" i="11" s="1"/>
  <c r="AC1360" i="11"/>
  <c r="AC1359" i="11" s="1"/>
  <c r="AC1358" i="11" s="1"/>
  <c r="AA1360" i="11"/>
  <c r="AA1359" i="11" s="1"/>
  <c r="AA1358" i="11" s="1"/>
  <c r="W1360" i="11"/>
  <c r="W1359" i="11" s="1"/>
  <c r="W1358" i="11" s="1"/>
  <c r="V1360" i="11"/>
  <c r="V1359" i="11" s="1"/>
  <c r="V1358" i="11" s="1"/>
  <c r="U1360" i="11"/>
  <c r="U1359" i="11" s="1"/>
  <c r="U1358" i="11" s="1"/>
  <c r="Q1360" i="11"/>
  <c r="Q1359" i="11" s="1"/>
  <c r="Q1358" i="11" s="1"/>
  <c r="P1360" i="11"/>
  <c r="P1359" i="11" s="1"/>
  <c r="P1358" i="11" s="1"/>
  <c r="O1360" i="11"/>
  <c r="O1359" i="11" s="1"/>
  <c r="O1358" i="11" s="1"/>
  <c r="K1360" i="11"/>
  <c r="K1359" i="11" s="1"/>
  <c r="K1358" i="11" s="1"/>
  <c r="J1360" i="11"/>
  <c r="J1359" i="11" s="1"/>
  <c r="J1358" i="11" s="1"/>
  <c r="I1360" i="11"/>
  <c r="I1359" i="11" s="1"/>
  <c r="I1358" i="11" s="1"/>
  <c r="H1360" i="11"/>
  <c r="G1360" i="11"/>
  <c r="G1359" i="11" s="1"/>
  <c r="G1358" i="11" s="1"/>
  <c r="F1360" i="11"/>
  <c r="F1359" i="11" s="1"/>
  <c r="BT1359" i="11"/>
  <c r="BT1358" i="11" s="1"/>
  <c r="N1357" i="11"/>
  <c r="T1357" i="11" s="1"/>
  <c r="Z1357" i="11" s="1"/>
  <c r="AM1357" i="11" s="1"/>
  <c r="AU1357" i="11" s="1"/>
  <c r="BA1357" i="11" s="1"/>
  <c r="M1357" i="11"/>
  <c r="S1357" i="11" s="1"/>
  <c r="Y1357" i="11" s="1"/>
  <c r="AL1357" i="11" s="1"/>
  <c r="AT1357" i="11" s="1"/>
  <c r="AZ1357" i="11" s="1"/>
  <c r="BG1357" i="11" s="1"/>
  <c r="BK1357" i="11" s="1"/>
  <c r="L1357" i="11"/>
  <c r="R1357" i="11" s="1"/>
  <c r="X1357" i="11" s="1"/>
  <c r="AB1357" i="11" s="1"/>
  <c r="AE1357" i="11" s="1"/>
  <c r="AG1357" i="11" s="1"/>
  <c r="AK1357" i="11" s="1"/>
  <c r="AO1357" i="11" s="1"/>
  <c r="AS1357" i="11" s="1"/>
  <c r="AY1357" i="11" s="1"/>
  <c r="BC1357" i="11" s="1"/>
  <c r="BF1357" i="11" s="1"/>
  <c r="BJ1357" i="11" s="1"/>
  <c r="BM1357" i="11" s="1"/>
  <c r="BO1357" i="11" s="1"/>
  <c r="BQ1357" i="11" s="1"/>
  <c r="BT1356" i="11"/>
  <c r="BT1355" i="11" s="1"/>
  <c r="BT1354" i="11" s="1"/>
  <c r="AR1356" i="11"/>
  <c r="AR1355" i="11" s="1"/>
  <c r="AR1354" i="11" s="1"/>
  <c r="AQ1356" i="11"/>
  <c r="AQ1355" i="11" s="1"/>
  <c r="AQ1354" i="11" s="1"/>
  <c r="AP1356" i="11"/>
  <c r="AP1355" i="11" s="1"/>
  <c r="AP1354" i="11" s="1"/>
  <c r="AN1356" i="11"/>
  <c r="AN1355" i="11" s="1"/>
  <c r="AN1354" i="11" s="1"/>
  <c r="AJ1356" i="11"/>
  <c r="AJ1355" i="11" s="1"/>
  <c r="AJ1354" i="11" s="1"/>
  <c r="AI1356" i="11"/>
  <c r="AI1355" i="11" s="1"/>
  <c r="AI1354" i="11" s="1"/>
  <c r="AH1356" i="11"/>
  <c r="AH1355" i="11" s="1"/>
  <c r="AH1354" i="11" s="1"/>
  <c r="AF1356" i="11"/>
  <c r="AF1355" i="11" s="1"/>
  <c r="AF1354" i="11" s="1"/>
  <c r="AD1356" i="11"/>
  <c r="AD1355" i="11" s="1"/>
  <c r="AD1354" i="11" s="1"/>
  <c r="AC1356" i="11"/>
  <c r="AC1355" i="11" s="1"/>
  <c r="AC1354" i="11" s="1"/>
  <c r="AA1356" i="11"/>
  <c r="AA1355" i="11" s="1"/>
  <c r="AA1354" i="11" s="1"/>
  <c r="W1356" i="11"/>
  <c r="W1355" i="11" s="1"/>
  <c r="W1354" i="11" s="1"/>
  <c r="V1356" i="11"/>
  <c r="V1355" i="11" s="1"/>
  <c r="V1354" i="11" s="1"/>
  <c r="U1356" i="11"/>
  <c r="U1355" i="11" s="1"/>
  <c r="U1354" i="11" s="1"/>
  <c r="Q1356" i="11"/>
  <c r="Q1355" i="11" s="1"/>
  <c r="Q1354" i="11" s="1"/>
  <c r="P1356" i="11"/>
  <c r="P1355" i="11" s="1"/>
  <c r="P1354" i="11" s="1"/>
  <c r="O1356" i="11"/>
  <c r="O1355" i="11" s="1"/>
  <c r="O1354" i="11" s="1"/>
  <c r="K1356" i="11"/>
  <c r="K1355" i="11" s="1"/>
  <c r="K1354" i="11" s="1"/>
  <c r="J1356" i="11"/>
  <c r="J1355" i="11" s="1"/>
  <c r="J1354" i="11" s="1"/>
  <c r="I1356" i="11"/>
  <c r="H1356" i="11"/>
  <c r="G1356" i="11"/>
  <c r="F1356" i="11"/>
  <c r="F1355" i="11" s="1"/>
  <c r="F1354" i="11" s="1"/>
  <c r="N1353" i="11"/>
  <c r="T1353" i="11" s="1"/>
  <c r="Z1353" i="11" s="1"/>
  <c r="AM1353" i="11" s="1"/>
  <c r="AU1353" i="11" s="1"/>
  <c r="BA1353" i="11" s="1"/>
  <c r="M1353" i="11"/>
  <c r="S1353" i="11" s="1"/>
  <c r="Y1353" i="11" s="1"/>
  <c r="AL1353" i="11" s="1"/>
  <c r="AT1353" i="11" s="1"/>
  <c r="AZ1353" i="11" s="1"/>
  <c r="BG1353" i="11" s="1"/>
  <c r="BK1353" i="11" s="1"/>
  <c r="L1353" i="11"/>
  <c r="R1353" i="11" s="1"/>
  <c r="X1353" i="11" s="1"/>
  <c r="AB1353" i="11" s="1"/>
  <c r="AE1353" i="11" s="1"/>
  <c r="AG1353" i="11" s="1"/>
  <c r="AK1353" i="11" s="1"/>
  <c r="AO1353" i="11" s="1"/>
  <c r="AS1353" i="11" s="1"/>
  <c r="AY1353" i="11" s="1"/>
  <c r="BC1353" i="11" s="1"/>
  <c r="BF1353" i="11" s="1"/>
  <c r="BJ1353" i="11" s="1"/>
  <c r="BM1353" i="11" s="1"/>
  <c r="BO1353" i="11" s="1"/>
  <c r="BQ1353" i="11" s="1"/>
  <c r="BS1353" i="11" s="1"/>
  <c r="BT1352" i="11"/>
  <c r="AR1352" i="11"/>
  <c r="AR1351" i="11" s="1"/>
  <c r="AR1350" i="11" s="1"/>
  <c r="AQ1352" i="11"/>
  <c r="AQ1351" i="11" s="1"/>
  <c r="AQ1350" i="11" s="1"/>
  <c r="AP1352" i="11"/>
  <c r="AP1351" i="11" s="1"/>
  <c r="AP1350" i="11" s="1"/>
  <c r="AN1352" i="11"/>
  <c r="AN1351" i="11" s="1"/>
  <c r="AN1350" i="11" s="1"/>
  <c r="AJ1352" i="11"/>
  <c r="AJ1351" i="11" s="1"/>
  <c r="AJ1350" i="11" s="1"/>
  <c r="AI1352" i="11"/>
  <c r="AI1351" i="11" s="1"/>
  <c r="AI1350" i="11" s="1"/>
  <c r="AH1352" i="11"/>
  <c r="AH1351" i="11" s="1"/>
  <c r="AH1350" i="11" s="1"/>
  <c r="AF1352" i="11"/>
  <c r="AF1351" i="11" s="1"/>
  <c r="AF1350" i="11" s="1"/>
  <c r="AD1352" i="11"/>
  <c r="AD1351" i="11" s="1"/>
  <c r="AD1350" i="11" s="1"/>
  <c r="AC1352" i="11"/>
  <c r="AC1351" i="11" s="1"/>
  <c r="AC1350" i="11" s="1"/>
  <c r="AA1352" i="11"/>
  <c r="AA1351" i="11" s="1"/>
  <c r="AA1350" i="11" s="1"/>
  <c r="W1352" i="11"/>
  <c r="W1351" i="11" s="1"/>
  <c r="W1350" i="11" s="1"/>
  <c r="V1352" i="11"/>
  <c r="V1351" i="11" s="1"/>
  <c r="U1352" i="11"/>
  <c r="U1351" i="11" s="1"/>
  <c r="Q1352" i="11"/>
  <c r="Q1351" i="11" s="1"/>
  <c r="Q1350" i="11" s="1"/>
  <c r="P1352" i="11"/>
  <c r="P1351" i="11" s="1"/>
  <c r="P1350" i="11" s="1"/>
  <c r="O1352" i="11"/>
  <c r="O1351" i="11" s="1"/>
  <c r="O1350" i="11" s="1"/>
  <c r="K1352" i="11"/>
  <c r="K1351" i="11" s="1"/>
  <c r="K1350" i="11" s="1"/>
  <c r="J1352" i="11"/>
  <c r="J1351" i="11" s="1"/>
  <c r="J1350" i="11" s="1"/>
  <c r="I1352" i="11"/>
  <c r="I1351" i="11" s="1"/>
  <c r="I1350" i="11" s="1"/>
  <c r="H1352" i="11"/>
  <c r="G1352" i="11"/>
  <c r="G1351" i="11" s="1"/>
  <c r="G1350" i="11" s="1"/>
  <c r="F1352" i="11"/>
  <c r="F1351" i="11" s="1"/>
  <c r="BT1351" i="11"/>
  <c r="BT1350" i="11" s="1"/>
  <c r="V1350" i="11"/>
  <c r="U1350" i="11"/>
  <c r="U1349" i="11"/>
  <c r="U1348" i="11" s="1"/>
  <c r="U1347" i="11" s="1"/>
  <c r="U1346" i="11" s="1"/>
  <c r="N1349" i="11"/>
  <c r="T1349" i="11" s="1"/>
  <c r="Z1349" i="11" s="1"/>
  <c r="AM1349" i="11" s="1"/>
  <c r="AU1349" i="11" s="1"/>
  <c r="BA1349" i="11" s="1"/>
  <c r="M1349" i="11"/>
  <c r="S1349" i="11" s="1"/>
  <c r="Y1349" i="11" s="1"/>
  <c r="AL1349" i="11" s="1"/>
  <c r="AT1349" i="11" s="1"/>
  <c r="AZ1349" i="11" s="1"/>
  <c r="BG1349" i="11" s="1"/>
  <c r="BK1349" i="11" s="1"/>
  <c r="L1349" i="11"/>
  <c r="R1349" i="11" s="1"/>
  <c r="BT1348" i="11"/>
  <c r="BT1347" i="11" s="1"/>
  <c r="BT1346" i="11" s="1"/>
  <c r="AR1348" i="11"/>
  <c r="AR1347" i="11" s="1"/>
  <c r="AR1346" i="11" s="1"/>
  <c r="AQ1348" i="11"/>
  <c r="AQ1347" i="11" s="1"/>
  <c r="AQ1346" i="11" s="1"/>
  <c r="AP1348" i="11"/>
  <c r="AP1347" i="11" s="1"/>
  <c r="AP1346" i="11" s="1"/>
  <c r="AN1348" i="11"/>
  <c r="AN1347" i="11" s="1"/>
  <c r="AN1346" i="11" s="1"/>
  <c r="AJ1348" i="11"/>
  <c r="AJ1347" i="11" s="1"/>
  <c r="AJ1346" i="11" s="1"/>
  <c r="AI1348" i="11"/>
  <c r="AI1347" i="11" s="1"/>
  <c r="AI1346" i="11" s="1"/>
  <c r="AH1348" i="11"/>
  <c r="AH1347" i="11" s="1"/>
  <c r="AH1346" i="11" s="1"/>
  <c r="AF1348" i="11"/>
  <c r="AF1347" i="11" s="1"/>
  <c r="AF1346" i="11" s="1"/>
  <c r="AD1348" i="11"/>
  <c r="AC1348" i="11"/>
  <c r="AC1347" i="11" s="1"/>
  <c r="AC1346" i="11" s="1"/>
  <c r="AA1348" i="11"/>
  <c r="AA1347" i="11" s="1"/>
  <c r="AA1346" i="11" s="1"/>
  <c r="W1348" i="11"/>
  <c r="W1347" i="11" s="1"/>
  <c r="W1346" i="11" s="1"/>
  <c r="V1348" i="11"/>
  <c r="V1347" i="11" s="1"/>
  <c r="V1346" i="11" s="1"/>
  <c r="Q1348" i="11"/>
  <c r="Q1347" i="11" s="1"/>
  <c r="Q1346" i="11" s="1"/>
  <c r="P1348" i="11"/>
  <c r="P1347" i="11" s="1"/>
  <c r="P1346" i="11" s="1"/>
  <c r="O1348" i="11"/>
  <c r="O1347" i="11" s="1"/>
  <c r="O1346" i="11" s="1"/>
  <c r="K1348" i="11"/>
  <c r="K1347" i="11" s="1"/>
  <c r="K1346" i="11" s="1"/>
  <c r="J1348" i="11"/>
  <c r="J1347" i="11" s="1"/>
  <c r="J1346" i="11" s="1"/>
  <c r="I1348" i="11"/>
  <c r="I1347" i="11" s="1"/>
  <c r="H1348" i="11"/>
  <c r="H1347" i="11" s="1"/>
  <c r="G1348" i="11"/>
  <c r="G1347" i="11" s="1"/>
  <c r="F1348" i="11"/>
  <c r="F1347" i="11" s="1"/>
  <c r="F1346" i="11" s="1"/>
  <c r="AP1345" i="11"/>
  <c r="U1345" i="11"/>
  <c r="U1344" i="11" s="1"/>
  <c r="U1343" i="11" s="1"/>
  <c r="N1345" i="11"/>
  <c r="T1345" i="11" s="1"/>
  <c r="Z1345" i="11" s="1"/>
  <c r="AM1345" i="11" s="1"/>
  <c r="AU1345" i="11" s="1"/>
  <c r="BA1345" i="11" s="1"/>
  <c r="M1345" i="11"/>
  <c r="S1345" i="11" s="1"/>
  <c r="Y1345" i="11" s="1"/>
  <c r="AL1345" i="11" s="1"/>
  <c r="AT1345" i="11" s="1"/>
  <c r="AZ1345" i="11" s="1"/>
  <c r="BG1345" i="11" s="1"/>
  <c r="BK1345" i="11" s="1"/>
  <c r="L1345" i="11"/>
  <c r="R1345" i="11" s="1"/>
  <c r="BT1344" i="11"/>
  <c r="BT1343" i="11" s="1"/>
  <c r="AR1344" i="11"/>
  <c r="AR1343" i="11" s="1"/>
  <c r="AQ1344" i="11"/>
  <c r="AQ1343" i="11" s="1"/>
  <c r="AP1344" i="11"/>
  <c r="AP1343" i="11" s="1"/>
  <c r="AN1344" i="11"/>
  <c r="AN1343" i="11" s="1"/>
  <c r="AJ1344" i="11"/>
  <c r="AJ1343" i="11" s="1"/>
  <c r="AI1344" i="11"/>
  <c r="AI1343" i="11" s="1"/>
  <c r="AH1344" i="11"/>
  <c r="AF1344" i="11"/>
  <c r="AF1343" i="11" s="1"/>
  <c r="AD1344" i="11"/>
  <c r="AD1343" i="11" s="1"/>
  <c r="AC1344" i="11"/>
  <c r="AC1343" i="11" s="1"/>
  <c r="AA1344" i="11"/>
  <c r="AA1343" i="11" s="1"/>
  <c r="W1344" i="11"/>
  <c r="W1343" i="11" s="1"/>
  <c r="V1344" i="11"/>
  <c r="V1343" i="11" s="1"/>
  <c r="Q1344" i="11"/>
  <c r="Q1343" i="11" s="1"/>
  <c r="P1344" i="11"/>
  <c r="P1343" i="11" s="1"/>
  <c r="O1344" i="11"/>
  <c r="O1343" i="11" s="1"/>
  <c r="K1344" i="11"/>
  <c r="K1343" i="11" s="1"/>
  <c r="J1344" i="11"/>
  <c r="J1343" i="11" s="1"/>
  <c r="I1344" i="11"/>
  <c r="I1343" i="11" s="1"/>
  <c r="H1344" i="11"/>
  <c r="H1343" i="11" s="1"/>
  <c r="G1344" i="11"/>
  <c r="F1344" i="11"/>
  <c r="F1343" i="11" s="1"/>
  <c r="AH1343" i="11"/>
  <c r="N1342" i="11"/>
  <c r="T1342" i="11" s="1"/>
  <c r="Z1342" i="11" s="1"/>
  <c r="AM1342" i="11" s="1"/>
  <c r="AU1342" i="11" s="1"/>
  <c r="BA1342" i="11" s="1"/>
  <c r="M1342" i="11"/>
  <c r="S1342" i="11" s="1"/>
  <c r="Y1342" i="11" s="1"/>
  <c r="AL1342" i="11" s="1"/>
  <c r="AT1342" i="11" s="1"/>
  <c r="AZ1342" i="11" s="1"/>
  <c r="BG1342" i="11" s="1"/>
  <c r="BK1342" i="11" s="1"/>
  <c r="L1342" i="11"/>
  <c r="R1342" i="11" s="1"/>
  <c r="X1342" i="11" s="1"/>
  <c r="AB1342" i="11" s="1"/>
  <c r="AE1342" i="11" s="1"/>
  <c r="AG1342" i="11" s="1"/>
  <c r="AK1342" i="11" s="1"/>
  <c r="AO1342" i="11" s="1"/>
  <c r="AS1342" i="11" s="1"/>
  <c r="AY1342" i="11" s="1"/>
  <c r="BC1342" i="11" s="1"/>
  <c r="BF1342" i="11" s="1"/>
  <c r="BJ1342" i="11" s="1"/>
  <c r="BM1342" i="11" s="1"/>
  <c r="BO1342" i="11" s="1"/>
  <c r="BQ1342" i="11" s="1"/>
  <c r="BS1342" i="11" s="1"/>
  <c r="BT1341" i="11"/>
  <c r="BT1340" i="11" s="1"/>
  <c r="AR1341" i="11"/>
  <c r="AR1340" i="11" s="1"/>
  <c r="AQ1341" i="11"/>
  <c r="AQ1340" i="11" s="1"/>
  <c r="AP1341" i="11"/>
  <c r="AP1340" i="11" s="1"/>
  <c r="AN1341" i="11"/>
  <c r="AN1340" i="11" s="1"/>
  <c r="AJ1341" i="11"/>
  <c r="AJ1340" i="11" s="1"/>
  <c r="AI1341" i="11"/>
  <c r="AI1340" i="11" s="1"/>
  <c r="AH1341" i="11"/>
  <c r="AH1340" i="11" s="1"/>
  <c r="AF1341" i="11"/>
  <c r="AF1340" i="11" s="1"/>
  <c r="AD1341" i="11"/>
  <c r="AD1340" i="11" s="1"/>
  <c r="AC1341" i="11"/>
  <c r="AC1340" i="11" s="1"/>
  <c r="AA1341" i="11"/>
  <c r="AA1340" i="11" s="1"/>
  <c r="W1341" i="11"/>
  <c r="W1340" i="11" s="1"/>
  <c r="V1341" i="11"/>
  <c r="V1340" i="11" s="1"/>
  <c r="U1341" i="11"/>
  <c r="U1340" i="11" s="1"/>
  <c r="Q1341" i="11"/>
  <c r="Q1340" i="11" s="1"/>
  <c r="P1341" i="11"/>
  <c r="P1340" i="11" s="1"/>
  <c r="O1341" i="11"/>
  <c r="O1340" i="11" s="1"/>
  <c r="K1341" i="11"/>
  <c r="K1340" i="11" s="1"/>
  <c r="J1341" i="11"/>
  <c r="J1340" i="11" s="1"/>
  <c r="I1341" i="11"/>
  <c r="I1340" i="11" s="1"/>
  <c r="H1341" i="11"/>
  <c r="G1341" i="11"/>
  <c r="G1340" i="11" s="1"/>
  <c r="F1341" i="11"/>
  <c r="F1340" i="11" s="1"/>
  <c r="N1338" i="11"/>
  <c r="T1338" i="11" s="1"/>
  <c r="Z1338" i="11" s="1"/>
  <c r="AM1338" i="11" s="1"/>
  <c r="AU1338" i="11" s="1"/>
  <c r="BA1338" i="11" s="1"/>
  <c r="M1338" i="11"/>
  <c r="S1338" i="11" s="1"/>
  <c r="Y1338" i="11" s="1"/>
  <c r="AL1338" i="11" s="1"/>
  <c r="AT1338" i="11" s="1"/>
  <c r="AZ1338" i="11" s="1"/>
  <c r="BG1338" i="11" s="1"/>
  <c r="BK1338" i="11" s="1"/>
  <c r="L1338" i="11"/>
  <c r="R1338" i="11" s="1"/>
  <c r="X1338" i="11" s="1"/>
  <c r="AB1338" i="11" s="1"/>
  <c r="AE1338" i="11" s="1"/>
  <c r="AG1338" i="11" s="1"/>
  <c r="AK1338" i="11" s="1"/>
  <c r="AO1338" i="11" s="1"/>
  <c r="AS1338" i="11" s="1"/>
  <c r="AY1338" i="11" s="1"/>
  <c r="BC1338" i="11" s="1"/>
  <c r="BF1338" i="11" s="1"/>
  <c r="BJ1338" i="11" s="1"/>
  <c r="BM1338" i="11" s="1"/>
  <c r="BO1338" i="11" s="1"/>
  <c r="BQ1338" i="11" s="1"/>
  <c r="BS1338" i="11" s="1"/>
  <c r="Z1337" i="11"/>
  <c r="AM1337" i="11" s="1"/>
  <c r="AU1337" i="11" s="1"/>
  <c r="BA1337" i="11" s="1"/>
  <c r="Y1337" i="11"/>
  <c r="AL1337" i="11" s="1"/>
  <c r="AT1337" i="11" s="1"/>
  <c r="AZ1337" i="11" s="1"/>
  <c r="BG1337" i="11" s="1"/>
  <c r="BK1337" i="11" s="1"/>
  <c r="X1337" i="11"/>
  <c r="AB1337" i="11" s="1"/>
  <c r="AE1337" i="11" s="1"/>
  <c r="AG1337" i="11" s="1"/>
  <c r="AK1337" i="11" s="1"/>
  <c r="AO1337" i="11" s="1"/>
  <c r="AS1337" i="11" s="1"/>
  <c r="AY1337" i="11" s="1"/>
  <c r="BC1337" i="11" s="1"/>
  <c r="BF1337" i="11" s="1"/>
  <c r="BJ1337" i="11" s="1"/>
  <c r="BM1337" i="11" s="1"/>
  <c r="BO1337" i="11" s="1"/>
  <c r="BQ1337" i="11" s="1"/>
  <c r="BS1337" i="11" s="1"/>
  <c r="BT1336" i="11"/>
  <c r="BT1335" i="11" s="1"/>
  <c r="BT1334" i="11" s="1"/>
  <c r="AR1336" i="11"/>
  <c r="AR1335" i="11" s="1"/>
  <c r="AR1334" i="11" s="1"/>
  <c r="AQ1336" i="11"/>
  <c r="AQ1335" i="11" s="1"/>
  <c r="AQ1334" i="11" s="1"/>
  <c r="AP1336" i="11"/>
  <c r="AP1335" i="11" s="1"/>
  <c r="AP1334" i="11" s="1"/>
  <c r="AN1336" i="11"/>
  <c r="AN1335" i="11" s="1"/>
  <c r="AN1334" i="11" s="1"/>
  <c r="AJ1336" i="11"/>
  <c r="AJ1335" i="11" s="1"/>
  <c r="AJ1334" i="11" s="1"/>
  <c r="AI1336" i="11"/>
  <c r="AI1335" i="11" s="1"/>
  <c r="AI1334" i="11" s="1"/>
  <c r="AH1336" i="11"/>
  <c r="AH1335" i="11" s="1"/>
  <c r="AH1334" i="11" s="1"/>
  <c r="AF1336" i="11"/>
  <c r="AF1335" i="11" s="1"/>
  <c r="AF1334" i="11" s="1"/>
  <c r="AD1336" i="11"/>
  <c r="AC1336" i="11"/>
  <c r="AC1335" i="11" s="1"/>
  <c r="AC1334" i="11" s="1"/>
  <c r="AA1336" i="11"/>
  <c r="AA1335" i="11" s="1"/>
  <c r="AA1334" i="11" s="1"/>
  <c r="W1336" i="11"/>
  <c r="W1335" i="11" s="1"/>
  <c r="W1334" i="11" s="1"/>
  <c r="V1336" i="11"/>
  <c r="V1335" i="11" s="1"/>
  <c r="V1334" i="11" s="1"/>
  <c r="U1336" i="11"/>
  <c r="U1335" i="11" s="1"/>
  <c r="U1334" i="11" s="1"/>
  <c r="Q1336" i="11"/>
  <c r="Q1335" i="11" s="1"/>
  <c r="Q1334" i="11" s="1"/>
  <c r="P1336" i="11"/>
  <c r="P1335" i="11" s="1"/>
  <c r="P1334" i="11" s="1"/>
  <c r="O1336" i="11"/>
  <c r="O1335" i="11" s="1"/>
  <c r="O1334" i="11" s="1"/>
  <c r="K1336" i="11"/>
  <c r="K1335" i="11" s="1"/>
  <c r="K1334" i="11" s="1"/>
  <c r="J1336" i="11"/>
  <c r="J1335" i="11" s="1"/>
  <c r="J1334" i="11" s="1"/>
  <c r="I1336" i="11"/>
  <c r="I1335" i="11" s="1"/>
  <c r="H1336" i="11"/>
  <c r="H1335" i="11" s="1"/>
  <c r="G1336" i="11"/>
  <c r="G1335" i="11" s="1"/>
  <c r="F1336" i="11"/>
  <c r="F1335" i="11" s="1"/>
  <c r="F1334" i="11" s="1"/>
  <c r="N1333" i="11"/>
  <c r="T1333" i="11" s="1"/>
  <c r="Z1333" i="11" s="1"/>
  <c r="AM1333" i="11" s="1"/>
  <c r="AU1333" i="11" s="1"/>
  <c r="BA1333" i="11" s="1"/>
  <c r="M1333" i="11"/>
  <c r="S1333" i="11" s="1"/>
  <c r="Y1333" i="11" s="1"/>
  <c r="AL1333" i="11" s="1"/>
  <c r="AT1333" i="11" s="1"/>
  <c r="AZ1333" i="11" s="1"/>
  <c r="BG1333" i="11" s="1"/>
  <c r="BK1333" i="11" s="1"/>
  <c r="L1333" i="11"/>
  <c r="R1333" i="11" s="1"/>
  <c r="X1333" i="11" s="1"/>
  <c r="AB1333" i="11" s="1"/>
  <c r="AE1333" i="11" s="1"/>
  <c r="AG1333" i="11" s="1"/>
  <c r="AK1333" i="11" s="1"/>
  <c r="AO1333" i="11" s="1"/>
  <c r="AS1333" i="11" s="1"/>
  <c r="AY1333" i="11" s="1"/>
  <c r="BC1333" i="11" s="1"/>
  <c r="BF1333" i="11" s="1"/>
  <c r="BJ1333" i="11" s="1"/>
  <c r="BM1333" i="11" s="1"/>
  <c r="BO1333" i="11" s="1"/>
  <c r="BQ1333" i="11" s="1"/>
  <c r="BS1333" i="11" s="1"/>
  <c r="BT1332" i="11"/>
  <c r="BT1331" i="11" s="1"/>
  <c r="BT1330" i="11" s="1"/>
  <c r="AR1332" i="11"/>
  <c r="AR1331" i="11" s="1"/>
  <c r="AR1330" i="11" s="1"/>
  <c r="AQ1332" i="11"/>
  <c r="AQ1331" i="11" s="1"/>
  <c r="AQ1330" i="11" s="1"/>
  <c r="AP1332" i="11"/>
  <c r="AP1331" i="11" s="1"/>
  <c r="AP1330" i="11" s="1"/>
  <c r="AN1332" i="11"/>
  <c r="AN1331" i="11" s="1"/>
  <c r="AN1330" i="11" s="1"/>
  <c r="AJ1332" i="11"/>
  <c r="AJ1331" i="11" s="1"/>
  <c r="AJ1330" i="11" s="1"/>
  <c r="AI1332" i="11"/>
  <c r="AI1331" i="11" s="1"/>
  <c r="AI1330" i="11" s="1"/>
  <c r="AH1332" i="11"/>
  <c r="AH1331" i="11" s="1"/>
  <c r="AH1330" i="11" s="1"/>
  <c r="AF1332" i="11"/>
  <c r="AF1331" i="11" s="1"/>
  <c r="AF1330" i="11" s="1"/>
  <c r="AD1332" i="11"/>
  <c r="AC1332" i="11"/>
  <c r="AC1331" i="11" s="1"/>
  <c r="AC1330" i="11" s="1"/>
  <c r="AA1332" i="11"/>
  <c r="AA1331" i="11" s="1"/>
  <c r="AA1330" i="11" s="1"/>
  <c r="W1332" i="11"/>
  <c r="W1331" i="11" s="1"/>
  <c r="W1330" i="11" s="1"/>
  <c r="V1332" i="11"/>
  <c r="V1331" i="11" s="1"/>
  <c r="V1330" i="11" s="1"/>
  <c r="U1332" i="11"/>
  <c r="U1331" i="11" s="1"/>
  <c r="U1330" i="11" s="1"/>
  <c r="Q1332" i="11"/>
  <c r="Q1331" i="11" s="1"/>
  <c r="Q1330" i="11" s="1"/>
  <c r="P1332" i="11"/>
  <c r="P1331" i="11" s="1"/>
  <c r="P1330" i="11" s="1"/>
  <c r="O1332" i="11"/>
  <c r="O1331" i="11" s="1"/>
  <c r="O1330" i="11" s="1"/>
  <c r="K1332" i="11"/>
  <c r="K1331" i="11" s="1"/>
  <c r="K1330" i="11" s="1"/>
  <c r="J1332" i="11"/>
  <c r="I1332" i="11"/>
  <c r="I1331" i="11" s="1"/>
  <c r="I1330" i="11" s="1"/>
  <c r="H1332" i="11"/>
  <c r="H1331" i="11" s="1"/>
  <c r="G1332" i="11"/>
  <c r="G1331" i="11" s="1"/>
  <c r="G1330" i="11" s="1"/>
  <c r="F1332" i="11"/>
  <c r="F1331" i="11" s="1"/>
  <c r="AC1329" i="11"/>
  <c r="AC1328" i="11" s="1"/>
  <c r="AC1327" i="11" s="1"/>
  <c r="AC1326" i="11" s="1"/>
  <c r="N1329" i="11"/>
  <c r="T1329" i="11" s="1"/>
  <c r="Z1329" i="11" s="1"/>
  <c r="AM1329" i="11" s="1"/>
  <c r="AU1329" i="11" s="1"/>
  <c r="BA1329" i="11" s="1"/>
  <c r="M1329" i="11"/>
  <c r="S1329" i="11" s="1"/>
  <c r="Y1329" i="11" s="1"/>
  <c r="AL1329" i="11" s="1"/>
  <c r="AT1329" i="11" s="1"/>
  <c r="AZ1329" i="11" s="1"/>
  <c r="BG1329" i="11" s="1"/>
  <c r="BK1329" i="11" s="1"/>
  <c r="I1329" i="11"/>
  <c r="I1328" i="11" s="1"/>
  <c r="I1327" i="11" s="1"/>
  <c r="I1326" i="11" s="1"/>
  <c r="BT1328" i="11"/>
  <c r="BT1327" i="11" s="1"/>
  <c r="BT1326" i="11" s="1"/>
  <c r="AR1328" i="11"/>
  <c r="AR1327" i="11" s="1"/>
  <c r="AR1326" i="11" s="1"/>
  <c r="AQ1328" i="11"/>
  <c r="AQ1327" i="11" s="1"/>
  <c r="AQ1326" i="11" s="1"/>
  <c r="AP1328" i="11"/>
  <c r="AP1327" i="11" s="1"/>
  <c r="AP1326" i="11" s="1"/>
  <c r="AN1328" i="11"/>
  <c r="AN1327" i="11" s="1"/>
  <c r="AN1326" i="11" s="1"/>
  <c r="AJ1328" i="11"/>
  <c r="AJ1327" i="11" s="1"/>
  <c r="AJ1326" i="11" s="1"/>
  <c r="AI1328" i="11"/>
  <c r="AI1327" i="11" s="1"/>
  <c r="AI1326" i="11" s="1"/>
  <c r="AH1328" i="11"/>
  <c r="AH1327" i="11" s="1"/>
  <c r="AH1326" i="11" s="1"/>
  <c r="AF1328" i="11"/>
  <c r="AF1327" i="11" s="1"/>
  <c r="AF1326" i="11" s="1"/>
  <c r="AD1328" i="11"/>
  <c r="AA1328" i="11"/>
  <c r="AA1327" i="11" s="1"/>
  <c r="AA1326" i="11" s="1"/>
  <c r="W1328" i="11"/>
  <c r="W1327" i="11" s="1"/>
  <c r="W1326" i="11" s="1"/>
  <c r="V1328" i="11"/>
  <c r="V1327" i="11" s="1"/>
  <c r="V1326" i="11" s="1"/>
  <c r="U1328" i="11"/>
  <c r="U1327" i="11" s="1"/>
  <c r="U1326" i="11" s="1"/>
  <c r="Q1328" i="11"/>
  <c r="Q1327" i="11" s="1"/>
  <c r="Q1326" i="11" s="1"/>
  <c r="P1328" i="11"/>
  <c r="P1327" i="11" s="1"/>
  <c r="P1326" i="11" s="1"/>
  <c r="O1328" i="11"/>
  <c r="O1327" i="11" s="1"/>
  <c r="O1326" i="11" s="1"/>
  <c r="K1328" i="11"/>
  <c r="K1327" i="11" s="1"/>
  <c r="K1326" i="11" s="1"/>
  <c r="J1328" i="11"/>
  <c r="J1327" i="11" s="1"/>
  <c r="H1328" i="11"/>
  <c r="G1328" i="11"/>
  <c r="G1327" i="11" s="1"/>
  <c r="G1326" i="11" s="1"/>
  <c r="F1328" i="11"/>
  <c r="F1327" i="11" s="1"/>
  <c r="N1325" i="11"/>
  <c r="T1325" i="11" s="1"/>
  <c r="Z1325" i="11" s="1"/>
  <c r="AM1325" i="11" s="1"/>
  <c r="AU1325" i="11" s="1"/>
  <c r="BA1325" i="11" s="1"/>
  <c r="M1325" i="11"/>
  <c r="S1325" i="11" s="1"/>
  <c r="Y1325" i="11" s="1"/>
  <c r="AL1325" i="11" s="1"/>
  <c r="AT1325" i="11" s="1"/>
  <c r="AZ1325" i="11" s="1"/>
  <c r="BG1325" i="11" s="1"/>
  <c r="BK1325" i="11" s="1"/>
  <c r="L1325" i="11"/>
  <c r="R1325" i="11" s="1"/>
  <c r="X1325" i="11" s="1"/>
  <c r="AB1325" i="11" s="1"/>
  <c r="AE1325" i="11" s="1"/>
  <c r="AG1325" i="11" s="1"/>
  <c r="AK1325" i="11" s="1"/>
  <c r="AO1325" i="11" s="1"/>
  <c r="AS1325" i="11" s="1"/>
  <c r="AY1325" i="11" s="1"/>
  <c r="BC1325" i="11" s="1"/>
  <c r="BF1325" i="11" s="1"/>
  <c r="BJ1325" i="11" s="1"/>
  <c r="BM1325" i="11" s="1"/>
  <c r="BO1325" i="11" s="1"/>
  <c r="BQ1325" i="11" s="1"/>
  <c r="BS1325" i="11" s="1"/>
  <c r="BT1324" i="11"/>
  <c r="BT1323" i="11" s="1"/>
  <c r="AR1324" i="11"/>
  <c r="AR1323" i="11" s="1"/>
  <c r="AQ1324" i="11"/>
  <c r="AQ1323" i="11" s="1"/>
  <c r="AP1324" i="11"/>
  <c r="AP1323" i="11" s="1"/>
  <c r="AN1324" i="11"/>
  <c r="AJ1324" i="11"/>
  <c r="AI1324" i="11"/>
  <c r="AI1323" i="11" s="1"/>
  <c r="AH1324" i="11"/>
  <c r="AH1323" i="11" s="1"/>
  <c r="AF1324" i="11"/>
  <c r="AF1323" i="11" s="1"/>
  <c r="AD1324" i="11"/>
  <c r="AC1324" i="11"/>
  <c r="AC1323" i="11" s="1"/>
  <c r="AA1324" i="11"/>
  <c r="AA1323" i="11" s="1"/>
  <c r="W1324" i="11"/>
  <c r="W1323" i="11" s="1"/>
  <c r="V1324" i="11"/>
  <c r="V1323" i="11" s="1"/>
  <c r="U1324" i="11"/>
  <c r="U1323" i="11" s="1"/>
  <c r="Q1324" i="11"/>
  <c r="Q1323" i="11" s="1"/>
  <c r="P1324" i="11"/>
  <c r="P1323" i="11" s="1"/>
  <c r="O1324" i="11"/>
  <c r="O1323" i="11" s="1"/>
  <c r="K1324" i="11"/>
  <c r="K1323" i="11" s="1"/>
  <c r="J1324" i="11"/>
  <c r="J1323" i="11" s="1"/>
  <c r="I1324" i="11"/>
  <c r="I1323" i="11" s="1"/>
  <c r="H1324" i="11"/>
  <c r="G1324" i="11"/>
  <c r="G1323" i="11" s="1"/>
  <c r="F1324" i="11"/>
  <c r="F1323" i="11" s="1"/>
  <c r="AN1323" i="11"/>
  <c r="AJ1323" i="11"/>
  <c r="N1322" i="11"/>
  <c r="T1322" i="11" s="1"/>
  <c r="Z1322" i="11" s="1"/>
  <c r="AM1322" i="11" s="1"/>
  <c r="AU1322" i="11" s="1"/>
  <c r="BA1322" i="11" s="1"/>
  <c r="M1322" i="11"/>
  <c r="S1322" i="11" s="1"/>
  <c r="Y1322" i="11" s="1"/>
  <c r="AL1322" i="11" s="1"/>
  <c r="AT1322" i="11" s="1"/>
  <c r="AZ1322" i="11" s="1"/>
  <c r="BG1322" i="11" s="1"/>
  <c r="BK1322" i="11" s="1"/>
  <c r="L1322" i="11"/>
  <c r="R1322" i="11" s="1"/>
  <c r="X1322" i="11" s="1"/>
  <c r="AB1322" i="11" s="1"/>
  <c r="AE1322" i="11" s="1"/>
  <c r="AG1322" i="11" s="1"/>
  <c r="AK1322" i="11" s="1"/>
  <c r="AO1322" i="11" s="1"/>
  <c r="AS1322" i="11" s="1"/>
  <c r="AY1322" i="11" s="1"/>
  <c r="BC1322" i="11" s="1"/>
  <c r="BF1322" i="11" s="1"/>
  <c r="BJ1322" i="11" s="1"/>
  <c r="BM1322" i="11" s="1"/>
  <c r="BO1322" i="11" s="1"/>
  <c r="BQ1322" i="11" s="1"/>
  <c r="BS1322" i="11" s="1"/>
  <c r="BT1321" i="11"/>
  <c r="AR1321" i="11"/>
  <c r="AQ1321" i="11"/>
  <c r="AQ1320" i="11" s="1"/>
  <c r="AP1321" i="11"/>
  <c r="AP1320" i="11" s="1"/>
  <c r="AN1321" i="11"/>
  <c r="AN1320" i="11" s="1"/>
  <c r="AJ1321" i="11"/>
  <c r="AJ1320" i="11" s="1"/>
  <c r="AI1321" i="11"/>
  <c r="AI1320" i="11" s="1"/>
  <c r="AH1321" i="11"/>
  <c r="AH1320" i="11" s="1"/>
  <c r="AF1321" i="11"/>
  <c r="AF1320" i="11" s="1"/>
  <c r="AD1321" i="11"/>
  <c r="AD1320" i="11" s="1"/>
  <c r="AC1321" i="11"/>
  <c r="AC1320" i="11" s="1"/>
  <c r="AA1321" i="11"/>
  <c r="AA1320" i="11" s="1"/>
  <c r="W1321" i="11"/>
  <c r="W1320" i="11" s="1"/>
  <c r="V1321" i="11"/>
  <c r="V1320" i="11" s="1"/>
  <c r="U1321" i="11"/>
  <c r="U1320" i="11" s="1"/>
  <c r="Q1321" i="11"/>
  <c r="Q1320" i="11" s="1"/>
  <c r="P1321" i="11"/>
  <c r="P1320" i="11" s="1"/>
  <c r="O1321" i="11"/>
  <c r="O1320" i="11" s="1"/>
  <c r="K1321" i="11"/>
  <c r="K1320" i="11" s="1"/>
  <c r="J1321" i="11"/>
  <c r="J1320" i="11" s="1"/>
  <c r="I1321" i="11"/>
  <c r="I1320" i="11" s="1"/>
  <c r="H1321" i="11"/>
  <c r="H1320" i="11" s="1"/>
  <c r="G1321" i="11"/>
  <c r="G1320" i="11" s="1"/>
  <c r="F1321" i="11"/>
  <c r="BT1320" i="11"/>
  <c r="AR1320" i="11"/>
  <c r="N1319" i="11"/>
  <c r="T1319" i="11" s="1"/>
  <c r="Z1319" i="11" s="1"/>
  <c r="AM1319" i="11" s="1"/>
  <c r="AU1319" i="11" s="1"/>
  <c r="BA1319" i="11" s="1"/>
  <c r="M1319" i="11"/>
  <c r="S1319" i="11" s="1"/>
  <c r="Y1319" i="11" s="1"/>
  <c r="AL1319" i="11" s="1"/>
  <c r="AT1319" i="11" s="1"/>
  <c r="AZ1319" i="11" s="1"/>
  <c r="BG1319" i="11" s="1"/>
  <c r="BK1319" i="11" s="1"/>
  <c r="L1319" i="11"/>
  <c r="R1319" i="11" s="1"/>
  <c r="X1319" i="11" s="1"/>
  <c r="AB1319" i="11" s="1"/>
  <c r="AE1319" i="11" s="1"/>
  <c r="AG1319" i="11" s="1"/>
  <c r="AK1319" i="11" s="1"/>
  <c r="AO1319" i="11" s="1"/>
  <c r="AS1319" i="11" s="1"/>
  <c r="AY1319" i="11" s="1"/>
  <c r="BC1319" i="11" s="1"/>
  <c r="BF1319" i="11" s="1"/>
  <c r="BJ1319" i="11" s="1"/>
  <c r="BM1319" i="11" s="1"/>
  <c r="BO1319" i="11" s="1"/>
  <c r="BQ1319" i="11" s="1"/>
  <c r="BS1319" i="11" s="1"/>
  <c r="BT1318" i="11"/>
  <c r="BT1317" i="11" s="1"/>
  <c r="AR1318" i="11"/>
  <c r="AR1317" i="11" s="1"/>
  <c r="AQ1318" i="11"/>
  <c r="AQ1317" i="11" s="1"/>
  <c r="AP1318" i="11"/>
  <c r="AP1317" i="11" s="1"/>
  <c r="AN1318" i="11"/>
  <c r="AN1317" i="11" s="1"/>
  <c r="AJ1318" i="11"/>
  <c r="AJ1317" i="11" s="1"/>
  <c r="AI1318" i="11"/>
  <c r="AI1317" i="11" s="1"/>
  <c r="AH1318" i="11"/>
  <c r="AH1317" i="11" s="1"/>
  <c r="AF1318" i="11"/>
  <c r="AF1317" i="11" s="1"/>
  <c r="AD1318" i="11"/>
  <c r="AD1317" i="11" s="1"/>
  <c r="AC1318" i="11"/>
  <c r="AC1317" i="11" s="1"/>
  <c r="AA1318" i="11"/>
  <c r="AA1317" i="11" s="1"/>
  <c r="W1318" i="11"/>
  <c r="W1317" i="11" s="1"/>
  <c r="V1318" i="11"/>
  <c r="V1317" i="11" s="1"/>
  <c r="U1318" i="11"/>
  <c r="U1317" i="11" s="1"/>
  <c r="Q1318" i="11"/>
  <c r="Q1317" i="11" s="1"/>
  <c r="P1318" i="11"/>
  <c r="P1317" i="11" s="1"/>
  <c r="O1318" i="11"/>
  <c r="O1317" i="11" s="1"/>
  <c r="K1318" i="11"/>
  <c r="K1317" i="11" s="1"/>
  <c r="J1318" i="11"/>
  <c r="J1317" i="11" s="1"/>
  <c r="I1318" i="11"/>
  <c r="H1318" i="11"/>
  <c r="H1317" i="11" s="1"/>
  <c r="G1318" i="11"/>
  <c r="G1317" i="11" s="1"/>
  <c r="F1318" i="11"/>
  <c r="F1317" i="11" s="1"/>
  <c r="Z1313" i="11"/>
  <c r="AM1313" i="11" s="1"/>
  <c r="AU1313" i="11" s="1"/>
  <c r="BA1313" i="11" s="1"/>
  <c r="Y1313" i="11"/>
  <c r="AL1313" i="11" s="1"/>
  <c r="AT1313" i="11" s="1"/>
  <c r="AZ1313" i="11" s="1"/>
  <c r="BG1313" i="11" s="1"/>
  <c r="BK1313" i="11" s="1"/>
  <c r="X1313" i="11"/>
  <c r="AB1313" i="11" s="1"/>
  <c r="AE1313" i="11" s="1"/>
  <c r="AG1313" i="11" s="1"/>
  <c r="AK1313" i="11" s="1"/>
  <c r="AO1313" i="11" s="1"/>
  <c r="AS1313" i="11" s="1"/>
  <c r="AY1313" i="11" s="1"/>
  <c r="BC1313" i="11" s="1"/>
  <c r="BF1313" i="11" s="1"/>
  <c r="BJ1313" i="11" s="1"/>
  <c r="BM1313" i="11" s="1"/>
  <c r="BO1313" i="11" s="1"/>
  <c r="BQ1313" i="11" s="1"/>
  <c r="BS1313" i="11" s="1"/>
  <c r="BT1312" i="11"/>
  <c r="BT1311" i="11" s="1"/>
  <c r="BT1310" i="11" s="1"/>
  <c r="AR1312" i="11"/>
  <c r="AR1311" i="11" s="1"/>
  <c r="AR1310" i="11" s="1"/>
  <c r="AQ1312" i="11"/>
  <c r="AQ1311" i="11" s="1"/>
  <c r="AQ1310" i="11" s="1"/>
  <c r="AP1312" i="11"/>
  <c r="AP1311" i="11" s="1"/>
  <c r="AP1310" i="11" s="1"/>
  <c r="AN1312" i="11"/>
  <c r="AN1311" i="11" s="1"/>
  <c r="AN1310" i="11" s="1"/>
  <c r="AJ1312" i="11"/>
  <c r="AJ1311" i="11" s="1"/>
  <c r="AJ1310" i="11" s="1"/>
  <c r="AI1312" i="11"/>
  <c r="AI1311" i="11" s="1"/>
  <c r="AI1310" i="11" s="1"/>
  <c r="AH1312" i="11"/>
  <c r="AH1311" i="11" s="1"/>
  <c r="AH1310" i="11" s="1"/>
  <c r="AF1312" i="11"/>
  <c r="AF1311" i="11" s="1"/>
  <c r="AF1310" i="11" s="1"/>
  <c r="AD1312" i="11"/>
  <c r="AD1311" i="11" s="1"/>
  <c r="AD1310" i="11" s="1"/>
  <c r="AC1312" i="11"/>
  <c r="AC1311" i="11" s="1"/>
  <c r="AC1310" i="11" s="1"/>
  <c r="AA1312" i="11"/>
  <c r="AA1311" i="11" s="1"/>
  <c r="AA1310" i="11" s="1"/>
  <c r="W1312" i="11"/>
  <c r="W1311" i="11" s="1"/>
  <c r="W1310" i="11" s="1"/>
  <c r="V1312" i="11"/>
  <c r="V1311" i="11" s="1"/>
  <c r="V1310" i="11" s="1"/>
  <c r="U1312" i="11"/>
  <c r="U1311" i="11" s="1"/>
  <c r="U1310" i="11" s="1"/>
  <c r="T1312" i="11"/>
  <c r="T1311" i="11" s="1"/>
  <c r="S1312" i="11"/>
  <c r="S1311" i="11" s="1"/>
  <c r="S1310" i="11" s="1"/>
  <c r="R1312" i="11"/>
  <c r="R1311" i="11" s="1"/>
  <c r="AM1309" i="11"/>
  <c r="AU1309" i="11" s="1"/>
  <c r="BA1309" i="11" s="1"/>
  <c r="AL1309" i="11"/>
  <c r="AT1309" i="11" s="1"/>
  <c r="AZ1309" i="11" s="1"/>
  <c r="BG1309" i="11" s="1"/>
  <c r="BK1309" i="11" s="1"/>
  <c r="AK1309" i="11"/>
  <c r="AO1309" i="11" s="1"/>
  <c r="AS1309" i="11" s="1"/>
  <c r="AY1309" i="11" s="1"/>
  <c r="BC1309" i="11" s="1"/>
  <c r="BF1309" i="11" s="1"/>
  <c r="BJ1309" i="11" s="1"/>
  <c r="BM1309" i="11" s="1"/>
  <c r="BO1309" i="11" s="1"/>
  <c r="BQ1309" i="11" s="1"/>
  <c r="BS1309" i="11" s="1"/>
  <c r="BT1308" i="11"/>
  <c r="BT1307" i="11" s="1"/>
  <c r="BT1306" i="11" s="1"/>
  <c r="AR1308" i="11"/>
  <c r="AR1307" i="11" s="1"/>
  <c r="AR1306" i="11" s="1"/>
  <c r="AQ1308" i="11"/>
  <c r="AQ1307" i="11" s="1"/>
  <c r="AQ1306" i="11" s="1"/>
  <c r="AP1308" i="11"/>
  <c r="AN1308" i="11"/>
  <c r="AN1307" i="11" s="1"/>
  <c r="AN1306" i="11" s="1"/>
  <c r="AJ1308" i="11"/>
  <c r="AJ1307" i="11" s="1"/>
  <c r="AJ1306" i="11" s="1"/>
  <c r="AI1308" i="11"/>
  <c r="AI1307" i="11" s="1"/>
  <c r="AI1306" i="11" s="1"/>
  <c r="AH1308" i="11"/>
  <c r="AH1307" i="11" s="1"/>
  <c r="AH1306" i="11" s="1"/>
  <c r="AG1308" i="11"/>
  <c r="Z1308" i="11"/>
  <c r="Y1308" i="11"/>
  <c r="Y1307" i="11" s="1"/>
  <c r="AP1307" i="11"/>
  <c r="AP1306" i="11" s="1"/>
  <c r="Z1301" i="11"/>
  <c r="AM1301" i="11" s="1"/>
  <c r="AU1301" i="11" s="1"/>
  <c r="BA1301" i="11" s="1"/>
  <c r="Y1301" i="11"/>
  <c r="AL1301" i="11" s="1"/>
  <c r="AT1301" i="11" s="1"/>
  <c r="AZ1301" i="11" s="1"/>
  <c r="BG1301" i="11" s="1"/>
  <c r="BK1301" i="11" s="1"/>
  <c r="X1301" i="11"/>
  <c r="AB1301" i="11" s="1"/>
  <c r="AE1301" i="11" s="1"/>
  <c r="AG1301" i="11" s="1"/>
  <c r="AK1301" i="11" s="1"/>
  <c r="AO1301" i="11" s="1"/>
  <c r="AS1301" i="11" s="1"/>
  <c r="AY1301" i="11" s="1"/>
  <c r="BC1301" i="11" s="1"/>
  <c r="BF1301" i="11" s="1"/>
  <c r="BJ1301" i="11" s="1"/>
  <c r="BM1301" i="11" s="1"/>
  <c r="BO1301" i="11" s="1"/>
  <c r="BQ1301" i="11" s="1"/>
  <c r="BS1301" i="11" s="1"/>
  <c r="BT1300" i="11"/>
  <c r="BT1299" i="11" s="1"/>
  <c r="BT1298" i="11" s="1"/>
  <c r="AR1300" i="11"/>
  <c r="AR1299" i="11" s="1"/>
  <c r="AR1298" i="11" s="1"/>
  <c r="AQ1300" i="11"/>
  <c r="AQ1299" i="11" s="1"/>
  <c r="AQ1298" i="11" s="1"/>
  <c r="AP1300" i="11"/>
  <c r="AP1299" i="11" s="1"/>
  <c r="AP1298" i="11" s="1"/>
  <c r="AN1300" i="11"/>
  <c r="AN1299" i="11" s="1"/>
  <c r="AN1298" i="11" s="1"/>
  <c r="AJ1300" i="11"/>
  <c r="AJ1299" i="11" s="1"/>
  <c r="AJ1298" i="11" s="1"/>
  <c r="AI1300" i="11"/>
  <c r="AI1299" i="11" s="1"/>
  <c r="AI1298" i="11" s="1"/>
  <c r="AH1300" i="11"/>
  <c r="AH1299" i="11" s="1"/>
  <c r="AH1298" i="11" s="1"/>
  <c r="AF1300" i="11"/>
  <c r="AF1299" i="11" s="1"/>
  <c r="AF1298" i="11" s="1"/>
  <c r="AD1300" i="11"/>
  <c r="AD1299" i="11" s="1"/>
  <c r="AC1300" i="11"/>
  <c r="AC1299" i="11" s="1"/>
  <c r="AC1298" i="11" s="1"/>
  <c r="AA1300" i="11"/>
  <c r="AA1299" i="11" s="1"/>
  <c r="AA1298" i="11" s="1"/>
  <c r="W1300" i="11"/>
  <c r="W1299" i="11" s="1"/>
  <c r="V1300" i="11"/>
  <c r="V1299" i="11" s="1"/>
  <c r="V1298" i="11" s="1"/>
  <c r="U1300" i="11"/>
  <c r="U1299" i="11" s="1"/>
  <c r="U1298" i="11" s="1"/>
  <c r="T1300" i="11"/>
  <c r="T1299" i="11" s="1"/>
  <c r="T1298" i="11" s="1"/>
  <c r="S1300" i="11"/>
  <c r="S1299" i="11" s="1"/>
  <c r="R1300" i="11"/>
  <c r="R1299" i="11" s="1"/>
  <c r="R1298" i="11" s="1"/>
  <c r="N1297" i="11"/>
  <c r="T1297" i="11" s="1"/>
  <c r="Z1297" i="11" s="1"/>
  <c r="AM1297" i="11" s="1"/>
  <c r="AU1297" i="11" s="1"/>
  <c r="BA1297" i="11" s="1"/>
  <c r="M1297" i="11"/>
  <c r="S1297" i="11" s="1"/>
  <c r="Y1297" i="11" s="1"/>
  <c r="AL1297" i="11" s="1"/>
  <c r="AT1297" i="11" s="1"/>
  <c r="AZ1297" i="11" s="1"/>
  <c r="BG1297" i="11" s="1"/>
  <c r="BK1297" i="11" s="1"/>
  <c r="L1297" i="11"/>
  <c r="R1297" i="11" s="1"/>
  <c r="X1297" i="11" s="1"/>
  <c r="AB1297" i="11" s="1"/>
  <c r="AE1297" i="11" s="1"/>
  <c r="AG1297" i="11" s="1"/>
  <c r="AK1297" i="11" s="1"/>
  <c r="AO1297" i="11" s="1"/>
  <c r="AS1297" i="11" s="1"/>
  <c r="AY1297" i="11" s="1"/>
  <c r="BC1297" i="11" s="1"/>
  <c r="BF1297" i="11" s="1"/>
  <c r="BJ1297" i="11" s="1"/>
  <c r="BM1297" i="11" s="1"/>
  <c r="BO1297" i="11" s="1"/>
  <c r="BQ1297" i="11" s="1"/>
  <c r="BS1297" i="11" s="1"/>
  <c r="BT1296" i="11"/>
  <c r="AR1296" i="11"/>
  <c r="AR1295" i="11" s="1"/>
  <c r="AR1294" i="11" s="1"/>
  <c r="AQ1296" i="11"/>
  <c r="AQ1295" i="11" s="1"/>
  <c r="AQ1294" i="11" s="1"/>
  <c r="AP1296" i="11"/>
  <c r="AP1295" i="11" s="1"/>
  <c r="AP1294" i="11" s="1"/>
  <c r="AN1296" i="11"/>
  <c r="AN1295" i="11" s="1"/>
  <c r="AN1294" i="11" s="1"/>
  <c r="AJ1296" i="11"/>
  <c r="AJ1295" i="11" s="1"/>
  <c r="AJ1294" i="11" s="1"/>
  <c r="AI1296" i="11"/>
  <c r="AI1295" i="11" s="1"/>
  <c r="AI1294" i="11" s="1"/>
  <c r="AH1296" i="11"/>
  <c r="AH1295" i="11" s="1"/>
  <c r="AH1294" i="11" s="1"/>
  <c r="AF1296" i="11"/>
  <c r="AF1295" i="11" s="1"/>
  <c r="AF1294" i="11" s="1"/>
  <c r="AD1296" i="11"/>
  <c r="AD1295" i="11" s="1"/>
  <c r="AC1296" i="11"/>
  <c r="AC1295" i="11" s="1"/>
  <c r="AC1294" i="11" s="1"/>
  <c r="AA1296" i="11"/>
  <c r="AA1295" i="11" s="1"/>
  <c r="AA1294" i="11" s="1"/>
  <c r="W1296" i="11"/>
  <c r="W1295" i="11" s="1"/>
  <c r="W1294" i="11" s="1"/>
  <c r="V1296" i="11"/>
  <c r="V1295" i="11" s="1"/>
  <c r="V1294" i="11" s="1"/>
  <c r="U1296" i="11"/>
  <c r="U1295" i="11" s="1"/>
  <c r="U1294" i="11" s="1"/>
  <c r="Q1296" i="11"/>
  <c r="Q1295" i="11" s="1"/>
  <c r="Q1294" i="11" s="1"/>
  <c r="Q1293" i="11" s="1"/>
  <c r="P1296" i="11"/>
  <c r="P1295" i="11" s="1"/>
  <c r="P1294" i="11" s="1"/>
  <c r="P1293" i="11" s="1"/>
  <c r="O1296" i="11"/>
  <c r="O1295" i="11" s="1"/>
  <c r="O1294" i="11" s="1"/>
  <c r="O1293" i="11" s="1"/>
  <c r="K1296" i="11"/>
  <c r="K1295" i="11" s="1"/>
  <c r="J1296" i="11"/>
  <c r="J1295" i="11" s="1"/>
  <c r="J1294" i="11" s="1"/>
  <c r="J1293" i="11" s="1"/>
  <c r="I1296" i="11"/>
  <c r="I1295" i="11" s="1"/>
  <c r="I1294" i="11" s="1"/>
  <c r="I1293" i="11" s="1"/>
  <c r="H1296" i="11"/>
  <c r="H1295" i="11" s="1"/>
  <c r="H1294" i="11" s="1"/>
  <c r="H1293" i="11" s="1"/>
  <c r="G1296" i="11"/>
  <c r="G1295" i="11" s="1"/>
  <c r="F1296" i="11"/>
  <c r="F1295" i="11" s="1"/>
  <c r="F1294" i="11" s="1"/>
  <c r="BT1295" i="11"/>
  <c r="BT1294" i="11" s="1"/>
  <c r="N1292" i="11"/>
  <c r="T1292" i="11" s="1"/>
  <c r="Z1292" i="11" s="1"/>
  <c r="AM1292" i="11" s="1"/>
  <c r="AU1292" i="11" s="1"/>
  <c r="BA1292" i="11" s="1"/>
  <c r="M1292" i="11"/>
  <c r="S1292" i="11" s="1"/>
  <c r="Y1292" i="11" s="1"/>
  <c r="AL1292" i="11" s="1"/>
  <c r="AT1292" i="11" s="1"/>
  <c r="AZ1292" i="11" s="1"/>
  <c r="BG1292" i="11" s="1"/>
  <c r="BK1292" i="11" s="1"/>
  <c r="L1292" i="11"/>
  <c r="R1292" i="11" s="1"/>
  <c r="X1292" i="11" s="1"/>
  <c r="AB1292" i="11" s="1"/>
  <c r="AE1292" i="11" s="1"/>
  <c r="AG1292" i="11" s="1"/>
  <c r="AK1292" i="11" s="1"/>
  <c r="AO1292" i="11" s="1"/>
  <c r="AS1292" i="11" s="1"/>
  <c r="AY1292" i="11" s="1"/>
  <c r="BC1292" i="11" s="1"/>
  <c r="BF1292" i="11" s="1"/>
  <c r="BJ1292" i="11" s="1"/>
  <c r="BM1292" i="11" s="1"/>
  <c r="BO1292" i="11" s="1"/>
  <c r="BQ1292" i="11" s="1"/>
  <c r="BS1292" i="11" s="1"/>
  <c r="BT1291" i="11"/>
  <c r="BT1290" i="11" s="1"/>
  <c r="BT1289" i="11" s="1"/>
  <c r="BT1288" i="11" s="1"/>
  <c r="AR1291" i="11"/>
  <c r="AR1290" i="11" s="1"/>
  <c r="AR1289" i="11" s="1"/>
  <c r="AR1288" i="11" s="1"/>
  <c r="AQ1291" i="11"/>
  <c r="AQ1290" i="11" s="1"/>
  <c r="AQ1289" i="11" s="1"/>
  <c r="AQ1288" i="11" s="1"/>
  <c r="AP1291" i="11"/>
  <c r="AP1290" i="11" s="1"/>
  <c r="AP1289" i="11" s="1"/>
  <c r="AP1288" i="11" s="1"/>
  <c r="AN1291" i="11"/>
  <c r="AN1290" i="11" s="1"/>
  <c r="AN1289" i="11" s="1"/>
  <c r="AN1288" i="11" s="1"/>
  <c r="AJ1291" i="11"/>
  <c r="AJ1290" i="11" s="1"/>
  <c r="AJ1289" i="11" s="1"/>
  <c r="AJ1288" i="11" s="1"/>
  <c r="AI1291" i="11"/>
  <c r="AI1290" i="11" s="1"/>
  <c r="AI1289" i="11" s="1"/>
  <c r="AI1288" i="11" s="1"/>
  <c r="AH1291" i="11"/>
  <c r="AH1290" i="11" s="1"/>
  <c r="AH1289" i="11" s="1"/>
  <c r="AH1288" i="11" s="1"/>
  <c r="AF1291" i="11"/>
  <c r="AF1290" i="11" s="1"/>
  <c r="AF1289" i="11" s="1"/>
  <c r="AF1288" i="11" s="1"/>
  <c r="AD1291" i="11"/>
  <c r="AC1291" i="11"/>
  <c r="AC1290" i="11" s="1"/>
  <c r="AC1289" i="11" s="1"/>
  <c r="AC1288" i="11" s="1"/>
  <c r="AA1291" i="11"/>
  <c r="AA1290" i="11" s="1"/>
  <c r="AA1289" i="11" s="1"/>
  <c r="AA1288" i="11" s="1"/>
  <c r="W1291" i="11"/>
  <c r="W1290" i="11" s="1"/>
  <c r="W1289" i="11" s="1"/>
  <c r="W1288" i="11" s="1"/>
  <c r="V1291" i="11"/>
  <c r="V1290" i="11" s="1"/>
  <c r="V1289" i="11" s="1"/>
  <c r="V1288" i="11" s="1"/>
  <c r="U1291" i="11"/>
  <c r="U1290" i="11" s="1"/>
  <c r="U1289" i="11" s="1"/>
  <c r="U1288" i="11" s="1"/>
  <c r="Q1291" i="11"/>
  <c r="Q1290" i="11" s="1"/>
  <c r="Q1289" i="11" s="1"/>
  <c r="Q1288" i="11" s="1"/>
  <c r="P1291" i="11"/>
  <c r="P1290" i="11" s="1"/>
  <c r="P1289" i="11" s="1"/>
  <c r="P1288" i="11" s="1"/>
  <c r="O1291" i="11"/>
  <c r="O1290" i="11" s="1"/>
  <c r="O1289" i="11" s="1"/>
  <c r="O1288" i="11" s="1"/>
  <c r="K1291" i="11"/>
  <c r="K1290" i="11" s="1"/>
  <c r="K1289" i="11" s="1"/>
  <c r="K1288" i="11" s="1"/>
  <c r="J1291" i="11"/>
  <c r="J1290" i="11" s="1"/>
  <c r="I1291" i="11"/>
  <c r="I1290" i="11" s="1"/>
  <c r="I1289" i="11" s="1"/>
  <c r="I1288" i="11" s="1"/>
  <c r="H1291" i="11"/>
  <c r="H1290" i="11" s="1"/>
  <c r="H1289" i="11" s="1"/>
  <c r="H1288" i="11" s="1"/>
  <c r="G1291" i="11"/>
  <c r="G1290" i="11" s="1"/>
  <c r="G1289" i="11" s="1"/>
  <c r="G1288" i="11" s="1"/>
  <c r="F1291" i="11"/>
  <c r="F1290" i="11" s="1"/>
  <c r="N1286" i="11"/>
  <c r="T1286" i="11" s="1"/>
  <c r="Z1286" i="11" s="1"/>
  <c r="AM1286" i="11" s="1"/>
  <c r="AU1286" i="11" s="1"/>
  <c r="BA1286" i="11" s="1"/>
  <c r="M1286" i="11"/>
  <c r="S1286" i="11" s="1"/>
  <c r="Y1286" i="11" s="1"/>
  <c r="AL1286" i="11" s="1"/>
  <c r="AT1286" i="11" s="1"/>
  <c r="AZ1286" i="11" s="1"/>
  <c r="BG1286" i="11" s="1"/>
  <c r="BK1286" i="11" s="1"/>
  <c r="L1286" i="11"/>
  <c r="R1286" i="11" s="1"/>
  <c r="X1286" i="11" s="1"/>
  <c r="AB1286" i="11" s="1"/>
  <c r="AE1286" i="11" s="1"/>
  <c r="AG1286" i="11" s="1"/>
  <c r="AK1286" i="11" s="1"/>
  <c r="AO1286" i="11" s="1"/>
  <c r="AS1286" i="11" s="1"/>
  <c r="AY1286" i="11" s="1"/>
  <c r="BC1286" i="11" s="1"/>
  <c r="BF1286" i="11" s="1"/>
  <c r="BJ1286" i="11" s="1"/>
  <c r="BM1286" i="11" s="1"/>
  <c r="BO1286" i="11" s="1"/>
  <c r="BQ1286" i="11" s="1"/>
  <c r="BT1285" i="11"/>
  <c r="BT1284" i="11" s="1"/>
  <c r="AR1285" i="11"/>
  <c r="AR1284" i="11" s="1"/>
  <c r="AQ1285" i="11"/>
  <c r="AQ1284" i="11" s="1"/>
  <c r="AP1285" i="11"/>
  <c r="AP1284" i="11" s="1"/>
  <c r="AN1285" i="11"/>
  <c r="AN1284" i="11" s="1"/>
  <c r="AJ1285" i="11"/>
  <c r="AJ1284" i="11" s="1"/>
  <c r="AI1285" i="11"/>
  <c r="AI1284" i="11" s="1"/>
  <c r="AH1285" i="11"/>
  <c r="AH1284" i="11" s="1"/>
  <c r="AF1285" i="11"/>
  <c r="AF1284" i="11" s="1"/>
  <c r="AD1285" i="11"/>
  <c r="AD1284" i="11" s="1"/>
  <c r="AC1285" i="11"/>
  <c r="AC1284" i="11" s="1"/>
  <c r="AA1285" i="11"/>
  <c r="AA1284" i="11" s="1"/>
  <c r="W1285" i="11"/>
  <c r="W1284" i="11" s="1"/>
  <c r="V1285" i="11"/>
  <c r="V1284" i="11" s="1"/>
  <c r="U1285" i="11"/>
  <c r="U1284" i="11" s="1"/>
  <c r="Q1285" i="11"/>
  <c r="Q1284" i="11" s="1"/>
  <c r="P1285" i="11"/>
  <c r="P1284" i="11" s="1"/>
  <c r="O1285" i="11"/>
  <c r="O1284" i="11" s="1"/>
  <c r="K1285" i="11"/>
  <c r="K1284" i="11" s="1"/>
  <c r="J1285" i="11"/>
  <c r="J1284" i="11" s="1"/>
  <c r="I1285" i="11"/>
  <c r="I1284" i="11" s="1"/>
  <c r="H1285" i="11"/>
  <c r="H1284" i="11" s="1"/>
  <c r="G1285" i="11"/>
  <c r="F1285" i="11"/>
  <c r="F1284" i="11" s="1"/>
  <c r="N1283" i="11"/>
  <c r="T1283" i="11" s="1"/>
  <c r="Z1283" i="11" s="1"/>
  <c r="AM1283" i="11" s="1"/>
  <c r="AU1283" i="11" s="1"/>
  <c r="BA1283" i="11" s="1"/>
  <c r="M1283" i="11"/>
  <c r="S1283" i="11" s="1"/>
  <c r="Y1283" i="11" s="1"/>
  <c r="AL1283" i="11" s="1"/>
  <c r="AT1283" i="11" s="1"/>
  <c r="AZ1283" i="11" s="1"/>
  <c r="BG1283" i="11" s="1"/>
  <c r="BK1283" i="11" s="1"/>
  <c r="L1283" i="11"/>
  <c r="R1283" i="11" s="1"/>
  <c r="X1283" i="11" s="1"/>
  <c r="AB1283" i="11" s="1"/>
  <c r="AE1283" i="11" s="1"/>
  <c r="AG1283" i="11" s="1"/>
  <c r="AK1283" i="11" s="1"/>
  <c r="AO1283" i="11" s="1"/>
  <c r="AS1283" i="11" s="1"/>
  <c r="AY1283" i="11" s="1"/>
  <c r="BC1283" i="11" s="1"/>
  <c r="BF1283" i="11" s="1"/>
  <c r="BJ1283" i="11" s="1"/>
  <c r="BM1283" i="11" s="1"/>
  <c r="BO1283" i="11" s="1"/>
  <c r="BQ1283" i="11" s="1"/>
  <c r="BT1282" i="11"/>
  <c r="AR1282" i="11"/>
  <c r="AR1281" i="11" s="1"/>
  <c r="AQ1282" i="11"/>
  <c r="AQ1281" i="11" s="1"/>
  <c r="AP1282" i="11"/>
  <c r="AP1281" i="11" s="1"/>
  <c r="AN1282" i="11"/>
  <c r="AN1281" i="11" s="1"/>
  <c r="AJ1282" i="11"/>
  <c r="AJ1281" i="11" s="1"/>
  <c r="AI1282" i="11"/>
  <c r="AI1281" i="11" s="1"/>
  <c r="AH1282" i="11"/>
  <c r="AH1281" i="11" s="1"/>
  <c r="AF1282" i="11"/>
  <c r="AF1281" i="11" s="1"/>
  <c r="AD1282" i="11"/>
  <c r="AD1281" i="11" s="1"/>
  <c r="AC1282" i="11"/>
  <c r="AC1281" i="11" s="1"/>
  <c r="AA1282" i="11"/>
  <c r="AA1281" i="11" s="1"/>
  <c r="W1282" i="11"/>
  <c r="W1281" i="11" s="1"/>
  <c r="V1282" i="11"/>
  <c r="V1281" i="11" s="1"/>
  <c r="U1282" i="11"/>
  <c r="U1281" i="11" s="1"/>
  <c r="Q1282" i="11"/>
  <c r="Q1281" i="11" s="1"/>
  <c r="P1282" i="11"/>
  <c r="P1281" i="11" s="1"/>
  <c r="O1282" i="11"/>
  <c r="O1281" i="11" s="1"/>
  <c r="K1282" i="11"/>
  <c r="K1281" i="11" s="1"/>
  <c r="J1282" i="11"/>
  <c r="I1282" i="11"/>
  <c r="I1281" i="11" s="1"/>
  <c r="H1282" i="11"/>
  <c r="G1282" i="11"/>
  <c r="G1281" i="11" s="1"/>
  <c r="F1282" i="11"/>
  <c r="F1281" i="11" s="1"/>
  <c r="BT1281" i="11"/>
  <c r="N1279" i="11"/>
  <c r="T1279" i="11" s="1"/>
  <c r="Z1279" i="11" s="1"/>
  <c r="AM1279" i="11" s="1"/>
  <c r="AU1279" i="11" s="1"/>
  <c r="BA1279" i="11" s="1"/>
  <c r="M1279" i="11"/>
  <c r="S1279" i="11" s="1"/>
  <c r="Y1279" i="11" s="1"/>
  <c r="AL1279" i="11" s="1"/>
  <c r="AT1279" i="11" s="1"/>
  <c r="AZ1279" i="11" s="1"/>
  <c r="BG1279" i="11" s="1"/>
  <c r="BK1279" i="11" s="1"/>
  <c r="L1279" i="11"/>
  <c r="R1279" i="11" s="1"/>
  <c r="X1279" i="11" s="1"/>
  <c r="AB1279" i="11" s="1"/>
  <c r="AE1279" i="11" s="1"/>
  <c r="AG1279" i="11" s="1"/>
  <c r="AK1279" i="11" s="1"/>
  <c r="AO1279" i="11" s="1"/>
  <c r="AS1279" i="11" s="1"/>
  <c r="AY1279" i="11" s="1"/>
  <c r="BC1279" i="11" s="1"/>
  <c r="BF1279" i="11" s="1"/>
  <c r="BJ1279" i="11" s="1"/>
  <c r="BM1279" i="11" s="1"/>
  <c r="BO1279" i="11" s="1"/>
  <c r="BQ1279" i="11" s="1"/>
  <c r="BT1278" i="11"/>
  <c r="BT1277" i="11" s="1"/>
  <c r="BT1276" i="11" s="1"/>
  <c r="AR1278" i="11"/>
  <c r="AR1277" i="11" s="1"/>
  <c r="AR1276" i="11" s="1"/>
  <c r="AQ1278" i="11"/>
  <c r="AQ1277" i="11" s="1"/>
  <c r="AQ1276" i="11" s="1"/>
  <c r="AP1278" i="11"/>
  <c r="AP1277" i="11" s="1"/>
  <c r="AP1276" i="11" s="1"/>
  <c r="AN1278" i="11"/>
  <c r="AN1277" i="11" s="1"/>
  <c r="AN1276" i="11" s="1"/>
  <c r="AJ1278" i="11"/>
  <c r="AJ1277" i="11" s="1"/>
  <c r="AJ1276" i="11" s="1"/>
  <c r="AI1278" i="11"/>
  <c r="AI1277" i="11" s="1"/>
  <c r="AI1276" i="11" s="1"/>
  <c r="AH1278" i="11"/>
  <c r="AH1277" i="11" s="1"/>
  <c r="AH1276" i="11" s="1"/>
  <c r="AF1278" i="11"/>
  <c r="AF1277" i="11" s="1"/>
  <c r="AF1276" i="11" s="1"/>
  <c r="AD1278" i="11"/>
  <c r="AD1277" i="11" s="1"/>
  <c r="AD1276" i="11" s="1"/>
  <c r="AC1278" i="11"/>
  <c r="AC1277" i="11" s="1"/>
  <c r="AA1278" i="11"/>
  <c r="AA1277" i="11" s="1"/>
  <c r="AA1276" i="11" s="1"/>
  <c r="W1278" i="11"/>
  <c r="W1277" i="11" s="1"/>
  <c r="W1276" i="11" s="1"/>
  <c r="V1278" i="11"/>
  <c r="V1277" i="11" s="1"/>
  <c r="V1276" i="11" s="1"/>
  <c r="U1278" i="11"/>
  <c r="U1277" i="11" s="1"/>
  <c r="U1276" i="11" s="1"/>
  <c r="Q1278" i="11"/>
  <c r="Q1277" i="11" s="1"/>
  <c r="Q1276" i="11" s="1"/>
  <c r="P1278" i="11"/>
  <c r="P1277" i="11" s="1"/>
  <c r="P1276" i="11" s="1"/>
  <c r="O1278" i="11"/>
  <c r="O1277" i="11" s="1"/>
  <c r="O1276" i="11" s="1"/>
  <c r="K1278" i="11"/>
  <c r="K1277" i="11" s="1"/>
  <c r="K1276" i="11" s="1"/>
  <c r="J1278" i="11"/>
  <c r="J1277" i="11" s="1"/>
  <c r="J1276" i="11" s="1"/>
  <c r="I1278" i="11"/>
  <c r="I1277" i="11" s="1"/>
  <c r="H1278" i="11"/>
  <c r="H1277" i="11" s="1"/>
  <c r="H1276" i="11" s="1"/>
  <c r="G1278" i="11"/>
  <c r="F1278" i="11"/>
  <c r="F1277" i="11" s="1"/>
  <c r="F1276" i="11" s="1"/>
  <c r="N1275" i="11"/>
  <c r="T1275" i="11" s="1"/>
  <c r="Z1275" i="11" s="1"/>
  <c r="AM1275" i="11" s="1"/>
  <c r="AU1275" i="11" s="1"/>
  <c r="BA1275" i="11" s="1"/>
  <c r="M1275" i="11"/>
  <c r="S1275" i="11" s="1"/>
  <c r="Y1275" i="11" s="1"/>
  <c r="AL1275" i="11" s="1"/>
  <c r="AT1275" i="11" s="1"/>
  <c r="AZ1275" i="11" s="1"/>
  <c r="BG1275" i="11" s="1"/>
  <c r="BK1275" i="11" s="1"/>
  <c r="L1275" i="11"/>
  <c r="R1275" i="11" s="1"/>
  <c r="X1275" i="11" s="1"/>
  <c r="AB1275" i="11" s="1"/>
  <c r="AE1275" i="11" s="1"/>
  <c r="AG1275" i="11" s="1"/>
  <c r="AK1275" i="11" s="1"/>
  <c r="AO1275" i="11" s="1"/>
  <c r="AS1275" i="11" s="1"/>
  <c r="AY1275" i="11" s="1"/>
  <c r="BC1275" i="11" s="1"/>
  <c r="BF1275" i="11" s="1"/>
  <c r="BJ1275" i="11" s="1"/>
  <c r="BM1275" i="11" s="1"/>
  <c r="BO1275" i="11" s="1"/>
  <c r="BQ1275" i="11" s="1"/>
  <c r="BS1275" i="11" s="1"/>
  <c r="BT1274" i="11"/>
  <c r="AR1274" i="11"/>
  <c r="AR1273" i="11" s="1"/>
  <c r="AQ1274" i="11"/>
  <c r="AQ1273" i="11" s="1"/>
  <c r="AP1274" i="11"/>
  <c r="AP1273" i="11" s="1"/>
  <c r="AN1274" i="11"/>
  <c r="AN1273" i="11" s="1"/>
  <c r="AJ1274" i="11"/>
  <c r="AJ1273" i="11" s="1"/>
  <c r="AI1274" i="11"/>
  <c r="AI1273" i="11" s="1"/>
  <c r="AH1274" i="11"/>
  <c r="AH1273" i="11" s="1"/>
  <c r="AF1274" i="11"/>
  <c r="AF1273" i="11" s="1"/>
  <c r="AD1274" i="11"/>
  <c r="AD1273" i="11" s="1"/>
  <c r="AC1274" i="11"/>
  <c r="AC1273" i="11" s="1"/>
  <c r="AA1274" i="11"/>
  <c r="AA1273" i="11" s="1"/>
  <c r="W1274" i="11"/>
  <c r="W1273" i="11" s="1"/>
  <c r="V1274" i="11"/>
  <c r="V1273" i="11" s="1"/>
  <c r="U1274" i="11"/>
  <c r="U1273" i="11" s="1"/>
  <c r="Q1274" i="11"/>
  <c r="Q1273" i="11" s="1"/>
  <c r="P1274" i="11"/>
  <c r="P1273" i="11" s="1"/>
  <c r="O1274" i="11"/>
  <c r="O1273" i="11" s="1"/>
  <c r="K1274" i="11"/>
  <c r="K1273" i="11" s="1"/>
  <c r="J1274" i="11"/>
  <c r="J1273" i="11" s="1"/>
  <c r="I1274" i="11"/>
  <c r="I1273" i="11" s="1"/>
  <c r="H1274" i="11"/>
  <c r="H1273" i="11" s="1"/>
  <c r="G1274" i="11"/>
  <c r="G1273" i="11" s="1"/>
  <c r="F1274" i="11"/>
  <c r="F1273" i="11" s="1"/>
  <c r="BT1273" i="11"/>
  <c r="N1272" i="11"/>
  <c r="T1272" i="11" s="1"/>
  <c r="Z1272" i="11" s="1"/>
  <c r="AM1272" i="11" s="1"/>
  <c r="AU1272" i="11" s="1"/>
  <c r="BA1272" i="11" s="1"/>
  <c r="M1272" i="11"/>
  <c r="S1272" i="11" s="1"/>
  <c r="Y1272" i="11" s="1"/>
  <c r="AL1272" i="11" s="1"/>
  <c r="AT1272" i="11" s="1"/>
  <c r="AZ1272" i="11" s="1"/>
  <c r="BG1272" i="11" s="1"/>
  <c r="BK1272" i="11" s="1"/>
  <c r="L1272" i="11"/>
  <c r="R1272" i="11" s="1"/>
  <c r="X1272" i="11" s="1"/>
  <c r="AB1272" i="11" s="1"/>
  <c r="AE1272" i="11" s="1"/>
  <c r="AG1272" i="11" s="1"/>
  <c r="AK1272" i="11" s="1"/>
  <c r="AO1272" i="11" s="1"/>
  <c r="AS1272" i="11" s="1"/>
  <c r="AY1272" i="11" s="1"/>
  <c r="BC1272" i="11" s="1"/>
  <c r="BF1272" i="11" s="1"/>
  <c r="BJ1272" i="11" s="1"/>
  <c r="BM1272" i="11" s="1"/>
  <c r="BO1272" i="11" s="1"/>
  <c r="BQ1272" i="11" s="1"/>
  <c r="BT1271" i="11"/>
  <c r="BT1270" i="11" s="1"/>
  <c r="AR1271" i="11"/>
  <c r="AR1270" i="11" s="1"/>
  <c r="AQ1271" i="11"/>
  <c r="AQ1270" i="11" s="1"/>
  <c r="AQ1269" i="11" s="1"/>
  <c r="AP1271" i="11"/>
  <c r="AP1270" i="11" s="1"/>
  <c r="AN1271" i="11"/>
  <c r="AN1270" i="11" s="1"/>
  <c r="AJ1271" i="11"/>
  <c r="AJ1270" i="11" s="1"/>
  <c r="AI1271" i="11"/>
  <c r="AI1270" i="11" s="1"/>
  <c r="AH1271" i="11"/>
  <c r="AH1270" i="11" s="1"/>
  <c r="AF1271" i="11"/>
  <c r="AF1270" i="11" s="1"/>
  <c r="AD1271" i="11"/>
  <c r="AC1271" i="11"/>
  <c r="AC1270" i="11" s="1"/>
  <c r="AA1271" i="11"/>
  <c r="AA1270" i="11" s="1"/>
  <c r="W1271" i="11"/>
  <c r="W1270" i="11" s="1"/>
  <c r="V1271" i="11"/>
  <c r="V1270" i="11" s="1"/>
  <c r="U1271" i="11"/>
  <c r="U1270" i="11" s="1"/>
  <c r="Q1271" i="11"/>
  <c r="Q1270" i="11" s="1"/>
  <c r="P1271" i="11"/>
  <c r="P1270" i="11" s="1"/>
  <c r="O1271" i="11"/>
  <c r="O1270" i="11" s="1"/>
  <c r="K1271" i="11"/>
  <c r="K1270" i="11" s="1"/>
  <c r="J1271" i="11"/>
  <c r="J1270" i="11" s="1"/>
  <c r="I1271" i="11"/>
  <c r="I1270" i="11" s="1"/>
  <c r="H1271" i="11"/>
  <c r="G1271" i="11"/>
  <c r="G1270" i="11" s="1"/>
  <c r="G1269" i="11" s="1"/>
  <c r="F1271" i="11"/>
  <c r="F1270" i="11" s="1"/>
  <c r="N1268" i="11"/>
  <c r="T1268" i="11" s="1"/>
  <c r="Z1268" i="11" s="1"/>
  <c r="AM1268" i="11" s="1"/>
  <c r="AU1268" i="11" s="1"/>
  <c r="BA1268" i="11" s="1"/>
  <c r="M1268" i="11"/>
  <c r="S1268" i="11" s="1"/>
  <c r="Y1268" i="11" s="1"/>
  <c r="AL1268" i="11" s="1"/>
  <c r="AT1268" i="11" s="1"/>
  <c r="AZ1268" i="11" s="1"/>
  <c r="BG1268" i="11" s="1"/>
  <c r="BK1268" i="11" s="1"/>
  <c r="L1268" i="11"/>
  <c r="R1268" i="11" s="1"/>
  <c r="X1268" i="11" s="1"/>
  <c r="AB1268" i="11" s="1"/>
  <c r="AE1268" i="11" s="1"/>
  <c r="AG1268" i="11" s="1"/>
  <c r="AK1268" i="11" s="1"/>
  <c r="AO1268" i="11" s="1"/>
  <c r="AS1268" i="11" s="1"/>
  <c r="AY1268" i="11" s="1"/>
  <c r="BC1268" i="11" s="1"/>
  <c r="BF1268" i="11" s="1"/>
  <c r="BJ1268" i="11" s="1"/>
  <c r="BM1268" i="11" s="1"/>
  <c r="BO1268" i="11" s="1"/>
  <c r="BQ1268" i="11" s="1"/>
  <c r="BS1268" i="11" s="1"/>
  <c r="BT1267" i="11"/>
  <c r="BT1266" i="11" s="1"/>
  <c r="AR1267" i="11"/>
  <c r="AR1266" i="11" s="1"/>
  <c r="AQ1267" i="11"/>
  <c r="AQ1266" i="11" s="1"/>
  <c r="AP1267" i="11"/>
  <c r="AP1266" i="11" s="1"/>
  <c r="AN1267" i="11"/>
  <c r="AN1266" i="11" s="1"/>
  <c r="AJ1267" i="11"/>
  <c r="AJ1266" i="11" s="1"/>
  <c r="AI1267" i="11"/>
  <c r="AI1266" i="11" s="1"/>
  <c r="AH1267" i="11"/>
  <c r="AH1266" i="11" s="1"/>
  <c r="AF1267" i="11"/>
  <c r="AF1266" i="11" s="1"/>
  <c r="AD1267" i="11"/>
  <c r="AC1267" i="11"/>
  <c r="AC1266" i="11" s="1"/>
  <c r="AA1267" i="11"/>
  <c r="AA1266" i="11" s="1"/>
  <c r="W1267" i="11"/>
  <c r="W1266" i="11" s="1"/>
  <c r="V1267" i="11"/>
  <c r="V1266" i="11" s="1"/>
  <c r="U1267" i="11"/>
  <c r="U1266" i="11" s="1"/>
  <c r="Q1267" i="11"/>
  <c r="Q1266" i="11" s="1"/>
  <c r="Q1262" i="11" s="1"/>
  <c r="P1267" i="11"/>
  <c r="P1266" i="11" s="1"/>
  <c r="P1262" i="11" s="1"/>
  <c r="O1267" i="11"/>
  <c r="O1266" i="11" s="1"/>
  <c r="O1262" i="11" s="1"/>
  <c r="K1267" i="11"/>
  <c r="K1266" i="11" s="1"/>
  <c r="K1262" i="11" s="1"/>
  <c r="J1267" i="11"/>
  <c r="J1266" i="11" s="1"/>
  <c r="I1267" i="11"/>
  <c r="I1266" i="11" s="1"/>
  <c r="I1262" i="11" s="1"/>
  <c r="H1267" i="11"/>
  <c r="H1266" i="11" s="1"/>
  <c r="G1267" i="11"/>
  <c r="G1266" i="11" s="1"/>
  <c r="G1262" i="11" s="1"/>
  <c r="F1267" i="11"/>
  <c r="F1266" i="11" s="1"/>
  <c r="Z1265" i="11"/>
  <c r="AM1265" i="11" s="1"/>
  <c r="AU1265" i="11" s="1"/>
  <c r="BA1265" i="11" s="1"/>
  <c r="Y1265" i="11"/>
  <c r="AL1265" i="11" s="1"/>
  <c r="AT1265" i="11" s="1"/>
  <c r="AZ1265" i="11" s="1"/>
  <c r="BG1265" i="11" s="1"/>
  <c r="BK1265" i="11" s="1"/>
  <c r="X1265" i="11"/>
  <c r="AB1265" i="11" s="1"/>
  <c r="AE1265" i="11" s="1"/>
  <c r="AG1265" i="11" s="1"/>
  <c r="AK1265" i="11" s="1"/>
  <c r="AO1265" i="11" s="1"/>
  <c r="AS1265" i="11" s="1"/>
  <c r="AY1265" i="11" s="1"/>
  <c r="BC1265" i="11" s="1"/>
  <c r="BF1265" i="11" s="1"/>
  <c r="BJ1265" i="11" s="1"/>
  <c r="BM1265" i="11" s="1"/>
  <c r="BO1265" i="11" s="1"/>
  <c r="BQ1265" i="11" s="1"/>
  <c r="BS1265" i="11" s="1"/>
  <c r="BT1264" i="11"/>
  <c r="BT1263" i="11" s="1"/>
  <c r="AR1264" i="11"/>
  <c r="AR1263" i="11" s="1"/>
  <c r="AQ1264" i="11"/>
  <c r="AQ1263" i="11" s="1"/>
  <c r="AP1264" i="11"/>
  <c r="AP1263" i="11" s="1"/>
  <c r="AN1264" i="11"/>
  <c r="AN1263" i="11" s="1"/>
  <c r="AJ1264" i="11"/>
  <c r="AJ1263" i="11" s="1"/>
  <c r="AI1264" i="11"/>
  <c r="AI1263" i="11" s="1"/>
  <c r="AH1264" i="11"/>
  <c r="AH1263" i="11" s="1"/>
  <c r="AF1264" i="11"/>
  <c r="AF1263" i="11" s="1"/>
  <c r="AD1264" i="11"/>
  <c r="AD1263" i="11" s="1"/>
  <c r="AC1264" i="11"/>
  <c r="AC1263" i="11" s="1"/>
  <c r="AA1264" i="11"/>
  <c r="AA1263" i="11" s="1"/>
  <c r="W1264" i="11"/>
  <c r="W1263" i="11" s="1"/>
  <c r="V1264" i="11"/>
  <c r="V1263" i="11" s="1"/>
  <c r="U1264" i="11"/>
  <c r="U1263" i="11" s="1"/>
  <c r="T1264" i="11"/>
  <c r="T1263" i="11" s="1"/>
  <c r="S1264" i="11"/>
  <c r="S1263" i="11" s="1"/>
  <c r="R1264" i="11"/>
  <c r="R1263" i="11" s="1"/>
  <c r="T1261" i="11"/>
  <c r="Z1261" i="11" s="1"/>
  <c r="AM1261" i="11" s="1"/>
  <c r="AU1261" i="11" s="1"/>
  <c r="BA1261" i="11" s="1"/>
  <c r="S1261" i="11"/>
  <c r="Y1261" i="11" s="1"/>
  <c r="AL1261" i="11" s="1"/>
  <c r="AT1261" i="11" s="1"/>
  <c r="AZ1261" i="11" s="1"/>
  <c r="BG1261" i="11" s="1"/>
  <c r="BK1261" i="11" s="1"/>
  <c r="R1261" i="11"/>
  <c r="X1261" i="11" s="1"/>
  <c r="AB1261" i="11" s="1"/>
  <c r="AE1261" i="11" s="1"/>
  <c r="AG1261" i="11" s="1"/>
  <c r="AK1261" i="11" s="1"/>
  <c r="AO1261" i="11" s="1"/>
  <c r="AS1261" i="11" s="1"/>
  <c r="AY1261" i="11" s="1"/>
  <c r="BC1261" i="11" s="1"/>
  <c r="BF1261" i="11" s="1"/>
  <c r="BJ1261" i="11" s="1"/>
  <c r="BM1261" i="11" s="1"/>
  <c r="BO1261" i="11" s="1"/>
  <c r="BQ1261" i="11" s="1"/>
  <c r="BS1261" i="11" s="1"/>
  <c r="BT1260" i="11"/>
  <c r="BT1259" i="11" s="1"/>
  <c r="BT1258" i="11" s="1"/>
  <c r="AR1260" i="11"/>
  <c r="AR1259" i="11" s="1"/>
  <c r="AR1258" i="11" s="1"/>
  <c r="AQ1260" i="11"/>
  <c r="AQ1259" i="11" s="1"/>
  <c r="AQ1258" i="11" s="1"/>
  <c r="AP1260" i="11"/>
  <c r="AP1259" i="11" s="1"/>
  <c r="AP1258" i="11" s="1"/>
  <c r="AN1260" i="11"/>
  <c r="AN1259" i="11" s="1"/>
  <c r="AN1258" i="11" s="1"/>
  <c r="AJ1260" i="11"/>
  <c r="AJ1259" i="11" s="1"/>
  <c r="AJ1258" i="11" s="1"/>
  <c r="AI1260" i="11"/>
  <c r="AI1259" i="11" s="1"/>
  <c r="AI1258" i="11" s="1"/>
  <c r="AH1260" i="11"/>
  <c r="AH1259" i="11" s="1"/>
  <c r="AH1258" i="11" s="1"/>
  <c r="AF1260" i="11"/>
  <c r="AF1259" i="11" s="1"/>
  <c r="AF1258" i="11" s="1"/>
  <c r="AD1260" i="11"/>
  <c r="AC1260" i="11"/>
  <c r="AC1259" i="11" s="1"/>
  <c r="AC1258" i="11" s="1"/>
  <c r="AA1260" i="11"/>
  <c r="AA1259" i="11" s="1"/>
  <c r="AA1258" i="11" s="1"/>
  <c r="W1260" i="11"/>
  <c r="W1259" i="11" s="1"/>
  <c r="W1258" i="11" s="1"/>
  <c r="V1260" i="11"/>
  <c r="V1259" i="11" s="1"/>
  <c r="V1258" i="11" s="1"/>
  <c r="U1260" i="11"/>
  <c r="U1259" i="11" s="1"/>
  <c r="U1258" i="11" s="1"/>
  <c r="Q1260" i="11"/>
  <c r="Q1259" i="11" s="1"/>
  <c r="Q1258" i="11" s="1"/>
  <c r="P1260" i="11"/>
  <c r="P1259" i="11" s="1"/>
  <c r="P1258" i="11" s="1"/>
  <c r="O1260" i="11"/>
  <c r="O1259" i="11" s="1"/>
  <c r="O1258" i="11" s="1"/>
  <c r="N1260" i="11"/>
  <c r="M1260" i="11"/>
  <c r="L1260" i="11"/>
  <c r="N1257" i="11"/>
  <c r="T1257" i="11" s="1"/>
  <c r="Z1257" i="11" s="1"/>
  <c r="AM1257" i="11" s="1"/>
  <c r="AU1257" i="11" s="1"/>
  <c r="BA1257" i="11" s="1"/>
  <c r="M1257" i="11"/>
  <c r="S1257" i="11" s="1"/>
  <c r="Y1257" i="11" s="1"/>
  <c r="AL1257" i="11" s="1"/>
  <c r="AT1257" i="11" s="1"/>
  <c r="AZ1257" i="11" s="1"/>
  <c r="BG1257" i="11" s="1"/>
  <c r="BK1257" i="11" s="1"/>
  <c r="L1257" i="11"/>
  <c r="R1257" i="11" s="1"/>
  <c r="X1257" i="11" s="1"/>
  <c r="AB1257" i="11" s="1"/>
  <c r="AE1257" i="11" s="1"/>
  <c r="AG1257" i="11" s="1"/>
  <c r="AK1257" i="11" s="1"/>
  <c r="AO1257" i="11" s="1"/>
  <c r="AS1257" i="11" s="1"/>
  <c r="AY1257" i="11" s="1"/>
  <c r="BC1257" i="11" s="1"/>
  <c r="BF1257" i="11" s="1"/>
  <c r="BJ1257" i="11" s="1"/>
  <c r="BM1257" i="11" s="1"/>
  <c r="BO1257" i="11" s="1"/>
  <c r="BQ1257" i="11" s="1"/>
  <c r="BT1256" i="11"/>
  <c r="BT1255" i="11" s="1"/>
  <c r="BT1254" i="11" s="1"/>
  <c r="AR1256" i="11"/>
  <c r="AR1255" i="11" s="1"/>
  <c r="AR1254" i="11" s="1"/>
  <c r="AQ1256" i="11"/>
  <c r="AQ1255" i="11" s="1"/>
  <c r="AQ1254" i="11" s="1"/>
  <c r="AP1256" i="11"/>
  <c r="AP1255" i="11" s="1"/>
  <c r="AP1254" i="11" s="1"/>
  <c r="AN1256" i="11"/>
  <c r="AN1255" i="11" s="1"/>
  <c r="AN1254" i="11" s="1"/>
  <c r="AJ1256" i="11"/>
  <c r="AJ1255" i="11" s="1"/>
  <c r="AJ1254" i="11" s="1"/>
  <c r="AI1256" i="11"/>
  <c r="AI1255" i="11" s="1"/>
  <c r="AI1254" i="11" s="1"/>
  <c r="AH1256" i="11"/>
  <c r="AH1255" i="11" s="1"/>
  <c r="AH1254" i="11" s="1"/>
  <c r="AF1256" i="11"/>
  <c r="AF1255" i="11" s="1"/>
  <c r="AF1254" i="11" s="1"/>
  <c r="AD1256" i="11"/>
  <c r="AD1255" i="11" s="1"/>
  <c r="AD1254" i="11" s="1"/>
  <c r="AC1256" i="11"/>
  <c r="AC1255" i="11" s="1"/>
  <c r="AC1254" i="11" s="1"/>
  <c r="AA1256" i="11"/>
  <c r="AA1255" i="11" s="1"/>
  <c r="AA1254" i="11" s="1"/>
  <c r="W1256" i="11"/>
  <c r="V1256" i="11"/>
  <c r="V1255" i="11" s="1"/>
  <c r="V1254" i="11" s="1"/>
  <c r="U1256" i="11"/>
  <c r="U1255" i="11" s="1"/>
  <c r="U1254" i="11" s="1"/>
  <c r="Q1256" i="11"/>
  <c r="Q1255" i="11" s="1"/>
  <c r="Q1254" i="11" s="1"/>
  <c r="P1256" i="11"/>
  <c r="P1255" i="11" s="1"/>
  <c r="P1254" i="11" s="1"/>
  <c r="O1256" i="11"/>
  <c r="O1255" i="11" s="1"/>
  <c r="O1254" i="11" s="1"/>
  <c r="K1256" i="11"/>
  <c r="K1255" i="11" s="1"/>
  <c r="K1254" i="11" s="1"/>
  <c r="J1256" i="11"/>
  <c r="J1255" i="11" s="1"/>
  <c r="J1254" i="11" s="1"/>
  <c r="I1256" i="11"/>
  <c r="I1255" i="11" s="1"/>
  <c r="I1254" i="11" s="1"/>
  <c r="H1256" i="11"/>
  <c r="G1256" i="11"/>
  <c r="G1255" i="11" s="1"/>
  <c r="F1256" i="11"/>
  <c r="W1255" i="11"/>
  <c r="W1254" i="11" s="1"/>
  <c r="N1253" i="11"/>
  <c r="T1253" i="11" s="1"/>
  <c r="Z1253" i="11" s="1"/>
  <c r="AM1253" i="11" s="1"/>
  <c r="AU1253" i="11" s="1"/>
  <c r="BA1253" i="11" s="1"/>
  <c r="M1253" i="11"/>
  <c r="S1253" i="11" s="1"/>
  <c r="Y1253" i="11" s="1"/>
  <c r="AL1253" i="11" s="1"/>
  <c r="AT1253" i="11" s="1"/>
  <c r="AZ1253" i="11" s="1"/>
  <c r="BG1253" i="11" s="1"/>
  <c r="BK1253" i="11" s="1"/>
  <c r="L1253" i="11"/>
  <c r="R1253" i="11" s="1"/>
  <c r="X1253" i="11" s="1"/>
  <c r="AB1253" i="11" s="1"/>
  <c r="AE1253" i="11" s="1"/>
  <c r="AG1253" i="11" s="1"/>
  <c r="AK1253" i="11" s="1"/>
  <c r="AO1253" i="11" s="1"/>
  <c r="AS1253" i="11" s="1"/>
  <c r="AY1253" i="11" s="1"/>
  <c r="BC1253" i="11" s="1"/>
  <c r="BF1253" i="11" s="1"/>
  <c r="BJ1253" i="11" s="1"/>
  <c r="BM1253" i="11" s="1"/>
  <c r="BO1253" i="11" s="1"/>
  <c r="BQ1253" i="11" s="1"/>
  <c r="BT1252" i="11"/>
  <c r="BT1251" i="11" s="1"/>
  <c r="BT1250" i="11" s="1"/>
  <c r="AR1252" i="11"/>
  <c r="AR1251" i="11" s="1"/>
  <c r="AR1250" i="11" s="1"/>
  <c r="AQ1252" i="11"/>
  <c r="AQ1251" i="11" s="1"/>
  <c r="AQ1250" i="11" s="1"/>
  <c r="AP1252" i="11"/>
  <c r="AP1251" i="11" s="1"/>
  <c r="AP1250" i="11" s="1"/>
  <c r="AN1252" i="11"/>
  <c r="AN1251" i="11" s="1"/>
  <c r="AN1250" i="11" s="1"/>
  <c r="AJ1252" i="11"/>
  <c r="AJ1251" i="11" s="1"/>
  <c r="AJ1250" i="11" s="1"/>
  <c r="AI1252" i="11"/>
  <c r="AI1251" i="11" s="1"/>
  <c r="AI1250" i="11" s="1"/>
  <c r="AH1252" i="11"/>
  <c r="AH1251" i="11" s="1"/>
  <c r="AH1250" i="11" s="1"/>
  <c r="AF1252" i="11"/>
  <c r="AF1251" i="11" s="1"/>
  <c r="AF1250" i="11" s="1"/>
  <c r="AD1252" i="11"/>
  <c r="AD1251" i="11" s="1"/>
  <c r="AD1250" i="11" s="1"/>
  <c r="AC1252" i="11"/>
  <c r="AC1251" i="11" s="1"/>
  <c r="AC1250" i="11" s="1"/>
  <c r="AA1252" i="11"/>
  <c r="AA1251" i="11" s="1"/>
  <c r="AA1250" i="11" s="1"/>
  <c r="W1252" i="11"/>
  <c r="W1251" i="11" s="1"/>
  <c r="W1250" i="11" s="1"/>
  <c r="V1252" i="11"/>
  <c r="V1251" i="11" s="1"/>
  <c r="V1250" i="11" s="1"/>
  <c r="U1252" i="11"/>
  <c r="U1251" i="11" s="1"/>
  <c r="U1250" i="11" s="1"/>
  <c r="Q1252" i="11"/>
  <c r="Q1251" i="11" s="1"/>
  <c r="Q1250" i="11" s="1"/>
  <c r="P1252" i="11"/>
  <c r="P1251" i="11" s="1"/>
  <c r="P1250" i="11" s="1"/>
  <c r="O1252" i="11"/>
  <c r="O1251" i="11" s="1"/>
  <c r="O1250" i="11" s="1"/>
  <c r="K1252" i="11"/>
  <c r="K1251" i="11" s="1"/>
  <c r="K1250" i="11" s="1"/>
  <c r="J1252" i="11"/>
  <c r="J1251" i="11" s="1"/>
  <c r="J1250" i="11" s="1"/>
  <c r="I1252" i="11"/>
  <c r="I1251" i="11" s="1"/>
  <c r="I1250" i="11" s="1"/>
  <c r="H1252" i="11"/>
  <c r="G1252" i="11"/>
  <c r="G1251" i="11" s="1"/>
  <c r="F1252" i="11"/>
  <c r="Z1249" i="11"/>
  <c r="AM1249" i="11" s="1"/>
  <c r="AU1249" i="11" s="1"/>
  <c r="BA1249" i="11" s="1"/>
  <c r="Y1249" i="11"/>
  <c r="AL1249" i="11" s="1"/>
  <c r="AT1249" i="11" s="1"/>
  <c r="AZ1249" i="11" s="1"/>
  <c r="BG1249" i="11" s="1"/>
  <c r="BK1249" i="11" s="1"/>
  <c r="X1249" i="11"/>
  <c r="AB1249" i="11" s="1"/>
  <c r="AE1249" i="11" s="1"/>
  <c r="AG1249" i="11" s="1"/>
  <c r="AK1249" i="11" s="1"/>
  <c r="AO1249" i="11" s="1"/>
  <c r="AS1249" i="11" s="1"/>
  <c r="AY1249" i="11" s="1"/>
  <c r="BC1249" i="11" s="1"/>
  <c r="BF1249" i="11" s="1"/>
  <c r="BJ1249" i="11" s="1"/>
  <c r="BM1249" i="11" s="1"/>
  <c r="BO1249" i="11" s="1"/>
  <c r="BQ1249" i="11" s="1"/>
  <c r="BS1249" i="11" s="1"/>
  <c r="BT1248" i="11"/>
  <c r="BT1247" i="11" s="1"/>
  <c r="AR1248" i="11"/>
  <c r="AR1247" i="11" s="1"/>
  <c r="AQ1248" i="11"/>
  <c r="AP1248" i="11"/>
  <c r="AP1247" i="11" s="1"/>
  <c r="AN1248" i="11"/>
  <c r="AN1247" i="11" s="1"/>
  <c r="AJ1248" i="11"/>
  <c r="AJ1247" i="11" s="1"/>
  <c r="AI1248" i="11"/>
  <c r="AI1247" i="11" s="1"/>
  <c r="AH1248" i="11"/>
  <c r="AH1247" i="11" s="1"/>
  <c r="AF1248" i="11"/>
  <c r="AF1247" i="11" s="1"/>
  <c r="AD1248" i="11"/>
  <c r="AC1248" i="11"/>
  <c r="AC1247" i="11" s="1"/>
  <c r="AA1248" i="11"/>
  <c r="AA1247" i="11" s="1"/>
  <c r="W1248" i="11"/>
  <c r="W1247" i="11" s="1"/>
  <c r="V1248" i="11"/>
  <c r="U1248" i="11"/>
  <c r="U1247" i="11" s="1"/>
  <c r="T1248" i="11"/>
  <c r="T1247" i="11" s="1"/>
  <c r="S1248" i="11"/>
  <c r="S1247" i="11" s="1"/>
  <c r="R1248" i="11"/>
  <c r="AQ1247" i="11"/>
  <c r="U1246" i="11"/>
  <c r="U1245" i="11" s="1"/>
  <c r="U1244" i="11" s="1"/>
  <c r="N1246" i="11"/>
  <c r="T1246" i="11" s="1"/>
  <c r="Z1246" i="11" s="1"/>
  <c r="AM1246" i="11" s="1"/>
  <c r="AU1246" i="11" s="1"/>
  <c r="BA1246" i="11" s="1"/>
  <c r="M1246" i="11"/>
  <c r="S1246" i="11" s="1"/>
  <c r="Y1246" i="11" s="1"/>
  <c r="AL1246" i="11" s="1"/>
  <c r="AT1246" i="11" s="1"/>
  <c r="AZ1246" i="11" s="1"/>
  <c r="BG1246" i="11" s="1"/>
  <c r="BK1246" i="11" s="1"/>
  <c r="L1246" i="11"/>
  <c r="R1246" i="11" s="1"/>
  <c r="BT1245" i="11"/>
  <c r="BT1244" i="11" s="1"/>
  <c r="AR1245" i="11"/>
  <c r="AR1244" i="11" s="1"/>
  <c r="AQ1245" i="11"/>
  <c r="AQ1244" i="11" s="1"/>
  <c r="AP1245" i="11"/>
  <c r="AN1245" i="11"/>
  <c r="AN1244" i="11" s="1"/>
  <c r="AJ1245" i="11"/>
  <c r="AJ1244" i="11" s="1"/>
  <c r="AI1245" i="11"/>
  <c r="AI1244" i="11" s="1"/>
  <c r="AH1245" i="11"/>
  <c r="AH1244" i="11" s="1"/>
  <c r="AF1245" i="11"/>
  <c r="AF1244" i="11" s="1"/>
  <c r="AD1245" i="11"/>
  <c r="AD1244" i="11" s="1"/>
  <c r="AC1245" i="11"/>
  <c r="AC1244" i="11" s="1"/>
  <c r="AA1245" i="11"/>
  <c r="AA1244" i="11" s="1"/>
  <c r="W1245" i="11"/>
  <c r="W1244" i="11" s="1"/>
  <c r="V1245" i="11"/>
  <c r="V1244" i="11" s="1"/>
  <c r="Q1245" i="11"/>
  <c r="Q1244" i="11" s="1"/>
  <c r="Q1240" i="11" s="1"/>
  <c r="P1245" i="11"/>
  <c r="P1244" i="11" s="1"/>
  <c r="P1240" i="11" s="1"/>
  <c r="O1245" i="11"/>
  <c r="O1244" i="11" s="1"/>
  <c r="O1240" i="11" s="1"/>
  <c r="K1245" i="11"/>
  <c r="K1244" i="11" s="1"/>
  <c r="K1240" i="11" s="1"/>
  <c r="J1245" i="11"/>
  <c r="J1244" i="11" s="1"/>
  <c r="J1240" i="11" s="1"/>
  <c r="I1245" i="11"/>
  <c r="I1244" i="11" s="1"/>
  <c r="I1240" i="11" s="1"/>
  <c r="H1245" i="11"/>
  <c r="G1245" i="11"/>
  <c r="F1245" i="11"/>
  <c r="F1244" i="11" s="1"/>
  <c r="F1240" i="11" s="1"/>
  <c r="AP1244" i="11"/>
  <c r="N1238" i="11"/>
  <c r="T1238" i="11" s="1"/>
  <c r="Z1238" i="11" s="1"/>
  <c r="AM1238" i="11" s="1"/>
  <c r="AU1238" i="11" s="1"/>
  <c r="BA1238" i="11" s="1"/>
  <c r="M1238" i="11"/>
  <c r="S1238" i="11" s="1"/>
  <c r="Y1238" i="11" s="1"/>
  <c r="AL1238" i="11" s="1"/>
  <c r="AT1238" i="11" s="1"/>
  <c r="AZ1238" i="11" s="1"/>
  <c r="BG1238" i="11" s="1"/>
  <c r="BK1238" i="11" s="1"/>
  <c r="L1238" i="11"/>
  <c r="R1238" i="11" s="1"/>
  <c r="X1238" i="11" s="1"/>
  <c r="AB1238" i="11" s="1"/>
  <c r="AE1238" i="11" s="1"/>
  <c r="AG1238" i="11" s="1"/>
  <c r="AK1238" i="11" s="1"/>
  <c r="AO1238" i="11" s="1"/>
  <c r="AS1238" i="11" s="1"/>
  <c r="AY1238" i="11" s="1"/>
  <c r="BC1238" i="11" s="1"/>
  <c r="BF1238" i="11" s="1"/>
  <c r="BJ1238" i="11" s="1"/>
  <c r="BM1238" i="11" s="1"/>
  <c r="BO1238" i="11" s="1"/>
  <c r="BQ1238" i="11" s="1"/>
  <c r="BS1238" i="11" s="1"/>
  <c r="BT1237" i="11"/>
  <c r="AR1237" i="11"/>
  <c r="AQ1237" i="11"/>
  <c r="AQ1236" i="11" s="1"/>
  <c r="AP1237" i="11"/>
  <c r="AP1236" i="11" s="1"/>
  <c r="AN1237" i="11"/>
  <c r="AN1236" i="11" s="1"/>
  <c r="AJ1237" i="11"/>
  <c r="AJ1236" i="11" s="1"/>
  <c r="AI1237" i="11"/>
  <c r="AI1236" i="11" s="1"/>
  <c r="AH1237" i="11"/>
  <c r="AH1236" i="11" s="1"/>
  <c r="AF1237" i="11"/>
  <c r="AF1236" i="11" s="1"/>
  <c r="AD1237" i="11"/>
  <c r="AD1236" i="11" s="1"/>
  <c r="AC1237" i="11"/>
  <c r="AC1236" i="11" s="1"/>
  <c r="AA1237" i="11"/>
  <c r="AA1236" i="11" s="1"/>
  <c r="W1237" i="11"/>
  <c r="W1236" i="11" s="1"/>
  <c r="V1237" i="11"/>
  <c r="V1236" i="11" s="1"/>
  <c r="U1237" i="11"/>
  <c r="U1236" i="11" s="1"/>
  <c r="Q1237" i="11"/>
  <c r="Q1236" i="11" s="1"/>
  <c r="P1237" i="11"/>
  <c r="P1236" i="11" s="1"/>
  <c r="O1237" i="11"/>
  <c r="O1236" i="11" s="1"/>
  <c r="K1237" i="11"/>
  <c r="J1237" i="11"/>
  <c r="J1236" i="11" s="1"/>
  <c r="I1237" i="11"/>
  <c r="I1236" i="11" s="1"/>
  <c r="H1237" i="11"/>
  <c r="H1236" i="11" s="1"/>
  <c r="G1237" i="11"/>
  <c r="F1237" i="11"/>
  <c r="BT1236" i="11"/>
  <c r="AR1236" i="11"/>
  <c r="N1235" i="11"/>
  <c r="T1235" i="11" s="1"/>
  <c r="Z1235" i="11" s="1"/>
  <c r="AM1235" i="11" s="1"/>
  <c r="AU1235" i="11" s="1"/>
  <c r="BA1235" i="11" s="1"/>
  <c r="M1235" i="11"/>
  <c r="S1235" i="11" s="1"/>
  <c r="Y1235" i="11" s="1"/>
  <c r="AL1235" i="11" s="1"/>
  <c r="AT1235" i="11" s="1"/>
  <c r="AZ1235" i="11" s="1"/>
  <c r="BG1235" i="11" s="1"/>
  <c r="BK1235" i="11" s="1"/>
  <c r="L1235" i="11"/>
  <c r="R1235" i="11" s="1"/>
  <c r="X1235" i="11" s="1"/>
  <c r="AB1235" i="11" s="1"/>
  <c r="AE1235" i="11" s="1"/>
  <c r="AG1235" i="11" s="1"/>
  <c r="AK1235" i="11" s="1"/>
  <c r="AO1235" i="11" s="1"/>
  <c r="AS1235" i="11" s="1"/>
  <c r="AY1235" i="11" s="1"/>
  <c r="BC1235" i="11" s="1"/>
  <c r="BF1235" i="11" s="1"/>
  <c r="BJ1235" i="11" s="1"/>
  <c r="BM1235" i="11" s="1"/>
  <c r="BO1235" i="11" s="1"/>
  <c r="BQ1235" i="11" s="1"/>
  <c r="BS1235" i="11" s="1"/>
  <c r="BT1234" i="11"/>
  <c r="BT1233" i="11" s="1"/>
  <c r="AR1234" i="11"/>
  <c r="AR1233" i="11" s="1"/>
  <c r="AQ1234" i="11"/>
  <c r="AQ1233" i="11" s="1"/>
  <c r="AP1234" i="11"/>
  <c r="AP1233" i="11" s="1"/>
  <c r="AN1234" i="11"/>
  <c r="AN1233" i="11" s="1"/>
  <c r="AJ1234" i="11"/>
  <c r="AJ1233" i="11" s="1"/>
  <c r="AI1234" i="11"/>
  <c r="AI1233" i="11" s="1"/>
  <c r="AH1234" i="11"/>
  <c r="AH1233" i="11" s="1"/>
  <c r="AF1234" i="11"/>
  <c r="AF1233" i="11" s="1"/>
  <c r="AD1234" i="11"/>
  <c r="AD1233" i="11" s="1"/>
  <c r="AC1234" i="11"/>
  <c r="AC1233" i="11" s="1"/>
  <c r="AA1234" i="11"/>
  <c r="AA1233" i="11" s="1"/>
  <c r="W1234" i="11"/>
  <c r="W1233" i="11" s="1"/>
  <c r="V1234" i="11"/>
  <c r="V1233" i="11" s="1"/>
  <c r="U1234" i="11"/>
  <c r="U1233" i="11" s="1"/>
  <c r="Q1234" i="11"/>
  <c r="Q1233" i="11" s="1"/>
  <c r="P1234" i="11"/>
  <c r="P1233" i="11" s="1"/>
  <c r="O1234" i="11"/>
  <c r="O1233" i="11" s="1"/>
  <c r="K1234" i="11"/>
  <c r="K1233" i="11" s="1"/>
  <c r="J1234" i="11"/>
  <c r="J1233" i="11" s="1"/>
  <c r="I1234" i="11"/>
  <c r="I1233" i="11" s="1"/>
  <c r="H1234" i="11"/>
  <c r="G1234" i="11"/>
  <c r="F1234" i="11"/>
  <c r="N1231" i="11"/>
  <c r="T1231" i="11" s="1"/>
  <c r="Z1231" i="11" s="1"/>
  <c r="AM1231" i="11" s="1"/>
  <c r="AU1231" i="11" s="1"/>
  <c r="BA1231" i="11" s="1"/>
  <c r="M1231" i="11"/>
  <c r="S1231" i="11" s="1"/>
  <c r="Y1231" i="11" s="1"/>
  <c r="AL1231" i="11" s="1"/>
  <c r="AT1231" i="11" s="1"/>
  <c r="AZ1231" i="11" s="1"/>
  <c r="BG1231" i="11" s="1"/>
  <c r="BK1231" i="11" s="1"/>
  <c r="L1231" i="11"/>
  <c r="R1231" i="11" s="1"/>
  <c r="X1231" i="11" s="1"/>
  <c r="AB1231" i="11" s="1"/>
  <c r="AE1231" i="11" s="1"/>
  <c r="AG1231" i="11" s="1"/>
  <c r="AK1231" i="11" s="1"/>
  <c r="AO1231" i="11" s="1"/>
  <c r="AS1231" i="11" s="1"/>
  <c r="AY1231" i="11" s="1"/>
  <c r="BC1231" i="11" s="1"/>
  <c r="BF1231" i="11" s="1"/>
  <c r="BJ1231" i="11" s="1"/>
  <c r="BM1231" i="11" s="1"/>
  <c r="BO1231" i="11" s="1"/>
  <c r="BQ1231" i="11" s="1"/>
  <c r="BS1231" i="11" s="1"/>
  <c r="BT1230" i="11"/>
  <c r="BT1229" i="11" s="1"/>
  <c r="AR1230" i="11"/>
  <c r="AR1229" i="11" s="1"/>
  <c r="AQ1230" i="11"/>
  <c r="AQ1229" i="11" s="1"/>
  <c r="AP1230" i="11"/>
  <c r="AP1229" i="11" s="1"/>
  <c r="AN1230" i="11"/>
  <c r="AN1229" i="11" s="1"/>
  <c r="AJ1230" i="11"/>
  <c r="AJ1229" i="11" s="1"/>
  <c r="AI1230" i="11"/>
  <c r="AI1229" i="11" s="1"/>
  <c r="AH1230" i="11"/>
  <c r="AH1229" i="11" s="1"/>
  <c r="AF1230" i="11"/>
  <c r="AF1229" i="11" s="1"/>
  <c r="AD1230" i="11"/>
  <c r="AD1229" i="11" s="1"/>
  <c r="AC1230" i="11"/>
  <c r="AC1229" i="11" s="1"/>
  <c r="AA1230" i="11"/>
  <c r="AA1229" i="11" s="1"/>
  <c r="W1230" i="11"/>
  <c r="W1229" i="11" s="1"/>
  <c r="V1230" i="11"/>
  <c r="V1229" i="11" s="1"/>
  <c r="U1230" i="11"/>
  <c r="U1229" i="11" s="1"/>
  <c r="Q1230" i="11"/>
  <c r="Q1229" i="11" s="1"/>
  <c r="P1230" i="11"/>
  <c r="P1229" i="11" s="1"/>
  <c r="O1230" i="11"/>
  <c r="O1229" i="11" s="1"/>
  <c r="K1230" i="11"/>
  <c r="K1229" i="11" s="1"/>
  <c r="J1230" i="11"/>
  <c r="J1229" i="11" s="1"/>
  <c r="I1230" i="11"/>
  <c r="I1229" i="11" s="1"/>
  <c r="H1230" i="11"/>
  <c r="G1230" i="11"/>
  <c r="G1229" i="11" s="1"/>
  <c r="F1230" i="11"/>
  <c r="N1228" i="11"/>
  <c r="T1228" i="11" s="1"/>
  <c r="Z1228" i="11" s="1"/>
  <c r="AM1228" i="11" s="1"/>
  <c r="AU1228" i="11" s="1"/>
  <c r="BA1228" i="11" s="1"/>
  <c r="M1228" i="11"/>
  <c r="S1228" i="11" s="1"/>
  <c r="Y1228" i="11" s="1"/>
  <c r="AL1228" i="11" s="1"/>
  <c r="AT1228" i="11" s="1"/>
  <c r="AZ1228" i="11" s="1"/>
  <c r="BG1228" i="11" s="1"/>
  <c r="BK1228" i="11" s="1"/>
  <c r="L1228" i="11"/>
  <c r="R1228" i="11" s="1"/>
  <c r="X1228" i="11" s="1"/>
  <c r="AB1228" i="11" s="1"/>
  <c r="AE1228" i="11" s="1"/>
  <c r="AG1228" i="11" s="1"/>
  <c r="AK1228" i="11" s="1"/>
  <c r="AO1228" i="11" s="1"/>
  <c r="AS1228" i="11" s="1"/>
  <c r="AY1228" i="11" s="1"/>
  <c r="BC1228" i="11" s="1"/>
  <c r="BF1228" i="11" s="1"/>
  <c r="BJ1228" i="11" s="1"/>
  <c r="BM1228" i="11" s="1"/>
  <c r="BO1228" i="11" s="1"/>
  <c r="BQ1228" i="11" s="1"/>
  <c r="BS1228" i="11" s="1"/>
  <c r="BT1227" i="11"/>
  <c r="BT1226" i="11" s="1"/>
  <c r="AR1227" i="11"/>
  <c r="AR1226" i="11" s="1"/>
  <c r="AQ1227" i="11"/>
  <c r="AQ1226" i="11" s="1"/>
  <c r="AP1227" i="11"/>
  <c r="AP1226" i="11" s="1"/>
  <c r="AN1227" i="11"/>
  <c r="AN1226" i="11" s="1"/>
  <c r="AJ1227" i="11"/>
  <c r="AJ1226" i="11" s="1"/>
  <c r="AI1227" i="11"/>
  <c r="AI1226" i="11" s="1"/>
  <c r="AH1227" i="11"/>
  <c r="AH1226" i="11" s="1"/>
  <c r="AF1227" i="11"/>
  <c r="AF1226" i="11" s="1"/>
  <c r="AD1227" i="11"/>
  <c r="AD1226" i="11" s="1"/>
  <c r="AC1227" i="11"/>
  <c r="AA1227" i="11"/>
  <c r="AA1226" i="11" s="1"/>
  <c r="W1227" i="11"/>
  <c r="W1226" i="11" s="1"/>
  <c r="V1227" i="11"/>
  <c r="V1226" i="11" s="1"/>
  <c r="U1227" i="11"/>
  <c r="U1226" i="11" s="1"/>
  <c r="Q1227" i="11"/>
  <c r="Q1226" i="11" s="1"/>
  <c r="P1227" i="11"/>
  <c r="P1226" i="11" s="1"/>
  <c r="O1227" i="11"/>
  <c r="O1226" i="11" s="1"/>
  <c r="K1227" i="11"/>
  <c r="K1226" i="11" s="1"/>
  <c r="J1227" i="11"/>
  <c r="J1226" i="11" s="1"/>
  <c r="I1227" i="11"/>
  <c r="I1226" i="11" s="1"/>
  <c r="H1227" i="11"/>
  <c r="G1227" i="11"/>
  <c r="F1227" i="11"/>
  <c r="F1226" i="11" s="1"/>
  <c r="N1225" i="11"/>
  <c r="T1225" i="11" s="1"/>
  <c r="Z1225" i="11" s="1"/>
  <c r="AM1225" i="11" s="1"/>
  <c r="AU1225" i="11" s="1"/>
  <c r="BA1225" i="11" s="1"/>
  <c r="M1225" i="11"/>
  <c r="S1225" i="11" s="1"/>
  <c r="Y1225" i="11" s="1"/>
  <c r="AL1225" i="11" s="1"/>
  <c r="AT1225" i="11" s="1"/>
  <c r="AZ1225" i="11" s="1"/>
  <c r="BG1225" i="11" s="1"/>
  <c r="BK1225" i="11" s="1"/>
  <c r="L1225" i="11"/>
  <c r="R1225" i="11" s="1"/>
  <c r="X1225" i="11" s="1"/>
  <c r="AB1225" i="11" s="1"/>
  <c r="AE1225" i="11" s="1"/>
  <c r="AG1225" i="11" s="1"/>
  <c r="AK1225" i="11" s="1"/>
  <c r="AO1225" i="11" s="1"/>
  <c r="AS1225" i="11" s="1"/>
  <c r="AY1225" i="11" s="1"/>
  <c r="BC1225" i="11" s="1"/>
  <c r="BF1225" i="11" s="1"/>
  <c r="BJ1225" i="11" s="1"/>
  <c r="BM1225" i="11" s="1"/>
  <c r="BO1225" i="11" s="1"/>
  <c r="BQ1225" i="11" s="1"/>
  <c r="BS1225" i="11" s="1"/>
  <c r="BT1224" i="11"/>
  <c r="BT1223" i="11" s="1"/>
  <c r="AR1224" i="11"/>
  <c r="AR1223" i="11" s="1"/>
  <c r="AQ1224" i="11"/>
  <c r="AQ1223" i="11" s="1"/>
  <c r="AP1224" i="11"/>
  <c r="AP1223" i="11" s="1"/>
  <c r="AN1224" i="11"/>
  <c r="AN1223" i="11" s="1"/>
  <c r="AJ1224" i="11"/>
  <c r="AJ1223" i="11" s="1"/>
  <c r="AI1224" i="11"/>
  <c r="AI1223" i="11" s="1"/>
  <c r="AH1224" i="11"/>
  <c r="AH1223" i="11" s="1"/>
  <c r="AF1224" i="11"/>
  <c r="AD1224" i="11"/>
  <c r="AC1224" i="11"/>
  <c r="AC1223" i="11" s="1"/>
  <c r="AA1224" i="11"/>
  <c r="AA1223" i="11" s="1"/>
  <c r="W1224" i="11"/>
  <c r="W1223" i="11" s="1"/>
  <c r="V1224" i="11"/>
  <c r="V1223" i="11" s="1"/>
  <c r="U1224" i="11"/>
  <c r="U1223" i="11" s="1"/>
  <c r="Q1224" i="11"/>
  <c r="Q1223" i="11" s="1"/>
  <c r="P1224" i="11"/>
  <c r="P1223" i="11" s="1"/>
  <c r="O1224" i="11"/>
  <c r="O1223" i="11" s="1"/>
  <c r="K1224" i="11"/>
  <c r="K1223" i="11" s="1"/>
  <c r="J1224" i="11"/>
  <c r="J1223" i="11" s="1"/>
  <c r="I1224" i="11"/>
  <c r="I1223" i="11" s="1"/>
  <c r="H1224" i="11"/>
  <c r="H1223" i="11" s="1"/>
  <c r="G1224" i="11"/>
  <c r="G1223" i="11" s="1"/>
  <c r="F1224" i="11"/>
  <c r="AF1223" i="11"/>
  <c r="Z1220" i="11"/>
  <c r="AM1220" i="11" s="1"/>
  <c r="AU1220" i="11" s="1"/>
  <c r="BA1220" i="11" s="1"/>
  <c r="Y1220" i="11"/>
  <c r="AL1220" i="11" s="1"/>
  <c r="AT1220" i="11" s="1"/>
  <c r="AZ1220" i="11" s="1"/>
  <c r="BG1220" i="11" s="1"/>
  <c r="BK1220" i="11" s="1"/>
  <c r="X1220" i="11"/>
  <c r="AB1220" i="11" s="1"/>
  <c r="AE1220" i="11" s="1"/>
  <c r="AG1220" i="11" s="1"/>
  <c r="AK1220" i="11" s="1"/>
  <c r="AO1220" i="11" s="1"/>
  <c r="AS1220" i="11" s="1"/>
  <c r="AY1220" i="11" s="1"/>
  <c r="BC1220" i="11" s="1"/>
  <c r="BF1220" i="11" s="1"/>
  <c r="BJ1220" i="11" s="1"/>
  <c r="BM1220" i="11" s="1"/>
  <c r="BO1220" i="11" s="1"/>
  <c r="BQ1220" i="11" s="1"/>
  <c r="BS1220" i="11" s="1"/>
  <c r="U1220" i="11"/>
  <c r="BT1219" i="11"/>
  <c r="BT1218" i="11" s="1"/>
  <c r="BT1214" i="11" s="1"/>
  <c r="AR1219" i="11"/>
  <c r="AR1218" i="11" s="1"/>
  <c r="AR1214" i="11" s="1"/>
  <c r="AQ1219" i="11"/>
  <c r="AQ1218" i="11" s="1"/>
  <c r="AQ1214" i="11" s="1"/>
  <c r="AP1219" i="11"/>
  <c r="AP1218" i="11" s="1"/>
  <c r="AP1214" i="11" s="1"/>
  <c r="AN1219" i="11"/>
  <c r="AN1218" i="11" s="1"/>
  <c r="AN1214" i="11" s="1"/>
  <c r="AJ1219" i="11"/>
  <c r="AJ1218" i="11" s="1"/>
  <c r="AJ1214" i="11" s="1"/>
  <c r="AI1219" i="11"/>
  <c r="AI1218" i="11" s="1"/>
  <c r="AI1214" i="11" s="1"/>
  <c r="AH1219" i="11"/>
  <c r="AH1218" i="11" s="1"/>
  <c r="AH1214" i="11" s="1"/>
  <c r="AF1219" i="11"/>
  <c r="AF1218" i="11" s="1"/>
  <c r="AF1214" i="11" s="1"/>
  <c r="AD1219" i="11"/>
  <c r="AD1218" i="11" s="1"/>
  <c r="AC1219" i="11"/>
  <c r="AA1219" i="11"/>
  <c r="AA1218" i="11" s="1"/>
  <c r="AA1214" i="11" s="1"/>
  <c r="W1219" i="11"/>
  <c r="W1218" i="11" s="1"/>
  <c r="W1214" i="11" s="1"/>
  <c r="V1219" i="11"/>
  <c r="V1218" i="11" s="1"/>
  <c r="V1214" i="11" s="1"/>
  <c r="U1219" i="11"/>
  <c r="U1218" i="11" s="1"/>
  <c r="U1214" i="11" s="1"/>
  <c r="T1219" i="11"/>
  <c r="S1219" i="11"/>
  <c r="S1218" i="11" s="1"/>
  <c r="R1219" i="11"/>
  <c r="R1218" i="11" s="1"/>
  <c r="AC1218" i="11"/>
  <c r="AC1214" i="11" s="1"/>
  <c r="Z1213" i="11"/>
  <c r="AM1213" i="11" s="1"/>
  <c r="AU1213" i="11" s="1"/>
  <c r="BA1213" i="11" s="1"/>
  <c r="Y1213" i="11"/>
  <c r="AL1213" i="11" s="1"/>
  <c r="AT1213" i="11" s="1"/>
  <c r="AZ1213" i="11" s="1"/>
  <c r="BG1213" i="11" s="1"/>
  <c r="BK1213" i="11" s="1"/>
  <c r="X1213" i="11"/>
  <c r="AB1213" i="11" s="1"/>
  <c r="AE1213" i="11" s="1"/>
  <c r="AG1213" i="11" s="1"/>
  <c r="AK1213" i="11" s="1"/>
  <c r="AO1213" i="11" s="1"/>
  <c r="AS1213" i="11" s="1"/>
  <c r="AY1213" i="11" s="1"/>
  <c r="BC1213" i="11" s="1"/>
  <c r="BF1213" i="11" s="1"/>
  <c r="BJ1213" i="11" s="1"/>
  <c r="BM1213" i="11" s="1"/>
  <c r="BO1213" i="11" s="1"/>
  <c r="BQ1213" i="11" s="1"/>
  <c r="BS1213" i="11" s="1"/>
  <c r="BT1212" i="11"/>
  <c r="BT1211" i="11" s="1"/>
  <c r="BT1207" i="11" s="1"/>
  <c r="AR1212" i="11"/>
  <c r="AR1211" i="11" s="1"/>
  <c r="AR1207" i="11" s="1"/>
  <c r="AQ1212" i="11"/>
  <c r="AP1212" i="11"/>
  <c r="AP1211" i="11" s="1"/>
  <c r="AP1207" i="11" s="1"/>
  <c r="AN1212" i="11"/>
  <c r="AN1211" i="11" s="1"/>
  <c r="AN1207" i="11" s="1"/>
  <c r="AJ1212" i="11"/>
  <c r="AJ1211" i="11" s="1"/>
  <c r="AJ1207" i="11" s="1"/>
  <c r="AI1212" i="11"/>
  <c r="AI1211" i="11" s="1"/>
  <c r="AI1207" i="11" s="1"/>
  <c r="AH1212" i="11"/>
  <c r="AH1211" i="11" s="1"/>
  <c r="AH1207" i="11" s="1"/>
  <c r="AF1212" i="11"/>
  <c r="AF1211" i="11" s="1"/>
  <c r="AF1207" i="11" s="1"/>
  <c r="AD1212" i="11"/>
  <c r="AC1212" i="11"/>
  <c r="AC1211" i="11" s="1"/>
  <c r="AC1207" i="11" s="1"/>
  <c r="AA1212" i="11"/>
  <c r="AA1211" i="11" s="1"/>
  <c r="AA1207" i="11" s="1"/>
  <c r="W1212" i="11"/>
  <c r="W1211" i="11" s="1"/>
  <c r="W1207" i="11" s="1"/>
  <c r="V1212" i="11"/>
  <c r="V1211" i="11" s="1"/>
  <c r="V1207" i="11" s="1"/>
  <c r="U1212" i="11"/>
  <c r="U1211" i="11" s="1"/>
  <c r="U1207" i="11" s="1"/>
  <c r="T1212" i="11"/>
  <c r="T1211" i="11" s="1"/>
  <c r="S1212" i="11"/>
  <c r="R1212" i="11"/>
  <c r="AQ1211" i="11"/>
  <c r="AQ1207" i="11" s="1"/>
  <c r="Z1206" i="11"/>
  <c r="AM1206" i="11" s="1"/>
  <c r="AU1206" i="11" s="1"/>
  <c r="BA1206" i="11" s="1"/>
  <c r="Y1206" i="11"/>
  <c r="AL1206" i="11" s="1"/>
  <c r="AT1206" i="11" s="1"/>
  <c r="AZ1206" i="11" s="1"/>
  <c r="BG1206" i="11" s="1"/>
  <c r="BK1206" i="11" s="1"/>
  <c r="X1206" i="11"/>
  <c r="AB1206" i="11" s="1"/>
  <c r="AE1206" i="11" s="1"/>
  <c r="AG1206" i="11" s="1"/>
  <c r="AK1206" i="11" s="1"/>
  <c r="AO1206" i="11" s="1"/>
  <c r="AS1206" i="11" s="1"/>
  <c r="AY1206" i="11" s="1"/>
  <c r="BC1206" i="11" s="1"/>
  <c r="BF1206" i="11" s="1"/>
  <c r="BJ1206" i="11" s="1"/>
  <c r="BM1206" i="11" s="1"/>
  <c r="BO1206" i="11" s="1"/>
  <c r="BQ1206" i="11" s="1"/>
  <c r="BT1205" i="11"/>
  <c r="BT1204" i="11" s="1"/>
  <c r="BT1203" i="11" s="1"/>
  <c r="AR1205" i="11"/>
  <c r="AR1204" i="11" s="1"/>
  <c r="AR1203" i="11" s="1"/>
  <c r="AQ1205" i="11"/>
  <c r="AP1205" i="11"/>
  <c r="AP1204" i="11" s="1"/>
  <c r="AP1203" i="11" s="1"/>
  <c r="AN1205" i="11"/>
  <c r="AN1204" i="11" s="1"/>
  <c r="AN1203" i="11" s="1"/>
  <c r="AJ1205" i="11"/>
  <c r="AJ1204" i="11" s="1"/>
  <c r="AJ1203" i="11" s="1"/>
  <c r="AI1205" i="11"/>
  <c r="AI1204" i="11" s="1"/>
  <c r="AI1203" i="11" s="1"/>
  <c r="AH1205" i="11"/>
  <c r="AF1205" i="11"/>
  <c r="AF1204" i="11" s="1"/>
  <c r="AF1203" i="11" s="1"/>
  <c r="AD1205" i="11"/>
  <c r="AD1204" i="11" s="1"/>
  <c r="AD1203" i="11" s="1"/>
  <c r="AC1205" i="11"/>
  <c r="AC1204" i="11" s="1"/>
  <c r="AC1203" i="11" s="1"/>
  <c r="AA1205" i="11"/>
  <c r="AA1204" i="11" s="1"/>
  <c r="AA1203" i="11" s="1"/>
  <c r="W1205" i="11"/>
  <c r="W1204" i="11" s="1"/>
  <c r="W1203" i="11" s="1"/>
  <c r="V1205" i="11"/>
  <c r="V1204" i="11" s="1"/>
  <c r="V1203" i="11" s="1"/>
  <c r="U1205" i="11"/>
  <c r="U1204" i="11" s="1"/>
  <c r="U1203" i="11" s="1"/>
  <c r="T1205" i="11"/>
  <c r="S1205" i="11"/>
  <c r="R1205" i="11"/>
  <c r="AQ1204" i="11"/>
  <c r="AQ1203" i="11" s="1"/>
  <c r="AH1204" i="11"/>
  <c r="AH1203" i="11" s="1"/>
  <c r="N1202" i="11"/>
  <c r="T1202" i="11" s="1"/>
  <c r="Z1202" i="11" s="1"/>
  <c r="AM1202" i="11" s="1"/>
  <c r="AU1202" i="11" s="1"/>
  <c r="BA1202" i="11" s="1"/>
  <c r="M1202" i="11"/>
  <c r="S1202" i="11" s="1"/>
  <c r="Y1202" i="11" s="1"/>
  <c r="AL1202" i="11" s="1"/>
  <c r="AT1202" i="11" s="1"/>
  <c r="AZ1202" i="11" s="1"/>
  <c r="BG1202" i="11" s="1"/>
  <c r="BK1202" i="11" s="1"/>
  <c r="L1202" i="11"/>
  <c r="R1202" i="11" s="1"/>
  <c r="X1202" i="11" s="1"/>
  <c r="AB1202" i="11" s="1"/>
  <c r="AE1202" i="11" s="1"/>
  <c r="AG1202" i="11" s="1"/>
  <c r="AK1202" i="11" s="1"/>
  <c r="AO1202" i="11" s="1"/>
  <c r="AS1202" i="11" s="1"/>
  <c r="AY1202" i="11" s="1"/>
  <c r="BC1202" i="11" s="1"/>
  <c r="BF1202" i="11" s="1"/>
  <c r="BJ1202" i="11" s="1"/>
  <c r="BM1202" i="11" s="1"/>
  <c r="BO1202" i="11" s="1"/>
  <c r="BQ1202" i="11" s="1"/>
  <c r="BS1202" i="11" s="1"/>
  <c r="BT1201" i="11"/>
  <c r="BT1200" i="11" s="1"/>
  <c r="BT1199" i="11" s="1"/>
  <c r="AR1201" i="11"/>
  <c r="AR1200" i="11" s="1"/>
  <c r="AR1199" i="11" s="1"/>
  <c r="AQ1201" i="11"/>
  <c r="AQ1200" i="11" s="1"/>
  <c r="AQ1199" i="11" s="1"/>
  <c r="AP1201" i="11"/>
  <c r="AP1200" i="11" s="1"/>
  <c r="AP1199" i="11" s="1"/>
  <c r="AN1201" i="11"/>
  <c r="AN1200" i="11" s="1"/>
  <c r="AN1199" i="11" s="1"/>
  <c r="AJ1201" i="11"/>
  <c r="AJ1200" i="11" s="1"/>
  <c r="AJ1199" i="11" s="1"/>
  <c r="AI1201" i="11"/>
  <c r="AI1200" i="11" s="1"/>
  <c r="AI1199" i="11" s="1"/>
  <c r="AH1201" i="11"/>
  <c r="AH1200" i="11" s="1"/>
  <c r="AH1199" i="11" s="1"/>
  <c r="AF1201" i="11"/>
  <c r="AF1200" i="11" s="1"/>
  <c r="AF1199" i="11" s="1"/>
  <c r="AD1201" i="11"/>
  <c r="AD1200" i="11" s="1"/>
  <c r="AC1201" i="11"/>
  <c r="AC1200" i="11" s="1"/>
  <c r="AC1199" i="11" s="1"/>
  <c r="AA1201" i="11"/>
  <c r="AA1200" i="11" s="1"/>
  <c r="AA1199" i="11" s="1"/>
  <c r="W1201" i="11"/>
  <c r="W1200" i="11" s="1"/>
  <c r="W1199" i="11" s="1"/>
  <c r="V1201" i="11"/>
  <c r="V1200" i="11" s="1"/>
  <c r="V1199" i="11" s="1"/>
  <c r="U1201" i="11"/>
  <c r="U1200" i="11" s="1"/>
  <c r="U1199" i="11" s="1"/>
  <c r="Q1201" i="11"/>
  <c r="Q1200" i="11" s="1"/>
  <c r="Q1199" i="11" s="1"/>
  <c r="P1201" i="11"/>
  <c r="P1200" i="11" s="1"/>
  <c r="P1199" i="11" s="1"/>
  <c r="O1201" i="11"/>
  <c r="O1200" i="11" s="1"/>
  <c r="O1199" i="11" s="1"/>
  <c r="K1201" i="11"/>
  <c r="K1200" i="11" s="1"/>
  <c r="K1199" i="11" s="1"/>
  <c r="J1201" i="11"/>
  <c r="J1200" i="11" s="1"/>
  <c r="J1199" i="11" s="1"/>
  <c r="I1201" i="11"/>
  <c r="I1200" i="11" s="1"/>
  <c r="I1199" i="11" s="1"/>
  <c r="H1201" i="11"/>
  <c r="G1201" i="11"/>
  <c r="F1201" i="11"/>
  <c r="N1198" i="11"/>
  <c r="T1198" i="11" s="1"/>
  <c r="Z1198" i="11" s="1"/>
  <c r="AM1198" i="11" s="1"/>
  <c r="AU1198" i="11" s="1"/>
  <c r="BA1198" i="11" s="1"/>
  <c r="M1198" i="11"/>
  <c r="S1198" i="11" s="1"/>
  <c r="Y1198" i="11" s="1"/>
  <c r="AL1198" i="11" s="1"/>
  <c r="AT1198" i="11" s="1"/>
  <c r="AZ1198" i="11" s="1"/>
  <c r="BG1198" i="11" s="1"/>
  <c r="BK1198" i="11" s="1"/>
  <c r="L1198" i="11"/>
  <c r="R1198" i="11" s="1"/>
  <c r="X1198" i="11" s="1"/>
  <c r="AB1198" i="11" s="1"/>
  <c r="AE1198" i="11" s="1"/>
  <c r="AG1198" i="11" s="1"/>
  <c r="AK1198" i="11" s="1"/>
  <c r="AO1198" i="11" s="1"/>
  <c r="AS1198" i="11" s="1"/>
  <c r="AY1198" i="11" s="1"/>
  <c r="BC1198" i="11" s="1"/>
  <c r="BF1198" i="11" s="1"/>
  <c r="BJ1198" i="11" s="1"/>
  <c r="BM1198" i="11" s="1"/>
  <c r="BO1198" i="11" s="1"/>
  <c r="BQ1198" i="11" s="1"/>
  <c r="BS1198" i="11" s="1"/>
  <c r="BT1197" i="11"/>
  <c r="BT1196" i="11" s="1"/>
  <c r="AR1197" i="11"/>
  <c r="AR1196" i="11" s="1"/>
  <c r="AQ1197" i="11"/>
  <c r="AQ1196" i="11" s="1"/>
  <c r="AP1197" i="11"/>
  <c r="AP1196" i="11" s="1"/>
  <c r="AN1197" i="11"/>
  <c r="AN1196" i="11" s="1"/>
  <c r="AJ1197" i="11"/>
  <c r="AJ1196" i="11" s="1"/>
  <c r="AI1197" i="11"/>
  <c r="AI1196" i="11" s="1"/>
  <c r="AH1197" i="11"/>
  <c r="AH1196" i="11" s="1"/>
  <c r="AF1197" i="11"/>
  <c r="AF1196" i="11" s="1"/>
  <c r="AD1197" i="11"/>
  <c r="AD1196" i="11" s="1"/>
  <c r="AC1197" i="11"/>
  <c r="AC1196" i="11" s="1"/>
  <c r="AA1197" i="11"/>
  <c r="AA1196" i="11" s="1"/>
  <c r="W1197" i="11"/>
  <c r="W1196" i="11" s="1"/>
  <c r="V1197" i="11"/>
  <c r="V1196" i="11" s="1"/>
  <c r="U1197" i="11"/>
  <c r="U1196" i="11" s="1"/>
  <c r="Q1197" i="11"/>
  <c r="Q1196" i="11" s="1"/>
  <c r="P1197" i="11"/>
  <c r="P1196" i="11" s="1"/>
  <c r="O1197" i="11"/>
  <c r="O1196" i="11" s="1"/>
  <c r="K1197" i="11"/>
  <c r="K1196" i="11" s="1"/>
  <c r="J1197" i="11"/>
  <c r="J1196" i="11" s="1"/>
  <c r="I1197" i="11"/>
  <c r="I1196" i="11" s="1"/>
  <c r="H1197" i="11"/>
  <c r="G1197" i="11"/>
  <c r="G1196" i="11" s="1"/>
  <c r="F1197" i="11"/>
  <c r="N1195" i="11"/>
  <c r="T1195" i="11" s="1"/>
  <c r="Z1195" i="11" s="1"/>
  <c r="AM1195" i="11" s="1"/>
  <c r="AU1195" i="11" s="1"/>
  <c r="BA1195" i="11" s="1"/>
  <c r="M1195" i="11"/>
  <c r="S1195" i="11" s="1"/>
  <c r="Y1195" i="11" s="1"/>
  <c r="AL1195" i="11" s="1"/>
  <c r="AT1195" i="11" s="1"/>
  <c r="AZ1195" i="11" s="1"/>
  <c r="BG1195" i="11" s="1"/>
  <c r="BK1195" i="11" s="1"/>
  <c r="L1195" i="11"/>
  <c r="R1195" i="11" s="1"/>
  <c r="X1195" i="11" s="1"/>
  <c r="AB1195" i="11" s="1"/>
  <c r="AE1195" i="11" s="1"/>
  <c r="AG1195" i="11" s="1"/>
  <c r="AK1195" i="11" s="1"/>
  <c r="AO1195" i="11" s="1"/>
  <c r="AS1195" i="11" s="1"/>
  <c r="AY1195" i="11" s="1"/>
  <c r="BC1195" i="11" s="1"/>
  <c r="BF1195" i="11" s="1"/>
  <c r="BJ1195" i="11" s="1"/>
  <c r="BM1195" i="11" s="1"/>
  <c r="BO1195" i="11" s="1"/>
  <c r="BQ1195" i="11" s="1"/>
  <c r="BS1195" i="11" s="1"/>
  <c r="BT1194" i="11"/>
  <c r="BT1193" i="11" s="1"/>
  <c r="AR1194" i="11"/>
  <c r="AR1193" i="11" s="1"/>
  <c r="AQ1194" i="11"/>
  <c r="AQ1193" i="11" s="1"/>
  <c r="AP1194" i="11"/>
  <c r="AP1193" i="11" s="1"/>
  <c r="AN1194" i="11"/>
  <c r="AN1193" i="11" s="1"/>
  <c r="AJ1194" i="11"/>
  <c r="AJ1193" i="11" s="1"/>
  <c r="AI1194" i="11"/>
  <c r="AI1193" i="11" s="1"/>
  <c r="AH1194" i="11"/>
  <c r="AH1193" i="11" s="1"/>
  <c r="AF1194" i="11"/>
  <c r="AD1194" i="11"/>
  <c r="AD1193" i="11" s="1"/>
  <c r="AC1194" i="11"/>
  <c r="AA1194" i="11"/>
  <c r="AA1193" i="11" s="1"/>
  <c r="W1194" i="11"/>
  <c r="W1193" i="11" s="1"/>
  <c r="V1194" i="11"/>
  <c r="V1193" i="11" s="1"/>
  <c r="U1194" i="11"/>
  <c r="U1193" i="11" s="1"/>
  <c r="Q1194" i="11"/>
  <c r="Q1193" i="11" s="1"/>
  <c r="P1194" i="11"/>
  <c r="P1193" i="11" s="1"/>
  <c r="O1194" i="11"/>
  <c r="O1193" i="11" s="1"/>
  <c r="K1194" i="11"/>
  <c r="K1193" i="11" s="1"/>
  <c r="J1194" i="11"/>
  <c r="J1193" i="11" s="1"/>
  <c r="I1194" i="11"/>
  <c r="I1193" i="11" s="1"/>
  <c r="H1194" i="11"/>
  <c r="H1193" i="11" s="1"/>
  <c r="G1194" i="11"/>
  <c r="F1194" i="11"/>
  <c r="AF1193" i="11"/>
  <c r="U1191" i="11"/>
  <c r="N1191" i="11"/>
  <c r="T1191" i="11" s="1"/>
  <c r="Z1191" i="11" s="1"/>
  <c r="AM1191" i="11" s="1"/>
  <c r="AU1191" i="11" s="1"/>
  <c r="BA1191" i="11" s="1"/>
  <c r="M1191" i="11"/>
  <c r="S1191" i="11" s="1"/>
  <c r="Y1191" i="11" s="1"/>
  <c r="AL1191" i="11" s="1"/>
  <c r="AT1191" i="11" s="1"/>
  <c r="AZ1191" i="11" s="1"/>
  <c r="BG1191" i="11" s="1"/>
  <c r="BK1191" i="11" s="1"/>
  <c r="L1191" i="11"/>
  <c r="R1191" i="11" s="1"/>
  <c r="X1191" i="11" s="1"/>
  <c r="AB1191" i="11" s="1"/>
  <c r="AE1191" i="11" s="1"/>
  <c r="AG1191" i="11" s="1"/>
  <c r="AK1191" i="11" s="1"/>
  <c r="AO1191" i="11" s="1"/>
  <c r="AS1191" i="11" s="1"/>
  <c r="AY1191" i="11" s="1"/>
  <c r="BC1191" i="11" s="1"/>
  <c r="BF1191" i="11" s="1"/>
  <c r="BJ1191" i="11" s="1"/>
  <c r="BM1191" i="11" s="1"/>
  <c r="BO1191" i="11" s="1"/>
  <c r="BQ1191" i="11" s="1"/>
  <c r="BS1191" i="11" s="1"/>
  <c r="BT1190" i="11"/>
  <c r="AR1190" i="11"/>
  <c r="AR1189" i="11" s="1"/>
  <c r="AQ1190" i="11"/>
  <c r="AQ1189" i="11" s="1"/>
  <c r="AP1190" i="11"/>
  <c r="AP1189" i="11" s="1"/>
  <c r="AN1190" i="11"/>
  <c r="AN1189" i="11" s="1"/>
  <c r="AJ1190" i="11"/>
  <c r="AI1190" i="11"/>
  <c r="AI1189" i="11" s="1"/>
  <c r="AH1190" i="11"/>
  <c r="AH1189" i="11" s="1"/>
  <c r="AF1190" i="11"/>
  <c r="AF1189" i="11" s="1"/>
  <c r="AD1190" i="11"/>
  <c r="AC1190" i="11"/>
  <c r="AC1189" i="11" s="1"/>
  <c r="AA1190" i="11"/>
  <c r="AA1189" i="11" s="1"/>
  <c r="W1190" i="11"/>
  <c r="W1189" i="11" s="1"/>
  <c r="V1190" i="11"/>
  <c r="V1189" i="11" s="1"/>
  <c r="U1190" i="11"/>
  <c r="U1189" i="11" s="1"/>
  <c r="Q1190" i="11"/>
  <c r="Q1189" i="11" s="1"/>
  <c r="P1190" i="11"/>
  <c r="P1189" i="11" s="1"/>
  <c r="O1190" i="11"/>
  <c r="O1189" i="11" s="1"/>
  <c r="K1190" i="11"/>
  <c r="K1189" i="11" s="1"/>
  <c r="J1190" i="11"/>
  <c r="J1189" i="11" s="1"/>
  <c r="I1190" i="11"/>
  <c r="I1189" i="11" s="1"/>
  <c r="H1190" i="11"/>
  <c r="H1189" i="11" s="1"/>
  <c r="G1190" i="11"/>
  <c r="G1189" i="11" s="1"/>
  <c r="F1190" i="11"/>
  <c r="BT1189" i="11"/>
  <c r="AJ1189" i="11"/>
  <c r="N1185" i="11"/>
  <c r="T1185" i="11" s="1"/>
  <c r="Z1185" i="11" s="1"/>
  <c r="AM1185" i="11" s="1"/>
  <c r="AU1185" i="11" s="1"/>
  <c r="BA1185" i="11" s="1"/>
  <c r="M1185" i="11"/>
  <c r="S1185" i="11" s="1"/>
  <c r="Y1185" i="11" s="1"/>
  <c r="AL1185" i="11" s="1"/>
  <c r="AT1185" i="11" s="1"/>
  <c r="AZ1185" i="11" s="1"/>
  <c r="BG1185" i="11" s="1"/>
  <c r="BK1185" i="11" s="1"/>
  <c r="L1185" i="11"/>
  <c r="R1185" i="11" s="1"/>
  <c r="X1185" i="11" s="1"/>
  <c r="AB1185" i="11" s="1"/>
  <c r="AE1185" i="11" s="1"/>
  <c r="AG1185" i="11" s="1"/>
  <c r="AK1185" i="11" s="1"/>
  <c r="AO1185" i="11" s="1"/>
  <c r="AS1185" i="11" s="1"/>
  <c r="AY1185" i="11" s="1"/>
  <c r="BC1185" i="11" s="1"/>
  <c r="BF1185" i="11" s="1"/>
  <c r="BJ1185" i="11" s="1"/>
  <c r="BM1185" i="11" s="1"/>
  <c r="BO1185" i="11" s="1"/>
  <c r="BQ1185" i="11" s="1"/>
  <c r="BS1185" i="11" s="1"/>
  <c r="BT1184" i="11"/>
  <c r="BT1183" i="11" s="1"/>
  <c r="AR1184" i="11"/>
  <c r="AR1183" i="11" s="1"/>
  <c r="AQ1184" i="11"/>
  <c r="AQ1183" i="11" s="1"/>
  <c r="AP1184" i="11"/>
  <c r="AP1183" i="11" s="1"/>
  <c r="AN1184" i="11"/>
  <c r="AN1183" i="11" s="1"/>
  <c r="AJ1184" i="11"/>
  <c r="AJ1183" i="11" s="1"/>
  <c r="AI1184" i="11"/>
  <c r="AI1183" i="11" s="1"/>
  <c r="AH1184" i="11"/>
  <c r="AH1183" i="11" s="1"/>
  <c r="AF1184" i="11"/>
  <c r="AF1183" i="11" s="1"/>
  <c r="AD1184" i="11"/>
  <c r="AD1183" i="11" s="1"/>
  <c r="AC1184" i="11"/>
  <c r="AC1183" i="11" s="1"/>
  <c r="AA1184" i="11"/>
  <c r="AA1183" i="11" s="1"/>
  <c r="W1184" i="11"/>
  <c r="W1183" i="11" s="1"/>
  <c r="V1184" i="11"/>
  <c r="V1183" i="11" s="1"/>
  <c r="U1184" i="11"/>
  <c r="U1183" i="11" s="1"/>
  <c r="Q1184" i="11"/>
  <c r="Q1183" i="11" s="1"/>
  <c r="P1184" i="11"/>
  <c r="P1183" i="11" s="1"/>
  <c r="O1184" i="11"/>
  <c r="O1183" i="11" s="1"/>
  <c r="K1184" i="11"/>
  <c r="K1183" i="11" s="1"/>
  <c r="J1184" i="11"/>
  <c r="J1183" i="11" s="1"/>
  <c r="I1184" i="11"/>
  <c r="I1183" i="11" s="1"/>
  <c r="H1184" i="11"/>
  <c r="H1183" i="11" s="1"/>
  <c r="G1184" i="11"/>
  <c r="F1184" i="11"/>
  <c r="N1179" i="11"/>
  <c r="T1179" i="11" s="1"/>
  <c r="Z1179" i="11" s="1"/>
  <c r="AM1179" i="11" s="1"/>
  <c r="AU1179" i="11" s="1"/>
  <c r="BA1179" i="11" s="1"/>
  <c r="H1179" i="11"/>
  <c r="G1179" i="11"/>
  <c r="M1179" i="11" s="1"/>
  <c r="S1179" i="11" s="1"/>
  <c r="Y1179" i="11" s="1"/>
  <c r="AL1179" i="11" s="1"/>
  <c r="AT1179" i="11" s="1"/>
  <c r="AZ1179" i="11" s="1"/>
  <c r="BG1179" i="11" s="1"/>
  <c r="BK1179" i="11" s="1"/>
  <c r="F1179" i="11"/>
  <c r="L1179" i="11" s="1"/>
  <c r="R1179" i="11" s="1"/>
  <c r="X1179" i="11" s="1"/>
  <c r="AB1179" i="11" s="1"/>
  <c r="AE1179" i="11" s="1"/>
  <c r="AG1179" i="11" s="1"/>
  <c r="AK1179" i="11" s="1"/>
  <c r="AO1179" i="11" s="1"/>
  <c r="AS1179" i="11" s="1"/>
  <c r="AY1179" i="11" s="1"/>
  <c r="BC1179" i="11" s="1"/>
  <c r="BF1179" i="11" s="1"/>
  <c r="BJ1179" i="11" s="1"/>
  <c r="BM1179" i="11" s="1"/>
  <c r="BO1179" i="11" s="1"/>
  <c r="BQ1179" i="11" s="1"/>
  <c r="BT1178" i="11"/>
  <c r="BT1177" i="11" s="1"/>
  <c r="BT1176" i="11" s="1"/>
  <c r="BT1175" i="11" s="1"/>
  <c r="AR1178" i="11"/>
  <c r="AR1177" i="11" s="1"/>
  <c r="AR1176" i="11" s="1"/>
  <c r="AR1175" i="11" s="1"/>
  <c r="AQ1178" i="11"/>
  <c r="AQ1177" i="11" s="1"/>
  <c r="AQ1176" i="11" s="1"/>
  <c r="AQ1175" i="11" s="1"/>
  <c r="AP1178" i="11"/>
  <c r="AP1177" i="11" s="1"/>
  <c r="AP1176" i="11" s="1"/>
  <c r="AP1175" i="11" s="1"/>
  <c r="AN1178" i="11"/>
  <c r="AN1177" i="11" s="1"/>
  <c r="AN1176" i="11" s="1"/>
  <c r="AN1175" i="11" s="1"/>
  <c r="AJ1178" i="11"/>
  <c r="AJ1177" i="11" s="1"/>
  <c r="AJ1176" i="11" s="1"/>
  <c r="AJ1175" i="11" s="1"/>
  <c r="AI1178" i="11"/>
  <c r="AI1177" i="11" s="1"/>
  <c r="AI1176" i="11" s="1"/>
  <c r="AI1175" i="11" s="1"/>
  <c r="AH1178" i="11"/>
  <c r="AH1177" i="11" s="1"/>
  <c r="AH1176" i="11" s="1"/>
  <c r="AH1175" i="11" s="1"/>
  <c r="AF1178" i="11"/>
  <c r="AF1177" i="11" s="1"/>
  <c r="AF1176" i="11" s="1"/>
  <c r="AF1175" i="11" s="1"/>
  <c r="AD1178" i="11"/>
  <c r="AD1177" i="11" s="1"/>
  <c r="AD1176" i="11" s="1"/>
  <c r="AC1178" i="11"/>
  <c r="AC1177" i="11" s="1"/>
  <c r="AC1176" i="11" s="1"/>
  <c r="AC1175" i="11" s="1"/>
  <c r="AA1178" i="11"/>
  <c r="AA1177" i="11" s="1"/>
  <c r="AA1176" i="11" s="1"/>
  <c r="AA1175" i="11" s="1"/>
  <c r="W1178" i="11"/>
  <c r="W1177" i="11" s="1"/>
  <c r="W1176" i="11" s="1"/>
  <c r="W1175" i="11" s="1"/>
  <c r="V1178" i="11"/>
  <c r="V1177" i="11" s="1"/>
  <c r="V1176" i="11" s="1"/>
  <c r="V1175" i="11" s="1"/>
  <c r="U1178" i="11"/>
  <c r="U1177" i="11" s="1"/>
  <c r="U1176" i="11" s="1"/>
  <c r="U1175" i="11" s="1"/>
  <c r="Q1178" i="11"/>
  <c r="Q1177" i="11" s="1"/>
  <c r="Q1176" i="11" s="1"/>
  <c r="Q1175" i="11" s="1"/>
  <c r="P1178" i="11"/>
  <c r="P1177" i="11" s="1"/>
  <c r="P1176" i="11" s="1"/>
  <c r="P1175" i="11" s="1"/>
  <c r="O1178" i="11"/>
  <c r="O1177" i="11" s="1"/>
  <c r="O1176" i="11" s="1"/>
  <c r="O1175" i="11" s="1"/>
  <c r="K1178" i="11"/>
  <c r="K1177" i="11" s="1"/>
  <c r="J1178" i="11"/>
  <c r="J1177" i="11" s="1"/>
  <c r="J1176" i="11" s="1"/>
  <c r="I1178" i="11"/>
  <c r="I1177" i="11" s="1"/>
  <c r="I1176" i="11" s="1"/>
  <c r="I1175" i="11" s="1"/>
  <c r="H1178" i="11"/>
  <c r="H1177" i="11" s="1"/>
  <c r="H1176" i="11" s="1"/>
  <c r="H1175" i="11" s="1"/>
  <c r="G1178" i="11"/>
  <c r="G1177" i="11" s="1"/>
  <c r="G1176" i="11" s="1"/>
  <c r="G1175" i="11" s="1"/>
  <c r="F1178" i="11"/>
  <c r="F1177" i="11" s="1"/>
  <c r="F1176" i="11" s="1"/>
  <c r="F1175" i="11" s="1"/>
  <c r="N1174" i="11"/>
  <c r="T1174" i="11" s="1"/>
  <c r="Z1174" i="11" s="1"/>
  <c r="AM1174" i="11" s="1"/>
  <c r="AU1174" i="11" s="1"/>
  <c r="BA1174" i="11" s="1"/>
  <c r="M1174" i="11"/>
  <c r="S1174" i="11" s="1"/>
  <c r="Y1174" i="11" s="1"/>
  <c r="AL1174" i="11" s="1"/>
  <c r="AT1174" i="11" s="1"/>
  <c r="AZ1174" i="11" s="1"/>
  <c r="BG1174" i="11" s="1"/>
  <c r="BK1174" i="11" s="1"/>
  <c r="L1174" i="11"/>
  <c r="R1174" i="11" s="1"/>
  <c r="X1174" i="11" s="1"/>
  <c r="AB1174" i="11" s="1"/>
  <c r="AE1174" i="11" s="1"/>
  <c r="AG1174" i="11" s="1"/>
  <c r="AK1174" i="11" s="1"/>
  <c r="AO1174" i="11" s="1"/>
  <c r="AS1174" i="11" s="1"/>
  <c r="AY1174" i="11" s="1"/>
  <c r="BC1174" i="11" s="1"/>
  <c r="BF1174" i="11" s="1"/>
  <c r="BJ1174" i="11" s="1"/>
  <c r="BM1174" i="11" s="1"/>
  <c r="BO1174" i="11" s="1"/>
  <c r="BQ1174" i="11" s="1"/>
  <c r="BS1174" i="11" s="1"/>
  <c r="BT1173" i="11"/>
  <c r="BT1172" i="11" s="1"/>
  <c r="AR1173" i="11"/>
  <c r="AR1172" i="11" s="1"/>
  <c r="AQ1173" i="11"/>
  <c r="AQ1172" i="11" s="1"/>
  <c r="AP1173" i="11"/>
  <c r="AP1172" i="11" s="1"/>
  <c r="AN1173" i="11"/>
  <c r="AN1172" i="11" s="1"/>
  <c r="AJ1173" i="11"/>
  <c r="AJ1172" i="11" s="1"/>
  <c r="AI1173" i="11"/>
  <c r="AI1172" i="11" s="1"/>
  <c r="AH1173" i="11"/>
  <c r="AH1172" i="11" s="1"/>
  <c r="AF1173" i="11"/>
  <c r="AF1172" i="11" s="1"/>
  <c r="AD1173" i="11"/>
  <c r="AC1173" i="11"/>
  <c r="AC1172" i="11" s="1"/>
  <c r="AA1173" i="11"/>
  <c r="AA1172" i="11" s="1"/>
  <c r="W1173" i="11"/>
  <c r="W1172" i="11" s="1"/>
  <c r="V1173" i="11"/>
  <c r="V1172" i="11" s="1"/>
  <c r="U1173" i="11"/>
  <c r="U1172" i="11" s="1"/>
  <c r="Q1173" i="11"/>
  <c r="Q1172" i="11" s="1"/>
  <c r="P1173" i="11"/>
  <c r="P1172" i="11" s="1"/>
  <c r="O1173" i="11"/>
  <c r="O1172" i="11" s="1"/>
  <c r="K1173" i="11"/>
  <c r="K1172" i="11" s="1"/>
  <c r="J1173" i="11"/>
  <c r="J1172" i="11" s="1"/>
  <c r="I1173" i="11"/>
  <c r="I1172" i="11" s="1"/>
  <c r="H1173" i="11"/>
  <c r="H1172" i="11" s="1"/>
  <c r="G1173" i="11"/>
  <c r="G1172" i="11" s="1"/>
  <c r="F1173" i="11"/>
  <c r="F1172" i="11" s="1"/>
  <c r="U1171" i="11"/>
  <c r="U1170" i="11" s="1"/>
  <c r="U1169" i="11" s="1"/>
  <c r="N1171" i="11"/>
  <c r="T1171" i="11" s="1"/>
  <c r="Z1171" i="11" s="1"/>
  <c r="AM1171" i="11" s="1"/>
  <c r="AU1171" i="11" s="1"/>
  <c r="BA1171" i="11" s="1"/>
  <c r="M1171" i="11"/>
  <c r="S1171" i="11" s="1"/>
  <c r="Y1171" i="11" s="1"/>
  <c r="AL1171" i="11" s="1"/>
  <c r="AT1171" i="11" s="1"/>
  <c r="AZ1171" i="11" s="1"/>
  <c r="BG1171" i="11" s="1"/>
  <c r="BK1171" i="11" s="1"/>
  <c r="L1171" i="11"/>
  <c r="R1171" i="11" s="1"/>
  <c r="BT1170" i="11"/>
  <c r="BT1169" i="11" s="1"/>
  <c r="AR1170" i="11"/>
  <c r="AR1169" i="11" s="1"/>
  <c r="AQ1170" i="11"/>
  <c r="AQ1169" i="11" s="1"/>
  <c r="AP1170" i="11"/>
  <c r="AP1169" i="11" s="1"/>
  <c r="AN1170" i="11"/>
  <c r="AN1169" i="11" s="1"/>
  <c r="AJ1170" i="11"/>
  <c r="AJ1169" i="11" s="1"/>
  <c r="AI1170" i="11"/>
  <c r="AI1169" i="11" s="1"/>
  <c r="AH1170" i="11"/>
  <c r="AH1169" i="11" s="1"/>
  <c r="AF1170" i="11"/>
  <c r="AF1169" i="11" s="1"/>
  <c r="AD1170" i="11"/>
  <c r="AD1169" i="11" s="1"/>
  <c r="AC1170" i="11"/>
  <c r="AC1169" i="11" s="1"/>
  <c r="AA1170" i="11"/>
  <c r="AA1169" i="11" s="1"/>
  <c r="W1170" i="11"/>
  <c r="W1169" i="11" s="1"/>
  <c r="V1170" i="11"/>
  <c r="V1169" i="11" s="1"/>
  <c r="Q1170" i="11"/>
  <c r="Q1169" i="11" s="1"/>
  <c r="P1170" i="11"/>
  <c r="P1169" i="11" s="1"/>
  <c r="O1170" i="11"/>
  <c r="O1169" i="11" s="1"/>
  <c r="K1170" i="11"/>
  <c r="K1169" i="11" s="1"/>
  <c r="J1170" i="11"/>
  <c r="J1169" i="11" s="1"/>
  <c r="I1170" i="11"/>
  <c r="I1169" i="11" s="1"/>
  <c r="H1170" i="11"/>
  <c r="H1169" i="11" s="1"/>
  <c r="G1170" i="11"/>
  <c r="F1170" i="11"/>
  <c r="F1169" i="11" s="1"/>
  <c r="N1168" i="11"/>
  <c r="T1168" i="11" s="1"/>
  <c r="Z1168" i="11" s="1"/>
  <c r="AM1168" i="11" s="1"/>
  <c r="AU1168" i="11" s="1"/>
  <c r="BA1168" i="11" s="1"/>
  <c r="M1168" i="11"/>
  <c r="S1168" i="11" s="1"/>
  <c r="Y1168" i="11" s="1"/>
  <c r="AL1168" i="11" s="1"/>
  <c r="AT1168" i="11" s="1"/>
  <c r="AZ1168" i="11" s="1"/>
  <c r="BG1168" i="11" s="1"/>
  <c r="BK1168" i="11" s="1"/>
  <c r="L1168" i="11"/>
  <c r="R1168" i="11" s="1"/>
  <c r="X1168" i="11" s="1"/>
  <c r="AB1168" i="11" s="1"/>
  <c r="AE1168" i="11" s="1"/>
  <c r="AG1168" i="11" s="1"/>
  <c r="AK1168" i="11" s="1"/>
  <c r="AO1168" i="11" s="1"/>
  <c r="AS1168" i="11" s="1"/>
  <c r="AY1168" i="11" s="1"/>
  <c r="BC1168" i="11" s="1"/>
  <c r="BF1168" i="11" s="1"/>
  <c r="BJ1168" i="11" s="1"/>
  <c r="BM1168" i="11" s="1"/>
  <c r="BO1168" i="11" s="1"/>
  <c r="BQ1168" i="11" s="1"/>
  <c r="BT1167" i="11"/>
  <c r="BT1166" i="11" s="1"/>
  <c r="AR1167" i="11"/>
  <c r="AR1166" i="11" s="1"/>
  <c r="AQ1167" i="11"/>
  <c r="AQ1166" i="11" s="1"/>
  <c r="AP1167" i="11"/>
  <c r="AP1166" i="11" s="1"/>
  <c r="AN1167" i="11"/>
  <c r="AN1166" i="11" s="1"/>
  <c r="AJ1167" i="11"/>
  <c r="AJ1166" i="11" s="1"/>
  <c r="AI1167" i="11"/>
  <c r="AI1166" i="11" s="1"/>
  <c r="AH1167" i="11"/>
  <c r="AH1166" i="11" s="1"/>
  <c r="AF1167" i="11"/>
  <c r="AF1166" i="11" s="1"/>
  <c r="AD1167" i="11"/>
  <c r="AC1167" i="11"/>
  <c r="AC1166" i="11" s="1"/>
  <c r="AA1167" i="11"/>
  <c r="AA1166" i="11" s="1"/>
  <c r="W1167" i="11"/>
  <c r="W1166" i="11" s="1"/>
  <c r="V1167" i="11"/>
  <c r="V1166" i="11" s="1"/>
  <c r="U1167" i="11"/>
  <c r="U1166" i="11" s="1"/>
  <c r="Q1167" i="11"/>
  <c r="Q1166" i="11" s="1"/>
  <c r="P1167" i="11"/>
  <c r="P1166" i="11" s="1"/>
  <c r="O1167" i="11"/>
  <c r="O1166" i="11" s="1"/>
  <c r="K1167" i="11"/>
  <c r="K1166" i="11" s="1"/>
  <c r="J1167" i="11"/>
  <c r="J1166" i="11" s="1"/>
  <c r="I1167" i="11"/>
  <c r="I1166" i="11" s="1"/>
  <c r="H1167" i="11"/>
  <c r="H1166" i="11" s="1"/>
  <c r="G1167" i="11"/>
  <c r="G1166" i="11" s="1"/>
  <c r="F1167" i="11"/>
  <c r="F1166" i="11" s="1"/>
  <c r="N1164" i="11"/>
  <c r="T1164" i="11" s="1"/>
  <c r="Z1164" i="11" s="1"/>
  <c r="AM1164" i="11" s="1"/>
  <c r="AU1164" i="11" s="1"/>
  <c r="BA1164" i="11" s="1"/>
  <c r="M1164" i="11"/>
  <c r="S1164" i="11" s="1"/>
  <c r="Y1164" i="11" s="1"/>
  <c r="AL1164" i="11" s="1"/>
  <c r="AT1164" i="11" s="1"/>
  <c r="AZ1164" i="11" s="1"/>
  <c r="BG1164" i="11" s="1"/>
  <c r="BK1164" i="11" s="1"/>
  <c r="L1164" i="11"/>
  <c r="R1164" i="11" s="1"/>
  <c r="X1164" i="11" s="1"/>
  <c r="AB1164" i="11" s="1"/>
  <c r="AE1164" i="11" s="1"/>
  <c r="AG1164" i="11" s="1"/>
  <c r="AK1164" i="11" s="1"/>
  <c r="AO1164" i="11" s="1"/>
  <c r="AS1164" i="11" s="1"/>
  <c r="AY1164" i="11" s="1"/>
  <c r="BC1164" i="11" s="1"/>
  <c r="BF1164" i="11" s="1"/>
  <c r="BJ1164" i="11" s="1"/>
  <c r="BM1164" i="11" s="1"/>
  <c r="BO1164" i="11" s="1"/>
  <c r="BQ1164" i="11" s="1"/>
  <c r="BT1163" i="11"/>
  <c r="AR1163" i="11"/>
  <c r="AR1162" i="11" s="1"/>
  <c r="AR1161" i="11" s="1"/>
  <c r="AQ1163" i="11"/>
  <c r="AQ1162" i="11" s="1"/>
  <c r="AQ1161" i="11" s="1"/>
  <c r="AP1163" i="11"/>
  <c r="AP1162" i="11" s="1"/>
  <c r="AP1161" i="11" s="1"/>
  <c r="AN1163" i="11"/>
  <c r="AN1162" i="11" s="1"/>
  <c r="AN1161" i="11" s="1"/>
  <c r="AJ1163" i="11"/>
  <c r="AJ1162" i="11" s="1"/>
  <c r="AJ1161" i="11" s="1"/>
  <c r="AI1163" i="11"/>
  <c r="AI1162" i="11" s="1"/>
  <c r="AI1161" i="11" s="1"/>
  <c r="AH1163" i="11"/>
  <c r="AH1162" i="11" s="1"/>
  <c r="AH1161" i="11" s="1"/>
  <c r="AF1163" i="11"/>
  <c r="AF1162" i="11" s="1"/>
  <c r="AF1161" i="11" s="1"/>
  <c r="AD1163" i="11"/>
  <c r="AC1163" i="11"/>
  <c r="AC1162" i="11" s="1"/>
  <c r="AC1161" i="11" s="1"/>
  <c r="AA1163" i="11"/>
  <c r="AA1162" i="11" s="1"/>
  <c r="AA1161" i="11" s="1"/>
  <c r="W1163" i="11"/>
  <c r="W1162" i="11" s="1"/>
  <c r="W1161" i="11" s="1"/>
  <c r="V1163" i="11"/>
  <c r="V1162" i="11" s="1"/>
  <c r="V1161" i="11" s="1"/>
  <c r="U1163" i="11"/>
  <c r="U1162" i="11" s="1"/>
  <c r="U1161" i="11" s="1"/>
  <c r="Q1163" i="11"/>
  <c r="Q1162" i="11" s="1"/>
  <c r="Q1161" i="11" s="1"/>
  <c r="P1163" i="11"/>
  <c r="P1162" i="11" s="1"/>
  <c r="P1161" i="11" s="1"/>
  <c r="O1163" i="11"/>
  <c r="O1162" i="11" s="1"/>
  <c r="O1161" i="11" s="1"/>
  <c r="K1163" i="11"/>
  <c r="K1162" i="11" s="1"/>
  <c r="K1161" i="11" s="1"/>
  <c r="J1163" i="11"/>
  <c r="J1162" i="11" s="1"/>
  <c r="J1161" i="11" s="1"/>
  <c r="I1163" i="11"/>
  <c r="I1162" i="11" s="1"/>
  <c r="H1163" i="11"/>
  <c r="G1163" i="11"/>
  <c r="G1162" i="11" s="1"/>
  <c r="F1163" i="11"/>
  <c r="F1162" i="11" s="1"/>
  <c r="F1161" i="11" s="1"/>
  <c r="BT1162" i="11"/>
  <c r="BT1161" i="11" s="1"/>
  <c r="N1160" i="11"/>
  <c r="T1160" i="11" s="1"/>
  <c r="Z1160" i="11" s="1"/>
  <c r="AM1160" i="11" s="1"/>
  <c r="AU1160" i="11" s="1"/>
  <c r="BA1160" i="11" s="1"/>
  <c r="M1160" i="11"/>
  <c r="S1160" i="11" s="1"/>
  <c r="Y1160" i="11" s="1"/>
  <c r="AL1160" i="11" s="1"/>
  <c r="AT1160" i="11" s="1"/>
  <c r="AZ1160" i="11" s="1"/>
  <c r="BG1160" i="11" s="1"/>
  <c r="BK1160" i="11" s="1"/>
  <c r="L1160" i="11"/>
  <c r="R1160" i="11" s="1"/>
  <c r="X1160" i="11" s="1"/>
  <c r="AB1160" i="11" s="1"/>
  <c r="AE1160" i="11" s="1"/>
  <c r="AG1160" i="11" s="1"/>
  <c r="AK1160" i="11" s="1"/>
  <c r="AO1160" i="11" s="1"/>
  <c r="AS1160" i="11" s="1"/>
  <c r="AY1160" i="11" s="1"/>
  <c r="BC1160" i="11" s="1"/>
  <c r="BF1160" i="11" s="1"/>
  <c r="BJ1160" i="11" s="1"/>
  <c r="BM1160" i="11" s="1"/>
  <c r="BO1160" i="11" s="1"/>
  <c r="BQ1160" i="11" s="1"/>
  <c r="BT1159" i="11"/>
  <c r="BT1158" i="11" s="1"/>
  <c r="BT1157" i="11" s="1"/>
  <c r="AR1159" i="11"/>
  <c r="AR1158" i="11" s="1"/>
  <c r="AR1157" i="11" s="1"/>
  <c r="AQ1159" i="11"/>
  <c r="AQ1158" i="11" s="1"/>
  <c r="AQ1157" i="11" s="1"/>
  <c r="AP1159" i="11"/>
  <c r="AP1158" i="11" s="1"/>
  <c r="AP1157" i="11" s="1"/>
  <c r="AN1159" i="11"/>
  <c r="AN1158" i="11" s="1"/>
  <c r="AN1157" i="11" s="1"/>
  <c r="AJ1159" i="11"/>
  <c r="AJ1158" i="11" s="1"/>
  <c r="AJ1157" i="11" s="1"/>
  <c r="AI1159" i="11"/>
  <c r="AI1158" i="11" s="1"/>
  <c r="AI1157" i="11" s="1"/>
  <c r="AH1159" i="11"/>
  <c r="AH1158" i="11" s="1"/>
  <c r="AH1157" i="11" s="1"/>
  <c r="AF1159" i="11"/>
  <c r="AF1158" i="11" s="1"/>
  <c r="AF1157" i="11" s="1"/>
  <c r="AD1159" i="11"/>
  <c r="AC1159" i="11"/>
  <c r="AC1158" i="11" s="1"/>
  <c r="AC1157" i="11" s="1"/>
  <c r="AA1159" i="11"/>
  <c r="AA1158" i="11" s="1"/>
  <c r="AA1157" i="11" s="1"/>
  <c r="W1159" i="11"/>
  <c r="W1158" i="11" s="1"/>
  <c r="W1157" i="11" s="1"/>
  <c r="V1159" i="11"/>
  <c r="V1158" i="11" s="1"/>
  <c r="V1157" i="11" s="1"/>
  <c r="U1159" i="11"/>
  <c r="U1158" i="11" s="1"/>
  <c r="U1157" i="11" s="1"/>
  <c r="Q1159" i="11"/>
  <c r="Q1158" i="11" s="1"/>
  <c r="Q1157" i="11" s="1"/>
  <c r="P1159" i="11"/>
  <c r="P1158" i="11" s="1"/>
  <c r="P1157" i="11" s="1"/>
  <c r="O1159" i="11"/>
  <c r="O1158" i="11" s="1"/>
  <c r="O1157" i="11" s="1"/>
  <c r="K1159" i="11"/>
  <c r="K1158" i="11" s="1"/>
  <c r="K1157" i="11" s="1"/>
  <c r="J1159" i="11"/>
  <c r="J1158" i="11" s="1"/>
  <c r="J1157" i="11" s="1"/>
  <c r="I1159" i="11"/>
  <c r="I1158" i="11" s="1"/>
  <c r="I1157" i="11" s="1"/>
  <c r="H1159" i="11"/>
  <c r="G1159" i="11"/>
  <c r="G1158" i="11" s="1"/>
  <c r="F1159" i="11"/>
  <c r="F1158" i="11" s="1"/>
  <c r="F1157" i="11" s="1"/>
  <c r="N1156" i="11"/>
  <c r="T1156" i="11" s="1"/>
  <c r="Z1156" i="11" s="1"/>
  <c r="AM1156" i="11" s="1"/>
  <c r="AU1156" i="11" s="1"/>
  <c r="BA1156" i="11" s="1"/>
  <c r="M1156" i="11"/>
  <c r="S1156" i="11" s="1"/>
  <c r="Y1156" i="11" s="1"/>
  <c r="AL1156" i="11" s="1"/>
  <c r="AT1156" i="11" s="1"/>
  <c r="AZ1156" i="11" s="1"/>
  <c r="BG1156" i="11" s="1"/>
  <c r="BK1156" i="11" s="1"/>
  <c r="L1156" i="11"/>
  <c r="R1156" i="11" s="1"/>
  <c r="X1156" i="11" s="1"/>
  <c r="AB1156" i="11" s="1"/>
  <c r="AE1156" i="11" s="1"/>
  <c r="AG1156" i="11" s="1"/>
  <c r="AK1156" i="11" s="1"/>
  <c r="AO1156" i="11" s="1"/>
  <c r="AS1156" i="11" s="1"/>
  <c r="AY1156" i="11" s="1"/>
  <c r="BC1156" i="11" s="1"/>
  <c r="BF1156" i="11" s="1"/>
  <c r="BJ1156" i="11" s="1"/>
  <c r="BM1156" i="11" s="1"/>
  <c r="BO1156" i="11" s="1"/>
  <c r="BQ1156" i="11" s="1"/>
  <c r="BT1155" i="11"/>
  <c r="BT1154" i="11" s="1"/>
  <c r="BT1153" i="11" s="1"/>
  <c r="AR1155" i="11"/>
  <c r="AR1154" i="11" s="1"/>
  <c r="AR1153" i="11" s="1"/>
  <c r="AQ1155" i="11"/>
  <c r="AQ1154" i="11" s="1"/>
  <c r="AQ1153" i="11" s="1"/>
  <c r="AP1155" i="11"/>
  <c r="AP1154" i="11" s="1"/>
  <c r="AP1153" i="11" s="1"/>
  <c r="AN1155" i="11"/>
  <c r="AN1154" i="11" s="1"/>
  <c r="AN1153" i="11" s="1"/>
  <c r="AJ1155" i="11"/>
  <c r="AJ1154" i="11" s="1"/>
  <c r="AJ1153" i="11" s="1"/>
  <c r="AI1155" i="11"/>
  <c r="AI1154" i="11" s="1"/>
  <c r="AI1153" i="11" s="1"/>
  <c r="AH1155" i="11"/>
  <c r="AH1154" i="11" s="1"/>
  <c r="AH1153" i="11" s="1"/>
  <c r="AF1155" i="11"/>
  <c r="AF1154" i="11" s="1"/>
  <c r="AF1153" i="11" s="1"/>
  <c r="AD1155" i="11"/>
  <c r="AC1155" i="11"/>
  <c r="AC1154" i="11" s="1"/>
  <c r="AC1153" i="11" s="1"/>
  <c r="AA1155" i="11"/>
  <c r="AA1154" i="11" s="1"/>
  <c r="AA1153" i="11" s="1"/>
  <c r="W1155" i="11"/>
  <c r="V1155" i="11"/>
  <c r="V1154" i="11" s="1"/>
  <c r="V1153" i="11" s="1"/>
  <c r="U1155" i="11"/>
  <c r="U1154" i="11" s="1"/>
  <c r="U1153" i="11" s="1"/>
  <c r="Q1155" i="11"/>
  <c r="Q1154" i="11" s="1"/>
  <c r="Q1153" i="11" s="1"/>
  <c r="P1155" i="11"/>
  <c r="P1154" i="11" s="1"/>
  <c r="P1153" i="11" s="1"/>
  <c r="O1155" i="11"/>
  <c r="O1154" i="11" s="1"/>
  <c r="O1153" i="11" s="1"/>
  <c r="K1155" i="11"/>
  <c r="K1154" i="11" s="1"/>
  <c r="K1153" i="11" s="1"/>
  <c r="J1155" i="11"/>
  <c r="J1154" i="11" s="1"/>
  <c r="J1153" i="11" s="1"/>
  <c r="I1155" i="11"/>
  <c r="I1154" i="11" s="1"/>
  <c r="I1153" i="11" s="1"/>
  <c r="H1155" i="11"/>
  <c r="G1155" i="11"/>
  <c r="G1154" i="11" s="1"/>
  <c r="G1153" i="11" s="1"/>
  <c r="F1155" i="11"/>
  <c r="F1154" i="11" s="1"/>
  <c r="F1153" i="11" s="1"/>
  <c r="W1154" i="11"/>
  <c r="W1153" i="11" s="1"/>
  <c r="AH1152" i="11"/>
  <c r="AH1151" i="11" s="1"/>
  <c r="AH1150" i="11" s="1"/>
  <c r="N1152" i="11"/>
  <c r="T1152" i="11" s="1"/>
  <c r="Z1152" i="11" s="1"/>
  <c r="AM1152" i="11" s="1"/>
  <c r="AU1152" i="11" s="1"/>
  <c r="BA1152" i="11" s="1"/>
  <c r="M1152" i="11"/>
  <c r="S1152" i="11" s="1"/>
  <c r="Y1152" i="11" s="1"/>
  <c r="AL1152" i="11" s="1"/>
  <c r="AT1152" i="11" s="1"/>
  <c r="AZ1152" i="11" s="1"/>
  <c r="BG1152" i="11" s="1"/>
  <c r="BK1152" i="11" s="1"/>
  <c r="L1152" i="11"/>
  <c r="R1152" i="11" s="1"/>
  <c r="X1152" i="11" s="1"/>
  <c r="AB1152" i="11" s="1"/>
  <c r="AE1152" i="11" s="1"/>
  <c r="AG1152" i="11" s="1"/>
  <c r="BT1151" i="11"/>
  <c r="BT1150" i="11" s="1"/>
  <c r="AR1151" i="11"/>
  <c r="AR1150" i="11" s="1"/>
  <c r="AQ1151" i="11"/>
  <c r="AQ1150" i="11" s="1"/>
  <c r="AP1151" i="11"/>
  <c r="AP1150" i="11" s="1"/>
  <c r="AN1151" i="11"/>
  <c r="AN1150" i="11" s="1"/>
  <c r="AJ1151" i="11"/>
  <c r="AJ1150" i="11" s="1"/>
  <c r="AI1151" i="11"/>
  <c r="AI1150" i="11" s="1"/>
  <c r="AF1151" i="11"/>
  <c r="AF1150" i="11" s="1"/>
  <c r="AD1151" i="11"/>
  <c r="AD1150" i="11" s="1"/>
  <c r="AC1151" i="11"/>
  <c r="AC1150" i="11" s="1"/>
  <c r="AA1151" i="11"/>
  <c r="AA1150" i="11" s="1"/>
  <c r="W1151" i="11"/>
  <c r="W1150" i="11" s="1"/>
  <c r="V1151" i="11"/>
  <c r="V1150" i="11" s="1"/>
  <c r="U1151" i="11"/>
  <c r="U1150" i="11" s="1"/>
  <c r="Q1151" i="11"/>
  <c r="Q1150" i="11" s="1"/>
  <c r="P1151" i="11"/>
  <c r="P1150" i="11" s="1"/>
  <c r="O1151" i="11"/>
  <c r="O1150" i="11" s="1"/>
  <c r="K1151" i="11"/>
  <c r="K1150" i="11" s="1"/>
  <c r="J1151" i="11"/>
  <c r="J1150" i="11" s="1"/>
  <c r="I1151" i="11"/>
  <c r="I1150" i="11" s="1"/>
  <c r="H1151" i="11"/>
  <c r="H1150" i="11" s="1"/>
  <c r="G1151" i="11"/>
  <c r="G1150" i="11" s="1"/>
  <c r="F1151" i="11"/>
  <c r="F1150" i="11" s="1"/>
  <c r="AP1149" i="11"/>
  <c r="AP1148" i="11" s="1"/>
  <c r="AP1147" i="11" s="1"/>
  <c r="N1149" i="11"/>
  <c r="T1149" i="11" s="1"/>
  <c r="Z1149" i="11" s="1"/>
  <c r="AM1149" i="11" s="1"/>
  <c r="AU1149" i="11" s="1"/>
  <c r="BA1149" i="11" s="1"/>
  <c r="M1149" i="11"/>
  <c r="S1149" i="11" s="1"/>
  <c r="Y1149" i="11" s="1"/>
  <c r="AL1149" i="11" s="1"/>
  <c r="AT1149" i="11" s="1"/>
  <c r="AZ1149" i="11" s="1"/>
  <c r="BG1149" i="11" s="1"/>
  <c r="BK1149" i="11" s="1"/>
  <c r="L1149" i="11"/>
  <c r="R1149" i="11" s="1"/>
  <c r="X1149" i="11" s="1"/>
  <c r="AB1149" i="11" s="1"/>
  <c r="AE1149" i="11" s="1"/>
  <c r="AG1149" i="11" s="1"/>
  <c r="AK1149" i="11" s="1"/>
  <c r="AO1149" i="11" s="1"/>
  <c r="BT1148" i="11"/>
  <c r="BT1147" i="11" s="1"/>
  <c r="AR1148" i="11"/>
  <c r="AR1147" i="11" s="1"/>
  <c r="AQ1148" i="11"/>
  <c r="AQ1147" i="11" s="1"/>
  <c r="AN1148" i="11"/>
  <c r="AN1147" i="11" s="1"/>
  <c r="AJ1148" i="11"/>
  <c r="AJ1147" i="11" s="1"/>
  <c r="AI1148" i="11"/>
  <c r="AI1147" i="11" s="1"/>
  <c r="AH1148" i="11"/>
  <c r="AH1147" i="11" s="1"/>
  <c r="AF1148" i="11"/>
  <c r="AF1147" i="11" s="1"/>
  <c r="AD1148" i="11"/>
  <c r="AD1147" i="11" s="1"/>
  <c r="AC1148" i="11"/>
  <c r="AC1147" i="11" s="1"/>
  <c r="AA1148" i="11"/>
  <c r="AA1147" i="11" s="1"/>
  <c r="W1148" i="11"/>
  <c r="W1147" i="11" s="1"/>
  <c r="V1148" i="11"/>
  <c r="V1147" i="11" s="1"/>
  <c r="U1148" i="11"/>
  <c r="U1147" i="11" s="1"/>
  <c r="Q1148" i="11"/>
  <c r="Q1147" i="11" s="1"/>
  <c r="P1148" i="11"/>
  <c r="P1147" i="11" s="1"/>
  <c r="O1148" i="11"/>
  <c r="O1147" i="11" s="1"/>
  <c r="K1148" i="11"/>
  <c r="K1147" i="11" s="1"/>
  <c r="J1148" i="11"/>
  <c r="J1147" i="11" s="1"/>
  <c r="I1148" i="11"/>
  <c r="I1147" i="11" s="1"/>
  <c r="H1148" i="11"/>
  <c r="H1147" i="11" s="1"/>
  <c r="G1148" i="11"/>
  <c r="F1148" i="11"/>
  <c r="N1145" i="11"/>
  <c r="T1145" i="11" s="1"/>
  <c r="Z1145" i="11" s="1"/>
  <c r="AM1145" i="11" s="1"/>
  <c r="AU1145" i="11" s="1"/>
  <c r="BA1145" i="11" s="1"/>
  <c r="M1145" i="11"/>
  <c r="S1145" i="11" s="1"/>
  <c r="Y1145" i="11" s="1"/>
  <c r="AL1145" i="11" s="1"/>
  <c r="AT1145" i="11" s="1"/>
  <c r="AZ1145" i="11" s="1"/>
  <c r="BG1145" i="11" s="1"/>
  <c r="BK1145" i="11" s="1"/>
  <c r="L1145" i="11"/>
  <c r="R1145" i="11" s="1"/>
  <c r="X1145" i="11" s="1"/>
  <c r="AB1145" i="11" s="1"/>
  <c r="AE1145" i="11" s="1"/>
  <c r="AG1145" i="11" s="1"/>
  <c r="AK1145" i="11" s="1"/>
  <c r="AO1145" i="11" s="1"/>
  <c r="AS1145" i="11" s="1"/>
  <c r="AY1145" i="11" s="1"/>
  <c r="BC1145" i="11" s="1"/>
  <c r="BF1145" i="11" s="1"/>
  <c r="BJ1145" i="11" s="1"/>
  <c r="BM1145" i="11" s="1"/>
  <c r="BO1145" i="11" s="1"/>
  <c r="BQ1145" i="11" s="1"/>
  <c r="BS1145" i="11" s="1"/>
  <c r="N1144" i="11"/>
  <c r="T1144" i="11" s="1"/>
  <c r="Z1144" i="11" s="1"/>
  <c r="AM1144" i="11" s="1"/>
  <c r="AU1144" i="11" s="1"/>
  <c r="BA1144" i="11" s="1"/>
  <c r="M1144" i="11"/>
  <c r="S1144" i="11" s="1"/>
  <c r="Y1144" i="11" s="1"/>
  <c r="AL1144" i="11" s="1"/>
  <c r="AT1144" i="11" s="1"/>
  <c r="AZ1144" i="11" s="1"/>
  <c r="BG1144" i="11" s="1"/>
  <c r="BK1144" i="11" s="1"/>
  <c r="L1144" i="11"/>
  <c r="R1144" i="11" s="1"/>
  <c r="X1144" i="11" s="1"/>
  <c r="AB1144" i="11" s="1"/>
  <c r="AE1144" i="11" s="1"/>
  <c r="AG1144" i="11" s="1"/>
  <c r="AK1144" i="11" s="1"/>
  <c r="AO1144" i="11" s="1"/>
  <c r="AS1144" i="11" s="1"/>
  <c r="AY1144" i="11" s="1"/>
  <c r="BC1144" i="11" s="1"/>
  <c r="BF1144" i="11" s="1"/>
  <c r="BJ1144" i="11" s="1"/>
  <c r="BM1144" i="11" s="1"/>
  <c r="BO1144" i="11" s="1"/>
  <c r="BQ1144" i="11" s="1"/>
  <c r="BS1144" i="11" s="1"/>
  <c r="BT1143" i="11"/>
  <c r="BT1142" i="11" s="1"/>
  <c r="BT1141" i="11" s="1"/>
  <c r="AR1143" i="11"/>
  <c r="AR1142" i="11" s="1"/>
  <c r="AR1141" i="11" s="1"/>
  <c r="AQ1143" i="11"/>
  <c r="AQ1142" i="11" s="1"/>
  <c r="AQ1141" i="11" s="1"/>
  <c r="AP1143" i="11"/>
  <c r="AP1142" i="11" s="1"/>
  <c r="AP1141" i="11" s="1"/>
  <c r="AN1143" i="11"/>
  <c r="AN1142" i="11" s="1"/>
  <c r="AN1141" i="11" s="1"/>
  <c r="AJ1143" i="11"/>
  <c r="AJ1142" i="11" s="1"/>
  <c r="AJ1141" i="11" s="1"/>
  <c r="AI1143" i="11"/>
  <c r="AI1142" i="11" s="1"/>
  <c r="AI1141" i="11" s="1"/>
  <c r="AH1143" i="11"/>
  <c r="AH1142" i="11" s="1"/>
  <c r="AH1141" i="11" s="1"/>
  <c r="AF1143" i="11"/>
  <c r="AF1142" i="11" s="1"/>
  <c r="AF1141" i="11" s="1"/>
  <c r="AD1143" i="11"/>
  <c r="AD1142" i="11" s="1"/>
  <c r="AD1141" i="11" s="1"/>
  <c r="AC1143" i="11"/>
  <c r="AC1142" i="11" s="1"/>
  <c r="AC1141" i="11" s="1"/>
  <c r="AA1143" i="11"/>
  <c r="AA1142" i="11" s="1"/>
  <c r="AA1141" i="11" s="1"/>
  <c r="W1143" i="11"/>
  <c r="W1142" i="11" s="1"/>
  <c r="W1141" i="11" s="1"/>
  <c r="V1143" i="11"/>
  <c r="V1142" i="11" s="1"/>
  <c r="V1141" i="11" s="1"/>
  <c r="U1143" i="11"/>
  <c r="U1142" i="11" s="1"/>
  <c r="U1141" i="11" s="1"/>
  <c r="Q1143" i="11"/>
  <c r="Q1142" i="11" s="1"/>
  <c r="Q1141" i="11" s="1"/>
  <c r="P1143" i="11"/>
  <c r="P1142" i="11" s="1"/>
  <c r="P1141" i="11" s="1"/>
  <c r="O1143" i="11"/>
  <c r="O1142" i="11" s="1"/>
  <c r="O1141" i="11" s="1"/>
  <c r="K1143" i="11"/>
  <c r="K1142" i="11" s="1"/>
  <c r="J1143" i="11"/>
  <c r="J1142" i="11" s="1"/>
  <c r="J1141" i="11" s="1"/>
  <c r="I1143" i="11"/>
  <c r="I1142" i="11" s="1"/>
  <c r="I1141" i="11" s="1"/>
  <c r="H1143" i="11"/>
  <c r="H1142" i="11" s="1"/>
  <c r="H1141" i="11" s="1"/>
  <c r="G1143" i="11"/>
  <c r="G1142" i="11" s="1"/>
  <c r="G1141" i="11" s="1"/>
  <c r="F1143" i="11"/>
  <c r="Z1139" i="11"/>
  <c r="AM1139" i="11" s="1"/>
  <c r="AU1139" i="11" s="1"/>
  <c r="BA1139" i="11" s="1"/>
  <c r="Y1139" i="11"/>
  <c r="AL1139" i="11" s="1"/>
  <c r="AT1139" i="11" s="1"/>
  <c r="AZ1139" i="11" s="1"/>
  <c r="BG1139" i="11" s="1"/>
  <c r="BK1139" i="11" s="1"/>
  <c r="X1139" i="11"/>
  <c r="AB1139" i="11" s="1"/>
  <c r="AE1139" i="11" s="1"/>
  <c r="AG1139" i="11" s="1"/>
  <c r="AK1139" i="11" s="1"/>
  <c r="AO1139" i="11" s="1"/>
  <c r="AS1139" i="11" s="1"/>
  <c r="AY1139" i="11" s="1"/>
  <c r="BC1139" i="11" s="1"/>
  <c r="BF1139" i="11" s="1"/>
  <c r="BJ1139" i="11" s="1"/>
  <c r="BM1139" i="11" s="1"/>
  <c r="BO1139" i="11" s="1"/>
  <c r="BQ1139" i="11" s="1"/>
  <c r="BS1139" i="11" s="1"/>
  <c r="BT1138" i="11"/>
  <c r="BT1137" i="11" s="1"/>
  <c r="BT1136" i="11" s="1"/>
  <c r="AR1138" i="11"/>
  <c r="AR1137" i="11" s="1"/>
  <c r="AR1136" i="11" s="1"/>
  <c r="AQ1138" i="11"/>
  <c r="AQ1137" i="11" s="1"/>
  <c r="AQ1136" i="11" s="1"/>
  <c r="AP1138" i="11"/>
  <c r="AP1137" i="11" s="1"/>
  <c r="AP1136" i="11" s="1"/>
  <c r="AN1138" i="11"/>
  <c r="AN1137" i="11" s="1"/>
  <c r="AN1136" i="11" s="1"/>
  <c r="AJ1138" i="11"/>
  <c r="AJ1137" i="11" s="1"/>
  <c r="AJ1136" i="11" s="1"/>
  <c r="AI1138" i="11"/>
  <c r="AI1137" i="11" s="1"/>
  <c r="AI1136" i="11" s="1"/>
  <c r="AH1138" i="11"/>
  <c r="AH1137" i="11" s="1"/>
  <c r="AH1136" i="11" s="1"/>
  <c r="AF1138" i="11"/>
  <c r="AF1137" i="11" s="1"/>
  <c r="AF1136" i="11" s="1"/>
  <c r="AD1138" i="11"/>
  <c r="AD1137" i="11" s="1"/>
  <c r="AC1138" i="11"/>
  <c r="AC1137" i="11" s="1"/>
  <c r="AC1136" i="11" s="1"/>
  <c r="AA1138" i="11"/>
  <c r="W1138" i="11"/>
  <c r="W1137" i="11" s="1"/>
  <c r="W1136" i="11" s="1"/>
  <c r="V1138" i="11"/>
  <c r="V1137" i="11" s="1"/>
  <c r="V1136" i="11" s="1"/>
  <c r="U1138" i="11"/>
  <c r="U1137" i="11" s="1"/>
  <c r="U1136" i="11" s="1"/>
  <c r="T1138" i="11"/>
  <c r="T1137" i="11" s="1"/>
  <c r="T1136" i="11" s="1"/>
  <c r="S1138" i="11"/>
  <c r="R1138" i="11"/>
  <c r="N1135" i="11"/>
  <c r="T1135" i="11" s="1"/>
  <c r="Z1135" i="11" s="1"/>
  <c r="AM1135" i="11" s="1"/>
  <c r="AU1135" i="11" s="1"/>
  <c r="BA1135" i="11" s="1"/>
  <c r="M1135" i="11"/>
  <c r="S1135" i="11" s="1"/>
  <c r="Y1135" i="11" s="1"/>
  <c r="AL1135" i="11" s="1"/>
  <c r="AT1135" i="11" s="1"/>
  <c r="AZ1135" i="11" s="1"/>
  <c r="BG1135" i="11" s="1"/>
  <c r="BK1135" i="11" s="1"/>
  <c r="L1135" i="11"/>
  <c r="R1135" i="11" s="1"/>
  <c r="X1135" i="11" s="1"/>
  <c r="AB1135" i="11" s="1"/>
  <c r="AE1135" i="11" s="1"/>
  <c r="AG1135" i="11" s="1"/>
  <c r="AK1135" i="11" s="1"/>
  <c r="AO1135" i="11" s="1"/>
  <c r="AS1135" i="11" s="1"/>
  <c r="AY1135" i="11" s="1"/>
  <c r="BC1135" i="11" s="1"/>
  <c r="BF1135" i="11" s="1"/>
  <c r="BJ1135" i="11" s="1"/>
  <c r="BM1135" i="11" s="1"/>
  <c r="BO1135" i="11" s="1"/>
  <c r="BQ1135" i="11" s="1"/>
  <c r="BS1135" i="11" s="1"/>
  <c r="BT1134" i="11"/>
  <c r="BT1133" i="11" s="1"/>
  <c r="BT1129" i="11" s="1"/>
  <c r="AR1134" i="11"/>
  <c r="AR1133" i="11" s="1"/>
  <c r="AR1129" i="11" s="1"/>
  <c r="AQ1134" i="11"/>
  <c r="AQ1133" i="11" s="1"/>
  <c r="AQ1129" i="11" s="1"/>
  <c r="AP1134" i="11"/>
  <c r="AP1133" i="11" s="1"/>
  <c r="AP1129" i="11" s="1"/>
  <c r="AN1134" i="11"/>
  <c r="AN1133" i="11" s="1"/>
  <c r="AN1129" i="11" s="1"/>
  <c r="AJ1134" i="11"/>
  <c r="AJ1133" i="11" s="1"/>
  <c r="AJ1129" i="11" s="1"/>
  <c r="AI1134" i="11"/>
  <c r="AI1133" i="11" s="1"/>
  <c r="AI1129" i="11" s="1"/>
  <c r="AH1134" i="11"/>
  <c r="AH1133" i="11" s="1"/>
  <c r="AH1129" i="11" s="1"/>
  <c r="AF1134" i="11"/>
  <c r="AF1133" i="11" s="1"/>
  <c r="AF1129" i="11" s="1"/>
  <c r="AD1134" i="11"/>
  <c r="AD1133" i="11" s="1"/>
  <c r="AD1129" i="11" s="1"/>
  <c r="AC1134" i="11"/>
  <c r="AC1133" i="11" s="1"/>
  <c r="AC1129" i="11" s="1"/>
  <c r="AA1134" i="11"/>
  <c r="AA1133" i="11" s="1"/>
  <c r="AA1129" i="11" s="1"/>
  <c r="W1134" i="11"/>
  <c r="V1134" i="11"/>
  <c r="V1133" i="11" s="1"/>
  <c r="V1129" i="11" s="1"/>
  <c r="U1134" i="11"/>
  <c r="U1133" i="11" s="1"/>
  <c r="U1129" i="11" s="1"/>
  <c r="Q1134" i="11"/>
  <c r="Q1133" i="11" s="1"/>
  <c r="Q1129" i="11" s="1"/>
  <c r="P1134" i="11"/>
  <c r="P1133" i="11" s="1"/>
  <c r="P1129" i="11" s="1"/>
  <c r="O1134" i="11"/>
  <c r="O1133" i="11" s="1"/>
  <c r="O1129" i="11" s="1"/>
  <c r="K1134" i="11"/>
  <c r="K1133" i="11" s="1"/>
  <c r="K1129" i="11" s="1"/>
  <c r="J1134" i="11"/>
  <c r="J1133" i="11" s="1"/>
  <c r="J1129" i="11" s="1"/>
  <c r="I1134" i="11"/>
  <c r="I1133" i="11" s="1"/>
  <c r="I1129" i="11" s="1"/>
  <c r="H1134" i="11"/>
  <c r="H1133" i="11" s="1"/>
  <c r="H1129" i="11" s="1"/>
  <c r="G1134" i="11"/>
  <c r="G1133" i="11" s="1"/>
  <c r="G1129" i="11" s="1"/>
  <c r="F1134" i="11"/>
  <c r="F1133" i="11" s="1"/>
  <c r="W1133" i="11"/>
  <c r="W1129" i="11" s="1"/>
  <c r="N1128" i="11"/>
  <c r="T1128" i="11" s="1"/>
  <c r="Z1128" i="11" s="1"/>
  <c r="AM1128" i="11" s="1"/>
  <c r="AU1128" i="11" s="1"/>
  <c r="BA1128" i="11" s="1"/>
  <c r="M1128" i="11"/>
  <c r="S1128" i="11" s="1"/>
  <c r="Y1128" i="11" s="1"/>
  <c r="AL1128" i="11" s="1"/>
  <c r="AT1128" i="11" s="1"/>
  <c r="AZ1128" i="11" s="1"/>
  <c r="BG1128" i="11" s="1"/>
  <c r="BK1128" i="11" s="1"/>
  <c r="L1128" i="11"/>
  <c r="R1128" i="11" s="1"/>
  <c r="X1128" i="11" s="1"/>
  <c r="AB1128" i="11" s="1"/>
  <c r="AE1128" i="11" s="1"/>
  <c r="AG1128" i="11" s="1"/>
  <c r="AK1128" i="11" s="1"/>
  <c r="AO1128" i="11" s="1"/>
  <c r="AS1128" i="11" s="1"/>
  <c r="AY1128" i="11" s="1"/>
  <c r="BC1128" i="11" s="1"/>
  <c r="BF1128" i="11" s="1"/>
  <c r="BJ1128" i="11" s="1"/>
  <c r="BM1128" i="11" s="1"/>
  <c r="BO1128" i="11" s="1"/>
  <c r="BQ1128" i="11" s="1"/>
  <c r="BS1128" i="11" s="1"/>
  <c r="BT1127" i="11"/>
  <c r="BT1126" i="11" s="1"/>
  <c r="BT1125" i="11" s="1"/>
  <c r="AR1127" i="11"/>
  <c r="AR1126" i="11" s="1"/>
  <c r="AR1125" i="11" s="1"/>
  <c r="AQ1127" i="11"/>
  <c r="AQ1126" i="11" s="1"/>
  <c r="AQ1125" i="11" s="1"/>
  <c r="AP1127" i="11"/>
  <c r="AP1126" i="11" s="1"/>
  <c r="AP1125" i="11" s="1"/>
  <c r="AN1127" i="11"/>
  <c r="AN1126" i="11" s="1"/>
  <c r="AN1125" i="11" s="1"/>
  <c r="AJ1127" i="11"/>
  <c r="AJ1126" i="11" s="1"/>
  <c r="AJ1125" i="11" s="1"/>
  <c r="AI1127" i="11"/>
  <c r="AI1126" i="11" s="1"/>
  <c r="AI1125" i="11" s="1"/>
  <c r="AH1127" i="11"/>
  <c r="AH1126" i="11" s="1"/>
  <c r="AH1125" i="11" s="1"/>
  <c r="AF1127" i="11"/>
  <c r="AD1127" i="11"/>
  <c r="AD1126" i="11" s="1"/>
  <c r="AD1125" i="11" s="1"/>
  <c r="AC1127" i="11"/>
  <c r="AC1126" i="11" s="1"/>
  <c r="AC1125" i="11" s="1"/>
  <c r="AA1127" i="11"/>
  <c r="AA1126" i="11" s="1"/>
  <c r="AA1125" i="11" s="1"/>
  <c r="W1127" i="11"/>
  <c r="W1126" i="11" s="1"/>
  <c r="W1125" i="11" s="1"/>
  <c r="V1127" i="11"/>
  <c r="V1126" i="11" s="1"/>
  <c r="V1125" i="11" s="1"/>
  <c r="U1127" i="11"/>
  <c r="U1126" i="11" s="1"/>
  <c r="U1125" i="11" s="1"/>
  <c r="Q1127" i="11"/>
  <c r="Q1126" i="11" s="1"/>
  <c r="Q1125" i="11" s="1"/>
  <c r="P1127" i="11"/>
  <c r="P1126" i="11" s="1"/>
  <c r="P1125" i="11" s="1"/>
  <c r="O1127" i="11"/>
  <c r="O1126" i="11" s="1"/>
  <c r="O1125" i="11" s="1"/>
  <c r="K1127" i="11"/>
  <c r="K1126" i="11" s="1"/>
  <c r="K1125" i="11" s="1"/>
  <c r="J1127" i="11"/>
  <c r="J1126" i="11" s="1"/>
  <c r="J1125" i="11" s="1"/>
  <c r="I1127" i="11"/>
  <c r="I1126" i="11" s="1"/>
  <c r="I1125" i="11" s="1"/>
  <c r="H1127" i="11"/>
  <c r="G1127" i="11"/>
  <c r="F1127" i="11"/>
  <c r="AF1126" i="11"/>
  <c r="AF1125" i="11" s="1"/>
  <c r="N1124" i="11"/>
  <c r="T1124" i="11" s="1"/>
  <c r="Z1124" i="11" s="1"/>
  <c r="AM1124" i="11" s="1"/>
  <c r="AU1124" i="11" s="1"/>
  <c r="BA1124" i="11" s="1"/>
  <c r="M1124" i="11"/>
  <c r="S1124" i="11" s="1"/>
  <c r="Y1124" i="11" s="1"/>
  <c r="AL1124" i="11" s="1"/>
  <c r="AT1124" i="11" s="1"/>
  <c r="AZ1124" i="11" s="1"/>
  <c r="BG1124" i="11" s="1"/>
  <c r="BK1124" i="11" s="1"/>
  <c r="L1124" i="11"/>
  <c r="R1124" i="11" s="1"/>
  <c r="X1124" i="11" s="1"/>
  <c r="AB1124" i="11" s="1"/>
  <c r="AE1124" i="11" s="1"/>
  <c r="AG1124" i="11" s="1"/>
  <c r="AK1124" i="11" s="1"/>
  <c r="AO1124" i="11" s="1"/>
  <c r="AS1124" i="11" s="1"/>
  <c r="AY1124" i="11" s="1"/>
  <c r="BC1124" i="11" s="1"/>
  <c r="BF1124" i="11" s="1"/>
  <c r="BJ1124" i="11" s="1"/>
  <c r="BM1124" i="11" s="1"/>
  <c r="BO1124" i="11" s="1"/>
  <c r="BQ1124" i="11" s="1"/>
  <c r="BS1124" i="11" s="1"/>
  <c r="BT1123" i="11"/>
  <c r="BT1122" i="11" s="1"/>
  <c r="AR1123" i="11"/>
  <c r="AR1122" i="11" s="1"/>
  <c r="AQ1123" i="11"/>
  <c r="AQ1122" i="11" s="1"/>
  <c r="AP1123" i="11"/>
  <c r="AP1122" i="11" s="1"/>
  <c r="AN1123" i="11"/>
  <c r="AN1122" i="11" s="1"/>
  <c r="AJ1123" i="11"/>
  <c r="AJ1122" i="11" s="1"/>
  <c r="AI1123" i="11"/>
  <c r="AI1122" i="11" s="1"/>
  <c r="AH1123" i="11"/>
  <c r="AH1122" i="11" s="1"/>
  <c r="AF1123" i="11"/>
  <c r="AF1122" i="11" s="1"/>
  <c r="AD1123" i="11"/>
  <c r="AD1122" i="11" s="1"/>
  <c r="AC1123" i="11"/>
  <c r="AC1122" i="11" s="1"/>
  <c r="AA1123" i="11"/>
  <c r="AA1122" i="11" s="1"/>
  <c r="W1123" i="11"/>
  <c r="W1122" i="11" s="1"/>
  <c r="V1123" i="11"/>
  <c r="V1122" i="11" s="1"/>
  <c r="U1123" i="11"/>
  <c r="U1122" i="11" s="1"/>
  <c r="Q1123" i="11"/>
  <c r="Q1122" i="11" s="1"/>
  <c r="P1123" i="11"/>
  <c r="P1122" i="11" s="1"/>
  <c r="O1123" i="11"/>
  <c r="O1122" i="11" s="1"/>
  <c r="K1123" i="11"/>
  <c r="K1122" i="11" s="1"/>
  <c r="J1123" i="11"/>
  <c r="J1122" i="11" s="1"/>
  <c r="I1123" i="11"/>
  <c r="I1122" i="11" s="1"/>
  <c r="H1123" i="11"/>
  <c r="H1122" i="11" s="1"/>
  <c r="G1123" i="11"/>
  <c r="G1122" i="11" s="1"/>
  <c r="F1123" i="11"/>
  <c r="N1121" i="11"/>
  <c r="T1121" i="11" s="1"/>
  <c r="Z1121" i="11" s="1"/>
  <c r="AM1121" i="11" s="1"/>
  <c r="AU1121" i="11" s="1"/>
  <c r="BA1121" i="11" s="1"/>
  <c r="M1121" i="11"/>
  <c r="S1121" i="11" s="1"/>
  <c r="Y1121" i="11" s="1"/>
  <c r="AL1121" i="11" s="1"/>
  <c r="AT1121" i="11" s="1"/>
  <c r="AZ1121" i="11" s="1"/>
  <c r="BG1121" i="11" s="1"/>
  <c r="BK1121" i="11" s="1"/>
  <c r="L1121" i="11"/>
  <c r="R1121" i="11" s="1"/>
  <c r="X1121" i="11" s="1"/>
  <c r="AB1121" i="11" s="1"/>
  <c r="AE1121" i="11" s="1"/>
  <c r="AG1121" i="11" s="1"/>
  <c r="AK1121" i="11" s="1"/>
  <c r="AO1121" i="11" s="1"/>
  <c r="AS1121" i="11" s="1"/>
  <c r="AY1121" i="11" s="1"/>
  <c r="BC1121" i="11" s="1"/>
  <c r="BF1121" i="11" s="1"/>
  <c r="BJ1121" i="11" s="1"/>
  <c r="BM1121" i="11" s="1"/>
  <c r="BO1121" i="11" s="1"/>
  <c r="BQ1121" i="11" s="1"/>
  <c r="BS1121" i="11" s="1"/>
  <c r="BT1120" i="11"/>
  <c r="BT1119" i="11" s="1"/>
  <c r="AR1120" i="11"/>
  <c r="AR1119" i="11" s="1"/>
  <c r="AQ1120" i="11"/>
  <c r="AQ1119" i="11" s="1"/>
  <c r="AP1120" i="11"/>
  <c r="AP1119" i="11" s="1"/>
  <c r="AN1120" i="11"/>
  <c r="AN1119" i="11" s="1"/>
  <c r="AJ1120" i="11"/>
  <c r="AJ1119" i="11" s="1"/>
  <c r="AI1120" i="11"/>
  <c r="AI1119" i="11" s="1"/>
  <c r="AH1120" i="11"/>
  <c r="AH1119" i="11" s="1"/>
  <c r="AF1120" i="11"/>
  <c r="AF1119" i="11" s="1"/>
  <c r="AD1120" i="11"/>
  <c r="AD1119" i="11" s="1"/>
  <c r="AC1120" i="11"/>
  <c r="AC1119" i="11" s="1"/>
  <c r="AA1120" i="11"/>
  <c r="AA1119" i="11" s="1"/>
  <c r="W1120" i="11"/>
  <c r="W1119" i="11" s="1"/>
  <c r="V1120" i="11"/>
  <c r="V1119" i="11" s="1"/>
  <c r="U1120" i="11"/>
  <c r="U1119" i="11" s="1"/>
  <c r="Q1120" i="11"/>
  <c r="Q1119" i="11" s="1"/>
  <c r="P1120" i="11"/>
  <c r="P1119" i="11" s="1"/>
  <c r="O1120" i="11"/>
  <c r="O1119" i="11" s="1"/>
  <c r="K1120" i="11"/>
  <c r="K1119" i="11" s="1"/>
  <c r="J1120" i="11"/>
  <c r="J1119" i="11" s="1"/>
  <c r="I1120" i="11"/>
  <c r="I1119" i="11" s="1"/>
  <c r="H1120" i="11"/>
  <c r="H1119" i="11" s="1"/>
  <c r="G1120" i="11"/>
  <c r="F1120" i="11"/>
  <c r="F1119" i="11" s="1"/>
  <c r="N1118" i="11"/>
  <c r="T1118" i="11" s="1"/>
  <c r="Z1118" i="11" s="1"/>
  <c r="AM1118" i="11" s="1"/>
  <c r="AU1118" i="11" s="1"/>
  <c r="BA1118" i="11" s="1"/>
  <c r="M1118" i="11"/>
  <c r="S1118" i="11" s="1"/>
  <c r="Y1118" i="11" s="1"/>
  <c r="AL1118" i="11" s="1"/>
  <c r="AT1118" i="11" s="1"/>
  <c r="AZ1118" i="11" s="1"/>
  <c r="BG1118" i="11" s="1"/>
  <c r="BK1118" i="11" s="1"/>
  <c r="L1118" i="11"/>
  <c r="R1118" i="11" s="1"/>
  <c r="X1118" i="11" s="1"/>
  <c r="AB1118" i="11" s="1"/>
  <c r="AE1118" i="11" s="1"/>
  <c r="AG1118" i="11" s="1"/>
  <c r="AK1118" i="11" s="1"/>
  <c r="AO1118" i="11" s="1"/>
  <c r="AS1118" i="11" s="1"/>
  <c r="AY1118" i="11" s="1"/>
  <c r="BC1118" i="11" s="1"/>
  <c r="BF1118" i="11" s="1"/>
  <c r="BJ1118" i="11" s="1"/>
  <c r="BM1118" i="11" s="1"/>
  <c r="BO1118" i="11" s="1"/>
  <c r="BQ1118" i="11" s="1"/>
  <c r="BS1118" i="11" s="1"/>
  <c r="BT1117" i="11"/>
  <c r="BT1116" i="11" s="1"/>
  <c r="AR1117" i="11"/>
  <c r="AR1116" i="11" s="1"/>
  <c r="AQ1117" i="11"/>
  <c r="AQ1116" i="11" s="1"/>
  <c r="AP1117" i="11"/>
  <c r="AP1116" i="11" s="1"/>
  <c r="AN1117" i="11"/>
  <c r="AN1116" i="11" s="1"/>
  <c r="AJ1117" i="11"/>
  <c r="AJ1116" i="11" s="1"/>
  <c r="AI1117" i="11"/>
  <c r="AI1116" i="11" s="1"/>
  <c r="AH1117" i="11"/>
  <c r="AH1116" i="11" s="1"/>
  <c r="AF1117" i="11"/>
  <c r="AF1116" i="11" s="1"/>
  <c r="AD1117" i="11"/>
  <c r="AC1117" i="11"/>
  <c r="AC1116" i="11" s="1"/>
  <c r="AA1117" i="11"/>
  <c r="AA1116" i="11" s="1"/>
  <c r="W1117" i="11"/>
  <c r="W1116" i="11" s="1"/>
  <c r="V1117" i="11"/>
  <c r="V1116" i="11" s="1"/>
  <c r="U1117" i="11"/>
  <c r="U1116" i="11" s="1"/>
  <c r="Q1117" i="11"/>
  <c r="Q1116" i="11" s="1"/>
  <c r="P1117" i="11"/>
  <c r="P1116" i="11" s="1"/>
  <c r="O1117" i="11"/>
  <c r="O1116" i="11" s="1"/>
  <c r="K1117" i="11"/>
  <c r="K1116" i="11" s="1"/>
  <c r="J1117" i="11"/>
  <c r="J1116" i="11" s="1"/>
  <c r="I1117" i="11"/>
  <c r="I1116" i="11" s="1"/>
  <c r="H1117" i="11"/>
  <c r="G1117" i="11"/>
  <c r="F1117" i="11"/>
  <c r="F1116" i="11" s="1"/>
  <c r="N1114" i="11"/>
  <c r="T1114" i="11" s="1"/>
  <c r="Z1114" i="11" s="1"/>
  <c r="AM1114" i="11" s="1"/>
  <c r="AU1114" i="11" s="1"/>
  <c r="BA1114" i="11" s="1"/>
  <c r="M1114" i="11"/>
  <c r="S1114" i="11" s="1"/>
  <c r="Y1114" i="11" s="1"/>
  <c r="AL1114" i="11" s="1"/>
  <c r="AT1114" i="11" s="1"/>
  <c r="AZ1114" i="11" s="1"/>
  <c r="BG1114" i="11" s="1"/>
  <c r="BK1114" i="11" s="1"/>
  <c r="L1114" i="11"/>
  <c r="R1114" i="11" s="1"/>
  <c r="X1114" i="11" s="1"/>
  <c r="AB1114" i="11" s="1"/>
  <c r="AE1114" i="11" s="1"/>
  <c r="AG1114" i="11" s="1"/>
  <c r="AK1114" i="11" s="1"/>
  <c r="AO1114" i="11" s="1"/>
  <c r="AS1114" i="11" s="1"/>
  <c r="AY1114" i="11" s="1"/>
  <c r="BC1114" i="11" s="1"/>
  <c r="BF1114" i="11" s="1"/>
  <c r="BJ1114" i="11" s="1"/>
  <c r="BM1114" i="11" s="1"/>
  <c r="BO1114" i="11" s="1"/>
  <c r="BQ1114" i="11" s="1"/>
  <c r="BS1114" i="11" s="1"/>
  <c r="BT1113" i="11"/>
  <c r="BT1112" i="11" s="1"/>
  <c r="AR1113" i="11"/>
  <c r="AR1112" i="11" s="1"/>
  <c r="AQ1113" i="11"/>
  <c r="AQ1112" i="11" s="1"/>
  <c r="AP1113" i="11"/>
  <c r="AP1112" i="11" s="1"/>
  <c r="AN1113" i="11"/>
  <c r="AN1112" i="11" s="1"/>
  <c r="AJ1113" i="11"/>
  <c r="AJ1112" i="11" s="1"/>
  <c r="AI1113" i="11"/>
  <c r="AI1112" i="11" s="1"/>
  <c r="AH1113" i="11"/>
  <c r="AH1112" i="11" s="1"/>
  <c r="AF1113" i="11"/>
  <c r="AF1112" i="11" s="1"/>
  <c r="AD1113" i="11"/>
  <c r="AC1113" i="11"/>
  <c r="AC1112" i="11" s="1"/>
  <c r="AA1113" i="11"/>
  <c r="AA1112" i="11" s="1"/>
  <c r="W1113" i="11"/>
  <c r="W1112" i="11" s="1"/>
  <c r="V1113" i="11"/>
  <c r="V1112" i="11" s="1"/>
  <c r="U1113" i="11"/>
  <c r="U1112" i="11" s="1"/>
  <c r="Q1113" i="11"/>
  <c r="Q1112" i="11" s="1"/>
  <c r="P1113" i="11"/>
  <c r="P1112" i="11" s="1"/>
  <c r="O1113" i="11"/>
  <c r="O1112" i="11" s="1"/>
  <c r="K1113" i="11"/>
  <c r="K1112" i="11" s="1"/>
  <c r="J1113" i="11"/>
  <c r="J1112" i="11" s="1"/>
  <c r="I1113" i="11"/>
  <c r="I1112" i="11" s="1"/>
  <c r="H1113" i="11"/>
  <c r="G1113" i="11"/>
  <c r="G1112" i="11" s="1"/>
  <c r="F1113" i="11"/>
  <c r="F1112" i="11" s="1"/>
  <c r="AP1111" i="11"/>
  <c r="AP1110" i="11" s="1"/>
  <c r="AP1109" i="11" s="1"/>
  <c r="N1111" i="11"/>
  <c r="T1111" i="11" s="1"/>
  <c r="Z1111" i="11" s="1"/>
  <c r="AM1111" i="11" s="1"/>
  <c r="AU1111" i="11" s="1"/>
  <c r="BA1111" i="11" s="1"/>
  <c r="M1111" i="11"/>
  <c r="S1111" i="11" s="1"/>
  <c r="Y1111" i="11" s="1"/>
  <c r="AL1111" i="11" s="1"/>
  <c r="AT1111" i="11" s="1"/>
  <c r="AZ1111" i="11" s="1"/>
  <c r="BG1111" i="11" s="1"/>
  <c r="BK1111" i="11" s="1"/>
  <c r="L1111" i="11"/>
  <c r="R1111" i="11" s="1"/>
  <c r="X1111" i="11" s="1"/>
  <c r="AB1111" i="11" s="1"/>
  <c r="AE1111" i="11" s="1"/>
  <c r="AG1111" i="11" s="1"/>
  <c r="AK1111" i="11" s="1"/>
  <c r="AO1111" i="11" s="1"/>
  <c r="BT1110" i="11"/>
  <c r="BT1109" i="11" s="1"/>
  <c r="AR1110" i="11"/>
  <c r="AR1109" i="11" s="1"/>
  <c r="AQ1110" i="11"/>
  <c r="AQ1109" i="11" s="1"/>
  <c r="AN1110" i="11"/>
  <c r="AN1109" i="11" s="1"/>
  <c r="AJ1110" i="11"/>
  <c r="AJ1109" i="11" s="1"/>
  <c r="AI1110" i="11"/>
  <c r="AI1109" i="11" s="1"/>
  <c r="AH1110" i="11"/>
  <c r="AH1109" i="11" s="1"/>
  <c r="AF1110" i="11"/>
  <c r="AF1109" i="11" s="1"/>
  <c r="AD1110" i="11"/>
  <c r="AC1110" i="11"/>
  <c r="AC1109" i="11" s="1"/>
  <c r="AA1110" i="11"/>
  <c r="AA1109" i="11" s="1"/>
  <c r="W1110" i="11"/>
  <c r="W1109" i="11" s="1"/>
  <c r="V1110" i="11"/>
  <c r="V1109" i="11" s="1"/>
  <c r="U1110" i="11"/>
  <c r="U1109" i="11" s="1"/>
  <c r="Q1110" i="11"/>
  <c r="Q1109" i="11" s="1"/>
  <c r="P1110" i="11"/>
  <c r="P1109" i="11" s="1"/>
  <c r="O1110" i="11"/>
  <c r="O1109" i="11" s="1"/>
  <c r="K1110" i="11"/>
  <c r="K1109" i="11" s="1"/>
  <c r="J1110" i="11"/>
  <c r="J1109" i="11" s="1"/>
  <c r="I1110" i="11"/>
  <c r="I1109" i="11" s="1"/>
  <c r="H1110" i="11"/>
  <c r="H1109" i="11" s="1"/>
  <c r="G1110" i="11"/>
  <c r="G1109" i="11" s="1"/>
  <c r="F1110" i="11"/>
  <c r="N1108" i="11"/>
  <c r="T1108" i="11" s="1"/>
  <c r="Z1108" i="11" s="1"/>
  <c r="AM1108" i="11" s="1"/>
  <c r="AU1108" i="11" s="1"/>
  <c r="BA1108" i="11" s="1"/>
  <c r="M1108" i="11"/>
  <c r="S1108" i="11" s="1"/>
  <c r="Y1108" i="11" s="1"/>
  <c r="AL1108" i="11" s="1"/>
  <c r="AT1108" i="11" s="1"/>
  <c r="AZ1108" i="11" s="1"/>
  <c r="BG1108" i="11" s="1"/>
  <c r="BK1108" i="11" s="1"/>
  <c r="L1108" i="11"/>
  <c r="R1108" i="11" s="1"/>
  <c r="X1108" i="11" s="1"/>
  <c r="AB1108" i="11" s="1"/>
  <c r="AE1108" i="11" s="1"/>
  <c r="AG1108" i="11" s="1"/>
  <c r="AK1108" i="11" s="1"/>
  <c r="AO1108" i="11" s="1"/>
  <c r="AS1108" i="11" s="1"/>
  <c r="AY1108" i="11" s="1"/>
  <c r="BC1108" i="11" s="1"/>
  <c r="BF1108" i="11" s="1"/>
  <c r="BJ1108" i="11" s="1"/>
  <c r="BM1108" i="11" s="1"/>
  <c r="BO1108" i="11" s="1"/>
  <c r="BQ1108" i="11" s="1"/>
  <c r="BS1108" i="11" s="1"/>
  <c r="BT1107" i="11"/>
  <c r="BT1106" i="11" s="1"/>
  <c r="AR1107" i="11"/>
  <c r="AR1106" i="11" s="1"/>
  <c r="AQ1107" i="11"/>
  <c r="AQ1106" i="11" s="1"/>
  <c r="AP1107" i="11"/>
  <c r="AP1106" i="11" s="1"/>
  <c r="AN1107" i="11"/>
  <c r="AN1106" i="11" s="1"/>
  <c r="AJ1107" i="11"/>
  <c r="AJ1106" i="11" s="1"/>
  <c r="AI1107" i="11"/>
  <c r="AI1106" i="11" s="1"/>
  <c r="AH1107" i="11"/>
  <c r="AH1106" i="11" s="1"/>
  <c r="AF1107" i="11"/>
  <c r="AF1106" i="11" s="1"/>
  <c r="AD1107" i="11"/>
  <c r="AD1106" i="11" s="1"/>
  <c r="AC1107" i="11"/>
  <c r="AC1106" i="11" s="1"/>
  <c r="AA1107" i="11"/>
  <c r="AA1106" i="11" s="1"/>
  <c r="W1107" i="11"/>
  <c r="W1106" i="11" s="1"/>
  <c r="V1107" i="11"/>
  <c r="V1106" i="11" s="1"/>
  <c r="U1107" i="11"/>
  <c r="U1106" i="11" s="1"/>
  <c r="Q1107" i="11"/>
  <c r="Q1106" i="11" s="1"/>
  <c r="P1107" i="11"/>
  <c r="P1106" i="11" s="1"/>
  <c r="O1107" i="11"/>
  <c r="O1106" i="11" s="1"/>
  <c r="K1107" i="11"/>
  <c r="K1106" i="11" s="1"/>
  <c r="J1107" i="11"/>
  <c r="J1106" i="11" s="1"/>
  <c r="I1107" i="11"/>
  <c r="I1106" i="11" s="1"/>
  <c r="H1107" i="11"/>
  <c r="H1106" i="11" s="1"/>
  <c r="G1107" i="11"/>
  <c r="F1107" i="11"/>
  <c r="N1102" i="11"/>
  <c r="T1102" i="11" s="1"/>
  <c r="Z1102" i="11" s="1"/>
  <c r="AM1102" i="11" s="1"/>
  <c r="AU1102" i="11" s="1"/>
  <c r="BA1102" i="11" s="1"/>
  <c r="M1102" i="11"/>
  <c r="S1102" i="11" s="1"/>
  <c r="Y1102" i="11" s="1"/>
  <c r="AL1102" i="11" s="1"/>
  <c r="AT1102" i="11" s="1"/>
  <c r="AZ1102" i="11" s="1"/>
  <c r="BG1102" i="11" s="1"/>
  <c r="BK1102" i="11" s="1"/>
  <c r="L1102" i="11"/>
  <c r="R1102" i="11" s="1"/>
  <c r="X1102" i="11" s="1"/>
  <c r="AB1102" i="11" s="1"/>
  <c r="AE1102" i="11" s="1"/>
  <c r="AG1102" i="11" s="1"/>
  <c r="AK1102" i="11" s="1"/>
  <c r="AO1102" i="11" s="1"/>
  <c r="AS1102" i="11" s="1"/>
  <c r="AY1102" i="11" s="1"/>
  <c r="BC1102" i="11" s="1"/>
  <c r="BF1102" i="11" s="1"/>
  <c r="BJ1102" i="11" s="1"/>
  <c r="BM1102" i="11" s="1"/>
  <c r="BO1102" i="11" s="1"/>
  <c r="BQ1102" i="11" s="1"/>
  <c r="BS1102" i="11" s="1"/>
  <c r="BT1101" i="11"/>
  <c r="AR1101" i="11"/>
  <c r="AQ1101" i="11"/>
  <c r="AP1101" i="11"/>
  <c r="AN1101" i="11"/>
  <c r="AJ1101" i="11"/>
  <c r="AI1101" i="11"/>
  <c r="AH1101" i="11"/>
  <c r="AF1101" i="11"/>
  <c r="AD1101" i="11"/>
  <c r="AC1101" i="11"/>
  <c r="AA1101" i="11"/>
  <c r="W1101" i="11"/>
  <c r="V1101" i="11"/>
  <c r="U1101" i="11"/>
  <c r="Q1101" i="11"/>
  <c r="P1101" i="11"/>
  <c r="O1101" i="11"/>
  <c r="K1101" i="11"/>
  <c r="J1101" i="11"/>
  <c r="I1101" i="11"/>
  <c r="H1101" i="11"/>
  <c r="G1101" i="11"/>
  <c r="F1101" i="11"/>
  <c r="N1100" i="11"/>
  <c r="T1100" i="11" s="1"/>
  <c r="Z1100" i="11" s="1"/>
  <c r="AM1100" i="11" s="1"/>
  <c r="AU1100" i="11" s="1"/>
  <c r="BA1100" i="11" s="1"/>
  <c r="M1100" i="11"/>
  <c r="S1100" i="11" s="1"/>
  <c r="Y1100" i="11" s="1"/>
  <c r="AL1100" i="11" s="1"/>
  <c r="AT1100" i="11" s="1"/>
  <c r="AZ1100" i="11" s="1"/>
  <c r="BG1100" i="11" s="1"/>
  <c r="BK1100" i="11" s="1"/>
  <c r="L1100" i="11"/>
  <c r="R1100" i="11" s="1"/>
  <c r="X1100" i="11" s="1"/>
  <c r="AB1100" i="11" s="1"/>
  <c r="AE1100" i="11" s="1"/>
  <c r="AG1100" i="11" s="1"/>
  <c r="AK1100" i="11" s="1"/>
  <c r="AO1100" i="11" s="1"/>
  <c r="AS1100" i="11" s="1"/>
  <c r="AY1100" i="11" s="1"/>
  <c r="BC1100" i="11" s="1"/>
  <c r="BF1100" i="11" s="1"/>
  <c r="BJ1100" i="11" s="1"/>
  <c r="BM1100" i="11" s="1"/>
  <c r="BO1100" i="11" s="1"/>
  <c r="BQ1100" i="11" s="1"/>
  <c r="BS1100" i="11" s="1"/>
  <c r="BT1099" i="11"/>
  <c r="AR1099" i="11"/>
  <c r="AQ1099" i="11"/>
  <c r="AP1099" i="11"/>
  <c r="AN1099" i="11"/>
  <c r="AJ1099" i="11"/>
  <c r="AI1099" i="11"/>
  <c r="AH1099" i="11"/>
  <c r="AF1099" i="11"/>
  <c r="AD1099" i="11"/>
  <c r="AC1099" i="11"/>
  <c r="AA1099" i="11"/>
  <c r="W1099" i="11"/>
  <c r="V1099" i="11"/>
  <c r="U1099" i="11"/>
  <c r="Q1099" i="11"/>
  <c r="P1099" i="11"/>
  <c r="O1099" i="11"/>
  <c r="K1099" i="11"/>
  <c r="J1099" i="11"/>
  <c r="I1099" i="11"/>
  <c r="H1099" i="11"/>
  <c r="G1099" i="11"/>
  <c r="F1099" i="11"/>
  <c r="N1098" i="11"/>
  <c r="T1098" i="11" s="1"/>
  <c r="Z1098" i="11" s="1"/>
  <c r="AM1098" i="11" s="1"/>
  <c r="AU1098" i="11" s="1"/>
  <c r="BA1098" i="11" s="1"/>
  <c r="M1098" i="11"/>
  <c r="S1098" i="11" s="1"/>
  <c r="Y1098" i="11" s="1"/>
  <c r="AL1098" i="11" s="1"/>
  <c r="AT1098" i="11" s="1"/>
  <c r="AZ1098" i="11" s="1"/>
  <c r="BG1098" i="11" s="1"/>
  <c r="BK1098" i="11" s="1"/>
  <c r="L1098" i="11"/>
  <c r="R1098" i="11" s="1"/>
  <c r="X1098" i="11" s="1"/>
  <c r="AB1098" i="11" s="1"/>
  <c r="AE1098" i="11" s="1"/>
  <c r="AG1098" i="11" s="1"/>
  <c r="AK1098" i="11" s="1"/>
  <c r="AO1098" i="11" s="1"/>
  <c r="AS1098" i="11" s="1"/>
  <c r="AY1098" i="11" s="1"/>
  <c r="BC1098" i="11" s="1"/>
  <c r="BF1098" i="11" s="1"/>
  <c r="BJ1098" i="11" s="1"/>
  <c r="BM1098" i="11" s="1"/>
  <c r="BO1098" i="11" s="1"/>
  <c r="BQ1098" i="11" s="1"/>
  <c r="BS1098" i="11" s="1"/>
  <c r="BT1097" i="11"/>
  <c r="AR1097" i="11"/>
  <c r="AQ1097" i="11"/>
  <c r="AP1097" i="11"/>
  <c r="AN1097" i="11"/>
  <c r="AJ1097" i="11"/>
  <c r="AI1097" i="11"/>
  <c r="AH1097" i="11"/>
  <c r="AF1097" i="11"/>
  <c r="AD1097" i="11"/>
  <c r="AC1097" i="11"/>
  <c r="AA1097" i="11"/>
  <c r="W1097" i="11"/>
  <c r="V1097" i="11"/>
  <c r="U1097" i="11"/>
  <c r="Q1097" i="11"/>
  <c r="P1097" i="11"/>
  <c r="O1097" i="11"/>
  <c r="K1097" i="11"/>
  <c r="J1097" i="11"/>
  <c r="I1097" i="11"/>
  <c r="H1097" i="11"/>
  <c r="G1097" i="11"/>
  <c r="F1097" i="11"/>
  <c r="N1093" i="11"/>
  <c r="T1093" i="11" s="1"/>
  <c r="Z1093" i="11" s="1"/>
  <c r="AM1093" i="11" s="1"/>
  <c r="AU1093" i="11" s="1"/>
  <c r="BA1093" i="11" s="1"/>
  <c r="M1093" i="11"/>
  <c r="S1093" i="11" s="1"/>
  <c r="Y1093" i="11" s="1"/>
  <c r="AL1093" i="11" s="1"/>
  <c r="AT1093" i="11" s="1"/>
  <c r="AZ1093" i="11" s="1"/>
  <c r="BG1093" i="11" s="1"/>
  <c r="BK1093" i="11" s="1"/>
  <c r="L1093" i="11"/>
  <c r="R1093" i="11" s="1"/>
  <c r="X1093" i="11" s="1"/>
  <c r="AB1093" i="11" s="1"/>
  <c r="AE1093" i="11" s="1"/>
  <c r="AG1093" i="11" s="1"/>
  <c r="AK1093" i="11" s="1"/>
  <c r="AO1093" i="11" s="1"/>
  <c r="AS1093" i="11" s="1"/>
  <c r="AY1093" i="11" s="1"/>
  <c r="BC1093" i="11" s="1"/>
  <c r="BF1093" i="11" s="1"/>
  <c r="BJ1093" i="11" s="1"/>
  <c r="BM1093" i="11" s="1"/>
  <c r="BO1093" i="11" s="1"/>
  <c r="BQ1093" i="11" s="1"/>
  <c r="T1092" i="11"/>
  <c r="Z1092" i="11" s="1"/>
  <c r="AM1092" i="11" s="1"/>
  <c r="AU1092" i="11" s="1"/>
  <c r="BA1092" i="11" s="1"/>
  <c r="S1092" i="11"/>
  <c r="Y1092" i="11" s="1"/>
  <c r="AL1092" i="11" s="1"/>
  <c r="AT1092" i="11" s="1"/>
  <c r="AZ1092" i="11" s="1"/>
  <c r="BG1092" i="11" s="1"/>
  <c r="BK1092" i="11" s="1"/>
  <c r="R1092" i="11"/>
  <c r="X1092" i="11" s="1"/>
  <c r="AB1092" i="11" s="1"/>
  <c r="AE1092" i="11" s="1"/>
  <c r="AG1092" i="11" s="1"/>
  <c r="AK1092" i="11" s="1"/>
  <c r="AO1092" i="11" s="1"/>
  <c r="AS1092" i="11" s="1"/>
  <c r="AY1092" i="11" s="1"/>
  <c r="BC1092" i="11" s="1"/>
  <c r="BF1092" i="11" s="1"/>
  <c r="BJ1092" i="11" s="1"/>
  <c r="BM1092" i="11" s="1"/>
  <c r="BO1092" i="11" s="1"/>
  <c r="BQ1092" i="11" s="1"/>
  <c r="BS1092" i="11" s="1"/>
  <c r="BT1091" i="11"/>
  <c r="AR1091" i="11"/>
  <c r="AR1090" i="11" s="1"/>
  <c r="AR1089" i="11" s="1"/>
  <c r="AQ1091" i="11"/>
  <c r="AQ1090" i="11" s="1"/>
  <c r="AQ1089" i="11" s="1"/>
  <c r="AP1091" i="11"/>
  <c r="AP1090" i="11" s="1"/>
  <c r="AP1089" i="11" s="1"/>
  <c r="AN1091" i="11"/>
  <c r="AN1090" i="11" s="1"/>
  <c r="AN1089" i="11" s="1"/>
  <c r="AJ1091" i="11"/>
  <c r="AJ1090" i="11" s="1"/>
  <c r="AJ1089" i="11" s="1"/>
  <c r="AI1091" i="11"/>
  <c r="AI1090" i="11" s="1"/>
  <c r="AI1089" i="11" s="1"/>
  <c r="AH1091" i="11"/>
  <c r="AH1090" i="11" s="1"/>
  <c r="AH1089" i="11" s="1"/>
  <c r="AF1091" i="11"/>
  <c r="AF1090" i="11" s="1"/>
  <c r="AF1089" i="11" s="1"/>
  <c r="AD1091" i="11"/>
  <c r="AC1091" i="11"/>
  <c r="AC1090" i="11" s="1"/>
  <c r="AC1089" i="11" s="1"/>
  <c r="AA1091" i="11"/>
  <c r="AA1090" i="11" s="1"/>
  <c r="AA1089" i="11" s="1"/>
  <c r="W1091" i="11"/>
  <c r="W1090" i="11" s="1"/>
  <c r="W1089" i="11" s="1"/>
  <c r="V1091" i="11"/>
  <c r="V1090" i="11" s="1"/>
  <c r="V1089" i="11" s="1"/>
  <c r="U1091" i="11"/>
  <c r="U1090" i="11" s="1"/>
  <c r="U1089" i="11" s="1"/>
  <c r="Q1091" i="11"/>
  <c r="Q1090" i="11" s="1"/>
  <c r="Q1089" i="11" s="1"/>
  <c r="P1091" i="11"/>
  <c r="P1090" i="11" s="1"/>
  <c r="P1089" i="11" s="1"/>
  <c r="O1091" i="11"/>
  <c r="O1090" i="11" s="1"/>
  <c r="O1089" i="11" s="1"/>
  <c r="K1091" i="11"/>
  <c r="K1090" i="11" s="1"/>
  <c r="K1089" i="11" s="1"/>
  <c r="J1091" i="11"/>
  <c r="J1090" i="11" s="1"/>
  <c r="J1089" i="11" s="1"/>
  <c r="I1091" i="11"/>
  <c r="I1090" i="11" s="1"/>
  <c r="I1089" i="11" s="1"/>
  <c r="H1091" i="11"/>
  <c r="H1090" i="11" s="1"/>
  <c r="G1091" i="11"/>
  <c r="F1091" i="11"/>
  <c r="F1090" i="11" s="1"/>
  <c r="BT1090" i="11"/>
  <c r="BT1089" i="11" s="1"/>
  <c r="AU1088" i="11"/>
  <c r="BA1088" i="11" s="1"/>
  <c r="AT1088" i="11"/>
  <c r="AZ1088" i="11" s="1"/>
  <c r="BG1088" i="11" s="1"/>
  <c r="BK1088" i="11" s="1"/>
  <c r="AS1088" i="11"/>
  <c r="AY1088" i="11" s="1"/>
  <c r="BC1088" i="11" s="1"/>
  <c r="BF1088" i="11" s="1"/>
  <c r="BJ1088" i="11" s="1"/>
  <c r="BM1088" i="11" s="1"/>
  <c r="BO1088" i="11" s="1"/>
  <c r="BQ1088" i="11" s="1"/>
  <c r="BS1088" i="11" s="1"/>
  <c r="BT1087" i="11"/>
  <c r="BT1086" i="11" s="1"/>
  <c r="BT1085" i="11" s="1"/>
  <c r="AR1087" i="11"/>
  <c r="AU1087" i="11" s="1"/>
  <c r="BA1087" i="11" s="1"/>
  <c r="AQ1087" i="11"/>
  <c r="AQ1086" i="11" s="1"/>
  <c r="AT1086" i="11" s="1"/>
  <c r="AZ1086" i="11" s="1"/>
  <c r="BG1086" i="11" s="1"/>
  <c r="BK1086" i="11" s="1"/>
  <c r="AP1087" i="11"/>
  <c r="AP1086" i="11" s="1"/>
  <c r="AS1086" i="11" s="1"/>
  <c r="AY1086" i="11" s="1"/>
  <c r="BC1086" i="11" s="1"/>
  <c r="BF1086" i="11" s="1"/>
  <c r="BJ1086" i="11" s="1"/>
  <c r="BM1086" i="11" s="1"/>
  <c r="BO1086" i="11" s="1"/>
  <c r="BQ1086" i="11" s="1"/>
  <c r="BS1086" i="11" s="1"/>
  <c r="N1084" i="11"/>
  <c r="T1084" i="11" s="1"/>
  <c r="Z1084" i="11" s="1"/>
  <c r="AM1084" i="11" s="1"/>
  <c r="AU1084" i="11" s="1"/>
  <c r="BA1084" i="11" s="1"/>
  <c r="M1084" i="11"/>
  <c r="S1084" i="11" s="1"/>
  <c r="Y1084" i="11" s="1"/>
  <c r="AL1084" i="11" s="1"/>
  <c r="AT1084" i="11" s="1"/>
  <c r="AZ1084" i="11" s="1"/>
  <c r="BG1084" i="11" s="1"/>
  <c r="BK1084" i="11" s="1"/>
  <c r="L1084" i="11"/>
  <c r="R1084" i="11" s="1"/>
  <c r="X1084" i="11" s="1"/>
  <c r="AB1084" i="11" s="1"/>
  <c r="AE1084" i="11" s="1"/>
  <c r="AG1084" i="11" s="1"/>
  <c r="AK1084" i="11" s="1"/>
  <c r="AO1084" i="11" s="1"/>
  <c r="AS1084" i="11" s="1"/>
  <c r="AY1084" i="11" s="1"/>
  <c r="BC1084" i="11" s="1"/>
  <c r="BF1084" i="11" s="1"/>
  <c r="BJ1084" i="11" s="1"/>
  <c r="BM1084" i="11" s="1"/>
  <c r="BO1084" i="11" s="1"/>
  <c r="BQ1084" i="11" s="1"/>
  <c r="BS1084" i="11" s="1"/>
  <c r="BT1083" i="11"/>
  <c r="AR1083" i="11"/>
  <c r="AQ1083" i="11"/>
  <c r="AP1083" i="11"/>
  <c r="AN1083" i="11"/>
  <c r="AJ1083" i="11"/>
  <c r="AI1083" i="11"/>
  <c r="AH1083" i="11"/>
  <c r="AF1083" i="11"/>
  <c r="AD1083" i="11"/>
  <c r="AC1083" i="11"/>
  <c r="AA1083" i="11"/>
  <c r="W1083" i="11"/>
  <c r="V1083" i="11"/>
  <c r="U1083" i="11"/>
  <c r="Q1083" i="11"/>
  <c r="P1083" i="11"/>
  <c r="O1083" i="11"/>
  <c r="K1083" i="11"/>
  <c r="J1083" i="11"/>
  <c r="I1083" i="11"/>
  <c r="H1083" i="11"/>
  <c r="G1083" i="11"/>
  <c r="F1083" i="11"/>
  <c r="N1082" i="11"/>
  <c r="T1082" i="11" s="1"/>
  <c r="Z1082" i="11" s="1"/>
  <c r="AM1082" i="11" s="1"/>
  <c r="AU1082" i="11" s="1"/>
  <c r="BA1082" i="11" s="1"/>
  <c r="M1082" i="11"/>
  <c r="S1082" i="11" s="1"/>
  <c r="Y1082" i="11" s="1"/>
  <c r="AL1082" i="11" s="1"/>
  <c r="AT1082" i="11" s="1"/>
  <c r="AZ1082" i="11" s="1"/>
  <c r="BG1082" i="11" s="1"/>
  <c r="BK1082" i="11" s="1"/>
  <c r="L1082" i="11"/>
  <c r="R1082" i="11" s="1"/>
  <c r="X1082" i="11" s="1"/>
  <c r="AB1082" i="11" s="1"/>
  <c r="AE1082" i="11" s="1"/>
  <c r="AG1082" i="11" s="1"/>
  <c r="AK1082" i="11" s="1"/>
  <c r="AO1082" i="11" s="1"/>
  <c r="AS1082" i="11" s="1"/>
  <c r="AY1082" i="11" s="1"/>
  <c r="BC1082" i="11" s="1"/>
  <c r="BF1082" i="11" s="1"/>
  <c r="BJ1082" i="11" s="1"/>
  <c r="BM1082" i="11" s="1"/>
  <c r="BO1082" i="11" s="1"/>
  <c r="BQ1082" i="11" s="1"/>
  <c r="BS1082" i="11" s="1"/>
  <c r="BT1081" i="11"/>
  <c r="AR1081" i="11"/>
  <c r="AQ1081" i="11"/>
  <c r="AP1081" i="11"/>
  <c r="AN1081" i="11"/>
  <c r="AJ1081" i="11"/>
  <c r="AI1081" i="11"/>
  <c r="AH1081" i="11"/>
  <c r="AF1081" i="11"/>
  <c r="AD1081" i="11"/>
  <c r="AC1081" i="11"/>
  <c r="AA1081" i="11"/>
  <c r="W1081" i="11"/>
  <c r="V1081" i="11"/>
  <c r="U1081" i="11"/>
  <c r="Q1081" i="11"/>
  <c r="P1081" i="11"/>
  <c r="O1081" i="11"/>
  <c r="K1081" i="11"/>
  <c r="J1081" i="11"/>
  <c r="I1081" i="11"/>
  <c r="H1081" i="11"/>
  <c r="G1081" i="11"/>
  <c r="F1081" i="11"/>
  <c r="N1080" i="11"/>
  <c r="T1080" i="11" s="1"/>
  <c r="Z1080" i="11" s="1"/>
  <c r="AM1080" i="11" s="1"/>
  <c r="AU1080" i="11" s="1"/>
  <c r="BA1080" i="11" s="1"/>
  <c r="M1080" i="11"/>
  <c r="S1080" i="11" s="1"/>
  <c r="Y1080" i="11" s="1"/>
  <c r="AL1080" i="11" s="1"/>
  <c r="AT1080" i="11" s="1"/>
  <c r="AZ1080" i="11" s="1"/>
  <c r="BG1080" i="11" s="1"/>
  <c r="BK1080" i="11" s="1"/>
  <c r="L1080" i="11"/>
  <c r="R1080" i="11" s="1"/>
  <c r="X1080" i="11" s="1"/>
  <c r="AB1080" i="11" s="1"/>
  <c r="AE1080" i="11" s="1"/>
  <c r="AG1080" i="11" s="1"/>
  <c r="AK1080" i="11" s="1"/>
  <c r="AO1080" i="11" s="1"/>
  <c r="AS1080" i="11" s="1"/>
  <c r="AY1080" i="11" s="1"/>
  <c r="BC1080" i="11" s="1"/>
  <c r="BF1080" i="11" s="1"/>
  <c r="BJ1080" i="11" s="1"/>
  <c r="BM1080" i="11" s="1"/>
  <c r="BO1080" i="11" s="1"/>
  <c r="BQ1080" i="11" s="1"/>
  <c r="BS1080" i="11" s="1"/>
  <c r="BT1079" i="11"/>
  <c r="AR1079" i="11"/>
  <c r="AQ1079" i="11"/>
  <c r="AP1079" i="11"/>
  <c r="AN1079" i="11"/>
  <c r="AJ1079" i="11"/>
  <c r="AI1079" i="11"/>
  <c r="AH1079" i="11"/>
  <c r="AF1079" i="11"/>
  <c r="AD1079" i="11"/>
  <c r="AC1079" i="11"/>
  <c r="AA1079" i="11"/>
  <c r="W1079" i="11"/>
  <c r="V1079" i="11"/>
  <c r="U1079" i="11"/>
  <c r="Q1079" i="11"/>
  <c r="P1079" i="11"/>
  <c r="O1079" i="11"/>
  <c r="K1079" i="11"/>
  <c r="J1079" i="11"/>
  <c r="I1079" i="11"/>
  <c r="H1079" i="11"/>
  <c r="G1079" i="11"/>
  <c r="F1079" i="11"/>
  <c r="N1077" i="11"/>
  <c r="T1077" i="11" s="1"/>
  <c r="Z1077" i="11" s="1"/>
  <c r="AM1077" i="11" s="1"/>
  <c r="AU1077" i="11" s="1"/>
  <c r="BA1077" i="11" s="1"/>
  <c r="M1077" i="11"/>
  <c r="S1077" i="11" s="1"/>
  <c r="Y1077" i="11" s="1"/>
  <c r="AL1077" i="11" s="1"/>
  <c r="AT1077" i="11" s="1"/>
  <c r="AZ1077" i="11" s="1"/>
  <c r="BG1077" i="11" s="1"/>
  <c r="BK1077" i="11" s="1"/>
  <c r="L1077" i="11"/>
  <c r="R1077" i="11" s="1"/>
  <c r="X1077" i="11" s="1"/>
  <c r="AB1077" i="11" s="1"/>
  <c r="AE1077" i="11" s="1"/>
  <c r="AG1077" i="11" s="1"/>
  <c r="AK1077" i="11" s="1"/>
  <c r="AO1077" i="11" s="1"/>
  <c r="AS1077" i="11" s="1"/>
  <c r="AY1077" i="11" s="1"/>
  <c r="BC1077" i="11" s="1"/>
  <c r="BF1077" i="11" s="1"/>
  <c r="BJ1077" i="11" s="1"/>
  <c r="BM1077" i="11" s="1"/>
  <c r="BO1077" i="11" s="1"/>
  <c r="BQ1077" i="11" s="1"/>
  <c r="BS1077" i="11" s="1"/>
  <c r="N1076" i="11"/>
  <c r="T1076" i="11" s="1"/>
  <c r="Z1076" i="11" s="1"/>
  <c r="AM1076" i="11" s="1"/>
  <c r="AU1076" i="11" s="1"/>
  <c r="BA1076" i="11" s="1"/>
  <c r="M1076" i="11"/>
  <c r="S1076" i="11" s="1"/>
  <c r="Y1076" i="11" s="1"/>
  <c r="AL1076" i="11" s="1"/>
  <c r="AT1076" i="11" s="1"/>
  <c r="AZ1076" i="11" s="1"/>
  <c r="BG1076" i="11" s="1"/>
  <c r="BK1076" i="11" s="1"/>
  <c r="L1076" i="11"/>
  <c r="R1076" i="11" s="1"/>
  <c r="X1076" i="11" s="1"/>
  <c r="AB1076" i="11" s="1"/>
  <c r="AE1076" i="11" s="1"/>
  <c r="AG1076" i="11" s="1"/>
  <c r="AK1076" i="11" s="1"/>
  <c r="AO1076" i="11" s="1"/>
  <c r="AS1076" i="11" s="1"/>
  <c r="AY1076" i="11" s="1"/>
  <c r="BC1076" i="11" s="1"/>
  <c r="BF1076" i="11" s="1"/>
  <c r="BJ1076" i="11" s="1"/>
  <c r="BM1076" i="11" s="1"/>
  <c r="BO1076" i="11" s="1"/>
  <c r="BQ1076" i="11" s="1"/>
  <c r="BS1076" i="11" s="1"/>
  <c r="BT1075" i="11"/>
  <c r="BT1074" i="11" s="1"/>
  <c r="AR1075" i="11"/>
  <c r="AR1074" i="11" s="1"/>
  <c r="AQ1075" i="11"/>
  <c r="AQ1074" i="11" s="1"/>
  <c r="AP1075" i="11"/>
  <c r="AP1074" i="11" s="1"/>
  <c r="AN1075" i="11"/>
  <c r="AN1074" i="11" s="1"/>
  <c r="AJ1075" i="11"/>
  <c r="AJ1074" i="11" s="1"/>
  <c r="AI1075" i="11"/>
  <c r="AI1074" i="11" s="1"/>
  <c r="AH1075" i="11"/>
  <c r="AH1074" i="11" s="1"/>
  <c r="AF1075" i="11"/>
  <c r="AF1074" i="11" s="1"/>
  <c r="AD1075" i="11"/>
  <c r="AC1075" i="11"/>
  <c r="AC1074" i="11" s="1"/>
  <c r="AA1075" i="11"/>
  <c r="AA1074" i="11" s="1"/>
  <c r="W1075" i="11"/>
  <c r="W1074" i="11" s="1"/>
  <c r="V1075" i="11"/>
  <c r="V1074" i="11" s="1"/>
  <c r="U1075" i="11"/>
  <c r="U1074" i="11" s="1"/>
  <c r="Q1075" i="11"/>
  <c r="Q1074" i="11" s="1"/>
  <c r="P1075" i="11"/>
  <c r="P1074" i="11" s="1"/>
  <c r="O1075" i="11"/>
  <c r="O1074" i="11" s="1"/>
  <c r="K1075" i="11"/>
  <c r="K1074" i="11" s="1"/>
  <c r="J1075" i="11"/>
  <c r="J1074" i="11" s="1"/>
  <c r="I1075" i="11"/>
  <c r="I1074" i="11" s="1"/>
  <c r="H1075" i="11"/>
  <c r="G1075" i="11"/>
  <c r="F1075" i="11"/>
  <c r="F1074" i="11" s="1"/>
  <c r="N1072" i="11"/>
  <c r="T1072" i="11" s="1"/>
  <c r="Z1072" i="11" s="1"/>
  <c r="AM1072" i="11" s="1"/>
  <c r="AU1072" i="11" s="1"/>
  <c r="BA1072" i="11" s="1"/>
  <c r="M1072" i="11"/>
  <c r="S1072" i="11" s="1"/>
  <c r="Y1072" i="11" s="1"/>
  <c r="AL1072" i="11" s="1"/>
  <c r="AT1072" i="11" s="1"/>
  <c r="AZ1072" i="11" s="1"/>
  <c r="BG1072" i="11" s="1"/>
  <c r="BK1072" i="11" s="1"/>
  <c r="L1072" i="11"/>
  <c r="R1072" i="11" s="1"/>
  <c r="X1072" i="11" s="1"/>
  <c r="AB1072" i="11" s="1"/>
  <c r="AE1072" i="11" s="1"/>
  <c r="AG1072" i="11" s="1"/>
  <c r="AK1072" i="11" s="1"/>
  <c r="AO1072" i="11" s="1"/>
  <c r="AS1072" i="11" s="1"/>
  <c r="AY1072" i="11" s="1"/>
  <c r="BC1072" i="11" s="1"/>
  <c r="BF1072" i="11" s="1"/>
  <c r="BJ1072" i="11" s="1"/>
  <c r="BM1072" i="11" s="1"/>
  <c r="BO1072" i="11" s="1"/>
  <c r="BQ1072" i="11" s="1"/>
  <c r="BS1072" i="11" s="1"/>
  <c r="BT1071" i="11"/>
  <c r="AR1071" i="11"/>
  <c r="AR1068" i="11" s="1"/>
  <c r="AR1067" i="11" s="1"/>
  <c r="AQ1071" i="11"/>
  <c r="AQ1068" i="11" s="1"/>
  <c r="AQ1067" i="11" s="1"/>
  <c r="AP1071" i="11"/>
  <c r="AP1068" i="11" s="1"/>
  <c r="AP1067" i="11" s="1"/>
  <c r="AN1071" i="11"/>
  <c r="AN1068" i="11" s="1"/>
  <c r="AN1067" i="11" s="1"/>
  <c r="AJ1071" i="11"/>
  <c r="AJ1068" i="11" s="1"/>
  <c r="AJ1067" i="11" s="1"/>
  <c r="AI1071" i="11"/>
  <c r="AI1068" i="11" s="1"/>
  <c r="AI1067" i="11" s="1"/>
  <c r="AH1071" i="11"/>
  <c r="AH1068" i="11" s="1"/>
  <c r="AH1067" i="11" s="1"/>
  <c r="AF1071" i="11"/>
  <c r="AF1068" i="11" s="1"/>
  <c r="AF1067" i="11" s="1"/>
  <c r="AD1071" i="11"/>
  <c r="AC1071" i="11"/>
  <c r="AC1068" i="11" s="1"/>
  <c r="AC1067" i="11" s="1"/>
  <c r="AA1071" i="11"/>
  <c r="AA1068" i="11" s="1"/>
  <c r="AA1067" i="11" s="1"/>
  <c r="W1071" i="11"/>
  <c r="W1068" i="11" s="1"/>
  <c r="W1067" i="11" s="1"/>
  <c r="V1071" i="11"/>
  <c r="V1068" i="11" s="1"/>
  <c r="V1067" i="11" s="1"/>
  <c r="U1071" i="11"/>
  <c r="U1068" i="11" s="1"/>
  <c r="U1067" i="11" s="1"/>
  <c r="Q1071" i="11"/>
  <c r="Q1068" i="11" s="1"/>
  <c r="Q1067" i="11" s="1"/>
  <c r="P1071" i="11"/>
  <c r="P1068" i="11" s="1"/>
  <c r="P1067" i="11" s="1"/>
  <c r="O1071" i="11"/>
  <c r="O1068" i="11" s="1"/>
  <c r="O1067" i="11" s="1"/>
  <c r="K1071" i="11"/>
  <c r="K1068" i="11" s="1"/>
  <c r="K1067" i="11" s="1"/>
  <c r="J1071" i="11"/>
  <c r="J1068" i="11" s="1"/>
  <c r="J1067" i="11" s="1"/>
  <c r="I1071" i="11"/>
  <c r="I1068" i="11" s="1"/>
  <c r="I1067" i="11" s="1"/>
  <c r="H1071" i="11"/>
  <c r="G1071" i="11"/>
  <c r="G1068" i="11" s="1"/>
  <c r="F1071" i="11"/>
  <c r="F1068" i="11" s="1"/>
  <c r="AU1060" i="11"/>
  <c r="BA1060" i="11" s="1"/>
  <c r="AT1060" i="11"/>
  <c r="AZ1060" i="11" s="1"/>
  <c r="BG1060" i="11" s="1"/>
  <c r="BK1060" i="11" s="1"/>
  <c r="AS1060" i="11"/>
  <c r="AY1060" i="11" s="1"/>
  <c r="BC1060" i="11" s="1"/>
  <c r="BF1060" i="11" s="1"/>
  <c r="BJ1060" i="11" s="1"/>
  <c r="BM1060" i="11" s="1"/>
  <c r="BO1060" i="11" s="1"/>
  <c r="BQ1060" i="11" s="1"/>
  <c r="BS1060" i="11" s="1"/>
  <c r="BT1059" i="11"/>
  <c r="BT1058" i="11" s="1"/>
  <c r="BT1057" i="11" s="1"/>
  <c r="AR1059" i="11"/>
  <c r="AR1057" i="11" s="1"/>
  <c r="AU1057" i="11" s="1"/>
  <c r="BA1057" i="11" s="1"/>
  <c r="AQ1059" i="11"/>
  <c r="AQ1057" i="11" s="1"/>
  <c r="AT1057" i="11" s="1"/>
  <c r="AZ1057" i="11" s="1"/>
  <c r="BG1057" i="11" s="1"/>
  <c r="BK1057" i="11" s="1"/>
  <c r="AP1059" i="11"/>
  <c r="AS1059" i="11" s="1"/>
  <c r="AY1059" i="11" s="1"/>
  <c r="BC1059" i="11" s="1"/>
  <c r="N1056" i="11"/>
  <c r="T1056" i="11" s="1"/>
  <c r="Z1056" i="11" s="1"/>
  <c r="AM1056" i="11" s="1"/>
  <c r="AU1056" i="11" s="1"/>
  <c r="BA1056" i="11" s="1"/>
  <c r="M1056" i="11"/>
  <c r="S1056" i="11" s="1"/>
  <c r="Y1056" i="11" s="1"/>
  <c r="AL1056" i="11" s="1"/>
  <c r="AT1056" i="11" s="1"/>
  <c r="AZ1056" i="11" s="1"/>
  <c r="BG1056" i="11" s="1"/>
  <c r="BK1056" i="11" s="1"/>
  <c r="L1056" i="11"/>
  <c r="R1056" i="11" s="1"/>
  <c r="X1056" i="11" s="1"/>
  <c r="AB1056" i="11" s="1"/>
  <c r="AE1056" i="11" s="1"/>
  <c r="AG1056" i="11" s="1"/>
  <c r="AK1056" i="11" s="1"/>
  <c r="AO1056" i="11" s="1"/>
  <c r="AS1056" i="11" s="1"/>
  <c r="AY1056" i="11" s="1"/>
  <c r="BC1056" i="11" s="1"/>
  <c r="BF1056" i="11" s="1"/>
  <c r="BJ1056" i="11" s="1"/>
  <c r="BM1056" i="11" s="1"/>
  <c r="BO1056" i="11" s="1"/>
  <c r="BQ1056" i="11" s="1"/>
  <c r="BT1055" i="11"/>
  <c r="BT1054" i="11" s="1"/>
  <c r="BT1053" i="11" s="1"/>
  <c r="AR1055" i="11"/>
  <c r="AR1054" i="11" s="1"/>
  <c r="AR1053" i="11" s="1"/>
  <c r="AQ1055" i="11"/>
  <c r="AQ1054" i="11" s="1"/>
  <c r="AQ1053" i="11" s="1"/>
  <c r="AP1055" i="11"/>
  <c r="AP1054" i="11" s="1"/>
  <c r="AP1053" i="11" s="1"/>
  <c r="AN1055" i="11"/>
  <c r="AN1054" i="11" s="1"/>
  <c r="AN1053" i="11" s="1"/>
  <c r="AJ1055" i="11"/>
  <c r="AJ1054" i="11" s="1"/>
  <c r="AJ1053" i="11" s="1"/>
  <c r="AI1055" i="11"/>
  <c r="AI1054" i="11" s="1"/>
  <c r="AI1053" i="11" s="1"/>
  <c r="AH1055" i="11"/>
  <c r="AH1054" i="11" s="1"/>
  <c r="AH1053" i="11" s="1"/>
  <c r="AF1055" i="11"/>
  <c r="AF1054" i="11" s="1"/>
  <c r="AF1053" i="11" s="1"/>
  <c r="AD1055" i="11"/>
  <c r="AD1054" i="11" s="1"/>
  <c r="AD1053" i="11" s="1"/>
  <c r="AC1055" i="11"/>
  <c r="AC1054" i="11" s="1"/>
  <c r="AC1053" i="11" s="1"/>
  <c r="AA1055" i="11"/>
  <c r="AA1054" i="11" s="1"/>
  <c r="AA1053" i="11" s="1"/>
  <c r="W1055" i="11"/>
  <c r="W1054" i="11" s="1"/>
  <c r="W1053" i="11" s="1"/>
  <c r="V1055" i="11"/>
  <c r="V1054" i="11" s="1"/>
  <c r="V1053" i="11" s="1"/>
  <c r="U1055" i="11"/>
  <c r="U1054" i="11" s="1"/>
  <c r="U1053" i="11" s="1"/>
  <c r="Q1055" i="11"/>
  <c r="Q1054" i="11" s="1"/>
  <c r="Q1053" i="11" s="1"/>
  <c r="P1055" i="11"/>
  <c r="P1054" i="11" s="1"/>
  <c r="P1053" i="11" s="1"/>
  <c r="O1055" i="11"/>
  <c r="O1054" i="11" s="1"/>
  <c r="O1053" i="11" s="1"/>
  <c r="K1055" i="11"/>
  <c r="K1054" i="11" s="1"/>
  <c r="K1053" i="11" s="1"/>
  <c r="J1055" i="11"/>
  <c r="J1054" i="11" s="1"/>
  <c r="J1053" i="11" s="1"/>
  <c r="I1055" i="11"/>
  <c r="I1054" i="11" s="1"/>
  <c r="I1053" i="11" s="1"/>
  <c r="H1055" i="11"/>
  <c r="G1055" i="11"/>
  <c r="F1055" i="11"/>
  <c r="N1052" i="11"/>
  <c r="T1052" i="11" s="1"/>
  <c r="Z1052" i="11" s="1"/>
  <c r="AM1052" i="11" s="1"/>
  <c r="AU1052" i="11" s="1"/>
  <c r="BA1052" i="11" s="1"/>
  <c r="M1052" i="11"/>
  <c r="S1052" i="11" s="1"/>
  <c r="Y1052" i="11" s="1"/>
  <c r="AL1052" i="11" s="1"/>
  <c r="AT1052" i="11" s="1"/>
  <c r="AZ1052" i="11" s="1"/>
  <c r="BG1052" i="11" s="1"/>
  <c r="BK1052" i="11" s="1"/>
  <c r="L1052" i="11"/>
  <c r="R1052" i="11" s="1"/>
  <c r="X1052" i="11" s="1"/>
  <c r="AB1052" i="11" s="1"/>
  <c r="AE1052" i="11" s="1"/>
  <c r="AG1052" i="11" s="1"/>
  <c r="AK1052" i="11" s="1"/>
  <c r="AO1052" i="11" s="1"/>
  <c r="AS1052" i="11" s="1"/>
  <c r="AY1052" i="11" s="1"/>
  <c r="BC1052" i="11" s="1"/>
  <c r="BF1052" i="11" s="1"/>
  <c r="BJ1052" i="11" s="1"/>
  <c r="BM1052" i="11" s="1"/>
  <c r="BO1052" i="11" s="1"/>
  <c r="BQ1052" i="11" s="1"/>
  <c r="BS1052" i="11" s="1"/>
  <c r="BT1051" i="11"/>
  <c r="BT1050" i="11" s="1"/>
  <c r="BT1049" i="11" s="1"/>
  <c r="AR1051" i="11"/>
  <c r="AR1050" i="11" s="1"/>
  <c r="AR1049" i="11" s="1"/>
  <c r="AQ1051" i="11"/>
  <c r="AQ1050" i="11" s="1"/>
  <c r="AQ1049" i="11" s="1"/>
  <c r="AP1051" i="11"/>
  <c r="AP1050" i="11" s="1"/>
  <c r="AP1049" i="11" s="1"/>
  <c r="AN1051" i="11"/>
  <c r="AN1050" i="11" s="1"/>
  <c r="AN1049" i="11" s="1"/>
  <c r="AJ1051" i="11"/>
  <c r="AJ1050" i="11" s="1"/>
  <c r="AJ1049" i="11" s="1"/>
  <c r="AI1051" i="11"/>
  <c r="AI1050" i="11" s="1"/>
  <c r="AI1049" i="11" s="1"/>
  <c r="AH1051" i="11"/>
  <c r="AH1050" i="11" s="1"/>
  <c r="AH1049" i="11" s="1"/>
  <c r="AF1051" i="11"/>
  <c r="AF1050" i="11" s="1"/>
  <c r="AF1049" i="11" s="1"/>
  <c r="AD1051" i="11"/>
  <c r="AD1050" i="11" s="1"/>
  <c r="AD1049" i="11" s="1"/>
  <c r="AC1051" i="11"/>
  <c r="AC1050" i="11" s="1"/>
  <c r="AC1049" i="11" s="1"/>
  <c r="AA1051" i="11"/>
  <c r="AA1050" i="11" s="1"/>
  <c r="AA1049" i="11" s="1"/>
  <c r="W1051" i="11"/>
  <c r="W1050" i="11" s="1"/>
  <c r="W1049" i="11" s="1"/>
  <c r="V1051" i="11"/>
  <c r="V1050" i="11" s="1"/>
  <c r="V1049" i="11" s="1"/>
  <c r="U1051" i="11"/>
  <c r="U1050" i="11" s="1"/>
  <c r="U1049" i="11" s="1"/>
  <c r="Q1051" i="11"/>
  <c r="Q1050" i="11" s="1"/>
  <c r="Q1049" i="11" s="1"/>
  <c r="P1051" i="11"/>
  <c r="P1050" i="11" s="1"/>
  <c r="P1049" i="11" s="1"/>
  <c r="O1051" i="11"/>
  <c r="O1050" i="11" s="1"/>
  <c r="O1049" i="11" s="1"/>
  <c r="K1051" i="11"/>
  <c r="K1050" i="11" s="1"/>
  <c r="K1049" i="11" s="1"/>
  <c r="J1051" i="11"/>
  <c r="J1050" i="11" s="1"/>
  <c r="J1049" i="11" s="1"/>
  <c r="I1051" i="11"/>
  <c r="I1050" i="11" s="1"/>
  <c r="I1049" i="11" s="1"/>
  <c r="H1051" i="11"/>
  <c r="G1051" i="11"/>
  <c r="F1051" i="11"/>
  <c r="N1048" i="11"/>
  <c r="T1048" i="11" s="1"/>
  <c r="Z1048" i="11" s="1"/>
  <c r="AM1048" i="11" s="1"/>
  <c r="AU1048" i="11" s="1"/>
  <c r="BA1048" i="11" s="1"/>
  <c r="M1048" i="11"/>
  <c r="S1048" i="11" s="1"/>
  <c r="Y1048" i="11" s="1"/>
  <c r="AL1048" i="11" s="1"/>
  <c r="AT1048" i="11" s="1"/>
  <c r="AZ1048" i="11" s="1"/>
  <c r="BG1048" i="11" s="1"/>
  <c r="BK1048" i="11" s="1"/>
  <c r="L1048" i="11"/>
  <c r="R1048" i="11" s="1"/>
  <c r="X1048" i="11" s="1"/>
  <c r="AB1048" i="11" s="1"/>
  <c r="AE1048" i="11" s="1"/>
  <c r="AG1048" i="11" s="1"/>
  <c r="AK1048" i="11" s="1"/>
  <c r="AO1048" i="11" s="1"/>
  <c r="AS1048" i="11" s="1"/>
  <c r="AY1048" i="11" s="1"/>
  <c r="BC1048" i="11" s="1"/>
  <c r="BF1048" i="11" s="1"/>
  <c r="BJ1048" i="11" s="1"/>
  <c r="BM1048" i="11" s="1"/>
  <c r="BO1048" i="11" s="1"/>
  <c r="BQ1048" i="11" s="1"/>
  <c r="BS1048" i="11" s="1"/>
  <c r="BT1047" i="11"/>
  <c r="BT1046" i="11" s="1"/>
  <c r="BT1045" i="11" s="1"/>
  <c r="AR1047" i="11"/>
  <c r="AR1046" i="11" s="1"/>
  <c r="AR1045" i="11" s="1"/>
  <c r="AQ1047" i="11"/>
  <c r="AQ1046" i="11" s="1"/>
  <c r="AQ1045" i="11" s="1"/>
  <c r="AP1047" i="11"/>
  <c r="AP1046" i="11" s="1"/>
  <c r="AP1045" i="11" s="1"/>
  <c r="AN1047" i="11"/>
  <c r="AN1046" i="11" s="1"/>
  <c r="AN1045" i="11" s="1"/>
  <c r="AJ1047" i="11"/>
  <c r="AJ1046" i="11" s="1"/>
  <c r="AJ1045" i="11" s="1"/>
  <c r="AI1047" i="11"/>
  <c r="AI1046" i="11" s="1"/>
  <c r="AI1045" i="11" s="1"/>
  <c r="AH1047" i="11"/>
  <c r="AH1046" i="11" s="1"/>
  <c r="AH1045" i="11" s="1"/>
  <c r="AF1047" i="11"/>
  <c r="AF1046" i="11" s="1"/>
  <c r="AF1045" i="11" s="1"/>
  <c r="AD1047" i="11"/>
  <c r="AD1046" i="11" s="1"/>
  <c r="AD1045" i="11" s="1"/>
  <c r="AC1047" i="11"/>
  <c r="AC1046" i="11" s="1"/>
  <c r="AC1045" i="11" s="1"/>
  <c r="AA1047" i="11"/>
  <c r="AA1046" i="11" s="1"/>
  <c r="AA1045" i="11" s="1"/>
  <c r="W1047" i="11"/>
  <c r="W1046" i="11" s="1"/>
  <c r="W1045" i="11" s="1"/>
  <c r="V1047" i="11"/>
  <c r="V1046" i="11" s="1"/>
  <c r="V1045" i="11" s="1"/>
  <c r="U1047" i="11"/>
  <c r="U1046" i="11" s="1"/>
  <c r="U1045" i="11" s="1"/>
  <c r="Q1047" i="11"/>
  <c r="Q1046" i="11" s="1"/>
  <c r="Q1045" i="11" s="1"/>
  <c r="P1047" i="11"/>
  <c r="P1046" i="11" s="1"/>
  <c r="P1045" i="11" s="1"/>
  <c r="O1047" i="11"/>
  <c r="O1046" i="11" s="1"/>
  <c r="O1045" i="11" s="1"/>
  <c r="K1047" i="11"/>
  <c r="K1046" i="11" s="1"/>
  <c r="K1045" i="11" s="1"/>
  <c r="J1047" i="11"/>
  <c r="J1046" i="11" s="1"/>
  <c r="J1045" i="11" s="1"/>
  <c r="I1047" i="11"/>
  <c r="I1046" i="11" s="1"/>
  <c r="I1045" i="11" s="1"/>
  <c r="H1047" i="11"/>
  <c r="G1047" i="11"/>
  <c r="G1046" i="11" s="1"/>
  <c r="F1047" i="11"/>
  <c r="N1044" i="11"/>
  <c r="T1044" i="11" s="1"/>
  <c r="Z1044" i="11" s="1"/>
  <c r="AM1044" i="11" s="1"/>
  <c r="AU1044" i="11" s="1"/>
  <c r="BA1044" i="11" s="1"/>
  <c r="M1044" i="11"/>
  <c r="S1044" i="11" s="1"/>
  <c r="Y1044" i="11" s="1"/>
  <c r="AL1044" i="11" s="1"/>
  <c r="AT1044" i="11" s="1"/>
  <c r="AZ1044" i="11" s="1"/>
  <c r="BG1044" i="11" s="1"/>
  <c r="BK1044" i="11" s="1"/>
  <c r="L1044" i="11"/>
  <c r="R1044" i="11" s="1"/>
  <c r="X1044" i="11" s="1"/>
  <c r="AB1044" i="11" s="1"/>
  <c r="AE1044" i="11" s="1"/>
  <c r="AG1044" i="11" s="1"/>
  <c r="AK1044" i="11" s="1"/>
  <c r="AO1044" i="11" s="1"/>
  <c r="AS1044" i="11" s="1"/>
  <c r="AY1044" i="11" s="1"/>
  <c r="BC1044" i="11" s="1"/>
  <c r="BF1044" i="11" s="1"/>
  <c r="BJ1044" i="11" s="1"/>
  <c r="BM1044" i="11" s="1"/>
  <c r="BO1044" i="11" s="1"/>
  <c r="BQ1044" i="11" s="1"/>
  <c r="BS1044" i="11" s="1"/>
  <c r="BT1043" i="11"/>
  <c r="BT1042" i="11" s="1"/>
  <c r="BT1041" i="11" s="1"/>
  <c r="AR1043" i="11"/>
  <c r="AR1042" i="11" s="1"/>
  <c r="AR1041" i="11" s="1"/>
  <c r="AQ1043" i="11"/>
  <c r="AQ1042" i="11" s="1"/>
  <c r="AQ1041" i="11" s="1"/>
  <c r="AP1043" i="11"/>
  <c r="AP1042" i="11" s="1"/>
  <c r="AP1041" i="11" s="1"/>
  <c r="AN1043" i="11"/>
  <c r="AN1042" i="11" s="1"/>
  <c r="AN1041" i="11" s="1"/>
  <c r="AJ1043" i="11"/>
  <c r="AJ1042" i="11" s="1"/>
  <c r="AJ1041" i="11" s="1"/>
  <c r="AI1043" i="11"/>
  <c r="AI1042" i="11" s="1"/>
  <c r="AI1041" i="11" s="1"/>
  <c r="AH1043" i="11"/>
  <c r="AH1042" i="11" s="1"/>
  <c r="AH1041" i="11" s="1"/>
  <c r="AF1043" i="11"/>
  <c r="AF1042" i="11" s="1"/>
  <c r="AF1041" i="11" s="1"/>
  <c r="AD1043" i="11"/>
  <c r="AD1042" i="11" s="1"/>
  <c r="AC1043" i="11"/>
  <c r="AC1042" i="11" s="1"/>
  <c r="AC1041" i="11" s="1"/>
  <c r="AA1043" i="11"/>
  <c r="AA1042" i="11" s="1"/>
  <c r="AA1041" i="11" s="1"/>
  <c r="W1043" i="11"/>
  <c r="W1042" i="11" s="1"/>
  <c r="W1041" i="11" s="1"/>
  <c r="V1043" i="11"/>
  <c r="V1042" i="11" s="1"/>
  <c r="V1041" i="11" s="1"/>
  <c r="U1043" i="11"/>
  <c r="U1042" i="11" s="1"/>
  <c r="U1041" i="11" s="1"/>
  <c r="Q1043" i="11"/>
  <c r="Q1042" i="11" s="1"/>
  <c r="Q1041" i="11" s="1"/>
  <c r="P1043" i="11"/>
  <c r="P1042" i="11" s="1"/>
  <c r="P1041" i="11" s="1"/>
  <c r="O1043" i="11"/>
  <c r="O1042" i="11" s="1"/>
  <c r="O1041" i="11" s="1"/>
  <c r="K1043" i="11"/>
  <c r="K1042" i="11" s="1"/>
  <c r="K1041" i="11" s="1"/>
  <c r="J1043" i="11"/>
  <c r="J1042" i="11" s="1"/>
  <c r="J1041" i="11" s="1"/>
  <c r="I1043" i="11"/>
  <c r="I1042" i="11" s="1"/>
  <c r="I1041" i="11" s="1"/>
  <c r="H1043" i="11"/>
  <c r="G1043" i="11"/>
  <c r="F1043" i="11"/>
  <c r="N1040" i="11"/>
  <c r="T1040" i="11" s="1"/>
  <c r="Z1040" i="11" s="1"/>
  <c r="AM1040" i="11" s="1"/>
  <c r="AU1040" i="11" s="1"/>
  <c r="BA1040" i="11" s="1"/>
  <c r="M1040" i="11"/>
  <c r="S1040" i="11" s="1"/>
  <c r="Y1040" i="11" s="1"/>
  <c r="AL1040" i="11" s="1"/>
  <c r="AT1040" i="11" s="1"/>
  <c r="AZ1040" i="11" s="1"/>
  <c r="BG1040" i="11" s="1"/>
  <c r="BK1040" i="11" s="1"/>
  <c r="L1040" i="11"/>
  <c r="R1040" i="11" s="1"/>
  <c r="X1040" i="11" s="1"/>
  <c r="AB1040" i="11" s="1"/>
  <c r="AE1040" i="11" s="1"/>
  <c r="AG1040" i="11" s="1"/>
  <c r="AK1040" i="11" s="1"/>
  <c r="AO1040" i="11" s="1"/>
  <c r="AS1040" i="11" s="1"/>
  <c r="AY1040" i="11" s="1"/>
  <c r="BC1040" i="11" s="1"/>
  <c r="BF1040" i="11" s="1"/>
  <c r="BJ1040" i="11" s="1"/>
  <c r="BM1040" i="11" s="1"/>
  <c r="BO1040" i="11" s="1"/>
  <c r="BQ1040" i="11" s="1"/>
  <c r="BS1040" i="11" s="1"/>
  <c r="BT1039" i="11"/>
  <c r="BT1038" i="11" s="1"/>
  <c r="BT1037" i="11" s="1"/>
  <c r="AR1039" i="11"/>
  <c r="AR1038" i="11" s="1"/>
  <c r="AR1037" i="11" s="1"/>
  <c r="AQ1039" i="11"/>
  <c r="AQ1038" i="11" s="1"/>
  <c r="AQ1037" i="11" s="1"/>
  <c r="AP1039" i="11"/>
  <c r="AP1038" i="11" s="1"/>
  <c r="AP1037" i="11" s="1"/>
  <c r="AN1039" i="11"/>
  <c r="AN1038" i="11" s="1"/>
  <c r="AN1037" i="11" s="1"/>
  <c r="AJ1039" i="11"/>
  <c r="AJ1038" i="11" s="1"/>
  <c r="AJ1037" i="11" s="1"/>
  <c r="AI1039" i="11"/>
  <c r="AI1038" i="11" s="1"/>
  <c r="AI1037" i="11" s="1"/>
  <c r="AH1039" i="11"/>
  <c r="AH1038" i="11" s="1"/>
  <c r="AH1037" i="11" s="1"/>
  <c r="AF1039" i="11"/>
  <c r="AF1038" i="11" s="1"/>
  <c r="AF1037" i="11" s="1"/>
  <c r="AD1039" i="11"/>
  <c r="AD1038" i="11" s="1"/>
  <c r="AD1037" i="11" s="1"/>
  <c r="AC1039" i="11"/>
  <c r="AC1038" i="11" s="1"/>
  <c r="AC1037" i="11" s="1"/>
  <c r="AA1039" i="11"/>
  <c r="AA1038" i="11" s="1"/>
  <c r="AA1037" i="11" s="1"/>
  <c r="W1039" i="11"/>
  <c r="W1038" i="11" s="1"/>
  <c r="W1037" i="11" s="1"/>
  <c r="V1039" i="11"/>
  <c r="V1038" i="11" s="1"/>
  <c r="V1037" i="11" s="1"/>
  <c r="U1039" i="11"/>
  <c r="U1038" i="11" s="1"/>
  <c r="U1037" i="11" s="1"/>
  <c r="Q1039" i="11"/>
  <c r="Q1038" i="11" s="1"/>
  <c r="Q1037" i="11" s="1"/>
  <c r="P1039" i="11"/>
  <c r="P1038" i="11" s="1"/>
  <c r="P1037" i="11" s="1"/>
  <c r="O1039" i="11"/>
  <c r="O1038" i="11" s="1"/>
  <c r="O1037" i="11" s="1"/>
  <c r="K1039" i="11"/>
  <c r="K1038" i="11" s="1"/>
  <c r="K1037" i="11" s="1"/>
  <c r="J1039" i="11"/>
  <c r="J1038" i="11" s="1"/>
  <c r="J1037" i="11" s="1"/>
  <c r="I1039" i="11"/>
  <c r="I1038" i="11" s="1"/>
  <c r="I1037" i="11" s="1"/>
  <c r="H1039" i="11"/>
  <c r="G1039" i="11"/>
  <c r="F1039" i="11"/>
  <c r="N1036" i="11"/>
  <c r="T1036" i="11" s="1"/>
  <c r="Z1036" i="11" s="1"/>
  <c r="AM1036" i="11" s="1"/>
  <c r="AU1036" i="11" s="1"/>
  <c r="BA1036" i="11" s="1"/>
  <c r="M1036" i="11"/>
  <c r="S1036" i="11" s="1"/>
  <c r="Y1036" i="11" s="1"/>
  <c r="AL1036" i="11" s="1"/>
  <c r="AT1036" i="11" s="1"/>
  <c r="AZ1036" i="11" s="1"/>
  <c r="BG1036" i="11" s="1"/>
  <c r="BK1036" i="11" s="1"/>
  <c r="L1036" i="11"/>
  <c r="R1036" i="11" s="1"/>
  <c r="X1036" i="11" s="1"/>
  <c r="AB1036" i="11" s="1"/>
  <c r="AE1036" i="11" s="1"/>
  <c r="AG1036" i="11" s="1"/>
  <c r="AK1036" i="11" s="1"/>
  <c r="AO1036" i="11" s="1"/>
  <c r="AS1036" i="11" s="1"/>
  <c r="AY1036" i="11" s="1"/>
  <c r="BC1036" i="11" s="1"/>
  <c r="BF1036" i="11" s="1"/>
  <c r="BJ1036" i="11" s="1"/>
  <c r="BM1036" i="11" s="1"/>
  <c r="BO1036" i="11" s="1"/>
  <c r="BQ1036" i="11" s="1"/>
  <c r="BS1036" i="11" s="1"/>
  <c r="BT1035" i="11"/>
  <c r="BT1034" i="11" s="1"/>
  <c r="BT1033" i="11" s="1"/>
  <c r="AR1035" i="11"/>
  <c r="AR1034" i="11" s="1"/>
  <c r="AR1033" i="11" s="1"/>
  <c r="AQ1035" i="11"/>
  <c r="AQ1034" i="11" s="1"/>
  <c r="AQ1033" i="11" s="1"/>
  <c r="AP1035" i="11"/>
  <c r="AP1034" i="11" s="1"/>
  <c r="AP1033" i="11" s="1"/>
  <c r="AN1035" i="11"/>
  <c r="AN1034" i="11" s="1"/>
  <c r="AN1033" i="11" s="1"/>
  <c r="AJ1035" i="11"/>
  <c r="AJ1034" i="11" s="1"/>
  <c r="AJ1033" i="11" s="1"/>
  <c r="AI1035" i="11"/>
  <c r="AI1034" i="11" s="1"/>
  <c r="AI1033" i="11" s="1"/>
  <c r="AH1035" i="11"/>
  <c r="AH1034" i="11" s="1"/>
  <c r="AH1033" i="11" s="1"/>
  <c r="AF1035" i="11"/>
  <c r="AF1034" i="11" s="1"/>
  <c r="AF1033" i="11" s="1"/>
  <c r="AD1035" i="11"/>
  <c r="AD1034" i="11" s="1"/>
  <c r="AD1033" i="11" s="1"/>
  <c r="AC1035" i="11"/>
  <c r="AC1034" i="11" s="1"/>
  <c r="AC1033" i="11" s="1"/>
  <c r="AA1035" i="11"/>
  <c r="AA1034" i="11" s="1"/>
  <c r="AA1033" i="11" s="1"/>
  <c r="W1035" i="11"/>
  <c r="W1034" i="11" s="1"/>
  <c r="W1033" i="11" s="1"/>
  <c r="V1035" i="11"/>
  <c r="V1034" i="11" s="1"/>
  <c r="V1033" i="11" s="1"/>
  <c r="U1035" i="11"/>
  <c r="U1034" i="11" s="1"/>
  <c r="U1033" i="11" s="1"/>
  <c r="Q1035" i="11"/>
  <c r="Q1034" i="11" s="1"/>
  <c r="Q1033" i="11" s="1"/>
  <c r="P1035" i="11"/>
  <c r="P1034" i="11" s="1"/>
  <c r="P1033" i="11" s="1"/>
  <c r="O1035" i="11"/>
  <c r="O1034" i="11" s="1"/>
  <c r="O1033" i="11" s="1"/>
  <c r="K1035" i="11"/>
  <c r="K1034" i="11" s="1"/>
  <c r="K1033" i="11" s="1"/>
  <c r="J1035" i="11"/>
  <c r="J1034" i="11" s="1"/>
  <c r="J1033" i="11" s="1"/>
  <c r="I1035" i="11"/>
  <c r="I1034" i="11" s="1"/>
  <c r="I1033" i="11" s="1"/>
  <c r="H1035" i="11"/>
  <c r="G1035" i="11"/>
  <c r="F1035" i="11"/>
  <c r="N1032" i="11"/>
  <c r="T1032" i="11" s="1"/>
  <c r="Z1032" i="11" s="1"/>
  <c r="AM1032" i="11" s="1"/>
  <c r="AU1032" i="11" s="1"/>
  <c r="BA1032" i="11" s="1"/>
  <c r="M1032" i="11"/>
  <c r="S1032" i="11" s="1"/>
  <c r="Y1032" i="11" s="1"/>
  <c r="AL1032" i="11" s="1"/>
  <c r="AT1032" i="11" s="1"/>
  <c r="AZ1032" i="11" s="1"/>
  <c r="BG1032" i="11" s="1"/>
  <c r="BK1032" i="11" s="1"/>
  <c r="L1032" i="11"/>
  <c r="R1032" i="11" s="1"/>
  <c r="X1032" i="11" s="1"/>
  <c r="AB1032" i="11" s="1"/>
  <c r="AE1032" i="11" s="1"/>
  <c r="AG1032" i="11" s="1"/>
  <c r="AK1032" i="11" s="1"/>
  <c r="AO1032" i="11" s="1"/>
  <c r="AS1032" i="11" s="1"/>
  <c r="AY1032" i="11" s="1"/>
  <c r="BC1032" i="11" s="1"/>
  <c r="BF1032" i="11" s="1"/>
  <c r="BJ1032" i="11" s="1"/>
  <c r="BM1032" i="11" s="1"/>
  <c r="BO1032" i="11" s="1"/>
  <c r="BQ1032" i="11" s="1"/>
  <c r="BS1032" i="11" s="1"/>
  <c r="BT1031" i="11"/>
  <c r="BT1030" i="11" s="1"/>
  <c r="BT1029" i="11" s="1"/>
  <c r="AR1031" i="11"/>
  <c r="AR1030" i="11" s="1"/>
  <c r="AR1029" i="11" s="1"/>
  <c r="AQ1031" i="11"/>
  <c r="AQ1030" i="11" s="1"/>
  <c r="AQ1029" i="11" s="1"/>
  <c r="AP1031" i="11"/>
  <c r="AP1030" i="11" s="1"/>
  <c r="AP1029" i="11" s="1"/>
  <c r="AN1031" i="11"/>
  <c r="AN1030" i="11" s="1"/>
  <c r="AN1029" i="11" s="1"/>
  <c r="AJ1031" i="11"/>
  <c r="AJ1030" i="11" s="1"/>
  <c r="AJ1029" i="11" s="1"/>
  <c r="AI1031" i="11"/>
  <c r="AI1030" i="11" s="1"/>
  <c r="AI1029" i="11" s="1"/>
  <c r="AH1031" i="11"/>
  <c r="AH1030" i="11" s="1"/>
  <c r="AH1029" i="11" s="1"/>
  <c r="AF1031" i="11"/>
  <c r="AF1030" i="11" s="1"/>
  <c r="AF1029" i="11" s="1"/>
  <c r="AD1031" i="11"/>
  <c r="AD1030" i="11" s="1"/>
  <c r="AD1029" i="11" s="1"/>
  <c r="AC1031" i="11"/>
  <c r="AC1030" i="11" s="1"/>
  <c r="AC1029" i="11" s="1"/>
  <c r="AA1031" i="11"/>
  <c r="AA1030" i="11" s="1"/>
  <c r="AA1029" i="11" s="1"/>
  <c r="W1031" i="11"/>
  <c r="W1030" i="11" s="1"/>
  <c r="W1029" i="11" s="1"/>
  <c r="V1031" i="11"/>
  <c r="V1030" i="11" s="1"/>
  <c r="V1029" i="11" s="1"/>
  <c r="U1031" i="11"/>
  <c r="U1030" i="11" s="1"/>
  <c r="U1029" i="11" s="1"/>
  <c r="Q1031" i="11"/>
  <c r="Q1030" i="11" s="1"/>
  <c r="Q1029" i="11" s="1"/>
  <c r="P1031" i="11"/>
  <c r="P1030" i="11" s="1"/>
  <c r="P1029" i="11" s="1"/>
  <c r="O1031" i="11"/>
  <c r="O1030" i="11" s="1"/>
  <c r="O1029" i="11" s="1"/>
  <c r="K1031" i="11"/>
  <c r="K1030" i="11" s="1"/>
  <c r="K1029" i="11" s="1"/>
  <c r="J1031" i="11"/>
  <c r="J1030" i="11" s="1"/>
  <c r="J1029" i="11" s="1"/>
  <c r="I1031" i="11"/>
  <c r="I1030" i="11" s="1"/>
  <c r="I1029" i="11" s="1"/>
  <c r="H1031" i="11"/>
  <c r="G1031" i="11"/>
  <c r="G1030" i="11" s="1"/>
  <c r="F1031" i="11"/>
  <c r="N1028" i="11"/>
  <c r="T1028" i="11" s="1"/>
  <c r="Z1028" i="11" s="1"/>
  <c r="AM1028" i="11" s="1"/>
  <c r="AU1028" i="11" s="1"/>
  <c r="BA1028" i="11" s="1"/>
  <c r="M1028" i="11"/>
  <c r="S1028" i="11" s="1"/>
  <c r="Y1028" i="11" s="1"/>
  <c r="AL1028" i="11" s="1"/>
  <c r="AT1028" i="11" s="1"/>
  <c r="AZ1028" i="11" s="1"/>
  <c r="BG1028" i="11" s="1"/>
  <c r="BK1028" i="11" s="1"/>
  <c r="L1028" i="11"/>
  <c r="R1028" i="11" s="1"/>
  <c r="X1028" i="11" s="1"/>
  <c r="AB1028" i="11" s="1"/>
  <c r="AE1028" i="11" s="1"/>
  <c r="AG1028" i="11" s="1"/>
  <c r="AK1028" i="11" s="1"/>
  <c r="AO1028" i="11" s="1"/>
  <c r="AS1028" i="11" s="1"/>
  <c r="AY1028" i="11" s="1"/>
  <c r="BC1028" i="11" s="1"/>
  <c r="BF1028" i="11" s="1"/>
  <c r="BJ1028" i="11" s="1"/>
  <c r="BM1028" i="11" s="1"/>
  <c r="BO1028" i="11" s="1"/>
  <c r="BQ1028" i="11" s="1"/>
  <c r="BS1028" i="11" s="1"/>
  <c r="BT1027" i="11"/>
  <c r="BT1026" i="11" s="1"/>
  <c r="BT1025" i="11" s="1"/>
  <c r="AR1027" i="11"/>
  <c r="AR1026" i="11" s="1"/>
  <c r="AR1025" i="11" s="1"/>
  <c r="AQ1027" i="11"/>
  <c r="AQ1026" i="11" s="1"/>
  <c r="AQ1025" i="11" s="1"/>
  <c r="AP1027" i="11"/>
  <c r="AP1026" i="11" s="1"/>
  <c r="AP1025" i="11" s="1"/>
  <c r="AN1027" i="11"/>
  <c r="AN1026" i="11" s="1"/>
  <c r="AN1025" i="11" s="1"/>
  <c r="AJ1027" i="11"/>
  <c r="AJ1026" i="11" s="1"/>
  <c r="AJ1025" i="11" s="1"/>
  <c r="AI1027" i="11"/>
  <c r="AI1026" i="11" s="1"/>
  <c r="AI1025" i="11" s="1"/>
  <c r="AH1027" i="11"/>
  <c r="AH1026" i="11" s="1"/>
  <c r="AH1025" i="11" s="1"/>
  <c r="AF1027" i="11"/>
  <c r="AF1026" i="11" s="1"/>
  <c r="AF1025" i="11" s="1"/>
  <c r="AD1027" i="11"/>
  <c r="AD1026" i="11" s="1"/>
  <c r="AC1027" i="11"/>
  <c r="AC1026" i="11" s="1"/>
  <c r="AC1025" i="11" s="1"/>
  <c r="AA1027" i="11"/>
  <c r="AA1026" i="11" s="1"/>
  <c r="AA1025" i="11" s="1"/>
  <c r="W1027" i="11"/>
  <c r="W1026" i="11" s="1"/>
  <c r="W1025" i="11" s="1"/>
  <c r="V1027" i="11"/>
  <c r="V1026" i="11" s="1"/>
  <c r="V1025" i="11" s="1"/>
  <c r="U1027" i="11"/>
  <c r="U1026" i="11" s="1"/>
  <c r="U1025" i="11" s="1"/>
  <c r="Q1027" i="11"/>
  <c r="Q1026" i="11" s="1"/>
  <c r="Q1025" i="11" s="1"/>
  <c r="P1027" i="11"/>
  <c r="P1026" i="11" s="1"/>
  <c r="P1025" i="11" s="1"/>
  <c r="O1027" i="11"/>
  <c r="O1026" i="11" s="1"/>
  <c r="O1025" i="11" s="1"/>
  <c r="K1027" i="11"/>
  <c r="K1026" i="11" s="1"/>
  <c r="K1025" i="11" s="1"/>
  <c r="J1027" i="11"/>
  <c r="J1026" i="11" s="1"/>
  <c r="J1025" i="11" s="1"/>
  <c r="I1027" i="11"/>
  <c r="I1026" i="11" s="1"/>
  <c r="I1025" i="11" s="1"/>
  <c r="H1027" i="11"/>
  <c r="G1027" i="11"/>
  <c r="F1027" i="11"/>
  <c r="N1024" i="11"/>
  <c r="T1024" i="11" s="1"/>
  <c r="Z1024" i="11" s="1"/>
  <c r="AM1024" i="11" s="1"/>
  <c r="AU1024" i="11" s="1"/>
  <c r="BA1024" i="11" s="1"/>
  <c r="M1024" i="11"/>
  <c r="S1024" i="11" s="1"/>
  <c r="Y1024" i="11" s="1"/>
  <c r="AL1024" i="11" s="1"/>
  <c r="AT1024" i="11" s="1"/>
  <c r="AZ1024" i="11" s="1"/>
  <c r="BG1024" i="11" s="1"/>
  <c r="BK1024" i="11" s="1"/>
  <c r="L1024" i="11"/>
  <c r="R1024" i="11" s="1"/>
  <c r="X1024" i="11" s="1"/>
  <c r="AB1024" i="11" s="1"/>
  <c r="AE1024" i="11" s="1"/>
  <c r="AG1024" i="11" s="1"/>
  <c r="AK1024" i="11" s="1"/>
  <c r="AO1024" i="11" s="1"/>
  <c r="AS1024" i="11" s="1"/>
  <c r="AY1024" i="11" s="1"/>
  <c r="BC1024" i="11" s="1"/>
  <c r="BF1024" i="11" s="1"/>
  <c r="BJ1024" i="11" s="1"/>
  <c r="BM1024" i="11" s="1"/>
  <c r="BO1024" i="11" s="1"/>
  <c r="BQ1024" i="11" s="1"/>
  <c r="BT1023" i="11"/>
  <c r="BT1022" i="11" s="1"/>
  <c r="BT1021" i="11" s="1"/>
  <c r="AR1023" i="11"/>
  <c r="AR1022" i="11" s="1"/>
  <c r="AR1021" i="11" s="1"/>
  <c r="AQ1023" i="11"/>
  <c r="AQ1022" i="11" s="1"/>
  <c r="AQ1021" i="11" s="1"/>
  <c r="AP1023" i="11"/>
  <c r="AP1022" i="11" s="1"/>
  <c r="AP1021" i="11" s="1"/>
  <c r="AN1023" i="11"/>
  <c r="AN1022" i="11" s="1"/>
  <c r="AN1021" i="11" s="1"/>
  <c r="AJ1023" i="11"/>
  <c r="AJ1022" i="11" s="1"/>
  <c r="AJ1021" i="11" s="1"/>
  <c r="AI1023" i="11"/>
  <c r="AI1022" i="11" s="1"/>
  <c r="AI1021" i="11" s="1"/>
  <c r="AH1023" i="11"/>
  <c r="AH1022" i="11" s="1"/>
  <c r="AH1021" i="11" s="1"/>
  <c r="AF1023" i="11"/>
  <c r="AF1022" i="11" s="1"/>
  <c r="AF1021" i="11" s="1"/>
  <c r="AD1023" i="11"/>
  <c r="AD1022" i="11" s="1"/>
  <c r="AD1021" i="11" s="1"/>
  <c r="AC1023" i="11"/>
  <c r="AC1022" i="11" s="1"/>
  <c r="AC1021" i="11" s="1"/>
  <c r="AA1023" i="11"/>
  <c r="AA1022" i="11" s="1"/>
  <c r="AA1021" i="11" s="1"/>
  <c r="W1023" i="11"/>
  <c r="W1022" i="11" s="1"/>
  <c r="W1021" i="11" s="1"/>
  <c r="V1023" i="11"/>
  <c r="V1022" i="11" s="1"/>
  <c r="V1021" i="11" s="1"/>
  <c r="U1023" i="11"/>
  <c r="U1022" i="11" s="1"/>
  <c r="U1021" i="11" s="1"/>
  <c r="Q1023" i="11"/>
  <c r="Q1022" i="11" s="1"/>
  <c r="Q1021" i="11" s="1"/>
  <c r="P1023" i="11"/>
  <c r="P1022" i="11" s="1"/>
  <c r="P1021" i="11" s="1"/>
  <c r="O1023" i="11"/>
  <c r="O1022" i="11" s="1"/>
  <c r="O1021" i="11" s="1"/>
  <c r="K1023" i="11"/>
  <c r="K1022" i="11" s="1"/>
  <c r="K1021" i="11" s="1"/>
  <c r="J1023" i="11"/>
  <c r="J1022" i="11" s="1"/>
  <c r="J1021" i="11" s="1"/>
  <c r="I1023" i="11"/>
  <c r="I1022" i="11" s="1"/>
  <c r="I1021" i="11" s="1"/>
  <c r="H1023" i="11"/>
  <c r="G1023" i="11"/>
  <c r="F1023" i="11"/>
  <c r="AM1020" i="11"/>
  <c r="AU1020" i="11" s="1"/>
  <c r="BA1020" i="11" s="1"/>
  <c r="AL1020" i="11"/>
  <c r="AT1020" i="11" s="1"/>
  <c r="AZ1020" i="11" s="1"/>
  <c r="BG1020" i="11" s="1"/>
  <c r="BK1020" i="11" s="1"/>
  <c r="AK1020" i="11"/>
  <c r="AO1020" i="11" s="1"/>
  <c r="AS1020" i="11" s="1"/>
  <c r="AY1020" i="11" s="1"/>
  <c r="BC1020" i="11" s="1"/>
  <c r="BF1020" i="11" s="1"/>
  <c r="BJ1020" i="11" s="1"/>
  <c r="BM1020" i="11" s="1"/>
  <c r="BO1020" i="11" s="1"/>
  <c r="BQ1020" i="11" s="1"/>
  <c r="BS1020" i="11" s="1"/>
  <c r="BT1019" i="11"/>
  <c r="BT1018" i="11" s="1"/>
  <c r="BT1017" i="11" s="1"/>
  <c r="AR1019" i="11"/>
  <c r="AR1018" i="11" s="1"/>
  <c r="AR1017" i="11" s="1"/>
  <c r="AQ1019" i="11"/>
  <c r="AQ1018" i="11" s="1"/>
  <c r="AQ1017" i="11" s="1"/>
  <c r="AP1019" i="11"/>
  <c r="AP1018" i="11" s="1"/>
  <c r="AP1017" i="11" s="1"/>
  <c r="AN1019" i="11"/>
  <c r="AN1018" i="11" s="1"/>
  <c r="AN1017" i="11" s="1"/>
  <c r="AJ1019" i="11"/>
  <c r="AJ1018" i="11" s="1"/>
  <c r="AJ1017" i="11" s="1"/>
  <c r="AI1019" i="11"/>
  <c r="AI1018" i="11" s="1"/>
  <c r="AI1017" i="11" s="1"/>
  <c r="AH1019" i="11"/>
  <c r="AH1018" i="11" s="1"/>
  <c r="AH1017" i="11" s="1"/>
  <c r="AG1019" i="11"/>
  <c r="AG1018" i="11" s="1"/>
  <c r="Z1019" i="11"/>
  <c r="Y1019" i="11"/>
  <c r="Z1016" i="11"/>
  <c r="AM1016" i="11" s="1"/>
  <c r="AU1016" i="11" s="1"/>
  <c r="BA1016" i="11" s="1"/>
  <c r="Y1016" i="11"/>
  <c r="AL1016" i="11" s="1"/>
  <c r="AT1016" i="11" s="1"/>
  <c r="AZ1016" i="11" s="1"/>
  <c r="BG1016" i="11" s="1"/>
  <c r="BK1016" i="11" s="1"/>
  <c r="U1016" i="11"/>
  <c r="X1016" i="11" s="1"/>
  <c r="AB1016" i="11" s="1"/>
  <c r="AE1016" i="11" s="1"/>
  <c r="AG1016" i="11" s="1"/>
  <c r="AK1016" i="11" s="1"/>
  <c r="AO1016" i="11" s="1"/>
  <c r="AS1016" i="11" s="1"/>
  <c r="AY1016" i="11" s="1"/>
  <c r="BC1016" i="11" s="1"/>
  <c r="BF1016" i="11" s="1"/>
  <c r="BJ1016" i="11" s="1"/>
  <c r="BM1016" i="11" s="1"/>
  <c r="BO1016" i="11" s="1"/>
  <c r="BQ1016" i="11" s="1"/>
  <c r="BS1016" i="11" s="1"/>
  <c r="BT1015" i="11"/>
  <c r="BT1014" i="11" s="1"/>
  <c r="BT1013" i="11" s="1"/>
  <c r="AR1015" i="11"/>
  <c r="AR1014" i="11" s="1"/>
  <c r="AR1013" i="11" s="1"/>
  <c r="AQ1015" i="11"/>
  <c r="AQ1014" i="11" s="1"/>
  <c r="AQ1013" i="11" s="1"/>
  <c r="AP1015" i="11"/>
  <c r="AP1014" i="11" s="1"/>
  <c r="AP1013" i="11" s="1"/>
  <c r="AN1015" i="11"/>
  <c r="AN1014" i="11" s="1"/>
  <c r="AN1013" i="11" s="1"/>
  <c r="AJ1015" i="11"/>
  <c r="AJ1014" i="11" s="1"/>
  <c r="AJ1013" i="11" s="1"/>
  <c r="AI1015" i="11"/>
  <c r="AI1014" i="11" s="1"/>
  <c r="AI1013" i="11" s="1"/>
  <c r="AH1015" i="11"/>
  <c r="AH1014" i="11" s="1"/>
  <c r="AH1013" i="11" s="1"/>
  <c r="AF1015" i="11"/>
  <c r="AF1014" i="11" s="1"/>
  <c r="AF1013" i="11" s="1"/>
  <c r="AD1015" i="11"/>
  <c r="AD1014" i="11" s="1"/>
  <c r="AC1015" i="11"/>
  <c r="AC1014" i="11" s="1"/>
  <c r="AC1013" i="11" s="1"/>
  <c r="AA1015" i="11"/>
  <c r="AA1014" i="11" s="1"/>
  <c r="AA1013" i="11" s="1"/>
  <c r="W1015" i="11"/>
  <c r="W1014" i="11" s="1"/>
  <c r="W1013" i="11" s="1"/>
  <c r="V1015" i="11"/>
  <c r="V1014" i="11" s="1"/>
  <c r="V1013" i="11" s="1"/>
  <c r="T1015" i="11"/>
  <c r="T1014" i="11" s="1"/>
  <c r="T1013" i="11" s="1"/>
  <c r="S1015" i="11"/>
  <c r="R1015" i="11"/>
  <c r="R1014" i="11" s="1"/>
  <c r="R1013" i="11" s="1"/>
  <c r="N1012" i="11"/>
  <c r="T1012" i="11" s="1"/>
  <c r="Z1012" i="11" s="1"/>
  <c r="AM1012" i="11" s="1"/>
  <c r="AU1012" i="11" s="1"/>
  <c r="BA1012" i="11" s="1"/>
  <c r="M1012" i="11"/>
  <c r="S1012" i="11" s="1"/>
  <c r="Y1012" i="11" s="1"/>
  <c r="AL1012" i="11" s="1"/>
  <c r="AT1012" i="11" s="1"/>
  <c r="AZ1012" i="11" s="1"/>
  <c r="BG1012" i="11" s="1"/>
  <c r="BK1012" i="11" s="1"/>
  <c r="L1012" i="11"/>
  <c r="R1012" i="11" s="1"/>
  <c r="X1012" i="11" s="1"/>
  <c r="AB1012" i="11" s="1"/>
  <c r="AE1012" i="11" s="1"/>
  <c r="AG1012" i="11" s="1"/>
  <c r="AK1012" i="11" s="1"/>
  <c r="AO1012" i="11" s="1"/>
  <c r="AS1012" i="11" s="1"/>
  <c r="AY1012" i="11" s="1"/>
  <c r="BC1012" i="11" s="1"/>
  <c r="BF1012" i="11" s="1"/>
  <c r="BJ1012" i="11" s="1"/>
  <c r="BM1012" i="11" s="1"/>
  <c r="BO1012" i="11" s="1"/>
  <c r="BQ1012" i="11" s="1"/>
  <c r="BS1012" i="11" s="1"/>
  <c r="BT1011" i="11"/>
  <c r="BT1010" i="11" s="1"/>
  <c r="BT1009" i="11" s="1"/>
  <c r="AR1011" i="11"/>
  <c r="AR1010" i="11" s="1"/>
  <c r="AR1009" i="11" s="1"/>
  <c r="AQ1011" i="11"/>
  <c r="AQ1010" i="11" s="1"/>
  <c r="AQ1009" i="11" s="1"/>
  <c r="AP1011" i="11"/>
  <c r="AP1010" i="11" s="1"/>
  <c r="AP1009" i="11" s="1"/>
  <c r="AN1011" i="11"/>
  <c r="AJ1011" i="11"/>
  <c r="AJ1010" i="11" s="1"/>
  <c r="AJ1009" i="11" s="1"/>
  <c r="AI1011" i="11"/>
  <c r="AI1010" i="11" s="1"/>
  <c r="AI1009" i="11" s="1"/>
  <c r="AH1011" i="11"/>
  <c r="AH1010" i="11" s="1"/>
  <c r="AH1009" i="11" s="1"/>
  <c r="AF1011" i="11"/>
  <c r="AF1010" i="11" s="1"/>
  <c r="AF1009" i="11" s="1"/>
  <c r="AD1011" i="11"/>
  <c r="AD1010" i="11" s="1"/>
  <c r="AD1009" i="11" s="1"/>
  <c r="AC1011" i="11"/>
  <c r="AC1010" i="11" s="1"/>
  <c r="AC1009" i="11" s="1"/>
  <c r="AA1011" i="11"/>
  <c r="AA1010" i="11" s="1"/>
  <c r="AA1009" i="11" s="1"/>
  <c r="W1011" i="11"/>
  <c r="W1010" i="11" s="1"/>
  <c r="W1009" i="11" s="1"/>
  <c r="V1011" i="11"/>
  <c r="V1010" i="11" s="1"/>
  <c r="V1009" i="11" s="1"/>
  <c r="U1011" i="11"/>
  <c r="U1010" i="11" s="1"/>
  <c r="U1009" i="11" s="1"/>
  <c r="Q1011" i="11"/>
  <c r="Q1010" i="11" s="1"/>
  <c r="Q1009" i="11" s="1"/>
  <c r="P1011" i="11"/>
  <c r="P1010" i="11" s="1"/>
  <c r="P1009" i="11" s="1"/>
  <c r="O1011" i="11"/>
  <c r="O1010" i="11" s="1"/>
  <c r="O1009" i="11" s="1"/>
  <c r="K1011" i="11"/>
  <c r="K1010" i="11" s="1"/>
  <c r="K1009" i="11" s="1"/>
  <c r="J1011" i="11"/>
  <c r="J1010" i="11" s="1"/>
  <c r="J1009" i="11" s="1"/>
  <c r="I1011" i="11"/>
  <c r="I1010" i="11" s="1"/>
  <c r="I1009" i="11" s="1"/>
  <c r="H1011" i="11"/>
  <c r="H1010" i="11" s="1"/>
  <c r="H1009" i="11" s="1"/>
  <c r="G1011" i="11"/>
  <c r="G1010" i="11" s="1"/>
  <c r="F1011" i="11"/>
  <c r="F1010" i="11" s="1"/>
  <c r="F1009" i="11" s="1"/>
  <c r="AN1010" i="11"/>
  <c r="AN1009" i="11" s="1"/>
  <c r="U1008" i="11"/>
  <c r="U1007" i="11" s="1"/>
  <c r="U1006" i="11" s="1"/>
  <c r="U1005" i="11" s="1"/>
  <c r="N1008" i="11"/>
  <c r="T1008" i="11" s="1"/>
  <c r="Z1008" i="11" s="1"/>
  <c r="AM1008" i="11" s="1"/>
  <c r="AU1008" i="11" s="1"/>
  <c r="BA1008" i="11" s="1"/>
  <c r="M1008" i="11"/>
  <c r="S1008" i="11" s="1"/>
  <c r="Y1008" i="11" s="1"/>
  <c r="AL1008" i="11" s="1"/>
  <c r="AT1008" i="11" s="1"/>
  <c r="AZ1008" i="11" s="1"/>
  <c r="BG1008" i="11" s="1"/>
  <c r="BK1008" i="11" s="1"/>
  <c r="L1008" i="11"/>
  <c r="R1008" i="11" s="1"/>
  <c r="BT1007" i="11"/>
  <c r="BT1006" i="11" s="1"/>
  <c r="BT1005" i="11" s="1"/>
  <c r="AR1007" i="11"/>
  <c r="AR1006" i="11" s="1"/>
  <c r="AR1005" i="11" s="1"/>
  <c r="AQ1007" i="11"/>
  <c r="AQ1006" i="11" s="1"/>
  <c r="AQ1005" i="11" s="1"/>
  <c r="AP1007" i="11"/>
  <c r="AP1006" i="11" s="1"/>
  <c r="AP1005" i="11" s="1"/>
  <c r="AN1007" i="11"/>
  <c r="AN1006" i="11" s="1"/>
  <c r="AN1005" i="11" s="1"/>
  <c r="AJ1007" i="11"/>
  <c r="AJ1006" i="11" s="1"/>
  <c r="AJ1005" i="11" s="1"/>
  <c r="AI1007" i="11"/>
  <c r="AI1006" i="11" s="1"/>
  <c r="AI1005" i="11" s="1"/>
  <c r="AH1007" i="11"/>
  <c r="AH1006" i="11" s="1"/>
  <c r="AH1005" i="11" s="1"/>
  <c r="AF1007" i="11"/>
  <c r="AF1006" i="11" s="1"/>
  <c r="AF1005" i="11" s="1"/>
  <c r="AD1007" i="11"/>
  <c r="AC1007" i="11"/>
  <c r="AC1006" i="11" s="1"/>
  <c r="AC1005" i="11" s="1"/>
  <c r="AA1007" i="11"/>
  <c r="AA1006" i="11" s="1"/>
  <c r="AA1005" i="11" s="1"/>
  <c r="W1007" i="11"/>
  <c r="W1006" i="11" s="1"/>
  <c r="W1005" i="11" s="1"/>
  <c r="V1007" i="11"/>
  <c r="V1006" i="11" s="1"/>
  <c r="V1005" i="11" s="1"/>
  <c r="Q1007" i="11"/>
  <c r="Q1006" i="11" s="1"/>
  <c r="Q1005" i="11" s="1"/>
  <c r="P1007" i="11"/>
  <c r="P1006" i="11" s="1"/>
  <c r="P1005" i="11" s="1"/>
  <c r="O1007" i="11"/>
  <c r="O1006" i="11" s="1"/>
  <c r="O1005" i="11" s="1"/>
  <c r="K1007" i="11"/>
  <c r="K1006" i="11" s="1"/>
  <c r="K1005" i="11" s="1"/>
  <c r="J1007" i="11"/>
  <c r="J1006" i="11" s="1"/>
  <c r="J1005" i="11" s="1"/>
  <c r="I1007" i="11"/>
  <c r="I1006" i="11" s="1"/>
  <c r="I1005" i="11" s="1"/>
  <c r="H1007" i="11"/>
  <c r="H1006" i="11" s="1"/>
  <c r="G1007" i="11"/>
  <c r="G1006" i="11" s="1"/>
  <c r="G1005" i="11" s="1"/>
  <c r="F1007" i="11"/>
  <c r="F1006" i="11" s="1"/>
  <c r="F1005" i="11" s="1"/>
  <c r="N1004" i="11"/>
  <c r="T1004" i="11" s="1"/>
  <c r="Z1004" i="11" s="1"/>
  <c r="AM1004" i="11" s="1"/>
  <c r="AU1004" i="11" s="1"/>
  <c r="BA1004" i="11" s="1"/>
  <c r="M1004" i="11"/>
  <c r="S1004" i="11" s="1"/>
  <c r="Y1004" i="11" s="1"/>
  <c r="AL1004" i="11" s="1"/>
  <c r="AT1004" i="11" s="1"/>
  <c r="AZ1004" i="11" s="1"/>
  <c r="BG1004" i="11" s="1"/>
  <c r="BK1004" i="11" s="1"/>
  <c r="L1004" i="11"/>
  <c r="R1004" i="11" s="1"/>
  <c r="X1004" i="11" s="1"/>
  <c r="AB1004" i="11" s="1"/>
  <c r="AE1004" i="11" s="1"/>
  <c r="AG1004" i="11" s="1"/>
  <c r="AK1004" i="11" s="1"/>
  <c r="AO1004" i="11" s="1"/>
  <c r="AS1004" i="11" s="1"/>
  <c r="AY1004" i="11" s="1"/>
  <c r="BC1004" i="11" s="1"/>
  <c r="BF1004" i="11" s="1"/>
  <c r="BJ1004" i="11" s="1"/>
  <c r="BM1004" i="11" s="1"/>
  <c r="BO1004" i="11" s="1"/>
  <c r="BQ1004" i="11" s="1"/>
  <c r="BS1004" i="11" s="1"/>
  <c r="BT1003" i="11"/>
  <c r="BT1002" i="11" s="1"/>
  <c r="BT1001" i="11" s="1"/>
  <c r="AR1003" i="11"/>
  <c r="AR1002" i="11" s="1"/>
  <c r="AR1001" i="11" s="1"/>
  <c r="AQ1003" i="11"/>
  <c r="AQ1002" i="11" s="1"/>
  <c r="AQ1001" i="11" s="1"/>
  <c r="AP1003" i="11"/>
  <c r="AP1002" i="11" s="1"/>
  <c r="AP1001" i="11" s="1"/>
  <c r="AN1003" i="11"/>
  <c r="AJ1003" i="11"/>
  <c r="AJ1002" i="11" s="1"/>
  <c r="AJ1001" i="11" s="1"/>
  <c r="AI1003" i="11"/>
  <c r="AI1002" i="11" s="1"/>
  <c r="AI1001" i="11" s="1"/>
  <c r="AH1003" i="11"/>
  <c r="AH1002" i="11" s="1"/>
  <c r="AH1001" i="11" s="1"/>
  <c r="AF1003" i="11"/>
  <c r="AF1002" i="11" s="1"/>
  <c r="AF1001" i="11" s="1"/>
  <c r="AD1003" i="11"/>
  <c r="AC1003" i="11"/>
  <c r="AC1002" i="11" s="1"/>
  <c r="AC1001" i="11" s="1"/>
  <c r="AA1003" i="11"/>
  <c r="AA1002" i="11" s="1"/>
  <c r="AA1001" i="11" s="1"/>
  <c r="W1003" i="11"/>
  <c r="W1002" i="11" s="1"/>
  <c r="W1001" i="11" s="1"/>
  <c r="V1003" i="11"/>
  <c r="V1002" i="11" s="1"/>
  <c r="V1001" i="11" s="1"/>
  <c r="U1003" i="11"/>
  <c r="U1002" i="11" s="1"/>
  <c r="Q1003" i="11"/>
  <c r="Q1002" i="11" s="1"/>
  <c r="Q1001" i="11" s="1"/>
  <c r="P1003" i="11"/>
  <c r="P1002" i="11" s="1"/>
  <c r="P1001" i="11" s="1"/>
  <c r="O1003" i="11"/>
  <c r="O1002" i="11" s="1"/>
  <c r="O1001" i="11" s="1"/>
  <c r="K1003" i="11"/>
  <c r="K1002" i="11" s="1"/>
  <c r="K1001" i="11" s="1"/>
  <c r="J1003" i="11"/>
  <c r="J1002" i="11" s="1"/>
  <c r="J1001" i="11" s="1"/>
  <c r="I1003" i="11"/>
  <c r="I1002" i="11" s="1"/>
  <c r="I1001" i="11" s="1"/>
  <c r="H1003" i="11"/>
  <c r="H1002" i="11" s="1"/>
  <c r="G1003" i="11"/>
  <c r="G1002" i="11" s="1"/>
  <c r="F1003" i="11"/>
  <c r="F1002" i="11" s="1"/>
  <c r="AN1002" i="11"/>
  <c r="AN1001" i="11" s="1"/>
  <c r="N999" i="11"/>
  <c r="T999" i="11" s="1"/>
  <c r="Z999" i="11" s="1"/>
  <c r="AM999" i="11" s="1"/>
  <c r="AU999" i="11" s="1"/>
  <c r="BA999" i="11" s="1"/>
  <c r="M999" i="11"/>
  <c r="S999" i="11" s="1"/>
  <c r="Y999" i="11" s="1"/>
  <c r="AL999" i="11" s="1"/>
  <c r="AT999" i="11" s="1"/>
  <c r="AZ999" i="11" s="1"/>
  <c r="BG999" i="11" s="1"/>
  <c r="BK999" i="11" s="1"/>
  <c r="L999" i="11"/>
  <c r="R999" i="11" s="1"/>
  <c r="X999" i="11" s="1"/>
  <c r="AB999" i="11" s="1"/>
  <c r="AE999" i="11" s="1"/>
  <c r="AG999" i="11" s="1"/>
  <c r="AK999" i="11" s="1"/>
  <c r="AO999" i="11" s="1"/>
  <c r="AS999" i="11" s="1"/>
  <c r="AY999" i="11" s="1"/>
  <c r="BC999" i="11" s="1"/>
  <c r="BF999" i="11" s="1"/>
  <c r="BJ999" i="11" s="1"/>
  <c r="BM999" i="11" s="1"/>
  <c r="BO999" i="11" s="1"/>
  <c r="BQ999" i="11" s="1"/>
  <c r="BS999" i="11" s="1"/>
  <c r="BT998" i="11"/>
  <c r="AR998" i="11"/>
  <c r="AR997" i="11" s="1"/>
  <c r="AQ998" i="11"/>
  <c r="AQ997" i="11" s="1"/>
  <c r="AP998" i="11"/>
  <c r="AP997" i="11" s="1"/>
  <c r="AN998" i="11"/>
  <c r="AN997" i="11" s="1"/>
  <c r="AJ998" i="11"/>
  <c r="AJ997" i="11" s="1"/>
  <c r="AI998" i="11"/>
  <c r="AI997" i="11" s="1"/>
  <c r="AH998" i="11"/>
  <c r="AH997" i="11" s="1"/>
  <c r="AF998" i="11"/>
  <c r="AF997" i="11" s="1"/>
  <c r="AD998" i="11"/>
  <c r="AD997" i="11" s="1"/>
  <c r="AC998" i="11"/>
  <c r="AC997" i="11" s="1"/>
  <c r="AA998" i="11"/>
  <c r="AA997" i="11" s="1"/>
  <c r="W998" i="11"/>
  <c r="W997" i="11" s="1"/>
  <c r="V998" i="11"/>
  <c r="V997" i="11" s="1"/>
  <c r="U998" i="11"/>
  <c r="U997" i="11" s="1"/>
  <c r="Q998" i="11"/>
  <c r="Q997" i="11" s="1"/>
  <c r="P998" i="11"/>
  <c r="P997" i="11" s="1"/>
  <c r="O998" i="11"/>
  <c r="O997" i="11" s="1"/>
  <c r="K998" i="11"/>
  <c r="K997" i="11" s="1"/>
  <c r="J998" i="11"/>
  <c r="J997" i="11" s="1"/>
  <c r="I998" i="11"/>
  <c r="I997" i="11" s="1"/>
  <c r="H998" i="11"/>
  <c r="G998" i="11"/>
  <c r="G997" i="11" s="1"/>
  <c r="F998" i="11"/>
  <c r="F997" i="11" s="1"/>
  <c r="BT997" i="11"/>
  <c r="N996" i="11"/>
  <c r="T996" i="11" s="1"/>
  <c r="Z996" i="11" s="1"/>
  <c r="AM996" i="11" s="1"/>
  <c r="AU996" i="11" s="1"/>
  <c r="BA996" i="11" s="1"/>
  <c r="M996" i="11"/>
  <c r="S996" i="11" s="1"/>
  <c r="Y996" i="11" s="1"/>
  <c r="AL996" i="11" s="1"/>
  <c r="AT996" i="11" s="1"/>
  <c r="AZ996" i="11" s="1"/>
  <c r="BG996" i="11" s="1"/>
  <c r="BK996" i="11" s="1"/>
  <c r="L996" i="11"/>
  <c r="R996" i="11" s="1"/>
  <c r="X996" i="11" s="1"/>
  <c r="AB996" i="11" s="1"/>
  <c r="AE996" i="11" s="1"/>
  <c r="AG996" i="11" s="1"/>
  <c r="AK996" i="11" s="1"/>
  <c r="AO996" i="11" s="1"/>
  <c r="AS996" i="11" s="1"/>
  <c r="AY996" i="11" s="1"/>
  <c r="BC996" i="11" s="1"/>
  <c r="BF996" i="11" s="1"/>
  <c r="BJ996" i="11" s="1"/>
  <c r="BM996" i="11" s="1"/>
  <c r="BO996" i="11" s="1"/>
  <c r="BQ996" i="11" s="1"/>
  <c r="BS996" i="11" s="1"/>
  <c r="BT995" i="11"/>
  <c r="BT994" i="11" s="1"/>
  <c r="AR995" i="11"/>
  <c r="AR994" i="11" s="1"/>
  <c r="AQ995" i="11"/>
  <c r="AQ994" i="11" s="1"/>
  <c r="AP995" i="11"/>
  <c r="AP994" i="11" s="1"/>
  <c r="AN995" i="11"/>
  <c r="AN994" i="11" s="1"/>
  <c r="AJ995" i="11"/>
  <c r="AJ994" i="11" s="1"/>
  <c r="AI995" i="11"/>
  <c r="AI994" i="11" s="1"/>
  <c r="AH995" i="11"/>
  <c r="AH994" i="11" s="1"/>
  <c r="AF995" i="11"/>
  <c r="AF994" i="11" s="1"/>
  <c r="AD995" i="11"/>
  <c r="AC995" i="11"/>
  <c r="AC994" i="11" s="1"/>
  <c r="AA995" i="11"/>
  <c r="AA994" i="11" s="1"/>
  <c r="W995" i="11"/>
  <c r="W994" i="11" s="1"/>
  <c r="V995" i="11"/>
  <c r="V994" i="11" s="1"/>
  <c r="U995" i="11"/>
  <c r="U994" i="11" s="1"/>
  <c r="Q995" i="11"/>
  <c r="Q994" i="11" s="1"/>
  <c r="P995" i="11"/>
  <c r="P994" i="11" s="1"/>
  <c r="O995" i="11"/>
  <c r="O994" i="11" s="1"/>
  <c r="K995" i="11"/>
  <c r="K994" i="11" s="1"/>
  <c r="J995" i="11"/>
  <c r="J994" i="11" s="1"/>
  <c r="I995" i="11"/>
  <c r="I994" i="11" s="1"/>
  <c r="H995" i="11"/>
  <c r="H994" i="11" s="1"/>
  <c r="G995" i="11"/>
  <c r="F995" i="11"/>
  <c r="N992" i="11"/>
  <c r="T992" i="11" s="1"/>
  <c r="Z992" i="11" s="1"/>
  <c r="AM992" i="11" s="1"/>
  <c r="AU992" i="11" s="1"/>
  <c r="BA992" i="11" s="1"/>
  <c r="M992" i="11"/>
  <c r="S992" i="11" s="1"/>
  <c r="Y992" i="11" s="1"/>
  <c r="AL992" i="11" s="1"/>
  <c r="AT992" i="11" s="1"/>
  <c r="AZ992" i="11" s="1"/>
  <c r="BG992" i="11" s="1"/>
  <c r="BK992" i="11" s="1"/>
  <c r="L992" i="11"/>
  <c r="R992" i="11" s="1"/>
  <c r="X992" i="11" s="1"/>
  <c r="AB992" i="11" s="1"/>
  <c r="AE992" i="11" s="1"/>
  <c r="AG992" i="11" s="1"/>
  <c r="AK992" i="11" s="1"/>
  <c r="AO992" i="11" s="1"/>
  <c r="AS992" i="11" s="1"/>
  <c r="AY992" i="11" s="1"/>
  <c r="BC992" i="11" s="1"/>
  <c r="BF992" i="11" s="1"/>
  <c r="BJ992" i="11" s="1"/>
  <c r="BM992" i="11" s="1"/>
  <c r="BO992" i="11" s="1"/>
  <c r="BQ992" i="11" s="1"/>
  <c r="BS992" i="11" s="1"/>
  <c r="BT991" i="11"/>
  <c r="BT990" i="11" s="1"/>
  <c r="BT989" i="11" s="1"/>
  <c r="AR991" i="11"/>
  <c r="AR990" i="11" s="1"/>
  <c r="AR989" i="11" s="1"/>
  <c r="AQ991" i="11"/>
  <c r="AQ990" i="11" s="1"/>
  <c r="AQ989" i="11" s="1"/>
  <c r="AP991" i="11"/>
  <c r="AP990" i="11" s="1"/>
  <c r="AP989" i="11" s="1"/>
  <c r="AN991" i="11"/>
  <c r="AN990" i="11" s="1"/>
  <c r="AN989" i="11" s="1"/>
  <c r="AJ991" i="11"/>
  <c r="AJ990" i="11" s="1"/>
  <c r="AJ989" i="11" s="1"/>
  <c r="AI991" i="11"/>
  <c r="AI990" i="11" s="1"/>
  <c r="AI989" i="11" s="1"/>
  <c r="AH991" i="11"/>
  <c r="AH990" i="11" s="1"/>
  <c r="AH989" i="11" s="1"/>
  <c r="AF991" i="11"/>
  <c r="AF990" i="11" s="1"/>
  <c r="AF989" i="11" s="1"/>
  <c r="AD991" i="11"/>
  <c r="AC991" i="11"/>
  <c r="AC990" i="11" s="1"/>
  <c r="AC989" i="11" s="1"/>
  <c r="AA991" i="11"/>
  <c r="AA990" i="11" s="1"/>
  <c r="AA989" i="11" s="1"/>
  <c r="W991" i="11"/>
  <c r="W990" i="11" s="1"/>
  <c r="W989" i="11" s="1"/>
  <c r="V991" i="11"/>
  <c r="V990" i="11" s="1"/>
  <c r="V989" i="11" s="1"/>
  <c r="U991" i="11"/>
  <c r="U990" i="11" s="1"/>
  <c r="Q991" i="11"/>
  <c r="Q990" i="11" s="1"/>
  <c r="Q989" i="11" s="1"/>
  <c r="P991" i="11"/>
  <c r="P990" i="11" s="1"/>
  <c r="P989" i="11" s="1"/>
  <c r="O991" i="11"/>
  <c r="O990" i="11" s="1"/>
  <c r="O989" i="11" s="1"/>
  <c r="K991" i="11"/>
  <c r="K990" i="11" s="1"/>
  <c r="K989" i="11" s="1"/>
  <c r="J991" i="11"/>
  <c r="J990" i="11" s="1"/>
  <c r="J989" i="11" s="1"/>
  <c r="I991" i="11"/>
  <c r="I990" i="11" s="1"/>
  <c r="I989" i="11" s="1"/>
  <c r="H991" i="11"/>
  <c r="G991" i="11"/>
  <c r="G990" i="11" s="1"/>
  <c r="F991" i="11"/>
  <c r="F990" i="11" s="1"/>
  <c r="F989" i="11" s="1"/>
  <c r="AP988" i="11"/>
  <c r="AP987" i="11" s="1"/>
  <c r="AP986" i="11" s="1"/>
  <c r="N988" i="11"/>
  <c r="T988" i="11" s="1"/>
  <c r="Z988" i="11" s="1"/>
  <c r="AM988" i="11" s="1"/>
  <c r="AU988" i="11" s="1"/>
  <c r="BA988" i="11" s="1"/>
  <c r="M988" i="11"/>
  <c r="S988" i="11" s="1"/>
  <c r="Y988" i="11" s="1"/>
  <c r="AL988" i="11" s="1"/>
  <c r="AT988" i="11" s="1"/>
  <c r="AZ988" i="11" s="1"/>
  <c r="BG988" i="11" s="1"/>
  <c r="BK988" i="11" s="1"/>
  <c r="L988" i="11"/>
  <c r="R988" i="11" s="1"/>
  <c r="X988" i="11" s="1"/>
  <c r="AB988" i="11" s="1"/>
  <c r="AE988" i="11" s="1"/>
  <c r="AG988" i="11" s="1"/>
  <c r="AK988" i="11" s="1"/>
  <c r="AO988" i="11" s="1"/>
  <c r="BT987" i="11"/>
  <c r="BT986" i="11" s="1"/>
  <c r="AR987" i="11"/>
  <c r="AR986" i="11" s="1"/>
  <c r="AQ987" i="11"/>
  <c r="AQ986" i="11" s="1"/>
  <c r="AN987" i="11"/>
  <c r="AN986" i="11" s="1"/>
  <c r="AJ987" i="11"/>
  <c r="AJ986" i="11" s="1"/>
  <c r="AI987" i="11"/>
  <c r="AI986" i="11" s="1"/>
  <c r="AH987" i="11"/>
  <c r="AH986" i="11" s="1"/>
  <c r="AF987" i="11"/>
  <c r="AF986" i="11" s="1"/>
  <c r="AD987" i="11"/>
  <c r="AC987" i="11"/>
  <c r="AC986" i="11" s="1"/>
  <c r="AA987" i="11"/>
  <c r="AA986" i="11" s="1"/>
  <c r="W987" i="11"/>
  <c r="W986" i="11" s="1"/>
  <c r="V987" i="11"/>
  <c r="V986" i="11" s="1"/>
  <c r="U987" i="11"/>
  <c r="U986" i="11" s="1"/>
  <c r="Q987" i="11"/>
  <c r="Q986" i="11" s="1"/>
  <c r="P987" i="11"/>
  <c r="P986" i="11" s="1"/>
  <c r="O987" i="11"/>
  <c r="O986" i="11" s="1"/>
  <c r="K987" i="11"/>
  <c r="K986" i="11" s="1"/>
  <c r="J987" i="11"/>
  <c r="J986" i="11" s="1"/>
  <c r="I987" i="11"/>
  <c r="I986" i="11" s="1"/>
  <c r="H987" i="11"/>
  <c r="H986" i="11" s="1"/>
  <c r="G987" i="11"/>
  <c r="G986" i="11" s="1"/>
  <c r="F987" i="11"/>
  <c r="AU985" i="11"/>
  <c r="BA985" i="11" s="1"/>
  <c r="AT985" i="11"/>
  <c r="AZ985" i="11" s="1"/>
  <c r="BG985" i="11" s="1"/>
  <c r="BK985" i="11" s="1"/>
  <c r="AS985" i="11"/>
  <c r="AY985" i="11" s="1"/>
  <c r="BC985" i="11" s="1"/>
  <c r="BF985" i="11" s="1"/>
  <c r="BJ985" i="11" s="1"/>
  <c r="BM985" i="11" s="1"/>
  <c r="BO985" i="11" s="1"/>
  <c r="BQ985" i="11" s="1"/>
  <c r="BS985" i="11" s="1"/>
  <c r="BT984" i="11"/>
  <c r="BT983" i="11" s="1"/>
  <c r="AR984" i="11"/>
  <c r="AR983" i="11" s="1"/>
  <c r="AU983" i="11" s="1"/>
  <c r="BA983" i="11" s="1"/>
  <c r="AQ984" i="11"/>
  <c r="AQ983" i="11" s="1"/>
  <c r="AT983" i="11" s="1"/>
  <c r="AZ983" i="11" s="1"/>
  <c r="BG983" i="11" s="1"/>
  <c r="BK983" i="11" s="1"/>
  <c r="AP984" i="11"/>
  <c r="AS984" i="11" s="1"/>
  <c r="AY984" i="11" s="1"/>
  <c r="BC984" i="11" s="1"/>
  <c r="BF984" i="11" s="1"/>
  <c r="BJ984" i="11" s="1"/>
  <c r="BM984" i="11" s="1"/>
  <c r="BO984" i="11" s="1"/>
  <c r="BQ984" i="11" s="1"/>
  <c r="BS984" i="11" s="1"/>
  <c r="AP982" i="11"/>
  <c r="AP981" i="11" s="1"/>
  <c r="AP980" i="11" s="1"/>
  <c r="N982" i="11"/>
  <c r="T982" i="11" s="1"/>
  <c r="Z982" i="11" s="1"/>
  <c r="AM982" i="11" s="1"/>
  <c r="AU982" i="11" s="1"/>
  <c r="BA982" i="11" s="1"/>
  <c r="M982" i="11"/>
  <c r="S982" i="11" s="1"/>
  <c r="Y982" i="11" s="1"/>
  <c r="AL982" i="11" s="1"/>
  <c r="AT982" i="11" s="1"/>
  <c r="AZ982" i="11" s="1"/>
  <c r="BG982" i="11" s="1"/>
  <c r="BK982" i="11" s="1"/>
  <c r="L982" i="11"/>
  <c r="R982" i="11" s="1"/>
  <c r="X982" i="11" s="1"/>
  <c r="AB982" i="11" s="1"/>
  <c r="AE982" i="11" s="1"/>
  <c r="AG982" i="11" s="1"/>
  <c r="AK982" i="11" s="1"/>
  <c r="AO982" i="11" s="1"/>
  <c r="BT981" i="11"/>
  <c r="BT980" i="11" s="1"/>
  <c r="AR981" i="11"/>
  <c r="AR980" i="11" s="1"/>
  <c r="AQ981" i="11"/>
  <c r="AQ980" i="11" s="1"/>
  <c r="AN981" i="11"/>
  <c r="AN980" i="11" s="1"/>
  <c r="AJ981" i="11"/>
  <c r="AJ980" i="11" s="1"/>
  <c r="AI981" i="11"/>
  <c r="AI980" i="11" s="1"/>
  <c r="AH981" i="11"/>
  <c r="AH980" i="11" s="1"/>
  <c r="AF981" i="11"/>
  <c r="AF980" i="11" s="1"/>
  <c r="AD981" i="11"/>
  <c r="AC981" i="11"/>
  <c r="AC980" i="11" s="1"/>
  <c r="AA981" i="11"/>
  <c r="AA980" i="11" s="1"/>
  <c r="W981" i="11"/>
  <c r="W980" i="11" s="1"/>
  <c r="V981" i="11"/>
  <c r="V980" i="11" s="1"/>
  <c r="U981" i="11"/>
  <c r="U980" i="11" s="1"/>
  <c r="Q981" i="11"/>
  <c r="Q980" i="11" s="1"/>
  <c r="P981" i="11"/>
  <c r="P980" i="11" s="1"/>
  <c r="O981" i="11"/>
  <c r="O980" i="11" s="1"/>
  <c r="K981" i="11"/>
  <c r="K980" i="11" s="1"/>
  <c r="J981" i="11"/>
  <c r="J980" i="11" s="1"/>
  <c r="I981" i="11"/>
  <c r="I980" i="11" s="1"/>
  <c r="H981" i="11"/>
  <c r="H980" i="11" s="1"/>
  <c r="G981" i="11"/>
  <c r="G980" i="11" s="1"/>
  <c r="F981" i="11"/>
  <c r="N979" i="11"/>
  <c r="T979" i="11" s="1"/>
  <c r="Z979" i="11" s="1"/>
  <c r="AM979" i="11" s="1"/>
  <c r="AU979" i="11" s="1"/>
  <c r="BA979" i="11" s="1"/>
  <c r="M979" i="11"/>
  <c r="S979" i="11" s="1"/>
  <c r="Y979" i="11" s="1"/>
  <c r="AL979" i="11" s="1"/>
  <c r="AT979" i="11" s="1"/>
  <c r="AZ979" i="11" s="1"/>
  <c r="BG979" i="11" s="1"/>
  <c r="BK979" i="11" s="1"/>
  <c r="L979" i="11"/>
  <c r="R979" i="11" s="1"/>
  <c r="X979" i="11" s="1"/>
  <c r="AB979" i="11" s="1"/>
  <c r="AE979" i="11" s="1"/>
  <c r="AG979" i="11" s="1"/>
  <c r="AK979" i="11" s="1"/>
  <c r="AO979" i="11" s="1"/>
  <c r="AS979" i="11" s="1"/>
  <c r="AY979" i="11" s="1"/>
  <c r="BC979" i="11" s="1"/>
  <c r="BF979" i="11" s="1"/>
  <c r="BJ979" i="11" s="1"/>
  <c r="BM979" i="11" s="1"/>
  <c r="BO979" i="11" s="1"/>
  <c r="BQ979" i="11" s="1"/>
  <c r="BS979" i="11" s="1"/>
  <c r="BT978" i="11"/>
  <c r="AR978" i="11"/>
  <c r="AQ978" i="11"/>
  <c r="AQ977" i="11" s="1"/>
  <c r="AP978" i="11"/>
  <c r="AP977" i="11" s="1"/>
  <c r="AN978" i="11"/>
  <c r="AN977" i="11" s="1"/>
  <c r="AJ978" i="11"/>
  <c r="AJ977" i="11" s="1"/>
  <c r="AI978" i="11"/>
  <c r="AI977" i="11" s="1"/>
  <c r="AH978" i="11"/>
  <c r="AH977" i="11" s="1"/>
  <c r="AF978" i="11"/>
  <c r="AF977" i="11" s="1"/>
  <c r="AD978" i="11"/>
  <c r="AC978" i="11"/>
  <c r="AC977" i="11" s="1"/>
  <c r="AA978" i="11"/>
  <c r="AA977" i="11" s="1"/>
  <c r="W978" i="11"/>
  <c r="W977" i="11" s="1"/>
  <c r="V978" i="11"/>
  <c r="V977" i="11" s="1"/>
  <c r="U978" i="11"/>
  <c r="U977" i="11" s="1"/>
  <c r="Q978" i="11"/>
  <c r="Q977" i="11" s="1"/>
  <c r="P978" i="11"/>
  <c r="P977" i="11" s="1"/>
  <c r="O978" i="11"/>
  <c r="O977" i="11" s="1"/>
  <c r="K978" i="11"/>
  <c r="K977" i="11" s="1"/>
  <c r="J978" i="11"/>
  <c r="J977" i="11" s="1"/>
  <c r="I978" i="11"/>
  <c r="I977" i="11" s="1"/>
  <c r="H978" i="11"/>
  <c r="G978" i="11"/>
  <c r="G977" i="11" s="1"/>
  <c r="F978" i="11"/>
  <c r="F977" i="11" s="1"/>
  <c r="BT977" i="11"/>
  <c r="AR977" i="11"/>
  <c r="N973" i="11"/>
  <c r="T973" i="11" s="1"/>
  <c r="Z973" i="11" s="1"/>
  <c r="AM973" i="11" s="1"/>
  <c r="AU973" i="11" s="1"/>
  <c r="BA973" i="11" s="1"/>
  <c r="M973" i="11"/>
  <c r="S973" i="11" s="1"/>
  <c r="Y973" i="11" s="1"/>
  <c r="AL973" i="11" s="1"/>
  <c r="AT973" i="11" s="1"/>
  <c r="AZ973" i="11" s="1"/>
  <c r="BG973" i="11" s="1"/>
  <c r="BK973" i="11" s="1"/>
  <c r="L973" i="11"/>
  <c r="R973" i="11" s="1"/>
  <c r="X973" i="11" s="1"/>
  <c r="AB973" i="11" s="1"/>
  <c r="AE973" i="11" s="1"/>
  <c r="AG973" i="11" s="1"/>
  <c r="AK973" i="11" s="1"/>
  <c r="AO973" i="11" s="1"/>
  <c r="AS973" i="11" s="1"/>
  <c r="AY973" i="11" s="1"/>
  <c r="BC973" i="11" s="1"/>
  <c r="BF973" i="11" s="1"/>
  <c r="BJ973" i="11" s="1"/>
  <c r="BM973" i="11" s="1"/>
  <c r="BO973" i="11" s="1"/>
  <c r="BQ973" i="11" s="1"/>
  <c r="BS973" i="11" s="1"/>
  <c r="BT972" i="11"/>
  <c r="BT971" i="11" s="1"/>
  <c r="BT970" i="11" s="1"/>
  <c r="AR972" i="11"/>
  <c r="AR971" i="11" s="1"/>
  <c r="AR970" i="11" s="1"/>
  <c r="AQ972" i="11"/>
  <c r="AQ971" i="11" s="1"/>
  <c r="AQ970" i="11" s="1"/>
  <c r="AP972" i="11"/>
  <c r="AP971" i="11" s="1"/>
  <c r="AP970" i="11" s="1"/>
  <c r="AN972" i="11"/>
  <c r="AN971" i="11" s="1"/>
  <c r="AN970" i="11" s="1"/>
  <c r="AJ972" i="11"/>
  <c r="AJ971" i="11" s="1"/>
  <c r="AJ970" i="11" s="1"/>
  <c r="AI972" i="11"/>
  <c r="AI971" i="11" s="1"/>
  <c r="AI970" i="11" s="1"/>
  <c r="AH972" i="11"/>
  <c r="AH971" i="11" s="1"/>
  <c r="AH970" i="11" s="1"/>
  <c r="AF972" i="11"/>
  <c r="AF971" i="11" s="1"/>
  <c r="AF970" i="11" s="1"/>
  <c r="AD972" i="11"/>
  <c r="AD971" i="11" s="1"/>
  <c r="AD970" i="11" s="1"/>
  <c r="AC972" i="11"/>
  <c r="AC971" i="11" s="1"/>
  <c r="AA972" i="11"/>
  <c r="AA971" i="11" s="1"/>
  <c r="AA970" i="11" s="1"/>
  <c r="W972" i="11"/>
  <c r="V972" i="11"/>
  <c r="V971" i="11" s="1"/>
  <c r="V970" i="11" s="1"/>
  <c r="U972" i="11"/>
  <c r="U971" i="11" s="1"/>
  <c r="U970" i="11" s="1"/>
  <c r="Q972" i="11"/>
  <c r="Q971" i="11" s="1"/>
  <c r="Q970" i="11" s="1"/>
  <c r="P972" i="11"/>
  <c r="P971" i="11" s="1"/>
  <c r="P970" i="11" s="1"/>
  <c r="O972" i="11"/>
  <c r="O971" i="11" s="1"/>
  <c r="O970" i="11" s="1"/>
  <c r="K972" i="11"/>
  <c r="K971" i="11" s="1"/>
  <c r="K970" i="11" s="1"/>
  <c r="J972" i="11"/>
  <c r="J971" i="11" s="1"/>
  <c r="J970" i="11" s="1"/>
  <c r="I972" i="11"/>
  <c r="I971" i="11" s="1"/>
  <c r="I970" i="11" s="1"/>
  <c r="H972" i="11"/>
  <c r="H971" i="11" s="1"/>
  <c r="G972" i="11"/>
  <c r="F972" i="11"/>
  <c r="W971" i="11"/>
  <c r="W970" i="11" s="1"/>
  <c r="Z969" i="11"/>
  <c r="AM969" i="11" s="1"/>
  <c r="AU969" i="11" s="1"/>
  <c r="BA969" i="11" s="1"/>
  <c r="Y969" i="11"/>
  <c r="AL969" i="11" s="1"/>
  <c r="AT969" i="11" s="1"/>
  <c r="AZ969" i="11" s="1"/>
  <c r="BG969" i="11" s="1"/>
  <c r="BK969" i="11" s="1"/>
  <c r="X969" i="11"/>
  <c r="AB969" i="11" s="1"/>
  <c r="AE969" i="11" s="1"/>
  <c r="AG969" i="11" s="1"/>
  <c r="AK969" i="11" s="1"/>
  <c r="AO969" i="11" s="1"/>
  <c r="AS969" i="11" s="1"/>
  <c r="AY969" i="11" s="1"/>
  <c r="BC969" i="11" s="1"/>
  <c r="BF969" i="11" s="1"/>
  <c r="BJ969" i="11" s="1"/>
  <c r="BM969" i="11" s="1"/>
  <c r="BO969" i="11" s="1"/>
  <c r="BQ969" i="11" s="1"/>
  <c r="BT968" i="11"/>
  <c r="BT967" i="11" s="1"/>
  <c r="BT966" i="11" s="1"/>
  <c r="AR968" i="11"/>
  <c r="AR967" i="11" s="1"/>
  <c r="AR966" i="11" s="1"/>
  <c r="AQ968" i="11"/>
  <c r="AQ967" i="11" s="1"/>
  <c r="AQ966" i="11" s="1"/>
  <c r="AP968" i="11"/>
  <c r="AP967" i="11" s="1"/>
  <c r="AP966" i="11" s="1"/>
  <c r="AN968" i="11"/>
  <c r="AN967" i="11" s="1"/>
  <c r="AN966" i="11" s="1"/>
  <c r="AJ968" i="11"/>
  <c r="AJ967" i="11" s="1"/>
  <c r="AJ966" i="11" s="1"/>
  <c r="AI968" i="11"/>
  <c r="AI967" i="11" s="1"/>
  <c r="AI966" i="11" s="1"/>
  <c r="AH968" i="11"/>
  <c r="AH967" i="11" s="1"/>
  <c r="AH966" i="11" s="1"/>
  <c r="AF968" i="11"/>
  <c r="AF967" i="11" s="1"/>
  <c r="AF966" i="11" s="1"/>
  <c r="AD968" i="11"/>
  <c r="AC968" i="11"/>
  <c r="AC967" i="11" s="1"/>
  <c r="AC966" i="11" s="1"/>
  <c r="AA968" i="11"/>
  <c r="AA967" i="11" s="1"/>
  <c r="AA966" i="11" s="1"/>
  <c r="W968" i="11"/>
  <c r="W967" i="11" s="1"/>
  <c r="W966" i="11" s="1"/>
  <c r="V968" i="11"/>
  <c r="V967" i="11" s="1"/>
  <c r="V966" i="11" s="1"/>
  <c r="U968" i="11"/>
  <c r="U967" i="11" s="1"/>
  <c r="U966" i="11" s="1"/>
  <c r="T968" i="11"/>
  <c r="S968" i="11"/>
  <c r="S967" i="11" s="1"/>
  <c r="R968" i="11"/>
  <c r="R967" i="11" s="1"/>
  <c r="N965" i="11"/>
  <c r="T965" i="11" s="1"/>
  <c r="Z965" i="11" s="1"/>
  <c r="AM965" i="11" s="1"/>
  <c r="AU965" i="11" s="1"/>
  <c r="BA965" i="11" s="1"/>
  <c r="M965" i="11"/>
  <c r="S965" i="11" s="1"/>
  <c r="Y965" i="11" s="1"/>
  <c r="AL965" i="11" s="1"/>
  <c r="AT965" i="11" s="1"/>
  <c r="AZ965" i="11" s="1"/>
  <c r="BG965" i="11" s="1"/>
  <c r="BK965" i="11" s="1"/>
  <c r="L965" i="11"/>
  <c r="R965" i="11" s="1"/>
  <c r="X965" i="11" s="1"/>
  <c r="AB965" i="11" s="1"/>
  <c r="AE965" i="11" s="1"/>
  <c r="AG965" i="11" s="1"/>
  <c r="AK965" i="11" s="1"/>
  <c r="AO965" i="11" s="1"/>
  <c r="AS965" i="11" s="1"/>
  <c r="AY965" i="11" s="1"/>
  <c r="BC965" i="11" s="1"/>
  <c r="BF965" i="11" s="1"/>
  <c r="BJ965" i="11" s="1"/>
  <c r="BM965" i="11" s="1"/>
  <c r="BO965" i="11" s="1"/>
  <c r="BQ965" i="11" s="1"/>
  <c r="BT964" i="11"/>
  <c r="BT963" i="11" s="1"/>
  <c r="BT962" i="11" s="1"/>
  <c r="AR964" i="11"/>
  <c r="AR963" i="11" s="1"/>
  <c r="AR962" i="11" s="1"/>
  <c r="AQ964" i="11"/>
  <c r="AQ963" i="11" s="1"/>
  <c r="AQ962" i="11" s="1"/>
  <c r="AP964" i="11"/>
  <c r="AP963" i="11" s="1"/>
  <c r="AP962" i="11" s="1"/>
  <c r="AN964" i="11"/>
  <c r="AN963" i="11" s="1"/>
  <c r="AN962" i="11" s="1"/>
  <c r="AJ964" i="11"/>
  <c r="AJ963" i="11" s="1"/>
  <c r="AJ962" i="11" s="1"/>
  <c r="AI964" i="11"/>
  <c r="AI963" i="11" s="1"/>
  <c r="AI962" i="11" s="1"/>
  <c r="AH964" i="11"/>
  <c r="AH963" i="11" s="1"/>
  <c r="AH962" i="11" s="1"/>
  <c r="AF964" i="11"/>
  <c r="AF963" i="11" s="1"/>
  <c r="AF962" i="11" s="1"/>
  <c r="AD964" i="11"/>
  <c r="AC964" i="11"/>
  <c r="AC963" i="11" s="1"/>
  <c r="AC962" i="11" s="1"/>
  <c r="AA964" i="11"/>
  <c r="AA963" i="11" s="1"/>
  <c r="AA962" i="11" s="1"/>
  <c r="W964" i="11"/>
  <c r="W963" i="11" s="1"/>
  <c r="W962" i="11" s="1"/>
  <c r="V964" i="11"/>
  <c r="V963" i="11" s="1"/>
  <c r="V962" i="11" s="1"/>
  <c r="U964" i="11"/>
  <c r="U963" i="11" s="1"/>
  <c r="U962" i="11" s="1"/>
  <c r="Q964" i="11"/>
  <c r="Q963" i="11" s="1"/>
  <c r="Q962" i="11" s="1"/>
  <c r="P964" i="11"/>
  <c r="P963" i="11" s="1"/>
  <c r="P962" i="11" s="1"/>
  <c r="O964" i="11"/>
  <c r="O963" i="11" s="1"/>
  <c r="O962" i="11" s="1"/>
  <c r="K964" i="11"/>
  <c r="K963" i="11" s="1"/>
  <c r="K962" i="11" s="1"/>
  <c r="J964" i="11"/>
  <c r="J963" i="11" s="1"/>
  <c r="J962" i="11" s="1"/>
  <c r="I964" i="11"/>
  <c r="I963" i="11" s="1"/>
  <c r="I962" i="11" s="1"/>
  <c r="H964" i="11"/>
  <c r="G964" i="11"/>
  <c r="G963" i="11" s="1"/>
  <c r="F964" i="11"/>
  <c r="F963" i="11" s="1"/>
  <c r="U961" i="11"/>
  <c r="U960" i="11" s="1"/>
  <c r="U959" i="11" s="1"/>
  <c r="U958" i="11" s="1"/>
  <c r="N961" i="11"/>
  <c r="T961" i="11" s="1"/>
  <c r="Z961" i="11" s="1"/>
  <c r="AM961" i="11" s="1"/>
  <c r="AU961" i="11" s="1"/>
  <c r="BA961" i="11" s="1"/>
  <c r="M961" i="11"/>
  <c r="S961" i="11" s="1"/>
  <c r="Y961" i="11" s="1"/>
  <c r="AL961" i="11" s="1"/>
  <c r="AT961" i="11" s="1"/>
  <c r="AZ961" i="11" s="1"/>
  <c r="BG961" i="11" s="1"/>
  <c r="BK961" i="11" s="1"/>
  <c r="L961" i="11"/>
  <c r="R961" i="11" s="1"/>
  <c r="BT960" i="11"/>
  <c r="BT959" i="11" s="1"/>
  <c r="BT958" i="11" s="1"/>
  <c r="AR960" i="11"/>
  <c r="AR959" i="11" s="1"/>
  <c r="AR958" i="11" s="1"/>
  <c r="AQ960" i="11"/>
  <c r="AQ959" i="11" s="1"/>
  <c r="AQ958" i="11" s="1"/>
  <c r="AP960" i="11"/>
  <c r="AN960" i="11"/>
  <c r="AN959" i="11" s="1"/>
  <c r="AN958" i="11" s="1"/>
  <c r="AJ960" i="11"/>
  <c r="AJ959" i="11" s="1"/>
  <c r="AJ958" i="11" s="1"/>
  <c r="AI960" i="11"/>
  <c r="AI959" i="11" s="1"/>
  <c r="AI958" i="11" s="1"/>
  <c r="AH960" i="11"/>
  <c r="AH959" i="11" s="1"/>
  <c r="AH958" i="11" s="1"/>
  <c r="AF960" i="11"/>
  <c r="AF959" i="11" s="1"/>
  <c r="AF958" i="11" s="1"/>
  <c r="AD960" i="11"/>
  <c r="AD959" i="11" s="1"/>
  <c r="AC960" i="11"/>
  <c r="AC959" i="11" s="1"/>
  <c r="AC958" i="11" s="1"/>
  <c r="AA960" i="11"/>
  <c r="AA959" i="11" s="1"/>
  <c r="AA958" i="11" s="1"/>
  <c r="W960" i="11"/>
  <c r="W959" i="11" s="1"/>
  <c r="W958" i="11" s="1"/>
  <c r="V960" i="11"/>
  <c r="V959" i="11" s="1"/>
  <c r="V958" i="11" s="1"/>
  <c r="Q960" i="11"/>
  <c r="Q959" i="11" s="1"/>
  <c r="Q958" i="11" s="1"/>
  <c r="P960" i="11"/>
  <c r="P959" i="11" s="1"/>
  <c r="P958" i="11" s="1"/>
  <c r="O960" i="11"/>
  <c r="O959" i="11" s="1"/>
  <c r="O958" i="11" s="1"/>
  <c r="K960" i="11"/>
  <c r="K959" i="11" s="1"/>
  <c r="K958" i="11" s="1"/>
  <c r="J960" i="11"/>
  <c r="J959" i="11" s="1"/>
  <c r="J958" i="11" s="1"/>
  <c r="I960" i="11"/>
  <c r="I959" i="11" s="1"/>
  <c r="I958" i="11" s="1"/>
  <c r="H960" i="11"/>
  <c r="H959" i="11" s="1"/>
  <c r="G960" i="11"/>
  <c r="G959" i="11" s="1"/>
  <c r="F960" i="11"/>
  <c r="AP959" i="11"/>
  <c r="AP958" i="11" s="1"/>
  <c r="N957" i="11"/>
  <c r="T957" i="11" s="1"/>
  <c r="Z957" i="11" s="1"/>
  <c r="AM957" i="11" s="1"/>
  <c r="AU957" i="11" s="1"/>
  <c r="BA957" i="11" s="1"/>
  <c r="M957" i="11"/>
  <c r="S957" i="11" s="1"/>
  <c r="Y957" i="11" s="1"/>
  <c r="AL957" i="11" s="1"/>
  <c r="AT957" i="11" s="1"/>
  <c r="AZ957" i="11" s="1"/>
  <c r="BG957" i="11" s="1"/>
  <c r="BK957" i="11" s="1"/>
  <c r="L957" i="11"/>
  <c r="R957" i="11" s="1"/>
  <c r="X957" i="11" s="1"/>
  <c r="AB957" i="11" s="1"/>
  <c r="AE957" i="11" s="1"/>
  <c r="AG957" i="11" s="1"/>
  <c r="AK957" i="11" s="1"/>
  <c r="AO957" i="11" s="1"/>
  <c r="AS957" i="11" s="1"/>
  <c r="AY957" i="11" s="1"/>
  <c r="BC957" i="11" s="1"/>
  <c r="BF957" i="11" s="1"/>
  <c r="BJ957" i="11" s="1"/>
  <c r="BM957" i="11" s="1"/>
  <c r="BO957" i="11" s="1"/>
  <c r="BQ957" i="11" s="1"/>
  <c r="BS957" i="11" s="1"/>
  <c r="BT956" i="11"/>
  <c r="BT955" i="11" s="1"/>
  <c r="BT954" i="11" s="1"/>
  <c r="AR956" i="11"/>
  <c r="AR955" i="11" s="1"/>
  <c r="AR954" i="11" s="1"/>
  <c r="AQ956" i="11"/>
  <c r="AQ955" i="11" s="1"/>
  <c r="AQ954" i="11" s="1"/>
  <c r="AP956" i="11"/>
  <c r="AP955" i="11" s="1"/>
  <c r="AP954" i="11" s="1"/>
  <c r="AN956" i="11"/>
  <c r="AN955" i="11" s="1"/>
  <c r="AN954" i="11" s="1"/>
  <c r="AJ956" i="11"/>
  <c r="AJ955" i="11" s="1"/>
  <c r="AJ954" i="11" s="1"/>
  <c r="AI956" i="11"/>
  <c r="AI955" i="11" s="1"/>
  <c r="AI954" i="11" s="1"/>
  <c r="AH956" i="11"/>
  <c r="AH955" i="11" s="1"/>
  <c r="AH954" i="11" s="1"/>
  <c r="AF956" i="11"/>
  <c r="AF955" i="11" s="1"/>
  <c r="AF954" i="11" s="1"/>
  <c r="AD956" i="11"/>
  <c r="AD955" i="11" s="1"/>
  <c r="AC956" i="11"/>
  <c r="AC955" i="11" s="1"/>
  <c r="AC954" i="11" s="1"/>
  <c r="AA956" i="11"/>
  <c r="AA955" i="11" s="1"/>
  <c r="AA954" i="11" s="1"/>
  <c r="W956" i="11"/>
  <c r="W955" i="11" s="1"/>
  <c r="W954" i="11" s="1"/>
  <c r="V956" i="11"/>
  <c r="V955" i="11" s="1"/>
  <c r="V954" i="11" s="1"/>
  <c r="U956" i="11"/>
  <c r="U955" i="11" s="1"/>
  <c r="U954" i="11" s="1"/>
  <c r="Q956" i="11"/>
  <c r="Q955" i="11" s="1"/>
  <c r="Q954" i="11" s="1"/>
  <c r="P956" i="11"/>
  <c r="P955" i="11" s="1"/>
  <c r="P954" i="11" s="1"/>
  <c r="O956" i="11"/>
  <c r="O955" i="11" s="1"/>
  <c r="O954" i="11" s="1"/>
  <c r="K956" i="11"/>
  <c r="K955" i="11" s="1"/>
  <c r="K954" i="11" s="1"/>
  <c r="J956" i="11"/>
  <c r="J955" i="11" s="1"/>
  <c r="J954" i="11" s="1"/>
  <c r="I956" i="11"/>
  <c r="I955" i="11" s="1"/>
  <c r="I954" i="11" s="1"/>
  <c r="H956" i="11"/>
  <c r="H955" i="11" s="1"/>
  <c r="G956" i="11"/>
  <c r="G955" i="11" s="1"/>
  <c r="F956" i="11"/>
  <c r="F955" i="11" s="1"/>
  <c r="F954" i="11" s="1"/>
  <c r="Z953" i="11"/>
  <c r="AM953" i="11" s="1"/>
  <c r="AU953" i="11" s="1"/>
  <c r="BA953" i="11" s="1"/>
  <c r="Y953" i="11"/>
  <c r="AL953" i="11" s="1"/>
  <c r="AT953" i="11" s="1"/>
  <c r="AZ953" i="11" s="1"/>
  <c r="BG953" i="11" s="1"/>
  <c r="BK953" i="11" s="1"/>
  <c r="X953" i="11"/>
  <c r="AB953" i="11" s="1"/>
  <c r="AE953" i="11" s="1"/>
  <c r="AG953" i="11" s="1"/>
  <c r="AK953" i="11" s="1"/>
  <c r="AO953" i="11" s="1"/>
  <c r="AS953" i="11" s="1"/>
  <c r="AY953" i="11" s="1"/>
  <c r="BC953" i="11" s="1"/>
  <c r="BF953" i="11" s="1"/>
  <c r="BJ953" i="11" s="1"/>
  <c r="BM953" i="11" s="1"/>
  <c r="BO953" i="11" s="1"/>
  <c r="BQ953" i="11" s="1"/>
  <c r="BT952" i="11"/>
  <c r="BT951" i="11" s="1"/>
  <c r="BT950" i="11" s="1"/>
  <c r="AR952" i="11"/>
  <c r="AR951" i="11" s="1"/>
  <c r="AR950" i="11" s="1"/>
  <c r="AQ952" i="11"/>
  <c r="AP952" i="11"/>
  <c r="AP951" i="11" s="1"/>
  <c r="AP950" i="11" s="1"/>
  <c r="AN952" i="11"/>
  <c r="AN951" i="11" s="1"/>
  <c r="AN950" i="11" s="1"/>
  <c r="AJ952" i="11"/>
  <c r="AJ951" i="11" s="1"/>
  <c r="AJ950" i="11" s="1"/>
  <c r="AI952" i="11"/>
  <c r="AI951" i="11" s="1"/>
  <c r="AI950" i="11" s="1"/>
  <c r="AH952" i="11"/>
  <c r="AH951" i="11" s="1"/>
  <c r="AH950" i="11" s="1"/>
  <c r="AF952" i="11"/>
  <c r="AF951" i="11" s="1"/>
  <c r="AF950" i="11" s="1"/>
  <c r="AD952" i="11"/>
  <c r="AC952" i="11"/>
  <c r="AC951" i="11" s="1"/>
  <c r="AC950" i="11" s="1"/>
  <c r="AA952" i="11"/>
  <c r="AA951" i="11" s="1"/>
  <c r="AA950" i="11" s="1"/>
  <c r="W952" i="11"/>
  <c r="W951" i="11" s="1"/>
  <c r="W950" i="11" s="1"/>
  <c r="V952" i="11"/>
  <c r="V951" i="11" s="1"/>
  <c r="V950" i="11" s="1"/>
  <c r="U952" i="11"/>
  <c r="U951" i="11" s="1"/>
  <c r="U950" i="11" s="1"/>
  <c r="T952" i="11"/>
  <c r="T951" i="11" s="1"/>
  <c r="T950" i="11" s="1"/>
  <c r="S952" i="11"/>
  <c r="R952" i="11"/>
  <c r="R951" i="11" s="1"/>
  <c r="AQ951" i="11"/>
  <c r="AQ950" i="11" s="1"/>
  <c r="AP949" i="11"/>
  <c r="AP948" i="11" s="1"/>
  <c r="AP947" i="11" s="1"/>
  <c r="AP946" i="11" s="1"/>
  <c r="N949" i="11"/>
  <c r="T949" i="11" s="1"/>
  <c r="Z949" i="11" s="1"/>
  <c r="AM949" i="11" s="1"/>
  <c r="AU949" i="11" s="1"/>
  <c r="BA949" i="11" s="1"/>
  <c r="M949" i="11"/>
  <c r="S949" i="11" s="1"/>
  <c r="Y949" i="11" s="1"/>
  <c r="AL949" i="11" s="1"/>
  <c r="AT949" i="11" s="1"/>
  <c r="AZ949" i="11" s="1"/>
  <c r="BG949" i="11" s="1"/>
  <c r="BK949" i="11" s="1"/>
  <c r="L949" i="11"/>
  <c r="R949" i="11" s="1"/>
  <c r="X949" i="11" s="1"/>
  <c r="AB949" i="11" s="1"/>
  <c r="AE949" i="11" s="1"/>
  <c r="AG949" i="11" s="1"/>
  <c r="AK949" i="11" s="1"/>
  <c r="AO949" i="11" s="1"/>
  <c r="BT948" i="11"/>
  <c r="BT947" i="11" s="1"/>
  <c r="BT946" i="11" s="1"/>
  <c r="AR948" i="11"/>
  <c r="AR947" i="11" s="1"/>
  <c r="AR946" i="11" s="1"/>
  <c r="AQ948" i="11"/>
  <c r="AQ947" i="11" s="1"/>
  <c r="AQ946" i="11" s="1"/>
  <c r="AN948" i="11"/>
  <c r="AN947" i="11" s="1"/>
  <c r="AN946" i="11" s="1"/>
  <c r="AJ948" i="11"/>
  <c r="AJ947" i="11" s="1"/>
  <c r="AJ946" i="11" s="1"/>
  <c r="AI948" i="11"/>
  <c r="AI947" i="11" s="1"/>
  <c r="AI946" i="11" s="1"/>
  <c r="AH948" i="11"/>
  <c r="AH947" i="11" s="1"/>
  <c r="AH946" i="11" s="1"/>
  <c r="AF948" i="11"/>
  <c r="AF947" i="11" s="1"/>
  <c r="AF946" i="11" s="1"/>
  <c r="AD948" i="11"/>
  <c r="AC948" i="11"/>
  <c r="AC947" i="11" s="1"/>
  <c r="AC946" i="11" s="1"/>
  <c r="AA948" i="11"/>
  <c r="AA947" i="11" s="1"/>
  <c r="AA946" i="11" s="1"/>
  <c r="W948" i="11"/>
  <c r="W947" i="11" s="1"/>
  <c r="W946" i="11" s="1"/>
  <c r="V948" i="11"/>
  <c r="V947" i="11" s="1"/>
  <c r="V946" i="11" s="1"/>
  <c r="U948" i="11"/>
  <c r="U947" i="11" s="1"/>
  <c r="U946" i="11" s="1"/>
  <c r="Q948" i="11"/>
  <c r="Q947" i="11" s="1"/>
  <c r="Q946" i="11" s="1"/>
  <c r="P948" i="11"/>
  <c r="P947" i="11" s="1"/>
  <c r="P946" i="11" s="1"/>
  <c r="O948" i="11"/>
  <c r="O947" i="11" s="1"/>
  <c r="O946" i="11" s="1"/>
  <c r="K948" i="11"/>
  <c r="K947" i="11" s="1"/>
  <c r="K946" i="11" s="1"/>
  <c r="J948" i="11"/>
  <c r="J947" i="11" s="1"/>
  <c r="J946" i="11" s="1"/>
  <c r="I948" i="11"/>
  <c r="I947" i="11" s="1"/>
  <c r="I946" i="11" s="1"/>
  <c r="H948" i="11"/>
  <c r="H947" i="11" s="1"/>
  <c r="G948" i="11"/>
  <c r="G947" i="11" s="1"/>
  <c r="F948" i="11"/>
  <c r="F947" i="11" s="1"/>
  <c r="N945" i="11"/>
  <c r="T945" i="11" s="1"/>
  <c r="Z945" i="11" s="1"/>
  <c r="AM945" i="11" s="1"/>
  <c r="AU945" i="11" s="1"/>
  <c r="BA945" i="11" s="1"/>
  <c r="M945" i="11"/>
  <c r="S945" i="11" s="1"/>
  <c r="Y945" i="11" s="1"/>
  <c r="AL945" i="11" s="1"/>
  <c r="AT945" i="11" s="1"/>
  <c r="AZ945" i="11" s="1"/>
  <c r="BG945" i="11" s="1"/>
  <c r="BK945" i="11" s="1"/>
  <c r="L945" i="11"/>
  <c r="R945" i="11" s="1"/>
  <c r="X945" i="11" s="1"/>
  <c r="AB945" i="11" s="1"/>
  <c r="AE945" i="11" s="1"/>
  <c r="AG945" i="11" s="1"/>
  <c r="AK945" i="11" s="1"/>
  <c r="AO945" i="11" s="1"/>
  <c r="AS945" i="11" s="1"/>
  <c r="AY945" i="11" s="1"/>
  <c r="BC945" i="11" s="1"/>
  <c r="BF945" i="11" s="1"/>
  <c r="BJ945" i="11" s="1"/>
  <c r="BM945" i="11" s="1"/>
  <c r="BO945" i="11" s="1"/>
  <c r="BQ945" i="11" s="1"/>
  <c r="BS945" i="11" s="1"/>
  <c r="BT944" i="11"/>
  <c r="BT943" i="11" s="1"/>
  <c r="BT942" i="11" s="1"/>
  <c r="AR944" i="11"/>
  <c r="AR943" i="11" s="1"/>
  <c r="AR942" i="11" s="1"/>
  <c r="AQ944" i="11"/>
  <c r="AQ943" i="11" s="1"/>
  <c r="AQ942" i="11" s="1"/>
  <c r="AP944" i="11"/>
  <c r="AP943" i="11" s="1"/>
  <c r="AP942" i="11" s="1"/>
  <c r="AN944" i="11"/>
  <c r="AN943" i="11" s="1"/>
  <c r="AN942" i="11" s="1"/>
  <c r="AJ944" i="11"/>
  <c r="AJ943" i="11" s="1"/>
  <c r="AJ942" i="11" s="1"/>
  <c r="AI944" i="11"/>
  <c r="AI943" i="11" s="1"/>
  <c r="AI942" i="11" s="1"/>
  <c r="AH944" i="11"/>
  <c r="AH943" i="11" s="1"/>
  <c r="AH942" i="11" s="1"/>
  <c r="AF944" i="11"/>
  <c r="AF943" i="11" s="1"/>
  <c r="AF942" i="11" s="1"/>
  <c r="AD944" i="11"/>
  <c r="AC944" i="11"/>
  <c r="AC943" i="11" s="1"/>
  <c r="AC942" i="11" s="1"/>
  <c r="AA944" i="11"/>
  <c r="AA943" i="11" s="1"/>
  <c r="AA942" i="11" s="1"/>
  <c r="W944" i="11"/>
  <c r="W943" i="11" s="1"/>
  <c r="W942" i="11" s="1"/>
  <c r="V944" i="11"/>
  <c r="V943" i="11" s="1"/>
  <c r="V942" i="11" s="1"/>
  <c r="U944" i="11"/>
  <c r="U943" i="11" s="1"/>
  <c r="U942" i="11" s="1"/>
  <c r="Q944" i="11"/>
  <c r="Q943" i="11" s="1"/>
  <c r="Q942" i="11" s="1"/>
  <c r="P944" i="11"/>
  <c r="P943" i="11" s="1"/>
  <c r="P942" i="11" s="1"/>
  <c r="O944" i="11"/>
  <c r="O943" i="11" s="1"/>
  <c r="O942" i="11" s="1"/>
  <c r="K944" i="11"/>
  <c r="K943" i="11" s="1"/>
  <c r="K942" i="11" s="1"/>
  <c r="J944" i="11"/>
  <c r="J943" i="11" s="1"/>
  <c r="J942" i="11" s="1"/>
  <c r="I944" i="11"/>
  <c r="I943" i="11" s="1"/>
  <c r="I942" i="11" s="1"/>
  <c r="H944" i="11"/>
  <c r="G944" i="11"/>
  <c r="G943" i="11" s="1"/>
  <c r="F944" i="11"/>
  <c r="F943" i="11" s="1"/>
  <c r="N941" i="11"/>
  <c r="T941" i="11" s="1"/>
  <c r="Z941" i="11" s="1"/>
  <c r="AM941" i="11" s="1"/>
  <c r="AU941" i="11" s="1"/>
  <c r="BA941" i="11" s="1"/>
  <c r="M941" i="11"/>
  <c r="S941" i="11" s="1"/>
  <c r="Y941" i="11" s="1"/>
  <c r="AL941" i="11" s="1"/>
  <c r="AT941" i="11" s="1"/>
  <c r="AZ941" i="11" s="1"/>
  <c r="BG941" i="11" s="1"/>
  <c r="BK941" i="11" s="1"/>
  <c r="L941" i="11"/>
  <c r="R941" i="11" s="1"/>
  <c r="X941" i="11" s="1"/>
  <c r="AB941" i="11" s="1"/>
  <c r="AE941" i="11" s="1"/>
  <c r="AG941" i="11" s="1"/>
  <c r="AK941" i="11" s="1"/>
  <c r="AO941" i="11" s="1"/>
  <c r="AS941" i="11" s="1"/>
  <c r="AY941" i="11" s="1"/>
  <c r="BC941" i="11" s="1"/>
  <c r="BF941" i="11" s="1"/>
  <c r="BJ941" i="11" s="1"/>
  <c r="BM941" i="11" s="1"/>
  <c r="BO941" i="11" s="1"/>
  <c r="BQ941" i="11" s="1"/>
  <c r="BS941" i="11" s="1"/>
  <c r="BT940" i="11"/>
  <c r="BT939" i="11" s="1"/>
  <c r="BT938" i="11" s="1"/>
  <c r="AR940" i="11"/>
  <c r="AR939" i="11" s="1"/>
  <c r="AR938" i="11" s="1"/>
  <c r="AQ940" i="11"/>
  <c r="AQ939" i="11" s="1"/>
  <c r="AQ938" i="11" s="1"/>
  <c r="AP940" i="11"/>
  <c r="AP939" i="11" s="1"/>
  <c r="AP938" i="11" s="1"/>
  <c r="AN940" i="11"/>
  <c r="AN939" i="11" s="1"/>
  <c r="AN938" i="11" s="1"/>
  <c r="AJ940" i="11"/>
  <c r="AJ939" i="11" s="1"/>
  <c r="AJ938" i="11" s="1"/>
  <c r="AI940" i="11"/>
  <c r="AI939" i="11" s="1"/>
  <c r="AI938" i="11" s="1"/>
  <c r="AH940" i="11"/>
  <c r="AH939" i="11" s="1"/>
  <c r="AH938" i="11" s="1"/>
  <c r="AF940" i="11"/>
  <c r="AF939" i="11" s="1"/>
  <c r="AF938" i="11" s="1"/>
  <c r="AD940" i="11"/>
  <c r="AC940" i="11"/>
  <c r="AC939" i="11" s="1"/>
  <c r="AC938" i="11" s="1"/>
  <c r="AA940" i="11"/>
  <c r="AA939" i="11" s="1"/>
  <c r="AA938" i="11" s="1"/>
  <c r="W940" i="11"/>
  <c r="W939" i="11" s="1"/>
  <c r="W938" i="11" s="1"/>
  <c r="V940" i="11"/>
  <c r="V939" i="11" s="1"/>
  <c r="V938" i="11" s="1"/>
  <c r="U940" i="11"/>
  <c r="U939" i="11" s="1"/>
  <c r="U938" i="11" s="1"/>
  <c r="Q940" i="11"/>
  <c r="Q939" i="11" s="1"/>
  <c r="Q938" i="11" s="1"/>
  <c r="P940" i="11"/>
  <c r="P939" i="11" s="1"/>
  <c r="P938" i="11" s="1"/>
  <c r="O940" i="11"/>
  <c r="O939" i="11" s="1"/>
  <c r="O938" i="11" s="1"/>
  <c r="K940" i="11"/>
  <c r="K939" i="11" s="1"/>
  <c r="K938" i="11" s="1"/>
  <c r="J940" i="11"/>
  <c r="J939" i="11" s="1"/>
  <c r="J938" i="11" s="1"/>
  <c r="I940" i="11"/>
  <c r="I939" i="11" s="1"/>
  <c r="I938" i="11" s="1"/>
  <c r="H940" i="11"/>
  <c r="H939" i="11" s="1"/>
  <c r="G940" i="11"/>
  <c r="G939" i="11" s="1"/>
  <c r="F940" i="11"/>
  <c r="F939" i="11" s="1"/>
  <c r="N937" i="11"/>
  <c r="T937" i="11" s="1"/>
  <c r="Z937" i="11" s="1"/>
  <c r="AM937" i="11" s="1"/>
  <c r="AU937" i="11" s="1"/>
  <c r="BA937" i="11" s="1"/>
  <c r="M937" i="11"/>
  <c r="S937" i="11" s="1"/>
  <c r="Y937" i="11" s="1"/>
  <c r="AL937" i="11" s="1"/>
  <c r="AT937" i="11" s="1"/>
  <c r="AZ937" i="11" s="1"/>
  <c r="BG937" i="11" s="1"/>
  <c r="BK937" i="11" s="1"/>
  <c r="L937" i="11"/>
  <c r="R937" i="11" s="1"/>
  <c r="X937" i="11" s="1"/>
  <c r="AB937" i="11" s="1"/>
  <c r="AE937" i="11" s="1"/>
  <c r="AG937" i="11" s="1"/>
  <c r="AK937" i="11" s="1"/>
  <c r="AO937" i="11" s="1"/>
  <c r="AS937" i="11" s="1"/>
  <c r="AY937" i="11" s="1"/>
  <c r="BC937" i="11" s="1"/>
  <c r="BF937" i="11" s="1"/>
  <c r="BJ937" i="11" s="1"/>
  <c r="BM937" i="11" s="1"/>
  <c r="BO937" i="11" s="1"/>
  <c r="BQ937" i="11" s="1"/>
  <c r="BS937" i="11" s="1"/>
  <c r="BT936" i="11"/>
  <c r="BT935" i="11" s="1"/>
  <c r="BT934" i="11" s="1"/>
  <c r="AR936" i="11"/>
  <c r="AR935" i="11" s="1"/>
  <c r="AR934" i="11" s="1"/>
  <c r="AQ936" i="11"/>
  <c r="AQ935" i="11" s="1"/>
  <c r="AQ934" i="11" s="1"/>
  <c r="AP936" i="11"/>
  <c r="AP935" i="11" s="1"/>
  <c r="AP934" i="11" s="1"/>
  <c r="AN936" i="11"/>
  <c r="AN935" i="11" s="1"/>
  <c r="AN934" i="11" s="1"/>
  <c r="AJ936" i="11"/>
  <c r="AJ935" i="11" s="1"/>
  <c r="AJ934" i="11" s="1"/>
  <c r="AI936" i="11"/>
  <c r="AI935" i="11" s="1"/>
  <c r="AI934" i="11" s="1"/>
  <c r="AH936" i="11"/>
  <c r="AH935" i="11" s="1"/>
  <c r="AH934" i="11" s="1"/>
  <c r="AF936" i="11"/>
  <c r="AF935" i="11" s="1"/>
  <c r="AF934" i="11" s="1"/>
  <c r="AD936" i="11"/>
  <c r="AC936" i="11"/>
  <c r="AC935" i="11" s="1"/>
  <c r="AC934" i="11" s="1"/>
  <c r="AA936" i="11"/>
  <c r="AA935" i="11" s="1"/>
  <c r="AA934" i="11" s="1"/>
  <c r="W936" i="11"/>
  <c r="W935" i="11" s="1"/>
  <c r="W934" i="11" s="1"/>
  <c r="V936" i="11"/>
  <c r="V935" i="11" s="1"/>
  <c r="V934" i="11" s="1"/>
  <c r="U936" i="11"/>
  <c r="U935" i="11" s="1"/>
  <c r="U934" i="11" s="1"/>
  <c r="Q936" i="11"/>
  <c r="Q935" i="11" s="1"/>
  <c r="Q934" i="11" s="1"/>
  <c r="P936" i="11"/>
  <c r="P935" i="11" s="1"/>
  <c r="P934" i="11" s="1"/>
  <c r="O936" i="11"/>
  <c r="O935" i="11" s="1"/>
  <c r="O934" i="11" s="1"/>
  <c r="K936" i="11"/>
  <c r="K935" i="11" s="1"/>
  <c r="K934" i="11" s="1"/>
  <c r="J936" i="11"/>
  <c r="J935" i="11" s="1"/>
  <c r="J934" i="11" s="1"/>
  <c r="I936" i="11"/>
  <c r="I935" i="11" s="1"/>
  <c r="I934" i="11" s="1"/>
  <c r="H936" i="11"/>
  <c r="G936" i="11"/>
  <c r="G935" i="11" s="1"/>
  <c r="F936" i="11"/>
  <c r="F935" i="11" s="1"/>
  <c r="Z932" i="11"/>
  <c r="AM932" i="11" s="1"/>
  <c r="AU932" i="11" s="1"/>
  <c r="BA932" i="11" s="1"/>
  <c r="Y932" i="11"/>
  <c r="AL932" i="11" s="1"/>
  <c r="AT932" i="11" s="1"/>
  <c r="AZ932" i="11" s="1"/>
  <c r="BG932" i="11" s="1"/>
  <c r="BK932" i="11" s="1"/>
  <c r="X932" i="11"/>
  <c r="AB932" i="11" s="1"/>
  <c r="AE932" i="11" s="1"/>
  <c r="AG932" i="11" s="1"/>
  <c r="AK932" i="11" s="1"/>
  <c r="AO932" i="11" s="1"/>
  <c r="AS932" i="11" s="1"/>
  <c r="AY932" i="11" s="1"/>
  <c r="BC932" i="11" s="1"/>
  <c r="BF932" i="11" s="1"/>
  <c r="BJ932" i="11" s="1"/>
  <c r="BM932" i="11" s="1"/>
  <c r="BO932" i="11" s="1"/>
  <c r="BQ932" i="11" s="1"/>
  <c r="BT931" i="11"/>
  <c r="BT930" i="11" s="1"/>
  <c r="BT929" i="11" s="1"/>
  <c r="AR931" i="11"/>
  <c r="AR930" i="11" s="1"/>
  <c r="AR929" i="11" s="1"/>
  <c r="AQ931" i="11"/>
  <c r="AQ930" i="11" s="1"/>
  <c r="AQ929" i="11" s="1"/>
  <c r="AP931" i="11"/>
  <c r="AP930" i="11" s="1"/>
  <c r="AP929" i="11" s="1"/>
  <c r="AN931" i="11"/>
  <c r="AN930" i="11" s="1"/>
  <c r="AN929" i="11" s="1"/>
  <c r="AJ931" i="11"/>
  <c r="AJ930" i="11" s="1"/>
  <c r="AJ929" i="11" s="1"/>
  <c r="AI931" i="11"/>
  <c r="AI930" i="11" s="1"/>
  <c r="AI929" i="11" s="1"/>
  <c r="AH931" i="11"/>
  <c r="AH930" i="11" s="1"/>
  <c r="AH929" i="11" s="1"/>
  <c r="AF931" i="11"/>
  <c r="AF930" i="11" s="1"/>
  <c r="AF929" i="11" s="1"/>
  <c r="AD931" i="11"/>
  <c r="AD930" i="11" s="1"/>
  <c r="AC931" i="11"/>
  <c r="AC930" i="11" s="1"/>
  <c r="AC929" i="11" s="1"/>
  <c r="AA931" i="11"/>
  <c r="AA930" i="11" s="1"/>
  <c r="AA929" i="11" s="1"/>
  <c r="W931" i="11"/>
  <c r="W930" i="11" s="1"/>
  <c r="W929" i="11" s="1"/>
  <c r="V931" i="11"/>
  <c r="V930" i="11" s="1"/>
  <c r="V929" i="11" s="1"/>
  <c r="U931" i="11"/>
  <c r="U930" i="11" s="1"/>
  <c r="U929" i="11" s="1"/>
  <c r="T931" i="11"/>
  <c r="T930" i="11" s="1"/>
  <c r="S931" i="11"/>
  <c r="S930" i="11" s="1"/>
  <c r="R931" i="11"/>
  <c r="Z928" i="11"/>
  <c r="AM928" i="11" s="1"/>
  <c r="AU928" i="11" s="1"/>
  <c r="BA928" i="11" s="1"/>
  <c r="Y928" i="11"/>
  <c r="AL928" i="11" s="1"/>
  <c r="AT928" i="11" s="1"/>
  <c r="AZ928" i="11" s="1"/>
  <c r="BG928" i="11" s="1"/>
  <c r="BK928" i="11" s="1"/>
  <c r="X928" i="11"/>
  <c r="AB928" i="11" s="1"/>
  <c r="AE928" i="11" s="1"/>
  <c r="AG928" i="11" s="1"/>
  <c r="AK928" i="11" s="1"/>
  <c r="AO928" i="11" s="1"/>
  <c r="AS928" i="11" s="1"/>
  <c r="AY928" i="11" s="1"/>
  <c r="BC928" i="11" s="1"/>
  <c r="BF928" i="11" s="1"/>
  <c r="BJ928" i="11" s="1"/>
  <c r="BM928" i="11" s="1"/>
  <c r="BO928" i="11" s="1"/>
  <c r="BQ928" i="11" s="1"/>
  <c r="BS928" i="11" s="1"/>
  <c r="BT927" i="11"/>
  <c r="BT926" i="11" s="1"/>
  <c r="BT925" i="11" s="1"/>
  <c r="AR927" i="11"/>
  <c r="AR926" i="11" s="1"/>
  <c r="AR925" i="11" s="1"/>
  <c r="AQ927" i="11"/>
  <c r="AQ926" i="11" s="1"/>
  <c r="AQ925" i="11" s="1"/>
  <c r="AP927" i="11"/>
  <c r="AP926" i="11" s="1"/>
  <c r="AP925" i="11" s="1"/>
  <c r="AN927" i="11"/>
  <c r="AN926" i="11" s="1"/>
  <c r="AN925" i="11" s="1"/>
  <c r="AJ927" i="11"/>
  <c r="AJ926" i="11" s="1"/>
  <c r="AJ925" i="11" s="1"/>
  <c r="AI927" i="11"/>
  <c r="AI926" i="11" s="1"/>
  <c r="AI925" i="11" s="1"/>
  <c r="AH927" i="11"/>
  <c r="AH926" i="11" s="1"/>
  <c r="AH925" i="11" s="1"/>
  <c r="AF927" i="11"/>
  <c r="AF926" i="11" s="1"/>
  <c r="AF925" i="11" s="1"/>
  <c r="AD927" i="11"/>
  <c r="AC927" i="11"/>
  <c r="AC926" i="11" s="1"/>
  <c r="AC925" i="11" s="1"/>
  <c r="AA927" i="11"/>
  <c r="AA926" i="11" s="1"/>
  <c r="AA925" i="11" s="1"/>
  <c r="W927" i="11"/>
  <c r="W926" i="11" s="1"/>
  <c r="W925" i="11" s="1"/>
  <c r="V927" i="11"/>
  <c r="V926" i="11" s="1"/>
  <c r="V925" i="11" s="1"/>
  <c r="U927" i="11"/>
  <c r="U926" i="11" s="1"/>
  <c r="U925" i="11" s="1"/>
  <c r="T927" i="11"/>
  <c r="T926" i="11" s="1"/>
  <c r="T925" i="11" s="1"/>
  <c r="S927" i="11"/>
  <c r="R927" i="11"/>
  <c r="R926" i="11" s="1"/>
  <c r="Z924" i="11"/>
  <c r="AM924" i="11" s="1"/>
  <c r="AU924" i="11" s="1"/>
  <c r="BA924" i="11" s="1"/>
  <c r="Y924" i="11"/>
  <c r="AL924" i="11" s="1"/>
  <c r="AT924" i="11" s="1"/>
  <c r="AZ924" i="11" s="1"/>
  <c r="BG924" i="11" s="1"/>
  <c r="BK924" i="11" s="1"/>
  <c r="X924" i="11"/>
  <c r="AB924" i="11" s="1"/>
  <c r="AE924" i="11" s="1"/>
  <c r="AG924" i="11" s="1"/>
  <c r="AK924" i="11" s="1"/>
  <c r="AO924" i="11" s="1"/>
  <c r="AS924" i="11" s="1"/>
  <c r="AY924" i="11" s="1"/>
  <c r="BC924" i="11" s="1"/>
  <c r="BF924" i="11" s="1"/>
  <c r="BJ924" i="11" s="1"/>
  <c r="BM924" i="11" s="1"/>
  <c r="BO924" i="11" s="1"/>
  <c r="BQ924" i="11" s="1"/>
  <c r="BS924" i="11" s="1"/>
  <c r="BT923" i="11"/>
  <c r="BT922" i="11" s="1"/>
  <c r="BT921" i="11" s="1"/>
  <c r="AR923" i="11"/>
  <c r="AR922" i="11" s="1"/>
  <c r="AR921" i="11" s="1"/>
  <c r="AQ923" i="11"/>
  <c r="AQ922" i="11" s="1"/>
  <c r="AQ921" i="11" s="1"/>
  <c r="AP923" i="11"/>
  <c r="AP922" i="11" s="1"/>
  <c r="AP921" i="11" s="1"/>
  <c r="AN923" i="11"/>
  <c r="AN922" i="11" s="1"/>
  <c r="AN921" i="11" s="1"/>
  <c r="AJ923" i="11"/>
  <c r="AJ922" i="11" s="1"/>
  <c r="AJ921" i="11" s="1"/>
  <c r="AI923" i="11"/>
  <c r="AI922" i="11" s="1"/>
  <c r="AI921" i="11" s="1"/>
  <c r="AH923" i="11"/>
  <c r="AH922" i="11" s="1"/>
  <c r="AH921" i="11" s="1"/>
  <c r="AF923" i="11"/>
  <c r="AF922" i="11" s="1"/>
  <c r="AF921" i="11" s="1"/>
  <c r="AD923" i="11"/>
  <c r="AD922" i="11" s="1"/>
  <c r="AC923" i="11"/>
  <c r="AC922" i="11" s="1"/>
  <c r="AC921" i="11" s="1"/>
  <c r="AA923" i="11"/>
  <c r="AA922" i="11" s="1"/>
  <c r="AA921" i="11" s="1"/>
  <c r="W923" i="11"/>
  <c r="W922" i="11" s="1"/>
  <c r="W921" i="11" s="1"/>
  <c r="V923" i="11"/>
  <c r="V922" i="11" s="1"/>
  <c r="V921" i="11" s="1"/>
  <c r="U923" i="11"/>
  <c r="U922" i="11" s="1"/>
  <c r="U921" i="11" s="1"/>
  <c r="T923" i="11"/>
  <c r="T922" i="11" s="1"/>
  <c r="S923" i="11"/>
  <c r="S922" i="11" s="1"/>
  <c r="R923" i="11"/>
  <c r="N920" i="11"/>
  <c r="T920" i="11" s="1"/>
  <c r="Z920" i="11" s="1"/>
  <c r="AM920" i="11" s="1"/>
  <c r="AU920" i="11" s="1"/>
  <c r="BA920" i="11" s="1"/>
  <c r="M920" i="11"/>
  <c r="S920" i="11" s="1"/>
  <c r="Y920" i="11" s="1"/>
  <c r="AL920" i="11" s="1"/>
  <c r="AT920" i="11" s="1"/>
  <c r="AZ920" i="11" s="1"/>
  <c r="BG920" i="11" s="1"/>
  <c r="BK920" i="11" s="1"/>
  <c r="L920" i="11"/>
  <c r="R920" i="11" s="1"/>
  <c r="X920" i="11" s="1"/>
  <c r="AB920" i="11" s="1"/>
  <c r="AE920" i="11" s="1"/>
  <c r="AG920" i="11" s="1"/>
  <c r="AK920" i="11" s="1"/>
  <c r="AO920" i="11" s="1"/>
  <c r="AS920" i="11" s="1"/>
  <c r="AY920" i="11" s="1"/>
  <c r="BC920" i="11" s="1"/>
  <c r="BF920" i="11" s="1"/>
  <c r="BJ920" i="11" s="1"/>
  <c r="BM920" i="11" s="1"/>
  <c r="BO920" i="11" s="1"/>
  <c r="BQ920" i="11" s="1"/>
  <c r="BT919" i="11"/>
  <c r="BT918" i="11" s="1"/>
  <c r="BT917" i="11" s="1"/>
  <c r="AR919" i="11"/>
  <c r="AR918" i="11" s="1"/>
  <c r="AR917" i="11" s="1"/>
  <c r="AQ919" i="11"/>
  <c r="AQ918" i="11" s="1"/>
  <c r="AQ917" i="11" s="1"/>
  <c r="AP919" i="11"/>
  <c r="AP918" i="11" s="1"/>
  <c r="AP917" i="11" s="1"/>
  <c r="AN919" i="11"/>
  <c r="AN918" i="11" s="1"/>
  <c r="AN917" i="11" s="1"/>
  <c r="AJ919" i="11"/>
  <c r="AJ918" i="11" s="1"/>
  <c r="AJ917" i="11" s="1"/>
  <c r="AI919" i="11"/>
  <c r="AI918" i="11" s="1"/>
  <c r="AI917" i="11" s="1"/>
  <c r="AH919" i="11"/>
  <c r="AH918" i="11" s="1"/>
  <c r="AH917" i="11" s="1"/>
  <c r="AF919" i="11"/>
  <c r="AF918" i="11" s="1"/>
  <c r="AF917" i="11" s="1"/>
  <c r="AD919" i="11"/>
  <c r="AD918" i="11" s="1"/>
  <c r="AC919" i="11"/>
  <c r="AC918" i="11" s="1"/>
  <c r="AC917" i="11" s="1"/>
  <c r="AA919" i="11"/>
  <c r="AA918" i="11" s="1"/>
  <c r="AA917" i="11" s="1"/>
  <c r="W919" i="11"/>
  <c r="W918" i="11" s="1"/>
  <c r="W917" i="11" s="1"/>
  <c r="V919" i="11"/>
  <c r="V918" i="11" s="1"/>
  <c r="V917" i="11" s="1"/>
  <c r="U919" i="11"/>
  <c r="U918" i="11" s="1"/>
  <c r="U917" i="11" s="1"/>
  <c r="Q919" i="11"/>
  <c r="Q918" i="11" s="1"/>
  <c r="Q917" i="11" s="1"/>
  <c r="P919" i="11"/>
  <c r="P918" i="11" s="1"/>
  <c r="P917" i="11" s="1"/>
  <c r="O919" i="11"/>
  <c r="O918" i="11" s="1"/>
  <c r="O917" i="11" s="1"/>
  <c r="K919" i="11"/>
  <c r="K918" i="11" s="1"/>
  <c r="K917" i="11" s="1"/>
  <c r="J919" i="11"/>
  <c r="J918" i="11" s="1"/>
  <c r="J917" i="11" s="1"/>
  <c r="I919" i="11"/>
  <c r="I918" i="11" s="1"/>
  <c r="I917" i="11" s="1"/>
  <c r="H919" i="11"/>
  <c r="H918" i="11" s="1"/>
  <c r="G919" i="11"/>
  <c r="G918" i="11" s="1"/>
  <c r="F919" i="11"/>
  <c r="F918" i="11" s="1"/>
  <c r="F917" i="11" s="1"/>
  <c r="N916" i="11"/>
  <c r="T916" i="11" s="1"/>
  <c r="Z916" i="11" s="1"/>
  <c r="AM916" i="11" s="1"/>
  <c r="AU916" i="11" s="1"/>
  <c r="BA916" i="11" s="1"/>
  <c r="M916" i="11"/>
  <c r="S916" i="11" s="1"/>
  <c r="Y916" i="11" s="1"/>
  <c r="AL916" i="11" s="1"/>
  <c r="AT916" i="11" s="1"/>
  <c r="AZ916" i="11" s="1"/>
  <c r="BG916" i="11" s="1"/>
  <c r="BK916" i="11" s="1"/>
  <c r="L916" i="11"/>
  <c r="R916" i="11" s="1"/>
  <c r="X916" i="11" s="1"/>
  <c r="AB916" i="11" s="1"/>
  <c r="AE916" i="11" s="1"/>
  <c r="AG916" i="11" s="1"/>
  <c r="AK916" i="11" s="1"/>
  <c r="AO916" i="11" s="1"/>
  <c r="AS916" i="11" s="1"/>
  <c r="AY916" i="11" s="1"/>
  <c r="BC916" i="11" s="1"/>
  <c r="BF916" i="11" s="1"/>
  <c r="BJ916" i="11" s="1"/>
  <c r="BM916" i="11" s="1"/>
  <c r="BO916" i="11" s="1"/>
  <c r="BQ916" i="11" s="1"/>
  <c r="BS916" i="11" s="1"/>
  <c r="BT915" i="11"/>
  <c r="BT914" i="11" s="1"/>
  <c r="BT913" i="11" s="1"/>
  <c r="AR915" i="11"/>
  <c r="AR914" i="11" s="1"/>
  <c r="AR913" i="11" s="1"/>
  <c r="AQ915" i="11"/>
  <c r="AQ914" i="11" s="1"/>
  <c r="AQ913" i="11" s="1"/>
  <c r="AP915" i="11"/>
  <c r="AP914" i="11" s="1"/>
  <c r="AP913" i="11" s="1"/>
  <c r="AN915" i="11"/>
  <c r="AN914" i="11" s="1"/>
  <c r="AN913" i="11" s="1"/>
  <c r="AJ915" i="11"/>
  <c r="AJ914" i="11" s="1"/>
  <c r="AJ913" i="11" s="1"/>
  <c r="AI915" i="11"/>
  <c r="AI914" i="11" s="1"/>
  <c r="AI913" i="11" s="1"/>
  <c r="AH915" i="11"/>
  <c r="AH914" i="11" s="1"/>
  <c r="AH913" i="11" s="1"/>
  <c r="AF915" i="11"/>
  <c r="AF914" i="11" s="1"/>
  <c r="AF913" i="11" s="1"/>
  <c r="AD915" i="11"/>
  <c r="AD914" i="11" s="1"/>
  <c r="AC915" i="11"/>
  <c r="AC914" i="11" s="1"/>
  <c r="AC913" i="11" s="1"/>
  <c r="AA915" i="11"/>
  <c r="AA914" i="11" s="1"/>
  <c r="AA913" i="11" s="1"/>
  <c r="W915" i="11"/>
  <c r="W914" i="11" s="1"/>
  <c r="W913" i="11" s="1"/>
  <c r="V915" i="11"/>
  <c r="V914" i="11" s="1"/>
  <c r="V913" i="11" s="1"/>
  <c r="U915" i="11"/>
  <c r="U914" i="11" s="1"/>
  <c r="U913" i="11" s="1"/>
  <c r="Q915" i="11"/>
  <c r="Q914" i="11" s="1"/>
  <c r="Q913" i="11" s="1"/>
  <c r="P915" i="11"/>
  <c r="P914" i="11" s="1"/>
  <c r="P913" i="11" s="1"/>
  <c r="O915" i="11"/>
  <c r="O914" i="11" s="1"/>
  <c r="O913" i="11" s="1"/>
  <c r="K915" i="11"/>
  <c r="K914" i="11" s="1"/>
  <c r="K913" i="11" s="1"/>
  <c r="J915" i="11"/>
  <c r="J914" i="11" s="1"/>
  <c r="J913" i="11" s="1"/>
  <c r="I915" i="11"/>
  <c r="I914" i="11" s="1"/>
  <c r="I913" i="11" s="1"/>
  <c r="H915" i="11"/>
  <c r="H914" i="11" s="1"/>
  <c r="G915" i="11"/>
  <c r="G914" i="11" s="1"/>
  <c r="F915" i="11"/>
  <c r="AM912" i="11"/>
  <c r="AU912" i="11" s="1"/>
  <c r="BA912" i="11" s="1"/>
  <c r="AL912" i="11"/>
  <c r="AT912" i="11" s="1"/>
  <c r="AZ912" i="11" s="1"/>
  <c r="BG912" i="11" s="1"/>
  <c r="BK912" i="11" s="1"/>
  <c r="AK912" i="11"/>
  <c r="AO912" i="11" s="1"/>
  <c r="AS912" i="11" s="1"/>
  <c r="AY912" i="11" s="1"/>
  <c r="BC912" i="11" s="1"/>
  <c r="BF912" i="11" s="1"/>
  <c r="BJ912" i="11" s="1"/>
  <c r="BM912" i="11" s="1"/>
  <c r="BO912" i="11" s="1"/>
  <c r="BQ912" i="11" s="1"/>
  <c r="BS912" i="11" s="1"/>
  <c r="BT911" i="11"/>
  <c r="BT910" i="11" s="1"/>
  <c r="BT909" i="11" s="1"/>
  <c r="AR911" i="11"/>
  <c r="AR910" i="11" s="1"/>
  <c r="AR909" i="11" s="1"/>
  <c r="AQ911" i="11"/>
  <c r="AQ910" i="11" s="1"/>
  <c r="AQ909" i="11" s="1"/>
  <c r="AP911" i="11"/>
  <c r="AP910" i="11" s="1"/>
  <c r="AP909" i="11" s="1"/>
  <c r="AN911" i="11"/>
  <c r="AN910" i="11" s="1"/>
  <c r="AN909" i="11" s="1"/>
  <c r="AJ911" i="11"/>
  <c r="AJ910" i="11" s="1"/>
  <c r="AJ909" i="11" s="1"/>
  <c r="AI911" i="11"/>
  <c r="AI910" i="11" s="1"/>
  <c r="AI909" i="11" s="1"/>
  <c r="AH911" i="11"/>
  <c r="AH910" i="11" s="1"/>
  <c r="AH909" i="11" s="1"/>
  <c r="AG911" i="11"/>
  <c r="AF911" i="11"/>
  <c r="AE911" i="11"/>
  <c r="AD911" i="11"/>
  <c r="AC911" i="11"/>
  <c r="AB911" i="11"/>
  <c r="AA911" i="11"/>
  <c r="Z911" i="11"/>
  <c r="Z910" i="11" s="1"/>
  <c r="Y911" i="11"/>
  <c r="Y910" i="11" s="1"/>
  <c r="Z908" i="11"/>
  <c r="AM908" i="11" s="1"/>
  <c r="AU908" i="11" s="1"/>
  <c r="BA908" i="11" s="1"/>
  <c r="Y908" i="11"/>
  <c r="AL908" i="11" s="1"/>
  <c r="AT908" i="11" s="1"/>
  <c r="AZ908" i="11" s="1"/>
  <c r="BG908" i="11" s="1"/>
  <c r="BK908" i="11" s="1"/>
  <c r="X908" i="11"/>
  <c r="AB908" i="11" s="1"/>
  <c r="AE908" i="11" s="1"/>
  <c r="AG908" i="11" s="1"/>
  <c r="AK908" i="11" s="1"/>
  <c r="AO908" i="11" s="1"/>
  <c r="AS908" i="11" s="1"/>
  <c r="AY908" i="11" s="1"/>
  <c r="BC908" i="11" s="1"/>
  <c r="BF908" i="11" s="1"/>
  <c r="BJ908" i="11" s="1"/>
  <c r="BM908" i="11" s="1"/>
  <c r="BO908" i="11" s="1"/>
  <c r="BQ908" i="11" s="1"/>
  <c r="BT907" i="11"/>
  <c r="BT906" i="11" s="1"/>
  <c r="BT905" i="11" s="1"/>
  <c r="AR907" i="11"/>
  <c r="AR906" i="11" s="1"/>
  <c r="AR905" i="11" s="1"/>
  <c r="AQ907" i="11"/>
  <c r="AP907" i="11"/>
  <c r="AP906" i="11" s="1"/>
  <c r="AP905" i="11" s="1"/>
  <c r="AN907" i="11"/>
  <c r="AN906" i="11" s="1"/>
  <c r="AN905" i="11" s="1"/>
  <c r="AJ907" i="11"/>
  <c r="AJ906" i="11" s="1"/>
  <c r="AJ905" i="11" s="1"/>
  <c r="AI907" i="11"/>
  <c r="AI906" i="11" s="1"/>
  <c r="AI905" i="11" s="1"/>
  <c r="AH907" i="11"/>
  <c r="AH906" i="11" s="1"/>
  <c r="AH905" i="11" s="1"/>
  <c r="AF907" i="11"/>
  <c r="AF906" i="11" s="1"/>
  <c r="AF905" i="11" s="1"/>
  <c r="AD907" i="11"/>
  <c r="AD906" i="11" s="1"/>
  <c r="AD905" i="11" s="1"/>
  <c r="AC907" i="11"/>
  <c r="AC906" i="11" s="1"/>
  <c r="AA907" i="11"/>
  <c r="AA906" i="11" s="1"/>
  <c r="AA905" i="11" s="1"/>
  <c r="W907" i="11"/>
  <c r="W906" i="11" s="1"/>
  <c r="W905" i="11" s="1"/>
  <c r="V907" i="11"/>
  <c r="V906" i="11" s="1"/>
  <c r="V905" i="11" s="1"/>
  <c r="U907" i="11"/>
  <c r="U906" i="11" s="1"/>
  <c r="U905" i="11" s="1"/>
  <c r="T907" i="11"/>
  <c r="T906" i="11" s="1"/>
  <c r="S907" i="11"/>
  <c r="S906" i="11" s="1"/>
  <c r="S905" i="11" s="1"/>
  <c r="R907" i="11"/>
  <c r="AQ906" i="11"/>
  <c r="AQ905" i="11" s="1"/>
  <c r="AP904" i="11"/>
  <c r="AP903" i="11" s="1"/>
  <c r="AP902" i="11" s="1"/>
  <c r="AP901" i="11" s="1"/>
  <c r="N904" i="11"/>
  <c r="T904" i="11" s="1"/>
  <c r="Z904" i="11" s="1"/>
  <c r="AM904" i="11" s="1"/>
  <c r="AU904" i="11" s="1"/>
  <c r="BA904" i="11" s="1"/>
  <c r="M904" i="11"/>
  <c r="S904" i="11" s="1"/>
  <c r="Y904" i="11" s="1"/>
  <c r="AL904" i="11" s="1"/>
  <c r="AT904" i="11" s="1"/>
  <c r="AZ904" i="11" s="1"/>
  <c r="BG904" i="11" s="1"/>
  <c r="BK904" i="11" s="1"/>
  <c r="L904" i="11"/>
  <c r="R904" i="11" s="1"/>
  <c r="X904" i="11" s="1"/>
  <c r="AB904" i="11" s="1"/>
  <c r="AE904" i="11" s="1"/>
  <c r="AG904" i="11" s="1"/>
  <c r="AK904" i="11" s="1"/>
  <c r="AO904" i="11" s="1"/>
  <c r="BT903" i="11"/>
  <c r="BT902" i="11" s="1"/>
  <c r="BT901" i="11" s="1"/>
  <c r="AR903" i="11"/>
  <c r="AR902" i="11" s="1"/>
  <c r="AR901" i="11" s="1"/>
  <c r="AQ903" i="11"/>
  <c r="AQ902" i="11" s="1"/>
  <c r="AQ901" i="11" s="1"/>
  <c r="AN903" i="11"/>
  <c r="AN902" i="11" s="1"/>
  <c r="AN901" i="11" s="1"/>
  <c r="AJ903" i="11"/>
  <c r="AJ902" i="11" s="1"/>
  <c r="AJ901" i="11" s="1"/>
  <c r="AI903" i="11"/>
  <c r="AI902" i="11" s="1"/>
  <c r="AI901" i="11" s="1"/>
  <c r="AH903" i="11"/>
  <c r="AH902" i="11" s="1"/>
  <c r="AH901" i="11" s="1"/>
  <c r="AF903" i="11"/>
  <c r="AF902" i="11" s="1"/>
  <c r="AF901" i="11" s="1"/>
  <c r="AD903" i="11"/>
  <c r="AC903" i="11"/>
  <c r="AC902" i="11" s="1"/>
  <c r="AC901" i="11" s="1"/>
  <c r="AA903" i="11"/>
  <c r="AA902" i="11" s="1"/>
  <c r="AA901" i="11" s="1"/>
  <c r="W903" i="11"/>
  <c r="W902" i="11" s="1"/>
  <c r="W901" i="11" s="1"/>
  <c r="V903" i="11"/>
  <c r="V902" i="11" s="1"/>
  <c r="V901" i="11" s="1"/>
  <c r="U903" i="11"/>
  <c r="U902" i="11" s="1"/>
  <c r="U901" i="11" s="1"/>
  <c r="Q903" i="11"/>
  <c r="Q902" i="11" s="1"/>
  <c r="Q901" i="11" s="1"/>
  <c r="P903" i="11"/>
  <c r="P902" i="11" s="1"/>
  <c r="P901" i="11" s="1"/>
  <c r="O903" i="11"/>
  <c r="O902" i="11" s="1"/>
  <c r="O901" i="11" s="1"/>
  <c r="K903" i="11"/>
  <c r="K902" i="11" s="1"/>
  <c r="K901" i="11" s="1"/>
  <c r="J903" i="11"/>
  <c r="J902" i="11" s="1"/>
  <c r="J901" i="11" s="1"/>
  <c r="I903" i="11"/>
  <c r="I902" i="11" s="1"/>
  <c r="I901" i="11" s="1"/>
  <c r="H903" i="11"/>
  <c r="G903" i="11"/>
  <c r="F903" i="11"/>
  <c r="F902" i="11" s="1"/>
  <c r="AP900" i="11"/>
  <c r="N900" i="11"/>
  <c r="T900" i="11" s="1"/>
  <c r="Z900" i="11" s="1"/>
  <c r="AM900" i="11" s="1"/>
  <c r="AU900" i="11" s="1"/>
  <c r="BA900" i="11" s="1"/>
  <c r="M900" i="11"/>
  <c r="S900" i="11" s="1"/>
  <c r="Y900" i="11" s="1"/>
  <c r="AL900" i="11" s="1"/>
  <c r="AT900" i="11" s="1"/>
  <c r="AZ900" i="11" s="1"/>
  <c r="BG900" i="11" s="1"/>
  <c r="BK900" i="11" s="1"/>
  <c r="L900" i="11"/>
  <c r="R900" i="11" s="1"/>
  <c r="X900" i="11" s="1"/>
  <c r="AB900" i="11" s="1"/>
  <c r="AE900" i="11" s="1"/>
  <c r="AG900" i="11" s="1"/>
  <c r="AK900" i="11" s="1"/>
  <c r="AO900" i="11" s="1"/>
  <c r="AS900" i="11" s="1"/>
  <c r="AY900" i="11" s="1"/>
  <c r="BC900" i="11" s="1"/>
  <c r="BF900" i="11" s="1"/>
  <c r="BJ900" i="11" s="1"/>
  <c r="BM900" i="11" s="1"/>
  <c r="BO900" i="11" s="1"/>
  <c r="BQ900" i="11" s="1"/>
  <c r="BS900" i="11" s="1"/>
  <c r="BT899" i="11"/>
  <c r="BT898" i="11" s="1"/>
  <c r="BT897" i="11" s="1"/>
  <c r="AR899" i="11"/>
  <c r="AR898" i="11" s="1"/>
  <c r="AR897" i="11" s="1"/>
  <c r="AQ899" i="11"/>
  <c r="AQ898" i="11" s="1"/>
  <c r="AQ897" i="11" s="1"/>
  <c r="AP899" i="11"/>
  <c r="AP898" i="11" s="1"/>
  <c r="AP897" i="11" s="1"/>
  <c r="AN899" i="11"/>
  <c r="AN898" i="11" s="1"/>
  <c r="AN897" i="11" s="1"/>
  <c r="AJ899" i="11"/>
  <c r="AJ898" i="11" s="1"/>
  <c r="AJ897" i="11" s="1"/>
  <c r="AI899" i="11"/>
  <c r="AI898" i="11" s="1"/>
  <c r="AI897" i="11" s="1"/>
  <c r="AH899" i="11"/>
  <c r="AH898" i="11" s="1"/>
  <c r="AH897" i="11" s="1"/>
  <c r="AF899" i="11"/>
  <c r="AF898" i="11" s="1"/>
  <c r="AF897" i="11" s="1"/>
  <c r="AD899" i="11"/>
  <c r="AC899" i="11"/>
  <c r="AC898" i="11" s="1"/>
  <c r="AC897" i="11" s="1"/>
  <c r="AA899" i="11"/>
  <c r="AA898" i="11" s="1"/>
  <c r="AA897" i="11" s="1"/>
  <c r="W899" i="11"/>
  <c r="W898" i="11" s="1"/>
  <c r="W897" i="11" s="1"/>
  <c r="V899" i="11"/>
  <c r="V898" i="11" s="1"/>
  <c r="V897" i="11" s="1"/>
  <c r="U899" i="11"/>
  <c r="U898" i="11" s="1"/>
  <c r="U897" i="11" s="1"/>
  <c r="Q899" i="11"/>
  <c r="Q898" i="11" s="1"/>
  <c r="Q897" i="11" s="1"/>
  <c r="P899" i="11"/>
  <c r="P898" i="11" s="1"/>
  <c r="P897" i="11" s="1"/>
  <c r="O899" i="11"/>
  <c r="O898" i="11" s="1"/>
  <c r="O897" i="11" s="1"/>
  <c r="K899" i="11"/>
  <c r="K898" i="11" s="1"/>
  <c r="K897" i="11" s="1"/>
  <c r="J899" i="11"/>
  <c r="J898" i="11" s="1"/>
  <c r="J897" i="11" s="1"/>
  <c r="I899" i="11"/>
  <c r="I898" i="11" s="1"/>
  <c r="I897" i="11" s="1"/>
  <c r="H899" i="11"/>
  <c r="H898" i="11" s="1"/>
  <c r="G899" i="11"/>
  <c r="G898" i="11" s="1"/>
  <c r="F899" i="11"/>
  <c r="F898" i="11" s="1"/>
  <c r="N896" i="11"/>
  <c r="T896" i="11" s="1"/>
  <c r="Z896" i="11" s="1"/>
  <c r="AM896" i="11" s="1"/>
  <c r="AU896" i="11" s="1"/>
  <c r="BA896" i="11" s="1"/>
  <c r="M896" i="11"/>
  <c r="S896" i="11" s="1"/>
  <c r="Y896" i="11" s="1"/>
  <c r="AL896" i="11" s="1"/>
  <c r="AT896" i="11" s="1"/>
  <c r="AZ896" i="11" s="1"/>
  <c r="BG896" i="11" s="1"/>
  <c r="BK896" i="11" s="1"/>
  <c r="L896" i="11"/>
  <c r="R896" i="11" s="1"/>
  <c r="X896" i="11" s="1"/>
  <c r="AB896" i="11" s="1"/>
  <c r="AE896" i="11" s="1"/>
  <c r="AG896" i="11" s="1"/>
  <c r="AK896" i="11" s="1"/>
  <c r="AO896" i="11" s="1"/>
  <c r="AS896" i="11" s="1"/>
  <c r="AY896" i="11" s="1"/>
  <c r="BC896" i="11" s="1"/>
  <c r="BF896" i="11" s="1"/>
  <c r="BJ896" i="11" s="1"/>
  <c r="BM896" i="11" s="1"/>
  <c r="BO896" i="11" s="1"/>
  <c r="BQ896" i="11" s="1"/>
  <c r="BS896" i="11" s="1"/>
  <c r="BT895" i="11"/>
  <c r="AR895" i="11"/>
  <c r="AR894" i="11" s="1"/>
  <c r="AR893" i="11" s="1"/>
  <c r="AQ895" i="11"/>
  <c r="AQ894" i="11" s="1"/>
  <c r="AQ893" i="11" s="1"/>
  <c r="AP895" i="11"/>
  <c r="AP894" i="11" s="1"/>
  <c r="AP893" i="11" s="1"/>
  <c r="AN895" i="11"/>
  <c r="AN894" i="11" s="1"/>
  <c r="AN893" i="11" s="1"/>
  <c r="AJ895" i="11"/>
  <c r="AJ894" i="11" s="1"/>
  <c r="AJ893" i="11" s="1"/>
  <c r="AI895" i="11"/>
  <c r="AI894" i="11" s="1"/>
  <c r="AI893" i="11" s="1"/>
  <c r="AH895" i="11"/>
  <c r="AH894" i="11" s="1"/>
  <c r="AH893" i="11" s="1"/>
  <c r="AF895" i="11"/>
  <c r="AF894" i="11" s="1"/>
  <c r="AF893" i="11" s="1"/>
  <c r="AD895" i="11"/>
  <c r="AC895" i="11"/>
  <c r="AC894" i="11" s="1"/>
  <c r="AC893" i="11" s="1"/>
  <c r="AA895" i="11"/>
  <c r="AA894" i="11" s="1"/>
  <c r="AA893" i="11" s="1"/>
  <c r="W895" i="11"/>
  <c r="W894" i="11" s="1"/>
  <c r="W893" i="11" s="1"/>
  <c r="V895" i="11"/>
  <c r="V894" i="11" s="1"/>
  <c r="V893" i="11" s="1"/>
  <c r="U895" i="11"/>
  <c r="U894" i="11" s="1"/>
  <c r="U893" i="11" s="1"/>
  <c r="Q895" i="11"/>
  <c r="Q894" i="11" s="1"/>
  <c r="Q893" i="11" s="1"/>
  <c r="P895" i="11"/>
  <c r="P894" i="11" s="1"/>
  <c r="P893" i="11" s="1"/>
  <c r="O895" i="11"/>
  <c r="O894" i="11" s="1"/>
  <c r="O893" i="11" s="1"/>
  <c r="K895" i="11"/>
  <c r="K894" i="11" s="1"/>
  <c r="K893" i="11" s="1"/>
  <c r="J895" i="11"/>
  <c r="J894" i="11" s="1"/>
  <c r="J893" i="11" s="1"/>
  <c r="I895" i="11"/>
  <c r="I894" i="11" s="1"/>
  <c r="I893" i="11" s="1"/>
  <c r="H895" i="11"/>
  <c r="G895" i="11"/>
  <c r="G894" i="11" s="1"/>
  <c r="F895" i="11"/>
  <c r="F894" i="11" s="1"/>
  <c r="BT894" i="11"/>
  <c r="BT893" i="11" s="1"/>
  <c r="N892" i="11"/>
  <c r="T892" i="11" s="1"/>
  <c r="Z892" i="11" s="1"/>
  <c r="AM892" i="11" s="1"/>
  <c r="AU892" i="11" s="1"/>
  <c r="BA892" i="11" s="1"/>
  <c r="M892" i="11"/>
  <c r="S892" i="11" s="1"/>
  <c r="Y892" i="11" s="1"/>
  <c r="AL892" i="11" s="1"/>
  <c r="AT892" i="11" s="1"/>
  <c r="AZ892" i="11" s="1"/>
  <c r="BG892" i="11" s="1"/>
  <c r="BK892" i="11" s="1"/>
  <c r="L892" i="11"/>
  <c r="R892" i="11" s="1"/>
  <c r="X892" i="11" s="1"/>
  <c r="AB892" i="11" s="1"/>
  <c r="AE892" i="11" s="1"/>
  <c r="AG892" i="11" s="1"/>
  <c r="AK892" i="11" s="1"/>
  <c r="AO892" i="11" s="1"/>
  <c r="AS892" i="11" s="1"/>
  <c r="AY892" i="11" s="1"/>
  <c r="BC892" i="11" s="1"/>
  <c r="BF892" i="11" s="1"/>
  <c r="BJ892" i="11" s="1"/>
  <c r="BM892" i="11" s="1"/>
  <c r="BO892" i="11" s="1"/>
  <c r="BQ892" i="11" s="1"/>
  <c r="BS892" i="11" s="1"/>
  <c r="BT891" i="11"/>
  <c r="AR891" i="11"/>
  <c r="AR890" i="11" s="1"/>
  <c r="AR889" i="11" s="1"/>
  <c r="AQ891" i="11"/>
  <c r="AQ890" i="11" s="1"/>
  <c r="AQ889" i="11" s="1"/>
  <c r="AP891" i="11"/>
  <c r="AP890" i="11" s="1"/>
  <c r="AP889" i="11" s="1"/>
  <c r="AN891" i="11"/>
  <c r="AN890" i="11" s="1"/>
  <c r="AN889" i="11" s="1"/>
  <c r="AJ891" i="11"/>
  <c r="AJ890" i="11" s="1"/>
  <c r="AJ889" i="11" s="1"/>
  <c r="AI891" i="11"/>
  <c r="AI890" i="11" s="1"/>
  <c r="AI889" i="11" s="1"/>
  <c r="AH891" i="11"/>
  <c r="AH890" i="11" s="1"/>
  <c r="AH889" i="11" s="1"/>
  <c r="AF891" i="11"/>
  <c r="AF890" i="11" s="1"/>
  <c r="AF889" i="11" s="1"/>
  <c r="AD891" i="11"/>
  <c r="AC891" i="11"/>
  <c r="AC890" i="11" s="1"/>
  <c r="AC889" i="11" s="1"/>
  <c r="AA891" i="11"/>
  <c r="AA890" i="11" s="1"/>
  <c r="AA889" i="11" s="1"/>
  <c r="W891" i="11"/>
  <c r="W890" i="11" s="1"/>
  <c r="W889" i="11" s="1"/>
  <c r="V891" i="11"/>
  <c r="V890" i="11" s="1"/>
  <c r="V889" i="11" s="1"/>
  <c r="U891" i="11"/>
  <c r="U890" i="11" s="1"/>
  <c r="U889" i="11" s="1"/>
  <c r="Q891" i="11"/>
  <c r="Q890" i="11" s="1"/>
  <c r="Q889" i="11" s="1"/>
  <c r="P891" i="11"/>
  <c r="P890" i="11" s="1"/>
  <c r="P889" i="11" s="1"/>
  <c r="O891" i="11"/>
  <c r="O890" i="11" s="1"/>
  <c r="O889" i="11" s="1"/>
  <c r="K891" i="11"/>
  <c r="K890" i="11" s="1"/>
  <c r="K889" i="11" s="1"/>
  <c r="J891" i="11"/>
  <c r="J890" i="11" s="1"/>
  <c r="J889" i="11" s="1"/>
  <c r="I891" i="11"/>
  <c r="I890" i="11" s="1"/>
  <c r="I889" i="11" s="1"/>
  <c r="H891" i="11"/>
  <c r="G891" i="11"/>
  <c r="G890" i="11" s="1"/>
  <c r="F891" i="11"/>
  <c r="F890" i="11" s="1"/>
  <c r="BT890" i="11"/>
  <c r="BT889" i="11" s="1"/>
  <c r="AP888" i="11"/>
  <c r="AH888" i="11"/>
  <c r="AH887" i="11" s="1"/>
  <c r="AH886" i="11" s="1"/>
  <c r="AH885" i="11" s="1"/>
  <c r="N888" i="11"/>
  <c r="T888" i="11" s="1"/>
  <c r="Z888" i="11" s="1"/>
  <c r="AM888" i="11" s="1"/>
  <c r="AU888" i="11" s="1"/>
  <c r="BA888" i="11" s="1"/>
  <c r="M888" i="11"/>
  <c r="S888" i="11" s="1"/>
  <c r="Y888" i="11" s="1"/>
  <c r="AL888" i="11" s="1"/>
  <c r="AT888" i="11" s="1"/>
  <c r="AZ888" i="11" s="1"/>
  <c r="BG888" i="11" s="1"/>
  <c r="BK888" i="11" s="1"/>
  <c r="L888" i="11"/>
  <c r="R888" i="11" s="1"/>
  <c r="X888" i="11" s="1"/>
  <c r="AB888" i="11" s="1"/>
  <c r="AE888" i="11" s="1"/>
  <c r="AG888" i="11" s="1"/>
  <c r="BT887" i="11"/>
  <c r="BT886" i="11" s="1"/>
  <c r="BT885" i="11" s="1"/>
  <c r="AR887" i="11"/>
  <c r="AR886" i="11" s="1"/>
  <c r="AR885" i="11" s="1"/>
  <c r="AQ887" i="11"/>
  <c r="AQ886" i="11" s="1"/>
  <c r="AQ885" i="11" s="1"/>
  <c r="AP887" i="11"/>
  <c r="AP886" i="11" s="1"/>
  <c r="AP885" i="11" s="1"/>
  <c r="AN887" i="11"/>
  <c r="AN886" i="11" s="1"/>
  <c r="AN885" i="11" s="1"/>
  <c r="AJ887" i="11"/>
  <c r="AJ886" i="11" s="1"/>
  <c r="AJ885" i="11" s="1"/>
  <c r="AI887" i="11"/>
  <c r="AI886" i="11" s="1"/>
  <c r="AI885" i="11" s="1"/>
  <c r="AF887" i="11"/>
  <c r="AF886" i="11" s="1"/>
  <c r="AF885" i="11" s="1"/>
  <c r="AD887" i="11"/>
  <c r="AD886" i="11" s="1"/>
  <c r="AD885" i="11" s="1"/>
  <c r="AC887" i="11"/>
  <c r="AC886" i="11" s="1"/>
  <c r="AA887" i="11"/>
  <c r="AA886" i="11" s="1"/>
  <c r="AA885" i="11" s="1"/>
  <c r="W887" i="11"/>
  <c r="W886" i="11" s="1"/>
  <c r="W885" i="11" s="1"/>
  <c r="V887" i="11"/>
  <c r="V886" i="11" s="1"/>
  <c r="V885" i="11" s="1"/>
  <c r="U887" i="11"/>
  <c r="U886" i="11" s="1"/>
  <c r="U885" i="11" s="1"/>
  <c r="Q887" i="11"/>
  <c r="Q886" i="11" s="1"/>
  <c r="Q885" i="11" s="1"/>
  <c r="P887" i="11"/>
  <c r="P886" i="11" s="1"/>
  <c r="P885" i="11" s="1"/>
  <c r="O887" i="11"/>
  <c r="O886" i="11" s="1"/>
  <c r="O885" i="11" s="1"/>
  <c r="K887" i="11"/>
  <c r="K886" i="11" s="1"/>
  <c r="K885" i="11" s="1"/>
  <c r="J887" i="11"/>
  <c r="J886" i="11" s="1"/>
  <c r="J885" i="11" s="1"/>
  <c r="I887" i="11"/>
  <c r="I886" i="11" s="1"/>
  <c r="I885" i="11" s="1"/>
  <c r="H887" i="11"/>
  <c r="H886" i="11" s="1"/>
  <c r="G887" i="11"/>
  <c r="G886" i="11" s="1"/>
  <c r="G885" i="11" s="1"/>
  <c r="F887" i="11"/>
  <c r="F886" i="11" s="1"/>
  <c r="N884" i="11"/>
  <c r="T884" i="11" s="1"/>
  <c r="Z884" i="11" s="1"/>
  <c r="AM884" i="11" s="1"/>
  <c r="AU884" i="11" s="1"/>
  <c r="BA884" i="11" s="1"/>
  <c r="M884" i="11"/>
  <c r="S884" i="11" s="1"/>
  <c r="Y884" i="11" s="1"/>
  <c r="AL884" i="11" s="1"/>
  <c r="AT884" i="11" s="1"/>
  <c r="AZ884" i="11" s="1"/>
  <c r="BG884" i="11" s="1"/>
  <c r="BK884" i="11" s="1"/>
  <c r="L884" i="11"/>
  <c r="R884" i="11" s="1"/>
  <c r="X884" i="11" s="1"/>
  <c r="AB884" i="11" s="1"/>
  <c r="AE884" i="11" s="1"/>
  <c r="AG884" i="11" s="1"/>
  <c r="AK884" i="11" s="1"/>
  <c r="AO884" i="11" s="1"/>
  <c r="AS884" i="11" s="1"/>
  <c r="AY884" i="11" s="1"/>
  <c r="BC884" i="11" s="1"/>
  <c r="BF884" i="11" s="1"/>
  <c r="BJ884" i="11" s="1"/>
  <c r="BM884" i="11" s="1"/>
  <c r="BO884" i="11" s="1"/>
  <c r="BQ884" i="11" s="1"/>
  <c r="BS884" i="11" s="1"/>
  <c r="BT883" i="11"/>
  <c r="BT882" i="11" s="1"/>
  <c r="AR883" i="11"/>
  <c r="AR882" i="11" s="1"/>
  <c r="AQ883" i="11"/>
  <c r="AQ882" i="11" s="1"/>
  <c r="AP883" i="11"/>
  <c r="AP882" i="11" s="1"/>
  <c r="AN883" i="11"/>
  <c r="AN882" i="11" s="1"/>
  <c r="AJ883" i="11"/>
  <c r="AJ882" i="11" s="1"/>
  <c r="AI883" i="11"/>
  <c r="AI882" i="11" s="1"/>
  <c r="AH883" i="11"/>
  <c r="AH882" i="11" s="1"/>
  <c r="AF883" i="11"/>
  <c r="AF882" i="11" s="1"/>
  <c r="AD883" i="11"/>
  <c r="AD882" i="11" s="1"/>
  <c r="AC883" i="11"/>
  <c r="AC882" i="11" s="1"/>
  <c r="AA883" i="11"/>
  <c r="AA882" i="11" s="1"/>
  <c r="W883" i="11"/>
  <c r="W882" i="11" s="1"/>
  <c r="V883" i="11"/>
  <c r="V882" i="11" s="1"/>
  <c r="U883" i="11"/>
  <c r="U882" i="11" s="1"/>
  <c r="Q883" i="11"/>
  <c r="Q882" i="11" s="1"/>
  <c r="P883" i="11"/>
  <c r="P882" i="11" s="1"/>
  <c r="O883" i="11"/>
  <c r="O882" i="11" s="1"/>
  <c r="K883" i="11"/>
  <c r="K882" i="11" s="1"/>
  <c r="J883" i="11"/>
  <c r="J882" i="11" s="1"/>
  <c r="I883" i="11"/>
  <c r="I882" i="11" s="1"/>
  <c r="H883" i="11"/>
  <c r="H882" i="11" s="1"/>
  <c r="G883" i="11"/>
  <c r="G882" i="11" s="1"/>
  <c r="F883" i="11"/>
  <c r="AP881" i="11"/>
  <c r="AH881" i="11"/>
  <c r="AH880" i="11" s="1"/>
  <c r="AH879" i="11" s="1"/>
  <c r="N881" i="11"/>
  <c r="T881" i="11" s="1"/>
  <c r="Z881" i="11" s="1"/>
  <c r="AM881" i="11" s="1"/>
  <c r="AU881" i="11" s="1"/>
  <c r="BA881" i="11" s="1"/>
  <c r="M881" i="11"/>
  <c r="S881" i="11" s="1"/>
  <c r="Y881" i="11" s="1"/>
  <c r="AL881" i="11" s="1"/>
  <c r="AT881" i="11" s="1"/>
  <c r="AZ881" i="11" s="1"/>
  <c r="BG881" i="11" s="1"/>
  <c r="BK881" i="11" s="1"/>
  <c r="L881" i="11"/>
  <c r="R881" i="11" s="1"/>
  <c r="X881" i="11" s="1"/>
  <c r="AB881" i="11" s="1"/>
  <c r="AE881" i="11" s="1"/>
  <c r="AG881" i="11" s="1"/>
  <c r="BT880" i="11"/>
  <c r="BT879" i="11" s="1"/>
  <c r="AR880" i="11"/>
  <c r="AR879" i="11" s="1"/>
  <c r="AQ880" i="11"/>
  <c r="AQ879" i="11" s="1"/>
  <c r="AP880" i="11"/>
  <c r="AP879" i="11" s="1"/>
  <c r="AN880" i="11"/>
  <c r="AN879" i="11" s="1"/>
  <c r="AJ880" i="11"/>
  <c r="AJ879" i="11" s="1"/>
  <c r="AI880" i="11"/>
  <c r="AI879" i="11" s="1"/>
  <c r="AF880" i="11"/>
  <c r="AF879" i="11" s="1"/>
  <c r="AD880" i="11"/>
  <c r="AD879" i="11" s="1"/>
  <c r="AC880" i="11"/>
  <c r="AC879" i="11" s="1"/>
  <c r="AA880" i="11"/>
  <c r="AA879" i="11" s="1"/>
  <c r="W880" i="11"/>
  <c r="W879" i="11" s="1"/>
  <c r="V880" i="11"/>
  <c r="V879" i="11" s="1"/>
  <c r="U880" i="11"/>
  <c r="U879" i="11" s="1"/>
  <c r="Q880" i="11"/>
  <c r="Q879" i="11" s="1"/>
  <c r="P880" i="11"/>
  <c r="P879" i="11" s="1"/>
  <c r="O880" i="11"/>
  <c r="O879" i="11" s="1"/>
  <c r="K880" i="11"/>
  <c r="J880" i="11"/>
  <c r="J879" i="11" s="1"/>
  <c r="I880" i="11"/>
  <c r="I879" i="11" s="1"/>
  <c r="H880" i="11"/>
  <c r="H879" i="11" s="1"/>
  <c r="G880" i="11"/>
  <c r="F880" i="11"/>
  <c r="AC875" i="11"/>
  <c r="AC874" i="11" s="1"/>
  <c r="AC871" i="11" s="1"/>
  <c r="N875" i="11"/>
  <c r="T875" i="11" s="1"/>
  <c r="Z875" i="11" s="1"/>
  <c r="AM875" i="11" s="1"/>
  <c r="AU875" i="11" s="1"/>
  <c r="BA875" i="11" s="1"/>
  <c r="M875" i="11"/>
  <c r="S875" i="11" s="1"/>
  <c r="Y875" i="11" s="1"/>
  <c r="AL875" i="11" s="1"/>
  <c r="AT875" i="11" s="1"/>
  <c r="AZ875" i="11" s="1"/>
  <c r="BG875" i="11" s="1"/>
  <c r="BK875" i="11" s="1"/>
  <c r="L875" i="11"/>
  <c r="R875" i="11" s="1"/>
  <c r="X875" i="11" s="1"/>
  <c r="AB875" i="11" s="1"/>
  <c r="BT874" i="11"/>
  <c r="BT871" i="11" s="1"/>
  <c r="AR874" i="11"/>
  <c r="AR871" i="11" s="1"/>
  <c r="AQ874" i="11"/>
  <c r="AQ871" i="11" s="1"/>
  <c r="AP874" i="11"/>
  <c r="AP871" i="11" s="1"/>
  <c r="AN874" i="11"/>
  <c r="AN871" i="11" s="1"/>
  <c r="AJ874" i="11"/>
  <c r="AJ871" i="11" s="1"/>
  <c r="AI874" i="11"/>
  <c r="AI871" i="11" s="1"/>
  <c r="AH874" i="11"/>
  <c r="AH871" i="11" s="1"/>
  <c r="AF874" i="11"/>
  <c r="AF871" i="11" s="1"/>
  <c r="AD874" i="11"/>
  <c r="AA874" i="11"/>
  <c r="AA871" i="11" s="1"/>
  <c r="W874" i="11"/>
  <c r="W871" i="11" s="1"/>
  <c r="V874" i="11"/>
  <c r="V871" i="11" s="1"/>
  <c r="U874" i="11"/>
  <c r="U871" i="11" s="1"/>
  <c r="Q874" i="11"/>
  <c r="Q871" i="11" s="1"/>
  <c r="P874" i="11"/>
  <c r="P871" i="11" s="1"/>
  <c r="O874" i="11"/>
  <c r="O871" i="11" s="1"/>
  <c r="K874" i="11"/>
  <c r="K871" i="11" s="1"/>
  <c r="J874" i="11"/>
  <c r="I874" i="11"/>
  <c r="I871" i="11" s="1"/>
  <c r="H874" i="11"/>
  <c r="H871" i="11" s="1"/>
  <c r="G874" i="11"/>
  <c r="G871" i="11" s="1"/>
  <c r="F874" i="11"/>
  <c r="N870" i="11"/>
  <c r="T870" i="11" s="1"/>
  <c r="Z870" i="11" s="1"/>
  <c r="AM870" i="11" s="1"/>
  <c r="AU870" i="11" s="1"/>
  <c r="BA870" i="11" s="1"/>
  <c r="M870" i="11"/>
  <c r="S870" i="11" s="1"/>
  <c r="Y870" i="11" s="1"/>
  <c r="AL870" i="11" s="1"/>
  <c r="AT870" i="11" s="1"/>
  <c r="AZ870" i="11" s="1"/>
  <c r="BG870" i="11" s="1"/>
  <c r="BK870" i="11" s="1"/>
  <c r="L870" i="11"/>
  <c r="R870" i="11" s="1"/>
  <c r="X870" i="11" s="1"/>
  <c r="AB870" i="11" s="1"/>
  <c r="AE870" i="11" s="1"/>
  <c r="AG870" i="11" s="1"/>
  <c r="AK870" i="11" s="1"/>
  <c r="AO870" i="11" s="1"/>
  <c r="AS870" i="11" s="1"/>
  <c r="AY870" i="11" s="1"/>
  <c r="BC870" i="11" s="1"/>
  <c r="BF870" i="11" s="1"/>
  <c r="BJ870" i="11" s="1"/>
  <c r="BM870" i="11" s="1"/>
  <c r="BO870" i="11" s="1"/>
  <c r="BQ870" i="11" s="1"/>
  <c r="BS870" i="11" s="1"/>
  <c r="BT869" i="11"/>
  <c r="BT868" i="11" s="1"/>
  <c r="AR869" i="11"/>
  <c r="AR868" i="11" s="1"/>
  <c r="AQ869" i="11"/>
  <c r="AQ868" i="11" s="1"/>
  <c r="AP869" i="11"/>
  <c r="AP868" i="11" s="1"/>
  <c r="AN869" i="11"/>
  <c r="AN868" i="11" s="1"/>
  <c r="AJ869" i="11"/>
  <c r="AJ868" i="11" s="1"/>
  <c r="AI869" i="11"/>
  <c r="AI868" i="11" s="1"/>
  <c r="AH869" i="11"/>
  <c r="AH868" i="11" s="1"/>
  <c r="AF869" i="11"/>
  <c r="AF868" i="11" s="1"/>
  <c r="AD869" i="11"/>
  <c r="AD868" i="11" s="1"/>
  <c r="AC869" i="11"/>
  <c r="AC868" i="11" s="1"/>
  <c r="AA869" i="11"/>
  <c r="AA868" i="11" s="1"/>
  <c r="W869" i="11"/>
  <c r="W868" i="11" s="1"/>
  <c r="V869" i="11"/>
  <c r="V868" i="11" s="1"/>
  <c r="U869" i="11"/>
  <c r="U868" i="11" s="1"/>
  <c r="Q869" i="11"/>
  <c r="Q868" i="11" s="1"/>
  <c r="P869" i="11"/>
  <c r="P868" i="11" s="1"/>
  <c r="O869" i="11"/>
  <c r="O868" i="11" s="1"/>
  <c r="K869" i="11"/>
  <c r="J869" i="11"/>
  <c r="J868" i="11" s="1"/>
  <c r="I869" i="11"/>
  <c r="I868" i="11" s="1"/>
  <c r="H869" i="11"/>
  <c r="H868" i="11" s="1"/>
  <c r="G869" i="11"/>
  <c r="F869" i="11"/>
  <c r="F868" i="11" s="1"/>
  <c r="N867" i="11"/>
  <c r="T867" i="11" s="1"/>
  <c r="Z867" i="11" s="1"/>
  <c r="AM867" i="11" s="1"/>
  <c r="AU867" i="11" s="1"/>
  <c r="BA867" i="11" s="1"/>
  <c r="M867" i="11"/>
  <c r="S867" i="11" s="1"/>
  <c r="Y867" i="11" s="1"/>
  <c r="AL867" i="11" s="1"/>
  <c r="AT867" i="11" s="1"/>
  <c r="AZ867" i="11" s="1"/>
  <c r="BG867" i="11" s="1"/>
  <c r="BK867" i="11" s="1"/>
  <c r="L867" i="11"/>
  <c r="R867" i="11" s="1"/>
  <c r="X867" i="11" s="1"/>
  <c r="AB867" i="11" s="1"/>
  <c r="AE867" i="11" s="1"/>
  <c r="AG867" i="11" s="1"/>
  <c r="AK867" i="11" s="1"/>
  <c r="AO867" i="11" s="1"/>
  <c r="AS867" i="11" s="1"/>
  <c r="AY867" i="11" s="1"/>
  <c r="BC867" i="11" s="1"/>
  <c r="BF867" i="11" s="1"/>
  <c r="BJ867" i="11" s="1"/>
  <c r="BM867" i="11" s="1"/>
  <c r="BO867" i="11" s="1"/>
  <c r="BQ867" i="11" s="1"/>
  <c r="BS867" i="11" s="1"/>
  <c r="BT866" i="11"/>
  <c r="BT865" i="11" s="1"/>
  <c r="AR866" i="11"/>
  <c r="AR865" i="11" s="1"/>
  <c r="AQ866" i="11"/>
  <c r="AQ865" i="11" s="1"/>
  <c r="AP866" i="11"/>
  <c r="AP865" i="11" s="1"/>
  <c r="AN866" i="11"/>
  <c r="AN865" i="11" s="1"/>
  <c r="AJ866" i="11"/>
  <c r="AJ865" i="11" s="1"/>
  <c r="AI866" i="11"/>
  <c r="AI865" i="11" s="1"/>
  <c r="AH866" i="11"/>
  <c r="AH865" i="11" s="1"/>
  <c r="AF866" i="11"/>
  <c r="AF865" i="11" s="1"/>
  <c r="AD866" i="11"/>
  <c r="AD865" i="11" s="1"/>
  <c r="AC866" i="11"/>
  <c r="AC865" i="11" s="1"/>
  <c r="AA866" i="11"/>
  <c r="AA865" i="11" s="1"/>
  <c r="W866" i="11"/>
  <c r="W865" i="11" s="1"/>
  <c r="V866" i="11"/>
  <c r="V865" i="11" s="1"/>
  <c r="U866" i="11"/>
  <c r="U865" i="11" s="1"/>
  <c r="Q866" i="11"/>
  <c r="Q865" i="11" s="1"/>
  <c r="P866" i="11"/>
  <c r="P865" i="11" s="1"/>
  <c r="O866" i="11"/>
  <c r="O865" i="11" s="1"/>
  <c r="K866" i="11"/>
  <c r="K865" i="11" s="1"/>
  <c r="J866" i="11"/>
  <c r="J865" i="11" s="1"/>
  <c r="I866" i="11"/>
  <c r="I865" i="11" s="1"/>
  <c r="H866" i="11"/>
  <c r="G866" i="11"/>
  <c r="G865" i="11" s="1"/>
  <c r="F866" i="11"/>
  <c r="F865" i="11" s="1"/>
  <c r="N862" i="11"/>
  <c r="T862" i="11" s="1"/>
  <c r="Z862" i="11" s="1"/>
  <c r="AM862" i="11" s="1"/>
  <c r="AU862" i="11" s="1"/>
  <c r="BA862" i="11" s="1"/>
  <c r="M862" i="11"/>
  <c r="S862" i="11" s="1"/>
  <c r="Y862" i="11" s="1"/>
  <c r="AL862" i="11" s="1"/>
  <c r="AT862" i="11" s="1"/>
  <c r="AZ862" i="11" s="1"/>
  <c r="BG862" i="11" s="1"/>
  <c r="BK862" i="11" s="1"/>
  <c r="L862" i="11"/>
  <c r="R862" i="11" s="1"/>
  <c r="X862" i="11" s="1"/>
  <c r="AB862" i="11" s="1"/>
  <c r="AE862" i="11" s="1"/>
  <c r="AG862" i="11" s="1"/>
  <c r="AK862" i="11" s="1"/>
  <c r="AO862" i="11" s="1"/>
  <c r="AS862" i="11" s="1"/>
  <c r="AY862" i="11" s="1"/>
  <c r="BC862" i="11" s="1"/>
  <c r="BF862" i="11" s="1"/>
  <c r="BJ862" i="11" s="1"/>
  <c r="BM862" i="11" s="1"/>
  <c r="BO862" i="11" s="1"/>
  <c r="BQ862" i="11" s="1"/>
  <c r="BS862" i="11" s="1"/>
  <c r="BT861" i="11"/>
  <c r="BT860" i="11" s="1"/>
  <c r="BT859" i="11" s="1"/>
  <c r="AR861" i="11"/>
  <c r="AR860" i="11" s="1"/>
  <c r="AR859" i="11" s="1"/>
  <c r="AQ861" i="11"/>
  <c r="AQ860" i="11" s="1"/>
  <c r="AQ859" i="11" s="1"/>
  <c r="AP861" i="11"/>
  <c r="AP860" i="11" s="1"/>
  <c r="AP859" i="11" s="1"/>
  <c r="AN861" i="11"/>
  <c r="AN860" i="11" s="1"/>
  <c r="AN859" i="11" s="1"/>
  <c r="AJ861" i="11"/>
  <c r="AJ860" i="11" s="1"/>
  <c r="AJ859" i="11" s="1"/>
  <c r="AI861" i="11"/>
  <c r="AI860" i="11" s="1"/>
  <c r="AI859" i="11" s="1"/>
  <c r="AH861" i="11"/>
  <c r="AH860" i="11" s="1"/>
  <c r="AH859" i="11" s="1"/>
  <c r="AF861" i="11"/>
  <c r="AF860" i="11" s="1"/>
  <c r="AF859" i="11" s="1"/>
  <c r="AD861" i="11"/>
  <c r="AD860" i="11" s="1"/>
  <c r="AC861" i="11"/>
  <c r="AC860" i="11" s="1"/>
  <c r="AC859" i="11" s="1"/>
  <c r="AA861" i="11"/>
  <c r="AA860" i="11" s="1"/>
  <c r="AA859" i="11" s="1"/>
  <c r="W861" i="11"/>
  <c r="W860" i="11" s="1"/>
  <c r="W859" i="11" s="1"/>
  <c r="V861" i="11"/>
  <c r="V860" i="11" s="1"/>
  <c r="V859" i="11" s="1"/>
  <c r="U861" i="11"/>
  <c r="U860" i="11" s="1"/>
  <c r="U859" i="11" s="1"/>
  <c r="Q861" i="11"/>
  <c r="Q860" i="11" s="1"/>
  <c r="Q859" i="11" s="1"/>
  <c r="P861" i="11"/>
  <c r="P860" i="11" s="1"/>
  <c r="P859" i="11" s="1"/>
  <c r="O861" i="11"/>
  <c r="O860" i="11" s="1"/>
  <c r="O859" i="11" s="1"/>
  <c r="K861" i="11"/>
  <c r="J861" i="11"/>
  <c r="J860" i="11" s="1"/>
  <c r="J859" i="11" s="1"/>
  <c r="I861" i="11"/>
  <c r="I860" i="11" s="1"/>
  <c r="I859" i="11" s="1"/>
  <c r="H861" i="11"/>
  <c r="H860" i="11" s="1"/>
  <c r="G861" i="11"/>
  <c r="F861" i="11"/>
  <c r="N858" i="11"/>
  <c r="T858" i="11" s="1"/>
  <c r="Z858" i="11" s="1"/>
  <c r="AM858" i="11" s="1"/>
  <c r="AU858" i="11" s="1"/>
  <c r="BA858" i="11" s="1"/>
  <c r="M858" i="11"/>
  <c r="S858" i="11" s="1"/>
  <c r="Y858" i="11" s="1"/>
  <c r="AL858" i="11" s="1"/>
  <c r="AT858" i="11" s="1"/>
  <c r="AZ858" i="11" s="1"/>
  <c r="BG858" i="11" s="1"/>
  <c r="BK858" i="11" s="1"/>
  <c r="L858" i="11"/>
  <c r="R858" i="11" s="1"/>
  <c r="X858" i="11" s="1"/>
  <c r="AB858" i="11" s="1"/>
  <c r="AE858" i="11" s="1"/>
  <c r="AG858" i="11" s="1"/>
  <c r="AK858" i="11" s="1"/>
  <c r="AO858" i="11" s="1"/>
  <c r="AS858" i="11" s="1"/>
  <c r="AY858" i="11" s="1"/>
  <c r="BC858" i="11" s="1"/>
  <c r="BF858" i="11" s="1"/>
  <c r="BJ858" i="11" s="1"/>
  <c r="BM858" i="11" s="1"/>
  <c r="BO858" i="11" s="1"/>
  <c r="BQ858" i="11" s="1"/>
  <c r="BT857" i="11"/>
  <c r="BT856" i="11" s="1"/>
  <c r="BT855" i="11" s="1"/>
  <c r="AR857" i="11"/>
  <c r="AR856" i="11" s="1"/>
  <c r="AR855" i="11" s="1"/>
  <c r="AQ857" i="11"/>
  <c r="AQ856" i="11" s="1"/>
  <c r="AQ855" i="11" s="1"/>
  <c r="AP857" i="11"/>
  <c r="AP856" i="11" s="1"/>
  <c r="AP855" i="11" s="1"/>
  <c r="AN857" i="11"/>
  <c r="AN856" i="11" s="1"/>
  <c r="AN855" i="11" s="1"/>
  <c r="AJ857" i="11"/>
  <c r="AJ856" i="11" s="1"/>
  <c r="AJ855" i="11" s="1"/>
  <c r="AI857" i="11"/>
  <c r="AI856" i="11" s="1"/>
  <c r="AI855" i="11" s="1"/>
  <c r="AH857" i="11"/>
  <c r="AH856" i="11" s="1"/>
  <c r="AH855" i="11" s="1"/>
  <c r="AF857" i="11"/>
  <c r="AF856" i="11" s="1"/>
  <c r="AF855" i="11" s="1"/>
  <c r="AD857" i="11"/>
  <c r="AD856" i="11" s="1"/>
  <c r="AC857" i="11"/>
  <c r="AC856" i="11" s="1"/>
  <c r="AC855" i="11" s="1"/>
  <c r="AA857" i="11"/>
  <c r="AA856" i="11" s="1"/>
  <c r="AA855" i="11" s="1"/>
  <c r="W857" i="11"/>
  <c r="W856" i="11" s="1"/>
  <c r="W855" i="11" s="1"/>
  <c r="V857" i="11"/>
  <c r="V856" i="11" s="1"/>
  <c r="V855" i="11" s="1"/>
  <c r="U857" i="11"/>
  <c r="U856" i="11" s="1"/>
  <c r="U855" i="11" s="1"/>
  <c r="Q857" i="11"/>
  <c r="Q856" i="11" s="1"/>
  <c r="Q855" i="11" s="1"/>
  <c r="P857" i="11"/>
  <c r="P856" i="11" s="1"/>
  <c r="P855" i="11" s="1"/>
  <c r="O857" i="11"/>
  <c r="O856" i="11" s="1"/>
  <c r="O855" i="11" s="1"/>
  <c r="K857" i="11"/>
  <c r="K856" i="11" s="1"/>
  <c r="K855" i="11" s="1"/>
  <c r="J857" i="11"/>
  <c r="J856" i="11" s="1"/>
  <c r="J855" i="11" s="1"/>
  <c r="I857" i="11"/>
  <c r="I856" i="11" s="1"/>
  <c r="I855" i="11" s="1"/>
  <c r="H857" i="11"/>
  <c r="H856" i="11" s="1"/>
  <c r="G857" i="11"/>
  <c r="F857" i="11"/>
  <c r="F856" i="11" s="1"/>
  <c r="N854" i="11"/>
  <c r="T854" i="11" s="1"/>
  <c r="Z854" i="11" s="1"/>
  <c r="AM854" i="11" s="1"/>
  <c r="AU854" i="11" s="1"/>
  <c r="BA854" i="11" s="1"/>
  <c r="M854" i="11"/>
  <c r="S854" i="11" s="1"/>
  <c r="Y854" i="11" s="1"/>
  <c r="AL854" i="11" s="1"/>
  <c r="AT854" i="11" s="1"/>
  <c r="AZ854" i="11" s="1"/>
  <c r="BG854" i="11" s="1"/>
  <c r="BK854" i="11" s="1"/>
  <c r="L854" i="11"/>
  <c r="R854" i="11" s="1"/>
  <c r="X854" i="11" s="1"/>
  <c r="AB854" i="11" s="1"/>
  <c r="AE854" i="11" s="1"/>
  <c r="AG854" i="11" s="1"/>
  <c r="AK854" i="11" s="1"/>
  <c r="AO854" i="11" s="1"/>
  <c r="AS854" i="11" s="1"/>
  <c r="AY854" i="11" s="1"/>
  <c r="BC854" i="11" s="1"/>
  <c r="BF854" i="11" s="1"/>
  <c r="BJ854" i="11" s="1"/>
  <c r="BM854" i="11" s="1"/>
  <c r="BO854" i="11" s="1"/>
  <c r="BQ854" i="11" s="1"/>
  <c r="BT853" i="11"/>
  <c r="BT852" i="11" s="1"/>
  <c r="BT851" i="11" s="1"/>
  <c r="AR853" i="11"/>
  <c r="AR852" i="11" s="1"/>
  <c r="AR851" i="11" s="1"/>
  <c r="AQ853" i="11"/>
  <c r="AQ852" i="11" s="1"/>
  <c r="AQ851" i="11" s="1"/>
  <c r="AP853" i="11"/>
  <c r="AP852" i="11" s="1"/>
  <c r="AP851" i="11" s="1"/>
  <c r="AN853" i="11"/>
  <c r="AN852" i="11" s="1"/>
  <c r="AN851" i="11" s="1"/>
  <c r="AJ853" i="11"/>
  <c r="AJ852" i="11" s="1"/>
  <c r="AJ851" i="11" s="1"/>
  <c r="AI853" i="11"/>
  <c r="AI852" i="11" s="1"/>
  <c r="AI851" i="11" s="1"/>
  <c r="AH853" i="11"/>
  <c r="AH852" i="11" s="1"/>
  <c r="AH851" i="11" s="1"/>
  <c r="AF853" i="11"/>
  <c r="AF852" i="11" s="1"/>
  <c r="AF851" i="11" s="1"/>
  <c r="AD853" i="11"/>
  <c r="AC853" i="11"/>
  <c r="AC852" i="11" s="1"/>
  <c r="AC851" i="11" s="1"/>
  <c r="AA853" i="11"/>
  <c r="AA852" i="11" s="1"/>
  <c r="AA851" i="11" s="1"/>
  <c r="W853" i="11"/>
  <c r="W852" i="11" s="1"/>
  <c r="W851" i="11" s="1"/>
  <c r="V853" i="11"/>
  <c r="V852" i="11" s="1"/>
  <c r="V851" i="11" s="1"/>
  <c r="U853" i="11"/>
  <c r="U852" i="11" s="1"/>
  <c r="U851" i="11" s="1"/>
  <c r="Q853" i="11"/>
  <c r="Q852" i="11" s="1"/>
  <c r="Q851" i="11" s="1"/>
  <c r="P853" i="11"/>
  <c r="P852" i="11" s="1"/>
  <c r="P851" i="11" s="1"/>
  <c r="O853" i="11"/>
  <c r="O852" i="11" s="1"/>
  <c r="O851" i="11" s="1"/>
  <c r="K853" i="11"/>
  <c r="K852" i="11" s="1"/>
  <c r="K851" i="11" s="1"/>
  <c r="J853" i="11"/>
  <c r="J852" i="11" s="1"/>
  <c r="J851" i="11" s="1"/>
  <c r="I853" i="11"/>
  <c r="I852" i="11" s="1"/>
  <c r="I851" i="11" s="1"/>
  <c r="H853" i="11"/>
  <c r="H852" i="11" s="1"/>
  <c r="H851" i="11" s="1"/>
  <c r="G853" i="11"/>
  <c r="F853" i="11"/>
  <c r="F852" i="11" s="1"/>
  <c r="AM850" i="11"/>
  <c r="AU850" i="11" s="1"/>
  <c r="BA850" i="11" s="1"/>
  <c r="AL850" i="11"/>
  <c r="AT850" i="11" s="1"/>
  <c r="AZ850" i="11" s="1"/>
  <c r="BG850" i="11" s="1"/>
  <c r="BK850" i="11" s="1"/>
  <c r="AK850" i="11"/>
  <c r="AO850" i="11" s="1"/>
  <c r="AS850" i="11" s="1"/>
  <c r="AY850" i="11" s="1"/>
  <c r="BC850" i="11" s="1"/>
  <c r="BF850" i="11" s="1"/>
  <c r="BJ850" i="11" s="1"/>
  <c r="BM850" i="11" s="1"/>
  <c r="BO850" i="11" s="1"/>
  <c r="BQ850" i="11" s="1"/>
  <c r="N849" i="11"/>
  <c r="T849" i="11" s="1"/>
  <c r="Z849" i="11" s="1"/>
  <c r="AM849" i="11" s="1"/>
  <c r="AU849" i="11" s="1"/>
  <c r="BA849" i="11" s="1"/>
  <c r="M849" i="11"/>
  <c r="S849" i="11" s="1"/>
  <c r="Y849" i="11" s="1"/>
  <c r="AL849" i="11" s="1"/>
  <c r="AT849" i="11" s="1"/>
  <c r="AZ849" i="11" s="1"/>
  <c r="BG849" i="11" s="1"/>
  <c r="BK849" i="11" s="1"/>
  <c r="L849" i="11"/>
  <c r="R849" i="11" s="1"/>
  <c r="X849" i="11" s="1"/>
  <c r="AB849" i="11" s="1"/>
  <c r="AE849" i="11" s="1"/>
  <c r="AG849" i="11" s="1"/>
  <c r="AK849" i="11" s="1"/>
  <c r="AO849" i="11" s="1"/>
  <c r="AS849" i="11" s="1"/>
  <c r="AY849" i="11" s="1"/>
  <c r="BC849" i="11" s="1"/>
  <c r="BF849" i="11" s="1"/>
  <c r="BJ849" i="11" s="1"/>
  <c r="BM849" i="11" s="1"/>
  <c r="BO849" i="11" s="1"/>
  <c r="BQ849" i="11" s="1"/>
  <c r="BT848" i="11"/>
  <c r="AR848" i="11"/>
  <c r="AR847" i="11" s="1"/>
  <c r="AR846" i="11" s="1"/>
  <c r="AQ848" i="11"/>
  <c r="AQ847" i="11" s="1"/>
  <c r="AQ846" i="11" s="1"/>
  <c r="AP848" i="11"/>
  <c r="AP847" i="11" s="1"/>
  <c r="AP846" i="11" s="1"/>
  <c r="AN848" i="11"/>
  <c r="AN847" i="11" s="1"/>
  <c r="AN846" i="11" s="1"/>
  <c r="AJ848" i="11"/>
  <c r="AJ847" i="11" s="1"/>
  <c r="AJ846" i="11" s="1"/>
  <c r="AI848" i="11"/>
  <c r="AI847" i="11" s="1"/>
  <c r="AI846" i="11" s="1"/>
  <c r="AH848" i="11"/>
  <c r="AH847" i="11" s="1"/>
  <c r="AH846" i="11" s="1"/>
  <c r="AF848" i="11"/>
  <c r="AF847" i="11" s="1"/>
  <c r="AF846" i="11" s="1"/>
  <c r="AD848" i="11"/>
  <c r="AC848" i="11"/>
  <c r="AC847" i="11" s="1"/>
  <c r="AC846" i="11" s="1"/>
  <c r="AA848" i="11"/>
  <c r="AA847" i="11" s="1"/>
  <c r="AA846" i="11" s="1"/>
  <c r="W848" i="11"/>
  <c r="W847" i="11" s="1"/>
  <c r="W846" i="11" s="1"/>
  <c r="V848" i="11"/>
  <c r="V847" i="11" s="1"/>
  <c r="V846" i="11" s="1"/>
  <c r="U848" i="11"/>
  <c r="U847" i="11" s="1"/>
  <c r="U846" i="11" s="1"/>
  <c r="Q848" i="11"/>
  <c r="Q847" i="11" s="1"/>
  <c r="Q846" i="11" s="1"/>
  <c r="P848" i="11"/>
  <c r="P847" i="11" s="1"/>
  <c r="P846" i="11" s="1"/>
  <c r="O848" i="11"/>
  <c r="O847" i="11" s="1"/>
  <c r="O846" i="11" s="1"/>
  <c r="K848" i="11"/>
  <c r="K847" i="11" s="1"/>
  <c r="K846" i="11" s="1"/>
  <c r="J848" i="11"/>
  <c r="J847" i="11" s="1"/>
  <c r="J846" i="11" s="1"/>
  <c r="I848" i="11"/>
  <c r="I847" i="11" s="1"/>
  <c r="I846" i="11" s="1"/>
  <c r="H848" i="11"/>
  <c r="G848" i="11"/>
  <c r="G847" i="11" s="1"/>
  <c r="G846" i="11" s="1"/>
  <c r="F848" i="11"/>
  <c r="BT847" i="11"/>
  <c r="BT846" i="11" s="1"/>
  <c r="N845" i="11"/>
  <c r="T845" i="11" s="1"/>
  <c r="Z845" i="11" s="1"/>
  <c r="AM845" i="11" s="1"/>
  <c r="AU845" i="11" s="1"/>
  <c r="BA845" i="11" s="1"/>
  <c r="M845" i="11"/>
  <c r="S845" i="11" s="1"/>
  <c r="Y845" i="11" s="1"/>
  <c r="AL845" i="11" s="1"/>
  <c r="AT845" i="11" s="1"/>
  <c r="AZ845" i="11" s="1"/>
  <c r="BG845" i="11" s="1"/>
  <c r="BK845" i="11" s="1"/>
  <c r="L845" i="11"/>
  <c r="R845" i="11" s="1"/>
  <c r="X845" i="11" s="1"/>
  <c r="AB845" i="11" s="1"/>
  <c r="AE845" i="11" s="1"/>
  <c r="AG845" i="11" s="1"/>
  <c r="AK845" i="11" s="1"/>
  <c r="AO845" i="11" s="1"/>
  <c r="AS845" i="11" s="1"/>
  <c r="AY845" i="11" s="1"/>
  <c r="BC845" i="11" s="1"/>
  <c r="BF845" i="11" s="1"/>
  <c r="BJ845" i="11" s="1"/>
  <c r="BM845" i="11" s="1"/>
  <c r="BO845" i="11" s="1"/>
  <c r="BQ845" i="11" s="1"/>
  <c r="BS845" i="11" s="1"/>
  <c r="BT844" i="11"/>
  <c r="BT843" i="11" s="1"/>
  <c r="BT842" i="11" s="1"/>
  <c r="AR844" i="11"/>
  <c r="AR843" i="11" s="1"/>
  <c r="AR842" i="11" s="1"/>
  <c r="AQ844" i="11"/>
  <c r="AQ843" i="11" s="1"/>
  <c r="AQ842" i="11" s="1"/>
  <c r="AP844" i="11"/>
  <c r="AP843" i="11" s="1"/>
  <c r="AP842" i="11" s="1"/>
  <c r="AN844" i="11"/>
  <c r="AN843" i="11" s="1"/>
  <c r="AN842" i="11" s="1"/>
  <c r="AJ844" i="11"/>
  <c r="AJ843" i="11" s="1"/>
  <c r="AJ842" i="11" s="1"/>
  <c r="AI844" i="11"/>
  <c r="AI843" i="11" s="1"/>
  <c r="AI842" i="11" s="1"/>
  <c r="AH844" i="11"/>
  <c r="AH843" i="11" s="1"/>
  <c r="AH842" i="11" s="1"/>
  <c r="AF844" i="11"/>
  <c r="AF843" i="11" s="1"/>
  <c r="AF842" i="11" s="1"/>
  <c r="AD844" i="11"/>
  <c r="AC844" i="11"/>
  <c r="AC843" i="11" s="1"/>
  <c r="AC842" i="11" s="1"/>
  <c r="AA844" i="11"/>
  <c r="AA843" i="11" s="1"/>
  <c r="AA842" i="11" s="1"/>
  <c r="W844" i="11"/>
  <c r="W843" i="11" s="1"/>
  <c r="W842" i="11" s="1"/>
  <c r="V844" i="11"/>
  <c r="V843" i="11" s="1"/>
  <c r="V842" i="11" s="1"/>
  <c r="U844" i="11"/>
  <c r="U843" i="11" s="1"/>
  <c r="U842" i="11" s="1"/>
  <c r="Q844" i="11"/>
  <c r="Q843" i="11" s="1"/>
  <c r="Q842" i="11" s="1"/>
  <c r="P844" i="11"/>
  <c r="P843" i="11" s="1"/>
  <c r="P842" i="11" s="1"/>
  <c r="O844" i="11"/>
  <c r="O843" i="11" s="1"/>
  <c r="O842" i="11" s="1"/>
  <c r="K844" i="11"/>
  <c r="K843" i="11" s="1"/>
  <c r="K842" i="11" s="1"/>
  <c r="J844" i="11"/>
  <c r="J843" i="11" s="1"/>
  <c r="J842" i="11" s="1"/>
  <c r="I844" i="11"/>
  <c r="I843" i="11" s="1"/>
  <c r="I842" i="11" s="1"/>
  <c r="H844" i="11"/>
  <c r="G844" i="11"/>
  <c r="G843" i="11" s="1"/>
  <c r="G842" i="11" s="1"/>
  <c r="F844" i="11"/>
  <c r="N841" i="11"/>
  <c r="T841" i="11" s="1"/>
  <c r="Z841" i="11" s="1"/>
  <c r="AM841" i="11" s="1"/>
  <c r="AU841" i="11" s="1"/>
  <c r="BA841" i="11" s="1"/>
  <c r="M841" i="11"/>
  <c r="S841" i="11" s="1"/>
  <c r="Y841" i="11" s="1"/>
  <c r="AL841" i="11" s="1"/>
  <c r="AT841" i="11" s="1"/>
  <c r="AZ841" i="11" s="1"/>
  <c r="BG841" i="11" s="1"/>
  <c r="BK841" i="11" s="1"/>
  <c r="L841" i="11"/>
  <c r="R841" i="11" s="1"/>
  <c r="X841" i="11" s="1"/>
  <c r="AB841" i="11" s="1"/>
  <c r="AE841" i="11" s="1"/>
  <c r="AG841" i="11" s="1"/>
  <c r="AK841" i="11" s="1"/>
  <c r="AO841" i="11" s="1"/>
  <c r="AS841" i="11" s="1"/>
  <c r="AY841" i="11" s="1"/>
  <c r="BC841" i="11" s="1"/>
  <c r="BF841" i="11" s="1"/>
  <c r="BJ841" i="11" s="1"/>
  <c r="BM841" i="11" s="1"/>
  <c r="BO841" i="11" s="1"/>
  <c r="BQ841" i="11" s="1"/>
  <c r="BS841" i="11" s="1"/>
  <c r="BT840" i="11"/>
  <c r="BT839" i="11" s="1"/>
  <c r="BT838" i="11" s="1"/>
  <c r="AR840" i="11"/>
  <c r="AR839" i="11" s="1"/>
  <c r="AR838" i="11" s="1"/>
  <c r="AQ840" i="11"/>
  <c r="AQ839" i="11" s="1"/>
  <c r="AQ838" i="11" s="1"/>
  <c r="AP840" i="11"/>
  <c r="AP839" i="11" s="1"/>
  <c r="AP838" i="11" s="1"/>
  <c r="AN840" i="11"/>
  <c r="AJ840" i="11"/>
  <c r="AI840" i="11"/>
  <c r="AI839" i="11" s="1"/>
  <c r="AI838" i="11" s="1"/>
  <c r="AH840" i="11"/>
  <c r="AH839" i="11" s="1"/>
  <c r="AH838" i="11" s="1"/>
  <c r="AF840" i="11"/>
  <c r="AF839" i="11" s="1"/>
  <c r="AF838" i="11" s="1"/>
  <c r="AD840" i="11"/>
  <c r="AC840" i="11"/>
  <c r="AC839" i="11" s="1"/>
  <c r="AC838" i="11" s="1"/>
  <c r="AA840" i="11"/>
  <c r="AA839" i="11" s="1"/>
  <c r="AA838" i="11" s="1"/>
  <c r="W840" i="11"/>
  <c r="W839" i="11" s="1"/>
  <c r="W838" i="11" s="1"/>
  <c r="V840" i="11"/>
  <c r="V839" i="11" s="1"/>
  <c r="V838" i="11" s="1"/>
  <c r="U840" i="11"/>
  <c r="U839" i="11" s="1"/>
  <c r="U838" i="11" s="1"/>
  <c r="Q840" i="11"/>
  <c r="Q839" i="11" s="1"/>
  <c r="Q838" i="11" s="1"/>
  <c r="P840" i="11"/>
  <c r="P839" i="11" s="1"/>
  <c r="P838" i="11" s="1"/>
  <c r="O840" i="11"/>
  <c r="O839" i="11" s="1"/>
  <c r="O838" i="11" s="1"/>
  <c r="K840" i="11"/>
  <c r="K839" i="11" s="1"/>
  <c r="K838" i="11" s="1"/>
  <c r="J840" i="11"/>
  <c r="J839" i="11" s="1"/>
  <c r="J838" i="11" s="1"/>
  <c r="I840" i="11"/>
  <c r="I839" i="11" s="1"/>
  <c r="I838" i="11" s="1"/>
  <c r="H840" i="11"/>
  <c r="H839" i="11" s="1"/>
  <c r="H838" i="11" s="1"/>
  <c r="G840" i="11"/>
  <c r="G839" i="11" s="1"/>
  <c r="G838" i="11" s="1"/>
  <c r="F840" i="11"/>
  <c r="AN839" i="11"/>
  <c r="AN838" i="11" s="1"/>
  <c r="AJ839" i="11"/>
  <c r="AJ838" i="11" s="1"/>
  <c r="N837" i="11"/>
  <c r="T837" i="11" s="1"/>
  <c r="Z837" i="11" s="1"/>
  <c r="AM837" i="11" s="1"/>
  <c r="AU837" i="11" s="1"/>
  <c r="BA837" i="11" s="1"/>
  <c r="M837" i="11"/>
  <c r="S837" i="11" s="1"/>
  <c r="Y837" i="11" s="1"/>
  <c r="AL837" i="11" s="1"/>
  <c r="AT837" i="11" s="1"/>
  <c r="AZ837" i="11" s="1"/>
  <c r="BG837" i="11" s="1"/>
  <c r="BK837" i="11" s="1"/>
  <c r="L837" i="11"/>
  <c r="R837" i="11" s="1"/>
  <c r="X837" i="11" s="1"/>
  <c r="AB837" i="11" s="1"/>
  <c r="AE837" i="11" s="1"/>
  <c r="AG837" i="11" s="1"/>
  <c r="AK837" i="11" s="1"/>
  <c r="AO837" i="11" s="1"/>
  <c r="AS837" i="11" s="1"/>
  <c r="AY837" i="11" s="1"/>
  <c r="BC837" i="11" s="1"/>
  <c r="BF837" i="11" s="1"/>
  <c r="BJ837" i="11" s="1"/>
  <c r="BM837" i="11" s="1"/>
  <c r="BO837" i="11" s="1"/>
  <c r="BQ837" i="11" s="1"/>
  <c r="BT836" i="11"/>
  <c r="BT835" i="11" s="1"/>
  <c r="BT834" i="11" s="1"/>
  <c r="AR836" i="11"/>
  <c r="AR835" i="11" s="1"/>
  <c r="AR834" i="11" s="1"/>
  <c r="AQ836" i="11"/>
  <c r="AQ835" i="11" s="1"/>
  <c r="AQ834" i="11" s="1"/>
  <c r="AP836" i="11"/>
  <c r="AP835" i="11" s="1"/>
  <c r="AP834" i="11" s="1"/>
  <c r="AN836" i="11"/>
  <c r="AN835" i="11" s="1"/>
  <c r="AN834" i="11" s="1"/>
  <c r="AJ836" i="11"/>
  <c r="AJ835" i="11" s="1"/>
  <c r="AJ834" i="11" s="1"/>
  <c r="AI836" i="11"/>
  <c r="AI835" i="11" s="1"/>
  <c r="AI834" i="11" s="1"/>
  <c r="AH836" i="11"/>
  <c r="AH835" i="11" s="1"/>
  <c r="AH834" i="11" s="1"/>
  <c r="AF836" i="11"/>
  <c r="AF835" i="11" s="1"/>
  <c r="AF834" i="11" s="1"/>
  <c r="AD836" i="11"/>
  <c r="AC836" i="11"/>
  <c r="AC835" i="11" s="1"/>
  <c r="AC834" i="11" s="1"/>
  <c r="AA836" i="11"/>
  <c r="AA835" i="11" s="1"/>
  <c r="AA834" i="11" s="1"/>
  <c r="W836" i="11"/>
  <c r="W835" i="11" s="1"/>
  <c r="W834" i="11" s="1"/>
  <c r="V836" i="11"/>
  <c r="V835" i="11" s="1"/>
  <c r="V834" i="11" s="1"/>
  <c r="U836" i="11"/>
  <c r="U835" i="11" s="1"/>
  <c r="U834" i="11" s="1"/>
  <c r="Q836" i="11"/>
  <c r="Q835" i="11" s="1"/>
  <c r="Q834" i="11" s="1"/>
  <c r="P836" i="11"/>
  <c r="P835" i="11" s="1"/>
  <c r="P834" i="11" s="1"/>
  <c r="O836" i="11"/>
  <c r="O835" i="11" s="1"/>
  <c r="O834" i="11" s="1"/>
  <c r="K836" i="11"/>
  <c r="K835" i="11" s="1"/>
  <c r="K834" i="11" s="1"/>
  <c r="J836" i="11"/>
  <c r="J835" i="11" s="1"/>
  <c r="J834" i="11" s="1"/>
  <c r="I836" i="11"/>
  <c r="I835" i="11" s="1"/>
  <c r="I834" i="11" s="1"/>
  <c r="H836" i="11"/>
  <c r="H835" i="11" s="1"/>
  <c r="G836" i="11"/>
  <c r="G835" i="11" s="1"/>
  <c r="G834" i="11" s="1"/>
  <c r="F836" i="11"/>
  <c r="N833" i="11"/>
  <c r="T833" i="11" s="1"/>
  <c r="Z833" i="11" s="1"/>
  <c r="AM833" i="11" s="1"/>
  <c r="AU833" i="11" s="1"/>
  <c r="BA833" i="11" s="1"/>
  <c r="M833" i="11"/>
  <c r="S833" i="11" s="1"/>
  <c r="Y833" i="11" s="1"/>
  <c r="AL833" i="11" s="1"/>
  <c r="AT833" i="11" s="1"/>
  <c r="AZ833" i="11" s="1"/>
  <c r="BG833" i="11" s="1"/>
  <c r="BK833" i="11" s="1"/>
  <c r="L833" i="11"/>
  <c r="R833" i="11" s="1"/>
  <c r="X833" i="11" s="1"/>
  <c r="AB833" i="11" s="1"/>
  <c r="AE833" i="11" s="1"/>
  <c r="AG833" i="11" s="1"/>
  <c r="AK833" i="11" s="1"/>
  <c r="AO833" i="11" s="1"/>
  <c r="AS833" i="11" s="1"/>
  <c r="AY833" i="11" s="1"/>
  <c r="BC833" i="11" s="1"/>
  <c r="BF833" i="11" s="1"/>
  <c r="BJ833" i="11" s="1"/>
  <c r="BM833" i="11" s="1"/>
  <c r="BO833" i="11" s="1"/>
  <c r="BQ833" i="11" s="1"/>
  <c r="BS833" i="11" s="1"/>
  <c r="BT832" i="11"/>
  <c r="AR832" i="11"/>
  <c r="AR831" i="11" s="1"/>
  <c r="AR830" i="11" s="1"/>
  <c r="AQ832" i="11"/>
  <c r="AQ831" i="11" s="1"/>
  <c r="AQ830" i="11" s="1"/>
  <c r="AP832" i="11"/>
  <c r="AP831" i="11" s="1"/>
  <c r="AP830" i="11" s="1"/>
  <c r="AN832" i="11"/>
  <c r="AN831" i="11" s="1"/>
  <c r="AN830" i="11" s="1"/>
  <c r="AJ832" i="11"/>
  <c r="AJ831" i="11" s="1"/>
  <c r="AJ830" i="11" s="1"/>
  <c r="AI832" i="11"/>
  <c r="AI831" i="11" s="1"/>
  <c r="AI830" i="11" s="1"/>
  <c r="AH832" i="11"/>
  <c r="AH831" i="11" s="1"/>
  <c r="AH830" i="11" s="1"/>
  <c r="AF832" i="11"/>
  <c r="AF831" i="11" s="1"/>
  <c r="AF830" i="11" s="1"/>
  <c r="AD832" i="11"/>
  <c r="AC832" i="11"/>
  <c r="AC831" i="11" s="1"/>
  <c r="AC830" i="11" s="1"/>
  <c r="AA832" i="11"/>
  <c r="AA831" i="11" s="1"/>
  <c r="AA830" i="11" s="1"/>
  <c r="W832" i="11"/>
  <c r="W831" i="11" s="1"/>
  <c r="W830" i="11" s="1"/>
  <c r="V832" i="11"/>
  <c r="V831" i="11" s="1"/>
  <c r="V830" i="11" s="1"/>
  <c r="U832" i="11"/>
  <c r="U831" i="11" s="1"/>
  <c r="U830" i="11" s="1"/>
  <c r="Q832" i="11"/>
  <c r="Q831" i="11" s="1"/>
  <c r="Q830" i="11" s="1"/>
  <c r="P832" i="11"/>
  <c r="P831" i="11" s="1"/>
  <c r="P830" i="11" s="1"/>
  <c r="O832" i="11"/>
  <c r="O831" i="11" s="1"/>
  <c r="O830" i="11" s="1"/>
  <c r="K832" i="11"/>
  <c r="K831" i="11" s="1"/>
  <c r="K830" i="11" s="1"/>
  <c r="J832" i="11"/>
  <c r="J831" i="11" s="1"/>
  <c r="J830" i="11" s="1"/>
  <c r="I832" i="11"/>
  <c r="I831" i="11" s="1"/>
  <c r="I830" i="11" s="1"/>
  <c r="H832" i="11"/>
  <c r="G832" i="11"/>
  <c r="G831" i="11" s="1"/>
  <c r="G830" i="11" s="1"/>
  <c r="F832" i="11"/>
  <c r="BT831" i="11"/>
  <c r="BT830" i="11" s="1"/>
  <c r="AP829" i="11"/>
  <c r="AP828" i="11" s="1"/>
  <c r="AP827" i="11" s="1"/>
  <c r="N829" i="11"/>
  <c r="T829" i="11" s="1"/>
  <c r="Z829" i="11" s="1"/>
  <c r="AM829" i="11" s="1"/>
  <c r="AU829" i="11" s="1"/>
  <c r="BA829" i="11" s="1"/>
  <c r="M829" i="11"/>
  <c r="S829" i="11" s="1"/>
  <c r="Y829" i="11" s="1"/>
  <c r="AL829" i="11" s="1"/>
  <c r="AT829" i="11" s="1"/>
  <c r="AZ829" i="11" s="1"/>
  <c r="BG829" i="11" s="1"/>
  <c r="BK829" i="11" s="1"/>
  <c r="L829" i="11"/>
  <c r="R829" i="11" s="1"/>
  <c r="X829" i="11" s="1"/>
  <c r="AB829" i="11" s="1"/>
  <c r="AE829" i="11" s="1"/>
  <c r="AG829" i="11" s="1"/>
  <c r="AK829" i="11" s="1"/>
  <c r="AO829" i="11" s="1"/>
  <c r="BT828" i="11"/>
  <c r="BT827" i="11" s="1"/>
  <c r="AR828" i="11"/>
  <c r="AR827" i="11" s="1"/>
  <c r="AQ828" i="11"/>
  <c r="AQ827" i="11" s="1"/>
  <c r="AN828" i="11"/>
  <c r="AN827" i="11" s="1"/>
  <c r="AJ828" i="11"/>
  <c r="AJ827" i="11" s="1"/>
  <c r="AI828" i="11"/>
  <c r="AI827" i="11" s="1"/>
  <c r="AH828" i="11"/>
  <c r="AH827" i="11" s="1"/>
  <c r="AF828" i="11"/>
  <c r="AF827" i="11" s="1"/>
  <c r="AD828" i="11"/>
  <c r="AC828" i="11"/>
  <c r="AC827" i="11" s="1"/>
  <c r="AA828" i="11"/>
  <c r="AA827" i="11" s="1"/>
  <c r="W828" i="11"/>
  <c r="W827" i="11" s="1"/>
  <c r="V828" i="11"/>
  <c r="V827" i="11" s="1"/>
  <c r="U828" i="11"/>
  <c r="U827" i="11" s="1"/>
  <c r="Q828" i="11"/>
  <c r="Q827" i="11" s="1"/>
  <c r="Q823" i="11" s="1"/>
  <c r="P828" i="11"/>
  <c r="P827" i="11" s="1"/>
  <c r="P823" i="11" s="1"/>
  <c r="O828" i="11"/>
  <c r="O827" i="11" s="1"/>
  <c r="O823" i="11" s="1"/>
  <c r="K828" i="11"/>
  <c r="K827" i="11" s="1"/>
  <c r="K823" i="11" s="1"/>
  <c r="J828" i="11"/>
  <c r="J827" i="11" s="1"/>
  <c r="J823" i="11" s="1"/>
  <c r="I828" i="11"/>
  <c r="I827" i="11" s="1"/>
  <c r="I823" i="11" s="1"/>
  <c r="H828" i="11"/>
  <c r="H827" i="11" s="1"/>
  <c r="H823" i="11" s="1"/>
  <c r="G828" i="11"/>
  <c r="F828" i="11"/>
  <c r="Z826" i="11"/>
  <c r="AM826" i="11" s="1"/>
  <c r="AU826" i="11" s="1"/>
  <c r="BA826" i="11" s="1"/>
  <c r="Y826" i="11"/>
  <c r="AL826" i="11" s="1"/>
  <c r="AT826" i="11" s="1"/>
  <c r="AZ826" i="11" s="1"/>
  <c r="BG826" i="11" s="1"/>
  <c r="BK826" i="11" s="1"/>
  <c r="X826" i="11"/>
  <c r="AB826" i="11" s="1"/>
  <c r="AE826" i="11" s="1"/>
  <c r="AG826" i="11" s="1"/>
  <c r="AK826" i="11" s="1"/>
  <c r="AO826" i="11" s="1"/>
  <c r="AS826" i="11" s="1"/>
  <c r="AY826" i="11" s="1"/>
  <c r="BC826" i="11" s="1"/>
  <c r="BF826" i="11" s="1"/>
  <c r="BJ826" i="11" s="1"/>
  <c r="BM826" i="11" s="1"/>
  <c r="BO826" i="11" s="1"/>
  <c r="BQ826" i="11" s="1"/>
  <c r="BT825" i="11"/>
  <c r="BT824" i="11" s="1"/>
  <c r="AR825" i="11"/>
  <c r="AR824" i="11" s="1"/>
  <c r="AQ825" i="11"/>
  <c r="AQ824" i="11" s="1"/>
  <c r="AP825" i="11"/>
  <c r="AP824" i="11" s="1"/>
  <c r="AN825" i="11"/>
  <c r="AN824" i="11" s="1"/>
  <c r="AJ825" i="11"/>
  <c r="AJ824" i="11" s="1"/>
  <c r="AI825" i="11"/>
  <c r="AI824" i="11" s="1"/>
  <c r="AH825" i="11"/>
  <c r="AH824" i="11" s="1"/>
  <c r="AF825" i="11"/>
  <c r="AF824" i="11" s="1"/>
  <c r="AD825" i="11"/>
  <c r="AC825" i="11"/>
  <c r="AC824" i="11" s="1"/>
  <c r="AA825" i="11"/>
  <c r="AA824" i="11" s="1"/>
  <c r="W825" i="11"/>
  <c r="W824" i="11" s="1"/>
  <c r="V825" i="11"/>
  <c r="V824" i="11" s="1"/>
  <c r="U825" i="11"/>
  <c r="U824" i="11" s="1"/>
  <c r="T825" i="11"/>
  <c r="T824" i="11" s="1"/>
  <c r="S825" i="11"/>
  <c r="S824" i="11" s="1"/>
  <c r="R825" i="11"/>
  <c r="N821" i="11"/>
  <c r="T821" i="11" s="1"/>
  <c r="Z821" i="11" s="1"/>
  <c r="AM821" i="11" s="1"/>
  <c r="AU821" i="11" s="1"/>
  <c r="BA821" i="11" s="1"/>
  <c r="M821" i="11"/>
  <c r="S821" i="11" s="1"/>
  <c r="Y821" i="11" s="1"/>
  <c r="AL821" i="11" s="1"/>
  <c r="AT821" i="11" s="1"/>
  <c r="AZ821" i="11" s="1"/>
  <c r="BG821" i="11" s="1"/>
  <c r="BK821" i="11" s="1"/>
  <c r="L821" i="11"/>
  <c r="R821" i="11" s="1"/>
  <c r="X821" i="11" s="1"/>
  <c r="AB821" i="11" s="1"/>
  <c r="AE821" i="11" s="1"/>
  <c r="AG821" i="11" s="1"/>
  <c r="AK821" i="11" s="1"/>
  <c r="AO821" i="11" s="1"/>
  <c r="AS821" i="11" s="1"/>
  <c r="AY821" i="11" s="1"/>
  <c r="BC821" i="11" s="1"/>
  <c r="BF821" i="11" s="1"/>
  <c r="BJ821" i="11" s="1"/>
  <c r="BM821" i="11" s="1"/>
  <c r="BO821" i="11" s="1"/>
  <c r="BQ821" i="11" s="1"/>
  <c r="BS821" i="11" s="1"/>
  <c r="BT820" i="11"/>
  <c r="BT819" i="11" s="1"/>
  <c r="BT818" i="11" s="1"/>
  <c r="AR820" i="11"/>
  <c r="AR819" i="11" s="1"/>
  <c r="AR818" i="11" s="1"/>
  <c r="AQ820" i="11"/>
  <c r="AQ819" i="11" s="1"/>
  <c r="AQ818" i="11" s="1"/>
  <c r="AP820" i="11"/>
  <c r="AP819" i="11" s="1"/>
  <c r="AP818" i="11" s="1"/>
  <c r="AN820" i="11"/>
  <c r="AN819" i="11" s="1"/>
  <c r="AN818" i="11" s="1"/>
  <c r="AJ820" i="11"/>
  <c r="AJ819" i="11" s="1"/>
  <c r="AJ818" i="11" s="1"/>
  <c r="AI820" i="11"/>
  <c r="AI819" i="11" s="1"/>
  <c r="AI818" i="11" s="1"/>
  <c r="AH820" i="11"/>
  <c r="AH819" i="11" s="1"/>
  <c r="AH818" i="11" s="1"/>
  <c r="AF820" i="11"/>
  <c r="AF819" i="11" s="1"/>
  <c r="AF818" i="11" s="1"/>
  <c r="AD820" i="11"/>
  <c r="AC820" i="11"/>
  <c r="AC819" i="11" s="1"/>
  <c r="AC818" i="11" s="1"/>
  <c r="AA820" i="11"/>
  <c r="AA819" i="11" s="1"/>
  <c r="AA818" i="11" s="1"/>
  <c r="W820" i="11"/>
  <c r="W819" i="11" s="1"/>
  <c r="W818" i="11" s="1"/>
  <c r="V820" i="11"/>
  <c r="V819" i="11" s="1"/>
  <c r="V818" i="11" s="1"/>
  <c r="U820" i="11"/>
  <c r="U819" i="11" s="1"/>
  <c r="U818" i="11" s="1"/>
  <c r="Q820" i="11"/>
  <c r="Q819" i="11" s="1"/>
  <c r="Q818" i="11" s="1"/>
  <c r="P820" i="11"/>
  <c r="P819" i="11" s="1"/>
  <c r="P818" i="11" s="1"/>
  <c r="O820" i="11"/>
  <c r="O819" i="11" s="1"/>
  <c r="O818" i="11" s="1"/>
  <c r="K820" i="11"/>
  <c r="K819" i="11" s="1"/>
  <c r="K818" i="11" s="1"/>
  <c r="J820" i="11"/>
  <c r="J819" i="11" s="1"/>
  <c r="J818" i="11" s="1"/>
  <c r="I820" i="11"/>
  <c r="I819" i="11" s="1"/>
  <c r="I818" i="11" s="1"/>
  <c r="H820" i="11"/>
  <c r="G820" i="11"/>
  <c r="G819" i="11" s="1"/>
  <c r="G818" i="11" s="1"/>
  <c r="F820" i="11"/>
  <c r="F819" i="11" s="1"/>
  <c r="F818" i="11" s="1"/>
  <c r="N817" i="11"/>
  <c r="T817" i="11" s="1"/>
  <c r="Z817" i="11" s="1"/>
  <c r="AM817" i="11" s="1"/>
  <c r="AU817" i="11" s="1"/>
  <c r="BA817" i="11" s="1"/>
  <c r="M817" i="11"/>
  <c r="S817" i="11" s="1"/>
  <c r="Y817" i="11" s="1"/>
  <c r="AL817" i="11" s="1"/>
  <c r="AT817" i="11" s="1"/>
  <c r="AZ817" i="11" s="1"/>
  <c r="BG817" i="11" s="1"/>
  <c r="BK817" i="11" s="1"/>
  <c r="L817" i="11"/>
  <c r="R817" i="11" s="1"/>
  <c r="X817" i="11" s="1"/>
  <c r="AB817" i="11" s="1"/>
  <c r="AE817" i="11" s="1"/>
  <c r="AG817" i="11" s="1"/>
  <c r="AK817" i="11" s="1"/>
  <c r="AO817" i="11" s="1"/>
  <c r="AS817" i="11" s="1"/>
  <c r="AY817" i="11" s="1"/>
  <c r="BC817" i="11" s="1"/>
  <c r="BF817" i="11" s="1"/>
  <c r="BJ817" i="11" s="1"/>
  <c r="BM817" i="11" s="1"/>
  <c r="BO817" i="11" s="1"/>
  <c r="BQ817" i="11" s="1"/>
  <c r="BS817" i="11" s="1"/>
  <c r="BT816" i="11"/>
  <c r="BT815" i="11" s="1"/>
  <c r="BT814" i="11" s="1"/>
  <c r="AR816" i="11"/>
  <c r="AR815" i="11" s="1"/>
  <c r="AR814" i="11" s="1"/>
  <c r="AQ816" i="11"/>
  <c r="AQ815" i="11" s="1"/>
  <c r="AQ814" i="11" s="1"/>
  <c r="AP816" i="11"/>
  <c r="AP815" i="11" s="1"/>
  <c r="AP814" i="11" s="1"/>
  <c r="AN816" i="11"/>
  <c r="AN815" i="11" s="1"/>
  <c r="AN814" i="11" s="1"/>
  <c r="AJ816" i="11"/>
  <c r="AJ815" i="11" s="1"/>
  <c r="AJ814" i="11" s="1"/>
  <c r="AI816" i="11"/>
  <c r="AI815" i="11" s="1"/>
  <c r="AI814" i="11" s="1"/>
  <c r="AH816" i="11"/>
  <c r="AH815" i="11" s="1"/>
  <c r="AH814" i="11" s="1"/>
  <c r="AF816" i="11"/>
  <c r="AF815" i="11" s="1"/>
  <c r="AF814" i="11" s="1"/>
  <c r="AD816" i="11"/>
  <c r="AC816" i="11"/>
  <c r="AC815" i="11" s="1"/>
  <c r="AC814" i="11" s="1"/>
  <c r="AA816" i="11"/>
  <c r="AA815" i="11" s="1"/>
  <c r="AA814" i="11" s="1"/>
  <c r="W816" i="11"/>
  <c r="W815" i="11" s="1"/>
  <c r="W814" i="11" s="1"/>
  <c r="V816" i="11"/>
  <c r="V815" i="11" s="1"/>
  <c r="V814" i="11" s="1"/>
  <c r="U816" i="11"/>
  <c r="U815" i="11" s="1"/>
  <c r="U814" i="11" s="1"/>
  <c r="Q816" i="11"/>
  <c r="Q815" i="11" s="1"/>
  <c r="Q814" i="11" s="1"/>
  <c r="P816" i="11"/>
  <c r="P815" i="11" s="1"/>
  <c r="P814" i="11" s="1"/>
  <c r="O816" i="11"/>
  <c r="O815" i="11" s="1"/>
  <c r="O814" i="11" s="1"/>
  <c r="K816" i="11"/>
  <c r="K815" i="11" s="1"/>
  <c r="K814" i="11" s="1"/>
  <c r="J816" i="11"/>
  <c r="J815" i="11" s="1"/>
  <c r="J814" i="11" s="1"/>
  <c r="I816" i="11"/>
  <c r="I815" i="11" s="1"/>
  <c r="I814" i="11" s="1"/>
  <c r="H816" i="11"/>
  <c r="G816" i="11"/>
  <c r="F816" i="11"/>
  <c r="F815" i="11" s="1"/>
  <c r="F814" i="11" s="1"/>
  <c r="N813" i="11"/>
  <c r="T813" i="11" s="1"/>
  <c r="Z813" i="11" s="1"/>
  <c r="AM813" i="11" s="1"/>
  <c r="AU813" i="11" s="1"/>
  <c r="BA813" i="11" s="1"/>
  <c r="M813" i="11"/>
  <c r="S813" i="11" s="1"/>
  <c r="Y813" i="11" s="1"/>
  <c r="AL813" i="11" s="1"/>
  <c r="AT813" i="11" s="1"/>
  <c r="AZ813" i="11" s="1"/>
  <c r="BG813" i="11" s="1"/>
  <c r="BK813" i="11" s="1"/>
  <c r="L813" i="11"/>
  <c r="R813" i="11" s="1"/>
  <c r="X813" i="11" s="1"/>
  <c r="AB813" i="11" s="1"/>
  <c r="AE813" i="11" s="1"/>
  <c r="AG813" i="11" s="1"/>
  <c r="AK813" i="11" s="1"/>
  <c r="AO813" i="11" s="1"/>
  <c r="AS813" i="11" s="1"/>
  <c r="AY813" i="11" s="1"/>
  <c r="BC813" i="11" s="1"/>
  <c r="BF813" i="11" s="1"/>
  <c r="BJ813" i="11" s="1"/>
  <c r="BM813" i="11" s="1"/>
  <c r="BO813" i="11" s="1"/>
  <c r="BQ813" i="11" s="1"/>
  <c r="BS813" i="11" s="1"/>
  <c r="BT812" i="11"/>
  <c r="BT811" i="11" s="1"/>
  <c r="BT810" i="11" s="1"/>
  <c r="AR812" i="11"/>
  <c r="AR811" i="11" s="1"/>
  <c r="AR810" i="11" s="1"/>
  <c r="AQ812" i="11"/>
  <c r="AQ811" i="11" s="1"/>
  <c r="AQ810" i="11" s="1"/>
  <c r="AP812" i="11"/>
  <c r="AP811" i="11" s="1"/>
  <c r="AP810" i="11" s="1"/>
  <c r="AN812" i="11"/>
  <c r="AN811" i="11" s="1"/>
  <c r="AN810" i="11" s="1"/>
  <c r="AJ812" i="11"/>
  <c r="AJ811" i="11" s="1"/>
  <c r="AJ810" i="11" s="1"/>
  <c r="AI812" i="11"/>
  <c r="AI811" i="11" s="1"/>
  <c r="AI810" i="11" s="1"/>
  <c r="AH812" i="11"/>
  <c r="AH811" i="11" s="1"/>
  <c r="AH810" i="11" s="1"/>
  <c r="AF812" i="11"/>
  <c r="AF811" i="11" s="1"/>
  <c r="AF810" i="11" s="1"/>
  <c r="AD812" i="11"/>
  <c r="AC812" i="11"/>
  <c r="AC811" i="11" s="1"/>
  <c r="AC810" i="11" s="1"/>
  <c r="AA812" i="11"/>
  <c r="AA811" i="11" s="1"/>
  <c r="AA810" i="11" s="1"/>
  <c r="W812" i="11"/>
  <c r="W811" i="11" s="1"/>
  <c r="W810" i="11" s="1"/>
  <c r="V812" i="11"/>
  <c r="V811" i="11" s="1"/>
  <c r="V810" i="11" s="1"/>
  <c r="U812" i="11"/>
  <c r="U811" i="11" s="1"/>
  <c r="U810" i="11" s="1"/>
  <c r="Q812" i="11"/>
  <c r="Q811" i="11" s="1"/>
  <c r="Q810" i="11" s="1"/>
  <c r="P812" i="11"/>
  <c r="P811" i="11" s="1"/>
  <c r="P810" i="11" s="1"/>
  <c r="O812" i="11"/>
  <c r="O811" i="11" s="1"/>
  <c r="O810" i="11" s="1"/>
  <c r="K812" i="11"/>
  <c r="K811" i="11" s="1"/>
  <c r="K810" i="11" s="1"/>
  <c r="J812" i="11"/>
  <c r="J811" i="11" s="1"/>
  <c r="J810" i="11" s="1"/>
  <c r="I812" i="11"/>
  <c r="I811" i="11" s="1"/>
  <c r="I810" i="11" s="1"/>
  <c r="H812" i="11"/>
  <c r="G812" i="11"/>
  <c r="G811" i="11" s="1"/>
  <c r="G810" i="11" s="1"/>
  <c r="F812" i="11"/>
  <c r="F811" i="11" s="1"/>
  <c r="AP809" i="11"/>
  <c r="AP808" i="11" s="1"/>
  <c r="AP807" i="11" s="1"/>
  <c r="AP806" i="11" s="1"/>
  <c r="N809" i="11"/>
  <c r="T809" i="11" s="1"/>
  <c r="Z809" i="11" s="1"/>
  <c r="AM809" i="11" s="1"/>
  <c r="AU809" i="11" s="1"/>
  <c r="BA809" i="11" s="1"/>
  <c r="M809" i="11"/>
  <c r="S809" i="11" s="1"/>
  <c r="Y809" i="11" s="1"/>
  <c r="AL809" i="11" s="1"/>
  <c r="AT809" i="11" s="1"/>
  <c r="AZ809" i="11" s="1"/>
  <c r="BG809" i="11" s="1"/>
  <c r="BK809" i="11" s="1"/>
  <c r="L809" i="11"/>
  <c r="R809" i="11" s="1"/>
  <c r="X809" i="11" s="1"/>
  <c r="AB809" i="11" s="1"/>
  <c r="AE809" i="11" s="1"/>
  <c r="AG809" i="11" s="1"/>
  <c r="AK809" i="11" s="1"/>
  <c r="AO809" i="11" s="1"/>
  <c r="BT808" i="11"/>
  <c r="BT807" i="11" s="1"/>
  <c r="BT806" i="11" s="1"/>
  <c r="AR808" i="11"/>
  <c r="AR807" i="11" s="1"/>
  <c r="AR806" i="11" s="1"/>
  <c r="AQ808" i="11"/>
  <c r="AQ807" i="11" s="1"/>
  <c r="AQ806" i="11" s="1"/>
  <c r="AN808" i="11"/>
  <c r="AN807" i="11" s="1"/>
  <c r="AN806" i="11" s="1"/>
  <c r="AJ808" i="11"/>
  <c r="AJ807" i="11" s="1"/>
  <c r="AJ806" i="11" s="1"/>
  <c r="AI808" i="11"/>
  <c r="AI807" i="11" s="1"/>
  <c r="AI806" i="11" s="1"/>
  <c r="AH808" i="11"/>
  <c r="AH807" i="11" s="1"/>
  <c r="AH806" i="11" s="1"/>
  <c r="AF808" i="11"/>
  <c r="AF807" i="11" s="1"/>
  <c r="AF806" i="11" s="1"/>
  <c r="AD808" i="11"/>
  <c r="AC808" i="11"/>
  <c r="AC807" i="11" s="1"/>
  <c r="AC806" i="11" s="1"/>
  <c r="AA808" i="11"/>
  <c r="AA807" i="11" s="1"/>
  <c r="AA806" i="11" s="1"/>
  <c r="W808" i="11"/>
  <c r="W807" i="11" s="1"/>
  <c r="W806" i="11" s="1"/>
  <c r="V808" i="11"/>
  <c r="V807" i="11" s="1"/>
  <c r="V806" i="11" s="1"/>
  <c r="U808" i="11"/>
  <c r="U807" i="11" s="1"/>
  <c r="U806" i="11" s="1"/>
  <c r="Q808" i="11"/>
  <c r="Q807" i="11" s="1"/>
  <c r="Q806" i="11" s="1"/>
  <c r="P808" i="11"/>
  <c r="P807" i="11" s="1"/>
  <c r="P806" i="11" s="1"/>
  <c r="O808" i="11"/>
  <c r="O807" i="11" s="1"/>
  <c r="O806" i="11" s="1"/>
  <c r="K808" i="11"/>
  <c r="K807" i="11" s="1"/>
  <c r="K806" i="11" s="1"/>
  <c r="J808" i="11"/>
  <c r="J807" i="11" s="1"/>
  <c r="J806" i="11" s="1"/>
  <c r="I808" i="11"/>
  <c r="I807" i="11" s="1"/>
  <c r="I806" i="11" s="1"/>
  <c r="H808" i="11"/>
  <c r="G808" i="11"/>
  <c r="G807" i="11" s="1"/>
  <c r="G806" i="11" s="1"/>
  <c r="F808" i="11"/>
  <c r="N805" i="11"/>
  <c r="T805" i="11" s="1"/>
  <c r="Z805" i="11" s="1"/>
  <c r="AM805" i="11" s="1"/>
  <c r="AU805" i="11" s="1"/>
  <c r="BA805" i="11" s="1"/>
  <c r="M805" i="11"/>
  <c r="S805" i="11" s="1"/>
  <c r="Y805" i="11" s="1"/>
  <c r="AL805" i="11" s="1"/>
  <c r="AT805" i="11" s="1"/>
  <c r="AZ805" i="11" s="1"/>
  <c r="BG805" i="11" s="1"/>
  <c r="BK805" i="11" s="1"/>
  <c r="L805" i="11"/>
  <c r="R805" i="11" s="1"/>
  <c r="X805" i="11" s="1"/>
  <c r="AB805" i="11" s="1"/>
  <c r="AE805" i="11" s="1"/>
  <c r="AG805" i="11" s="1"/>
  <c r="AK805" i="11" s="1"/>
  <c r="AO805" i="11" s="1"/>
  <c r="AS805" i="11" s="1"/>
  <c r="AY805" i="11" s="1"/>
  <c r="BC805" i="11" s="1"/>
  <c r="BF805" i="11" s="1"/>
  <c r="BJ805" i="11" s="1"/>
  <c r="BM805" i="11" s="1"/>
  <c r="BO805" i="11" s="1"/>
  <c r="BQ805" i="11" s="1"/>
  <c r="BS805" i="11" s="1"/>
  <c r="BT804" i="11"/>
  <c r="AR804" i="11"/>
  <c r="AR803" i="11" s="1"/>
  <c r="AR802" i="11" s="1"/>
  <c r="AQ804" i="11"/>
  <c r="AQ803" i="11" s="1"/>
  <c r="AQ802" i="11" s="1"/>
  <c r="AP804" i="11"/>
  <c r="AP803" i="11" s="1"/>
  <c r="AP802" i="11" s="1"/>
  <c r="AN804" i="11"/>
  <c r="AN803" i="11" s="1"/>
  <c r="AN802" i="11" s="1"/>
  <c r="AJ804" i="11"/>
  <c r="AJ803" i="11" s="1"/>
  <c r="AJ802" i="11" s="1"/>
  <c r="AI804" i="11"/>
  <c r="AI803" i="11" s="1"/>
  <c r="AI802" i="11" s="1"/>
  <c r="AH804" i="11"/>
  <c r="AH803" i="11" s="1"/>
  <c r="AH802" i="11" s="1"/>
  <c r="AF804" i="11"/>
  <c r="AF803" i="11" s="1"/>
  <c r="AF802" i="11" s="1"/>
  <c r="AD804" i="11"/>
  <c r="AC804" i="11"/>
  <c r="AC803" i="11" s="1"/>
  <c r="AC802" i="11" s="1"/>
  <c r="AA804" i="11"/>
  <c r="AA803" i="11" s="1"/>
  <c r="AA802" i="11" s="1"/>
  <c r="W804" i="11"/>
  <c r="W803" i="11" s="1"/>
  <c r="W802" i="11" s="1"/>
  <c r="V804" i="11"/>
  <c r="V803" i="11" s="1"/>
  <c r="V802" i="11" s="1"/>
  <c r="U804" i="11"/>
  <c r="U803" i="11" s="1"/>
  <c r="U802" i="11" s="1"/>
  <c r="Q804" i="11"/>
  <c r="Q803" i="11" s="1"/>
  <c r="Q802" i="11" s="1"/>
  <c r="P804" i="11"/>
  <c r="P803" i="11" s="1"/>
  <c r="P802" i="11" s="1"/>
  <c r="O804" i="11"/>
  <c r="O803" i="11" s="1"/>
  <c r="O802" i="11" s="1"/>
  <c r="K804" i="11"/>
  <c r="K803" i="11" s="1"/>
  <c r="K802" i="11" s="1"/>
  <c r="J804" i="11"/>
  <c r="J803" i="11" s="1"/>
  <c r="J802" i="11" s="1"/>
  <c r="I804" i="11"/>
  <c r="I803" i="11" s="1"/>
  <c r="I802" i="11" s="1"/>
  <c r="H804" i="11"/>
  <c r="H803" i="11" s="1"/>
  <c r="G804" i="11"/>
  <c r="G803" i="11" s="1"/>
  <c r="G802" i="11" s="1"/>
  <c r="F804" i="11"/>
  <c r="BT803" i="11"/>
  <c r="BT802" i="11" s="1"/>
  <c r="AP801" i="11"/>
  <c r="AP800" i="11" s="1"/>
  <c r="AP799" i="11" s="1"/>
  <c r="AP798" i="11" s="1"/>
  <c r="N801" i="11"/>
  <c r="T801" i="11" s="1"/>
  <c r="Z801" i="11" s="1"/>
  <c r="AM801" i="11" s="1"/>
  <c r="AU801" i="11" s="1"/>
  <c r="BA801" i="11" s="1"/>
  <c r="M801" i="11"/>
  <c r="S801" i="11" s="1"/>
  <c r="Y801" i="11" s="1"/>
  <c r="AL801" i="11" s="1"/>
  <c r="AT801" i="11" s="1"/>
  <c r="AZ801" i="11" s="1"/>
  <c r="BG801" i="11" s="1"/>
  <c r="BK801" i="11" s="1"/>
  <c r="L801" i="11"/>
  <c r="R801" i="11" s="1"/>
  <c r="X801" i="11" s="1"/>
  <c r="AB801" i="11" s="1"/>
  <c r="AE801" i="11" s="1"/>
  <c r="AG801" i="11" s="1"/>
  <c r="AK801" i="11" s="1"/>
  <c r="AO801" i="11" s="1"/>
  <c r="BT800" i="11"/>
  <c r="BT799" i="11" s="1"/>
  <c r="BT798" i="11" s="1"/>
  <c r="AR800" i="11"/>
  <c r="AR799" i="11" s="1"/>
  <c r="AR798" i="11" s="1"/>
  <c r="AQ800" i="11"/>
  <c r="AQ799" i="11" s="1"/>
  <c r="AQ798" i="11" s="1"/>
  <c r="AN800" i="11"/>
  <c r="AN799" i="11" s="1"/>
  <c r="AJ800" i="11"/>
  <c r="AJ799" i="11" s="1"/>
  <c r="AJ798" i="11" s="1"/>
  <c r="AI800" i="11"/>
  <c r="AI799" i="11" s="1"/>
  <c r="AI798" i="11" s="1"/>
  <c r="AH800" i="11"/>
  <c r="AH799" i="11" s="1"/>
  <c r="AH798" i="11" s="1"/>
  <c r="AF800" i="11"/>
  <c r="AF799" i="11" s="1"/>
  <c r="AF798" i="11" s="1"/>
  <c r="AD800" i="11"/>
  <c r="AC800" i="11"/>
  <c r="AC799" i="11" s="1"/>
  <c r="AC798" i="11" s="1"/>
  <c r="AA800" i="11"/>
  <c r="AA799" i="11" s="1"/>
  <c r="AA798" i="11" s="1"/>
  <c r="W800" i="11"/>
  <c r="W799" i="11" s="1"/>
  <c r="W798" i="11" s="1"/>
  <c r="V800" i="11"/>
  <c r="V799" i="11" s="1"/>
  <c r="V798" i="11" s="1"/>
  <c r="U800" i="11"/>
  <c r="U799" i="11" s="1"/>
  <c r="U798" i="11" s="1"/>
  <c r="Q800" i="11"/>
  <c r="Q799" i="11" s="1"/>
  <c r="Q798" i="11" s="1"/>
  <c r="P800" i="11"/>
  <c r="P799" i="11" s="1"/>
  <c r="P798" i="11" s="1"/>
  <c r="O800" i="11"/>
  <c r="O799" i="11" s="1"/>
  <c r="O798" i="11" s="1"/>
  <c r="K800" i="11"/>
  <c r="K799" i="11" s="1"/>
  <c r="K798" i="11" s="1"/>
  <c r="J800" i="11"/>
  <c r="J799" i="11" s="1"/>
  <c r="J798" i="11" s="1"/>
  <c r="I800" i="11"/>
  <c r="I799" i="11" s="1"/>
  <c r="I798" i="11" s="1"/>
  <c r="H800" i="11"/>
  <c r="H799" i="11" s="1"/>
  <c r="H798" i="11" s="1"/>
  <c r="G800" i="11"/>
  <c r="F800" i="11"/>
  <c r="AN798" i="11"/>
  <c r="N797" i="11"/>
  <c r="T797" i="11" s="1"/>
  <c r="Z797" i="11" s="1"/>
  <c r="AM797" i="11" s="1"/>
  <c r="AU797" i="11" s="1"/>
  <c r="BA797" i="11" s="1"/>
  <c r="M797" i="11"/>
  <c r="S797" i="11" s="1"/>
  <c r="Y797" i="11" s="1"/>
  <c r="AL797" i="11" s="1"/>
  <c r="AT797" i="11" s="1"/>
  <c r="AZ797" i="11" s="1"/>
  <c r="BG797" i="11" s="1"/>
  <c r="BK797" i="11" s="1"/>
  <c r="L797" i="11"/>
  <c r="R797" i="11" s="1"/>
  <c r="X797" i="11" s="1"/>
  <c r="AB797" i="11" s="1"/>
  <c r="AE797" i="11" s="1"/>
  <c r="AG797" i="11" s="1"/>
  <c r="AK797" i="11" s="1"/>
  <c r="AO797" i="11" s="1"/>
  <c r="AS797" i="11" s="1"/>
  <c r="AY797" i="11" s="1"/>
  <c r="BC797" i="11" s="1"/>
  <c r="BF797" i="11" s="1"/>
  <c r="BJ797" i="11" s="1"/>
  <c r="BM797" i="11" s="1"/>
  <c r="BO797" i="11" s="1"/>
  <c r="BQ797" i="11" s="1"/>
  <c r="BS797" i="11" s="1"/>
  <c r="BT796" i="11"/>
  <c r="BT795" i="11" s="1"/>
  <c r="BT794" i="11" s="1"/>
  <c r="AR796" i="11"/>
  <c r="AR795" i="11" s="1"/>
  <c r="AR794" i="11" s="1"/>
  <c r="AQ796" i="11"/>
  <c r="AQ795" i="11" s="1"/>
  <c r="AQ794" i="11" s="1"/>
  <c r="AP796" i="11"/>
  <c r="AP795" i="11" s="1"/>
  <c r="AP794" i="11" s="1"/>
  <c r="AN796" i="11"/>
  <c r="AN795" i="11" s="1"/>
  <c r="AN794" i="11" s="1"/>
  <c r="AJ796" i="11"/>
  <c r="AJ795" i="11" s="1"/>
  <c r="AJ794" i="11" s="1"/>
  <c r="AI796" i="11"/>
  <c r="AI795" i="11" s="1"/>
  <c r="AI794" i="11" s="1"/>
  <c r="AH796" i="11"/>
  <c r="AH795" i="11" s="1"/>
  <c r="AH794" i="11" s="1"/>
  <c r="AF796" i="11"/>
  <c r="AF795" i="11" s="1"/>
  <c r="AF794" i="11" s="1"/>
  <c r="AD796" i="11"/>
  <c r="AD795" i="11" s="1"/>
  <c r="AC796" i="11"/>
  <c r="AC795" i="11" s="1"/>
  <c r="AC794" i="11" s="1"/>
  <c r="AA796" i="11"/>
  <c r="AA795" i="11" s="1"/>
  <c r="AA794" i="11" s="1"/>
  <c r="W796" i="11"/>
  <c r="W795" i="11" s="1"/>
  <c r="W794" i="11" s="1"/>
  <c r="V796" i="11"/>
  <c r="V795" i="11" s="1"/>
  <c r="V794" i="11" s="1"/>
  <c r="U796" i="11"/>
  <c r="U795" i="11" s="1"/>
  <c r="U794" i="11" s="1"/>
  <c r="Q796" i="11"/>
  <c r="Q795" i="11" s="1"/>
  <c r="Q794" i="11" s="1"/>
  <c r="P796" i="11"/>
  <c r="P795" i="11" s="1"/>
  <c r="P794" i="11" s="1"/>
  <c r="O796" i="11"/>
  <c r="O795" i="11" s="1"/>
  <c r="O794" i="11" s="1"/>
  <c r="K796" i="11"/>
  <c r="K795" i="11" s="1"/>
  <c r="K794" i="11" s="1"/>
  <c r="J796" i="11"/>
  <c r="J795" i="11" s="1"/>
  <c r="J794" i="11" s="1"/>
  <c r="I796" i="11"/>
  <c r="I795" i="11" s="1"/>
  <c r="I794" i="11" s="1"/>
  <c r="H796" i="11"/>
  <c r="H795" i="11" s="1"/>
  <c r="G796" i="11"/>
  <c r="F796" i="11"/>
  <c r="AP793" i="11"/>
  <c r="U793" i="11"/>
  <c r="U792" i="11" s="1"/>
  <c r="U791" i="11" s="1"/>
  <c r="U790" i="11" s="1"/>
  <c r="N793" i="11"/>
  <c r="T793" i="11" s="1"/>
  <c r="Z793" i="11" s="1"/>
  <c r="AM793" i="11" s="1"/>
  <c r="AU793" i="11" s="1"/>
  <c r="BA793" i="11" s="1"/>
  <c r="M793" i="11"/>
  <c r="S793" i="11" s="1"/>
  <c r="Y793" i="11" s="1"/>
  <c r="AL793" i="11" s="1"/>
  <c r="AT793" i="11" s="1"/>
  <c r="AZ793" i="11" s="1"/>
  <c r="BG793" i="11" s="1"/>
  <c r="BK793" i="11" s="1"/>
  <c r="L793" i="11"/>
  <c r="R793" i="11" s="1"/>
  <c r="BT792" i="11"/>
  <c r="BT791" i="11" s="1"/>
  <c r="BT790" i="11" s="1"/>
  <c r="AR792" i="11"/>
  <c r="AR791" i="11" s="1"/>
  <c r="AR790" i="11" s="1"/>
  <c r="AQ792" i="11"/>
  <c r="AQ791" i="11" s="1"/>
  <c r="AQ790" i="11" s="1"/>
  <c r="AP792" i="11"/>
  <c r="AP791" i="11" s="1"/>
  <c r="AP790" i="11" s="1"/>
  <c r="AN792" i="11"/>
  <c r="AN791" i="11" s="1"/>
  <c r="AN790" i="11" s="1"/>
  <c r="AJ792" i="11"/>
  <c r="AJ791" i="11" s="1"/>
  <c r="AJ790" i="11" s="1"/>
  <c r="AI792" i="11"/>
  <c r="AI791" i="11" s="1"/>
  <c r="AI790" i="11" s="1"/>
  <c r="AH792" i="11"/>
  <c r="AH791" i="11" s="1"/>
  <c r="AH790" i="11" s="1"/>
  <c r="AF792" i="11"/>
  <c r="AF791" i="11" s="1"/>
  <c r="AF790" i="11" s="1"/>
  <c r="AD792" i="11"/>
  <c r="AC792" i="11"/>
  <c r="AC791" i="11" s="1"/>
  <c r="AC790" i="11" s="1"/>
  <c r="AA792" i="11"/>
  <c r="AA791" i="11" s="1"/>
  <c r="AA790" i="11" s="1"/>
  <c r="W792" i="11"/>
  <c r="W791" i="11" s="1"/>
  <c r="W790" i="11" s="1"/>
  <c r="V792" i="11"/>
  <c r="V791" i="11" s="1"/>
  <c r="V790" i="11" s="1"/>
  <c r="Q792" i="11"/>
  <c r="Q791" i="11" s="1"/>
  <c r="Q790" i="11" s="1"/>
  <c r="P792" i="11"/>
  <c r="P791" i="11" s="1"/>
  <c r="P790" i="11" s="1"/>
  <c r="O792" i="11"/>
  <c r="O791" i="11" s="1"/>
  <c r="O790" i="11" s="1"/>
  <c r="K792" i="11"/>
  <c r="K791" i="11" s="1"/>
  <c r="K790" i="11" s="1"/>
  <c r="J792" i="11"/>
  <c r="J791" i="11" s="1"/>
  <c r="J790" i="11" s="1"/>
  <c r="I792" i="11"/>
  <c r="I791" i="11" s="1"/>
  <c r="I790" i="11" s="1"/>
  <c r="H792" i="11"/>
  <c r="G792" i="11"/>
  <c r="G791" i="11" s="1"/>
  <c r="G790" i="11" s="1"/>
  <c r="F792" i="11"/>
  <c r="F791" i="11" s="1"/>
  <c r="F790" i="11" s="1"/>
  <c r="AP789" i="11"/>
  <c r="AP788" i="11" s="1"/>
  <c r="AP787" i="11" s="1"/>
  <c r="AP786" i="11" s="1"/>
  <c r="U789" i="11"/>
  <c r="U788" i="11" s="1"/>
  <c r="U787" i="11" s="1"/>
  <c r="U786" i="11" s="1"/>
  <c r="N789" i="11"/>
  <c r="T789" i="11" s="1"/>
  <c r="Z789" i="11" s="1"/>
  <c r="AM789" i="11" s="1"/>
  <c r="AU789" i="11" s="1"/>
  <c r="BA789" i="11" s="1"/>
  <c r="M789" i="11"/>
  <c r="S789" i="11" s="1"/>
  <c r="Y789" i="11" s="1"/>
  <c r="AL789" i="11" s="1"/>
  <c r="AT789" i="11" s="1"/>
  <c r="AZ789" i="11" s="1"/>
  <c r="BG789" i="11" s="1"/>
  <c r="BK789" i="11" s="1"/>
  <c r="L789" i="11"/>
  <c r="R789" i="11" s="1"/>
  <c r="BT788" i="11"/>
  <c r="BT787" i="11" s="1"/>
  <c r="BT786" i="11" s="1"/>
  <c r="AR788" i="11"/>
  <c r="AR787" i="11" s="1"/>
  <c r="AR786" i="11" s="1"/>
  <c r="AQ788" i="11"/>
  <c r="AQ787" i="11" s="1"/>
  <c r="AQ786" i="11" s="1"/>
  <c r="AN788" i="11"/>
  <c r="AN787" i="11" s="1"/>
  <c r="AN786" i="11" s="1"/>
  <c r="AJ788" i="11"/>
  <c r="AJ787" i="11" s="1"/>
  <c r="AJ786" i="11" s="1"/>
  <c r="AI788" i="11"/>
  <c r="AI787" i="11" s="1"/>
  <c r="AI786" i="11" s="1"/>
  <c r="AH788" i="11"/>
  <c r="AH787" i="11" s="1"/>
  <c r="AH786" i="11" s="1"/>
  <c r="AF788" i="11"/>
  <c r="AF787" i="11" s="1"/>
  <c r="AF786" i="11" s="1"/>
  <c r="AD788" i="11"/>
  <c r="AD787" i="11" s="1"/>
  <c r="AC788" i="11"/>
  <c r="AC787" i="11" s="1"/>
  <c r="AC786" i="11" s="1"/>
  <c r="AA788" i="11"/>
  <c r="AA787" i="11" s="1"/>
  <c r="AA786" i="11" s="1"/>
  <c r="W788" i="11"/>
  <c r="W787" i="11" s="1"/>
  <c r="W786" i="11" s="1"/>
  <c r="V788" i="11"/>
  <c r="V787" i="11" s="1"/>
  <c r="V786" i="11" s="1"/>
  <c r="Q788" i="11"/>
  <c r="Q787" i="11" s="1"/>
  <c r="Q786" i="11" s="1"/>
  <c r="P788" i="11"/>
  <c r="P787" i="11" s="1"/>
  <c r="P786" i="11" s="1"/>
  <c r="O788" i="11"/>
  <c r="O787" i="11" s="1"/>
  <c r="O786" i="11" s="1"/>
  <c r="K788" i="11"/>
  <c r="K787" i="11" s="1"/>
  <c r="K786" i="11" s="1"/>
  <c r="J788" i="11"/>
  <c r="J787" i="11" s="1"/>
  <c r="J786" i="11" s="1"/>
  <c r="I788" i="11"/>
  <c r="I787" i="11" s="1"/>
  <c r="I786" i="11" s="1"/>
  <c r="H788" i="11"/>
  <c r="H787" i="11" s="1"/>
  <c r="H786" i="11" s="1"/>
  <c r="G788" i="11"/>
  <c r="F788" i="11"/>
  <c r="N785" i="11"/>
  <c r="T785" i="11" s="1"/>
  <c r="Z785" i="11" s="1"/>
  <c r="AM785" i="11" s="1"/>
  <c r="AU785" i="11" s="1"/>
  <c r="BA785" i="11" s="1"/>
  <c r="M785" i="11"/>
  <c r="S785" i="11" s="1"/>
  <c r="Y785" i="11" s="1"/>
  <c r="AL785" i="11" s="1"/>
  <c r="AT785" i="11" s="1"/>
  <c r="AZ785" i="11" s="1"/>
  <c r="BG785" i="11" s="1"/>
  <c r="BK785" i="11" s="1"/>
  <c r="L785" i="11"/>
  <c r="R785" i="11" s="1"/>
  <c r="X785" i="11" s="1"/>
  <c r="AB785" i="11" s="1"/>
  <c r="AE785" i="11" s="1"/>
  <c r="AG785" i="11" s="1"/>
  <c r="AK785" i="11" s="1"/>
  <c r="AO785" i="11" s="1"/>
  <c r="AS785" i="11" s="1"/>
  <c r="AY785" i="11" s="1"/>
  <c r="BC785" i="11" s="1"/>
  <c r="BF785" i="11" s="1"/>
  <c r="BJ785" i="11" s="1"/>
  <c r="BM785" i="11" s="1"/>
  <c r="BO785" i="11" s="1"/>
  <c r="BQ785" i="11" s="1"/>
  <c r="BS785" i="11" s="1"/>
  <c r="BT784" i="11"/>
  <c r="BT783" i="11" s="1"/>
  <c r="BT782" i="11" s="1"/>
  <c r="AR784" i="11"/>
  <c r="AR783" i="11" s="1"/>
  <c r="AR782" i="11" s="1"/>
  <c r="AQ784" i="11"/>
  <c r="AQ783" i="11" s="1"/>
  <c r="AQ782" i="11" s="1"/>
  <c r="AP784" i="11"/>
  <c r="AP783" i="11" s="1"/>
  <c r="AP782" i="11" s="1"/>
  <c r="AN784" i="11"/>
  <c r="AN783" i="11" s="1"/>
  <c r="AN782" i="11" s="1"/>
  <c r="AJ784" i="11"/>
  <c r="AJ783" i="11" s="1"/>
  <c r="AJ782" i="11" s="1"/>
  <c r="AI784" i="11"/>
  <c r="AI783" i="11" s="1"/>
  <c r="AI782" i="11" s="1"/>
  <c r="AH784" i="11"/>
  <c r="AH783" i="11" s="1"/>
  <c r="AH782" i="11" s="1"/>
  <c r="AF784" i="11"/>
  <c r="AF783" i="11" s="1"/>
  <c r="AF782" i="11" s="1"/>
  <c r="AD784" i="11"/>
  <c r="AD783" i="11" s="1"/>
  <c r="AC784" i="11"/>
  <c r="AC783" i="11" s="1"/>
  <c r="AC782" i="11" s="1"/>
  <c r="AA784" i="11"/>
  <c r="AA783" i="11" s="1"/>
  <c r="AA782" i="11" s="1"/>
  <c r="W784" i="11"/>
  <c r="W783" i="11" s="1"/>
  <c r="W782" i="11" s="1"/>
  <c r="V784" i="11"/>
  <c r="V783" i="11" s="1"/>
  <c r="V782" i="11" s="1"/>
  <c r="U784" i="11"/>
  <c r="U783" i="11" s="1"/>
  <c r="U782" i="11" s="1"/>
  <c r="Q784" i="11"/>
  <c r="Q783" i="11" s="1"/>
  <c r="Q782" i="11" s="1"/>
  <c r="P784" i="11"/>
  <c r="P783" i="11" s="1"/>
  <c r="P782" i="11" s="1"/>
  <c r="O784" i="11"/>
  <c r="O783" i="11" s="1"/>
  <c r="O782" i="11" s="1"/>
  <c r="K784" i="11"/>
  <c r="K783" i="11" s="1"/>
  <c r="K782" i="11" s="1"/>
  <c r="J784" i="11"/>
  <c r="J783" i="11" s="1"/>
  <c r="J782" i="11" s="1"/>
  <c r="I784" i="11"/>
  <c r="I783" i="11" s="1"/>
  <c r="I782" i="11" s="1"/>
  <c r="H784" i="11"/>
  <c r="H783" i="11" s="1"/>
  <c r="H782" i="11" s="1"/>
  <c r="G784" i="11"/>
  <c r="F784" i="11"/>
  <c r="AP781" i="11"/>
  <c r="AH781" i="11"/>
  <c r="U781" i="11"/>
  <c r="U780" i="11" s="1"/>
  <c r="U779" i="11" s="1"/>
  <c r="U778" i="11" s="1"/>
  <c r="N781" i="11"/>
  <c r="T781" i="11" s="1"/>
  <c r="Z781" i="11" s="1"/>
  <c r="AM781" i="11" s="1"/>
  <c r="AU781" i="11" s="1"/>
  <c r="BA781" i="11" s="1"/>
  <c r="M781" i="11"/>
  <c r="S781" i="11" s="1"/>
  <c r="Y781" i="11" s="1"/>
  <c r="AL781" i="11" s="1"/>
  <c r="AT781" i="11" s="1"/>
  <c r="AZ781" i="11" s="1"/>
  <c r="BG781" i="11" s="1"/>
  <c r="BK781" i="11" s="1"/>
  <c r="L781" i="11"/>
  <c r="R781" i="11" s="1"/>
  <c r="BT780" i="11"/>
  <c r="BT779" i="11" s="1"/>
  <c r="BT778" i="11" s="1"/>
  <c r="AR780" i="11"/>
  <c r="AR779" i="11" s="1"/>
  <c r="AR778" i="11" s="1"/>
  <c r="AQ780" i="11"/>
  <c r="AQ779" i="11" s="1"/>
  <c r="AQ778" i="11" s="1"/>
  <c r="AP780" i="11"/>
  <c r="AP779" i="11" s="1"/>
  <c r="AP778" i="11" s="1"/>
  <c r="AN780" i="11"/>
  <c r="AN779" i="11" s="1"/>
  <c r="AN778" i="11" s="1"/>
  <c r="AJ780" i="11"/>
  <c r="AJ779" i="11" s="1"/>
  <c r="AJ778" i="11" s="1"/>
  <c r="AI780" i="11"/>
  <c r="AI779" i="11" s="1"/>
  <c r="AI778" i="11" s="1"/>
  <c r="AH780" i="11"/>
  <c r="AH779" i="11" s="1"/>
  <c r="AH778" i="11" s="1"/>
  <c r="AF780" i="11"/>
  <c r="AF779" i="11" s="1"/>
  <c r="AF778" i="11" s="1"/>
  <c r="AD780" i="11"/>
  <c r="AC780" i="11"/>
  <c r="AC779" i="11" s="1"/>
  <c r="AC778" i="11" s="1"/>
  <c r="AA780" i="11"/>
  <c r="AA779" i="11" s="1"/>
  <c r="AA778" i="11" s="1"/>
  <c r="W780" i="11"/>
  <c r="W779" i="11" s="1"/>
  <c r="W778" i="11" s="1"/>
  <c r="V780" i="11"/>
  <c r="V779" i="11" s="1"/>
  <c r="V778" i="11" s="1"/>
  <c r="Q780" i="11"/>
  <c r="Q779" i="11" s="1"/>
  <c r="Q778" i="11" s="1"/>
  <c r="P780" i="11"/>
  <c r="P779" i="11" s="1"/>
  <c r="P778" i="11" s="1"/>
  <c r="O780" i="11"/>
  <c r="O779" i="11" s="1"/>
  <c r="O778" i="11" s="1"/>
  <c r="K780" i="11"/>
  <c r="K779" i="11" s="1"/>
  <c r="K778" i="11" s="1"/>
  <c r="J780" i="11"/>
  <c r="J779" i="11" s="1"/>
  <c r="J778" i="11" s="1"/>
  <c r="I780" i="11"/>
  <c r="I779" i="11" s="1"/>
  <c r="I778" i="11" s="1"/>
  <c r="H780" i="11"/>
  <c r="H779" i="11" s="1"/>
  <c r="G780" i="11"/>
  <c r="G779" i="11" s="1"/>
  <c r="F780" i="11"/>
  <c r="N775" i="11"/>
  <c r="T775" i="11" s="1"/>
  <c r="Z775" i="11" s="1"/>
  <c r="AM775" i="11" s="1"/>
  <c r="AU775" i="11" s="1"/>
  <c r="BA775" i="11" s="1"/>
  <c r="M775" i="11"/>
  <c r="S775" i="11" s="1"/>
  <c r="Y775" i="11" s="1"/>
  <c r="AL775" i="11" s="1"/>
  <c r="AT775" i="11" s="1"/>
  <c r="AZ775" i="11" s="1"/>
  <c r="BG775" i="11" s="1"/>
  <c r="BK775" i="11" s="1"/>
  <c r="L775" i="11"/>
  <c r="R775" i="11" s="1"/>
  <c r="X775" i="11" s="1"/>
  <c r="AB775" i="11" s="1"/>
  <c r="AE775" i="11" s="1"/>
  <c r="AG775" i="11" s="1"/>
  <c r="AK775" i="11" s="1"/>
  <c r="AO775" i="11" s="1"/>
  <c r="AS775" i="11" s="1"/>
  <c r="AY775" i="11" s="1"/>
  <c r="BC775" i="11" s="1"/>
  <c r="BF775" i="11" s="1"/>
  <c r="BJ775" i="11" s="1"/>
  <c r="BM775" i="11" s="1"/>
  <c r="BO775" i="11" s="1"/>
  <c r="BQ775" i="11" s="1"/>
  <c r="BS775" i="11" s="1"/>
  <c r="BT774" i="11"/>
  <c r="BT773" i="11" s="1"/>
  <c r="BT772" i="11" s="1"/>
  <c r="AR774" i="11"/>
  <c r="AR773" i="11" s="1"/>
  <c r="AR772" i="11" s="1"/>
  <c r="AQ774" i="11"/>
  <c r="AQ773" i="11" s="1"/>
  <c r="AQ772" i="11" s="1"/>
  <c r="AP774" i="11"/>
  <c r="AP773" i="11" s="1"/>
  <c r="AP772" i="11" s="1"/>
  <c r="AN774" i="11"/>
  <c r="AN773" i="11" s="1"/>
  <c r="AN772" i="11" s="1"/>
  <c r="AJ774" i="11"/>
  <c r="AJ773" i="11" s="1"/>
  <c r="AJ772" i="11" s="1"/>
  <c r="AI774" i="11"/>
  <c r="AI773" i="11" s="1"/>
  <c r="AI772" i="11" s="1"/>
  <c r="AH774" i="11"/>
  <c r="AH773" i="11" s="1"/>
  <c r="AH772" i="11" s="1"/>
  <c r="AF774" i="11"/>
  <c r="AF773" i="11" s="1"/>
  <c r="AF772" i="11" s="1"/>
  <c r="AD774" i="11"/>
  <c r="AD773" i="11" s="1"/>
  <c r="AD772" i="11" s="1"/>
  <c r="AC774" i="11"/>
  <c r="AC773" i="11" s="1"/>
  <c r="AC772" i="11" s="1"/>
  <c r="AA774" i="11"/>
  <c r="AA773" i="11" s="1"/>
  <c r="AA772" i="11" s="1"/>
  <c r="W774" i="11"/>
  <c r="W773" i="11" s="1"/>
  <c r="W772" i="11" s="1"/>
  <c r="V774" i="11"/>
  <c r="V773" i="11" s="1"/>
  <c r="V772" i="11" s="1"/>
  <c r="U774" i="11"/>
  <c r="U773" i="11" s="1"/>
  <c r="U772" i="11" s="1"/>
  <c r="Q774" i="11"/>
  <c r="Q773" i="11" s="1"/>
  <c r="Q772" i="11" s="1"/>
  <c r="P774" i="11"/>
  <c r="P773" i="11" s="1"/>
  <c r="P772" i="11" s="1"/>
  <c r="O774" i="11"/>
  <c r="O773" i="11" s="1"/>
  <c r="O772" i="11" s="1"/>
  <c r="K774" i="11"/>
  <c r="K773" i="11" s="1"/>
  <c r="K772" i="11" s="1"/>
  <c r="J774" i="11"/>
  <c r="J773" i="11" s="1"/>
  <c r="J772" i="11" s="1"/>
  <c r="I774" i="11"/>
  <c r="I773" i="11" s="1"/>
  <c r="I772" i="11" s="1"/>
  <c r="H774" i="11"/>
  <c r="G774" i="11"/>
  <c r="F774" i="11"/>
  <c r="F773" i="11" s="1"/>
  <c r="F772" i="11" s="1"/>
  <c r="N771" i="11"/>
  <c r="T771" i="11" s="1"/>
  <c r="Z771" i="11" s="1"/>
  <c r="AM771" i="11" s="1"/>
  <c r="AU771" i="11" s="1"/>
  <c r="BA771" i="11" s="1"/>
  <c r="M771" i="11"/>
  <c r="S771" i="11" s="1"/>
  <c r="Y771" i="11" s="1"/>
  <c r="AL771" i="11" s="1"/>
  <c r="AT771" i="11" s="1"/>
  <c r="AZ771" i="11" s="1"/>
  <c r="BG771" i="11" s="1"/>
  <c r="BK771" i="11" s="1"/>
  <c r="L771" i="11"/>
  <c r="R771" i="11" s="1"/>
  <c r="X771" i="11" s="1"/>
  <c r="AB771" i="11" s="1"/>
  <c r="AE771" i="11" s="1"/>
  <c r="AG771" i="11" s="1"/>
  <c r="AK771" i="11" s="1"/>
  <c r="AO771" i="11" s="1"/>
  <c r="AS771" i="11" s="1"/>
  <c r="AY771" i="11" s="1"/>
  <c r="BC771" i="11" s="1"/>
  <c r="BF771" i="11" s="1"/>
  <c r="BJ771" i="11" s="1"/>
  <c r="BM771" i="11" s="1"/>
  <c r="BO771" i="11" s="1"/>
  <c r="BQ771" i="11" s="1"/>
  <c r="BS771" i="11" s="1"/>
  <c r="BT770" i="11"/>
  <c r="BT769" i="11" s="1"/>
  <c r="BT768" i="11" s="1"/>
  <c r="AR770" i="11"/>
  <c r="AR769" i="11" s="1"/>
  <c r="AR768" i="11" s="1"/>
  <c r="AQ770" i="11"/>
  <c r="AQ769" i="11" s="1"/>
  <c r="AQ768" i="11" s="1"/>
  <c r="AP770" i="11"/>
  <c r="AP769" i="11" s="1"/>
  <c r="AP768" i="11" s="1"/>
  <c r="AN770" i="11"/>
  <c r="AN769" i="11" s="1"/>
  <c r="AN768" i="11" s="1"/>
  <c r="AJ770" i="11"/>
  <c r="AJ769" i="11" s="1"/>
  <c r="AJ768" i="11" s="1"/>
  <c r="AI770" i="11"/>
  <c r="AI769" i="11" s="1"/>
  <c r="AI768" i="11" s="1"/>
  <c r="AH770" i="11"/>
  <c r="AH769" i="11" s="1"/>
  <c r="AH768" i="11" s="1"/>
  <c r="AF770" i="11"/>
  <c r="AF769" i="11" s="1"/>
  <c r="AF768" i="11" s="1"/>
  <c r="AD770" i="11"/>
  <c r="AD769" i="11" s="1"/>
  <c r="AD768" i="11" s="1"/>
  <c r="AC770" i="11"/>
  <c r="AC769" i="11" s="1"/>
  <c r="AC768" i="11" s="1"/>
  <c r="AA770" i="11"/>
  <c r="AA769" i="11" s="1"/>
  <c r="AA768" i="11" s="1"/>
  <c r="W770" i="11"/>
  <c r="W769" i="11" s="1"/>
  <c r="W768" i="11" s="1"/>
  <c r="V770" i="11"/>
  <c r="V769" i="11" s="1"/>
  <c r="V768" i="11" s="1"/>
  <c r="U770" i="11"/>
  <c r="U769" i="11" s="1"/>
  <c r="U768" i="11" s="1"/>
  <c r="Q770" i="11"/>
  <c r="Q769" i="11" s="1"/>
  <c r="Q768" i="11" s="1"/>
  <c r="P770" i="11"/>
  <c r="P769" i="11" s="1"/>
  <c r="P768" i="11" s="1"/>
  <c r="O770" i="11"/>
  <c r="O769" i="11" s="1"/>
  <c r="O768" i="11" s="1"/>
  <c r="K770" i="11"/>
  <c r="K769" i="11" s="1"/>
  <c r="K768" i="11" s="1"/>
  <c r="J770" i="11"/>
  <c r="J769" i="11" s="1"/>
  <c r="J768" i="11" s="1"/>
  <c r="I770" i="11"/>
  <c r="I769" i="11" s="1"/>
  <c r="I768" i="11" s="1"/>
  <c r="H770" i="11"/>
  <c r="G770" i="11"/>
  <c r="F770" i="11"/>
  <c r="F769" i="11" s="1"/>
  <c r="F768" i="11" s="1"/>
  <c r="AP766" i="11"/>
  <c r="AP763" i="11" s="1"/>
  <c r="AP762" i="11" s="1"/>
  <c r="N766" i="11"/>
  <c r="T766" i="11" s="1"/>
  <c r="Z766" i="11" s="1"/>
  <c r="AM766" i="11" s="1"/>
  <c r="AU766" i="11" s="1"/>
  <c r="BA766" i="11" s="1"/>
  <c r="M766" i="11"/>
  <c r="S766" i="11" s="1"/>
  <c r="Y766" i="11" s="1"/>
  <c r="AL766" i="11" s="1"/>
  <c r="AT766" i="11" s="1"/>
  <c r="AZ766" i="11" s="1"/>
  <c r="BG766" i="11" s="1"/>
  <c r="BK766" i="11" s="1"/>
  <c r="L766" i="11"/>
  <c r="R766" i="11" s="1"/>
  <c r="X766" i="11" s="1"/>
  <c r="AB766" i="11" s="1"/>
  <c r="AE766" i="11" s="1"/>
  <c r="AG766" i="11" s="1"/>
  <c r="AK766" i="11" s="1"/>
  <c r="AO766" i="11" s="1"/>
  <c r="AS766" i="11" s="1"/>
  <c r="AY766" i="11" s="1"/>
  <c r="BC766" i="11" s="1"/>
  <c r="BF766" i="11" s="1"/>
  <c r="BJ766" i="11" s="1"/>
  <c r="BM766" i="11" s="1"/>
  <c r="BO766" i="11" s="1"/>
  <c r="BQ766" i="11" s="1"/>
  <c r="BS766" i="11" s="1"/>
  <c r="N764" i="11"/>
  <c r="T764" i="11" s="1"/>
  <c r="Z764" i="11" s="1"/>
  <c r="AM764" i="11" s="1"/>
  <c r="AU764" i="11" s="1"/>
  <c r="BA764" i="11" s="1"/>
  <c r="M764" i="11"/>
  <c r="S764" i="11" s="1"/>
  <c r="Y764" i="11" s="1"/>
  <c r="AL764" i="11" s="1"/>
  <c r="AT764" i="11" s="1"/>
  <c r="AZ764" i="11" s="1"/>
  <c r="BG764" i="11" s="1"/>
  <c r="BK764" i="11" s="1"/>
  <c r="L764" i="11"/>
  <c r="R764" i="11" s="1"/>
  <c r="X764" i="11" s="1"/>
  <c r="AB764" i="11" s="1"/>
  <c r="AE764" i="11" s="1"/>
  <c r="AG764" i="11" s="1"/>
  <c r="AK764" i="11" s="1"/>
  <c r="AO764" i="11" s="1"/>
  <c r="AS764" i="11" s="1"/>
  <c r="AY764" i="11" s="1"/>
  <c r="BC764" i="11" s="1"/>
  <c r="BF764" i="11" s="1"/>
  <c r="BJ764" i="11" s="1"/>
  <c r="BM764" i="11" s="1"/>
  <c r="BO764" i="11" s="1"/>
  <c r="BQ764" i="11" s="1"/>
  <c r="BS764" i="11" s="1"/>
  <c r="BT762" i="11"/>
  <c r="AR763" i="11"/>
  <c r="AR762" i="11" s="1"/>
  <c r="AQ763" i="11"/>
  <c r="AQ762" i="11" s="1"/>
  <c r="AN763" i="11"/>
  <c r="AN762" i="11" s="1"/>
  <c r="AJ763" i="11"/>
  <c r="AJ762" i="11" s="1"/>
  <c r="AI763" i="11"/>
  <c r="AI762" i="11" s="1"/>
  <c r="AH763" i="11"/>
  <c r="AH762" i="11" s="1"/>
  <c r="AF763" i="11"/>
  <c r="AF762" i="11" s="1"/>
  <c r="AD763" i="11"/>
  <c r="AD762" i="11" s="1"/>
  <c r="AC763" i="11"/>
  <c r="AC762" i="11" s="1"/>
  <c r="AA763" i="11"/>
  <c r="AA762" i="11" s="1"/>
  <c r="W763" i="11"/>
  <c r="W762" i="11" s="1"/>
  <c r="V763" i="11"/>
  <c r="V762" i="11" s="1"/>
  <c r="U763" i="11"/>
  <c r="U762" i="11" s="1"/>
  <c r="Q763" i="11"/>
  <c r="Q762" i="11" s="1"/>
  <c r="P763" i="11"/>
  <c r="P762" i="11" s="1"/>
  <c r="O763" i="11"/>
  <c r="O762" i="11" s="1"/>
  <c r="K763" i="11"/>
  <c r="K762" i="11" s="1"/>
  <c r="J763" i="11"/>
  <c r="J762" i="11" s="1"/>
  <c r="I763" i="11"/>
  <c r="I762" i="11" s="1"/>
  <c r="H763" i="11"/>
  <c r="H762" i="11" s="1"/>
  <c r="G763" i="11"/>
  <c r="F763" i="11"/>
  <c r="N761" i="11"/>
  <c r="T761" i="11" s="1"/>
  <c r="Z761" i="11" s="1"/>
  <c r="AM761" i="11" s="1"/>
  <c r="AU761" i="11" s="1"/>
  <c r="BA761" i="11" s="1"/>
  <c r="M761" i="11"/>
  <c r="S761" i="11" s="1"/>
  <c r="Y761" i="11" s="1"/>
  <c r="AL761" i="11" s="1"/>
  <c r="AT761" i="11" s="1"/>
  <c r="AZ761" i="11" s="1"/>
  <c r="BG761" i="11" s="1"/>
  <c r="BK761" i="11" s="1"/>
  <c r="L761" i="11"/>
  <c r="R761" i="11" s="1"/>
  <c r="X761" i="11" s="1"/>
  <c r="AB761" i="11" s="1"/>
  <c r="AE761" i="11" s="1"/>
  <c r="AG761" i="11" s="1"/>
  <c r="AK761" i="11" s="1"/>
  <c r="AO761" i="11" s="1"/>
  <c r="AS761" i="11" s="1"/>
  <c r="AY761" i="11" s="1"/>
  <c r="BC761" i="11" s="1"/>
  <c r="BF761" i="11" s="1"/>
  <c r="BJ761" i="11" s="1"/>
  <c r="BM761" i="11" s="1"/>
  <c r="BO761" i="11" s="1"/>
  <c r="BQ761" i="11" s="1"/>
  <c r="BS761" i="11" s="1"/>
  <c r="BT760" i="11"/>
  <c r="BT759" i="11" s="1"/>
  <c r="AR760" i="11"/>
  <c r="AR759" i="11" s="1"/>
  <c r="AQ760" i="11"/>
  <c r="AQ759" i="11" s="1"/>
  <c r="AP760" i="11"/>
  <c r="AP759" i="11" s="1"/>
  <c r="AN760" i="11"/>
  <c r="AN759" i="11" s="1"/>
  <c r="AJ760" i="11"/>
  <c r="AJ759" i="11" s="1"/>
  <c r="AI760" i="11"/>
  <c r="AI759" i="11" s="1"/>
  <c r="AH760" i="11"/>
  <c r="AH759" i="11" s="1"/>
  <c r="AF760" i="11"/>
  <c r="AF759" i="11" s="1"/>
  <c r="AD760" i="11"/>
  <c r="AD759" i="11" s="1"/>
  <c r="AC760" i="11"/>
  <c r="AC759" i="11" s="1"/>
  <c r="AA760" i="11"/>
  <c r="AA759" i="11" s="1"/>
  <c r="W760" i="11"/>
  <c r="W759" i="11" s="1"/>
  <c r="V760" i="11"/>
  <c r="V759" i="11" s="1"/>
  <c r="U760" i="11"/>
  <c r="U759" i="11" s="1"/>
  <c r="Q760" i="11"/>
  <c r="Q759" i="11" s="1"/>
  <c r="P760" i="11"/>
  <c r="P759" i="11" s="1"/>
  <c r="O760" i="11"/>
  <c r="O759" i="11" s="1"/>
  <c r="K760" i="11"/>
  <c r="K759" i="11" s="1"/>
  <c r="J760" i="11"/>
  <c r="J759" i="11" s="1"/>
  <c r="I760" i="11"/>
  <c r="I759" i="11" s="1"/>
  <c r="H760" i="11"/>
  <c r="H759" i="11" s="1"/>
  <c r="G760" i="11"/>
  <c r="G759" i="11" s="1"/>
  <c r="F760" i="11"/>
  <c r="N755" i="11"/>
  <c r="T755" i="11" s="1"/>
  <c r="Z755" i="11" s="1"/>
  <c r="AM755" i="11" s="1"/>
  <c r="AU755" i="11" s="1"/>
  <c r="BA755" i="11" s="1"/>
  <c r="M755" i="11"/>
  <c r="S755" i="11" s="1"/>
  <c r="Y755" i="11" s="1"/>
  <c r="AL755" i="11" s="1"/>
  <c r="AT755" i="11" s="1"/>
  <c r="AZ755" i="11" s="1"/>
  <c r="BG755" i="11" s="1"/>
  <c r="BK755" i="11" s="1"/>
  <c r="L755" i="11"/>
  <c r="R755" i="11" s="1"/>
  <c r="X755" i="11" s="1"/>
  <c r="AB755" i="11" s="1"/>
  <c r="AE755" i="11" s="1"/>
  <c r="AG755" i="11" s="1"/>
  <c r="AK755" i="11" s="1"/>
  <c r="AO755" i="11" s="1"/>
  <c r="AS755" i="11" s="1"/>
  <c r="AY755" i="11" s="1"/>
  <c r="BC755" i="11" s="1"/>
  <c r="BF755" i="11" s="1"/>
  <c r="BJ755" i="11" s="1"/>
  <c r="BM755" i="11" s="1"/>
  <c r="BO755" i="11" s="1"/>
  <c r="BQ755" i="11" s="1"/>
  <c r="BS755" i="11" s="1"/>
  <c r="BT754" i="11"/>
  <c r="BT753" i="11" s="1"/>
  <c r="AR754" i="11"/>
  <c r="AR753" i="11" s="1"/>
  <c r="AQ754" i="11"/>
  <c r="AQ753" i="11" s="1"/>
  <c r="AP754" i="11"/>
  <c r="AP753" i="11" s="1"/>
  <c r="AN754" i="11"/>
  <c r="AN753" i="11" s="1"/>
  <c r="AJ754" i="11"/>
  <c r="AJ753" i="11" s="1"/>
  <c r="AI754" i="11"/>
  <c r="AI753" i="11" s="1"/>
  <c r="AH754" i="11"/>
  <c r="AH753" i="11" s="1"/>
  <c r="AF754" i="11"/>
  <c r="AF753" i="11" s="1"/>
  <c r="AD754" i="11"/>
  <c r="AD753" i="11" s="1"/>
  <c r="AC754" i="11"/>
  <c r="AC753" i="11" s="1"/>
  <c r="AA754" i="11"/>
  <c r="AA753" i="11" s="1"/>
  <c r="W754" i="11"/>
  <c r="W753" i="11" s="1"/>
  <c r="V754" i="11"/>
  <c r="V753" i="11" s="1"/>
  <c r="U754" i="11"/>
  <c r="U753" i="11" s="1"/>
  <c r="Q754" i="11"/>
  <c r="Q753" i="11" s="1"/>
  <c r="P754" i="11"/>
  <c r="P753" i="11" s="1"/>
  <c r="O754" i="11"/>
  <c r="O753" i="11" s="1"/>
  <c r="K754" i="11"/>
  <c r="K753" i="11" s="1"/>
  <c r="J754" i="11"/>
  <c r="J753" i="11" s="1"/>
  <c r="I754" i="11"/>
  <c r="I753" i="11" s="1"/>
  <c r="H754" i="11"/>
  <c r="H753" i="11" s="1"/>
  <c r="G754" i="11"/>
  <c r="G753" i="11" s="1"/>
  <c r="F754" i="11"/>
  <c r="F753" i="11" s="1"/>
  <c r="N752" i="11"/>
  <c r="T752" i="11" s="1"/>
  <c r="Z752" i="11" s="1"/>
  <c r="AM752" i="11" s="1"/>
  <c r="AU752" i="11" s="1"/>
  <c r="BA752" i="11" s="1"/>
  <c r="M752" i="11"/>
  <c r="S752" i="11" s="1"/>
  <c r="Y752" i="11" s="1"/>
  <c r="AL752" i="11" s="1"/>
  <c r="AT752" i="11" s="1"/>
  <c r="AZ752" i="11" s="1"/>
  <c r="BG752" i="11" s="1"/>
  <c r="BK752" i="11" s="1"/>
  <c r="L752" i="11"/>
  <c r="R752" i="11" s="1"/>
  <c r="X752" i="11" s="1"/>
  <c r="AB752" i="11" s="1"/>
  <c r="AE752" i="11" s="1"/>
  <c r="AG752" i="11" s="1"/>
  <c r="AK752" i="11" s="1"/>
  <c r="AO752" i="11" s="1"/>
  <c r="AS752" i="11" s="1"/>
  <c r="AY752" i="11" s="1"/>
  <c r="BC752" i="11" s="1"/>
  <c r="BF752" i="11" s="1"/>
  <c r="BJ752" i="11" s="1"/>
  <c r="BM752" i="11" s="1"/>
  <c r="BO752" i="11" s="1"/>
  <c r="BQ752" i="11" s="1"/>
  <c r="BS752" i="11" s="1"/>
  <c r="BT751" i="11"/>
  <c r="BT750" i="11" s="1"/>
  <c r="AR751" i="11"/>
  <c r="AR750" i="11" s="1"/>
  <c r="AQ751" i="11"/>
  <c r="AQ750" i="11" s="1"/>
  <c r="AP751" i="11"/>
  <c r="AP750" i="11" s="1"/>
  <c r="AN751" i="11"/>
  <c r="AN750" i="11" s="1"/>
  <c r="AJ751" i="11"/>
  <c r="AJ750" i="11" s="1"/>
  <c r="AI751" i="11"/>
  <c r="AI750" i="11" s="1"/>
  <c r="AH751" i="11"/>
  <c r="AH750" i="11" s="1"/>
  <c r="AF751" i="11"/>
  <c r="AF750" i="11" s="1"/>
  <c r="AD751" i="11"/>
  <c r="AD750" i="11" s="1"/>
  <c r="AC751" i="11"/>
  <c r="AC750" i="11" s="1"/>
  <c r="AA751" i="11"/>
  <c r="AA750" i="11" s="1"/>
  <c r="W751" i="11"/>
  <c r="W750" i="11" s="1"/>
  <c r="V751" i="11"/>
  <c r="V750" i="11" s="1"/>
  <c r="U751" i="11"/>
  <c r="U750" i="11" s="1"/>
  <c r="Q751" i="11"/>
  <c r="Q750" i="11" s="1"/>
  <c r="P751" i="11"/>
  <c r="P750" i="11" s="1"/>
  <c r="O751" i="11"/>
  <c r="O750" i="11" s="1"/>
  <c r="K751" i="11"/>
  <c r="K750" i="11" s="1"/>
  <c r="J751" i="11"/>
  <c r="J750" i="11" s="1"/>
  <c r="I751" i="11"/>
  <c r="I750" i="11" s="1"/>
  <c r="H751" i="11"/>
  <c r="H750" i="11" s="1"/>
  <c r="G751" i="11"/>
  <c r="G750" i="11" s="1"/>
  <c r="F751" i="11"/>
  <c r="N749" i="11"/>
  <c r="T749" i="11" s="1"/>
  <c r="Z749" i="11" s="1"/>
  <c r="AM749" i="11" s="1"/>
  <c r="AU749" i="11" s="1"/>
  <c r="BA749" i="11" s="1"/>
  <c r="M749" i="11"/>
  <c r="S749" i="11" s="1"/>
  <c r="Y749" i="11" s="1"/>
  <c r="AL749" i="11" s="1"/>
  <c r="AT749" i="11" s="1"/>
  <c r="AZ749" i="11" s="1"/>
  <c r="BG749" i="11" s="1"/>
  <c r="BK749" i="11" s="1"/>
  <c r="L749" i="11"/>
  <c r="R749" i="11" s="1"/>
  <c r="X749" i="11" s="1"/>
  <c r="AB749" i="11" s="1"/>
  <c r="AE749" i="11" s="1"/>
  <c r="AG749" i="11" s="1"/>
  <c r="AK749" i="11" s="1"/>
  <c r="AO749" i="11" s="1"/>
  <c r="AS749" i="11" s="1"/>
  <c r="AY749" i="11" s="1"/>
  <c r="BC749" i="11" s="1"/>
  <c r="BF749" i="11" s="1"/>
  <c r="BJ749" i="11" s="1"/>
  <c r="BM749" i="11" s="1"/>
  <c r="BO749" i="11" s="1"/>
  <c r="BQ749" i="11" s="1"/>
  <c r="BS749" i="11" s="1"/>
  <c r="BT748" i="11"/>
  <c r="AR748" i="11"/>
  <c r="AR747" i="11" s="1"/>
  <c r="AQ748" i="11"/>
  <c r="AQ747" i="11" s="1"/>
  <c r="AP748" i="11"/>
  <c r="AP747" i="11" s="1"/>
  <c r="AN748" i="11"/>
  <c r="AN747" i="11" s="1"/>
  <c r="AJ748" i="11"/>
  <c r="AJ747" i="11" s="1"/>
  <c r="AI748" i="11"/>
  <c r="AI747" i="11" s="1"/>
  <c r="AH748" i="11"/>
  <c r="AH747" i="11" s="1"/>
  <c r="AF748" i="11"/>
  <c r="AF747" i="11" s="1"/>
  <c r="AD748" i="11"/>
  <c r="AD747" i="11" s="1"/>
  <c r="AC748" i="11"/>
  <c r="AC747" i="11" s="1"/>
  <c r="AA748" i="11"/>
  <c r="AA747" i="11" s="1"/>
  <c r="W748" i="11"/>
  <c r="W747" i="11" s="1"/>
  <c r="V748" i="11"/>
  <c r="V747" i="11" s="1"/>
  <c r="U748" i="11"/>
  <c r="U747" i="11" s="1"/>
  <c r="Q748" i="11"/>
  <c r="Q747" i="11" s="1"/>
  <c r="P748" i="11"/>
  <c r="P747" i="11" s="1"/>
  <c r="O748" i="11"/>
  <c r="O747" i="11" s="1"/>
  <c r="K748" i="11"/>
  <c r="K747" i="11" s="1"/>
  <c r="J748" i="11"/>
  <c r="J747" i="11" s="1"/>
  <c r="I748" i="11"/>
  <c r="I747" i="11" s="1"/>
  <c r="H748" i="11"/>
  <c r="G748" i="11"/>
  <c r="G747" i="11" s="1"/>
  <c r="F748" i="11"/>
  <c r="F747" i="11" s="1"/>
  <c r="BT747" i="11"/>
  <c r="N745" i="11"/>
  <c r="T745" i="11" s="1"/>
  <c r="Z745" i="11" s="1"/>
  <c r="AM745" i="11" s="1"/>
  <c r="AU745" i="11" s="1"/>
  <c r="BA745" i="11" s="1"/>
  <c r="M745" i="11"/>
  <c r="S745" i="11" s="1"/>
  <c r="Y745" i="11" s="1"/>
  <c r="AL745" i="11" s="1"/>
  <c r="AT745" i="11" s="1"/>
  <c r="AZ745" i="11" s="1"/>
  <c r="BG745" i="11" s="1"/>
  <c r="BK745" i="11" s="1"/>
  <c r="L745" i="11"/>
  <c r="R745" i="11" s="1"/>
  <c r="X745" i="11" s="1"/>
  <c r="AB745" i="11" s="1"/>
  <c r="AE745" i="11" s="1"/>
  <c r="AG745" i="11" s="1"/>
  <c r="AK745" i="11" s="1"/>
  <c r="AO745" i="11" s="1"/>
  <c r="AS745" i="11" s="1"/>
  <c r="AY745" i="11" s="1"/>
  <c r="BC745" i="11" s="1"/>
  <c r="BF745" i="11" s="1"/>
  <c r="BJ745" i="11" s="1"/>
  <c r="BM745" i="11" s="1"/>
  <c r="BO745" i="11" s="1"/>
  <c r="BQ745" i="11" s="1"/>
  <c r="BS745" i="11" s="1"/>
  <c r="BT744" i="11"/>
  <c r="BT743" i="11" s="1"/>
  <c r="BT742" i="11" s="1"/>
  <c r="AR744" i="11"/>
  <c r="AR743" i="11" s="1"/>
  <c r="AR742" i="11" s="1"/>
  <c r="AQ744" i="11"/>
  <c r="AQ743" i="11" s="1"/>
  <c r="AQ742" i="11" s="1"/>
  <c r="AP744" i="11"/>
  <c r="AP743" i="11" s="1"/>
  <c r="AP742" i="11" s="1"/>
  <c r="AN744" i="11"/>
  <c r="AN743" i="11" s="1"/>
  <c r="AN742" i="11" s="1"/>
  <c r="AJ744" i="11"/>
  <c r="AJ743" i="11" s="1"/>
  <c r="AJ742" i="11" s="1"/>
  <c r="AI744" i="11"/>
  <c r="AI743" i="11" s="1"/>
  <c r="AI742" i="11" s="1"/>
  <c r="AH744" i="11"/>
  <c r="AH743" i="11" s="1"/>
  <c r="AH742" i="11" s="1"/>
  <c r="AF744" i="11"/>
  <c r="AF743" i="11" s="1"/>
  <c r="AF742" i="11" s="1"/>
  <c r="AD744" i="11"/>
  <c r="AD743" i="11" s="1"/>
  <c r="AC744" i="11"/>
  <c r="AC743" i="11" s="1"/>
  <c r="AC742" i="11" s="1"/>
  <c r="AA744" i="11"/>
  <c r="AA743" i="11" s="1"/>
  <c r="AA742" i="11" s="1"/>
  <c r="W744" i="11"/>
  <c r="W743" i="11" s="1"/>
  <c r="W742" i="11" s="1"/>
  <c r="V744" i="11"/>
  <c r="V743" i="11" s="1"/>
  <c r="V742" i="11" s="1"/>
  <c r="U744" i="11"/>
  <c r="U743" i="11" s="1"/>
  <c r="U742" i="11" s="1"/>
  <c r="Q744" i="11"/>
  <c r="Q743" i="11" s="1"/>
  <c r="Q742" i="11" s="1"/>
  <c r="P744" i="11"/>
  <c r="P743" i="11" s="1"/>
  <c r="P742" i="11" s="1"/>
  <c r="O744" i="11"/>
  <c r="O743" i="11" s="1"/>
  <c r="O742" i="11" s="1"/>
  <c r="K744" i="11"/>
  <c r="K743" i="11" s="1"/>
  <c r="K742" i="11" s="1"/>
  <c r="J744" i="11"/>
  <c r="J743" i="11" s="1"/>
  <c r="J742" i="11" s="1"/>
  <c r="I744" i="11"/>
  <c r="I743" i="11" s="1"/>
  <c r="I742" i="11" s="1"/>
  <c r="H744" i="11"/>
  <c r="H743" i="11" s="1"/>
  <c r="H742" i="11" s="1"/>
  <c r="G744" i="11"/>
  <c r="G743" i="11" s="1"/>
  <c r="F744" i="11"/>
  <c r="F743" i="11" s="1"/>
  <c r="N740" i="11"/>
  <c r="T740" i="11" s="1"/>
  <c r="Z740" i="11" s="1"/>
  <c r="AM740" i="11" s="1"/>
  <c r="AU740" i="11" s="1"/>
  <c r="BA740" i="11" s="1"/>
  <c r="M740" i="11"/>
  <c r="S740" i="11" s="1"/>
  <c r="Y740" i="11" s="1"/>
  <c r="AL740" i="11" s="1"/>
  <c r="AT740" i="11" s="1"/>
  <c r="AZ740" i="11" s="1"/>
  <c r="BG740" i="11" s="1"/>
  <c r="BK740" i="11" s="1"/>
  <c r="L740" i="11"/>
  <c r="R740" i="11" s="1"/>
  <c r="X740" i="11" s="1"/>
  <c r="AB740" i="11" s="1"/>
  <c r="AE740" i="11" s="1"/>
  <c r="AG740" i="11" s="1"/>
  <c r="AK740" i="11" s="1"/>
  <c r="AO740" i="11" s="1"/>
  <c r="AS740" i="11" s="1"/>
  <c r="AY740" i="11" s="1"/>
  <c r="BC740" i="11" s="1"/>
  <c r="BF740" i="11" s="1"/>
  <c r="BJ740" i="11" s="1"/>
  <c r="BM740" i="11" s="1"/>
  <c r="BO740" i="11" s="1"/>
  <c r="BQ740" i="11" s="1"/>
  <c r="BS740" i="11" s="1"/>
  <c r="BT739" i="11"/>
  <c r="BT738" i="11" s="1"/>
  <c r="AR739" i="11"/>
  <c r="AR738" i="11" s="1"/>
  <c r="AQ739" i="11"/>
  <c r="AQ738" i="11" s="1"/>
  <c r="AP739" i="11"/>
  <c r="AP738" i="11" s="1"/>
  <c r="AN739" i="11"/>
  <c r="AN738" i="11" s="1"/>
  <c r="AJ739" i="11"/>
  <c r="AJ738" i="11" s="1"/>
  <c r="AI739" i="11"/>
  <c r="AI738" i="11" s="1"/>
  <c r="AH739" i="11"/>
  <c r="AH738" i="11" s="1"/>
  <c r="AF739" i="11"/>
  <c r="AF738" i="11" s="1"/>
  <c r="AD739" i="11"/>
  <c r="AC739" i="11"/>
  <c r="AC738" i="11" s="1"/>
  <c r="AA739" i="11"/>
  <c r="AA738" i="11" s="1"/>
  <c r="W739" i="11"/>
  <c r="W738" i="11" s="1"/>
  <c r="V739" i="11"/>
  <c r="V738" i="11" s="1"/>
  <c r="U739" i="11"/>
  <c r="U738" i="11" s="1"/>
  <c r="Q739" i="11"/>
  <c r="Q738" i="11" s="1"/>
  <c r="P739" i="11"/>
  <c r="P738" i="11" s="1"/>
  <c r="O739" i="11"/>
  <c r="O738" i="11" s="1"/>
  <c r="K739" i="11"/>
  <c r="K738" i="11" s="1"/>
  <c r="J739" i="11"/>
  <c r="J738" i="11" s="1"/>
  <c r="I739" i="11"/>
  <c r="I738" i="11" s="1"/>
  <c r="H739" i="11"/>
  <c r="H738" i="11" s="1"/>
  <c r="G739" i="11"/>
  <c r="F739" i="11"/>
  <c r="F738" i="11" s="1"/>
  <c r="N737" i="11"/>
  <c r="T737" i="11" s="1"/>
  <c r="Z737" i="11" s="1"/>
  <c r="AM737" i="11" s="1"/>
  <c r="AU737" i="11" s="1"/>
  <c r="BA737" i="11" s="1"/>
  <c r="M737" i="11"/>
  <c r="S737" i="11" s="1"/>
  <c r="Y737" i="11" s="1"/>
  <c r="AL737" i="11" s="1"/>
  <c r="AT737" i="11" s="1"/>
  <c r="AZ737" i="11" s="1"/>
  <c r="BG737" i="11" s="1"/>
  <c r="BK737" i="11" s="1"/>
  <c r="L737" i="11"/>
  <c r="R737" i="11" s="1"/>
  <c r="X737" i="11" s="1"/>
  <c r="AB737" i="11" s="1"/>
  <c r="AE737" i="11" s="1"/>
  <c r="AG737" i="11" s="1"/>
  <c r="AK737" i="11" s="1"/>
  <c r="AO737" i="11" s="1"/>
  <c r="AS737" i="11" s="1"/>
  <c r="AY737" i="11" s="1"/>
  <c r="BC737" i="11" s="1"/>
  <c r="BF737" i="11" s="1"/>
  <c r="BJ737" i="11" s="1"/>
  <c r="BM737" i="11" s="1"/>
  <c r="BO737" i="11" s="1"/>
  <c r="BQ737" i="11" s="1"/>
  <c r="BT736" i="11"/>
  <c r="AR736" i="11"/>
  <c r="AR735" i="11" s="1"/>
  <c r="AQ736" i="11"/>
  <c r="AQ735" i="11" s="1"/>
  <c r="AP736" i="11"/>
  <c r="AP735" i="11" s="1"/>
  <c r="AN736" i="11"/>
  <c r="AN735" i="11" s="1"/>
  <c r="AJ736" i="11"/>
  <c r="AJ735" i="11" s="1"/>
  <c r="AI736" i="11"/>
  <c r="AI735" i="11" s="1"/>
  <c r="AH736" i="11"/>
  <c r="AH735" i="11" s="1"/>
  <c r="AF736" i="11"/>
  <c r="AF735" i="11" s="1"/>
  <c r="AD736" i="11"/>
  <c r="AC736" i="11"/>
  <c r="AC735" i="11" s="1"/>
  <c r="AA736" i="11"/>
  <c r="AA735" i="11" s="1"/>
  <c r="W736" i="11"/>
  <c r="W735" i="11" s="1"/>
  <c r="V736" i="11"/>
  <c r="V735" i="11" s="1"/>
  <c r="U736" i="11"/>
  <c r="U735" i="11" s="1"/>
  <c r="Q736" i="11"/>
  <c r="Q735" i="11" s="1"/>
  <c r="P736" i="11"/>
  <c r="P735" i="11" s="1"/>
  <c r="O736" i="11"/>
  <c r="O735" i="11" s="1"/>
  <c r="K736" i="11"/>
  <c r="K735" i="11" s="1"/>
  <c r="J736" i="11"/>
  <c r="J735" i="11" s="1"/>
  <c r="I736" i="11"/>
  <c r="I735" i="11" s="1"/>
  <c r="H736" i="11"/>
  <c r="G736" i="11"/>
  <c r="G735" i="11" s="1"/>
  <c r="F736" i="11"/>
  <c r="F735" i="11" s="1"/>
  <c r="BT735" i="11"/>
  <c r="N731" i="11"/>
  <c r="T731" i="11" s="1"/>
  <c r="Z731" i="11" s="1"/>
  <c r="AM731" i="11" s="1"/>
  <c r="AU731" i="11" s="1"/>
  <c r="BA731" i="11" s="1"/>
  <c r="M731" i="11"/>
  <c r="S731" i="11" s="1"/>
  <c r="Y731" i="11" s="1"/>
  <c r="AL731" i="11" s="1"/>
  <c r="AT731" i="11" s="1"/>
  <c r="AZ731" i="11" s="1"/>
  <c r="BG731" i="11" s="1"/>
  <c r="BK731" i="11" s="1"/>
  <c r="L731" i="11"/>
  <c r="R731" i="11" s="1"/>
  <c r="X731" i="11" s="1"/>
  <c r="AB731" i="11" s="1"/>
  <c r="AE731" i="11" s="1"/>
  <c r="AG731" i="11" s="1"/>
  <c r="AK731" i="11" s="1"/>
  <c r="AO731" i="11" s="1"/>
  <c r="AS731" i="11" s="1"/>
  <c r="AY731" i="11" s="1"/>
  <c r="BC731" i="11" s="1"/>
  <c r="BF731" i="11" s="1"/>
  <c r="BJ731" i="11" s="1"/>
  <c r="BM731" i="11" s="1"/>
  <c r="BO731" i="11" s="1"/>
  <c r="BQ731" i="11" s="1"/>
  <c r="BS731" i="11" s="1"/>
  <c r="BT730" i="11"/>
  <c r="BT729" i="11" s="1"/>
  <c r="BT728" i="11" s="1"/>
  <c r="AR730" i="11"/>
  <c r="AR729" i="11" s="1"/>
  <c r="AR728" i="11" s="1"/>
  <c r="AQ730" i="11"/>
  <c r="AQ729" i="11" s="1"/>
  <c r="AQ728" i="11" s="1"/>
  <c r="AP730" i="11"/>
  <c r="AP729" i="11" s="1"/>
  <c r="AP728" i="11" s="1"/>
  <c r="AN730" i="11"/>
  <c r="AN729" i="11" s="1"/>
  <c r="AN728" i="11" s="1"/>
  <c r="AJ730" i="11"/>
  <c r="AJ729" i="11" s="1"/>
  <c r="AJ728" i="11" s="1"/>
  <c r="AI730" i="11"/>
  <c r="AI729" i="11" s="1"/>
  <c r="AI728" i="11" s="1"/>
  <c r="AH730" i="11"/>
  <c r="AH729" i="11" s="1"/>
  <c r="AH728" i="11" s="1"/>
  <c r="AF730" i="11"/>
  <c r="AF729" i="11" s="1"/>
  <c r="AF728" i="11" s="1"/>
  <c r="AD730" i="11"/>
  <c r="AD729" i="11" s="1"/>
  <c r="AD728" i="11" s="1"/>
  <c r="AC730" i="11"/>
  <c r="AC729" i="11" s="1"/>
  <c r="AA730" i="11"/>
  <c r="AA729" i="11" s="1"/>
  <c r="AA728" i="11" s="1"/>
  <c r="W730" i="11"/>
  <c r="W729" i="11" s="1"/>
  <c r="W728" i="11" s="1"/>
  <c r="V730" i="11"/>
  <c r="V729" i="11" s="1"/>
  <c r="V728" i="11" s="1"/>
  <c r="U730" i="11"/>
  <c r="U729" i="11" s="1"/>
  <c r="U728" i="11" s="1"/>
  <c r="Q730" i="11"/>
  <c r="Q729" i="11" s="1"/>
  <c r="Q728" i="11" s="1"/>
  <c r="P730" i="11"/>
  <c r="P729" i="11" s="1"/>
  <c r="P728" i="11" s="1"/>
  <c r="O730" i="11"/>
  <c r="O729" i="11" s="1"/>
  <c r="O728" i="11" s="1"/>
  <c r="K730" i="11"/>
  <c r="K729" i="11" s="1"/>
  <c r="K728" i="11" s="1"/>
  <c r="J730" i="11"/>
  <c r="J729" i="11" s="1"/>
  <c r="J728" i="11" s="1"/>
  <c r="I730" i="11"/>
  <c r="I729" i="11" s="1"/>
  <c r="I728" i="11" s="1"/>
  <c r="H730" i="11"/>
  <c r="H729" i="11" s="1"/>
  <c r="G730" i="11"/>
  <c r="G729" i="11" s="1"/>
  <c r="G728" i="11" s="1"/>
  <c r="F730" i="11"/>
  <c r="N727" i="11"/>
  <c r="T727" i="11" s="1"/>
  <c r="Z727" i="11" s="1"/>
  <c r="AM727" i="11" s="1"/>
  <c r="AU727" i="11" s="1"/>
  <c r="BA727" i="11" s="1"/>
  <c r="M727" i="11"/>
  <c r="S727" i="11" s="1"/>
  <c r="Y727" i="11" s="1"/>
  <c r="AL727" i="11" s="1"/>
  <c r="AT727" i="11" s="1"/>
  <c r="AZ727" i="11" s="1"/>
  <c r="BG727" i="11" s="1"/>
  <c r="BK727" i="11" s="1"/>
  <c r="L727" i="11"/>
  <c r="R727" i="11" s="1"/>
  <c r="X727" i="11" s="1"/>
  <c r="AB727" i="11" s="1"/>
  <c r="AE727" i="11" s="1"/>
  <c r="AG727" i="11" s="1"/>
  <c r="AK727" i="11" s="1"/>
  <c r="AO727" i="11" s="1"/>
  <c r="AS727" i="11" s="1"/>
  <c r="AY727" i="11" s="1"/>
  <c r="BC727" i="11" s="1"/>
  <c r="BF727" i="11" s="1"/>
  <c r="BJ727" i="11" s="1"/>
  <c r="BM727" i="11" s="1"/>
  <c r="BO727" i="11" s="1"/>
  <c r="BQ727" i="11" s="1"/>
  <c r="BS727" i="11" s="1"/>
  <c r="BT726" i="11"/>
  <c r="BT725" i="11" s="1"/>
  <c r="AR726" i="11"/>
  <c r="AR725" i="11" s="1"/>
  <c r="AQ726" i="11"/>
  <c r="AQ725" i="11" s="1"/>
  <c r="AP726" i="11"/>
  <c r="AP725" i="11" s="1"/>
  <c r="AN726" i="11"/>
  <c r="AN725" i="11" s="1"/>
  <c r="AJ726" i="11"/>
  <c r="AJ725" i="11" s="1"/>
  <c r="AI726" i="11"/>
  <c r="AI725" i="11" s="1"/>
  <c r="AH726" i="11"/>
  <c r="AH725" i="11" s="1"/>
  <c r="AF726" i="11"/>
  <c r="AF725" i="11" s="1"/>
  <c r="AD726" i="11"/>
  <c r="AD725" i="11" s="1"/>
  <c r="AC726" i="11"/>
  <c r="AC725" i="11" s="1"/>
  <c r="AA726" i="11"/>
  <c r="AA725" i="11" s="1"/>
  <c r="W726" i="11"/>
  <c r="W725" i="11" s="1"/>
  <c r="V726" i="11"/>
  <c r="V725" i="11" s="1"/>
  <c r="U726" i="11"/>
  <c r="U725" i="11" s="1"/>
  <c r="Q726" i="11"/>
  <c r="Q725" i="11" s="1"/>
  <c r="P726" i="11"/>
  <c r="P725" i="11" s="1"/>
  <c r="O726" i="11"/>
  <c r="O725" i="11" s="1"/>
  <c r="K726" i="11"/>
  <c r="K725" i="11" s="1"/>
  <c r="J726" i="11"/>
  <c r="J725" i="11" s="1"/>
  <c r="I726" i="11"/>
  <c r="I725" i="11" s="1"/>
  <c r="H726" i="11"/>
  <c r="H725" i="11" s="1"/>
  <c r="G726" i="11"/>
  <c r="G725" i="11" s="1"/>
  <c r="F726" i="11"/>
  <c r="F725" i="11" s="1"/>
  <c r="N724" i="11"/>
  <c r="T724" i="11" s="1"/>
  <c r="Z724" i="11" s="1"/>
  <c r="AM724" i="11" s="1"/>
  <c r="AU724" i="11" s="1"/>
  <c r="BA724" i="11" s="1"/>
  <c r="M724" i="11"/>
  <c r="S724" i="11" s="1"/>
  <c r="Y724" i="11" s="1"/>
  <c r="AL724" i="11" s="1"/>
  <c r="AT724" i="11" s="1"/>
  <c r="AZ724" i="11" s="1"/>
  <c r="BG724" i="11" s="1"/>
  <c r="BK724" i="11" s="1"/>
  <c r="L724" i="11"/>
  <c r="R724" i="11" s="1"/>
  <c r="X724" i="11" s="1"/>
  <c r="AB724" i="11" s="1"/>
  <c r="AE724" i="11" s="1"/>
  <c r="AG724" i="11" s="1"/>
  <c r="AK724" i="11" s="1"/>
  <c r="AO724" i="11" s="1"/>
  <c r="AS724" i="11" s="1"/>
  <c r="AY724" i="11" s="1"/>
  <c r="BC724" i="11" s="1"/>
  <c r="BF724" i="11" s="1"/>
  <c r="BJ724" i="11" s="1"/>
  <c r="BM724" i="11" s="1"/>
  <c r="BO724" i="11" s="1"/>
  <c r="BQ724" i="11" s="1"/>
  <c r="BS724" i="11" s="1"/>
  <c r="BT723" i="11"/>
  <c r="BT722" i="11" s="1"/>
  <c r="AR723" i="11"/>
  <c r="AR722" i="11" s="1"/>
  <c r="AQ723" i="11"/>
  <c r="AQ722" i="11" s="1"/>
  <c r="AP723" i="11"/>
  <c r="AP722" i="11" s="1"/>
  <c r="AN723" i="11"/>
  <c r="AN722" i="11" s="1"/>
  <c r="AJ723" i="11"/>
  <c r="AJ722" i="11" s="1"/>
  <c r="AI723" i="11"/>
  <c r="AI722" i="11" s="1"/>
  <c r="AH723" i="11"/>
  <c r="AH722" i="11" s="1"/>
  <c r="AF723" i="11"/>
  <c r="AF722" i="11" s="1"/>
  <c r="AD723" i="11"/>
  <c r="AC723" i="11"/>
  <c r="AC722" i="11" s="1"/>
  <c r="AA723" i="11"/>
  <c r="AA722" i="11" s="1"/>
  <c r="W723" i="11"/>
  <c r="W722" i="11" s="1"/>
  <c r="V723" i="11"/>
  <c r="V722" i="11" s="1"/>
  <c r="U723" i="11"/>
  <c r="U722" i="11" s="1"/>
  <c r="Q723" i="11"/>
  <c r="Q722" i="11" s="1"/>
  <c r="P723" i="11"/>
  <c r="P722" i="11" s="1"/>
  <c r="O723" i="11"/>
  <c r="O722" i="11" s="1"/>
  <c r="K723" i="11"/>
  <c r="K722" i="11" s="1"/>
  <c r="J723" i="11"/>
  <c r="J722" i="11" s="1"/>
  <c r="I723" i="11"/>
  <c r="I722" i="11" s="1"/>
  <c r="H723" i="11"/>
  <c r="G723" i="11"/>
  <c r="F723" i="11"/>
  <c r="F722" i="11" s="1"/>
  <c r="N721" i="11"/>
  <c r="T721" i="11" s="1"/>
  <c r="Z721" i="11" s="1"/>
  <c r="AM721" i="11" s="1"/>
  <c r="AU721" i="11" s="1"/>
  <c r="BA721" i="11" s="1"/>
  <c r="M721" i="11"/>
  <c r="S721" i="11" s="1"/>
  <c r="Y721" i="11" s="1"/>
  <c r="AL721" i="11" s="1"/>
  <c r="AT721" i="11" s="1"/>
  <c r="AZ721" i="11" s="1"/>
  <c r="BG721" i="11" s="1"/>
  <c r="BK721" i="11" s="1"/>
  <c r="L721" i="11"/>
  <c r="R721" i="11" s="1"/>
  <c r="X721" i="11" s="1"/>
  <c r="AB721" i="11" s="1"/>
  <c r="AE721" i="11" s="1"/>
  <c r="AG721" i="11" s="1"/>
  <c r="AK721" i="11" s="1"/>
  <c r="AO721" i="11" s="1"/>
  <c r="AS721" i="11" s="1"/>
  <c r="AY721" i="11" s="1"/>
  <c r="BC721" i="11" s="1"/>
  <c r="BF721" i="11" s="1"/>
  <c r="BJ721" i="11" s="1"/>
  <c r="BM721" i="11" s="1"/>
  <c r="BO721" i="11" s="1"/>
  <c r="BQ721" i="11" s="1"/>
  <c r="BS721" i="11" s="1"/>
  <c r="BT720" i="11"/>
  <c r="BT719" i="11" s="1"/>
  <c r="AR720" i="11"/>
  <c r="AR719" i="11" s="1"/>
  <c r="AQ720" i="11"/>
  <c r="AQ719" i="11" s="1"/>
  <c r="AP720" i="11"/>
  <c r="AP719" i="11" s="1"/>
  <c r="AN720" i="11"/>
  <c r="AN719" i="11" s="1"/>
  <c r="AJ720" i="11"/>
  <c r="AJ719" i="11" s="1"/>
  <c r="AI720" i="11"/>
  <c r="AI719" i="11" s="1"/>
  <c r="AH720" i="11"/>
  <c r="AH719" i="11" s="1"/>
  <c r="AF720" i="11"/>
  <c r="AF719" i="11" s="1"/>
  <c r="AD720" i="11"/>
  <c r="AC720" i="11"/>
  <c r="AC719" i="11" s="1"/>
  <c r="AA720" i="11"/>
  <c r="AA719" i="11" s="1"/>
  <c r="W720" i="11"/>
  <c r="W719" i="11" s="1"/>
  <c r="V720" i="11"/>
  <c r="V719" i="11" s="1"/>
  <c r="U720" i="11"/>
  <c r="U719" i="11" s="1"/>
  <c r="Q720" i="11"/>
  <c r="Q719" i="11" s="1"/>
  <c r="P720" i="11"/>
  <c r="P719" i="11" s="1"/>
  <c r="O720" i="11"/>
  <c r="O719" i="11" s="1"/>
  <c r="K720" i="11"/>
  <c r="K719" i="11" s="1"/>
  <c r="J720" i="11"/>
  <c r="J719" i="11" s="1"/>
  <c r="I720" i="11"/>
  <c r="I719" i="11" s="1"/>
  <c r="H720" i="11"/>
  <c r="G720" i="11"/>
  <c r="G719" i="11" s="1"/>
  <c r="F720" i="11"/>
  <c r="F719" i="11" s="1"/>
  <c r="N718" i="11"/>
  <c r="T718" i="11" s="1"/>
  <c r="Z718" i="11" s="1"/>
  <c r="AM718" i="11" s="1"/>
  <c r="AU718" i="11" s="1"/>
  <c r="BA718" i="11" s="1"/>
  <c r="M718" i="11"/>
  <c r="S718" i="11" s="1"/>
  <c r="Y718" i="11" s="1"/>
  <c r="AL718" i="11" s="1"/>
  <c r="AT718" i="11" s="1"/>
  <c r="AZ718" i="11" s="1"/>
  <c r="BG718" i="11" s="1"/>
  <c r="BK718" i="11" s="1"/>
  <c r="L718" i="11"/>
  <c r="R718" i="11" s="1"/>
  <c r="X718" i="11" s="1"/>
  <c r="AB718" i="11" s="1"/>
  <c r="AE718" i="11" s="1"/>
  <c r="AG718" i="11" s="1"/>
  <c r="AK718" i="11" s="1"/>
  <c r="AO718" i="11" s="1"/>
  <c r="AS718" i="11" s="1"/>
  <c r="AY718" i="11" s="1"/>
  <c r="BC718" i="11" s="1"/>
  <c r="BF718" i="11" s="1"/>
  <c r="BJ718" i="11" s="1"/>
  <c r="BM718" i="11" s="1"/>
  <c r="BO718" i="11" s="1"/>
  <c r="BQ718" i="11" s="1"/>
  <c r="BS718" i="11" s="1"/>
  <c r="BT717" i="11"/>
  <c r="BT716" i="11" s="1"/>
  <c r="AR717" i="11"/>
  <c r="AR716" i="11" s="1"/>
  <c r="AQ717" i="11"/>
  <c r="AQ716" i="11" s="1"/>
  <c r="AP717" i="11"/>
  <c r="AP716" i="11" s="1"/>
  <c r="AN717" i="11"/>
  <c r="AN716" i="11" s="1"/>
  <c r="AJ717" i="11"/>
  <c r="AJ716" i="11" s="1"/>
  <c r="AI717" i="11"/>
  <c r="AI716" i="11" s="1"/>
  <c r="AH717" i="11"/>
  <c r="AH716" i="11" s="1"/>
  <c r="AF717" i="11"/>
  <c r="AF716" i="11" s="1"/>
  <c r="AD717" i="11"/>
  <c r="AD716" i="11" s="1"/>
  <c r="AC717" i="11"/>
  <c r="AC716" i="11" s="1"/>
  <c r="AA717" i="11"/>
  <c r="AA716" i="11" s="1"/>
  <c r="W717" i="11"/>
  <c r="W716" i="11" s="1"/>
  <c r="V717" i="11"/>
  <c r="V716" i="11" s="1"/>
  <c r="U717" i="11"/>
  <c r="U716" i="11" s="1"/>
  <c r="Q717" i="11"/>
  <c r="Q716" i="11" s="1"/>
  <c r="P717" i="11"/>
  <c r="P716" i="11" s="1"/>
  <c r="O717" i="11"/>
  <c r="O716" i="11" s="1"/>
  <c r="K717" i="11"/>
  <c r="K716" i="11" s="1"/>
  <c r="J717" i="11"/>
  <c r="J716" i="11" s="1"/>
  <c r="I717" i="11"/>
  <c r="I716" i="11" s="1"/>
  <c r="H717" i="11"/>
  <c r="H716" i="11" s="1"/>
  <c r="G717" i="11"/>
  <c r="G716" i="11" s="1"/>
  <c r="F717" i="11"/>
  <c r="F716" i="11" s="1"/>
  <c r="AP714" i="11"/>
  <c r="AP713" i="11" s="1"/>
  <c r="AP712" i="11" s="1"/>
  <c r="K714" i="11"/>
  <c r="N714" i="11" s="1"/>
  <c r="T714" i="11" s="1"/>
  <c r="Z714" i="11" s="1"/>
  <c r="AM714" i="11" s="1"/>
  <c r="AU714" i="11" s="1"/>
  <c r="BA714" i="11" s="1"/>
  <c r="J714" i="11"/>
  <c r="M714" i="11" s="1"/>
  <c r="S714" i="11" s="1"/>
  <c r="Y714" i="11" s="1"/>
  <c r="AL714" i="11" s="1"/>
  <c r="AT714" i="11" s="1"/>
  <c r="AZ714" i="11" s="1"/>
  <c r="BG714" i="11" s="1"/>
  <c r="BK714" i="11" s="1"/>
  <c r="I714" i="11"/>
  <c r="L714" i="11" s="1"/>
  <c r="R714" i="11" s="1"/>
  <c r="X714" i="11" s="1"/>
  <c r="AB714" i="11" s="1"/>
  <c r="AE714" i="11" s="1"/>
  <c r="AG714" i="11" s="1"/>
  <c r="AK714" i="11" s="1"/>
  <c r="AO714" i="11" s="1"/>
  <c r="BT713" i="11"/>
  <c r="BT712" i="11" s="1"/>
  <c r="AR713" i="11"/>
  <c r="AR712" i="11" s="1"/>
  <c r="AQ713" i="11"/>
  <c r="AQ712" i="11" s="1"/>
  <c r="AN713" i="11"/>
  <c r="AN712" i="11" s="1"/>
  <c r="AJ713" i="11"/>
  <c r="AJ712" i="11" s="1"/>
  <c r="AI713" i="11"/>
  <c r="AI712" i="11" s="1"/>
  <c r="AH713" i="11"/>
  <c r="AH712" i="11" s="1"/>
  <c r="AF713" i="11"/>
  <c r="AF712" i="11" s="1"/>
  <c r="AD713" i="11"/>
  <c r="AD712" i="11" s="1"/>
  <c r="AC713" i="11"/>
  <c r="AC712" i="11" s="1"/>
  <c r="AA713" i="11"/>
  <c r="AA712" i="11" s="1"/>
  <c r="W713" i="11"/>
  <c r="W712" i="11" s="1"/>
  <c r="V713" i="11"/>
  <c r="V712" i="11" s="1"/>
  <c r="U713" i="11"/>
  <c r="U712" i="11" s="1"/>
  <c r="Q713" i="11"/>
  <c r="Q712" i="11" s="1"/>
  <c r="P713" i="11"/>
  <c r="P712" i="11" s="1"/>
  <c r="O713" i="11"/>
  <c r="O712" i="11" s="1"/>
  <c r="K713" i="11"/>
  <c r="K712" i="11" s="1"/>
  <c r="J713" i="11"/>
  <c r="J712" i="11" s="1"/>
  <c r="H713" i="11"/>
  <c r="H712" i="11" s="1"/>
  <c r="G713" i="11"/>
  <c r="G712" i="11" s="1"/>
  <c r="F713" i="11"/>
  <c r="F712" i="11" s="1"/>
  <c r="N711" i="11"/>
  <c r="T711" i="11" s="1"/>
  <c r="Z711" i="11" s="1"/>
  <c r="AM711" i="11" s="1"/>
  <c r="AU711" i="11" s="1"/>
  <c r="BA711" i="11" s="1"/>
  <c r="M711" i="11"/>
  <c r="S711" i="11" s="1"/>
  <c r="Y711" i="11" s="1"/>
  <c r="AL711" i="11" s="1"/>
  <c r="AT711" i="11" s="1"/>
  <c r="AZ711" i="11" s="1"/>
  <c r="BG711" i="11" s="1"/>
  <c r="BK711" i="11" s="1"/>
  <c r="L711" i="11"/>
  <c r="R711" i="11" s="1"/>
  <c r="X711" i="11" s="1"/>
  <c r="AB711" i="11" s="1"/>
  <c r="AE711" i="11" s="1"/>
  <c r="AG711" i="11" s="1"/>
  <c r="AK711" i="11" s="1"/>
  <c r="AO711" i="11" s="1"/>
  <c r="AS711" i="11" s="1"/>
  <c r="AY711" i="11" s="1"/>
  <c r="BC711" i="11" s="1"/>
  <c r="BF711" i="11" s="1"/>
  <c r="BJ711" i="11" s="1"/>
  <c r="BM711" i="11" s="1"/>
  <c r="BO711" i="11" s="1"/>
  <c r="BQ711" i="11" s="1"/>
  <c r="BS711" i="11" s="1"/>
  <c r="BT710" i="11"/>
  <c r="BT709" i="11" s="1"/>
  <c r="AR710" i="11"/>
  <c r="AR709" i="11" s="1"/>
  <c r="AQ710" i="11"/>
  <c r="AQ709" i="11" s="1"/>
  <c r="AP710" i="11"/>
  <c r="AP709" i="11" s="1"/>
  <c r="AN710" i="11"/>
  <c r="AN709" i="11" s="1"/>
  <c r="AJ710" i="11"/>
  <c r="AJ709" i="11" s="1"/>
  <c r="AI710" i="11"/>
  <c r="AI709" i="11" s="1"/>
  <c r="AH710" i="11"/>
  <c r="AH709" i="11" s="1"/>
  <c r="AF710" i="11"/>
  <c r="AF709" i="11" s="1"/>
  <c r="AD710" i="11"/>
  <c r="AD709" i="11" s="1"/>
  <c r="AC710" i="11"/>
  <c r="AC709" i="11" s="1"/>
  <c r="AA710" i="11"/>
  <c r="AA709" i="11" s="1"/>
  <c r="W710" i="11"/>
  <c r="W709" i="11" s="1"/>
  <c r="V710" i="11"/>
  <c r="V709" i="11" s="1"/>
  <c r="U710" i="11"/>
  <c r="U709" i="11" s="1"/>
  <c r="Q710" i="11"/>
  <c r="Q709" i="11" s="1"/>
  <c r="P710" i="11"/>
  <c r="P709" i="11" s="1"/>
  <c r="O710" i="11"/>
  <c r="O709" i="11" s="1"/>
  <c r="K710" i="11"/>
  <c r="K709" i="11" s="1"/>
  <c r="J710" i="11"/>
  <c r="J709" i="11" s="1"/>
  <c r="I710" i="11"/>
  <c r="I709" i="11" s="1"/>
  <c r="H710" i="11"/>
  <c r="H709" i="11" s="1"/>
  <c r="G710" i="11"/>
  <c r="G709" i="11" s="1"/>
  <c r="F710" i="11"/>
  <c r="F709" i="11" s="1"/>
  <c r="N707" i="11"/>
  <c r="T707" i="11" s="1"/>
  <c r="Z707" i="11" s="1"/>
  <c r="AM707" i="11" s="1"/>
  <c r="AU707" i="11" s="1"/>
  <c r="BA707" i="11" s="1"/>
  <c r="M707" i="11"/>
  <c r="S707" i="11" s="1"/>
  <c r="Y707" i="11" s="1"/>
  <c r="AL707" i="11" s="1"/>
  <c r="AT707" i="11" s="1"/>
  <c r="AZ707" i="11" s="1"/>
  <c r="BG707" i="11" s="1"/>
  <c r="BK707" i="11" s="1"/>
  <c r="L707" i="11"/>
  <c r="R707" i="11" s="1"/>
  <c r="X707" i="11" s="1"/>
  <c r="AB707" i="11" s="1"/>
  <c r="AE707" i="11" s="1"/>
  <c r="AG707" i="11" s="1"/>
  <c r="AK707" i="11" s="1"/>
  <c r="AO707" i="11" s="1"/>
  <c r="AS707" i="11" s="1"/>
  <c r="AY707" i="11" s="1"/>
  <c r="BC707" i="11" s="1"/>
  <c r="BF707" i="11" s="1"/>
  <c r="BJ707" i="11" s="1"/>
  <c r="BM707" i="11" s="1"/>
  <c r="BO707" i="11" s="1"/>
  <c r="BQ707" i="11" s="1"/>
  <c r="BS707" i="11" s="1"/>
  <c r="BT706" i="11"/>
  <c r="BT705" i="11" s="1"/>
  <c r="BT704" i="11" s="1"/>
  <c r="AR706" i="11"/>
  <c r="AR705" i="11" s="1"/>
  <c r="AR704" i="11" s="1"/>
  <c r="AQ706" i="11"/>
  <c r="AQ705" i="11" s="1"/>
  <c r="AQ704" i="11" s="1"/>
  <c r="AP706" i="11"/>
  <c r="AP705" i="11" s="1"/>
  <c r="AP704" i="11" s="1"/>
  <c r="AN706" i="11"/>
  <c r="AN705" i="11" s="1"/>
  <c r="AN704" i="11" s="1"/>
  <c r="AJ706" i="11"/>
  <c r="AJ705" i="11" s="1"/>
  <c r="AJ704" i="11" s="1"/>
  <c r="AI706" i="11"/>
  <c r="AI705" i="11" s="1"/>
  <c r="AI704" i="11" s="1"/>
  <c r="AH706" i="11"/>
  <c r="AH705" i="11" s="1"/>
  <c r="AH704" i="11" s="1"/>
  <c r="AF706" i="11"/>
  <c r="AF705" i="11" s="1"/>
  <c r="AF704" i="11" s="1"/>
  <c r="AD706" i="11"/>
  <c r="AD705" i="11" s="1"/>
  <c r="AD704" i="11" s="1"/>
  <c r="AC706" i="11"/>
  <c r="AC705" i="11" s="1"/>
  <c r="AA706" i="11"/>
  <c r="AA705" i="11" s="1"/>
  <c r="AA704" i="11" s="1"/>
  <c r="W706" i="11"/>
  <c r="W705" i="11" s="1"/>
  <c r="W704" i="11" s="1"/>
  <c r="V706" i="11"/>
  <c r="V705" i="11" s="1"/>
  <c r="V704" i="11" s="1"/>
  <c r="U706" i="11"/>
  <c r="U705" i="11" s="1"/>
  <c r="U704" i="11" s="1"/>
  <c r="Q706" i="11"/>
  <c r="Q705" i="11" s="1"/>
  <c r="Q704" i="11" s="1"/>
  <c r="P706" i="11"/>
  <c r="P705" i="11" s="1"/>
  <c r="P704" i="11" s="1"/>
  <c r="O706" i="11"/>
  <c r="O705" i="11" s="1"/>
  <c r="O704" i="11" s="1"/>
  <c r="K706" i="11"/>
  <c r="K705" i="11" s="1"/>
  <c r="K704" i="11" s="1"/>
  <c r="J706" i="11"/>
  <c r="J705" i="11" s="1"/>
  <c r="J704" i="11" s="1"/>
  <c r="I706" i="11"/>
  <c r="I705" i="11" s="1"/>
  <c r="I704" i="11" s="1"/>
  <c r="H706" i="11"/>
  <c r="H705" i="11" s="1"/>
  <c r="G706" i="11"/>
  <c r="G705" i="11" s="1"/>
  <c r="G704" i="11" s="1"/>
  <c r="F706" i="11"/>
  <c r="N703" i="11"/>
  <c r="T703" i="11" s="1"/>
  <c r="Z703" i="11" s="1"/>
  <c r="AM703" i="11" s="1"/>
  <c r="AU703" i="11" s="1"/>
  <c r="BA703" i="11" s="1"/>
  <c r="M703" i="11"/>
  <c r="S703" i="11" s="1"/>
  <c r="Y703" i="11" s="1"/>
  <c r="AL703" i="11" s="1"/>
  <c r="AT703" i="11" s="1"/>
  <c r="AZ703" i="11" s="1"/>
  <c r="BG703" i="11" s="1"/>
  <c r="BK703" i="11" s="1"/>
  <c r="L703" i="11"/>
  <c r="R703" i="11" s="1"/>
  <c r="X703" i="11" s="1"/>
  <c r="AB703" i="11" s="1"/>
  <c r="AE703" i="11" s="1"/>
  <c r="AG703" i="11" s="1"/>
  <c r="AK703" i="11" s="1"/>
  <c r="AO703" i="11" s="1"/>
  <c r="AS703" i="11" s="1"/>
  <c r="AY703" i="11" s="1"/>
  <c r="BC703" i="11" s="1"/>
  <c r="BF703" i="11" s="1"/>
  <c r="BJ703" i="11" s="1"/>
  <c r="BM703" i="11" s="1"/>
  <c r="BO703" i="11" s="1"/>
  <c r="BQ703" i="11" s="1"/>
  <c r="BS703" i="11" s="1"/>
  <c r="BT702" i="11"/>
  <c r="AR702" i="11"/>
  <c r="AQ702" i="11"/>
  <c r="AP702" i="11"/>
  <c r="AN702" i="11"/>
  <c r="AJ702" i="11"/>
  <c r="AI702" i="11"/>
  <c r="AH702" i="11"/>
  <c r="AF702" i="11"/>
  <c r="AD702" i="11"/>
  <c r="AC702" i="11"/>
  <c r="AA702" i="11"/>
  <c r="W702" i="11"/>
  <c r="V702" i="11"/>
  <c r="U702" i="11"/>
  <c r="Q702" i="11"/>
  <c r="P702" i="11"/>
  <c r="O702" i="11"/>
  <c r="K702" i="11"/>
  <c r="J702" i="11"/>
  <c r="I702" i="11"/>
  <c r="H702" i="11"/>
  <c r="G702" i="11"/>
  <c r="F702" i="11"/>
  <c r="N701" i="11"/>
  <c r="T701" i="11" s="1"/>
  <c r="Z701" i="11" s="1"/>
  <c r="AM701" i="11" s="1"/>
  <c r="AU701" i="11" s="1"/>
  <c r="BA701" i="11" s="1"/>
  <c r="M701" i="11"/>
  <c r="S701" i="11" s="1"/>
  <c r="Y701" i="11" s="1"/>
  <c r="AL701" i="11" s="1"/>
  <c r="AT701" i="11" s="1"/>
  <c r="AZ701" i="11" s="1"/>
  <c r="BG701" i="11" s="1"/>
  <c r="BK701" i="11" s="1"/>
  <c r="L701" i="11"/>
  <c r="R701" i="11" s="1"/>
  <c r="X701" i="11" s="1"/>
  <c r="AB701" i="11" s="1"/>
  <c r="AE701" i="11" s="1"/>
  <c r="AG701" i="11" s="1"/>
  <c r="AK701" i="11" s="1"/>
  <c r="AO701" i="11" s="1"/>
  <c r="AS701" i="11" s="1"/>
  <c r="AY701" i="11" s="1"/>
  <c r="BC701" i="11" s="1"/>
  <c r="BF701" i="11" s="1"/>
  <c r="BJ701" i="11" s="1"/>
  <c r="BM701" i="11" s="1"/>
  <c r="BO701" i="11" s="1"/>
  <c r="BQ701" i="11" s="1"/>
  <c r="BS701" i="11" s="1"/>
  <c r="BT700" i="11"/>
  <c r="AR700" i="11"/>
  <c r="AQ700" i="11"/>
  <c r="AP700" i="11"/>
  <c r="AN700" i="11"/>
  <c r="AJ700" i="11"/>
  <c r="AI700" i="11"/>
  <c r="AH700" i="11"/>
  <c r="AF700" i="11"/>
  <c r="AD700" i="11"/>
  <c r="AC700" i="11"/>
  <c r="AA700" i="11"/>
  <c r="W700" i="11"/>
  <c r="V700" i="11"/>
  <c r="U700" i="11"/>
  <c r="Q700" i="11"/>
  <c r="P700" i="11"/>
  <c r="O700" i="11"/>
  <c r="K700" i="11"/>
  <c r="J700" i="11"/>
  <c r="I700" i="11"/>
  <c r="H700" i="11"/>
  <c r="G700" i="11"/>
  <c r="F700" i="11"/>
  <c r="N698" i="11"/>
  <c r="T698" i="11" s="1"/>
  <c r="Z698" i="11" s="1"/>
  <c r="AM698" i="11" s="1"/>
  <c r="AU698" i="11" s="1"/>
  <c r="BA698" i="11" s="1"/>
  <c r="K698" i="11"/>
  <c r="J698" i="11"/>
  <c r="M698" i="11" s="1"/>
  <c r="S698" i="11" s="1"/>
  <c r="Y698" i="11" s="1"/>
  <c r="AL698" i="11" s="1"/>
  <c r="AT698" i="11" s="1"/>
  <c r="AZ698" i="11" s="1"/>
  <c r="BG698" i="11" s="1"/>
  <c r="BK698" i="11" s="1"/>
  <c r="I698" i="11"/>
  <c r="L698" i="11" s="1"/>
  <c r="R698" i="11" s="1"/>
  <c r="X698" i="11" s="1"/>
  <c r="AB698" i="11" s="1"/>
  <c r="AE698" i="11" s="1"/>
  <c r="AG698" i="11" s="1"/>
  <c r="AK698" i="11" s="1"/>
  <c r="AO698" i="11" s="1"/>
  <c r="AS698" i="11" s="1"/>
  <c r="AY698" i="11" s="1"/>
  <c r="BC698" i="11" s="1"/>
  <c r="BF698" i="11" s="1"/>
  <c r="BJ698" i="11" s="1"/>
  <c r="BM698" i="11" s="1"/>
  <c r="BO698" i="11" s="1"/>
  <c r="BQ698" i="11" s="1"/>
  <c r="BT697" i="11"/>
  <c r="BT696" i="11" s="1"/>
  <c r="AR697" i="11"/>
  <c r="AR696" i="11" s="1"/>
  <c r="AQ697" i="11"/>
  <c r="AQ696" i="11" s="1"/>
  <c r="AP697" i="11"/>
  <c r="AP696" i="11" s="1"/>
  <c r="AN697" i="11"/>
  <c r="AN696" i="11" s="1"/>
  <c r="AJ697" i="11"/>
  <c r="AJ696" i="11" s="1"/>
  <c r="AI697" i="11"/>
  <c r="AI696" i="11" s="1"/>
  <c r="AH697" i="11"/>
  <c r="AH696" i="11" s="1"/>
  <c r="AF697" i="11"/>
  <c r="AF696" i="11" s="1"/>
  <c r="AD697" i="11"/>
  <c r="AC697" i="11"/>
  <c r="AC696" i="11" s="1"/>
  <c r="AA697" i="11"/>
  <c r="AA696" i="11" s="1"/>
  <c r="W697" i="11"/>
  <c r="W696" i="11" s="1"/>
  <c r="V697" i="11"/>
  <c r="V696" i="11" s="1"/>
  <c r="U697" i="11"/>
  <c r="U696" i="11" s="1"/>
  <c r="Q697" i="11"/>
  <c r="Q696" i="11" s="1"/>
  <c r="P697" i="11"/>
  <c r="P696" i="11" s="1"/>
  <c r="O697" i="11"/>
  <c r="O696" i="11" s="1"/>
  <c r="K697" i="11"/>
  <c r="K696" i="11" s="1"/>
  <c r="J697" i="11"/>
  <c r="J696" i="11" s="1"/>
  <c r="H697" i="11"/>
  <c r="G697" i="11"/>
  <c r="G696" i="11" s="1"/>
  <c r="F697" i="11"/>
  <c r="F696" i="11" s="1"/>
  <c r="N695" i="11"/>
  <c r="T695" i="11" s="1"/>
  <c r="Z695" i="11" s="1"/>
  <c r="AM695" i="11" s="1"/>
  <c r="AU695" i="11" s="1"/>
  <c r="BA695" i="11" s="1"/>
  <c r="M695" i="11"/>
  <c r="S695" i="11" s="1"/>
  <c r="Y695" i="11" s="1"/>
  <c r="AL695" i="11" s="1"/>
  <c r="AT695" i="11" s="1"/>
  <c r="AZ695" i="11" s="1"/>
  <c r="BG695" i="11" s="1"/>
  <c r="BK695" i="11" s="1"/>
  <c r="L695" i="11"/>
  <c r="R695" i="11" s="1"/>
  <c r="X695" i="11" s="1"/>
  <c r="AB695" i="11" s="1"/>
  <c r="AE695" i="11" s="1"/>
  <c r="AG695" i="11" s="1"/>
  <c r="AK695" i="11" s="1"/>
  <c r="AO695" i="11" s="1"/>
  <c r="AS695" i="11" s="1"/>
  <c r="AY695" i="11" s="1"/>
  <c r="BC695" i="11" s="1"/>
  <c r="BF695" i="11" s="1"/>
  <c r="BJ695" i="11" s="1"/>
  <c r="BM695" i="11" s="1"/>
  <c r="BO695" i="11" s="1"/>
  <c r="BQ695" i="11" s="1"/>
  <c r="BT694" i="11"/>
  <c r="BT693" i="11" s="1"/>
  <c r="AR694" i="11"/>
  <c r="AR693" i="11" s="1"/>
  <c r="AQ694" i="11"/>
  <c r="AQ693" i="11" s="1"/>
  <c r="AP694" i="11"/>
  <c r="AP693" i="11" s="1"/>
  <c r="AN694" i="11"/>
  <c r="AN693" i="11" s="1"/>
  <c r="AJ694" i="11"/>
  <c r="AJ693" i="11" s="1"/>
  <c r="AI694" i="11"/>
  <c r="AI693" i="11" s="1"/>
  <c r="AH694" i="11"/>
  <c r="AH693" i="11" s="1"/>
  <c r="AF694" i="11"/>
  <c r="AF693" i="11" s="1"/>
  <c r="AD694" i="11"/>
  <c r="AD693" i="11" s="1"/>
  <c r="AC694" i="11"/>
  <c r="AC693" i="11" s="1"/>
  <c r="AA694" i="11"/>
  <c r="AA693" i="11" s="1"/>
  <c r="W694" i="11"/>
  <c r="W693" i="11" s="1"/>
  <c r="V694" i="11"/>
  <c r="V693" i="11" s="1"/>
  <c r="U694" i="11"/>
  <c r="U693" i="11" s="1"/>
  <c r="Q694" i="11"/>
  <c r="Q693" i="11" s="1"/>
  <c r="P694" i="11"/>
  <c r="P693" i="11" s="1"/>
  <c r="O694" i="11"/>
  <c r="O693" i="11" s="1"/>
  <c r="K694" i="11"/>
  <c r="K693" i="11" s="1"/>
  <c r="J694" i="11"/>
  <c r="J693" i="11" s="1"/>
  <c r="I694" i="11"/>
  <c r="I693" i="11" s="1"/>
  <c r="H694" i="11"/>
  <c r="H693" i="11" s="1"/>
  <c r="G694" i="11"/>
  <c r="G693" i="11" s="1"/>
  <c r="F694" i="11"/>
  <c r="N690" i="11"/>
  <c r="T690" i="11" s="1"/>
  <c r="Z690" i="11" s="1"/>
  <c r="AM690" i="11" s="1"/>
  <c r="AU690" i="11" s="1"/>
  <c r="BA690" i="11" s="1"/>
  <c r="M690" i="11"/>
  <c r="S690" i="11" s="1"/>
  <c r="Y690" i="11" s="1"/>
  <c r="AL690" i="11" s="1"/>
  <c r="AT690" i="11" s="1"/>
  <c r="AZ690" i="11" s="1"/>
  <c r="BG690" i="11" s="1"/>
  <c r="BK690" i="11" s="1"/>
  <c r="L690" i="11"/>
  <c r="R690" i="11" s="1"/>
  <c r="X690" i="11" s="1"/>
  <c r="AB690" i="11" s="1"/>
  <c r="AE690" i="11" s="1"/>
  <c r="AG690" i="11" s="1"/>
  <c r="AK690" i="11" s="1"/>
  <c r="AO690" i="11" s="1"/>
  <c r="AS690" i="11" s="1"/>
  <c r="AY690" i="11" s="1"/>
  <c r="BC690" i="11" s="1"/>
  <c r="BF690" i="11" s="1"/>
  <c r="BJ690" i="11" s="1"/>
  <c r="BM690" i="11" s="1"/>
  <c r="BO690" i="11" s="1"/>
  <c r="BQ690" i="11" s="1"/>
  <c r="BS690" i="11" s="1"/>
  <c r="BT689" i="11"/>
  <c r="BT688" i="11" s="1"/>
  <c r="BT687" i="11" s="1"/>
  <c r="AR689" i="11"/>
  <c r="AR688" i="11" s="1"/>
  <c r="AR687" i="11" s="1"/>
  <c r="AQ689" i="11"/>
  <c r="AQ688" i="11" s="1"/>
  <c r="AQ687" i="11" s="1"/>
  <c r="AP689" i="11"/>
  <c r="AP688" i="11" s="1"/>
  <c r="AP687" i="11" s="1"/>
  <c r="AN689" i="11"/>
  <c r="AN688" i="11" s="1"/>
  <c r="AN687" i="11" s="1"/>
  <c r="AJ689" i="11"/>
  <c r="AJ688" i="11" s="1"/>
  <c r="AJ687" i="11" s="1"/>
  <c r="AI689" i="11"/>
  <c r="AI688" i="11" s="1"/>
  <c r="AI687" i="11" s="1"/>
  <c r="AH689" i="11"/>
  <c r="AH688" i="11" s="1"/>
  <c r="AH687" i="11" s="1"/>
  <c r="AF689" i="11"/>
  <c r="AF688" i="11" s="1"/>
  <c r="AF687" i="11" s="1"/>
  <c r="AD689" i="11"/>
  <c r="AC689" i="11"/>
  <c r="AC688" i="11" s="1"/>
  <c r="AC687" i="11" s="1"/>
  <c r="AA689" i="11"/>
  <c r="AA688" i="11" s="1"/>
  <c r="AA687" i="11" s="1"/>
  <c r="W689" i="11"/>
  <c r="W688" i="11" s="1"/>
  <c r="W687" i="11" s="1"/>
  <c r="V689" i="11"/>
  <c r="V688" i="11" s="1"/>
  <c r="V687" i="11" s="1"/>
  <c r="U689" i="11"/>
  <c r="U688" i="11" s="1"/>
  <c r="U687" i="11" s="1"/>
  <c r="Q689" i="11"/>
  <c r="Q688" i="11" s="1"/>
  <c r="Q687" i="11" s="1"/>
  <c r="P689" i="11"/>
  <c r="P688" i="11" s="1"/>
  <c r="P687" i="11" s="1"/>
  <c r="O689" i="11"/>
  <c r="O688" i="11" s="1"/>
  <c r="O687" i="11" s="1"/>
  <c r="K689" i="11"/>
  <c r="K688" i="11" s="1"/>
  <c r="K687" i="11" s="1"/>
  <c r="J689" i="11"/>
  <c r="J688" i="11" s="1"/>
  <c r="J687" i="11" s="1"/>
  <c r="I689" i="11"/>
  <c r="I688" i="11" s="1"/>
  <c r="I687" i="11" s="1"/>
  <c r="H689" i="11"/>
  <c r="G689" i="11"/>
  <c r="G688" i="11" s="1"/>
  <c r="F689" i="11"/>
  <c r="F688" i="11" s="1"/>
  <c r="N686" i="11"/>
  <c r="T686" i="11" s="1"/>
  <c r="Z686" i="11" s="1"/>
  <c r="AM686" i="11" s="1"/>
  <c r="AU686" i="11" s="1"/>
  <c r="BA686" i="11" s="1"/>
  <c r="M686" i="11"/>
  <c r="S686" i="11" s="1"/>
  <c r="Y686" i="11" s="1"/>
  <c r="AL686" i="11" s="1"/>
  <c r="AT686" i="11" s="1"/>
  <c r="AZ686" i="11" s="1"/>
  <c r="BG686" i="11" s="1"/>
  <c r="BK686" i="11" s="1"/>
  <c r="L686" i="11"/>
  <c r="R686" i="11" s="1"/>
  <c r="X686" i="11" s="1"/>
  <c r="AB686" i="11" s="1"/>
  <c r="AE686" i="11" s="1"/>
  <c r="AG686" i="11" s="1"/>
  <c r="AK686" i="11" s="1"/>
  <c r="AO686" i="11" s="1"/>
  <c r="AS686" i="11" s="1"/>
  <c r="AY686" i="11" s="1"/>
  <c r="BC686" i="11" s="1"/>
  <c r="BF686" i="11" s="1"/>
  <c r="BJ686" i="11" s="1"/>
  <c r="BM686" i="11" s="1"/>
  <c r="BO686" i="11" s="1"/>
  <c r="BQ686" i="11" s="1"/>
  <c r="BS686" i="11" s="1"/>
  <c r="BT685" i="11"/>
  <c r="AR685" i="11"/>
  <c r="AR684" i="11" s="1"/>
  <c r="AQ685" i="11"/>
  <c r="AQ684" i="11" s="1"/>
  <c r="AP685" i="11"/>
  <c r="AP684" i="11" s="1"/>
  <c r="AN685" i="11"/>
  <c r="AN684" i="11" s="1"/>
  <c r="AJ685" i="11"/>
  <c r="AJ684" i="11" s="1"/>
  <c r="AI685" i="11"/>
  <c r="AI684" i="11" s="1"/>
  <c r="AH685" i="11"/>
  <c r="AH684" i="11" s="1"/>
  <c r="AF685" i="11"/>
  <c r="AF684" i="11" s="1"/>
  <c r="AD685" i="11"/>
  <c r="AC685" i="11"/>
  <c r="AC684" i="11" s="1"/>
  <c r="AA685" i="11"/>
  <c r="AA684" i="11" s="1"/>
  <c r="W685" i="11"/>
  <c r="W684" i="11" s="1"/>
  <c r="V685" i="11"/>
  <c r="V684" i="11" s="1"/>
  <c r="U685" i="11"/>
  <c r="U684" i="11" s="1"/>
  <c r="Q685" i="11"/>
  <c r="Q684" i="11" s="1"/>
  <c r="P685" i="11"/>
  <c r="P684" i="11" s="1"/>
  <c r="O685" i="11"/>
  <c r="O684" i="11" s="1"/>
  <c r="K685" i="11"/>
  <c r="K684" i="11" s="1"/>
  <c r="J685" i="11"/>
  <c r="J684" i="11" s="1"/>
  <c r="I685" i="11"/>
  <c r="I684" i="11" s="1"/>
  <c r="H685" i="11"/>
  <c r="G685" i="11"/>
  <c r="G684" i="11" s="1"/>
  <c r="F685" i="11"/>
  <c r="F684" i="11" s="1"/>
  <c r="BT684" i="11"/>
  <c r="N683" i="11"/>
  <c r="T683" i="11" s="1"/>
  <c r="Z683" i="11" s="1"/>
  <c r="AM683" i="11" s="1"/>
  <c r="AU683" i="11" s="1"/>
  <c r="BA683" i="11" s="1"/>
  <c r="M683" i="11"/>
  <c r="S683" i="11" s="1"/>
  <c r="Y683" i="11" s="1"/>
  <c r="AL683" i="11" s="1"/>
  <c r="AT683" i="11" s="1"/>
  <c r="AZ683" i="11" s="1"/>
  <c r="BG683" i="11" s="1"/>
  <c r="BK683" i="11" s="1"/>
  <c r="L683" i="11"/>
  <c r="R683" i="11" s="1"/>
  <c r="X683" i="11" s="1"/>
  <c r="AB683" i="11" s="1"/>
  <c r="AE683" i="11" s="1"/>
  <c r="AG683" i="11" s="1"/>
  <c r="AK683" i="11" s="1"/>
  <c r="AO683" i="11" s="1"/>
  <c r="AS683" i="11" s="1"/>
  <c r="AY683" i="11" s="1"/>
  <c r="BC683" i="11" s="1"/>
  <c r="BF683" i="11" s="1"/>
  <c r="BJ683" i="11" s="1"/>
  <c r="BM683" i="11" s="1"/>
  <c r="BO683" i="11" s="1"/>
  <c r="BQ683" i="11" s="1"/>
  <c r="BS683" i="11" s="1"/>
  <c r="BT682" i="11"/>
  <c r="BT681" i="11" s="1"/>
  <c r="AR682" i="11"/>
  <c r="AR681" i="11" s="1"/>
  <c r="AQ682" i="11"/>
  <c r="AQ681" i="11" s="1"/>
  <c r="AP682" i="11"/>
  <c r="AP681" i="11" s="1"/>
  <c r="AN682" i="11"/>
  <c r="AN681" i="11" s="1"/>
  <c r="AJ682" i="11"/>
  <c r="AJ681" i="11" s="1"/>
  <c r="AI682" i="11"/>
  <c r="AI681" i="11" s="1"/>
  <c r="AH682" i="11"/>
  <c r="AH681" i="11" s="1"/>
  <c r="AF682" i="11"/>
  <c r="AF681" i="11" s="1"/>
  <c r="AD682" i="11"/>
  <c r="AD681" i="11" s="1"/>
  <c r="AC682" i="11"/>
  <c r="AC681" i="11" s="1"/>
  <c r="AA682" i="11"/>
  <c r="AA681" i="11" s="1"/>
  <c r="W682" i="11"/>
  <c r="W681" i="11" s="1"/>
  <c r="V682" i="11"/>
  <c r="V681" i="11" s="1"/>
  <c r="U682" i="11"/>
  <c r="U681" i="11" s="1"/>
  <c r="Q682" i="11"/>
  <c r="Q681" i="11" s="1"/>
  <c r="P682" i="11"/>
  <c r="P681" i="11" s="1"/>
  <c r="O682" i="11"/>
  <c r="O681" i="11" s="1"/>
  <c r="K682" i="11"/>
  <c r="K681" i="11" s="1"/>
  <c r="J682" i="11"/>
  <c r="J681" i="11" s="1"/>
  <c r="I682" i="11"/>
  <c r="I681" i="11" s="1"/>
  <c r="H682" i="11"/>
  <c r="H681" i="11" s="1"/>
  <c r="G682" i="11"/>
  <c r="G681" i="11" s="1"/>
  <c r="F682" i="11"/>
  <c r="F681" i="11" s="1"/>
  <c r="N679" i="11"/>
  <c r="T679" i="11" s="1"/>
  <c r="Z679" i="11" s="1"/>
  <c r="AM679" i="11" s="1"/>
  <c r="AU679" i="11" s="1"/>
  <c r="BA679" i="11" s="1"/>
  <c r="M679" i="11"/>
  <c r="S679" i="11" s="1"/>
  <c r="Y679" i="11" s="1"/>
  <c r="AL679" i="11" s="1"/>
  <c r="AT679" i="11" s="1"/>
  <c r="AZ679" i="11" s="1"/>
  <c r="BG679" i="11" s="1"/>
  <c r="BK679" i="11" s="1"/>
  <c r="L679" i="11"/>
  <c r="R679" i="11" s="1"/>
  <c r="X679" i="11" s="1"/>
  <c r="AB679" i="11" s="1"/>
  <c r="AE679" i="11" s="1"/>
  <c r="AG679" i="11" s="1"/>
  <c r="AK679" i="11" s="1"/>
  <c r="AO679" i="11" s="1"/>
  <c r="AS679" i="11" s="1"/>
  <c r="AY679" i="11" s="1"/>
  <c r="BC679" i="11" s="1"/>
  <c r="BF679" i="11" s="1"/>
  <c r="BJ679" i="11" s="1"/>
  <c r="BM679" i="11" s="1"/>
  <c r="BO679" i="11" s="1"/>
  <c r="BQ679" i="11" s="1"/>
  <c r="BS679" i="11" s="1"/>
  <c r="BT678" i="11"/>
  <c r="BT677" i="11" s="1"/>
  <c r="BT676" i="11" s="1"/>
  <c r="AR678" i="11"/>
  <c r="AR677" i="11" s="1"/>
  <c r="AR676" i="11" s="1"/>
  <c r="AQ678" i="11"/>
  <c r="AQ677" i="11" s="1"/>
  <c r="AQ676" i="11" s="1"/>
  <c r="AP678" i="11"/>
  <c r="AP677" i="11" s="1"/>
  <c r="AP676" i="11" s="1"/>
  <c r="AN678" i="11"/>
  <c r="AN677" i="11" s="1"/>
  <c r="AN676" i="11" s="1"/>
  <c r="AJ678" i="11"/>
  <c r="AJ677" i="11" s="1"/>
  <c r="AJ676" i="11" s="1"/>
  <c r="AI678" i="11"/>
  <c r="AI677" i="11" s="1"/>
  <c r="AI676" i="11" s="1"/>
  <c r="AH678" i="11"/>
  <c r="AH677" i="11" s="1"/>
  <c r="AH676" i="11" s="1"/>
  <c r="AF678" i="11"/>
  <c r="AF677" i="11" s="1"/>
  <c r="AF676" i="11" s="1"/>
  <c r="AD678" i="11"/>
  <c r="AD677" i="11" s="1"/>
  <c r="AC678" i="11"/>
  <c r="AC677" i="11" s="1"/>
  <c r="AC676" i="11" s="1"/>
  <c r="AA678" i="11"/>
  <c r="AA677" i="11" s="1"/>
  <c r="AA676" i="11" s="1"/>
  <c r="W678" i="11"/>
  <c r="W677" i="11" s="1"/>
  <c r="W676" i="11" s="1"/>
  <c r="V678" i="11"/>
  <c r="V677" i="11" s="1"/>
  <c r="V676" i="11" s="1"/>
  <c r="U678" i="11"/>
  <c r="U677" i="11" s="1"/>
  <c r="U676" i="11" s="1"/>
  <c r="Q678" i="11"/>
  <c r="Q677" i="11" s="1"/>
  <c r="Q676" i="11" s="1"/>
  <c r="P678" i="11"/>
  <c r="P677" i="11" s="1"/>
  <c r="P676" i="11" s="1"/>
  <c r="O678" i="11"/>
  <c r="O677" i="11" s="1"/>
  <c r="O676" i="11" s="1"/>
  <c r="K678" i="11"/>
  <c r="K677" i="11" s="1"/>
  <c r="K676" i="11" s="1"/>
  <c r="J678" i="11"/>
  <c r="J677" i="11" s="1"/>
  <c r="J676" i="11" s="1"/>
  <c r="I678" i="11"/>
  <c r="I677" i="11" s="1"/>
  <c r="I676" i="11" s="1"/>
  <c r="H678" i="11"/>
  <c r="H677" i="11" s="1"/>
  <c r="G678" i="11"/>
  <c r="G677" i="11" s="1"/>
  <c r="F678" i="11"/>
  <c r="F677" i="11" s="1"/>
  <c r="F676" i="11" s="1"/>
  <c r="N673" i="11"/>
  <c r="T673" i="11" s="1"/>
  <c r="Z673" i="11" s="1"/>
  <c r="AM673" i="11" s="1"/>
  <c r="AU673" i="11" s="1"/>
  <c r="BA673" i="11" s="1"/>
  <c r="M673" i="11"/>
  <c r="S673" i="11" s="1"/>
  <c r="Y673" i="11" s="1"/>
  <c r="AL673" i="11" s="1"/>
  <c r="AT673" i="11" s="1"/>
  <c r="AZ673" i="11" s="1"/>
  <c r="BG673" i="11" s="1"/>
  <c r="BK673" i="11" s="1"/>
  <c r="L673" i="11"/>
  <c r="R673" i="11" s="1"/>
  <c r="X673" i="11" s="1"/>
  <c r="AB673" i="11" s="1"/>
  <c r="AE673" i="11" s="1"/>
  <c r="AG673" i="11" s="1"/>
  <c r="AK673" i="11" s="1"/>
  <c r="AO673" i="11" s="1"/>
  <c r="AS673" i="11" s="1"/>
  <c r="AY673" i="11" s="1"/>
  <c r="BC673" i="11" s="1"/>
  <c r="BF673" i="11" s="1"/>
  <c r="BJ673" i="11" s="1"/>
  <c r="BM673" i="11" s="1"/>
  <c r="BO673" i="11" s="1"/>
  <c r="BQ673" i="11" s="1"/>
  <c r="BT672" i="11"/>
  <c r="BT671" i="11" s="1"/>
  <c r="AR672" i="11"/>
  <c r="AR671" i="11" s="1"/>
  <c r="AQ672" i="11"/>
  <c r="AQ671" i="11" s="1"/>
  <c r="AP672" i="11"/>
  <c r="AP671" i="11" s="1"/>
  <c r="AN672" i="11"/>
  <c r="AN671" i="11" s="1"/>
  <c r="AJ672" i="11"/>
  <c r="AJ671" i="11" s="1"/>
  <c r="AI672" i="11"/>
  <c r="AI671" i="11" s="1"/>
  <c r="AH672" i="11"/>
  <c r="AH671" i="11" s="1"/>
  <c r="AF672" i="11"/>
  <c r="AF671" i="11" s="1"/>
  <c r="AD672" i="11"/>
  <c r="AC672" i="11"/>
  <c r="AC671" i="11" s="1"/>
  <c r="AA672" i="11"/>
  <c r="AA671" i="11" s="1"/>
  <c r="W672" i="11"/>
  <c r="W671" i="11" s="1"/>
  <c r="V672" i="11"/>
  <c r="V671" i="11" s="1"/>
  <c r="U672" i="11"/>
  <c r="U671" i="11" s="1"/>
  <c r="Q672" i="11"/>
  <c r="Q671" i="11" s="1"/>
  <c r="P672" i="11"/>
  <c r="P671" i="11" s="1"/>
  <c r="O672" i="11"/>
  <c r="O671" i="11" s="1"/>
  <c r="K672" i="11"/>
  <c r="K671" i="11" s="1"/>
  <c r="J672" i="11"/>
  <c r="J671" i="11" s="1"/>
  <c r="I672" i="11"/>
  <c r="I671" i="11" s="1"/>
  <c r="H672" i="11"/>
  <c r="G672" i="11"/>
  <c r="F672" i="11"/>
  <c r="F671" i="11" s="1"/>
  <c r="K670" i="11"/>
  <c r="K669" i="11" s="1"/>
  <c r="K668" i="11" s="1"/>
  <c r="J670" i="11"/>
  <c r="M670" i="11" s="1"/>
  <c r="S670" i="11" s="1"/>
  <c r="Y670" i="11" s="1"/>
  <c r="AL670" i="11" s="1"/>
  <c r="AT670" i="11" s="1"/>
  <c r="AZ670" i="11" s="1"/>
  <c r="BG670" i="11" s="1"/>
  <c r="BK670" i="11" s="1"/>
  <c r="I670" i="11"/>
  <c r="L670" i="11" s="1"/>
  <c r="R670" i="11" s="1"/>
  <c r="X670" i="11" s="1"/>
  <c r="AB670" i="11" s="1"/>
  <c r="AE670" i="11" s="1"/>
  <c r="AG670" i="11" s="1"/>
  <c r="AK670" i="11" s="1"/>
  <c r="AO670" i="11" s="1"/>
  <c r="AS670" i="11" s="1"/>
  <c r="AY670" i="11" s="1"/>
  <c r="BC670" i="11" s="1"/>
  <c r="BF670" i="11" s="1"/>
  <c r="BJ670" i="11" s="1"/>
  <c r="BM670" i="11" s="1"/>
  <c r="BO670" i="11" s="1"/>
  <c r="BQ670" i="11" s="1"/>
  <c r="BT669" i="11"/>
  <c r="BT668" i="11" s="1"/>
  <c r="AR669" i="11"/>
  <c r="AR668" i="11" s="1"/>
  <c r="AQ669" i="11"/>
  <c r="AQ668" i="11" s="1"/>
  <c r="AP669" i="11"/>
  <c r="AP668" i="11" s="1"/>
  <c r="AN669" i="11"/>
  <c r="AN668" i="11" s="1"/>
  <c r="AJ669" i="11"/>
  <c r="AJ668" i="11" s="1"/>
  <c r="AI669" i="11"/>
  <c r="AI668" i="11" s="1"/>
  <c r="AH669" i="11"/>
  <c r="AH668" i="11" s="1"/>
  <c r="AF669" i="11"/>
  <c r="AF668" i="11" s="1"/>
  <c r="AD669" i="11"/>
  <c r="AC669" i="11"/>
  <c r="AC668" i="11" s="1"/>
  <c r="AA669" i="11"/>
  <c r="AA668" i="11" s="1"/>
  <c r="W669" i="11"/>
  <c r="W668" i="11" s="1"/>
  <c r="V669" i="11"/>
  <c r="V668" i="11" s="1"/>
  <c r="U669" i="11"/>
  <c r="U668" i="11" s="1"/>
  <c r="Q669" i="11"/>
  <c r="Q668" i="11" s="1"/>
  <c r="P669" i="11"/>
  <c r="P668" i="11" s="1"/>
  <c r="O669" i="11"/>
  <c r="O668" i="11" s="1"/>
  <c r="J669" i="11"/>
  <c r="J668" i="11" s="1"/>
  <c r="I669" i="11"/>
  <c r="I668" i="11" s="1"/>
  <c r="H669" i="11"/>
  <c r="H668" i="11" s="1"/>
  <c r="G669" i="11"/>
  <c r="F669" i="11"/>
  <c r="F668" i="11" s="1"/>
  <c r="N666" i="11"/>
  <c r="T666" i="11" s="1"/>
  <c r="Z666" i="11" s="1"/>
  <c r="AM666" i="11" s="1"/>
  <c r="AU666" i="11" s="1"/>
  <c r="BA666" i="11" s="1"/>
  <c r="M666" i="11"/>
  <c r="S666" i="11" s="1"/>
  <c r="Y666" i="11" s="1"/>
  <c r="AL666" i="11" s="1"/>
  <c r="AT666" i="11" s="1"/>
  <c r="AZ666" i="11" s="1"/>
  <c r="BG666" i="11" s="1"/>
  <c r="BK666" i="11" s="1"/>
  <c r="L666" i="11"/>
  <c r="R666" i="11" s="1"/>
  <c r="X666" i="11" s="1"/>
  <c r="AB666" i="11" s="1"/>
  <c r="AE666" i="11" s="1"/>
  <c r="AG666" i="11" s="1"/>
  <c r="AK666" i="11" s="1"/>
  <c r="AO666" i="11" s="1"/>
  <c r="AS666" i="11" s="1"/>
  <c r="AY666" i="11" s="1"/>
  <c r="BC666" i="11" s="1"/>
  <c r="BF666" i="11" s="1"/>
  <c r="BJ666" i="11" s="1"/>
  <c r="BM666" i="11" s="1"/>
  <c r="BO666" i="11" s="1"/>
  <c r="BQ666" i="11" s="1"/>
  <c r="BS666" i="11" s="1"/>
  <c r="BT665" i="11"/>
  <c r="AR665" i="11"/>
  <c r="AR664" i="11" s="1"/>
  <c r="AQ665" i="11"/>
  <c r="AQ664" i="11" s="1"/>
  <c r="AP665" i="11"/>
  <c r="AP664" i="11" s="1"/>
  <c r="AN665" i="11"/>
  <c r="AN664" i="11" s="1"/>
  <c r="AJ665" i="11"/>
  <c r="AI665" i="11"/>
  <c r="AI664" i="11" s="1"/>
  <c r="AH665" i="11"/>
  <c r="AH664" i="11" s="1"/>
  <c r="AF665" i="11"/>
  <c r="AF664" i="11" s="1"/>
  <c r="AD665" i="11"/>
  <c r="AC665" i="11"/>
  <c r="AC664" i="11" s="1"/>
  <c r="AA665" i="11"/>
  <c r="AA664" i="11" s="1"/>
  <c r="W665" i="11"/>
  <c r="W664" i="11" s="1"/>
  <c r="V665" i="11"/>
  <c r="V664" i="11" s="1"/>
  <c r="U665" i="11"/>
  <c r="U664" i="11" s="1"/>
  <c r="Q665" i="11"/>
  <c r="Q664" i="11" s="1"/>
  <c r="P665" i="11"/>
  <c r="P664" i="11" s="1"/>
  <c r="O665" i="11"/>
  <c r="O664" i="11" s="1"/>
  <c r="K665" i="11"/>
  <c r="K664" i="11" s="1"/>
  <c r="J665" i="11"/>
  <c r="J664" i="11" s="1"/>
  <c r="I665" i="11"/>
  <c r="I664" i="11" s="1"/>
  <c r="H665" i="11"/>
  <c r="H664" i="11" s="1"/>
  <c r="G665" i="11"/>
  <c r="F665" i="11"/>
  <c r="F664" i="11" s="1"/>
  <c r="BT664" i="11"/>
  <c r="AJ664" i="11"/>
  <c r="K663" i="11"/>
  <c r="N663" i="11" s="1"/>
  <c r="T663" i="11" s="1"/>
  <c r="Z663" i="11" s="1"/>
  <c r="AM663" i="11" s="1"/>
  <c r="AU663" i="11" s="1"/>
  <c r="BA663" i="11" s="1"/>
  <c r="J663" i="11"/>
  <c r="J662" i="11" s="1"/>
  <c r="J661" i="11" s="1"/>
  <c r="I663" i="11"/>
  <c r="L663" i="11" s="1"/>
  <c r="R663" i="11" s="1"/>
  <c r="X663" i="11" s="1"/>
  <c r="AB663" i="11" s="1"/>
  <c r="AE663" i="11" s="1"/>
  <c r="AG663" i="11" s="1"/>
  <c r="AK663" i="11" s="1"/>
  <c r="AO663" i="11" s="1"/>
  <c r="AS663" i="11" s="1"/>
  <c r="AY663" i="11" s="1"/>
  <c r="BC663" i="11" s="1"/>
  <c r="BF663" i="11" s="1"/>
  <c r="BJ663" i="11" s="1"/>
  <c r="BM663" i="11" s="1"/>
  <c r="BO663" i="11" s="1"/>
  <c r="BQ663" i="11" s="1"/>
  <c r="BS663" i="11" s="1"/>
  <c r="BT662" i="11"/>
  <c r="BT661" i="11" s="1"/>
  <c r="AR662" i="11"/>
  <c r="AR661" i="11" s="1"/>
  <c r="AQ662" i="11"/>
  <c r="AQ661" i="11" s="1"/>
  <c r="AP662" i="11"/>
  <c r="AP661" i="11" s="1"/>
  <c r="AN662" i="11"/>
  <c r="AN661" i="11" s="1"/>
  <c r="AJ662" i="11"/>
  <c r="AJ661" i="11" s="1"/>
  <c r="AI662" i="11"/>
  <c r="AI661" i="11" s="1"/>
  <c r="AH662" i="11"/>
  <c r="AH661" i="11" s="1"/>
  <c r="AF662" i="11"/>
  <c r="AF661" i="11" s="1"/>
  <c r="AD662" i="11"/>
  <c r="AC662" i="11"/>
  <c r="AC661" i="11" s="1"/>
  <c r="AA662" i="11"/>
  <c r="AA661" i="11" s="1"/>
  <c r="W662" i="11"/>
  <c r="W661" i="11" s="1"/>
  <c r="V662" i="11"/>
  <c r="V661" i="11" s="1"/>
  <c r="U662" i="11"/>
  <c r="U661" i="11" s="1"/>
  <c r="Q662" i="11"/>
  <c r="Q661" i="11" s="1"/>
  <c r="P662" i="11"/>
  <c r="P661" i="11" s="1"/>
  <c r="O662" i="11"/>
  <c r="O661" i="11" s="1"/>
  <c r="H662" i="11"/>
  <c r="H661" i="11" s="1"/>
  <c r="G662" i="11"/>
  <c r="F662" i="11"/>
  <c r="F661" i="11" s="1"/>
  <c r="N659" i="11"/>
  <c r="T659" i="11" s="1"/>
  <c r="Z659" i="11" s="1"/>
  <c r="AM659" i="11" s="1"/>
  <c r="AU659" i="11" s="1"/>
  <c r="BA659" i="11" s="1"/>
  <c r="M659" i="11"/>
  <c r="S659" i="11" s="1"/>
  <c r="Y659" i="11" s="1"/>
  <c r="AL659" i="11" s="1"/>
  <c r="AT659" i="11" s="1"/>
  <c r="AZ659" i="11" s="1"/>
  <c r="BG659" i="11" s="1"/>
  <c r="BK659" i="11" s="1"/>
  <c r="L659" i="11"/>
  <c r="R659" i="11" s="1"/>
  <c r="X659" i="11" s="1"/>
  <c r="AB659" i="11" s="1"/>
  <c r="AE659" i="11" s="1"/>
  <c r="AG659" i="11" s="1"/>
  <c r="AK659" i="11" s="1"/>
  <c r="AO659" i="11" s="1"/>
  <c r="AS659" i="11" s="1"/>
  <c r="AY659" i="11" s="1"/>
  <c r="BC659" i="11" s="1"/>
  <c r="BF659" i="11" s="1"/>
  <c r="BJ659" i="11" s="1"/>
  <c r="BM659" i="11" s="1"/>
  <c r="BO659" i="11" s="1"/>
  <c r="BQ659" i="11" s="1"/>
  <c r="BS659" i="11" s="1"/>
  <c r="BT658" i="11"/>
  <c r="BT657" i="11" s="1"/>
  <c r="AR658" i="11"/>
  <c r="AR657" i="11" s="1"/>
  <c r="AQ658" i="11"/>
  <c r="AQ657" i="11" s="1"/>
  <c r="AP658" i="11"/>
  <c r="AP657" i="11" s="1"/>
  <c r="AN658" i="11"/>
  <c r="AN657" i="11" s="1"/>
  <c r="AJ658" i="11"/>
  <c r="AJ657" i="11" s="1"/>
  <c r="AI658" i="11"/>
  <c r="AI657" i="11" s="1"/>
  <c r="AH658" i="11"/>
  <c r="AH657" i="11" s="1"/>
  <c r="AF658" i="11"/>
  <c r="AF657" i="11" s="1"/>
  <c r="AD658" i="11"/>
  <c r="AC658" i="11"/>
  <c r="AC657" i="11" s="1"/>
  <c r="AA658" i="11"/>
  <c r="AA657" i="11" s="1"/>
  <c r="W658" i="11"/>
  <c r="W657" i="11" s="1"/>
  <c r="V658" i="11"/>
  <c r="V657" i="11" s="1"/>
  <c r="U658" i="11"/>
  <c r="U657" i="11" s="1"/>
  <c r="Q658" i="11"/>
  <c r="Q657" i="11" s="1"/>
  <c r="P658" i="11"/>
  <c r="P657" i="11" s="1"/>
  <c r="O658" i="11"/>
  <c r="O657" i="11" s="1"/>
  <c r="K658" i="11"/>
  <c r="K657" i="11" s="1"/>
  <c r="J658" i="11"/>
  <c r="J657" i="11" s="1"/>
  <c r="I658" i="11"/>
  <c r="I657" i="11" s="1"/>
  <c r="H658" i="11"/>
  <c r="H657" i="11" s="1"/>
  <c r="G658" i="11"/>
  <c r="F658" i="11"/>
  <c r="F657" i="11" s="1"/>
  <c r="N656" i="11"/>
  <c r="T656" i="11" s="1"/>
  <c r="Z656" i="11" s="1"/>
  <c r="AM656" i="11" s="1"/>
  <c r="AU656" i="11" s="1"/>
  <c r="BA656" i="11" s="1"/>
  <c r="M656" i="11"/>
  <c r="S656" i="11" s="1"/>
  <c r="Y656" i="11" s="1"/>
  <c r="AL656" i="11" s="1"/>
  <c r="AT656" i="11" s="1"/>
  <c r="AZ656" i="11" s="1"/>
  <c r="BG656" i="11" s="1"/>
  <c r="BK656" i="11" s="1"/>
  <c r="L656" i="11"/>
  <c r="R656" i="11" s="1"/>
  <c r="X656" i="11" s="1"/>
  <c r="AB656" i="11" s="1"/>
  <c r="AE656" i="11" s="1"/>
  <c r="AG656" i="11" s="1"/>
  <c r="AK656" i="11" s="1"/>
  <c r="AO656" i="11" s="1"/>
  <c r="AS656" i="11" s="1"/>
  <c r="AY656" i="11" s="1"/>
  <c r="BC656" i="11" s="1"/>
  <c r="BF656" i="11" s="1"/>
  <c r="BJ656" i="11" s="1"/>
  <c r="BM656" i="11" s="1"/>
  <c r="BO656" i="11" s="1"/>
  <c r="BQ656" i="11" s="1"/>
  <c r="BS656" i="11" s="1"/>
  <c r="BT655" i="11"/>
  <c r="BT654" i="11" s="1"/>
  <c r="AR655" i="11"/>
  <c r="AR654" i="11" s="1"/>
  <c r="AQ655" i="11"/>
  <c r="AQ654" i="11" s="1"/>
  <c r="AP655" i="11"/>
  <c r="AP654" i="11" s="1"/>
  <c r="AN655" i="11"/>
  <c r="AN654" i="11" s="1"/>
  <c r="AJ655" i="11"/>
  <c r="AJ654" i="11" s="1"/>
  <c r="AI655" i="11"/>
  <c r="AI654" i="11" s="1"/>
  <c r="AH655" i="11"/>
  <c r="AH654" i="11" s="1"/>
  <c r="AF655" i="11"/>
  <c r="AF654" i="11" s="1"/>
  <c r="AD655" i="11"/>
  <c r="AC655" i="11"/>
  <c r="AC654" i="11" s="1"/>
  <c r="AA655" i="11"/>
  <c r="AA654" i="11" s="1"/>
  <c r="W655" i="11"/>
  <c r="W654" i="11" s="1"/>
  <c r="V655" i="11"/>
  <c r="V654" i="11" s="1"/>
  <c r="U655" i="11"/>
  <c r="U654" i="11" s="1"/>
  <c r="Q655" i="11"/>
  <c r="Q654" i="11" s="1"/>
  <c r="P655" i="11"/>
  <c r="P654" i="11" s="1"/>
  <c r="O655" i="11"/>
  <c r="O654" i="11" s="1"/>
  <c r="K655" i="11"/>
  <c r="K654" i="11" s="1"/>
  <c r="J655" i="11"/>
  <c r="J654" i="11" s="1"/>
  <c r="I655" i="11"/>
  <c r="I654" i="11" s="1"/>
  <c r="H655" i="11"/>
  <c r="H654" i="11" s="1"/>
  <c r="G655" i="11"/>
  <c r="G654" i="11" s="1"/>
  <c r="F655" i="11"/>
  <c r="F654" i="11" s="1"/>
  <c r="L651" i="11"/>
  <c r="R651" i="11" s="1"/>
  <c r="X651" i="11" s="1"/>
  <c r="AB651" i="11" s="1"/>
  <c r="AE651" i="11" s="1"/>
  <c r="AG651" i="11" s="1"/>
  <c r="AK651" i="11" s="1"/>
  <c r="AO651" i="11" s="1"/>
  <c r="AS651" i="11" s="1"/>
  <c r="AY651" i="11" s="1"/>
  <c r="BC651" i="11" s="1"/>
  <c r="BF651" i="11" s="1"/>
  <c r="BJ651" i="11" s="1"/>
  <c r="BM651" i="11" s="1"/>
  <c r="BO651" i="11" s="1"/>
  <c r="BQ651" i="11" s="1"/>
  <c r="K651" i="11"/>
  <c r="N651" i="11" s="1"/>
  <c r="T651" i="11" s="1"/>
  <c r="Z651" i="11" s="1"/>
  <c r="AM651" i="11" s="1"/>
  <c r="AU651" i="11" s="1"/>
  <c r="BA651" i="11" s="1"/>
  <c r="J651" i="11"/>
  <c r="M651" i="11" s="1"/>
  <c r="S651" i="11" s="1"/>
  <c r="Y651" i="11" s="1"/>
  <c r="AL651" i="11" s="1"/>
  <c r="AT651" i="11" s="1"/>
  <c r="AZ651" i="11" s="1"/>
  <c r="BG651" i="11" s="1"/>
  <c r="BK651" i="11" s="1"/>
  <c r="I651" i="11"/>
  <c r="I650" i="11" s="1"/>
  <c r="I649" i="11" s="1"/>
  <c r="I648" i="11" s="1"/>
  <c r="BT650" i="11"/>
  <c r="BT649" i="11" s="1"/>
  <c r="BT648" i="11" s="1"/>
  <c r="AR650" i="11"/>
  <c r="AR649" i="11" s="1"/>
  <c r="AR648" i="11" s="1"/>
  <c r="AQ650" i="11"/>
  <c r="AQ649" i="11" s="1"/>
  <c r="AQ648" i="11" s="1"/>
  <c r="AP650" i="11"/>
  <c r="AP649" i="11" s="1"/>
  <c r="AP648" i="11" s="1"/>
  <c r="AN650" i="11"/>
  <c r="AN649" i="11" s="1"/>
  <c r="AN648" i="11" s="1"/>
  <c r="AJ650" i="11"/>
  <c r="AJ649" i="11" s="1"/>
  <c r="AJ648" i="11" s="1"/>
  <c r="AI650" i="11"/>
  <c r="AI649" i="11" s="1"/>
  <c r="AI648" i="11" s="1"/>
  <c r="AH650" i="11"/>
  <c r="AH649" i="11" s="1"/>
  <c r="AH648" i="11" s="1"/>
  <c r="AF650" i="11"/>
  <c r="AF649" i="11" s="1"/>
  <c r="AF648" i="11" s="1"/>
  <c r="AD650" i="11"/>
  <c r="AD649" i="11" s="1"/>
  <c r="AD648" i="11" s="1"/>
  <c r="AC650" i="11"/>
  <c r="AC649" i="11" s="1"/>
  <c r="AA650" i="11"/>
  <c r="AA649" i="11" s="1"/>
  <c r="AA648" i="11" s="1"/>
  <c r="W650" i="11"/>
  <c r="W649" i="11" s="1"/>
  <c r="W648" i="11" s="1"/>
  <c r="V650" i="11"/>
  <c r="V649" i="11" s="1"/>
  <c r="V648" i="11" s="1"/>
  <c r="U650" i="11"/>
  <c r="U649" i="11" s="1"/>
  <c r="U648" i="11" s="1"/>
  <c r="Q650" i="11"/>
  <c r="Q649" i="11" s="1"/>
  <c r="Q648" i="11" s="1"/>
  <c r="P650" i="11"/>
  <c r="P649" i="11" s="1"/>
  <c r="P648" i="11" s="1"/>
  <c r="O650" i="11"/>
  <c r="O649" i="11" s="1"/>
  <c r="O648" i="11" s="1"/>
  <c r="H650" i="11"/>
  <c r="H649" i="11" s="1"/>
  <c r="G650" i="11"/>
  <c r="G649" i="11" s="1"/>
  <c r="G648" i="11" s="1"/>
  <c r="F650" i="11"/>
  <c r="N647" i="11"/>
  <c r="T647" i="11" s="1"/>
  <c r="Z647" i="11" s="1"/>
  <c r="AM647" i="11" s="1"/>
  <c r="AU647" i="11" s="1"/>
  <c r="BA647" i="11" s="1"/>
  <c r="M647" i="11"/>
  <c r="S647" i="11" s="1"/>
  <c r="Y647" i="11" s="1"/>
  <c r="AL647" i="11" s="1"/>
  <c r="AT647" i="11" s="1"/>
  <c r="AZ647" i="11" s="1"/>
  <c r="BG647" i="11" s="1"/>
  <c r="BK647" i="11" s="1"/>
  <c r="L647" i="11"/>
  <c r="R647" i="11" s="1"/>
  <c r="X647" i="11" s="1"/>
  <c r="AB647" i="11" s="1"/>
  <c r="AE647" i="11" s="1"/>
  <c r="AG647" i="11" s="1"/>
  <c r="AK647" i="11" s="1"/>
  <c r="AO647" i="11" s="1"/>
  <c r="AS647" i="11" s="1"/>
  <c r="AY647" i="11" s="1"/>
  <c r="BC647" i="11" s="1"/>
  <c r="BF647" i="11" s="1"/>
  <c r="BJ647" i="11" s="1"/>
  <c r="BM647" i="11" s="1"/>
  <c r="BO647" i="11" s="1"/>
  <c r="BQ647" i="11" s="1"/>
  <c r="BS647" i="11" s="1"/>
  <c r="BT646" i="11"/>
  <c r="BT645" i="11" s="1"/>
  <c r="BT644" i="11" s="1"/>
  <c r="AR646" i="11"/>
  <c r="AR645" i="11" s="1"/>
  <c r="AR644" i="11" s="1"/>
  <c r="AQ646" i="11"/>
  <c r="AQ645" i="11" s="1"/>
  <c r="AQ644" i="11" s="1"/>
  <c r="AP646" i="11"/>
  <c r="AP645" i="11" s="1"/>
  <c r="AP644" i="11" s="1"/>
  <c r="AN646" i="11"/>
  <c r="AN645" i="11" s="1"/>
  <c r="AN644" i="11" s="1"/>
  <c r="AJ646" i="11"/>
  <c r="AJ645" i="11" s="1"/>
  <c r="AJ644" i="11" s="1"/>
  <c r="AI646" i="11"/>
  <c r="AI645" i="11" s="1"/>
  <c r="AI644" i="11" s="1"/>
  <c r="AH646" i="11"/>
  <c r="AH645" i="11" s="1"/>
  <c r="AH644" i="11" s="1"/>
  <c r="AF646" i="11"/>
  <c r="AF645" i="11" s="1"/>
  <c r="AF644" i="11" s="1"/>
  <c r="AD646" i="11"/>
  <c r="AD645" i="11" s="1"/>
  <c r="AD644" i="11" s="1"/>
  <c r="AC646" i="11"/>
  <c r="AC645" i="11" s="1"/>
  <c r="AA646" i="11"/>
  <c r="AA645" i="11" s="1"/>
  <c r="AA644" i="11" s="1"/>
  <c r="W646" i="11"/>
  <c r="W645" i="11" s="1"/>
  <c r="W644" i="11" s="1"/>
  <c r="V646" i="11"/>
  <c r="V645" i="11" s="1"/>
  <c r="V644" i="11" s="1"/>
  <c r="U646" i="11"/>
  <c r="U645" i="11" s="1"/>
  <c r="U644" i="11" s="1"/>
  <c r="Q646" i="11"/>
  <c r="Q645" i="11" s="1"/>
  <c r="Q644" i="11" s="1"/>
  <c r="P646" i="11"/>
  <c r="P645" i="11" s="1"/>
  <c r="P644" i="11" s="1"/>
  <c r="O646" i="11"/>
  <c r="O645" i="11" s="1"/>
  <c r="O644" i="11" s="1"/>
  <c r="K646" i="11"/>
  <c r="K645" i="11" s="1"/>
  <c r="K644" i="11" s="1"/>
  <c r="J646" i="11"/>
  <c r="J645" i="11" s="1"/>
  <c r="J644" i="11" s="1"/>
  <c r="I646" i="11"/>
  <c r="I645" i="11" s="1"/>
  <c r="I644" i="11" s="1"/>
  <c r="H646" i="11"/>
  <c r="H645" i="11" s="1"/>
  <c r="G646" i="11"/>
  <c r="G645" i="11" s="1"/>
  <c r="G644" i="11" s="1"/>
  <c r="F646" i="11"/>
  <c r="F645" i="11" s="1"/>
  <c r="N643" i="11"/>
  <c r="T643" i="11" s="1"/>
  <c r="Z643" i="11" s="1"/>
  <c r="AM643" i="11" s="1"/>
  <c r="AU643" i="11" s="1"/>
  <c r="BA643" i="11" s="1"/>
  <c r="M643" i="11"/>
  <c r="S643" i="11" s="1"/>
  <c r="Y643" i="11" s="1"/>
  <c r="AL643" i="11" s="1"/>
  <c r="AT643" i="11" s="1"/>
  <c r="AZ643" i="11" s="1"/>
  <c r="BG643" i="11" s="1"/>
  <c r="BK643" i="11" s="1"/>
  <c r="L643" i="11"/>
  <c r="R643" i="11" s="1"/>
  <c r="X643" i="11" s="1"/>
  <c r="AB643" i="11" s="1"/>
  <c r="AE643" i="11" s="1"/>
  <c r="AG643" i="11" s="1"/>
  <c r="AK643" i="11" s="1"/>
  <c r="AO643" i="11" s="1"/>
  <c r="AS643" i="11" s="1"/>
  <c r="AY643" i="11" s="1"/>
  <c r="BC643" i="11" s="1"/>
  <c r="BF643" i="11" s="1"/>
  <c r="BJ643" i="11" s="1"/>
  <c r="BM643" i="11" s="1"/>
  <c r="BO643" i="11" s="1"/>
  <c r="BQ643" i="11" s="1"/>
  <c r="BS643" i="11" s="1"/>
  <c r="BT642" i="11"/>
  <c r="BT641" i="11" s="1"/>
  <c r="BT640" i="11" s="1"/>
  <c r="AR642" i="11"/>
  <c r="AR641" i="11" s="1"/>
  <c r="AR640" i="11" s="1"/>
  <c r="AQ642" i="11"/>
  <c r="AQ641" i="11" s="1"/>
  <c r="AQ640" i="11" s="1"/>
  <c r="AP642" i="11"/>
  <c r="AP641" i="11" s="1"/>
  <c r="AP640" i="11" s="1"/>
  <c r="AN642" i="11"/>
  <c r="AN641" i="11" s="1"/>
  <c r="AN640" i="11" s="1"/>
  <c r="AJ642" i="11"/>
  <c r="AJ641" i="11" s="1"/>
  <c r="AJ640" i="11" s="1"/>
  <c r="AI642" i="11"/>
  <c r="AI641" i="11" s="1"/>
  <c r="AI640" i="11" s="1"/>
  <c r="AH642" i="11"/>
  <c r="AH641" i="11" s="1"/>
  <c r="AH640" i="11" s="1"/>
  <c r="AF642" i="11"/>
  <c r="AF641" i="11" s="1"/>
  <c r="AF640" i="11" s="1"/>
  <c r="AD642" i="11"/>
  <c r="AD641" i="11" s="1"/>
  <c r="AD640" i="11" s="1"/>
  <c r="AC642" i="11"/>
  <c r="AC641" i="11" s="1"/>
  <c r="AA642" i="11"/>
  <c r="AA641" i="11" s="1"/>
  <c r="AA640" i="11" s="1"/>
  <c r="W642" i="11"/>
  <c r="W641" i="11" s="1"/>
  <c r="W640" i="11" s="1"/>
  <c r="V642" i="11"/>
  <c r="V641" i="11" s="1"/>
  <c r="V640" i="11" s="1"/>
  <c r="U642" i="11"/>
  <c r="U641" i="11" s="1"/>
  <c r="U640" i="11" s="1"/>
  <c r="Q642" i="11"/>
  <c r="Q641" i="11" s="1"/>
  <c r="Q640" i="11" s="1"/>
  <c r="P642" i="11"/>
  <c r="P641" i="11" s="1"/>
  <c r="P640" i="11" s="1"/>
  <c r="O642" i="11"/>
  <c r="O641" i="11" s="1"/>
  <c r="O640" i="11" s="1"/>
  <c r="K642" i="11"/>
  <c r="K641" i="11" s="1"/>
  <c r="K640" i="11" s="1"/>
  <c r="J642" i="11"/>
  <c r="J641" i="11" s="1"/>
  <c r="J640" i="11" s="1"/>
  <c r="I642" i="11"/>
  <c r="I641" i="11" s="1"/>
  <c r="I640" i="11" s="1"/>
  <c r="H642" i="11"/>
  <c r="H641" i="11" s="1"/>
  <c r="G642" i="11"/>
  <c r="G641" i="11" s="1"/>
  <c r="G640" i="11" s="1"/>
  <c r="F642" i="11"/>
  <c r="N639" i="11"/>
  <c r="T639" i="11" s="1"/>
  <c r="Z639" i="11" s="1"/>
  <c r="AM639" i="11" s="1"/>
  <c r="AU639" i="11" s="1"/>
  <c r="BA639" i="11" s="1"/>
  <c r="M639" i="11"/>
  <c r="S639" i="11" s="1"/>
  <c r="Y639" i="11" s="1"/>
  <c r="AL639" i="11" s="1"/>
  <c r="AT639" i="11" s="1"/>
  <c r="AZ639" i="11" s="1"/>
  <c r="BG639" i="11" s="1"/>
  <c r="BK639" i="11" s="1"/>
  <c r="L639" i="11"/>
  <c r="R639" i="11" s="1"/>
  <c r="X639" i="11" s="1"/>
  <c r="AB639" i="11" s="1"/>
  <c r="AE639" i="11" s="1"/>
  <c r="AG639" i="11" s="1"/>
  <c r="AK639" i="11" s="1"/>
  <c r="AO639" i="11" s="1"/>
  <c r="AS639" i="11" s="1"/>
  <c r="AY639" i="11" s="1"/>
  <c r="BC639" i="11" s="1"/>
  <c r="BF639" i="11" s="1"/>
  <c r="BJ639" i="11" s="1"/>
  <c r="BM639" i="11" s="1"/>
  <c r="BO639" i="11" s="1"/>
  <c r="BQ639" i="11" s="1"/>
  <c r="BT638" i="11"/>
  <c r="BT637" i="11" s="1"/>
  <c r="AR638" i="11"/>
  <c r="AR637" i="11" s="1"/>
  <c r="AQ638" i="11"/>
  <c r="AQ637" i="11" s="1"/>
  <c r="AP638" i="11"/>
  <c r="AP637" i="11" s="1"/>
  <c r="AN638" i="11"/>
  <c r="AN637" i="11" s="1"/>
  <c r="AJ638" i="11"/>
  <c r="AJ637" i="11" s="1"/>
  <c r="AI638" i="11"/>
  <c r="AI637" i="11" s="1"/>
  <c r="AH638" i="11"/>
  <c r="AH637" i="11" s="1"/>
  <c r="AF638" i="11"/>
  <c r="AF637" i="11" s="1"/>
  <c r="AD638" i="11"/>
  <c r="AD637" i="11" s="1"/>
  <c r="AC638" i="11"/>
  <c r="AC637" i="11" s="1"/>
  <c r="AA638" i="11"/>
  <c r="AA637" i="11" s="1"/>
  <c r="W638" i="11"/>
  <c r="W637" i="11" s="1"/>
  <c r="V638" i="11"/>
  <c r="V637" i="11" s="1"/>
  <c r="U638" i="11"/>
  <c r="U637" i="11" s="1"/>
  <c r="Q638" i="11"/>
  <c r="Q637" i="11" s="1"/>
  <c r="P638" i="11"/>
  <c r="P637" i="11" s="1"/>
  <c r="O638" i="11"/>
  <c r="O637" i="11" s="1"/>
  <c r="K638" i="11"/>
  <c r="K637" i="11" s="1"/>
  <c r="J638" i="11"/>
  <c r="J637" i="11" s="1"/>
  <c r="I638" i="11"/>
  <c r="I637" i="11" s="1"/>
  <c r="H638" i="11"/>
  <c r="H637" i="11" s="1"/>
  <c r="G638" i="11"/>
  <c r="G637" i="11" s="1"/>
  <c r="F638" i="11"/>
  <c r="N636" i="11"/>
  <c r="T636" i="11" s="1"/>
  <c r="Z636" i="11" s="1"/>
  <c r="AM636" i="11" s="1"/>
  <c r="AU636" i="11" s="1"/>
  <c r="BA636" i="11" s="1"/>
  <c r="M636" i="11"/>
  <c r="S636" i="11" s="1"/>
  <c r="Y636" i="11" s="1"/>
  <c r="AL636" i="11" s="1"/>
  <c r="AT636" i="11" s="1"/>
  <c r="AZ636" i="11" s="1"/>
  <c r="BG636" i="11" s="1"/>
  <c r="BK636" i="11" s="1"/>
  <c r="L636" i="11"/>
  <c r="R636" i="11" s="1"/>
  <c r="X636" i="11" s="1"/>
  <c r="AB636" i="11" s="1"/>
  <c r="AE636" i="11" s="1"/>
  <c r="AG636" i="11" s="1"/>
  <c r="AK636" i="11" s="1"/>
  <c r="AO636" i="11" s="1"/>
  <c r="AS636" i="11" s="1"/>
  <c r="AY636" i="11" s="1"/>
  <c r="BC636" i="11" s="1"/>
  <c r="BF636" i="11" s="1"/>
  <c r="BJ636" i="11" s="1"/>
  <c r="BM636" i="11" s="1"/>
  <c r="BO636" i="11" s="1"/>
  <c r="BQ636" i="11" s="1"/>
  <c r="BT635" i="11"/>
  <c r="BT634" i="11" s="1"/>
  <c r="AR635" i="11"/>
  <c r="AR634" i="11" s="1"/>
  <c r="AQ635" i="11"/>
  <c r="AQ634" i="11" s="1"/>
  <c r="AP635" i="11"/>
  <c r="AP634" i="11" s="1"/>
  <c r="AN635" i="11"/>
  <c r="AN634" i="11" s="1"/>
  <c r="AJ635" i="11"/>
  <c r="AJ634" i="11" s="1"/>
  <c r="AI635" i="11"/>
  <c r="AI634" i="11" s="1"/>
  <c r="AH635" i="11"/>
  <c r="AH634" i="11" s="1"/>
  <c r="AF635" i="11"/>
  <c r="AF634" i="11" s="1"/>
  <c r="AD635" i="11"/>
  <c r="AC635" i="11"/>
  <c r="AC634" i="11" s="1"/>
  <c r="AA635" i="11"/>
  <c r="AA634" i="11" s="1"/>
  <c r="W635" i="11"/>
  <c r="W634" i="11" s="1"/>
  <c r="V635" i="11"/>
  <c r="V634" i="11" s="1"/>
  <c r="U635" i="11"/>
  <c r="U634" i="11" s="1"/>
  <c r="Q635" i="11"/>
  <c r="Q634" i="11" s="1"/>
  <c r="P635" i="11"/>
  <c r="P634" i="11" s="1"/>
  <c r="O635" i="11"/>
  <c r="O634" i="11" s="1"/>
  <c r="K635" i="11"/>
  <c r="K634" i="11" s="1"/>
  <c r="J635" i="11"/>
  <c r="J634" i="11" s="1"/>
  <c r="I635" i="11"/>
  <c r="I634" i="11" s="1"/>
  <c r="H635" i="11"/>
  <c r="G635" i="11"/>
  <c r="F635" i="11"/>
  <c r="F634" i="11" s="1"/>
  <c r="L632" i="11"/>
  <c r="R632" i="11" s="1"/>
  <c r="X632" i="11" s="1"/>
  <c r="AB632" i="11" s="1"/>
  <c r="AE632" i="11" s="1"/>
  <c r="AG632" i="11" s="1"/>
  <c r="AK632" i="11" s="1"/>
  <c r="AO632" i="11" s="1"/>
  <c r="AS632" i="11" s="1"/>
  <c r="AY632" i="11" s="1"/>
  <c r="BC632" i="11" s="1"/>
  <c r="BF632" i="11" s="1"/>
  <c r="BJ632" i="11" s="1"/>
  <c r="BM632" i="11" s="1"/>
  <c r="BO632" i="11" s="1"/>
  <c r="BQ632" i="11" s="1"/>
  <c r="H632" i="11"/>
  <c r="N632" i="11" s="1"/>
  <c r="T632" i="11" s="1"/>
  <c r="Z632" i="11" s="1"/>
  <c r="AM632" i="11" s="1"/>
  <c r="AU632" i="11" s="1"/>
  <c r="BA632" i="11" s="1"/>
  <c r="G632" i="11"/>
  <c r="M632" i="11" s="1"/>
  <c r="S632" i="11" s="1"/>
  <c r="Y632" i="11" s="1"/>
  <c r="AL632" i="11" s="1"/>
  <c r="AT632" i="11" s="1"/>
  <c r="AZ632" i="11" s="1"/>
  <c r="BG632" i="11" s="1"/>
  <c r="BK632" i="11" s="1"/>
  <c r="F632" i="11"/>
  <c r="F631" i="11" s="1"/>
  <c r="BT631" i="11"/>
  <c r="BT630" i="11" s="1"/>
  <c r="AR631" i="11"/>
  <c r="AR630" i="11" s="1"/>
  <c r="AQ631" i="11"/>
  <c r="AQ630" i="11" s="1"/>
  <c r="AP631" i="11"/>
  <c r="AN631" i="11"/>
  <c r="AN630" i="11" s="1"/>
  <c r="AJ631" i="11"/>
  <c r="AJ630" i="11" s="1"/>
  <c r="AI631" i="11"/>
  <c r="AI630" i="11" s="1"/>
  <c r="AH631" i="11"/>
  <c r="AH630" i="11" s="1"/>
  <c r="AF631" i="11"/>
  <c r="AF630" i="11" s="1"/>
  <c r="AD631" i="11"/>
  <c r="AD630" i="11" s="1"/>
  <c r="AC631" i="11"/>
  <c r="AC630" i="11" s="1"/>
  <c r="AA631" i="11"/>
  <c r="AA630" i="11" s="1"/>
  <c r="W631" i="11"/>
  <c r="W630" i="11" s="1"/>
  <c r="V631" i="11"/>
  <c r="V630" i="11" s="1"/>
  <c r="U631" i="11"/>
  <c r="U630" i="11" s="1"/>
  <c r="Q631" i="11"/>
  <c r="Q630" i="11" s="1"/>
  <c r="P631" i="11"/>
  <c r="P630" i="11" s="1"/>
  <c r="O631" i="11"/>
  <c r="O630" i="11" s="1"/>
  <c r="K631" i="11"/>
  <c r="K630" i="11" s="1"/>
  <c r="J631" i="11"/>
  <c r="J630" i="11" s="1"/>
  <c r="I631" i="11"/>
  <c r="I630" i="11" s="1"/>
  <c r="H631" i="11"/>
  <c r="H630" i="11" s="1"/>
  <c r="G631" i="11"/>
  <c r="AP630" i="11"/>
  <c r="M629" i="11"/>
  <c r="S629" i="11" s="1"/>
  <c r="Y629" i="11" s="1"/>
  <c r="AL629" i="11" s="1"/>
  <c r="AT629" i="11" s="1"/>
  <c r="AZ629" i="11" s="1"/>
  <c r="BG629" i="11" s="1"/>
  <c r="BK629" i="11" s="1"/>
  <c r="H629" i="11"/>
  <c r="N629" i="11" s="1"/>
  <c r="T629" i="11" s="1"/>
  <c r="Z629" i="11" s="1"/>
  <c r="AM629" i="11" s="1"/>
  <c r="AU629" i="11" s="1"/>
  <c r="BA629" i="11" s="1"/>
  <c r="G629" i="11"/>
  <c r="F629" i="11"/>
  <c r="F628" i="11" s="1"/>
  <c r="BT628" i="11"/>
  <c r="BT627" i="11" s="1"/>
  <c r="AR628" i="11"/>
  <c r="AR627" i="11" s="1"/>
  <c r="AQ628" i="11"/>
  <c r="AQ627" i="11" s="1"/>
  <c r="AP628" i="11"/>
  <c r="AP627" i="11" s="1"/>
  <c r="AN628" i="11"/>
  <c r="AN627" i="11" s="1"/>
  <c r="AJ628" i="11"/>
  <c r="AJ627" i="11" s="1"/>
  <c r="AI628" i="11"/>
  <c r="AI627" i="11" s="1"/>
  <c r="AH628" i="11"/>
  <c r="AH627" i="11" s="1"/>
  <c r="AF628" i="11"/>
  <c r="AF627" i="11" s="1"/>
  <c r="AD628" i="11"/>
  <c r="AD627" i="11" s="1"/>
  <c r="AC628" i="11"/>
  <c r="AC627" i="11" s="1"/>
  <c r="AA628" i="11"/>
  <c r="AA627" i="11" s="1"/>
  <c r="W628" i="11"/>
  <c r="W627" i="11" s="1"/>
  <c r="V628" i="11"/>
  <c r="V627" i="11" s="1"/>
  <c r="U628" i="11"/>
  <c r="U627" i="11" s="1"/>
  <c r="Q628" i="11"/>
  <c r="Q627" i="11" s="1"/>
  <c r="P628" i="11"/>
  <c r="P627" i="11" s="1"/>
  <c r="O628" i="11"/>
  <c r="O627" i="11" s="1"/>
  <c r="K628" i="11"/>
  <c r="K627" i="11" s="1"/>
  <c r="J628" i="11"/>
  <c r="J627" i="11" s="1"/>
  <c r="I628" i="11"/>
  <c r="I627" i="11" s="1"/>
  <c r="H628" i="11"/>
  <c r="H627" i="11" s="1"/>
  <c r="G628" i="11"/>
  <c r="G627" i="11" s="1"/>
  <c r="K625" i="11"/>
  <c r="N625" i="11" s="1"/>
  <c r="T625" i="11" s="1"/>
  <c r="Z625" i="11" s="1"/>
  <c r="AM625" i="11" s="1"/>
  <c r="AU625" i="11" s="1"/>
  <c r="BA625" i="11" s="1"/>
  <c r="J625" i="11"/>
  <c r="M625" i="11" s="1"/>
  <c r="S625" i="11" s="1"/>
  <c r="Y625" i="11" s="1"/>
  <c r="AL625" i="11" s="1"/>
  <c r="AT625" i="11" s="1"/>
  <c r="AZ625" i="11" s="1"/>
  <c r="BG625" i="11" s="1"/>
  <c r="BK625" i="11" s="1"/>
  <c r="I625" i="11"/>
  <c r="L625" i="11" s="1"/>
  <c r="R625" i="11" s="1"/>
  <c r="X625" i="11" s="1"/>
  <c r="AB625" i="11" s="1"/>
  <c r="AE625" i="11" s="1"/>
  <c r="AG625" i="11" s="1"/>
  <c r="AK625" i="11" s="1"/>
  <c r="AO625" i="11" s="1"/>
  <c r="AS625" i="11" s="1"/>
  <c r="AY625" i="11" s="1"/>
  <c r="BC625" i="11" s="1"/>
  <c r="BF625" i="11" s="1"/>
  <c r="BJ625" i="11" s="1"/>
  <c r="BM625" i="11" s="1"/>
  <c r="BO625" i="11" s="1"/>
  <c r="BQ625" i="11" s="1"/>
  <c r="BS625" i="11" s="1"/>
  <c r="BT624" i="11"/>
  <c r="BT623" i="11" s="1"/>
  <c r="AR624" i="11"/>
  <c r="AR623" i="11" s="1"/>
  <c r="AQ624" i="11"/>
  <c r="AQ623" i="11" s="1"/>
  <c r="AP624" i="11"/>
  <c r="AP623" i="11" s="1"/>
  <c r="AN624" i="11"/>
  <c r="AN623" i="11" s="1"/>
  <c r="AJ624" i="11"/>
  <c r="AJ623" i="11" s="1"/>
  <c r="AI624" i="11"/>
  <c r="AI623" i="11" s="1"/>
  <c r="AH624" i="11"/>
  <c r="AH623" i="11" s="1"/>
  <c r="AF624" i="11"/>
  <c r="AF623" i="11" s="1"/>
  <c r="AD624" i="11"/>
  <c r="AD623" i="11" s="1"/>
  <c r="AC624" i="11"/>
  <c r="AC623" i="11" s="1"/>
  <c r="AA624" i="11"/>
  <c r="AA623" i="11" s="1"/>
  <c r="W624" i="11"/>
  <c r="W623" i="11" s="1"/>
  <c r="V624" i="11"/>
  <c r="V623" i="11" s="1"/>
  <c r="U624" i="11"/>
  <c r="U623" i="11" s="1"/>
  <c r="Q624" i="11"/>
  <c r="Q623" i="11" s="1"/>
  <c r="P624" i="11"/>
  <c r="P623" i="11" s="1"/>
  <c r="O624" i="11"/>
  <c r="O623" i="11" s="1"/>
  <c r="J624" i="11"/>
  <c r="J623" i="11" s="1"/>
  <c r="I624" i="11"/>
  <c r="I623" i="11" s="1"/>
  <c r="H624" i="11"/>
  <c r="H623" i="11" s="1"/>
  <c r="G624" i="11"/>
  <c r="G623" i="11" s="1"/>
  <c r="F624" i="11"/>
  <c r="F623" i="11" s="1"/>
  <c r="N622" i="11"/>
  <c r="T622" i="11" s="1"/>
  <c r="Z622" i="11" s="1"/>
  <c r="AM622" i="11" s="1"/>
  <c r="AU622" i="11" s="1"/>
  <c r="BA622" i="11" s="1"/>
  <c r="M622" i="11"/>
  <c r="S622" i="11" s="1"/>
  <c r="Y622" i="11" s="1"/>
  <c r="AL622" i="11" s="1"/>
  <c r="AT622" i="11" s="1"/>
  <c r="AZ622" i="11" s="1"/>
  <c r="BG622" i="11" s="1"/>
  <c r="BK622" i="11" s="1"/>
  <c r="L622" i="11"/>
  <c r="R622" i="11" s="1"/>
  <c r="X622" i="11" s="1"/>
  <c r="AB622" i="11" s="1"/>
  <c r="AE622" i="11" s="1"/>
  <c r="AG622" i="11" s="1"/>
  <c r="AK622" i="11" s="1"/>
  <c r="AO622" i="11" s="1"/>
  <c r="AS622" i="11" s="1"/>
  <c r="AY622" i="11" s="1"/>
  <c r="BC622" i="11" s="1"/>
  <c r="BF622" i="11" s="1"/>
  <c r="BJ622" i="11" s="1"/>
  <c r="BM622" i="11" s="1"/>
  <c r="BO622" i="11" s="1"/>
  <c r="BQ622" i="11" s="1"/>
  <c r="BS622" i="11" s="1"/>
  <c r="BT621" i="11"/>
  <c r="BT620" i="11" s="1"/>
  <c r="AR621" i="11"/>
  <c r="AR620" i="11" s="1"/>
  <c r="AQ621" i="11"/>
  <c r="AQ620" i="11" s="1"/>
  <c r="AP621" i="11"/>
  <c r="AP620" i="11" s="1"/>
  <c r="AN621" i="11"/>
  <c r="AN620" i="11" s="1"/>
  <c r="AJ621" i="11"/>
  <c r="AJ620" i="11" s="1"/>
  <c r="AI621" i="11"/>
  <c r="AI620" i="11" s="1"/>
  <c r="AH621" i="11"/>
  <c r="AH620" i="11" s="1"/>
  <c r="AF621" i="11"/>
  <c r="AF620" i="11" s="1"/>
  <c r="AD621" i="11"/>
  <c r="AD620" i="11" s="1"/>
  <c r="AC621" i="11"/>
  <c r="AC620" i="11" s="1"/>
  <c r="AA621" i="11"/>
  <c r="AA620" i="11" s="1"/>
  <c r="W621" i="11"/>
  <c r="W620" i="11" s="1"/>
  <c r="V621" i="11"/>
  <c r="V620" i="11" s="1"/>
  <c r="U621" i="11"/>
  <c r="U620" i="11" s="1"/>
  <c r="Q621" i="11"/>
  <c r="Q620" i="11" s="1"/>
  <c r="P621" i="11"/>
  <c r="P620" i="11" s="1"/>
  <c r="O621" i="11"/>
  <c r="O620" i="11" s="1"/>
  <c r="K621" i="11"/>
  <c r="K620" i="11" s="1"/>
  <c r="J621" i="11"/>
  <c r="J620" i="11" s="1"/>
  <c r="I621" i="11"/>
  <c r="I620" i="11" s="1"/>
  <c r="H621" i="11"/>
  <c r="H620" i="11" s="1"/>
  <c r="G621" i="11"/>
  <c r="G620" i="11" s="1"/>
  <c r="F621" i="11"/>
  <c r="N617" i="11"/>
  <c r="T617" i="11" s="1"/>
  <c r="Z617" i="11" s="1"/>
  <c r="AM617" i="11" s="1"/>
  <c r="AU617" i="11" s="1"/>
  <c r="BA617" i="11" s="1"/>
  <c r="M617" i="11"/>
  <c r="S617" i="11" s="1"/>
  <c r="Y617" i="11" s="1"/>
  <c r="AL617" i="11" s="1"/>
  <c r="AT617" i="11" s="1"/>
  <c r="AZ617" i="11" s="1"/>
  <c r="BG617" i="11" s="1"/>
  <c r="BK617" i="11" s="1"/>
  <c r="L617" i="11"/>
  <c r="R617" i="11" s="1"/>
  <c r="X617" i="11" s="1"/>
  <c r="AB617" i="11" s="1"/>
  <c r="AE617" i="11" s="1"/>
  <c r="AG617" i="11" s="1"/>
  <c r="AK617" i="11" s="1"/>
  <c r="AO617" i="11" s="1"/>
  <c r="AS617" i="11" s="1"/>
  <c r="AY617" i="11" s="1"/>
  <c r="BC617" i="11" s="1"/>
  <c r="BF617" i="11" s="1"/>
  <c r="BJ617" i="11" s="1"/>
  <c r="BM617" i="11" s="1"/>
  <c r="BO617" i="11" s="1"/>
  <c r="BQ617" i="11" s="1"/>
  <c r="BT616" i="11"/>
  <c r="BT615" i="11" s="1"/>
  <c r="AR616" i="11"/>
  <c r="AR615" i="11" s="1"/>
  <c r="AQ616" i="11"/>
  <c r="AQ615" i="11" s="1"/>
  <c r="AP616" i="11"/>
  <c r="AP615" i="11" s="1"/>
  <c r="AN616" i="11"/>
  <c r="AN615" i="11" s="1"/>
  <c r="AJ616" i="11"/>
  <c r="AJ615" i="11" s="1"/>
  <c r="AI616" i="11"/>
  <c r="AI615" i="11" s="1"/>
  <c r="AH616" i="11"/>
  <c r="AH615" i="11" s="1"/>
  <c r="AF616" i="11"/>
  <c r="AF615" i="11" s="1"/>
  <c r="AD616" i="11"/>
  <c r="AD615" i="11" s="1"/>
  <c r="AC616" i="11"/>
  <c r="AC615" i="11" s="1"/>
  <c r="AA616" i="11"/>
  <c r="AA615" i="11" s="1"/>
  <c r="W616" i="11"/>
  <c r="W615" i="11" s="1"/>
  <c r="V616" i="11"/>
  <c r="V615" i="11" s="1"/>
  <c r="U616" i="11"/>
  <c r="U615" i="11" s="1"/>
  <c r="Q616" i="11"/>
  <c r="Q615" i="11" s="1"/>
  <c r="P616" i="11"/>
  <c r="P615" i="11" s="1"/>
  <c r="O616" i="11"/>
  <c r="O615" i="11" s="1"/>
  <c r="K616" i="11"/>
  <c r="K615" i="11" s="1"/>
  <c r="J616" i="11"/>
  <c r="J615" i="11" s="1"/>
  <c r="I616" i="11"/>
  <c r="I615" i="11" s="1"/>
  <c r="H616" i="11"/>
  <c r="H615" i="11" s="1"/>
  <c r="G616" i="11"/>
  <c r="G615" i="11" s="1"/>
  <c r="F616" i="11"/>
  <c r="N614" i="11"/>
  <c r="T614" i="11" s="1"/>
  <c r="Z614" i="11" s="1"/>
  <c r="AM614" i="11" s="1"/>
  <c r="AU614" i="11" s="1"/>
  <c r="BA614" i="11" s="1"/>
  <c r="M614" i="11"/>
  <c r="S614" i="11" s="1"/>
  <c r="Y614" i="11" s="1"/>
  <c r="AL614" i="11" s="1"/>
  <c r="AT614" i="11" s="1"/>
  <c r="AZ614" i="11" s="1"/>
  <c r="BG614" i="11" s="1"/>
  <c r="BK614" i="11" s="1"/>
  <c r="L614" i="11"/>
  <c r="R614" i="11" s="1"/>
  <c r="X614" i="11" s="1"/>
  <c r="AB614" i="11" s="1"/>
  <c r="AE614" i="11" s="1"/>
  <c r="AG614" i="11" s="1"/>
  <c r="AK614" i="11" s="1"/>
  <c r="AO614" i="11" s="1"/>
  <c r="AS614" i="11" s="1"/>
  <c r="AY614" i="11" s="1"/>
  <c r="BC614" i="11" s="1"/>
  <c r="BF614" i="11" s="1"/>
  <c r="BJ614" i="11" s="1"/>
  <c r="BM614" i="11" s="1"/>
  <c r="BO614" i="11" s="1"/>
  <c r="BQ614" i="11" s="1"/>
  <c r="BT613" i="11"/>
  <c r="BT612" i="11" s="1"/>
  <c r="AR613" i="11"/>
  <c r="AR612" i="11" s="1"/>
  <c r="AQ613" i="11"/>
  <c r="AQ612" i="11" s="1"/>
  <c r="AP613" i="11"/>
  <c r="AP612" i="11" s="1"/>
  <c r="AN613" i="11"/>
  <c r="AN612" i="11" s="1"/>
  <c r="AJ613" i="11"/>
  <c r="AJ612" i="11" s="1"/>
  <c r="AI613" i="11"/>
  <c r="AI612" i="11" s="1"/>
  <c r="AH613" i="11"/>
  <c r="AH612" i="11" s="1"/>
  <c r="AF613" i="11"/>
  <c r="AF612" i="11" s="1"/>
  <c r="AD613" i="11"/>
  <c r="AD612" i="11" s="1"/>
  <c r="AC613" i="11"/>
  <c r="AC612" i="11" s="1"/>
  <c r="AA613" i="11"/>
  <c r="AA612" i="11" s="1"/>
  <c r="W613" i="11"/>
  <c r="W612" i="11" s="1"/>
  <c r="V613" i="11"/>
  <c r="V612" i="11" s="1"/>
  <c r="U613" i="11"/>
  <c r="U612" i="11" s="1"/>
  <c r="Q613" i="11"/>
  <c r="Q612" i="11" s="1"/>
  <c r="P613" i="11"/>
  <c r="P612" i="11" s="1"/>
  <c r="O613" i="11"/>
  <c r="O612" i="11" s="1"/>
  <c r="K613" i="11"/>
  <c r="K612" i="11" s="1"/>
  <c r="J613" i="11"/>
  <c r="J612" i="11" s="1"/>
  <c r="I613" i="11"/>
  <c r="I612" i="11" s="1"/>
  <c r="H613" i="11"/>
  <c r="H612" i="11" s="1"/>
  <c r="G613" i="11"/>
  <c r="F613" i="11"/>
  <c r="N610" i="11"/>
  <c r="T610" i="11" s="1"/>
  <c r="Z610" i="11" s="1"/>
  <c r="AM610" i="11" s="1"/>
  <c r="AU610" i="11" s="1"/>
  <c r="BA610" i="11" s="1"/>
  <c r="M610" i="11"/>
  <c r="S610" i="11" s="1"/>
  <c r="Y610" i="11" s="1"/>
  <c r="AL610" i="11" s="1"/>
  <c r="AT610" i="11" s="1"/>
  <c r="AZ610" i="11" s="1"/>
  <c r="BG610" i="11" s="1"/>
  <c r="BK610" i="11" s="1"/>
  <c r="L610" i="11"/>
  <c r="R610" i="11" s="1"/>
  <c r="X610" i="11" s="1"/>
  <c r="AB610" i="11" s="1"/>
  <c r="AE610" i="11" s="1"/>
  <c r="AG610" i="11" s="1"/>
  <c r="AK610" i="11" s="1"/>
  <c r="AO610" i="11" s="1"/>
  <c r="AS610" i="11" s="1"/>
  <c r="AY610" i="11" s="1"/>
  <c r="BC610" i="11" s="1"/>
  <c r="BF610" i="11" s="1"/>
  <c r="BJ610" i="11" s="1"/>
  <c r="BM610" i="11" s="1"/>
  <c r="BO610" i="11" s="1"/>
  <c r="BQ610" i="11" s="1"/>
  <c r="BS610" i="11" s="1"/>
  <c r="BT609" i="11"/>
  <c r="BT608" i="11" s="1"/>
  <c r="AR609" i="11"/>
  <c r="AR608" i="11" s="1"/>
  <c r="AQ609" i="11"/>
  <c r="AQ608" i="11" s="1"/>
  <c r="AP609" i="11"/>
  <c r="AP608" i="11" s="1"/>
  <c r="AN609" i="11"/>
  <c r="AN608" i="11" s="1"/>
  <c r="AJ609" i="11"/>
  <c r="AJ608" i="11" s="1"/>
  <c r="AI609" i="11"/>
  <c r="AI608" i="11" s="1"/>
  <c r="AH609" i="11"/>
  <c r="AH608" i="11" s="1"/>
  <c r="AF609" i="11"/>
  <c r="AF608" i="11" s="1"/>
  <c r="AD609" i="11"/>
  <c r="AD608" i="11" s="1"/>
  <c r="AC609" i="11"/>
  <c r="AC608" i="11" s="1"/>
  <c r="AA609" i="11"/>
  <c r="AA608" i="11" s="1"/>
  <c r="W609" i="11"/>
  <c r="W608" i="11" s="1"/>
  <c r="V609" i="11"/>
  <c r="V608" i="11" s="1"/>
  <c r="U609" i="11"/>
  <c r="U608" i="11" s="1"/>
  <c r="Q609" i="11"/>
  <c r="Q608" i="11" s="1"/>
  <c r="P609" i="11"/>
  <c r="P608" i="11" s="1"/>
  <c r="O609" i="11"/>
  <c r="O608" i="11" s="1"/>
  <c r="K609" i="11"/>
  <c r="K608" i="11" s="1"/>
  <c r="J609" i="11"/>
  <c r="J608" i="11" s="1"/>
  <c r="I609" i="11"/>
  <c r="I608" i="11" s="1"/>
  <c r="H609" i="11"/>
  <c r="G609" i="11"/>
  <c r="G608" i="11" s="1"/>
  <c r="F609" i="11"/>
  <c r="F608" i="11" s="1"/>
  <c r="N607" i="11"/>
  <c r="T607" i="11" s="1"/>
  <c r="Z607" i="11" s="1"/>
  <c r="AM607" i="11" s="1"/>
  <c r="AU607" i="11" s="1"/>
  <c r="BA607" i="11" s="1"/>
  <c r="M607" i="11"/>
  <c r="S607" i="11" s="1"/>
  <c r="Y607" i="11" s="1"/>
  <c r="AL607" i="11" s="1"/>
  <c r="AT607" i="11" s="1"/>
  <c r="AZ607" i="11" s="1"/>
  <c r="BG607" i="11" s="1"/>
  <c r="BK607" i="11" s="1"/>
  <c r="L607" i="11"/>
  <c r="R607" i="11" s="1"/>
  <c r="X607" i="11" s="1"/>
  <c r="AB607" i="11" s="1"/>
  <c r="AE607" i="11" s="1"/>
  <c r="AG607" i="11" s="1"/>
  <c r="AK607" i="11" s="1"/>
  <c r="AO607" i="11" s="1"/>
  <c r="AS607" i="11" s="1"/>
  <c r="AY607" i="11" s="1"/>
  <c r="BC607" i="11" s="1"/>
  <c r="BF607" i="11" s="1"/>
  <c r="BJ607" i="11" s="1"/>
  <c r="BM607" i="11" s="1"/>
  <c r="BO607" i="11" s="1"/>
  <c r="BQ607" i="11" s="1"/>
  <c r="BS607" i="11" s="1"/>
  <c r="BT606" i="11"/>
  <c r="BT605" i="11" s="1"/>
  <c r="AR606" i="11"/>
  <c r="AR605" i="11" s="1"/>
  <c r="AQ606" i="11"/>
  <c r="AQ605" i="11" s="1"/>
  <c r="AP606" i="11"/>
  <c r="AP605" i="11" s="1"/>
  <c r="AN606" i="11"/>
  <c r="AN605" i="11" s="1"/>
  <c r="AJ606" i="11"/>
  <c r="AJ605" i="11" s="1"/>
  <c r="AI606" i="11"/>
  <c r="AI605" i="11" s="1"/>
  <c r="AH606" i="11"/>
  <c r="AH605" i="11" s="1"/>
  <c r="AF606" i="11"/>
  <c r="AF605" i="11" s="1"/>
  <c r="AD606" i="11"/>
  <c r="AC606" i="11"/>
  <c r="AC605" i="11" s="1"/>
  <c r="AA606" i="11"/>
  <c r="AA605" i="11" s="1"/>
  <c r="W606" i="11"/>
  <c r="W605" i="11" s="1"/>
  <c r="V606" i="11"/>
  <c r="V605" i="11" s="1"/>
  <c r="U606" i="11"/>
  <c r="U605" i="11" s="1"/>
  <c r="Q606" i="11"/>
  <c r="Q605" i="11" s="1"/>
  <c r="P606" i="11"/>
  <c r="P605" i="11" s="1"/>
  <c r="O606" i="11"/>
  <c r="O605" i="11" s="1"/>
  <c r="K606" i="11"/>
  <c r="K605" i="11" s="1"/>
  <c r="J606" i="11"/>
  <c r="J605" i="11" s="1"/>
  <c r="I606" i="11"/>
  <c r="H606" i="11"/>
  <c r="H605" i="11" s="1"/>
  <c r="G606" i="11"/>
  <c r="F606" i="11"/>
  <c r="F605" i="11" s="1"/>
  <c r="N601" i="11"/>
  <c r="T601" i="11" s="1"/>
  <c r="Z601" i="11" s="1"/>
  <c r="AM601" i="11" s="1"/>
  <c r="AU601" i="11" s="1"/>
  <c r="BA601" i="11" s="1"/>
  <c r="M601" i="11"/>
  <c r="S601" i="11" s="1"/>
  <c r="Y601" i="11" s="1"/>
  <c r="AL601" i="11" s="1"/>
  <c r="AT601" i="11" s="1"/>
  <c r="AZ601" i="11" s="1"/>
  <c r="BG601" i="11" s="1"/>
  <c r="BK601" i="11" s="1"/>
  <c r="L601" i="11"/>
  <c r="R601" i="11" s="1"/>
  <c r="X601" i="11" s="1"/>
  <c r="AB601" i="11" s="1"/>
  <c r="AE601" i="11" s="1"/>
  <c r="AG601" i="11" s="1"/>
  <c r="AK601" i="11" s="1"/>
  <c r="AO601" i="11" s="1"/>
  <c r="AS601" i="11" s="1"/>
  <c r="AY601" i="11" s="1"/>
  <c r="BC601" i="11" s="1"/>
  <c r="BF601" i="11" s="1"/>
  <c r="BJ601" i="11" s="1"/>
  <c r="BM601" i="11" s="1"/>
  <c r="BO601" i="11" s="1"/>
  <c r="BQ601" i="11" s="1"/>
  <c r="BS601" i="11" s="1"/>
  <c r="BT600" i="11"/>
  <c r="AR600" i="11"/>
  <c r="AQ600" i="11"/>
  <c r="AP600" i="11"/>
  <c r="AN600" i="11"/>
  <c r="AJ600" i="11"/>
  <c r="AI600" i="11"/>
  <c r="AH600" i="11"/>
  <c r="AF600" i="11"/>
  <c r="AD600" i="11"/>
  <c r="AC600" i="11"/>
  <c r="AA600" i="11"/>
  <c r="W600" i="11"/>
  <c r="V600" i="11"/>
  <c r="U600" i="11"/>
  <c r="Q600" i="11"/>
  <c r="P600" i="11"/>
  <c r="O600" i="11"/>
  <c r="K600" i="11"/>
  <c r="J600" i="11"/>
  <c r="I600" i="11"/>
  <c r="H600" i="11"/>
  <c r="G600" i="11"/>
  <c r="F600" i="11"/>
  <c r="N599" i="11"/>
  <c r="T599" i="11" s="1"/>
  <c r="Z599" i="11" s="1"/>
  <c r="AM599" i="11" s="1"/>
  <c r="AU599" i="11" s="1"/>
  <c r="BA599" i="11" s="1"/>
  <c r="M599" i="11"/>
  <c r="S599" i="11" s="1"/>
  <c r="Y599" i="11" s="1"/>
  <c r="AL599" i="11" s="1"/>
  <c r="AT599" i="11" s="1"/>
  <c r="AZ599" i="11" s="1"/>
  <c r="BG599" i="11" s="1"/>
  <c r="BK599" i="11" s="1"/>
  <c r="L599" i="11"/>
  <c r="R599" i="11" s="1"/>
  <c r="X599" i="11" s="1"/>
  <c r="AB599" i="11" s="1"/>
  <c r="AE599" i="11" s="1"/>
  <c r="AG599" i="11" s="1"/>
  <c r="AK599" i="11" s="1"/>
  <c r="AO599" i="11" s="1"/>
  <c r="AS599" i="11" s="1"/>
  <c r="AY599" i="11" s="1"/>
  <c r="BC599" i="11" s="1"/>
  <c r="BF599" i="11" s="1"/>
  <c r="BJ599" i="11" s="1"/>
  <c r="BM599" i="11" s="1"/>
  <c r="BO599" i="11" s="1"/>
  <c r="BQ599" i="11" s="1"/>
  <c r="BS599" i="11" s="1"/>
  <c r="BT598" i="11"/>
  <c r="AR598" i="11"/>
  <c r="AQ598" i="11"/>
  <c r="AP598" i="11"/>
  <c r="AN598" i="11"/>
  <c r="AJ598" i="11"/>
  <c r="AI598" i="11"/>
  <c r="AH598" i="11"/>
  <c r="AF598" i="11"/>
  <c r="AD598" i="11"/>
  <c r="AC598" i="11"/>
  <c r="AA598" i="11"/>
  <c r="W598" i="11"/>
  <c r="V598" i="11"/>
  <c r="U598" i="11"/>
  <c r="Q598" i="11"/>
  <c r="P598" i="11"/>
  <c r="O598" i="11"/>
  <c r="K598" i="11"/>
  <c r="J598" i="11"/>
  <c r="I598" i="11"/>
  <c r="H598" i="11"/>
  <c r="G598" i="11"/>
  <c r="F598" i="11"/>
  <c r="N595" i="11"/>
  <c r="T595" i="11" s="1"/>
  <c r="Z595" i="11" s="1"/>
  <c r="AM595" i="11" s="1"/>
  <c r="AU595" i="11" s="1"/>
  <c r="BA595" i="11" s="1"/>
  <c r="M595" i="11"/>
  <c r="S595" i="11" s="1"/>
  <c r="Y595" i="11" s="1"/>
  <c r="AL595" i="11" s="1"/>
  <c r="AT595" i="11" s="1"/>
  <c r="AZ595" i="11" s="1"/>
  <c r="BG595" i="11" s="1"/>
  <c r="BK595" i="11" s="1"/>
  <c r="L595" i="11"/>
  <c r="R595" i="11" s="1"/>
  <c r="X595" i="11" s="1"/>
  <c r="AB595" i="11" s="1"/>
  <c r="AE595" i="11" s="1"/>
  <c r="AG595" i="11" s="1"/>
  <c r="AK595" i="11" s="1"/>
  <c r="AO595" i="11" s="1"/>
  <c r="AS595" i="11" s="1"/>
  <c r="AY595" i="11" s="1"/>
  <c r="BC595" i="11" s="1"/>
  <c r="BF595" i="11" s="1"/>
  <c r="BJ595" i="11" s="1"/>
  <c r="BM595" i="11" s="1"/>
  <c r="BO595" i="11" s="1"/>
  <c r="BQ595" i="11" s="1"/>
  <c r="BT594" i="11"/>
  <c r="AR594" i="11"/>
  <c r="AQ594" i="11"/>
  <c r="AP594" i="11"/>
  <c r="AN594" i="11"/>
  <c r="AJ594" i="11"/>
  <c r="AI594" i="11"/>
  <c r="AH594" i="11"/>
  <c r="AF594" i="11"/>
  <c r="AD594" i="11"/>
  <c r="AC594" i="11"/>
  <c r="AA594" i="11"/>
  <c r="W594" i="11"/>
  <c r="V594" i="11"/>
  <c r="U594" i="11"/>
  <c r="Q594" i="11"/>
  <c r="P594" i="11"/>
  <c r="O594" i="11"/>
  <c r="K594" i="11"/>
  <c r="J594" i="11"/>
  <c r="I594" i="11"/>
  <c r="H594" i="11"/>
  <c r="G594" i="11"/>
  <c r="F594" i="11"/>
  <c r="N593" i="11"/>
  <c r="T593" i="11" s="1"/>
  <c r="Z593" i="11" s="1"/>
  <c r="AM593" i="11" s="1"/>
  <c r="AU593" i="11" s="1"/>
  <c r="BA593" i="11" s="1"/>
  <c r="M593" i="11"/>
  <c r="S593" i="11" s="1"/>
  <c r="Y593" i="11" s="1"/>
  <c r="AL593" i="11" s="1"/>
  <c r="AT593" i="11" s="1"/>
  <c r="AZ593" i="11" s="1"/>
  <c r="BG593" i="11" s="1"/>
  <c r="BK593" i="11" s="1"/>
  <c r="L593" i="11"/>
  <c r="R593" i="11" s="1"/>
  <c r="X593" i="11" s="1"/>
  <c r="AB593" i="11" s="1"/>
  <c r="AE593" i="11" s="1"/>
  <c r="AG593" i="11" s="1"/>
  <c r="AK593" i="11" s="1"/>
  <c r="AO593" i="11" s="1"/>
  <c r="AS593" i="11" s="1"/>
  <c r="AY593" i="11" s="1"/>
  <c r="BC593" i="11" s="1"/>
  <c r="BF593" i="11" s="1"/>
  <c r="BJ593" i="11" s="1"/>
  <c r="BM593" i="11" s="1"/>
  <c r="BO593" i="11" s="1"/>
  <c r="BQ593" i="11" s="1"/>
  <c r="BS593" i="11" s="1"/>
  <c r="BT592" i="11"/>
  <c r="AR592" i="11"/>
  <c r="AQ592" i="11"/>
  <c r="AP592" i="11"/>
  <c r="AN592" i="11"/>
  <c r="AJ592" i="11"/>
  <c r="AI592" i="11"/>
  <c r="AH592" i="11"/>
  <c r="AF592" i="11"/>
  <c r="AD592" i="11"/>
  <c r="AC592" i="11"/>
  <c r="AA592" i="11"/>
  <c r="W592" i="11"/>
  <c r="V592" i="11"/>
  <c r="U592" i="11"/>
  <c r="Q592" i="11"/>
  <c r="P592" i="11"/>
  <c r="O592" i="11"/>
  <c r="K592" i="11"/>
  <c r="J592" i="11"/>
  <c r="I592" i="11"/>
  <c r="H592" i="11"/>
  <c r="G592" i="11"/>
  <c r="F592" i="11"/>
  <c r="N589" i="11"/>
  <c r="T589" i="11" s="1"/>
  <c r="Z589" i="11" s="1"/>
  <c r="AM589" i="11" s="1"/>
  <c r="AU589" i="11" s="1"/>
  <c r="BA589" i="11" s="1"/>
  <c r="M589" i="11"/>
  <c r="S589" i="11" s="1"/>
  <c r="Y589" i="11" s="1"/>
  <c r="AL589" i="11" s="1"/>
  <c r="AT589" i="11" s="1"/>
  <c r="AZ589" i="11" s="1"/>
  <c r="BG589" i="11" s="1"/>
  <c r="BK589" i="11" s="1"/>
  <c r="L589" i="11"/>
  <c r="R589" i="11" s="1"/>
  <c r="X589" i="11" s="1"/>
  <c r="AB589" i="11" s="1"/>
  <c r="AE589" i="11" s="1"/>
  <c r="AG589" i="11" s="1"/>
  <c r="AK589" i="11" s="1"/>
  <c r="AO589" i="11" s="1"/>
  <c r="AS589" i="11" s="1"/>
  <c r="AY589" i="11" s="1"/>
  <c r="BC589" i="11" s="1"/>
  <c r="BF589" i="11" s="1"/>
  <c r="BJ589" i="11" s="1"/>
  <c r="BM589" i="11" s="1"/>
  <c r="BO589" i="11" s="1"/>
  <c r="BQ589" i="11" s="1"/>
  <c r="BS589" i="11" s="1"/>
  <c r="BT588" i="11"/>
  <c r="BT587" i="11" s="1"/>
  <c r="BT586" i="11" s="1"/>
  <c r="AR588" i="11"/>
  <c r="AR587" i="11" s="1"/>
  <c r="AR586" i="11" s="1"/>
  <c r="AQ588" i="11"/>
  <c r="AQ587" i="11" s="1"/>
  <c r="AQ586" i="11" s="1"/>
  <c r="AP588" i="11"/>
  <c r="AP587" i="11" s="1"/>
  <c r="AP586" i="11" s="1"/>
  <c r="AN588" i="11"/>
  <c r="AN587" i="11" s="1"/>
  <c r="AN586" i="11" s="1"/>
  <c r="AJ588" i="11"/>
  <c r="AJ587" i="11" s="1"/>
  <c r="AJ586" i="11" s="1"/>
  <c r="AI588" i="11"/>
  <c r="AI587" i="11" s="1"/>
  <c r="AI586" i="11" s="1"/>
  <c r="AH588" i="11"/>
  <c r="AH587" i="11" s="1"/>
  <c r="AH586" i="11" s="1"/>
  <c r="AF588" i="11"/>
  <c r="AF587" i="11" s="1"/>
  <c r="AF586" i="11" s="1"/>
  <c r="AD588" i="11"/>
  <c r="AD587" i="11" s="1"/>
  <c r="AC588" i="11"/>
  <c r="AC587" i="11" s="1"/>
  <c r="AC586" i="11" s="1"/>
  <c r="AA588" i="11"/>
  <c r="AA587" i="11" s="1"/>
  <c r="AA586" i="11" s="1"/>
  <c r="W588" i="11"/>
  <c r="W587" i="11" s="1"/>
  <c r="W586" i="11" s="1"/>
  <c r="V588" i="11"/>
  <c r="V587" i="11" s="1"/>
  <c r="V586" i="11" s="1"/>
  <c r="U588" i="11"/>
  <c r="U587" i="11" s="1"/>
  <c r="U586" i="11" s="1"/>
  <c r="Q588" i="11"/>
  <c r="Q587" i="11" s="1"/>
  <c r="Q586" i="11" s="1"/>
  <c r="P588" i="11"/>
  <c r="P587" i="11" s="1"/>
  <c r="P586" i="11" s="1"/>
  <c r="O588" i="11"/>
  <c r="O587" i="11" s="1"/>
  <c r="O586" i="11" s="1"/>
  <c r="K588" i="11"/>
  <c r="J588" i="11"/>
  <c r="J587" i="11" s="1"/>
  <c r="J586" i="11" s="1"/>
  <c r="I588" i="11"/>
  <c r="I587" i="11" s="1"/>
  <c r="I586" i="11" s="1"/>
  <c r="H588" i="11"/>
  <c r="H587" i="11" s="1"/>
  <c r="H586" i="11" s="1"/>
  <c r="G588" i="11"/>
  <c r="F588" i="11"/>
  <c r="F587" i="11" s="1"/>
  <c r="T585" i="11"/>
  <c r="Z585" i="11" s="1"/>
  <c r="AM585" i="11" s="1"/>
  <c r="AU585" i="11" s="1"/>
  <c r="BA585" i="11" s="1"/>
  <c r="S585" i="11"/>
  <c r="Y585" i="11" s="1"/>
  <c r="AL585" i="11" s="1"/>
  <c r="AT585" i="11" s="1"/>
  <c r="AZ585" i="11" s="1"/>
  <c r="BG585" i="11" s="1"/>
  <c r="BK585" i="11" s="1"/>
  <c r="R585" i="11"/>
  <c r="X585" i="11" s="1"/>
  <c r="AB585" i="11" s="1"/>
  <c r="AE585" i="11" s="1"/>
  <c r="AG585" i="11" s="1"/>
  <c r="AK585" i="11" s="1"/>
  <c r="AO585" i="11" s="1"/>
  <c r="AS585" i="11" s="1"/>
  <c r="AY585" i="11" s="1"/>
  <c r="BC585" i="11" s="1"/>
  <c r="BF585" i="11" s="1"/>
  <c r="BJ585" i="11" s="1"/>
  <c r="BM585" i="11" s="1"/>
  <c r="BO585" i="11" s="1"/>
  <c r="BQ585" i="11" s="1"/>
  <c r="BS585" i="11" s="1"/>
  <c r="BT584" i="11"/>
  <c r="BT583" i="11" s="1"/>
  <c r="BT582" i="11" s="1"/>
  <c r="AR584" i="11"/>
  <c r="AR583" i="11" s="1"/>
  <c r="AR582" i="11" s="1"/>
  <c r="AQ584" i="11"/>
  <c r="AQ583" i="11" s="1"/>
  <c r="AQ582" i="11" s="1"/>
  <c r="AP584" i="11"/>
  <c r="AP583" i="11" s="1"/>
  <c r="AP582" i="11" s="1"/>
  <c r="AN584" i="11"/>
  <c r="AN583" i="11" s="1"/>
  <c r="AN582" i="11" s="1"/>
  <c r="AJ584" i="11"/>
  <c r="AJ583" i="11" s="1"/>
  <c r="AJ582" i="11" s="1"/>
  <c r="AI584" i="11"/>
  <c r="AI583" i="11" s="1"/>
  <c r="AI582" i="11" s="1"/>
  <c r="AH584" i="11"/>
  <c r="AH583" i="11" s="1"/>
  <c r="AH582" i="11" s="1"/>
  <c r="AF584" i="11"/>
  <c r="AF583" i="11" s="1"/>
  <c r="AF582" i="11" s="1"/>
  <c r="AD584" i="11"/>
  <c r="AD583" i="11" s="1"/>
  <c r="AD582" i="11" s="1"/>
  <c r="AC584" i="11"/>
  <c r="AC583" i="11" s="1"/>
  <c r="AC582" i="11" s="1"/>
  <c r="AA584" i="11"/>
  <c r="AA583" i="11" s="1"/>
  <c r="AA582" i="11" s="1"/>
  <c r="W584" i="11"/>
  <c r="W583" i="11" s="1"/>
  <c r="W582" i="11" s="1"/>
  <c r="V584" i="11"/>
  <c r="V583" i="11" s="1"/>
  <c r="V582" i="11" s="1"/>
  <c r="U584" i="11"/>
  <c r="U583" i="11" s="1"/>
  <c r="U582" i="11" s="1"/>
  <c r="Q584" i="11"/>
  <c r="Q583" i="11" s="1"/>
  <c r="P584" i="11"/>
  <c r="O584" i="11"/>
  <c r="O583" i="11" s="1"/>
  <c r="O582" i="11" s="1"/>
  <c r="N584" i="11"/>
  <c r="N583" i="11" s="1"/>
  <c r="N582" i="11" s="1"/>
  <c r="M584" i="11"/>
  <c r="M583" i="11" s="1"/>
  <c r="L584" i="11"/>
  <c r="AH576" i="11"/>
  <c r="U576" i="11"/>
  <c r="U575" i="11" s="1"/>
  <c r="U574" i="11" s="1"/>
  <c r="U573" i="11" s="1"/>
  <c r="N576" i="11"/>
  <c r="T576" i="11" s="1"/>
  <c r="Z576" i="11" s="1"/>
  <c r="AM576" i="11" s="1"/>
  <c r="AU576" i="11" s="1"/>
  <c r="BA576" i="11" s="1"/>
  <c r="M576" i="11"/>
  <c r="S576" i="11" s="1"/>
  <c r="Y576" i="11" s="1"/>
  <c r="AL576" i="11" s="1"/>
  <c r="AT576" i="11" s="1"/>
  <c r="AZ576" i="11" s="1"/>
  <c r="BG576" i="11" s="1"/>
  <c r="BK576" i="11" s="1"/>
  <c r="L576" i="11"/>
  <c r="R576" i="11" s="1"/>
  <c r="BT575" i="11"/>
  <c r="BT574" i="11" s="1"/>
  <c r="BT573" i="11" s="1"/>
  <c r="AR575" i="11"/>
  <c r="AR574" i="11" s="1"/>
  <c r="AR573" i="11" s="1"/>
  <c r="AQ575" i="11"/>
  <c r="AQ574" i="11" s="1"/>
  <c r="AQ573" i="11" s="1"/>
  <c r="AP575" i="11"/>
  <c r="AN575" i="11"/>
  <c r="AN574" i="11" s="1"/>
  <c r="AN573" i="11" s="1"/>
  <c r="AJ575" i="11"/>
  <c r="AJ574" i="11" s="1"/>
  <c r="AJ573" i="11" s="1"/>
  <c r="AI575" i="11"/>
  <c r="AI574" i="11" s="1"/>
  <c r="AI573" i="11" s="1"/>
  <c r="AH575" i="11"/>
  <c r="AH574" i="11" s="1"/>
  <c r="AH573" i="11" s="1"/>
  <c r="AF575" i="11"/>
  <c r="AF574" i="11" s="1"/>
  <c r="AF573" i="11" s="1"/>
  <c r="AD575" i="11"/>
  <c r="AD574" i="11" s="1"/>
  <c r="AD573" i="11" s="1"/>
  <c r="AC575" i="11"/>
  <c r="AC574" i="11" s="1"/>
  <c r="AC573" i="11" s="1"/>
  <c r="AA575" i="11"/>
  <c r="AA574" i="11" s="1"/>
  <c r="AA573" i="11" s="1"/>
  <c r="W575" i="11"/>
  <c r="W574" i="11" s="1"/>
  <c r="W573" i="11" s="1"/>
  <c r="V575" i="11"/>
  <c r="V574" i="11" s="1"/>
  <c r="V573" i="11" s="1"/>
  <c r="Q575" i="11"/>
  <c r="Q574" i="11" s="1"/>
  <c r="Q573" i="11" s="1"/>
  <c r="P575" i="11"/>
  <c r="P574" i="11" s="1"/>
  <c r="P573" i="11" s="1"/>
  <c r="O575" i="11"/>
  <c r="O574" i="11" s="1"/>
  <c r="O573" i="11" s="1"/>
  <c r="K575" i="11"/>
  <c r="K574" i="11" s="1"/>
  <c r="K573" i="11" s="1"/>
  <c r="J575" i="11"/>
  <c r="J574" i="11" s="1"/>
  <c r="J573" i="11" s="1"/>
  <c r="I575" i="11"/>
  <c r="I574" i="11" s="1"/>
  <c r="I573" i="11" s="1"/>
  <c r="H575" i="11"/>
  <c r="G575" i="11"/>
  <c r="F575" i="11"/>
  <c r="F574" i="11" s="1"/>
  <c r="AP574" i="11"/>
  <c r="AP573" i="11" s="1"/>
  <c r="AH572" i="11"/>
  <c r="AH570" i="11" s="1"/>
  <c r="AH569" i="11" s="1"/>
  <c r="N572" i="11"/>
  <c r="T572" i="11" s="1"/>
  <c r="Z572" i="11" s="1"/>
  <c r="AM572" i="11" s="1"/>
  <c r="AU572" i="11" s="1"/>
  <c r="BA572" i="11" s="1"/>
  <c r="M572" i="11"/>
  <c r="S572" i="11" s="1"/>
  <c r="Y572" i="11" s="1"/>
  <c r="AL572" i="11" s="1"/>
  <c r="AT572" i="11" s="1"/>
  <c r="AZ572" i="11" s="1"/>
  <c r="BG572" i="11" s="1"/>
  <c r="BK572" i="11" s="1"/>
  <c r="L572" i="11"/>
  <c r="R572" i="11" s="1"/>
  <c r="X572" i="11" s="1"/>
  <c r="AB572" i="11" s="1"/>
  <c r="AE572" i="11" s="1"/>
  <c r="AG572" i="11" s="1"/>
  <c r="N571" i="11"/>
  <c r="T571" i="11" s="1"/>
  <c r="Z571" i="11" s="1"/>
  <c r="AM571" i="11" s="1"/>
  <c r="AU571" i="11" s="1"/>
  <c r="BA571" i="11" s="1"/>
  <c r="M571" i="11"/>
  <c r="S571" i="11" s="1"/>
  <c r="Y571" i="11" s="1"/>
  <c r="AL571" i="11" s="1"/>
  <c r="AT571" i="11" s="1"/>
  <c r="AZ571" i="11" s="1"/>
  <c r="BG571" i="11" s="1"/>
  <c r="BK571" i="11" s="1"/>
  <c r="L571" i="11"/>
  <c r="R571" i="11" s="1"/>
  <c r="X571" i="11" s="1"/>
  <c r="AB571" i="11" s="1"/>
  <c r="AE571" i="11" s="1"/>
  <c r="AG571" i="11" s="1"/>
  <c r="AK571" i="11" s="1"/>
  <c r="AO571" i="11" s="1"/>
  <c r="AS571" i="11" s="1"/>
  <c r="AY571" i="11" s="1"/>
  <c r="BC571" i="11" s="1"/>
  <c r="BF571" i="11" s="1"/>
  <c r="BJ571" i="11" s="1"/>
  <c r="BM571" i="11" s="1"/>
  <c r="BO571" i="11" s="1"/>
  <c r="BQ571" i="11" s="1"/>
  <c r="BS571" i="11" s="1"/>
  <c r="BT570" i="11"/>
  <c r="BT569" i="11" s="1"/>
  <c r="AR570" i="11"/>
  <c r="AR569" i="11" s="1"/>
  <c r="AQ570" i="11"/>
  <c r="AQ569" i="11" s="1"/>
  <c r="AP570" i="11"/>
  <c r="AP569" i="11" s="1"/>
  <c r="AN570" i="11"/>
  <c r="AN569" i="11" s="1"/>
  <c r="AJ570" i="11"/>
  <c r="AJ569" i="11" s="1"/>
  <c r="AI570" i="11"/>
  <c r="AI569" i="11" s="1"/>
  <c r="AF570" i="11"/>
  <c r="AF569" i="11" s="1"/>
  <c r="AD570" i="11"/>
  <c r="AD569" i="11" s="1"/>
  <c r="AC570" i="11"/>
  <c r="AC569" i="11" s="1"/>
  <c r="AA570" i="11"/>
  <c r="AA569" i="11" s="1"/>
  <c r="W570" i="11"/>
  <c r="W569" i="11" s="1"/>
  <c r="V570" i="11"/>
  <c r="V569" i="11" s="1"/>
  <c r="U570" i="11"/>
  <c r="U569" i="11" s="1"/>
  <c r="Q570" i="11"/>
  <c r="Q569" i="11" s="1"/>
  <c r="P570" i="11"/>
  <c r="P569" i="11" s="1"/>
  <c r="O570" i="11"/>
  <c r="O569" i="11" s="1"/>
  <c r="K570" i="11"/>
  <c r="K569" i="11" s="1"/>
  <c r="J570" i="11"/>
  <c r="J569" i="11" s="1"/>
  <c r="I570" i="11"/>
  <c r="I569" i="11" s="1"/>
  <c r="H570" i="11"/>
  <c r="G570" i="11"/>
  <c r="F570" i="11"/>
  <c r="F569" i="11" s="1"/>
  <c r="N568" i="11"/>
  <c r="T568" i="11" s="1"/>
  <c r="Z568" i="11" s="1"/>
  <c r="AM568" i="11" s="1"/>
  <c r="AU568" i="11" s="1"/>
  <c r="BA568" i="11" s="1"/>
  <c r="M568" i="11"/>
  <c r="S568" i="11" s="1"/>
  <c r="Y568" i="11" s="1"/>
  <c r="AL568" i="11" s="1"/>
  <c r="AT568" i="11" s="1"/>
  <c r="AZ568" i="11" s="1"/>
  <c r="BG568" i="11" s="1"/>
  <c r="BK568" i="11" s="1"/>
  <c r="L568" i="11"/>
  <c r="R568" i="11" s="1"/>
  <c r="X568" i="11" s="1"/>
  <c r="AB568" i="11" s="1"/>
  <c r="AE568" i="11" s="1"/>
  <c r="AG568" i="11" s="1"/>
  <c r="AK568" i="11" s="1"/>
  <c r="AO568" i="11" s="1"/>
  <c r="AS568" i="11" s="1"/>
  <c r="AY568" i="11" s="1"/>
  <c r="BC568" i="11" s="1"/>
  <c r="BF568" i="11" s="1"/>
  <c r="BJ568" i="11" s="1"/>
  <c r="BM568" i="11" s="1"/>
  <c r="BO568" i="11" s="1"/>
  <c r="BQ568" i="11" s="1"/>
  <c r="BS568" i="11" s="1"/>
  <c r="BT567" i="11"/>
  <c r="AR567" i="11"/>
  <c r="AQ567" i="11"/>
  <c r="AP567" i="11"/>
  <c r="AN567" i="11"/>
  <c r="AJ567" i="11"/>
  <c r="AI567" i="11"/>
  <c r="AH567" i="11"/>
  <c r="AF567" i="11"/>
  <c r="AD567" i="11"/>
  <c r="AC567" i="11"/>
  <c r="AA567" i="11"/>
  <c r="W567" i="11"/>
  <c r="V567" i="11"/>
  <c r="U567" i="11"/>
  <c r="Q567" i="11"/>
  <c r="P567" i="11"/>
  <c r="O567" i="11"/>
  <c r="K567" i="11"/>
  <c r="J567" i="11"/>
  <c r="I567" i="11"/>
  <c r="H567" i="11"/>
  <c r="G567" i="11"/>
  <c r="F567" i="11"/>
  <c r="AH566" i="11"/>
  <c r="N566" i="11"/>
  <c r="T566" i="11" s="1"/>
  <c r="Z566" i="11" s="1"/>
  <c r="AM566" i="11" s="1"/>
  <c r="AU566" i="11" s="1"/>
  <c r="BA566" i="11" s="1"/>
  <c r="M566" i="11"/>
  <c r="S566" i="11" s="1"/>
  <c r="Y566" i="11" s="1"/>
  <c r="AL566" i="11" s="1"/>
  <c r="AT566" i="11" s="1"/>
  <c r="AZ566" i="11" s="1"/>
  <c r="BG566" i="11" s="1"/>
  <c r="BK566" i="11" s="1"/>
  <c r="L566" i="11"/>
  <c r="R566" i="11" s="1"/>
  <c r="X566" i="11" s="1"/>
  <c r="AB566" i="11" s="1"/>
  <c r="AE566" i="11" s="1"/>
  <c r="AG566" i="11" s="1"/>
  <c r="AH565" i="11"/>
  <c r="AD565" i="11"/>
  <c r="AD564" i="11" s="1"/>
  <c r="M565" i="11"/>
  <c r="S565" i="11" s="1"/>
  <c r="Y565" i="11" s="1"/>
  <c r="AL565" i="11" s="1"/>
  <c r="AT565" i="11" s="1"/>
  <c r="AZ565" i="11" s="1"/>
  <c r="BG565" i="11" s="1"/>
  <c r="BK565" i="11" s="1"/>
  <c r="K565" i="11"/>
  <c r="N565" i="11" s="1"/>
  <c r="T565" i="11" s="1"/>
  <c r="Z565" i="11" s="1"/>
  <c r="AM565" i="11" s="1"/>
  <c r="AU565" i="11" s="1"/>
  <c r="BA565" i="11" s="1"/>
  <c r="I565" i="11"/>
  <c r="L565" i="11" s="1"/>
  <c r="R565" i="11" s="1"/>
  <c r="X565" i="11" s="1"/>
  <c r="AB565" i="11" s="1"/>
  <c r="AE565" i="11" s="1"/>
  <c r="AG565" i="11" s="1"/>
  <c r="AK565" i="11" s="1"/>
  <c r="AO565" i="11" s="1"/>
  <c r="AS565" i="11" s="1"/>
  <c r="AY565" i="11" s="1"/>
  <c r="BC565" i="11" s="1"/>
  <c r="BF565" i="11" s="1"/>
  <c r="BJ565" i="11" s="1"/>
  <c r="BM565" i="11" s="1"/>
  <c r="BO565" i="11" s="1"/>
  <c r="BQ565" i="11" s="1"/>
  <c r="BS565" i="11" s="1"/>
  <c r="BT564" i="11"/>
  <c r="AR564" i="11"/>
  <c r="AQ564" i="11"/>
  <c r="AP564" i="11"/>
  <c r="AN564" i="11"/>
  <c r="AJ564" i="11"/>
  <c r="AI564" i="11"/>
  <c r="AH564" i="11"/>
  <c r="AF564" i="11"/>
  <c r="AC564" i="11"/>
  <c r="AA564" i="11"/>
  <c r="W564" i="11"/>
  <c r="V564" i="11"/>
  <c r="U564" i="11"/>
  <c r="Q564" i="11"/>
  <c r="P564" i="11"/>
  <c r="O564" i="11"/>
  <c r="J564" i="11"/>
  <c r="H564" i="11"/>
  <c r="G564" i="11"/>
  <c r="F564" i="11"/>
  <c r="AH563" i="11"/>
  <c r="AH562" i="11" s="1"/>
  <c r="N563" i="11"/>
  <c r="T563" i="11" s="1"/>
  <c r="Z563" i="11" s="1"/>
  <c r="AM563" i="11" s="1"/>
  <c r="AU563" i="11" s="1"/>
  <c r="BA563" i="11" s="1"/>
  <c r="M563" i="11"/>
  <c r="S563" i="11" s="1"/>
  <c r="Y563" i="11" s="1"/>
  <c r="AL563" i="11" s="1"/>
  <c r="AT563" i="11" s="1"/>
  <c r="AZ563" i="11" s="1"/>
  <c r="BG563" i="11" s="1"/>
  <c r="BK563" i="11" s="1"/>
  <c r="L563" i="11"/>
  <c r="R563" i="11" s="1"/>
  <c r="X563" i="11" s="1"/>
  <c r="AB563" i="11" s="1"/>
  <c r="AE563" i="11" s="1"/>
  <c r="AG563" i="11" s="1"/>
  <c r="BT562" i="11"/>
  <c r="AR562" i="11"/>
  <c r="AQ562" i="11"/>
  <c r="AP562" i="11"/>
  <c r="AN562" i="11"/>
  <c r="AJ562" i="11"/>
  <c r="AI562" i="11"/>
  <c r="AF562" i="11"/>
  <c r="AD562" i="11"/>
  <c r="AC562" i="11"/>
  <c r="AA562" i="11"/>
  <c r="W562" i="11"/>
  <c r="V562" i="11"/>
  <c r="U562" i="11"/>
  <c r="Q562" i="11"/>
  <c r="P562" i="11"/>
  <c r="O562" i="11"/>
  <c r="K562" i="11"/>
  <c r="J562" i="11"/>
  <c r="I562" i="11"/>
  <c r="H562" i="11"/>
  <c r="G562" i="11"/>
  <c r="F562" i="11"/>
  <c r="N560" i="11"/>
  <c r="T560" i="11" s="1"/>
  <c r="Z560" i="11" s="1"/>
  <c r="AM560" i="11" s="1"/>
  <c r="AU560" i="11" s="1"/>
  <c r="BA560" i="11" s="1"/>
  <c r="M560" i="11"/>
  <c r="S560" i="11" s="1"/>
  <c r="Y560" i="11" s="1"/>
  <c r="AL560" i="11" s="1"/>
  <c r="AT560" i="11" s="1"/>
  <c r="AZ560" i="11" s="1"/>
  <c r="BG560" i="11" s="1"/>
  <c r="BK560" i="11" s="1"/>
  <c r="L560" i="11"/>
  <c r="R560" i="11" s="1"/>
  <c r="X560" i="11" s="1"/>
  <c r="AB560" i="11" s="1"/>
  <c r="AE560" i="11" s="1"/>
  <c r="AG560" i="11" s="1"/>
  <c r="AK560" i="11" s="1"/>
  <c r="AO560" i="11" s="1"/>
  <c r="AS560" i="11" s="1"/>
  <c r="AY560" i="11" s="1"/>
  <c r="BC560" i="11" s="1"/>
  <c r="BF560" i="11" s="1"/>
  <c r="BJ560" i="11" s="1"/>
  <c r="BM560" i="11" s="1"/>
  <c r="BO560" i="11" s="1"/>
  <c r="BQ560" i="11" s="1"/>
  <c r="BS560" i="11" s="1"/>
  <c r="N559" i="11"/>
  <c r="T559" i="11" s="1"/>
  <c r="Z559" i="11" s="1"/>
  <c r="AM559" i="11" s="1"/>
  <c r="AU559" i="11" s="1"/>
  <c r="BA559" i="11" s="1"/>
  <c r="M559" i="11"/>
  <c r="S559" i="11" s="1"/>
  <c r="Y559" i="11" s="1"/>
  <c r="AL559" i="11" s="1"/>
  <c r="AT559" i="11" s="1"/>
  <c r="AZ559" i="11" s="1"/>
  <c r="BG559" i="11" s="1"/>
  <c r="BK559" i="11" s="1"/>
  <c r="L559" i="11"/>
  <c r="R559" i="11" s="1"/>
  <c r="X559" i="11" s="1"/>
  <c r="AB559" i="11" s="1"/>
  <c r="AE559" i="11" s="1"/>
  <c r="AG559" i="11" s="1"/>
  <c r="AK559" i="11" s="1"/>
  <c r="AO559" i="11" s="1"/>
  <c r="AS559" i="11" s="1"/>
  <c r="AY559" i="11" s="1"/>
  <c r="BC559" i="11" s="1"/>
  <c r="BF559" i="11" s="1"/>
  <c r="BJ559" i="11" s="1"/>
  <c r="BM559" i="11" s="1"/>
  <c r="BO559" i="11" s="1"/>
  <c r="BQ559" i="11" s="1"/>
  <c r="BS559" i="11" s="1"/>
  <c r="BT558" i="11"/>
  <c r="BT557" i="11" s="1"/>
  <c r="AR558" i="11"/>
  <c r="AR557" i="11" s="1"/>
  <c r="AQ558" i="11"/>
  <c r="AQ557" i="11" s="1"/>
  <c r="AP558" i="11"/>
  <c r="AP557" i="11" s="1"/>
  <c r="AN558" i="11"/>
  <c r="AN557" i="11" s="1"/>
  <c r="AJ558" i="11"/>
  <c r="AJ557" i="11" s="1"/>
  <c r="AI558" i="11"/>
  <c r="AI557" i="11" s="1"/>
  <c r="AH558" i="11"/>
  <c r="AH557" i="11" s="1"/>
  <c r="AF558" i="11"/>
  <c r="AF557" i="11" s="1"/>
  <c r="AD558" i="11"/>
  <c r="AC558" i="11"/>
  <c r="AC557" i="11" s="1"/>
  <c r="AA558" i="11"/>
  <c r="AA557" i="11" s="1"/>
  <c r="W558" i="11"/>
  <c r="W557" i="11" s="1"/>
  <c r="V558" i="11"/>
  <c r="V557" i="11" s="1"/>
  <c r="U558" i="11"/>
  <c r="U557" i="11" s="1"/>
  <c r="Q558" i="11"/>
  <c r="Q557" i="11" s="1"/>
  <c r="P558" i="11"/>
  <c r="P557" i="11" s="1"/>
  <c r="O558" i="11"/>
  <c r="O557" i="11" s="1"/>
  <c r="K558" i="11"/>
  <c r="K557" i="11" s="1"/>
  <c r="J558" i="11"/>
  <c r="J557" i="11" s="1"/>
  <c r="I558" i="11"/>
  <c r="I557" i="11" s="1"/>
  <c r="H558" i="11"/>
  <c r="H557" i="11" s="1"/>
  <c r="G558" i="11"/>
  <c r="F558" i="11"/>
  <c r="N556" i="11"/>
  <c r="T556" i="11" s="1"/>
  <c r="Z556" i="11" s="1"/>
  <c r="AM556" i="11" s="1"/>
  <c r="AU556" i="11" s="1"/>
  <c r="BA556" i="11" s="1"/>
  <c r="M556" i="11"/>
  <c r="S556" i="11" s="1"/>
  <c r="Y556" i="11" s="1"/>
  <c r="AL556" i="11" s="1"/>
  <c r="AT556" i="11" s="1"/>
  <c r="AZ556" i="11" s="1"/>
  <c r="BG556" i="11" s="1"/>
  <c r="BK556" i="11" s="1"/>
  <c r="L556" i="11"/>
  <c r="R556" i="11" s="1"/>
  <c r="X556" i="11" s="1"/>
  <c r="AB556" i="11" s="1"/>
  <c r="AE556" i="11" s="1"/>
  <c r="AG556" i="11" s="1"/>
  <c r="AK556" i="11" s="1"/>
  <c r="AO556" i="11" s="1"/>
  <c r="AS556" i="11" s="1"/>
  <c r="AY556" i="11" s="1"/>
  <c r="BC556" i="11" s="1"/>
  <c r="BF556" i="11" s="1"/>
  <c r="BJ556" i="11" s="1"/>
  <c r="BM556" i="11" s="1"/>
  <c r="BO556" i="11" s="1"/>
  <c r="BQ556" i="11" s="1"/>
  <c r="BS556" i="11" s="1"/>
  <c r="BT555" i="11"/>
  <c r="BT554" i="11" s="1"/>
  <c r="AR555" i="11"/>
  <c r="AR554" i="11" s="1"/>
  <c r="AQ555" i="11"/>
  <c r="AQ554" i="11" s="1"/>
  <c r="AP555" i="11"/>
  <c r="AP554" i="11" s="1"/>
  <c r="AN555" i="11"/>
  <c r="AN554" i="11" s="1"/>
  <c r="AJ555" i="11"/>
  <c r="AJ554" i="11" s="1"/>
  <c r="AI555" i="11"/>
  <c r="AI554" i="11" s="1"/>
  <c r="AH555" i="11"/>
  <c r="AH554" i="11" s="1"/>
  <c r="AF555" i="11"/>
  <c r="AF554" i="11" s="1"/>
  <c r="AD555" i="11"/>
  <c r="AD554" i="11" s="1"/>
  <c r="AC555" i="11"/>
  <c r="AC554" i="11" s="1"/>
  <c r="AA555" i="11"/>
  <c r="AA554" i="11" s="1"/>
  <c r="W555" i="11"/>
  <c r="W554" i="11" s="1"/>
  <c r="V555" i="11"/>
  <c r="V554" i="11" s="1"/>
  <c r="U555" i="11"/>
  <c r="U554" i="11" s="1"/>
  <c r="Q555" i="11"/>
  <c r="Q554" i="11" s="1"/>
  <c r="P555" i="11"/>
  <c r="P554" i="11" s="1"/>
  <c r="O555" i="11"/>
  <c r="O554" i="11" s="1"/>
  <c r="K555" i="11"/>
  <c r="K554" i="11" s="1"/>
  <c r="J555" i="11"/>
  <c r="J554" i="11" s="1"/>
  <c r="I555" i="11"/>
  <c r="I554" i="11" s="1"/>
  <c r="H555" i="11"/>
  <c r="H554" i="11" s="1"/>
  <c r="G555" i="11"/>
  <c r="F555" i="11"/>
  <c r="N551" i="11"/>
  <c r="T551" i="11" s="1"/>
  <c r="Z551" i="11" s="1"/>
  <c r="AM551" i="11" s="1"/>
  <c r="AU551" i="11" s="1"/>
  <c r="BA551" i="11" s="1"/>
  <c r="M551" i="11"/>
  <c r="S551" i="11" s="1"/>
  <c r="Y551" i="11" s="1"/>
  <c r="AL551" i="11" s="1"/>
  <c r="AT551" i="11" s="1"/>
  <c r="AZ551" i="11" s="1"/>
  <c r="BG551" i="11" s="1"/>
  <c r="BK551" i="11" s="1"/>
  <c r="L551" i="11"/>
  <c r="R551" i="11" s="1"/>
  <c r="X551" i="11" s="1"/>
  <c r="AB551" i="11" s="1"/>
  <c r="AE551" i="11" s="1"/>
  <c r="AG551" i="11" s="1"/>
  <c r="AK551" i="11" s="1"/>
  <c r="AO551" i="11" s="1"/>
  <c r="AS551" i="11" s="1"/>
  <c r="AY551" i="11" s="1"/>
  <c r="BC551" i="11" s="1"/>
  <c r="BF551" i="11" s="1"/>
  <c r="BJ551" i="11" s="1"/>
  <c r="BM551" i="11" s="1"/>
  <c r="BO551" i="11" s="1"/>
  <c r="BQ551" i="11" s="1"/>
  <c r="BS551" i="11" s="1"/>
  <c r="BT550" i="11"/>
  <c r="BT549" i="11" s="1"/>
  <c r="BT548" i="11" s="1"/>
  <c r="AR550" i="11"/>
  <c r="AR549" i="11" s="1"/>
  <c r="AR548" i="11" s="1"/>
  <c r="AQ550" i="11"/>
  <c r="AQ549" i="11" s="1"/>
  <c r="AQ548" i="11" s="1"/>
  <c r="AP550" i="11"/>
  <c r="AP549" i="11" s="1"/>
  <c r="AP548" i="11" s="1"/>
  <c r="AN550" i="11"/>
  <c r="AN549" i="11" s="1"/>
  <c r="AN548" i="11" s="1"/>
  <c r="AJ550" i="11"/>
  <c r="AJ549" i="11" s="1"/>
  <c r="AJ548" i="11" s="1"/>
  <c r="AI550" i="11"/>
  <c r="AI549" i="11" s="1"/>
  <c r="AI548" i="11" s="1"/>
  <c r="AH550" i="11"/>
  <c r="AH549" i="11" s="1"/>
  <c r="AH548" i="11" s="1"/>
  <c r="AF550" i="11"/>
  <c r="AF549" i="11" s="1"/>
  <c r="AF548" i="11" s="1"/>
  <c r="AD550" i="11"/>
  <c r="AC550" i="11"/>
  <c r="AC549" i="11" s="1"/>
  <c r="AC548" i="11" s="1"/>
  <c r="AA550" i="11"/>
  <c r="AA549" i="11" s="1"/>
  <c r="AA548" i="11" s="1"/>
  <c r="W550" i="11"/>
  <c r="W549" i="11" s="1"/>
  <c r="W548" i="11" s="1"/>
  <c r="V550" i="11"/>
  <c r="V549" i="11" s="1"/>
  <c r="V548" i="11" s="1"/>
  <c r="U550" i="11"/>
  <c r="U549" i="11" s="1"/>
  <c r="U548" i="11" s="1"/>
  <c r="Q550" i="11"/>
  <c r="Q549" i="11" s="1"/>
  <c r="Q548" i="11" s="1"/>
  <c r="P550" i="11"/>
  <c r="P549" i="11" s="1"/>
  <c r="P548" i="11" s="1"/>
  <c r="O550" i="11"/>
  <c r="O549" i="11" s="1"/>
  <c r="O548" i="11" s="1"/>
  <c r="K550" i="11"/>
  <c r="K549" i="11" s="1"/>
  <c r="K548" i="11" s="1"/>
  <c r="J550" i="11"/>
  <c r="J549" i="11" s="1"/>
  <c r="J548" i="11" s="1"/>
  <c r="I550" i="11"/>
  <c r="I549" i="11" s="1"/>
  <c r="I548" i="11" s="1"/>
  <c r="H550" i="11"/>
  <c r="G550" i="11"/>
  <c r="F550" i="11"/>
  <c r="N547" i="11"/>
  <c r="T547" i="11" s="1"/>
  <c r="Z547" i="11" s="1"/>
  <c r="AM547" i="11" s="1"/>
  <c r="AU547" i="11" s="1"/>
  <c r="BA547" i="11" s="1"/>
  <c r="M547" i="11"/>
  <c r="S547" i="11" s="1"/>
  <c r="Y547" i="11" s="1"/>
  <c r="AL547" i="11" s="1"/>
  <c r="AT547" i="11" s="1"/>
  <c r="AZ547" i="11" s="1"/>
  <c r="BG547" i="11" s="1"/>
  <c r="BK547" i="11" s="1"/>
  <c r="L547" i="11"/>
  <c r="R547" i="11" s="1"/>
  <c r="X547" i="11" s="1"/>
  <c r="AB547" i="11" s="1"/>
  <c r="AE547" i="11" s="1"/>
  <c r="AG547" i="11" s="1"/>
  <c r="AK547" i="11" s="1"/>
  <c r="AO547" i="11" s="1"/>
  <c r="AS547" i="11" s="1"/>
  <c r="AY547" i="11" s="1"/>
  <c r="BC547" i="11" s="1"/>
  <c r="BF547" i="11" s="1"/>
  <c r="BJ547" i="11" s="1"/>
  <c r="BM547" i="11" s="1"/>
  <c r="BO547" i="11" s="1"/>
  <c r="BQ547" i="11" s="1"/>
  <c r="BS547" i="11" s="1"/>
  <c r="BT546" i="11"/>
  <c r="BT545" i="11" s="1"/>
  <c r="BT544" i="11" s="1"/>
  <c r="AR546" i="11"/>
  <c r="AR545" i="11" s="1"/>
  <c r="AR544" i="11" s="1"/>
  <c r="AQ546" i="11"/>
  <c r="AQ545" i="11" s="1"/>
  <c r="AQ544" i="11" s="1"/>
  <c r="AP546" i="11"/>
  <c r="AP545" i="11" s="1"/>
  <c r="AP544" i="11" s="1"/>
  <c r="AN546" i="11"/>
  <c r="AJ546" i="11"/>
  <c r="AJ545" i="11" s="1"/>
  <c r="AJ544" i="11" s="1"/>
  <c r="AI546" i="11"/>
  <c r="AI545" i="11" s="1"/>
  <c r="AI544" i="11" s="1"/>
  <c r="AH546" i="11"/>
  <c r="AH545" i="11" s="1"/>
  <c r="AH544" i="11" s="1"/>
  <c r="AF546" i="11"/>
  <c r="AF545" i="11" s="1"/>
  <c r="AF544" i="11" s="1"/>
  <c r="AD546" i="11"/>
  <c r="AC546" i="11"/>
  <c r="AC545" i="11" s="1"/>
  <c r="AC544" i="11" s="1"/>
  <c r="AA546" i="11"/>
  <c r="AA545" i="11" s="1"/>
  <c r="AA544" i="11" s="1"/>
  <c r="W546" i="11"/>
  <c r="W545" i="11" s="1"/>
  <c r="W544" i="11" s="1"/>
  <c r="V546" i="11"/>
  <c r="V545" i="11" s="1"/>
  <c r="V544" i="11" s="1"/>
  <c r="U546" i="11"/>
  <c r="U545" i="11" s="1"/>
  <c r="U544" i="11" s="1"/>
  <c r="Q546" i="11"/>
  <c r="Q545" i="11" s="1"/>
  <c r="Q544" i="11" s="1"/>
  <c r="P546" i="11"/>
  <c r="P545" i="11" s="1"/>
  <c r="P544" i="11" s="1"/>
  <c r="O546" i="11"/>
  <c r="O545" i="11" s="1"/>
  <c r="O544" i="11" s="1"/>
  <c r="K546" i="11"/>
  <c r="K545" i="11" s="1"/>
  <c r="K544" i="11" s="1"/>
  <c r="J546" i="11"/>
  <c r="J545" i="11" s="1"/>
  <c r="J544" i="11" s="1"/>
  <c r="I546" i="11"/>
  <c r="I545" i="11" s="1"/>
  <c r="I544" i="11" s="1"/>
  <c r="H546" i="11"/>
  <c r="H545" i="11" s="1"/>
  <c r="G546" i="11"/>
  <c r="F546" i="11"/>
  <c r="AN545" i="11"/>
  <c r="AN544" i="11" s="1"/>
  <c r="N543" i="11"/>
  <c r="T543" i="11" s="1"/>
  <c r="Z543" i="11" s="1"/>
  <c r="AM543" i="11" s="1"/>
  <c r="AU543" i="11" s="1"/>
  <c r="BA543" i="11" s="1"/>
  <c r="M543" i="11"/>
  <c r="S543" i="11" s="1"/>
  <c r="Y543" i="11" s="1"/>
  <c r="AL543" i="11" s="1"/>
  <c r="AT543" i="11" s="1"/>
  <c r="AZ543" i="11" s="1"/>
  <c r="BG543" i="11" s="1"/>
  <c r="BK543" i="11" s="1"/>
  <c r="L543" i="11"/>
  <c r="R543" i="11" s="1"/>
  <c r="X543" i="11" s="1"/>
  <c r="AB543" i="11" s="1"/>
  <c r="AE543" i="11" s="1"/>
  <c r="AG543" i="11" s="1"/>
  <c r="AK543" i="11" s="1"/>
  <c r="AO543" i="11" s="1"/>
  <c r="AS543" i="11" s="1"/>
  <c r="AY543" i="11" s="1"/>
  <c r="BC543" i="11" s="1"/>
  <c r="BF543" i="11" s="1"/>
  <c r="BJ543" i="11" s="1"/>
  <c r="BM543" i="11" s="1"/>
  <c r="BO543" i="11" s="1"/>
  <c r="BQ543" i="11" s="1"/>
  <c r="BT542" i="11"/>
  <c r="BT541" i="11" s="1"/>
  <c r="BT540" i="11" s="1"/>
  <c r="AR542" i="11"/>
  <c r="AR541" i="11" s="1"/>
  <c r="AR540" i="11" s="1"/>
  <c r="AQ542" i="11"/>
  <c r="AQ541" i="11" s="1"/>
  <c r="AQ540" i="11" s="1"/>
  <c r="AP542" i="11"/>
  <c r="AP541" i="11" s="1"/>
  <c r="AP540" i="11" s="1"/>
  <c r="AN542" i="11"/>
  <c r="AN541" i="11" s="1"/>
  <c r="AN540" i="11" s="1"/>
  <c r="AJ542" i="11"/>
  <c r="AJ541" i="11" s="1"/>
  <c r="AJ540" i="11" s="1"/>
  <c r="AI542" i="11"/>
  <c r="AI541" i="11" s="1"/>
  <c r="AI540" i="11" s="1"/>
  <c r="AH542" i="11"/>
  <c r="AH541" i="11" s="1"/>
  <c r="AH540" i="11" s="1"/>
  <c r="AF542" i="11"/>
  <c r="AF541" i="11" s="1"/>
  <c r="AF540" i="11" s="1"/>
  <c r="AD542" i="11"/>
  <c r="AC542" i="11"/>
  <c r="AC541" i="11" s="1"/>
  <c r="AC540" i="11" s="1"/>
  <c r="AA542" i="11"/>
  <c r="AA541" i="11" s="1"/>
  <c r="AA540" i="11" s="1"/>
  <c r="W542" i="11"/>
  <c r="W541" i="11" s="1"/>
  <c r="W540" i="11" s="1"/>
  <c r="V542" i="11"/>
  <c r="V541" i="11" s="1"/>
  <c r="V540" i="11" s="1"/>
  <c r="U542" i="11"/>
  <c r="U541" i="11" s="1"/>
  <c r="U540" i="11" s="1"/>
  <c r="Q542" i="11"/>
  <c r="Q541" i="11" s="1"/>
  <c r="Q540" i="11" s="1"/>
  <c r="P542" i="11"/>
  <c r="P541" i="11" s="1"/>
  <c r="P540" i="11" s="1"/>
  <c r="O542" i="11"/>
  <c r="O541" i="11" s="1"/>
  <c r="O540" i="11" s="1"/>
  <c r="K542" i="11"/>
  <c r="K541" i="11" s="1"/>
  <c r="K540" i="11" s="1"/>
  <c r="J542" i="11"/>
  <c r="J541" i="11" s="1"/>
  <c r="J540" i="11" s="1"/>
  <c r="I542" i="11"/>
  <c r="I541" i="11" s="1"/>
  <c r="I540" i="11" s="1"/>
  <c r="H542" i="11"/>
  <c r="H541" i="11" s="1"/>
  <c r="G542" i="11"/>
  <c r="G541" i="11" s="1"/>
  <c r="F542" i="11"/>
  <c r="U539" i="11"/>
  <c r="U538" i="11" s="1"/>
  <c r="U537" i="11" s="1"/>
  <c r="U536" i="11" s="1"/>
  <c r="N539" i="11"/>
  <c r="T539" i="11" s="1"/>
  <c r="Z539" i="11" s="1"/>
  <c r="AM539" i="11" s="1"/>
  <c r="AU539" i="11" s="1"/>
  <c r="BA539" i="11" s="1"/>
  <c r="M539" i="11"/>
  <c r="S539" i="11" s="1"/>
  <c r="Y539" i="11" s="1"/>
  <c r="AL539" i="11" s="1"/>
  <c r="AT539" i="11" s="1"/>
  <c r="AZ539" i="11" s="1"/>
  <c r="BG539" i="11" s="1"/>
  <c r="BK539" i="11" s="1"/>
  <c r="L539" i="11"/>
  <c r="R539" i="11" s="1"/>
  <c r="X539" i="11" s="1"/>
  <c r="AB539" i="11" s="1"/>
  <c r="AE539" i="11" s="1"/>
  <c r="AG539" i="11" s="1"/>
  <c r="AK539" i="11" s="1"/>
  <c r="AO539" i="11" s="1"/>
  <c r="AS539" i="11" s="1"/>
  <c r="AY539" i="11" s="1"/>
  <c r="BC539" i="11" s="1"/>
  <c r="BF539" i="11" s="1"/>
  <c r="BJ539" i="11" s="1"/>
  <c r="BM539" i="11" s="1"/>
  <c r="BO539" i="11" s="1"/>
  <c r="BQ539" i="11" s="1"/>
  <c r="BS539" i="11" s="1"/>
  <c r="BT538" i="11"/>
  <c r="BT537" i="11" s="1"/>
  <c r="BT536" i="11" s="1"/>
  <c r="AR538" i="11"/>
  <c r="AR537" i="11" s="1"/>
  <c r="AR536" i="11" s="1"/>
  <c r="AQ538" i="11"/>
  <c r="AQ537" i="11" s="1"/>
  <c r="AQ536" i="11" s="1"/>
  <c r="AP538" i="11"/>
  <c r="AP537" i="11" s="1"/>
  <c r="AP536" i="11" s="1"/>
  <c r="AN538" i="11"/>
  <c r="AN537" i="11" s="1"/>
  <c r="AN536" i="11" s="1"/>
  <c r="AJ538" i="11"/>
  <c r="AJ537" i="11" s="1"/>
  <c r="AJ536" i="11" s="1"/>
  <c r="AI538" i="11"/>
  <c r="AI537" i="11" s="1"/>
  <c r="AI536" i="11" s="1"/>
  <c r="AH538" i="11"/>
  <c r="AH537" i="11" s="1"/>
  <c r="AH536" i="11" s="1"/>
  <c r="AF538" i="11"/>
  <c r="AF537" i="11" s="1"/>
  <c r="AF536" i="11" s="1"/>
  <c r="AD538" i="11"/>
  <c r="AD537" i="11" s="1"/>
  <c r="AC538" i="11"/>
  <c r="AC537" i="11" s="1"/>
  <c r="AC536" i="11" s="1"/>
  <c r="AA538" i="11"/>
  <c r="AA537" i="11" s="1"/>
  <c r="AA536" i="11" s="1"/>
  <c r="W538" i="11"/>
  <c r="W537" i="11" s="1"/>
  <c r="W536" i="11" s="1"/>
  <c r="V538" i="11"/>
  <c r="V537" i="11" s="1"/>
  <c r="V536" i="11" s="1"/>
  <c r="Q538" i="11"/>
  <c r="Q537" i="11" s="1"/>
  <c r="Q536" i="11" s="1"/>
  <c r="P538" i="11"/>
  <c r="P537" i="11" s="1"/>
  <c r="P536" i="11" s="1"/>
  <c r="O538" i="11"/>
  <c r="O537" i="11" s="1"/>
  <c r="O536" i="11" s="1"/>
  <c r="K538" i="11"/>
  <c r="K537" i="11" s="1"/>
  <c r="K536" i="11" s="1"/>
  <c r="J538" i="11"/>
  <c r="J537" i="11" s="1"/>
  <c r="J536" i="11" s="1"/>
  <c r="I538" i="11"/>
  <c r="I537" i="11" s="1"/>
  <c r="I536" i="11" s="1"/>
  <c r="H538" i="11"/>
  <c r="H537" i="11" s="1"/>
  <c r="H536" i="11" s="1"/>
  <c r="G538" i="11"/>
  <c r="F538" i="11"/>
  <c r="N535" i="11"/>
  <c r="T535" i="11" s="1"/>
  <c r="Z535" i="11" s="1"/>
  <c r="AM535" i="11" s="1"/>
  <c r="AU535" i="11" s="1"/>
  <c r="BA535" i="11" s="1"/>
  <c r="M535" i="11"/>
  <c r="S535" i="11" s="1"/>
  <c r="Y535" i="11" s="1"/>
  <c r="AL535" i="11" s="1"/>
  <c r="AT535" i="11" s="1"/>
  <c r="AZ535" i="11" s="1"/>
  <c r="BG535" i="11" s="1"/>
  <c r="BK535" i="11" s="1"/>
  <c r="L535" i="11"/>
  <c r="R535" i="11" s="1"/>
  <c r="X535" i="11" s="1"/>
  <c r="AB535" i="11" s="1"/>
  <c r="AE535" i="11" s="1"/>
  <c r="AG535" i="11" s="1"/>
  <c r="AK535" i="11" s="1"/>
  <c r="AO535" i="11" s="1"/>
  <c r="AS535" i="11" s="1"/>
  <c r="AY535" i="11" s="1"/>
  <c r="BC535" i="11" s="1"/>
  <c r="BF535" i="11" s="1"/>
  <c r="BJ535" i="11" s="1"/>
  <c r="BM535" i="11" s="1"/>
  <c r="BO535" i="11" s="1"/>
  <c r="BQ535" i="11" s="1"/>
  <c r="BS535" i="11" s="1"/>
  <c r="N534" i="11"/>
  <c r="T534" i="11" s="1"/>
  <c r="Z534" i="11" s="1"/>
  <c r="AM534" i="11" s="1"/>
  <c r="AU534" i="11" s="1"/>
  <c r="BA534" i="11" s="1"/>
  <c r="M534" i="11"/>
  <c r="S534" i="11" s="1"/>
  <c r="Y534" i="11" s="1"/>
  <c r="AL534" i="11" s="1"/>
  <c r="AT534" i="11" s="1"/>
  <c r="AZ534" i="11" s="1"/>
  <c r="BG534" i="11" s="1"/>
  <c r="BK534" i="11" s="1"/>
  <c r="L534" i="11"/>
  <c r="R534" i="11" s="1"/>
  <c r="X534" i="11" s="1"/>
  <c r="AB534" i="11" s="1"/>
  <c r="AE534" i="11" s="1"/>
  <c r="AG534" i="11" s="1"/>
  <c r="AK534" i="11" s="1"/>
  <c r="AO534" i="11" s="1"/>
  <c r="AS534" i="11" s="1"/>
  <c r="AY534" i="11" s="1"/>
  <c r="BC534" i="11" s="1"/>
  <c r="BF534" i="11" s="1"/>
  <c r="BJ534" i="11" s="1"/>
  <c r="BM534" i="11" s="1"/>
  <c r="BO534" i="11" s="1"/>
  <c r="BQ534" i="11" s="1"/>
  <c r="BS534" i="11" s="1"/>
  <c r="BT533" i="11"/>
  <c r="AR533" i="11"/>
  <c r="AQ533" i="11"/>
  <c r="AP533" i="11"/>
  <c r="AN533" i="11"/>
  <c r="AJ533" i="11"/>
  <c r="AI533" i="11"/>
  <c r="AH533" i="11"/>
  <c r="AF533" i="11"/>
  <c r="AD533" i="11"/>
  <c r="AC533" i="11"/>
  <c r="AA533" i="11"/>
  <c r="W533" i="11"/>
  <c r="V533" i="11"/>
  <c r="U533" i="11"/>
  <c r="Q533" i="11"/>
  <c r="P533" i="11"/>
  <c r="O533" i="11"/>
  <c r="K533" i="11"/>
  <c r="J533" i="11"/>
  <c r="I533" i="11"/>
  <c r="H533" i="11"/>
  <c r="G533" i="11"/>
  <c r="F533" i="11"/>
  <c r="N532" i="11"/>
  <c r="T532" i="11" s="1"/>
  <c r="Z532" i="11" s="1"/>
  <c r="AM532" i="11" s="1"/>
  <c r="AU532" i="11" s="1"/>
  <c r="BA532" i="11" s="1"/>
  <c r="M532" i="11"/>
  <c r="S532" i="11" s="1"/>
  <c r="Y532" i="11" s="1"/>
  <c r="AL532" i="11" s="1"/>
  <c r="AT532" i="11" s="1"/>
  <c r="AZ532" i="11" s="1"/>
  <c r="BG532" i="11" s="1"/>
  <c r="BK532" i="11" s="1"/>
  <c r="L532" i="11"/>
  <c r="R532" i="11" s="1"/>
  <c r="X532" i="11" s="1"/>
  <c r="AB532" i="11" s="1"/>
  <c r="AE532" i="11" s="1"/>
  <c r="AG532" i="11" s="1"/>
  <c r="AK532" i="11" s="1"/>
  <c r="AO532" i="11" s="1"/>
  <c r="AS532" i="11" s="1"/>
  <c r="AY532" i="11" s="1"/>
  <c r="BC532" i="11" s="1"/>
  <c r="BF532" i="11" s="1"/>
  <c r="BJ532" i="11" s="1"/>
  <c r="BM532" i="11" s="1"/>
  <c r="BO532" i="11" s="1"/>
  <c r="BQ532" i="11" s="1"/>
  <c r="BT531" i="11"/>
  <c r="AR531" i="11"/>
  <c r="AQ531" i="11"/>
  <c r="AP531" i="11"/>
  <c r="AN531" i="11"/>
  <c r="AJ531" i="11"/>
  <c r="AI531" i="11"/>
  <c r="AH531" i="11"/>
  <c r="AF531" i="11"/>
  <c r="AD531" i="11"/>
  <c r="AC531" i="11"/>
  <c r="AA531" i="11"/>
  <c r="W531" i="11"/>
  <c r="V531" i="11"/>
  <c r="U531" i="11"/>
  <c r="Q531" i="11"/>
  <c r="P531" i="11"/>
  <c r="O531" i="11"/>
  <c r="K531" i="11"/>
  <c r="J531" i="11"/>
  <c r="I531" i="11"/>
  <c r="H531" i="11"/>
  <c r="G531" i="11"/>
  <c r="F531" i="11"/>
  <c r="N529" i="11"/>
  <c r="T529" i="11" s="1"/>
  <c r="Z529" i="11" s="1"/>
  <c r="AM529" i="11" s="1"/>
  <c r="AU529" i="11" s="1"/>
  <c r="BA529" i="11" s="1"/>
  <c r="M529" i="11"/>
  <c r="S529" i="11" s="1"/>
  <c r="Y529" i="11" s="1"/>
  <c r="AL529" i="11" s="1"/>
  <c r="AT529" i="11" s="1"/>
  <c r="AZ529" i="11" s="1"/>
  <c r="BG529" i="11" s="1"/>
  <c r="BK529" i="11" s="1"/>
  <c r="L529" i="11"/>
  <c r="R529" i="11" s="1"/>
  <c r="X529" i="11" s="1"/>
  <c r="AB529" i="11" s="1"/>
  <c r="AE529" i="11" s="1"/>
  <c r="AG529" i="11" s="1"/>
  <c r="AK529" i="11" s="1"/>
  <c r="AO529" i="11" s="1"/>
  <c r="AS529" i="11" s="1"/>
  <c r="AY529" i="11" s="1"/>
  <c r="BC529" i="11" s="1"/>
  <c r="BF529" i="11" s="1"/>
  <c r="BJ529" i="11" s="1"/>
  <c r="BM529" i="11" s="1"/>
  <c r="BO529" i="11" s="1"/>
  <c r="BQ529" i="11" s="1"/>
  <c r="BT528" i="11"/>
  <c r="BT527" i="11" s="1"/>
  <c r="AR528" i="11"/>
  <c r="AR527" i="11" s="1"/>
  <c r="AQ528" i="11"/>
  <c r="AQ527" i="11" s="1"/>
  <c r="AP528" i="11"/>
  <c r="AP527" i="11" s="1"/>
  <c r="AN528" i="11"/>
  <c r="AN527" i="11" s="1"/>
  <c r="AJ528" i="11"/>
  <c r="AJ527" i="11" s="1"/>
  <c r="AI528" i="11"/>
  <c r="AI527" i="11" s="1"/>
  <c r="AH528" i="11"/>
  <c r="AH527" i="11" s="1"/>
  <c r="AF528" i="11"/>
  <c r="AF527" i="11" s="1"/>
  <c r="AD528" i="11"/>
  <c r="AC528" i="11"/>
  <c r="AC527" i="11" s="1"/>
  <c r="AA528" i="11"/>
  <c r="AA527" i="11" s="1"/>
  <c r="W528" i="11"/>
  <c r="W527" i="11" s="1"/>
  <c r="V528" i="11"/>
  <c r="V527" i="11" s="1"/>
  <c r="U528" i="11"/>
  <c r="U527" i="11" s="1"/>
  <c r="Q528" i="11"/>
  <c r="Q527" i="11" s="1"/>
  <c r="P528" i="11"/>
  <c r="P527" i="11" s="1"/>
  <c r="O528" i="11"/>
  <c r="O527" i="11" s="1"/>
  <c r="K528" i="11"/>
  <c r="K527" i="11" s="1"/>
  <c r="J528" i="11"/>
  <c r="J527" i="11" s="1"/>
  <c r="I528" i="11"/>
  <c r="I527" i="11" s="1"/>
  <c r="H528" i="11"/>
  <c r="G528" i="11"/>
  <c r="F528" i="11"/>
  <c r="F527" i="11" s="1"/>
  <c r="N523" i="11"/>
  <c r="T523" i="11" s="1"/>
  <c r="Z523" i="11" s="1"/>
  <c r="AM523" i="11" s="1"/>
  <c r="AU523" i="11" s="1"/>
  <c r="BA523" i="11" s="1"/>
  <c r="M523" i="11"/>
  <c r="S523" i="11" s="1"/>
  <c r="Y523" i="11" s="1"/>
  <c r="AL523" i="11" s="1"/>
  <c r="AT523" i="11" s="1"/>
  <c r="AZ523" i="11" s="1"/>
  <c r="BG523" i="11" s="1"/>
  <c r="BK523" i="11" s="1"/>
  <c r="L523" i="11"/>
  <c r="R523" i="11" s="1"/>
  <c r="X523" i="11" s="1"/>
  <c r="AB523" i="11" s="1"/>
  <c r="AE523" i="11" s="1"/>
  <c r="AG523" i="11" s="1"/>
  <c r="AK523" i="11" s="1"/>
  <c r="AO523" i="11" s="1"/>
  <c r="AS523" i="11" s="1"/>
  <c r="AY523" i="11" s="1"/>
  <c r="BC523" i="11" s="1"/>
  <c r="BF523" i="11" s="1"/>
  <c r="BJ523" i="11" s="1"/>
  <c r="BM523" i="11" s="1"/>
  <c r="BO523" i="11" s="1"/>
  <c r="BQ523" i="11" s="1"/>
  <c r="BS523" i="11" s="1"/>
  <c r="BT522" i="11"/>
  <c r="BT521" i="11" s="1"/>
  <c r="BT520" i="11" s="1"/>
  <c r="AR522" i="11"/>
  <c r="AR521" i="11" s="1"/>
  <c r="AR520" i="11" s="1"/>
  <c r="AQ522" i="11"/>
  <c r="AQ521" i="11" s="1"/>
  <c r="AQ520" i="11" s="1"/>
  <c r="AP522" i="11"/>
  <c r="AP521" i="11" s="1"/>
  <c r="AP520" i="11" s="1"/>
  <c r="AN522" i="11"/>
  <c r="AN521" i="11" s="1"/>
  <c r="AN520" i="11" s="1"/>
  <c r="AJ522" i="11"/>
  <c r="AJ521" i="11" s="1"/>
  <c r="AJ520" i="11" s="1"/>
  <c r="AI522" i="11"/>
  <c r="AI521" i="11" s="1"/>
  <c r="AI520" i="11" s="1"/>
  <c r="AH522" i="11"/>
  <c r="AH521" i="11" s="1"/>
  <c r="AH520" i="11" s="1"/>
  <c r="AF522" i="11"/>
  <c r="AF521" i="11" s="1"/>
  <c r="AF520" i="11" s="1"/>
  <c r="AD522" i="11"/>
  <c r="AC522" i="11"/>
  <c r="AC521" i="11" s="1"/>
  <c r="AC520" i="11" s="1"/>
  <c r="AA522" i="11"/>
  <c r="AA521" i="11" s="1"/>
  <c r="AA520" i="11" s="1"/>
  <c r="W522" i="11"/>
  <c r="W521" i="11" s="1"/>
  <c r="W520" i="11" s="1"/>
  <c r="V522" i="11"/>
  <c r="V521" i="11" s="1"/>
  <c r="V520" i="11" s="1"/>
  <c r="U522" i="11"/>
  <c r="U521" i="11" s="1"/>
  <c r="U520" i="11" s="1"/>
  <c r="Q522" i="11"/>
  <c r="Q521" i="11" s="1"/>
  <c r="Q520" i="11" s="1"/>
  <c r="P522" i="11"/>
  <c r="P521" i="11" s="1"/>
  <c r="P520" i="11" s="1"/>
  <c r="O522" i="11"/>
  <c r="O521" i="11" s="1"/>
  <c r="O520" i="11" s="1"/>
  <c r="K522" i="11"/>
  <c r="K521" i="11" s="1"/>
  <c r="K520" i="11" s="1"/>
  <c r="J522" i="11"/>
  <c r="J521" i="11" s="1"/>
  <c r="J520" i="11" s="1"/>
  <c r="I522" i="11"/>
  <c r="I521" i="11" s="1"/>
  <c r="I520" i="11" s="1"/>
  <c r="H522" i="11"/>
  <c r="H521" i="11" s="1"/>
  <c r="G522" i="11"/>
  <c r="F522" i="11"/>
  <c r="F521" i="11" s="1"/>
  <c r="N519" i="11"/>
  <c r="T519" i="11" s="1"/>
  <c r="Z519" i="11" s="1"/>
  <c r="AM519" i="11" s="1"/>
  <c r="AU519" i="11" s="1"/>
  <c r="BA519" i="11" s="1"/>
  <c r="M519" i="11"/>
  <c r="S519" i="11" s="1"/>
  <c r="Y519" i="11" s="1"/>
  <c r="AL519" i="11" s="1"/>
  <c r="AT519" i="11" s="1"/>
  <c r="AZ519" i="11" s="1"/>
  <c r="BG519" i="11" s="1"/>
  <c r="BK519" i="11" s="1"/>
  <c r="L519" i="11"/>
  <c r="R519" i="11" s="1"/>
  <c r="X519" i="11" s="1"/>
  <c r="AB519" i="11" s="1"/>
  <c r="AE519" i="11" s="1"/>
  <c r="AG519" i="11" s="1"/>
  <c r="AK519" i="11" s="1"/>
  <c r="AO519" i="11" s="1"/>
  <c r="AS519" i="11" s="1"/>
  <c r="AY519" i="11" s="1"/>
  <c r="BC519" i="11" s="1"/>
  <c r="BF519" i="11" s="1"/>
  <c r="BJ519" i="11" s="1"/>
  <c r="BM519" i="11" s="1"/>
  <c r="BO519" i="11" s="1"/>
  <c r="BQ519" i="11" s="1"/>
  <c r="BS519" i="11" s="1"/>
  <c r="BT518" i="11"/>
  <c r="BT517" i="11" s="1"/>
  <c r="BT516" i="11" s="1"/>
  <c r="AR518" i="11"/>
  <c r="AR517" i="11" s="1"/>
  <c r="AR516" i="11" s="1"/>
  <c r="AQ518" i="11"/>
  <c r="AQ517" i="11" s="1"/>
  <c r="AQ516" i="11" s="1"/>
  <c r="AP518" i="11"/>
  <c r="AP517" i="11" s="1"/>
  <c r="AP516" i="11" s="1"/>
  <c r="AN518" i="11"/>
  <c r="AN517" i="11" s="1"/>
  <c r="AN516" i="11" s="1"/>
  <c r="AJ518" i="11"/>
  <c r="AJ517" i="11" s="1"/>
  <c r="AJ516" i="11" s="1"/>
  <c r="AI518" i="11"/>
  <c r="AI517" i="11" s="1"/>
  <c r="AI516" i="11" s="1"/>
  <c r="AH518" i="11"/>
  <c r="AH517" i="11" s="1"/>
  <c r="AH516" i="11" s="1"/>
  <c r="AF518" i="11"/>
  <c r="AF517" i="11" s="1"/>
  <c r="AF516" i="11" s="1"/>
  <c r="AD518" i="11"/>
  <c r="AC518" i="11"/>
  <c r="AC517" i="11" s="1"/>
  <c r="AC516" i="11" s="1"/>
  <c r="AA518" i="11"/>
  <c r="AA517" i="11" s="1"/>
  <c r="AA516" i="11" s="1"/>
  <c r="W518" i="11"/>
  <c r="W517" i="11" s="1"/>
  <c r="W516" i="11" s="1"/>
  <c r="V518" i="11"/>
  <c r="V517" i="11" s="1"/>
  <c r="V516" i="11" s="1"/>
  <c r="U518" i="11"/>
  <c r="U517" i="11" s="1"/>
  <c r="U516" i="11" s="1"/>
  <c r="Q518" i="11"/>
  <c r="Q517" i="11" s="1"/>
  <c r="Q516" i="11" s="1"/>
  <c r="P518" i="11"/>
  <c r="P517" i="11" s="1"/>
  <c r="P516" i="11" s="1"/>
  <c r="O518" i="11"/>
  <c r="O517" i="11" s="1"/>
  <c r="O516" i="11" s="1"/>
  <c r="K518" i="11"/>
  <c r="K517" i="11" s="1"/>
  <c r="K516" i="11" s="1"/>
  <c r="J518" i="11"/>
  <c r="J517" i="11" s="1"/>
  <c r="J516" i="11" s="1"/>
  <c r="I518" i="11"/>
  <c r="I517" i="11" s="1"/>
  <c r="I516" i="11" s="1"/>
  <c r="H518" i="11"/>
  <c r="H517" i="11" s="1"/>
  <c r="G518" i="11"/>
  <c r="F518" i="11"/>
  <c r="T515" i="11"/>
  <c r="Z515" i="11" s="1"/>
  <c r="AM515" i="11" s="1"/>
  <c r="AU515" i="11" s="1"/>
  <c r="BA515" i="11" s="1"/>
  <c r="S515" i="11"/>
  <c r="Y515" i="11" s="1"/>
  <c r="AL515" i="11" s="1"/>
  <c r="AT515" i="11" s="1"/>
  <c r="AZ515" i="11" s="1"/>
  <c r="BG515" i="11" s="1"/>
  <c r="BK515" i="11" s="1"/>
  <c r="R515" i="11"/>
  <c r="X515" i="11" s="1"/>
  <c r="AB515" i="11" s="1"/>
  <c r="AE515" i="11" s="1"/>
  <c r="AG515" i="11" s="1"/>
  <c r="AK515" i="11" s="1"/>
  <c r="AO515" i="11" s="1"/>
  <c r="AS515" i="11" s="1"/>
  <c r="AY515" i="11" s="1"/>
  <c r="BC515" i="11" s="1"/>
  <c r="BF515" i="11" s="1"/>
  <c r="BJ515" i="11" s="1"/>
  <c r="BM515" i="11" s="1"/>
  <c r="BO515" i="11" s="1"/>
  <c r="BQ515" i="11" s="1"/>
  <c r="BS515" i="11" s="1"/>
  <c r="BT514" i="11"/>
  <c r="BT513" i="11" s="1"/>
  <c r="AR514" i="11"/>
  <c r="AQ514" i="11"/>
  <c r="AQ513" i="11" s="1"/>
  <c r="AP514" i="11"/>
  <c r="AP513" i="11" s="1"/>
  <c r="AN514" i="11"/>
  <c r="AN513" i="11" s="1"/>
  <c r="AJ514" i="11"/>
  <c r="AJ513" i="11" s="1"/>
  <c r="AI514" i="11"/>
  <c r="AI513" i="11" s="1"/>
  <c r="AH514" i="11"/>
  <c r="AH513" i="11" s="1"/>
  <c r="AF514" i="11"/>
  <c r="AF513" i="11" s="1"/>
  <c r="AD514" i="11"/>
  <c r="AD513" i="11" s="1"/>
  <c r="AC514" i="11"/>
  <c r="AC513" i="11" s="1"/>
  <c r="AA514" i="11"/>
  <c r="AA513" i="11" s="1"/>
  <c r="W514" i="11"/>
  <c r="W513" i="11" s="1"/>
  <c r="V514" i="11"/>
  <c r="V513" i="11" s="1"/>
  <c r="U514" i="11"/>
  <c r="U513" i="11" s="1"/>
  <c r="Q514" i="11"/>
  <c r="Q513" i="11" s="1"/>
  <c r="P514" i="11"/>
  <c r="O514" i="11"/>
  <c r="O513" i="11" s="1"/>
  <c r="N514" i="11"/>
  <c r="M514" i="11"/>
  <c r="M513" i="11" s="1"/>
  <c r="L514" i="11"/>
  <c r="L513" i="11" s="1"/>
  <c r="AR513" i="11"/>
  <c r="T512" i="11"/>
  <c r="Z512" i="11" s="1"/>
  <c r="AM512" i="11" s="1"/>
  <c r="AU512" i="11" s="1"/>
  <c r="BA512" i="11" s="1"/>
  <c r="S512" i="11"/>
  <c r="Y512" i="11" s="1"/>
  <c r="AL512" i="11" s="1"/>
  <c r="AT512" i="11" s="1"/>
  <c r="AZ512" i="11" s="1"/>
  <c r="BG512" i="11" s="1"/>
  <c r="BK512" i="11" s="1"/>
  <c r="R512" i="11"/>
  <c r="X512" i="11" s="1"/>
  <c r="AB512" i="11" s="1"/>
  <c r="AE512" i="11" s="1"/>
  <c r="AG512" i="11" s="1"/>
  <c r="AK512" i="11" s="1"/>
  <c r="AO512" i="11" s="1"/>
  <c r="AS512" i="11" s="1"/>
  <c r="AY512" i="11" s="1"/>
  <c r="BC512" i="11" s="1"/>
  <c r="BF512" i="11" s="1"/>
  <c r="BJ512" i="11" s="1"/>
  <c r="BM512" i="11" s="1"/>
  <c r="BO512" i="11" s="1"/>
  <c r="BQ512" i="11" s="1"/>
  <c r="BS512" i="11" s="1"/>
  <c r="BT511" i="11"/>
  <c r="BT510" i="11" s="1"/>
  <c r="AR511" i="11"/>
  <c r="AR510" i="11" s="1"/>
  <c r="AQ511" i="11"/>
  <c r="AQ510" i="11" s="1"/>
  <c r="AP511" i="11"/>
  <c r="AP510" i="11" s="1"/>
  <c r="AN511" i="11"/>
  <c r="AN510" i="11" s="1"/>
  <c r="AJ511" i="11"/>
  <c r="AJ510" i="11" s="1"/>
  <c r="AI511" i="11"/>
  <c r="AI510" i="11" s="1"/>
  <c r="AH511" i="11"/>
  <c r="AH510" i="11" s="1"/>
  <c r="AF511" i="11"/>
  <c r="AF510" i="11" s="1"/>
  <c r="AD511" i="11"/>
  <c r="AD510" i="11" s="1"/>
  <c r="AC511" i="11"/>
  <c r="AC510" i="11" s="1"/>
  <c r="AA511" i="11"/>
  <c r="AA510" i="11" s="1"/>
  <c r="W511" i="11"/>
  <c r="W510" i="11" s="1"/>
  <c r="V511" i="11"/>
  <c r="V510" i="11" s="1"/>
  <c r="U511" i="11"/>
  <c r="U510" i="11" s="1"/>
  <c r="Q511" i="11"/>
  <c r="Q510" i="11" s="1"/>
  <c r="P511" i="11"/>
  <c r="P510" i="11" s="1"/>
  <c r="O511" i="11"/>
  <c r="O510" i="11" s="1"/>
  <c r="N511" i="11"/>
  <c r="N510" i="11" s="1"/>
  <c r="M511" i="11"/>
  <c r="L511" i="11"/>
  <c r="L510" i="11" s="1"/>
  <c r="N508" i="11"/>
  <c r="T508" i="11" s="1"/>
  <c r="Z508" i="11" s="1"/>
  <c r="AM508" i="11" s="1"/>
  <c r="AU508" i="11" s="1"/>
  <c r="BA508" i="11" s="1"/>
  <c r="M508" i="11"/>
  <c r="S508" i="11" s="1"/>
  <c r="Y508" i="11" s="1"/>
  <c r="AL508" i="11" s="1"/>
  <c r="AT508" i="11" s="1"/>
  <c r="AZ508" i="11" s="1"/>
  <c r="BG508" i="11" s="1"/>
  <c r="BK508" i="11" s="1"/>
  <c r="L508" i="11"/>
  <c r="R508" i="11" s="1"/>
  <c r="X508" i="11" s="1"/>
  <c r="AB508" i="11" s="1"/>
  <c r="AE508" i="11" s="1"/>
  <c r="AG508" i="11" s="1"/>
  <c r="AK508" i="11" s="1"/>
  <c r="AO508" i="11" s="1"/>
  <c r="AS508" i="11" s="1"/>
  <c r="AY508" i="11" s="1"/>
  <c r="BC508" i="11" s="1"/>
  <c r="BF508" i="11" s="1"/>
  <c r="BJ508" i="11" s="1"/>
  <c r="BM508" i="11" s="1"/>
  <c r="BO508" i="11" s="1"/>
  <c r="BQ508" i="11" s="1"/>
  <c r="BS508" i="11" s="1"/>
  <c r="BT507" i="11"/>
  <c r="BT506" i="11" s="1"/>
  <c r="AR507" i="11"/>
  <c r="AR506" i="11" s="1"/>
  <c r="AQ507" i="11"/>
  <c r="AQ506" i="11" s="1"/>
  <c r="AP507" i="11"/>
  <c r="AP506" i="11" s="1"/>
  <c r="AN507" i="11"/>
  <c r="AN506" i="11" s="1"/>
  <c r="AJ507" i="11"/>
  <c r="AJ506" i="11" s="1"/>
  <c r="AI507" i="11"/>
  <c r="AI506" i="11" s="1"/>
  <c r="AH507" i="11"/>
  <c r="AH506" i="11" s="1"/>
  <c r="AF507" i="11"/>
  <c r="AF506" i="11" s="1"/>
  <c r="AD507" i="11"/>
  <c r="AD506" i="11" s="1"/>
  <c r="AC507" i="11"/>
  <c r="AC506" i="11" s="1"/>
  <c r="AA507" i="11"/>
  <c r="AA506" i="11" s="1"/>
  <c r="W507" i="11"/>
  <c r="W506" i="11" s="1"/>
  <c r="V507" i="11"/>
  <c r="V506" i="11" s="1"/>
  <c r="U507" i="11"/>
  <c r="U506" i="11" s="1"/>
  <c r="Q507" i="11"/>
  <c r="Q506" i="11" s="1"/>
  <c r="P507" i="11"/>
  <c r="P506" i="11" s="1"/>
  <c r="O507" i="11"/>
  <c r="O506" i="11" s="1"/>
  <c r="K507" i="11"/>
  <c r="K506" i="11" s="1"/>
  <c r="J507" i="11"/>
  <c r="J506" i="11" s="1"/>
  <c r="I507" i="11"/>
  <c r="I506" i="11" s="1"/>
  <c r="H507" i="11"/>
  <c r="G507" i="11"/>
  <c r="F507" i="11"/>
  <c r="N505" i="11"/>
  <c r="T505" i="11" s="1"/>
  <c r="Z505" i="11" s="1"/>
  <c r="AM505" i="11" s="1"/>
  <c r="AU505" i="11" s="1"/>
  <c r="BA505" i="11" s="1"/>
  <c r="M505" i="11"/>
  <c r="S505" i="11" s="1"/>
  <c r="Y505" i="11" s="1"/>
  <c r="AL505" i="11" s="1"/>
  <c r="AT505" i="11" s="1"/>
  <c r="AZ505" i="11" s="1"/>
  <c r="BG505" i="11" s="1"/>
  <c r="BK505" i="11" s="1"/>
  <c r="L505" i="11"/>
  <c r="R505" i="11" s="1"/>
  <c r="X505" i="11" s="1"/>
  <c r="AB505" i="11" s="1"/>
  <c r="AE505" i="11" s="1"/>
  <c r="AG505" i="11" s="1"/>
  <c r="AK505" i="11" s="1"/>
  <c r="AO505" i="11" s="1"/>
  <c r="AS505" i="11" s="1"/>
  <c r="AY505" i="11" s="1"/>
  <c r="BC505" i="11" s="1"/>
  <c r="BF505" i="11" s="1"/>
  <c r="BJ505" i="11" s="1"/>
  <c r="BM505" i="11" s="1"/>
  <c r="BO505" i="11" s="1"/>
  <c r="BQ505" i="11" s="1"/>
  <c r="BS505" i="11" s="1"/>
  <c r="BT504" i="11"/>
  <c r="BT503" i="11" s="1"/>
  <c r="AR504" i="11"/>
  <c r="AR503" i="11" s="1"/>
  <c r="AQ504" i="11"/>
  <c r="AQ503" i="11" s="1"/>
  <c r="AP504" i="11"/>
  <c r="AP503" i="11" s="1"/>
  <c r="AN504" i="11"/>
  <c r="AN503" i="11" s="1"/>
  <c r="AJ504" i="11"/>
  <c r="AJ503" i="11" s="1"/>
  <c r="AI504" i="11"/>
  <c r="AI503" i="11" s="1"/>
  <c r="AH504" i="11"/>
  <c r="AH503" i="11" s="1"/>
  <c r="AF504" i="11"/>
  <c r="AF503" i="11" s="1"/>
  <c r="AD504" i="11"/>
  <c r="AC504" i="11"/>
  <c r="AC503" i="11" s="1"/>
  <c r="AA504" i="11"/>
  <c r="AA503" i="11" s="1"/>
  <c r="W504" i="11"/>
  <c r="W503" i="11" s="1"/>
  <c r="V504" i="11"/>
  <c r="V503" i="11" s="1"/>
  <c r="U504" i="11"/>
  <c r="U503" i="11" s="1"/>
  <c r="Q504" i="11"/>
  <c r="Q503" i="11" s="1"/>
  <c r="P504" i="11"/>
  <c r="P503" i="11" s="1"/>
  <c r="O504" i="11"/>
  <c r="O503" i="11" s="1"/>
  <c r="K504" i="11"/>
  <c r="K503" i="11" s="1"/>
  <c r="J504" i="11"/>
  <c r="J503" i="11" s="1"/>
  <c r="I504" i="11"/>
  <c r="I503" i="11" s="1"/>
  <c r="H504" i="11"/>
  <c r="G504" i="11"/>
  <c r="G503" i="11" s="1"/>
  <c r="F504" i="11"/>
  <c r="F503" i="11" s="1"/>
  <c r="N501" i="11"/>
  <c r="T501" i="11" s="1"/>
  <c r="Z501" i="11" s="1"/>
  <c r="AM501" i="11" s="1"/>
  <c r="AU501" i="11" s="1"/>
  <c r="BA501" i="11" s="1"/>
  <c r="M501" i="11"/>
  <c r="S501" i="11" s="1"/>
  <c r="Y501" i="11" s="1"/>
  <c r="AL501" i="11" s="1"/>
  <c r="AT501" i="11" s="1"/>
  <c r="AZ501" i="11" s="1"/>
  <c r="BG501" i="11" s="1"/>
  <c r="BK501" i="11" s="1"/>
  <c r="L501" i="11"/>
  <c r="R501" i="11" s="1"/>
  <c r="X501" i="11" s="1"/>
  <c r="AB501" i="11" s="1"/>
  <c r="AE501" i="11" s="1"/>
  <c r="AG501" i="11" s="1"/>
  <c r="AK501" i="11" s="1"/>
  <c r="AO501" i="11" s="1"/>
  <c r="AS501" i="11" s="1"/>
  <c r="AY501" i="11" s="1"/>
  <c r="BC501" i="11" s="1"/>
  <c r="BF501" i="11" s="1"/>
  <c r="BJ501" i="11" s="1"/>
  <c r="BM501" i="11" s="1"/>
  <c r="BO501" i="11" s="1"/>
  <c r="BQ501" i="11" s="1"/>
  <c r="BS501" i="11" s="1"/>
  <c r="BT500" i="11"/>
  <c r="BT499" i="11" s="1"/>
  <c r="BT498" i="11" s="1"/>
  <c r="AR500" i="11"/>
  <c r="AR499" i="11" s="1"/>
  <c r="AR498" i="11" s="1"/>
  <c r="AQ500" i="11"/>
  <c r="AQ499" i="11" s="1"/>
  <c r="AQ498" i="11" s="1"/>
  <c r="AP500" i="11"/>
  <c r="AP499" i="11" s="1"/>
  <c r="AP498" i="11" s="1"/>
  <c r="AN500" i="11"/>
  <c r="AN499" i="11" s="1"/>
  <c r="AN498" i="11" s="1"/>
  <c r="AJ500" i="11"/>
  <c r="AJ499" i="11" s="1"/>
  <c r="AJ498" i="11" s="1"/>
  <c r="AI500" i="11"/>
  <c r="AI499" i="11" s="1"/>
  <c r="AI498" i="11" s="1"/>
  <c r="AH500" i="11"/>
  <c r="AH499" i="11" s="1"/>
  <c r="AH498" i="11" s="1"/>
  <c r="AF500" i="11"/>
  <c r="AF499" i="11" s="1"/>
  <c r="AF498" i="11" s="1"/>
  <c r="AD500" i="11"/>
  <c r="AC500" i="11"/>
  <c r="AC499" i="11" s="1"/>
  <c r="AC498" i="11" s="1"/>
  <c r="AA500" i="11"/>
  <c r="AA499" i="11" s="1"/>
  <c r="AA498" i="11" s="1"/>
  <c r="W500" i="11"/>
  <c r="W499" i="11" s="1"/>
  <c r="W498" i="11" s="1"/>
  <c r="V500" i="11"/>
  <c r="V499" i="11" s="1"/>
  <c r="V498" i="11" s="1"/>
  <c r="U500" i="11"/>
  <c r="U499" i="11" s="1"/>
  <c r="U498" i="11" s="1"/>
  <c r="Q500" i="11"/>
  <c r="Q499" i="11" s="1"/>
  <c r="Q498" i="11" s="1"/>
  <c r="P500" i="11"/>
  <c r="P499" i="11" s="1"/>
  <c r="P498" i="11" s="1"/>
  <c r="O500" i="11"/>
  <c r="O499" i="11" s="1"/>
  <c r="O498" i="11" s="1"/>
  <c r="K500" i="11"/>
  <c r="K499" i="11" s="1"/>
  <c r="K498" i="11" s="1"/>
  <c r="J500" i="11"/>
  <c r="J499" i="11" s="1"/>
  <c r="J498" i="11" s="1"/>
  <c r="I500" i="11"/>
  <c r="I499" i="11" s="1"/>
  <c r="I498" i="11" s="1"/>
  <c r="H500" i="11"/>
  <c r="H499" i="11" s="1"/>
  <c r="G500" i="11"/>
  <c r="F500" i="11"/>
  <c r="F499" i="11" s="1"/>
  <c r="N495" i="11"/>
  <c r="T495" i="11" s="1"/>
  <c r="Z495" i="11" s="1"/>
  <c r="AM495" i="11" s="1"/>
  <c r="AU495" i="11" s="1"/>
  <c r="BA495" i="11" s="1"/>
  <c r="M495" i="11"/>
  <c r="S495" i="11" s="1"/>
  <c r="Y495" i="11" s="1"/>
  <c r="AL495" i="11" s="1"/>
  <c r="AT495" i="11" s="1"/>
  <c r="AZ495" i="11" s="1"/>
  <c r="BG495" i="11" s="1"/>
  <c r="BK495" i="11" s="1"/>
  <c r="I495" i="11"/>
  <c r="L495" i="11" s="1"/>
  <c r="R495" i="11" s="1"/>
  <c r="X495" i="11" s="1"/>
  <c r="AB495" i="11" s="1"/>
  <c r="AE495" i="11" s="1"/>
  <c r="AG495" i="11" s="1"/>
  <c r="AK495" i="11" s="1"/>
  <c r="AO495" i="11" s="1"/>
  <c r="AS495" i="11" s="1"/>
  <c r="AY495" i="11" s="1"/>
  <c r="BC495" i="11" s="1"/>
  <c r="BF495" i="11" s="1"/>
  <c r="BJ495" i="11" s="1"/>
  <c r="BM495" i="11" s="1"/>
  <c r="BO495" i="11" s="1"/>
  <c r="BQ495" i="11" s="1"/>
  <c r="BS495" i="11" s="1"/>
  <c r="BT494" i="11"/>
  <c r="BT493" i="11" s="1"/>
  <c r="BT492" i="11" s="1"/>
  <c r="BT491" i="11" s="1"/>
  <c r="AR494" i="11"/>
  <c r="AR493" i="11" s="1"/>
  <c r="AR492" i="11" s="1"/>
  <c r="AR491" i="11" s="1"/>
  <c r="AQ494" i="11"/>
  <c r="AQ493" i="11" s="1"/>
  <c r="AQ492" i="11" s="1"/>
  <c r="AQ491" i="11" s="1"/>
  <c r="AP494" i="11"/>
  <c r="AP493" i="11" s="1"/>
  <c r="AP492" i="11" s="1"/>
  <c r="AP491" i="11" s="1"/>
  <c r="AN494" i="11"/>
  <c r="AN493" i="11" s="1"/>
  <c r="AN492" i="11" s="1"/>
  <c r="AN491" i="11" s="1"/>
  <c r="AJ494" i="11"/>
  <c r="AJ493" i="11" s="1"/>
  <c r="AJ492" i="11" s="1"/>
  <c r="AJ491" i="11" s="1"/>
  <c r="AI494" i="11"/>
  <c r="AI493" i="11" s="1"/>
  <c r="AI492" i="11" s="1"/>
  <c r="AI491" i="11" s="1"/>
  <c r="AH494" i="11"/>
  <c r="AH493" i="11" s="1"/>
  <c r="AH492" i="11" s="1"/>
  <c r="AH491" i="11" s="1"/>
  <c r="AF494" i="11"/>
  <c r="AF493" i="11" s="1"/>
  <c r="AF492" i="11" s="1"/>
  <c r="AF491" i="11" s="1"/>
  <c r="AD494" i="11"/>
  <c r="AD493" i="11" s="1"/>
  <c r="AD492" i="11" s="1"/>
  <c r="AC494" i="11"/>
  <c r="AC493" i="11" s="1"/>
  <c r="AC492" i="11" s="1"/>
  <c r="AC491" i="11" s="1"/>
  <c r="AA494" i="11"/>
  <c r="AA493" i="11" s="1"/>
  <c r="AA492" i="11" s="1"/>
  <c r="AA491" i="11" s="1"/>
  <c r="W494" i="11"/>
  <c r="W493" i="11" s="1"/>
  <c r="W492" i="11" s="1"/>
  <c r="W491" i="11" s="1"/>
  <c r="V494" i="11"/>
  <c r="V493" i="11" s="1"/>
  <c r="V492" i="11" s="1"/>
  <c r="V491" i="11" s="1"/>
  <c r="U494" i="11"/>
  <c r="U493" i="11" s="1"/>
  <c r="U492" i="11" s="1"/>
  <c r="U491" i="11" s="1"/>
  <c r="Q494" i="11"/>
  <c r="Q493" i="11" s="1"/>
  <c r="Q492" i="11" s="1"/>
  <c r="Q491" i="11" s="1"/>
  <c r="P494" i="11"/>
  <c r="P493" i="11" s="1"/>
  <c r="P492" i="11" s="1"/>
  <c r="P491" i="11" s="1"/>
  <c r="O494" i="11"/>
  <c r="O493" i="11" s="1"/>
  <c r="O492" i="11" s="1"/>
  <c r="O491" i="11" s="1"/>
  <c r="K494" i="11"/>
  <c r="K493" i="11" s="1"/>
  <c r="K492" i="11" s="1"/>
  <c r="K491" i="11" s="1"/>
  <c r="J494" i="11"/>
  <c r="J493" i="11" s="1"/>
  <c r="J492" i="11" s="1"/>
  <c r="J491" i="11" s="1"/>
  <c r="H494" i="11"/>
  <c r="G494" i="11"/>
  <c r="G493" i="11" s="1"/>
  <c r="F494" i="11"/>
  <c r="N490" i="11"/>
  <c r="T490" i="11" s="1"/>
  <c r="Z490" i="11" s="1"/>
  <c r="AM490" i="11" s="1"/>
  <c r="AU490" i="11" s="1"/>
  <c r="BA490" i="11" s="1"/>
  <c r="M490" i="11"/>
  <c r="S490" i="11" s="1"/>
  <c r="Y490" i="11" s="1"/>
  <c r="AL490" i="11" s="1"/>
  <c r="AT490" i="11" s="1"/>
  <c r="AZ490" i="11" s="1"/>
  <c r="BG490" i="11" s="1"/>
  <c r="BK490" i="11" s="1"/>
  <c r="L490" i="11"/>
  <c r="R490" i="11" s="1"/>
  <c r="X490" i="11" s="1"/>
  <c r="AB490" i="11" s="1"/>
  <c r="AE490" i="11" s="1"/>
  <c r="AG490" i="11" s="1"/>
  <c r="AK490" i="11" s="1"/>
  <c r="AO490" i="11" s="1"/>
  <c r="AS490" i="11" s="1"/>
  <c r="AY490" i="11" s="1"/>
  <c r="BC490" i="11" s="1"/>
  <c r="BF490" i="11" s="1"/>
  <c r="BJ490" i="11" s="1"/>
  <c r="BM490" i="11" s="1"/>
  <c r="BO490" i="11" s="1"/>
  <c r="BQ490" i="11" s="1"/>
  <c r="BS490" i="11" s="1"/>
  <c r="BT489" i="11"/>
  <c r="BT488" i="11" s="1"/>
  <c r="BT487" i="11" s="1"/>
  <c r="BT486" i="11" s="1"/>
  <c r="AR489" i="11"/>
  <c r="AR488" i="11" s="1"/>
  <c r="AR487" i="11" s="1"/>
  <c r="AR486" i="11" s="1"/>
  <c r="AQ489" i="11"/>
  <c r="AQ488" i="11" s="1"/>
  <c r="AQ487" i="11" s="1"/>
  <c r="AQ486" i="11" s="1"/>
  <c r="AP489" i="11"/>
  <c r="AP488" i="11" s="1"/>
  <c r="AP487" i="11" s="1"/>
  <c r="AP486" i="11" s="1"/>
  <c r="AN489" i="11"/>
  <c r="AN488" i="11" s="1"/>
  <c r="AN487" i="11" s="1"/>
  <c r="AN486" i="11" s="1"/>
  <c r="AJ489" i="11"/>
  <c r="AJ488" i="11" s="1"/>
  <c r="AJ487" i="11" s="1"/>
  <c r="AJ486" i="11" s="1"/>
  <c r="AI489" i="11"/>
  <c r="AI488" i="11" s="1"/>
  <c r="AI487" i="11" s="1"/>
  <c r="AI486" i="11" s="1"/>
  <c r="AH489" i="11"/>
  <c r="AH488" i="11" s="1"/>
  <c r="AH487" i="11" s="1"/>
  <c r="AH486" i="11" s="1"/>
  <c r="AF489" i="11"/>
  <c r="AF488" i="11" s="1"/>
  <c r="AF487" i="11" s="1"/>
  <c r="AF486" i="11" s="1"/>
  <c r="AD489" i="11"/>
  <c r="AC489" i="11"/>
  <c r="AC488" i="11" s="1"/>
  <c r="AC487" i="11" s="1"/>
  <c r="AC486" i="11" s="1"/>
  <c r="AA489" i="11"/>
  <c r="AA488" i="11" s="1"/>
  <c r="AA487" i="11" s="1"/>
  <c r="AA486" i="11" s="1"/>
  <c r="W489" i="11"/>
  <c r="W488" i="11" s="1"/>
  <c r="W487" i="11" s="1"/>
  <c r="W486" i="11" s="1"/>
  <c r="V489" i="11"/>
  <c r="V488" i="11" s="1"/>
  <c r="V487" i="11" s="1"/>
  <c r="V486" i="11" s="1"/>
  <c r="U489" i="11"/>
  <c r="U488" i="11" s="1"/>
  <c r="U487" i="11" s="1"/>
  <c r="U486" i="11" s="1"/>
  <c r="Q489" i="11"/>
  <c r="Q488" i="11" s="1"/>
  <c r="Q487" i="11" s="1"/>
  <c r="Q486" i="11" s="1"/>
  <c r="P489" i="11"/>
  <c r="P488" i="11" s="1"/>
  <c r="P487" i="11" s="1"/>
  <c r="P486" i="11" s="1"/>
  <c r="O489" i="11"/>
  <c r="O488" i="11" s="1"/>
  <c r="O487" i="11" s="1"/>
  <c r="O486" i="11" s="1"/>
  <c r="K489" i="11"/>
  <c r="K488" i="11" s="1"/>
  <c r="K487" i="11" s="1"/>
  <c r="K486" i="11" s="1"/>
  <c r="J489" i="11"/>
  <c r="J488" i="11" s="1"/>
  <c r="J487" i="11" s="1"/>
  <c r="J486" i="11" s="1"/>
  <c r="I489" i="11"/>
  <c r="I488" i="11" s="1"/>
  <c r="I487" i="11" s="1"/>
  <c r="I486" i="11" s="1"/>
  <c r="H489" i="11"/>
  <c r="H488" i="11" s="1"/>
  <c r="G489" i="11"/>
  <c r="F489" i="11"/>
  <c r="N485" i="11"/>
  <c r="T485" i="11" s="1"/>
  <c r="Z485" i="11" s="1"/>
  <c r="AM485" i="11" s="1"/>
  <c r="AU485" i="11" s="1"/>
  <c r="BA485" i="11" s="1"/>
  <c r="M485" i="11"/>
  <c r="S485" i="11" s="1"/>
  <c r="Y485" i="11" s="1"/>
  <c r="AL485" i="11" s="1"/>
  <c r="AT485" i="11" s="1"/>
  <c r="AZ485" i="11" s="1"/>
  <c r="BG485" i="11" s="1"/>
  <c r="BK485" i="11" s="1"/>
  <c r="L485" i="11"/>
  <c r="R485" i="11" s="1"/>
  <c r="X485" i="11" s="1"/>
  <c r="AB485" i="11" s="1"/>
  <c r="AE485" i="11" s="1"/>
  <c r="AG485" i="11" s="1"/>
  <c r="AK485" i="11" s="1"/>
  <c r="AO485" i="11" s="1"/>
  <c r="AS485" i="11" s="1"/>
  <c r="AY485" i="11" s="1"/>
  <c r="BC485" i="11" s="1"/>
  <c r="BF485" i="11" s="1"/>
  <c r="BJ485" i="11" s="1"/>
  <c r="BM485" i="11" s="1"/>
  <c r="BO485" i="11" s="1"/>
  <c r="BQ485" i="11" s="1"/>
  <c r="BS485" i="11" s="1"/>
  <c r="BT484" i="11"/>
  <c r="AR484" i="11"/>
  <c r="AR483" i="11" s="1"/>
  <c r="AR482" i="11" s="1"/>
  <c r="AQ484" i="11"/>
  <c r="AQ483" i="11" s="1"/>
  <c r="AQ482" i="11" s="1"/>
  <c r="AP484" i="11"/>
  <c r="AP483" i="11" s="1"/>
  <c r="AP482" i="11" s="1"/>
  <c r="AN484" i="11"/>
  <c r="AN483" i="11" s="1"/>
  <c r="AN482" i="11" s="1"/>
  <c r="AJ484" i="11"/>
  <c r="AI484" i="11"/>
  <c r="AI483" i="11" s="1"/>
  <c r="AI482" i="11" s="1"/>
  <c r="AH484" i="11"/>
  <c r="AH483" i="11" s="1"/>
  <c r="AH482" i="11" s="1"/>
  <c r="AF484" i="11"/>
  <c r="AF483" i="11" s="1"/>
  <c r="AF482" i="11" s="1"/>
  <c r="AD484" i="11"/>
  <c r="AC484" i="11"/>
  <c r="AC483" i="11" s="1"/>
  <c r="AC482" i="11" s="1"/>
  <c r="AA484" i="11"/>
  <c r="AA483" i="11" s="1"/>
  <c r="AA482" i="11" s="1"/>
  <c r="W484" i="11"/>
  <c r="W483" i="11" s="1"/>
  <c r="W482" i="11" s="1"/>
  <c r="V484" i="11"/>
  <c r="V483" i="11" s="1"/>
  <c r="V482" i="11" s="1"/>
  <c r="U484" i="11"/>
  <c r="U483" i="11" s="1"/>
  <c r="U482" i="11" s="1"/>
  <c r="Q484" i="11"/>
  <c r="Q483" i="11" s="1"/>
  <c r="Q482" i="11" s="1"/>
  <c r="P484" i="11"/>
  <c r="P483" i="11" s="1"/>
  <c r="P482" i="11" s="1"/>
  <c r="O484" i="11"/>
  <c r="O483" i="11" s="1"/>
  <c r="O482" i="11" s="1"/>
  <c r="K484" i="11"/>
  <c r="K483" i="11" s="1"/>
  <c r="K482" i="11" s="1"/>
  <c r="J484" i="11"/>
  <c r="J483" i="11" s="1"/>
  <c r="J482" i="11" s="1"/>
  <c r="I484" i="11"/>
  <c r="I483" i="11" s="1"/>
  <c r="I482" i="11" s="1"/>
  <c r="H484" i="11"/>
  <c r="H483" i="11" s="1"/>
  <c r="G484" i="11"/>
  <c r="G483" i="11" s="1"/>
  <c r="F484" i="11"/>
  <c r="BT483" i="11"/>
  <c r="BT482" i="11" s="1"/>
  <c r="AJ483" i="11"/>
  <c r="AJ482" i="11" s="1"/>
  <c r="N481" i="11"/>
  <c r="T481" i="11" s="1"/>
  <c r="Z481" i="11" s="1"/>
  <c r="AM481" i="11" s="1"/>
  <c r="AU481" i="11" s="1"/>
  <c r="BA481" i="11" s="1"/>
  <c r="M481" i="11"/>
  <c r="S481" i="11" s="1"/>
  <c r="Y481" i="11" s="1"/>
  <c r="AL481" i="11" s="1"/>
  <c r="AT481" i="11" s="1"/>
  <c r="AZ481" i="11" s="1"/>
  <c r="BG481" i="11" s="1"/>
  <c r="BK481" i="11" s="1"/>
  <c r="L481" i="11"/>
  <c r="R481" i="11" s="1"/>
  <c r="X481" i="11" s="1"/>
  <c r="AB481" i="11" s="1"/>
  <c r="AE481" i="11" s="1"/>
  <c r="AG481" i="11" s="1"/>
  <c r="AK481" i="11" s="1"/>
  <c r="AO481" i="11" s="1"/>
  <c r="AS481" i="11" s="1"/>
  <c r="AY481" i="11" s="1"/>
  <c r="BC481" i="11" s="1"/>
  <c r="BF481" i="11" s="1"/>
  <c r="BJ481" i="11" s="1"/>
  <c r="BM481" i="11" s="1"/>
  <c r="BO481" i="11" s="1"/>
  <c r="BQ481" i="11" s="1"/>
  <c r="BS481" i="11" s="1"/>
  <c r="BT480" i="11"/>
  <c r="BT479" i="11" s="1"/>
  <c r="BT478" i="11" s="1"/>
  <c r="AR480" i="11"/>
  <c r="AR479" i="11" s="1"/>
  <c r="AR478" i="11" s="1"/>
  <c r="AQ480" i="11"/>
  <c r="AQ479" i="11" s="1"/>
  <c r="AQ478" i="11" s="1"/>
  <c r="AP480" i="11"/>
  <c r="AP479" i="11" s="1"/>
  <c r="AP478" i="11" s="1"/>
  <c r="AN480" i="11"/>
  <c r="AN479" i="11" s="1"/>
  <c r="AN478" i="11" s="1"/>
  <c r="AJ480" i="11"/>
  <c r="AJ479" i="11" s="1"/>
  <c r="AJ478" i="11" s="1"/>
  <c r="AI480" i="11"/>
  <c r="AI479" i="11" s="1"/>
  <c r="AI478" i="11" s="1"/>
  <c r="AH480" i="11"/>
  <c r="AH479" i="11" s="1"/>
  <c r="AH478" i="11" s="1"/>
  <c r="AF480" i="11"/>
  <c r="AF479" i="11" s="1"/>
  <c r="AF478" i="11" s="1"/>
  <c r="AD480" i="11"/>
  <c r="AC480" i="11"/>
  <c r="AC479" i="11" s="1"/>
  <c r="AC478" i="11" s="1"/>
  <c r="AA480" i="11"/>
  <c r="AA479" i="11" s="1"/>
  <c r="AA478" i="11" s="1"/>
  <c r="W480" i="11"/>
  <c r="W479" i="11" s="1"/>
  <c r="W478" i="11" s="1"/>
  <c r="V480" i="11"/>
  <c r="V479" i="11" s="1"/>
  <c r="V478" i="11" s="1"/>
  <c r="U480" i="11"/>
  <c r="U479" i="11" s="1"/>
  <c r="U478" i="11" s="1"/>
  <c r="Q480" i="11"/>
  <c r="Q479" i="11" s="1"/>
  <c r="Q478" i="11" s="1"/>
  <c r="P480" i="11"/>
  <c r="P479" i="11" s="1"/>
  <c r="P478" i="11" s="1"/>
  <c r="O480" i="11"/>
  <c r="O479" i="11" s="1"/>
  <c r="O478" i="11" s="1"/>
  <c r="K480" i="11"/>
  <c r="K479" i="11" s="1"/>
  <c r="K478" i="11" s="1"/>
  <c r="J480" i="11"/>
  <c r="J479" i="11" s="1"/>
  <c r="J478" i="11" s="1"/>
  <c r="I480" i="11"/>
  <c r="I479" i="11" s="1"/>
  <c r="I478" i="11" s="1"/>
  <c r="H480" i="11"/>
  <c r="H479" i="11" s="1"/>
  <c r="G480" i="11"/>
  <c r="G479" i="11" s="1"/>
  <c r="F480" i="11"/>
  <c r="N477" i="11"/>
  <c r="T477" i="11" s="1"/>
  <c r="Z477" i="11" s="1"/>
  <c r="AM477" i="11" s="1"/>
  <c r="AU477" i="11" s="1"/>
  <c r="BA477" i="11" s="1"/>
  <c r="M477" i="11"/>
  <c r="S477" i="11" s="1"/>
  <c r="Y477" i="11" s="1"/>
  <c r="AL477" i="11" s="1"/>
  <c r="AT477" i="11" s="1"/>
  <c r="AZ477" i="11" s="1"/>
  <c r="BG477" i="11" s="1"/>
  <c r="BK477" i="11" s="1"/>
  <c r="L477" i="11"/>
  <c r="R477" i="11" s="1"/>
  <c r="X477" i="11" s="1"/>
  <c r="AB477" i="11" s="1"/>
  <c r="AE477" i="11" s="1"/>
  <c r="AG477" i="11" s="1"/>
  <c r="AK477" i="11" s="1"/>
  <c r="AO477" i="11" s="1"/>
  <c r="AS477" i="11" s="1"/>
  <c r="AY477" i="11" s="1"/>
  <c r="BC477" i="11" s="1"/>
  <c r="BF477" i="11" s="1"/>
  <c r="BJ477" i="11" s="1"/>
  <c r="BM477" i="11" s="1"/>
  <c r="BO477" i="11" s="1"/>
  <c r="BQ477" i="11" s="1"/>
  <c r="BS477" i="11" s="1"/>
  <c r="BT476" i="11"/>
  <c r="BT475" i="11" s="1"/>
  <c r="AR476" i="11"/>
  <c r="AR475" i="11" s="1"/>
  <c r="AQ476" i="11"/>
  <c r="AQ475" i="11" s="1"/>
  <c r="AP476" i="11"/>
  <c r="AP475" i="11" s="1"/>
  <c r="AN476" i="11"/>
  <c r="AN475" i="11" s="1"/>
  <c r="AJ476" i="11"/>
  <c r="AJ475" i="11" s="1"/>
  <c r="AI476" i="11"/>
  <c r="AI475" i="11" s="1"/>
  <c r="AH476" i="11"/>
  <c r="AH475" i="11" s="1"/>
  <c r="AF476" i="11"/>
  <c r="AF475" i="11" s="1"/>
  <c r="AD476" i="11"/>
  <c r="AC476" i="11"/>
  <c r="AC475" i="11" s="1"/>
  <c r="AA476" i="11"/>
  <c r="AA475" i="11" s="1"/>
  <c r="W476" i="11"/>
  <c r="W475" i="11" s="1"/>
  <c r="V476" i="11"/>
  <c r="V475" i="11" s="1"/>
  <c r="U476" i="11"/>
  <c r="U475" i="11" s="1"/>
  <c r="Q476" i="11"/>
  <c r="Q475" i="11" s="1"/>
  <c r="P476" i="11"/>
  <c r="P475" i="11" s="1"/>
  <c r="O476" i="11"/>
  <c r="O475" i="11" s="1"/>
  <c r="K476" i="11"/>
  <c r="K475" i="11" s="1"/>
  <c r="J476" i="11"/>
  <c r="J475" i="11" s="1"/>
  <c r="I476" i="11"/>
  <c r="I475" i="11" s="1"/>
  <c r="H476" i="11"/>
  <c r="G476" i="11"/>
  <c r="G475" i="11" s="1"/>
  <c r="F476" i="11"/>
  <c r="N474" i="11"/>
  <c r="T474" i="11" s="1"/>
  <c r="Z474" i="11" s="1"/>
  <c r="AM474" i="11" s="1"/>
  <c r="AU474" i="11" s="1"/>
  <c r="BA474" i="11" s="1"/>
  <c r="M474" i="11"/>
  <c r="S474" i="11" s="1"/>
  <c r="Y474" i="11" s="1"/>
  <c r="AL474" i="11" s="1"/>
  <c r="AT474" i="11" s="1"/>
  <c r="AZ474" i="11" s="1"/>
  <c r="BG474" i="11" s="1"/>
  <c r="BK474" i="11" s="1"/>
  <c r="L474" i="11"/>
  <c r="R474" i="11" s="1"/>
  <c r="X474" i="11" s="1"/>
  <c r="AB474" i="11" s="1"/>
  <c r="AE474" i="11" s="1"/>
  <c r="AG474" i="11" s="1"/>
  <c r="AK474" i="11" s="1"/>
  <c r="AO474" i="11" s="1"/>
  <c r="AS474" i="11" s="1"/>
  <c r="AY474" i="11" s="1"/>
  <c r="BC474" i="11" s="1"/>
  <c r="BF474" i="11" s="1"/>
  <c r="BJ474" i="11" s="1"/>
  <c r="BM474" i="11" s="1"/>
  <c r="BO474" i="11" s="1"/>
  <c r="BQ474" i="11" s="1"/>
  <c r="BS474" i="11" s="1"/>
  <c r="BT473" i="11"/>
  <c r="BT472" i="11" s="1"/>
  <c r="AR473" i="11"/>
  <c r="AR472" i="11" s="1"/>
  <c r="AQ473" i="11"/>
  <c r="AQ472" i="11" s="1"/>
  <c r="AP473" i="11"/>
  <c r="AP472" i="11" s="1"/>
  <c r="AN473" i="11"/>
  <c r="AN472" i="11" s="1"/>
  <c r="AJ473" i="11"/>
  <c r="AJ472" i="11" s="1"/>
  <c r="AI473" i="11"/>
  <c r="AI472" i="11" s="1"/>
  <c r="AH473" i="11"/>
  <c r="AH472" i="11" s="1"/>
  <c r="AF473" i="11"/>
  <c r="AF472" i="11" s="1"/>
  <c r="AD473" i="11"/>
  <c r="AD472" i="11" s="1"/>
  <c r="AC473" i="11"/>
  <c r="AC472" i="11" s="1"/>
  <c r="AA473" i="11"/>
  <c r="AA472" i="11" s="1"/>
  <c r="W473" i="11"/>
  <c r="W472" i="11" s="1"/>
  <c r="V473" i="11"/>
  <c r="V472" i="11" s="1"/>
  <c r="U473" i="11"/>
  <c r="U472" i="11" s="1"/>
  <c r="Q473" i="11"/>
  <c r="Q472" i="11" s="1"/>
  <c r="P473" i="11"/>
  <c r="P472" i="11" s="1"/>
  <c r="O473" i="11"/>
  <c r="O472" i="11" s="1"/>
  <c r="K473" i="11"/>
  <c r="K472" i="11" s="1"/>
  <c r="J473" i="11"/>
  <c r="J472" i="11" s="1"/>
  <c r="I473" i="11"/>
  <c r="I472" i="11" s="1"/>
  <c r="H473" i="11"/>
  <c r="H472" i="11" s="1"/>
  <c r="G473" i="11"/>
  <c r="F473" i="11"/>
  <c r="F472" i="11" s="1"/>
  <c r="N470" i="11"/>
  <c r="T470" i="11" s="1"/>
  <c r="Z470" i="11" s="1"/>
  <c r="AM470" i="11" s="1"/>
  <c r="AU470" i="11" s="1"/>
  <c r="BA470" i="11" s="1"/>
  <c r="M470" i="11"/>
  <c r="S470" i="11" s="1"/>
  <c r="Y470" i="11" s="1"/>
  <c r="AL470" i="11" s="1"/>
  <c r="AT470" i="11" s="1"/>
  <c r="AZ470" i="11" s="1"/>
  <c r="BG470" i="11" s="1"/>
  <c r="BK470" i="11" s="1"/>
  <c r="L470" i="11"/>
  <c r="R470" i="11" s="1"/>
  <c r="X470" i="11" s="1"/>
  <c r="AB470" i="11" s="1"/>
  <c r="AE470" i="11" s="1"/>
  <c r="AG470" i="11" s="1"/>
  <c r="AK470" i="11" s="1"/>
  <c r="AO470" i="11" s="1"/>
  <c r="AS470" i="11" s="1"/>
  <c r="AY470" i="11" s="1"/>
  <c r="BC470" i="11" s="1"/>
  <c r="BF470" i="11" s="1"/>
  <c r="BJ470" i="11" s="1"/>
  <c r="BM470" i="11" s="1"/>
  <c r="BO470" i="11" s="1"/>
  <c r="BQ470" i="11" s="1"/>
  <c r="BS470" i="11" s="1"/>
  <c r="BT469" i="11"/>
  <c r="BT468" i="11" s="1"/>
  <c r="BT467" i="11" s="1"/>
  <c r="AR469" i="11"/>
  <c r="AR468" i="11" s="1"/>
  <c r="AR467" i="11" s="1"/>
  <c r="AQ469" i="11"/>
  <c r="AQ468" i="11" s="1"/>
  <c r="AQ467" i="11" s="1"/>
  <c r="AP469" i="11"/>
  <c r="AP468" i="11" s="1"/>
  <c r="AP467" i="11" s="1"/>
  <c r="AN469" i="11"/>
  <c r="AN468" i="11" s="1"/>
  <c r="AN467" i="11" s="1"/>
  <c r="AJ469" i="11"/>
  <c r="AJ468" i="11" s="1"/>
  <c r="AJ467" i="11" s="1"/>
  <c r="AI469" i="11"/>
  <c r="AI468" i="11" s="1"/>
  <c r="AI467" i="11" s="1"/>
  <c r="AH469" i="11"/>
  <c r="AH468" i="11" s="1"/>
  <c r="AH467" i="11" s="1"/>
  <c r="AF469" i="11"/>
  <c r="AF468" i="11" s="1"/>
  <c r="AF467" i="11" s="1"/>
  <c r="AD469" i="11"/>
  <c r="AD468" i="11" s="1"/>
  <c r="AD467" i="11" s="1"/>
  <c r="AC469" i="11"/>
  <c r="AC468" i="11" s="1"/>
  <c r="AC467" i="11" s="1"/>
  <c r="AA469" i="11"/>
  <c r="AA468" i="11" s="1"/>
  <c r="AA467" i="11" s="1"/>
  <c r="W469" i="11"/>
  <c r="W468" i="11" s="1"/>
  <c r="W467" i="11" s="1"/>
  <c r="V469" i="11"/>
  <c r="V468" i="11" s="1"/>
  <c r="V467" i="11" s="1"/>
  <c r="U469" i="11"/>
  <c r="U468" i="11" s="1"/>
  <c r="U467" i="11" s="1"/>
  <c r="Q469" i="11"/>
  <c r="Q468" i="11" s="1"/>
  <c r="Q467" i="11" s="1"/>
  <c r="P469" i="11"/>
  <c r="P468" i="11" s="1"/>
  <c r="P467" i="11" s="1"/>
  <c r="O469" i="11"/>
  <c r="O468" i="11" s="1"/>
  <c r="K469" i="11"/>
  <c r="K468" i="11" s="1"/>
  <c r="J469" i="11"/>
  <c r="J468" i="11" s="1"/>
  <c r="J467" i="11" s="1"/>
  <c r="I469" i="11"/>
  <c r="I468" i="11" s="1"/>
  <c r="I467" i="11" s="1"/>
  <c r="H469" i="11"/>
  <c r="H468" i="11" s="1"/>
  <c r="H467" i="11" s="1"/>
  <c r="G469" i="11"/>
  <c r="G468" i="11" s="1"/>
  <c r="G467" i="11" s="1"/>
  <c r="F469" i="11"/>
  <c r="N465" i="11"/>
  <c r="T465" i="11" s="1"/>
  <c r="Z465" i="11" s="1"/>
  <c r="AM465" i="11" s="1"/>
  <c r="AU465" i="11" s="1"/>
  <c r="BA465" i="11" s="1"/>
  <c r="M465" i="11"/>
  <c r="S465" i="11" s="1"/>
  <c r="Y465" i="11" s="1"/>
  <c r="AL465" i="11" s="1"/>
  <c r="AT465" i="11" s="1"/>
  <c r="AZ465" i="11" s="1"/>
  <c r="BG465" i="11" s="1"/>
  <c r="BK465" i="11" s="1"/>
  <c r="L465" i="11"/>
  <c r="R465" i="11" s="1"/>
  <c r="X465" i="11" s="1"/>
  <c r="AB465" i="11" s="1"/>
  <c r="AE465" i="11" s="1"/>
  <c r="AG465" i="11" s="1"/>
  <c r="AK465" i="11" s="1"/>
  <c r="AO465" i="11" s="1"/>
  <c r="AS465" i="11" s="1"/>
  <c r="AY465" i="11" s="1"/>
  <c r="BC465" i="11" s="1"/>
  <c r="BF465" i="11" s="1"/>
  <c r="BJ465" i="11" s="1"/>
  <c r="BM465" i="11" s="1"/>
  <c r="BO465" i="11" s="1"/>
  <c r="BQ465" i="11" s="1"/>
  <c r="BS465" i="11" s="1"/>
  <c r="N464" i="11"/>
  <c r="T464" i="11" s="1"/>
  <c r="Z464" i="11" s="1"/>
  <c r="AM464" i="11" s="1"/>
  <c r="AU464" i="11" s="1"/>
  <c r="BA464" i="11" s="1"/>
  <c r="M464" i="11"/>
  <c r="S464" i="11" s="1"/>
  <c r="Y464" i="11" s="1"/>
  <c r="AL464" i="11" s="1"/>
  <c r="AT464" i="11" s="1"/>
  <c r="AZ464" i="11" s="1"/>
  <c r="BG464" i="11" s="1"/>
  <c r="BK464" i="11" s="1"/>
  <c r="L464" i="11"/>
  <c r="R464" i="11" s="1"/>
  <c r="X464" i="11" s="1"/>
  <c r="AB464" i="11" s="1"/>
  <c r="AE464" i="11" s="1"/>
  <c r="AG464" i="11" s="1"/>
  <c r="AK464" i="11" s="1"/>
  <c r="AO464" i="11" s="1"/>
  <c r="AS464" i="11" s="1"/>
  <c r="AY464" i="11" s="1"/>
  <c r="BC464" i="11" s="1"/>
  <c r="BF464" i="11" s="1"/>
  <c r="BJ464" i="11" s="1"/>
  <c r="BM464" i="11" s="1"/>
  <c r="BO464" i="11" s="1"/>
  <c r="BQ464" i="11" s="1"/>
  <c r="BS464" i="11" s="1"/>
  <c r="N463" i="11"/>
  <c r="T463" i="11" s="1"/>
  <c r="Z463" i="11" s="1"/>
  <c r="AM463" i="11" s="1"/>
  <c r="AU463" i="11" s="1"/>
  <c r="BA463" i="11" s="1"/>
  <c r="M463" i="11"/>
  <c r="S463" i="11" s="1"/>
  <c r="Y463" i="11" s="1"/>
  <c r="AL463" i="11" s="1"/>
  <c r="AT463" i="11" s="1"/>
  <c r="AZ463" i="11" s="1"/>
  <c r="BG463" i="11" s="1"/>
  <c r="BK463" i="11" s="1"/>
  <c r="L463" i="11"/>
  <c r="R463" i="11" s="1"/>
  <c r="X463" i="11" s="1"/>
  <c r="AB463" i="11" s="1"/>
  <c r="AE463" i="11" s="1"/>
  <c r="AG463" i="11" s="1"/>
  <c r="AK463" i="11" s="1"/>
  <c r="AO463" i="11" s="1"/>
  <c r="AS463" i="11" s="1"/>
  <c r="AY463" i="11" s="1"/>
  <c r="BC463" i="11" s="1"/>
  <c r="BF463" i="11" s="1"/>
  <c r="BJ463" i="11" s="1"/>
  <c r="BM463" i="11" s="1"/>
  <c r="BO463" i="11" s="1"/>
  <c r="BQ463" i="11" s="1"/>
  <c r="BS463" i="11" s="1"/>
  <c r="BT462" i="11"/>
  <c r="AR462" i="11"/>
  <c r="AQ462" i="11"/>
  <c r="AP462" i="11"/>
  <c r="AN462" i="11"/>
  <c r="AJ462" i="11"/>
  <c r="AI462" i="11"/>
  <c r="AH462" i="11"/>
  <c r="AF462" i="11"/>
  <c r="AD462" i="11"/>
  <c r="AC462" i="11"/>
  <c r="AA462" i="11"/>
  <c r="W462" i="11"/>
  <c r="V462" i="11"/>
  <c r="U462" i="11"/>
  <c r="Q462" i="11"/>
  <c r="P462" i="11"/>
  <c r="O462" i="11"/>
  <c r="K462" i="11"/>
  <c r="J462" i="11"/>
  <c r="I462" i="11"/>
  <c r="H462" i="11"/>
  <c r="G462" i="11"/>
  <c r="F462" i="11"/>
  <c r="N461" i="11"/>
  <c r="T461" i="11" s="1"/>
  <c r="Z461" i="11" s="1"/>
  <c r="AM461" i="11" s="1"/>
  <c r="AU461" i="11" s="1"/>
  <c r="BA461" i="11" s="1"/>
  <c r="M461" i="11"/>
  <c r="S461" i="11" s="1"/>
  <c r="Y461" i="11" s="1"/>
  <c r="AL461" i="11" s="1"/>
  <c r="AT461" i="11" s="1"/>
  <c r="AZ461" i="11" s="1"/>
  <c r="BG461" i="11" s="1"/>
  <c r="BK461" i="11" s="1"/>
  <c r="L461" i="11"/>
  <c r="R461" i="11" s="1"/>
  <c r="X461" i="11" s="1"/>
  <c r="AB461" i="11" s="1"/>
  <c r="AE461" i="11" s="1"/>
  <c r="AG461" i="11" s="1"/>
  <c r="AK461" i="11" s="1"/>
  <c r="AO461" i="11" s="1"/>
  <c r="AS461" i="11" s="1"/>
  <c r="AY461" i="11" s="1"/>
  <c r="BC461" i="11" s="1"/>
  <c r="BF461" i="11" s="1"/>
  <c r="BJ461" i="11" s="1"/>
  <c r="BM461" i="11" s="1"/>
  <c r="BO461" i="11" s="1"/>
  <c r="BQ461" i="11" s="1"/>
  <c r="BS461" i="11" s="1"/>
  <c r="BT460" i="11"/>
  <c r="AR460" i="11"/>
  <c r="AQ460" i="11"/>
  <c r="AP460" i="11"/>
  <c r="AN460" i="11"/>
  <c r="AJ460" i="11"/>
  <c r="AI460" i="11"/>
  <c r="AH460" i="11"/>
  <c r="AF460" i="11"/>
  <c r="AD460" i="11"/>
  <c r="AC460" i="11"/>
  <c r="AA460" i="11"/>
  <c r="W460" i="11"/>
  <c r="V460" i="11"/>
  <c r="U460" i="11"/>
  <c r="Q460" i="11"/>
  <c r="P460" i="11"/>
  <c r="O460" i="11"/>
  <c r="K460" i="11"/>
  <c r="J460" i="11"/>
  <c r="I460" i="11"/>
  <c r="H460" i="11"/>
  <c r="G460" i="11"/>
  <c r="F460" i="11"/>
  <c r="N456" i="11"/>
  <c r="T456" i="11" s="1"/>
  <c r="Z456" i="11" s="1"/>
  <c r="AM456" i="11" s="1"/>
  <c r="AU456" i="11" s="1"/>
  <c r="BA456" i="11" s="1"/>
  <c r="M456" i="11"/>
  <c r="S456" i="11" s="1"/>
  <c r="Y456" i="11" s="1"/>
  <c r="AL456" i="11" s="1"/>
  <c r="AT456" i="11" s="1"/>
  <c r="AZ456" i="11" s="1"/>
  <c r="BG456" i="11" s="1"/>
  <c r="BK456" i="11" s="1"/>
  <c r="L456" i="11"/>
  <c r="R456" i="11" s="1"/>
  <c r="X456" i="11" s="1"/>
  <c r="AB456" i="11" s="1"/>
  <c r="AE456" i="11" s="1"/>
  <c r="AG456" i="11" s="1"/>
  <c r="AK456" i="11" s="1"/>
  <c r="AO456" i="11" s="1"/>
  <c r="AS456" i="11" s="1"/>
  <c r="AY456" i="11" s="1"/>
  <c r="BC456" i="11" s="1"/>
  <c r="BF456" i="11" s="1"/>
  <c r="BJ456" i="11" s="1"/>
  <c r="BM456" i="11" s="1"/>
  <c r="BO456" i="11" s="1"/>
  <c r="BQ456" i="11" s="1"/>
  <c r="BS456" i="11" s="1"/>
  <c r="BT455" i="11"/>
  <c r="AR455" i="11"/>
  <c r="AQ455" i="11"/>
  <c r="AP455" i="11"/>
  <c r="AN455" i="11"/>
  <c r="AJ455" i="11"/>
  <c r="AI455" i="11"/>
  <c r="AH455" i="11"/>
  <c r="AF455" i="11"/>
  <c r="AD455" i="11"/>
  <c r="AC455" i="11"/>
  <c r="AA455" i="11"/>
  <c r="W455" i="11"/>
  <c r="V455" i="11"/>
  <c r="U455" i="11"/>
  <c r="Q455" i="11"/>
  <c r="P455" i="11"/>
  <c r="O455" i="11"/>
  <c r="K455" i="11"/>
  <c r="J455" i="11"/>
  <c r="I455" i="11"/>
  <c r="H455" i="11"/>
  <c r="G455" i="11"/>
  <c r="F455" i="11"/>
  <c r="N454" i="11"/>
  <c r="T454" i="11" s="1"/>
  <c r="Z454" i="11" s="1"/>
  <c r="AM454" i="11" s="1"/>
  <c r="AU454" i="11" s="1"/>
  <c r="BA454" i="11" s="1"/>
  <c r="M454" i="11"/>
  <c r="S454" i="11" s="1"/>
  <c r="Y454" i="11" s="1"/>
  <c r="AL454" i="11" s="1"/>
  <c r="AT454" i="11" s="1"/>
  <c r="AZ454" i="11" s="1"/>
  <c r="BG454" i="11" s="1"/>
  <c r="BK454" i="11" s="1"/>
  <c r="L454" i="11"/>
  <c r="R454" i="11" s="1"/>
  <c r="X454" i="11" s="1"/>
  <c r="AB454" i="11" s="1"/>
  <c r="AE454" i="11" s="1"/>
  <c r="AG454" i="11" s="1"/>
  <c r="AK454" i="11" s="1"/>
  <c r="AO454" i="11" s="1"/>
  <c r="AS454" i="11" s="1"/>
  <c r="AY454" i="11" s="1"/>
  <c r="BC454" i="11" s="1"/>
  <c r="BF454" i="11" s="1"/>
  <c r="BJ454" i="11" s="1"/>
  <c r="BM454" i="11" s="1"/>
  <c r="BO454" i="11" s="1"/>
  <c r="BQ454" i="11" s="1"/>
  <c r="BS454" i="11" s="1"/>
  <c r="BT453" i="11"/>
  <c r="AR453" i="11"/>
  <c r="AQ453" i="11"/>
  <c r="AP453" i="11"/>
  <c r="AN453" i="11"/>
  <c r="AJ453" i="11"/>
  <c r="AI453" i="11"/>
  <c r="AH453" i="11"/>
  <c r="AF453" i="11"/>
  <c r="AD453" i="11"/>
  <c r="AC453" i="11"/>
  <c r="AA453" i="11"/>
  <c r="W453" i="11"/>
  <c r="V453" i="11"/>
  <c r="U453" i="11"/>
  <c r="Q453" i="11"/>
  <c r="P453" i="11"/>
  <c r="O453" i="11"/>
  <c r="K453" i="11"/>
  <c r="J453" i="11"/>
  <c r="I453" i="11"/>
  <c r="H453" i="11"/>
  <c r="G453" i="11"/>
  <c r="F453" i="11"/>
  <c r="N449" i="11"/>
  <c r="T449" i="11" s="1"/>
  <c r="Z449" i="11" s="1"/>
  <c r="AM449" i="11" s="1"/>
  <c r="AU449" i="11" s="1"/>
  <c r="BA449" i="11" s="1"/>
  <c r="M449" i="11"/>
  <c r="S449" i="11" s="1"/>
  <c r="Y449" i="11" s="1"/>
  <c r="AL449" i="11" s="1"/>
  <c r="AT449" i="11" s="1"/>
  <c r="AZ449" i="11" s="1"/>
  <c r="BG449" i="11" s="1"/>
  <c r="BK449" i="11" s="1"/>
  <c r="I449" i="11"/>
  <c r="L449" i="11" s="1"/>
  <c r="R449" i="11" s="1"/>
  <c r="X449" i="11" s="1"/>
  <c r="AB449" i="11" s="1"/>
  <c r="AE449" i="11" s="1"/>
  <c r="AG449" i="11" s="1"/>
  <c r="AK449" i="11" s="1"/>
  <c r="AO449" i="11" s="1"/>
  <c r="AS449" i="11" s="1"/>
  <c r="AY449" i="11" s="1"/>
  <c r="BC449" i="11" s="1"/>
  <c r="BF449" i="11" s="1"/>
  <c r="BJ449" i="11" s="1"/>
  <c r="BM449" i="11" s="1"/>
  <c r="BO449" i="11" s="1"/>
  <c r="BQ449" i="11" s="1"/>
  <c r="BS449" i="11" s="1"/>
  <c r="BT448" i="11"/>
  <c r="AR448" i="11"/>
  <c r="AQ448" i="11"/>
  <c r="AP448" i="11"/>
  <c r="AN448" i="11"/>
  <c r="AJ448" i="11"/>
  <c r="AI448" i="11"/>
  <c r="AH448" i="11"/>
  <c r="AF448" i="11"/>
  <c r="AD448" i="11"/>
  <c r="AC448" i="11"/>
  <c r="AA448" i="11"/>
  <c r="W448" i="11"/>
  <c r="V448" i="11"/>
  <c r="U448" i="11"/>
  <c r="Q448" i="11"/>
  <c r="P448" i="11"/>
  <c r="O448" i="11"/>
  <c r="K448" i="11"/>
  <c r="J448" i="11"/>
  <c r="H448" i="11"/>
  <c r="G448" i="11"/>
  <c r="F448" i="11"/>
  <c r="N447" i="11"/>
  <c r="T447" i="11" s="1"/>
  <c r="Z447" i="11" s="1"/>
  <c r="AM447" i="11" s="1"/>
  <c r="AU447" i="11" s="1"/>
  <c r="BA447" i="11" s="1"/>
  <c r="M447" i="11"/>
  <c r="S447" i="11" s="1"/>
  <c r="Y447" i="11" s="1"/>
  <c r="AL447" i="11" s="1"/>
  <c r="AT447" i="11" s="1"/>
  <c r="AZ447" i="11" s="1"/>
  <c r="BG447" i="11" s="1"/>
  <c r="BK447" i="11" s="1"/>
  <c r="I447" i="11"/>
  <c r="I446" i="11" s="1"/>
  <c r="BT446" i="11"/>
  <c r="AR446" i="11"/>
  <c r="AQ446" i="11"/>
  <c r="AP446" i="11"/>
  <c r="AN446" i="11"/>
  <c r="AJ446" i="11"/>
  <c r="AI446" i="11"/>
  <c r="AH446" i="11"/>
  <c r="AF446" i="11"/>
  <c r="AD446" i="11"/>
  <c r="AC446" i="11"/>
  <c r="AA446" i="11"/>
  <c r="W446" i="11"/>
  <c r="V446" i="11"/>
  <c r="U446" i="11"/>
  <c r="Q446" i="11"/>
  <c r="P446" i="11"/>
  <c r="O446" i="11"/>
  <c r="K446" i="11"/>
  <c r="J446" i="11"/>
  <c r="H446" i="11"/>
  <c r="G446" i="11"/>
  <c r="F446" i="11"/>
  <c r="N442" i="11"/>
  <c r="T442" i="11" s="1"/>
  <c r="Z442" i="11" s="1"/>
  <c r="AM442" i="11" s="1"/>
  <c r="AU442" i="11" s="1"/>
  <c r="BA442" i="11" s="1"/>
  <c r="M442" i="11"/>
  <c r="S442" i="11" s="1"/>
  <c r="Y442" i="11" s="1"/>
  <c r="AL442" i="11" s="1"/>
  <c r="AT442" i="11" s="1"/>
  <c r="AZ442" i="11" s="1"/>
  <c r="BG442" i="11" s="1"/>
  <c r="BK442" i="11" s="1"/>
  <c r="L442" i="11"/>
  <c r="R442" i="11" s="1"/>
  <c r="X442" i="11" s="1"/>
  <c r="AB442" i="11" s="1"/>
  <c r="AE442" i="11" s="1"/>
  <c r="AG442" i="11" s="1"/>
  <c r="AK442" i="11" s="1"/>
  <c r="AO442" i="11" s="1"/>
  <c r="AS442" i="11" s="1"/>
  <c r="AY442" i="11" s="1"/>
  <c r="BC442" i="11" s="1"/>
  <c r="BF442" i="11" s="1"/>
  <c r="BJ442" i="11" s="1"/>
  <c r="BM442" i="11" s="1"/>
  <c r="BO442" i="11" s="1"/>
  <c r="BQ442" i="11" s="1"/>
  <c r="BS442" i="11" s="1"/>
  <c r="BT441" i="11"/>
  <c r="BT440" i="11" s="1"/>
  <c r="AR441" i="11"/>
  <c r="AR440" i="11" s="1"/>
  <c r="AQ441" i="11"/>
  <c r="AQ440" i="11" s="1"/>
  <c r="AP441" i="11"/>
  <c r="AP440" i="11" s="1"/>
  <c r="AN441" i="11"/>
  <c r="AN440" i="11" s="1"/>
  <c r="AJ441" i="11"/>
  <c r="AJ440" i="11" s="1"/>
  <c r="AI441" i="11"/>
  <c r="AI440" i="11" s="1"/>
  <c r="AH441" i="11"/>
  <c r="AH440" i="11" s="1"/>
  <c r="AF441" i="11"/>
  <c r="AF440" i="11" s="1"/>
  <c r="AD441" i="11"/>
  <c r="AC441" i="11"/>
  <c r="AC440" i="11" s="1"/>
  <c r="AA441" i="11"/>
  <c r="AA440" i="11" s="1"/>
  <c r="W441" i="11"/>
  <c r="W440" i="11" s="1"/>
  <c r="V441" i="11"/>
  <c r="V440" i="11" s="1"/>
  <c r="U441" i="11"/>
  <c r="U440" i="11" s="1"/>
  <c r="Q441" i="11"/>
  <c r="Q440" i="11" s="1"/>
  <c r="P441" i="11"/>
  <c r="P440" i="11" s="1"/>
  <c r="O441" i="11"/>
  <c r="O440" i="11" s="1"/>
  <c r="K441" i="11"/>
  <c r="K440" i="11" s="1"/>
  <c r="J441" i="11"/>
  <c r="J440" i="11" s="1"/>
  <c r="I441" i="11"/>
  <c r="I440" i="11" s="1"/>
  <c r="H441" i="11"/>
  <c r="G441" i="11"/>
  <c r="G440" i="11" s="1"/>
  <c r="F441" i="11"/>
  <c r="F440" i="11" s="1"/>
  <c r="N439" i="11"/>
  <c r="T439" i="11" s="1"/>
  <c r="Z439" i="11" s="1"/>
  <c r="AM439" i="11" s="1"/>
  <c r="AU439" i="11" s="1"/>
  <c r="BA439" i="11" s="1"/>
  <c r="M439" i="11"/>
  <c r="S439" i="11" s="1"/>
  <c r="Y439" i="11" s="1"/>
  <c r="AL439" i="11" s="1"/>
  <c r="AT439" i="11" s="1"/>
  <c r="AZ439" i="11" s="1"/>
  <c r="BG439" i="11" s="1"/>
  <c r="BK439" i="11" s="1"/>
  <c r="L439" i="11"/>
  <c r="R439" i="11" s="1"/>
  <c r="X439" i="11" s="1"/>
  <c r="AB439" i="11" s="1"/>
  <c r="AE439" i="11" s="1"/>
  <c r="AG439" i="11" s="1"/>
  <c r="AK439" i="11" s="1"/>
  <c r="AO439" i="11" s="1"/>
  <c r="AS439" i="11" s="1"/>
  <c r="AY439" i="11" s="1"/>
  <c r="BC439" i="11" s="1"/>
  <c r="BF439" i="11" s="1"/>
  <c r="BJ439" i="11" s="1"/>
  <c r="BM439" i="11" s="1"/>
  <c r="BO439" i="11" s="1"/>
  <c r="BQ439" i="11" s="1"/>
  <c r="BS439" i="11" s="1"/>
  <c r="BT438" i="11"/>
  <c r="AR438" i="11"/>
  <c r="AQ438" i="11"/>
  <c r="AP438" i="11"/>
  <c r="AN438" i="11"/>
  <c r="AJ438" i="11"/>
  <c r="AI438" i="11"/>
  <c r="AH438" i="11"/>
  <c r="AF438" i="11"/>
  <c r="AD438" i="11"/>
  <c r="AC438" i="11"/>
  <c r="AA438" i="11"/>
  <c r="W438" i="11"/>
  <c r="V438" i="11"/>
  <c r="U438" i="11"/>
  <c r="Q438" i="11"/>
  <c r="P438" i="11"/>
  <c r="O438" i="11"/>
  <c r="K438" i="11"/>
  <c r="J438" i="11"/>
  <c r="I438" i="11"/>
  <c r="H438" i="11"/>
  <c r="G438" i="11"/>
  <c r="F438" i="11"/>
  <c r="N437" i="11"/>
  <c r="T437" i="11" s="1"/>
  <c r="Z437" i="11" s="1"/>
  <c r="AM437" i="11" s="1"/>
  <c r="AU437" i="11" s="1"/>
  <c r="BA437" i="11" s="1"/>
  <c r="M437" i="11"/>
  <c r="S437" i="11" s="1"/>
  <c r="Y437" i="11" s="1"/>
  <c r="AL437" i="11" s="1"/>
  <c r="AT437" i="11" s="1"/>
  <c r="AZ437" i="11" s="1"/>
  <c r="BG437" i="11" s="1"/>
  <c r="BK437" i="11" s="1"/>
  <c r="L437" i="11"/>
  <c r="R437" i="11" s="1"/>
  <c r="X437" i="11" s="1"/>
  <c r="AB437" i="11" s="1"/>
  <c r="AE437" i="11" s="1"/>
  <c r="AG437" i="11" s="1"/>
  <c r="AK437" i="11" s="1"/>
  <c r="AO437" i="11" s="1"/>
  <c r="AS437" i="11" s="1"/>
  <c r="AY437" i="11" s="1"/>
  <c r="BC437" i="11" s="1"/>
  <c r="BF437" i="11" s="1"/>
  <c r="BJ437" i="11" s="1"/>
  <c r="BM437" i="11" s="1"/>
  <c r="BO437" i="11" s="1"/>
  <c r="BQ437" i="11" s="1"/>
  <c r="BS437" i="11" s="1"/>
  <c r="BT436" i="11"/>
  <c r="AR436" i="11"/>
  <c r="AQ436" i="11"/>
  <c r="AP436" i="11"/>
  <c r="AN436" i="11"/>
  <c r="AJ436" i="11"/>
  <c r="AI436" i="11"/>
  <c r="AH436" i="11"/>
  <c r="AF436" i="11"/>
  <c r="AD436" i="11"/>
  <c r="AC436" i="11"/>
  <c r="AA436" i="11"/>
  <c r="W436" i="11"/>
  <c r="V436" i="11"/>
  <c r="U436" i="11"/>
  <c r="Q436" i="11"/>
  <c r="P436" i="11"/>
  <c r="O436" i="11"/>
  <c r="K436" i="11"/>
  <c r="J436" i="11"/>
  <c r="I436" i="11"/>
  <c r="H436" i="11"/>
  <c r="G436" i="11"/>
  <c r="F436" i="11"/>
  <c r="N435" i="11"/>
  <c r="T435" i="11" s="1"/>
  <c r="Z435" i="11" s="1"/>
  <c r="AM435" i="11" s="1"/>
  <c r="AU435" i="11" s="1"/>
  <c r="BA435" i="11" s="1"/>
  <c r="M435" i="11"/>
  <c r="S435" i="11" s="1"/>
  <c r="Y435" i="11" s="1"/>
  <c r="AL435" i="11" s="1"/>
  <c r="AT435" i="11" s="1"/>
  <c r="AZ435" i="11" s="1"/>
  <c r="BG435" i="11" s="1"/>
  <c r="BK435" i="11" s="1"/>
  <c r="L435" i="11"/>
  <c r="R435" i="11" s="1"/>
  <c r="X435" i="11" s="1"/>
  <c r="AB435" i="11" s="1"/>
  <c r="AE435" i="11" s="1"/>
  <c r="AG435" i="11" s="1"/>
  <c r="AK435" i="11" s="1"/>
  <c r="AO435" i="11" s="1"/>
  <c r="AS435" i="11" s="1"/>
  <c r="AY435" i="11" s="1"/>
  <c r="BC435" i="11" s="1"/>
  <c r="BF435" i="11" s="1"/>
  <c r="BJ435" i="11" s="1"/>
  <c r="BM435" i="11" s="1"/>
  <c r="BO435" i="11" s="1"/>
  <c r="BQ435" i="11" s="1"/>
  <c r="BS435" i="11" s="1"/>
  <c r="BT434" i="11"/>
  <c r="AR434" i="11"/>
  <c r="AQ434" i="11"/>
  <c r="AP434" i="11"/>
  <c r="AN434" i="11"/>
  <c r="AJ434" i="11"/>
  <c r="AI434" i="11"/>
  <c r="AH434" i="11"/>
  <c r="AF434" i="11"/>
  <c r="AD434" i="11"/>
  <c r="AC434" i="11"/>
  <c r="AA434" i="11"/>
  <c r="W434" i="11"/>
  <c r="V434" i="11"/>
  <c r="U434" i="11"/>
  <c r="Q434" i="11"/>
  <c r="P434" i="11"/>
  <c r="O434" i="11"/>
  <c r="K434" i="11"/>
  <c r="J434" i="11"/>
  <c r="I434" i="11"/>
  <c r="H434" i="11"/>
  <c r="G434" i="11"/>
  <c r="F434" i="11"/>
  <c r="N432" i="11"/>
  <c r="T432" i="11" s="1"/>
  <c r="Z432" i="11" s="1"/>
  <c r="AM432" i="11" s="1"/>
  <c r="AU432" i="11" s="1"/>
  <c r="BA432" i="11" s="1"/>
  <c r="M432" i="11"/>
  <c r="S432" i="11" s="1"/>
  <c r="Y432" i="11" s="1"/>
  <c r="AL432" i="11" s="1"/>
  <c r="AT432" i="11" s="1"/>
  <c r="AZ432" i="11" s="1"/>
  <c r="BG432" i="11" s="1"/>
  <c r="BK432" i="11" s="1"/>
  <c r="L432" i="11"/>
  <c r="R432" i="11" s="1"/>
  <c r="X432" i="11" s="1"/>
  <c r="AB432" i="11" s="1"/>
  <c r="AE432" i="11" s="1"/>
  <c r="AG432" i="11" s="1"/>
  <c r="AK432" i="11" s="1"/>
  <c r="AO432" i="11" s="1"/>
  <c r="AS432" i="11" s="1"/>
  <c r="AY432" i="11" s="1"/>
  <c r="BC432" i="11" s="1"/>
  <c r="BF432" i="11" s="1"/>
  <c r="BJ432" i="11" s="1"/>
  <c r="BM432" i="11" s="1"/>
  <c r="BO432" i="11" s="1"/>
  <c r="BQ432" i="11" s="1"/>
  <c r="BS432" i="11" s="1"/>
  <c r="BT431" i="11"/>
  <c r="BT430" i="11" s="1"/>
  <c r="AR431" i="11"/>
  <c r="AR430" i="11" s="1"/>
  <c r="AQ431" i="11"/>
  <c r="AQ430" i="11" s="1"/>
  <c r="AP431" i="11"/>
  <c r="AP430" i="11" s="1"/>
  <c r="AN431" i="11"/>
  <c r="AN430" i="11" s="1"/>
  <c r="AJ431" i="11"/>
  <c r="AJ430" i="11" s="1"/>
  <c r="AI431" i="11"/>
  <c r="AI430" i="11" s="1"/>
  <c r="AH431" i="11"/>
  <c r="AH430" i="11" s="1"/>
  <c r="AF431" i="11"/>
  <c r="AF430" i="11" s="1"/>
  <c r="AD431" i="11"/>
  <c r="AD430" i="11" s="1"/>
  <c r="AC431" i="11"/>
  <c r="AC430" i="11" s="1"/>
  <c r="AA431" i="11"/>
  <c r="AA430" i="11" s="1"/>
  <c r="W431" i="11"/>
  <c r="W430" i="11" s="1"/>
  <c r="V431" i="11"/>
  <c r="V430" i="11" s="1"/>
  <c r="U431" i="11"/>
  <c r="U430" i="11" s="1"/>
  <c r="Q431" i="11"/>
  <c r="Q430" i="11" s="1"/>
  <c r="P431" i="11"/>
  <c r="P430" i="11" s="1"/>
  <c r="O431" i="11"/>
  <c r="O430" i="11" s="1"/>
  <c r="K431" i="11"/>
  <c r="K430" i="11" s="1"/>
  <c r="J431" i="11"/>
  <c r="J430" i="11" s="1"/>
  <c r="I431" i="11"/>
  <c r="I430" i="11" s="1"/>
  <c r="H431" i="11"/>
  <c r="H430" i="11" s="1"/>
  <c r="G431" i="11"/>
  <c r="F431" i="11"/>
  <c r="F430" i="11" s="1"/>
  <c r="N426" i="11"/>
  <c r="T426" i="11" s="1"/>
  <c r="Z426" i="11" s="1"/>
  <c r="AM426" i="11" s="1"/>
  <c r="AU426" i="11" s="1"/>
  <c r="BA426" i="11" s="1"/>
  <c r="M426" i="11"/>
  <c r="S426" i="11" s="1"/>
  <c r="Y426" i="11" s="1"/>
  <c r="AL426" i="11" s="1"/>
  <c r="AT426" i="11" s="1"/>
  <c r="AZ426" i="11" s="1"/>
  <c r="BG426" i="11" s="1"/>
  <c r="BK426" i="11" s="1"/>
  <c r="L426" i="11"/>
  <c r="R426" i="11" s="1"/>
  <c r="X426" i="11" s="1"/>
  <c r="AB426" i="11" s="1"/>
  <c r="AE426" i="11" s="1"/>
  <c r="AG426" i="11" s="1"/>
  <c r="AK426" i="11" s="1"/>
  <c r="AO426" i="11" s="1"/>
  <c r="AS426" i="11" s="1"/>
  <c r="AY426" i="11" s="1"/>
  <c r="BC426" i="11" s="1"/>
  <c r="BF426" i="11" s="1"/>
  <c r="BJ426" i="11" s="1"/>
  <c r="BM426" i="11" s="1"/>
  <c r="BO426" i="11" s="1"/>
  <c r="BQ426" i="11" s="1"/>
  <c r="N425" i="11"/>
  <c r="T425" i="11" s="1"/>
  <c r="Z425" i="11" s="1"/>
  <c r="AM425" i="11" s="1"/>
  <c r="AU425" i="11" s="1"/>
  <c r="BA425" i="11" s="1"/>
  <c r="M425" i="11"/>
  <c r="S425" i="11" s="1"/>
  <c r="Y425" i="11" s="1"/>
  <c r="AL425" i="11" s="1"/>
  <c r="AT425" i="11" s="1"/>
  <c r="AZ425" i="11" s="1"/>
  <c r="BG425" i="11" s="1"/>
  <c r="BK425" i="11" s="1"/>
  <c r="L425" i="11"/>
  <c r="R425" i="11" s="1"/>
  <c r="X425" i="11" s="1"/>
  <c r="AB425" i="11" s="1"/>
  <c r="AE425" i="11" s="1"/>
  <c r="AG425" i="11" s="1"/>
  <c r="AK425" i="11" s="1"/>
  <c r="AO425" i="11" s="1"/>
  <c r="AS425" i="11" s="1"/>
  <c r="AY425" i="11" s="1"/>
  <c r="BC425" i="11" s="1"/>
  <c r="BF425" i="11" s="1"/>
  <c r="BJ425" i="11" s="1"/>
  <c r="BM425" i="11" s="1"/>
  <c r="BO425" i="11" s="1"/>
  <c r="BQ425" i="11" s="1"/>
  <c r="N424" i="11"/>
  <c r="T424" i="11" s="1"/>
  <c r="Z424" i="11" s="1"/>
  <c r="AM424" i="11" s="1"/>
  <c r="AU424" i="11" s="1"/>
  <c r="BA424" i="11" s="1"/>
  <c r="M424" i="11"/>
  <c r="S424" i="11" s="1"/>
  <c r="Y424" i="11" s="1"/>
  <c r="AL424" i="11" s="1"/>
  <c r="AT424" i="11" s="1"/>
  <c r="AZ424" i="11" s="1"/>
  <c r="BG424" i="11" s="1"/>
  <c r="BK424" i="11" s="1"/>
  <c r="L424" i="11"/>
  <c r="R424" i="11" s="1"/>
  <c r="X424" i="11" s="1"/>
  <c r="AB424" i="11" s="1"/>
  <c r="AE424" i="11" s="1"/>
  <c r="AG424" i="11" s="1"/>
  <c r="AK424" i="11" s="1"/>
  <c r="AO424" i="11" s="1"/>
  <c r="AS424" i="11" s="1"/>
  <c r="AY424" i="11" s="1"/>
  <c r="BC424" i="11" s="1"/>
  <c r="BF424" i="11" s="1"/>
  <c r="BJ424" i="11" s="1"/>
  <c r="BM424" i="11" s="1"/>
  <c r="BO424" i="11" s="1"/>
  <c r="BQ424" i="11" s="1"/>
  <c r="BS424" i="11" s="1"/>
  <c r="N423" i="11"/>
  <c r="T423" i="11" s="1"/>
  <c r="Z423" i="11" s="1"/>
  <c r="AM423" i="11" s="1"/>
  <c r="AU423" i="11" s="1"/>
  <c r="BA423" i="11" s="1"/>
  <c r="M423" i="11"/>
  <c r="S423" i="11" s="1"/>
  <c r="Y423" i="11" s="1"/>
  <c r="AL423" i="11" s="1"/>
  <c r="AT423" i="11" s="1"/>
  <c r="AZ423" i="11" s="1"/>
  <c r="BG423" i="11" s="1"/>
  <c r="BK423" i="11" s="1"/>
  <c r="L423" i="11"/>
  <c r="R423" i="11" s="1"/>
  <c r="X423" i="11" s="1"/>
  <c r="AB423" i="11" s="1"/>
  <c r="AE423" i="11" s="1"/>
  <c r="AG423" i="11" s="1"/>
  <c r="AK423" i="11" s="1"/>
  <c r="AO423" i="11" s="1"/>
  <c r="AS423" i="11" s="1"/>
  <c r="AY423" i="11" s="1"/>
  <c r="BC423" i="11" s="1"/>
  <c r="BF423" i="11" s="1"/>
  <c r="BJ423" i="11" s="1"/>
  <c r="BM423" i="11" s="1"/>
  <c r="BO423" i="11" s="1"/>
  <c r="BQ423" i="11" s="1"/>
  <c r="BT422" i="11"/>
  <c r="AR422" i="11"/>
  <c r="AQ422" i="11"/>
  <c r="AP422" i="11"/>
  <c r="AN422" i="11"/>
  <c r="AJ422" i="11"/>
  <c r="AI422" i="11"/>
  <c r="AH422" i="11"/>
  <c r="AF422" i="11"/>
  <c r="AD422" i="11"/>
  <c r="AC422" i="11"/>
  <c r="AA422" i="11"/>
  <c r="W422" i="11"/>
  <c r="V422" i="11"/>
  <c r="U422" i="11"/>
  <c r="Q422" i="11"/>
  <c r="P422" i="11"/>
  <c r="O422" i="11"/>
  <c r="K422" i="11"/>
  <c r="J422" i="11"/>
  <c r="I422" i="11"/>
  <c r="H422" i="11"/>
  <c r="G422" i="11"/>
  <c r="F422" i="11"/>
  <c r="N421" i="11"/>
  <c r="T421" i="11" s="1"/>
  <c r="Z421" i="11" s="1"/>
  <c r="AM421" i="11" s="1"/>
  <c r="AU421" i="11" s="1"/>
  <c r="BA421" i="11" s="1"/>
  <c r="M421" i="11"/>
  <c r="S421" i="11" s="1"/>
  <c r="Y421" i="11" s="1"/>
  <c r="AL421" i="11" s="1"/>
  <c r="AT421" i="11" s="1"/>
  <c r="AZ421" i="11" s="1"/>
  <c r="BG421" i="11" s="1"/>
  <c r="BK421" i="11" s="1"/>
  <c r="L421" i="11"/>
  <c r="R421" i="11" s="1"/>
  <c r="X421" i="11" s="1"/>
  <c r="AB421" i="11" s="1"/>
  <c r="AE421" i="11" s="1"/>
  <c r="AG421" i="11" s="1"/>
  <c r="AK421" i="11" s="1"/>
  <c r="AO421" i="11" s="1"/>
  <c r="AS421" i="11" s="1"/>
  <c r="AY421" i="11" s="1"/>
  <c r="BC421" i="11" s="1"/>
  <c r="BF421" i="11" s="1"/>
  <c r="BJ421" i="11" s="1"/>
  <c r="BM421" i="11" s="1"/>
  <c r="BO421" i="11" s="1"/>
  <c r="BQ421" i="11" s="1"/>
  <c r="N420" i="11"/>
  <c r="T420" i="11" s="1"/>
  <c r="Z420" i="11" s="1"/>
  <c r="AM420" i="11" s="1"/>
  <c r="AU420" i="11" s="1"/>
  <c r="BA420" i="11" s="1"/>
  <c r="M420" i="11"/>
  <c r="S420" i="11" s="1"/>
  <c r="Y420" i="11" s="1"/>
  <c r="AL420" i="11" s="1"/>
  <c r="AT420" i="11" s="1"/>
  <c r="AZ420" i="11" s="1"/>
  <c r="BG420" i="11" s="1"/>
  <c r="BK420" i="11" s="1"/>
  <c r="L420" i="11"/>
  <c r="R420" i="11" s="1"/>
  <c r="X420" i="11" s="1"/>
  <c r="AB420" i="11" s="1"/>
  <c r="AE420" i="11" s="1"/>
  <c r="AG420" i="11" s="1"/>
  <c r="AK420" i="11" s="1"/>
  <c r="AO420" i="11" s="1"/>
  <c r="AS420" i="11" s="1"/>
  <c r="AY420" i="11" s="1"/>
  <c r="BC420" i="11" s="1"/>
  <c r="BF420" i="11" s="1"/>
  <c r="BJ420" i="11" s="1"/>
  <c r="BM420" i="11" s="1"/>
  <c r="BO420" i="11" s="1"/>
  <c r="BQ420" i="11" s="1"/>
  <c r="BS420" i="11" s="1"/>
  <c r="N419" i="11"/>
  <c r="T419" i="11" s="1"/>
  <c r="Z419" i="11" s="1"/>
  <c r="AM419" i="11" s="1"/>
  <c r="AU419" i="11" s="1"/>
  <c r="BA419" i="11" s="1"/>
  <c r="M419" i="11"/>
  <c r="S419" i="11" s="1"/>
  <c r="Y419" i="11" s="1"/>
  <c r="AL419" i="11" s="1"/>
  <c r="AT419" i="11" s="1"/>
  <c r="AZ419" i="11" s="1"/>
  <c r="BG419" i="11" s="1"/>
  <c r="BK419" i="11" s="1"/>
  <c r="L419" i="11"/>
  <c r="R419" i="11" s="1"/>
  <c r="X419" i="11" s="1"/>
  <c r="AB419" i="11" s="1"/>
  <c r="AE419" i="11" s="1"/>
  <c r="AG419" i="11" s="1"/>
  <c r="AK419" i="11" s="1"/>
  <c r="AO419" i="11" s="1"/>
  <c r="AS419" i="11" s="1"/>
  <c r="AY419" i="11" s="1"/>
  <c r="BC419" i="11" s="1"/>
  <c r="BF419" i="11" s="1"/>
  <c r="BJ419" i="11" s="1"/>
  <c r="BM419" i="11" s="1"/>
  <c r="BO419" i="11" s="1"/>
  <c r="BQ419" i="11" s="1"/>
  <c r="BT418" i="11"/>
  <c r="AR418" i="11"/>
  <c r="AQ418" i="11"/>
  <c r="AP418" i="11"/>
  <c r="AN418" i="11"/>
  <c r="AJ418" i="11"/>
  <c r="AI418" i="11"/>
  <c r="AH418" i="11"/>
  <c r="AF418" i="11"/>
  <c r="AD418" i="11"/>
  <c r="AC418" i="11"/>
  <c r="AA418" i="11"/>
  <c r="W418" i="11"/>
  <c r="V418" i="11"/>
  <c r="U418" i="11"/>
  <c r="Q418" i="11"/>
  <c r="P418" i="11"/>
  <c r="O418" i="11"/>
  <c r="K418" i="11"/>
  <c r="J418" i="11"/>
  <c r="I418" i="11"/>
  <c r="H418" i="11"/>
  <c r="G418" i="11"/>
  <c r="F418" i="11"/>
  <c r="N416" i="11"/>
  <c r="T416" i="11" s="1"/>
  <c r="Z416" i="11" s="1"/>
  <c r="AM416" i="11" s="1"/>
  <c r="AU416" i="11" s="1"/>
  <c r="BA416" i="11" s="1"/>
  <c r="M416" i="11"/>
  <c r="S416" i="11" s="1"/>
  <c r="Y416" i="11" s="1"/>
  <c r="AL416" i="11" s="1"/>
  <c r="AT416" i="11" s="1"/>
  <c r="AZ416" i="11" s="1"/>
  <c r="BG416" i="11" s="1"/>
  <c r="BK416" i="11" s="1"/>
  <c r="L416" i="11"/>
  <c r="R416" i="11" s="1"/>
  <c r="X416" i="11" s="1"/>
  <c r="AB416" i="11" s="1"/>
  <c r="AE416" i="11" s="1"/>
  <c r="AG416" i="11" s="1"/>
  <c r="AK416" i="11" s="1"/>
  <c r="AO416" i="11" s="1"/>
  <c r="AS416" i="11" s="1"/>
  <c r="AY416" i="11" s="1"/>
  <c r="BC416" i="11" s="1"/>
  <c r="BF416" i="11" s="1"/>
  <c r="BJ416" i="11" s="1"/>
  <c r="BM416" i="11" s="1"/>
  <c r="BO416" i="11" s="1"/>
  <c r="BQ416" i="11" s="1"/>
  <c r="N415" i="11"/>
  <c r="T415" i="11" s="1"/>
  <c r="Z415" i="11" s="1"/>
  <c r="AM415" i="11" s="1"/>
  <c r="AU415" i="11" s="1"/>
  <c r="BA415" i="11" s="1"/>
  <c r="M415" i="11"/>
  <c r="S415" i="11" s="1"/>
  <c r="Y415" i="11" s="1"/>
  <c r="AL415" i="11" s="1"/>
  <c r="AT415" i="11" s="1"/>
  <c r="AZ415" i="11" s="1"/>
  <c r="BG415" i="11" s="1"/>
  <c r="BK415" i="11" s="1"/>
  <c r="L415" i="11"/>
  <c r="R415" i="11" s="1"/>
  <c r="X415" i="11" s="1"/>
  <c r="AB415" i="11" s="1"/>
  <c r="AE415" i="11" s="1"/>
  <c r="AG415" i="11" s="1"/>
  <c r="AK415" i="11" s="1"/>
  <c r="AO415" i="11" s="1"/>
  <c r="AS415" i="11" s="1"/>
  <c r="AY415" i="11" s="1"/>
  <c r="BC415" i="11" s="1"/>
  <c r="BF415" i="11" s="1"/>
  <c r="BJ415" i="11" s="1"/>
  <c r="BM415" i="11" s="1"/>
  <c r="BO415" i="11" s="1"/>
  <c r="BQ415" i="11" s="1"/>
  <c r="BT414" i="11"/>
  <c r="BT413" i="11" s="1"/>
  <c r="AR414" i="11"/>
  <c r="AR413" i="11" s="1"/>
  <c r="AQ414" i="11"/>
  <c r="AQ413" i="11" s="1"/>
  <c r="AP414" i="11"/>
  <c r="AP413" i="11" s="1"/>
  <c r="AN414" i="11"/>
  <c r="AN413" i="11" s="1"/>
  <c r="AJ414" i="11"/>
  <c r="AJ413" i="11" s="1"/>
  <c r="AI414" i="11"/>
  <c r="AI413" i="11" s="1"/>
  <c r="AH414" i="11"/>
  <c r="AH413" i="11" s="1"/>
  <c r="AF414" i="11"/>
  <c r="AF413" i="11" s="1"/>
  <c r="AD414" i="11"/>
  <c r="AD413" i="11" s="1"/>
  <c r="AC414" i="11"/>
  <c r="AC413" i="11" s="1"/>
  <c r="AA414" i="11"/>
  <c r="AA413" i="11" s="1"/>
  <c r="W414" i="11"/>
  <c r="W413" i="11" s="1"/>
  <c r="V414" i="11"/>
  <c r="V413" i="11" s="1"/>
  <c r="U414" i="11"/>
  <c r="U413" i="11" s="1"/>
  <c r="Q414" i="11"/>
  <c r="Q413" i="11" s="1"/>
  <c r="P414" i="11"/>
  <c r="P413" i="11" s="1"/>
  <c r="O414" i="11"/>
  <c r="O413" i="11" s="1"/>
  <c r="K414" i="11"/>
  <c r="K413" i="11" s="1"/>
  <c r="J414" i="11"/>
  <c r="J413" i="11" s="1"/>
  <c r="I414" i="11"/>
  <c r="I413" i="11" s="1"/>
  <c r="H414" i="11"/>
  <c r="H413" i="11" s="1"/>
  <c r="G414" i="11"/>
  <c r="G413" i="11" s="1"/>
  <c r="F414" i="11"/>
  <c r="F413" i="11" s="1"/>
  <c r="N411" i="11"/>
  <c r="T411" i="11" s="1"/>
  <c r="Z411" i="11" s="1"/>
  <c r="AM411" i="11" s="1"/>
  <c r="AU411" i="11" s="1"/>
  <c r="BA411" i="11" s="1"/>
  <c r="M411" i="11"/>
  <c r="S411" i="11" s="1"/>
  <c r="Y411" i="11" s="1"/>
  <c r="AL411" i="11" s="1"/>
  <c r="AT411" i="11" s="1"/>
  <c r="AZ411" i="11" s="1"/>
  <c r="BG411" i="11" s="1"/>
  <c r="BK411" i="11" s="1"/>
  <c r="L411" i="11"/>
  <c r="R411" i="11" s="1"/>
  <c r="X411" i="11" s="1"/>
  <c r="AB411" i="11" s="1"/>
  <c r="AE411" i="11" s="1"/>
  <c r="AG411" i="11" s="1"/>
  <c r="AK411" i="11" s="1"/>
  <c r="AO411" i="11" s="1"/>
  <c r="AS411" i="11" s="1"/>
  <c r="AY411" i="11" s="1"/>
  <c r="BC411" i="11" s="1"/>
  <c r="BF411" i="11" s="1"/>
  <c r="BJ411" i="11" s="1"/>
  <c r="BM411" i="11" s="1"/>
  <c r="BO411" i="11" s="1"/>
  <c r="BQ411" i="11" s="1"/>
  <c r="BS411" i="11" s="1"/>
  <c r="BT410" i="11"/>
  <c r="BT409" i="11" s="1"/>
  <c r="BT408" i="11" s="1"/>
  <c r="AR410" i="11"/>
  <c r="AR409" i="11" s="1"/>
  <c r="AR408" i="11" s="1"/>
  <c r="AQ410" i="11"/>
  <c r="AQ409" i="11" s="1"/>
  <c r="AQ408" i="11" s="1"/>
  <c r="AP410" i="11"/>
  <c r="AP409" i="11" s="1"/>
  <c r="AP408" i="11" s="1"/>
  <c r="AN410" i="11"/>
  <c r="AN409" i="11" s="1"/>
  <c r="AN408" i="11" s="1"/>
  <c r="AJ410" i="11"/>
  <c r="AJ409" i="11" s="1"/>
  <c r="AJ408" i="11" s="1"/>
  <c r="AI410" i="11"/>
  <c r="AI409" i="11" s="1"/>
  <c r="AI408" i="11" s="1"/>
  <c r="AH410" i="11"/>
  <c r="AH409" i="11" s="1"/>
  <c r="AH408" i="11" s="1"/>
  <c r="AF410" i="11"/>
  <c r="AF409" i="11" s="1"/>
  <c r="AF408" i="11" s="1"/>
  <c r="AD410" i="11"/>
  <c r="AD409" i="11" s="1"/>
  <c r="AC410" i="11"/>
  <c r="AC409" i="11" s="1"/>
  <c r="AC408" i="11" s="1"/>
  <c r="AA410" i="11"/>
  <c r="AA409" i="11" s="1"/>
  <c r="AA408" i="11" s="1"/>
  <c r="W410" i="11"/>
  <c r="W409" i="11" s="1"/>
  <c r="W408" i="11" s="1"/>
  <c r="V410" i="11"/>
  <c r="V409" i="11" s="1"/>
  <c r="V408" i="11" s="1"/>
  <c r="U410" i="11"/>
  <c r="U409" i="11" s="1"/>
  <c r="U408" i="11" s="1"/>
  <c r="Q410" i="11"/>
  <c r="Q409" i="11" s="1"/>
  <c r="Q408" i="11" s="1"/>
  <c r="P410" i="11"/>
  <c r="P409" i="11" s="1"/>
  <c r="P408" i="11" s="1"/>
  <c r="O410" i="11"/>
  <c r="O409" i="11" s="1"/>
  <c r="O408" i="11" s="1"/>
  <c r="K410" i="11"/>
  <c r="K409" i="11" s="1"/>
  <c r="K408" i="11" s="1"/>
  <c r="J410" i="11"/>
  <c r="J409" i="11" s="1"/>
  <c r="J408" i="11" s="1"/>
  <c r="I410" i="11"/>
  <c r="I409" i="11" s="1"/>
  <c r="I408" i="11" s="1"/>
  <c r="H410" i="11"/>
  <c r="H409" i="11" s="1"/>
  <c r="G410" i="11"/>
  <c r="G409" i="11" s="1"/>
  <c r="F410" i="11"/>
  <c r="N406" i="11"/>
  <c r="T406" i="11" s="1"/>
  <c r="Z406" i="11" s="1"/>
  <c r="AM406" i="11" s="1"/>
  <c r="AU406" i="11" s="1"/>
  <c r="BA406" i="11" s="1"/>
  <c r="M406" i="11"/>
  <c r="S406" i="11" s="1"/>
  <c r="Y406" i="11" s="1"/>
  <c r="AL406" i="11" s="1"/>
  <c r="AT406" i="11" s="1"/>
  <c r="AZ406" i="11" s="1"/>
  <c r="BG406" i="11" s="1"/>
  <c r="BK406" i="11" s="1"/>
  <c r="L406" i="11"/>
  <c r="R406" i="11" s="1"/>
  <c r="X406" i="11" s="1"/>
  <c r="AB406" i="11" s="1"/>
  <c r="AE406" i="11" s="1"/>
  <c r="AG406" i="11" s="1"/>
  <c r="AK406" i="11" s="1"/>
  <c r="AO406" i="11" s="1"/>
  <c r="AS406" i="11" s="1"/>
  <c r="AY406" i="11" s="1"/>
  <c r="BC406" i="11" s="1"/>
  <c r="BF406" i="11" s="1"/>
  <c r="BJ406" i="11" s="1"/>
  <c r="BM406" i="11" s="1"/>
  <c r="BO406" i="11" s="1"/>
  <c r="BQ406" i="11" s="1"/>
  <c r="BS406" i="11" s="1"/>
  <c r="BT405" i="11"/>
  <c r="BT404" i="11" s="1"/>
  <c r="BT403" i="11" s="1"/>
  <c r="AR405" i="11"/>
  <c r="AR404" i="11" s="1"/>
  <c r="AR403" i="11" s="1"/>
  <c r="AQ405" i="11"/>
  <c r="AQ404" i="11" s="1"/>
  <c r="AQ403" i="11" s="1"/>
  <c r="AP405" i="11"/>
  <c r="AP404" i="11" s="1"/>
  <c r="AP403" i="11" s="1"/>
  <c r="AN405" i="11"/>
  <c r="AN404" i="11" s="1"/>
  <c r="AN403" i="11" s="1"/>
  <c r="AJ405" i="11"/>
  <c r="AJ404" i="11" s="1"/>
  <c r="AJ403" i="11" s="1"/>
  <c r="AI405" i="11"/>
  <c r="AI404" i="11" s="1"/>
  <c r="AI403" i="11" s="1"/>
  <c r="AH405" i="11"/>
  <c r="AH404" i="11" s="1"/>
  <c r="AH403" i="11" s="1"/>
  <c r="AF405" i="11"/>
  <c r="AF404" i="11" s="1"/>
  <c r="AF403" i="11" s="1"/>
  <c r="AD405" i="11"/>
  <c r="AC405" i="11"/>
  <c r="AC404" i="11" s="1"/>
  <c r="AC403" i="11" s="1"/>
  <c r="AA405" i="11"/>
  <c r="AA404" i="11" s="1"/>
  <c r="AA403" i="11" s="1"/>
  <c r="W405" i="11"/>
  <c r="W404" i="11" s="1"/>
  <c r="W403" i="11" s="1"/>
  <c r="V405" i="11"/>
  <c r="V404" i="11" s="1"/>
  <c r="V403" i="11" s="1"/>
  <c r="U405" i="11"/>
  <c r="U404" i="11" s="1"/>
  <c r="U403" i="11" s="1"/>
  <c r="Q405" i="11"/>
  <c r="Q404" i="11" s="1"/>
  <c r="Q403" i="11" s="1"/>
  <c r="P405" i="11"/>
  <c r="P404" i="11" s="1"/>
  <c r="P403" i="11" s="1"/>
  <c r="O405" i="11"/>
  <c r="O404" i="11" s="1"/>
  <c r="O403" i="11" s="1"/>
  <c r="K405" i="11"/>
  <c r="K404" i="11" s="1"/>
  <c r="K403" i="11" s="1"/>
  <c r="J405" i="11"/>
  <c r="J404" i="11" s="1"/>
  <c r="J403" i="11" s="1"/>
  <c r="I405" i="11"/>
  <c r="I404" i="11" s="1"/>
  <c r="I403" i="11" s="1"/>
  <c r="H405" i="11"/>
  <c r="G405" i="11"/>
  <c r="G404" i="11" s="1"/>
  <c r="F405" i="11"/>
  <c r="F404" i="11" s="1"/>
  <c r="N402" i="11"/>
  <c r="T402" i="11" s="1"/>
  <c r="Z402" i="11" s="1"/>
  <c r="AM402" i="11" s="1"/>
  <c r="AU402" i="11" s="1"/>
  <c r="BA402" i="11" s="1"/>
  <c r="M402" i="11"/>
  <c r="S402" i="11" s="1"/>
  <c r="Y402" i="11" s="1"/>
  <c r="AL402" i="11" s="1"/>
  <c r="AT402" i="11" s="1"/>
  <c r="AZ402" i="11" s="1"/>
  <c r="BG402" i="11" s="1"/>
  <c r="BK402" i="11" s="1"/>
  <c r="L402" i="11"/>
  <c r="R402" i="11" s="1"/>
  <c r="X402" i="11" s="1"/>
  <c r="AB402" i="11" s="1"/>
  <c r="AE402" i="11" s="1"/>
  <c r="AG402" i="11" s="1"/>
  <c r="AK402" i="11" s="1"/>
  <c r="AO402" i="11" s="1"/>
  <c r="AS402" i="11" s="1"/>
  <c r="AY402" i="11" s="1"/>
  <c r="BC402" i="11" s="1"/>
  <c r="BF402" i="11" s="1"/>
  <c r="BJ402" i="11" s="1"/>
  <c r="BM402" i="11" s="1"/>
  <c r="BO402" i="11" s="1"/>
  <c r="BQ402" i="11" s="1"/>
  <c r="BS402" i="11" s="1"/>
  <c r="BT401" i="11"/>
  <c r="BT400" i="11" s="1"/>
  <c r="BT399" i="11" s="1"/>
  <c r="AR401" i="11"/>
  <c r="AR400" i="11" s="1"/>
  <c r="AR399" i="11" s="1"/>
  <c r="AQ401" i="11"/>
  <c r="AQ400" i="11" s="1"/>
  <c r="AQ399" i="11" s="1"/>
  <c r="AP401" i="11"/>
  <c r="AP400" i="11" s="1"/>
  <c r="AP399" i="11" s="1"/>
  <c r="AN401" i="11"/>
  <c r="AN400" i="11" s="1"/>
  <c r="AN399" i="11" s="1"/>
  <c r="AJ401" i="11"/>
  <c r="AJ400" i="11" s="1"/>
  <c r="AJ399" i="11" s="1"/>
  <c r="AI401" i="11"/>
  <c r="AI400" i="11" s="1"/>
  <c r="AI399" i="11" s="1"/>
  <c r="AH401" i="11"/>
  <c r="AH400" i="11" s="1"/>
  <c r="AH399" i="11" s="1"/>
  <c r="AF401" i="11"/>
  <c r="AF400" i="11" s="1"/>
  <c r="AF399" i="11" s="1"/>
  <c r="AD401" i="11"/>
  <c r="AC401" i="11"/>
  <c r="AC400" i="11" s="1"/>
  <c r="AC399" i="11" s="1"/>
  <c r="AA401" i="11"/>
  <c r="AA400" i="11" s="1"/>
  <c r="AA399" i="11" s="1"/>
  <c r="W401" i="11"/>
  <c r="W400" i="11" s="1"/>
  <c r="W399" i="11" s="1"/>
  <c r="V401" i="11"/>
  <c r="V400" i="11" s="1"/>
  <c r="V399" i="11" s="1"/>
  <c r="U401" i="11"/>
  <c r="U400" i="11" s="1"/>
  <c r="U399" i="11" s="1"/>
  <c r="Q401" i="11"/>
  <c r="Q400" i="11" s="1"/>
  <c r="Q399" i="11" s="1"/>
  <c r="P401" i="11"/>
  <c r="P400" i="11" s="1"/>
  <c r="P399" i="11" s="1"/>
  <c r="O401" i="11"/>
  <c r="O400" i="11" s="1"/>
  <c r="O399" i="11" s="1"/>
  <c r="K401" i="11"/>
  <c r="K400" i="11" s="1"/>
  <c r="K399" i="11" s="1"/>
  <c r="J401" i="11"/>
  <c r="J400" i="11" s="1"/>
  <c r="J399" i="11" s="1"/>
  <c r="I401" i="11"/>
  <c r="I400" i="11" s="1"/>
  <c r="I399" i="11" s="1"/>
  <c r="H401" i="11"/>
  <c r="H400" i="11" s="1"/>
  <c r="G401" i="11"/>
  <c r="G400" i="11" s="1"/>
  <c r="F401" i="11"/>
  <c r="F400" i="11" s="1"/>
  <c r="N398" i="11"/>
  <c r="T398" i="11" s="1"/>
  <c r="Z398" i="11" s="1"/>
  <c r="AM398" i="11" s="1"/>
  <c r="AU398" i="11" s="1"/>
  <c r="BA398" i="11" s="1"/>
  <c r="M398" i="11"/>
  <c r="S398" i="11" s="1"/>
  <c r="Y398" i="11" s="1"/>
  <c r="AL398" i="11" s="1"/>
  <c r="AT398" i="11" s="1"/>
  <c r="AZ398" i="11" s="1"/>
  <c r="BG398" i="11" s="1"/>
  <c r="BK398" i="11" s="1"/>
  <c r="L398" i="11"/>
  <c r="R398" i="11" s="1"/>
  <c r="X398" i="11" s="1"/>
  <c r="AB398" i="11" s="1"/>
  <c r="AE398" i="11" s="1"/>
  <c r="AG398" i="11" s="1"/>
  <c r="AK398" i="11" s="1"/>
  <c r="AO398" i="11" s="1"/>
  <c r="AS398" i="11" s="1"/>
  <c r="AY398" i="11" s="1"/>
  <c r="BC398" i="11" s="1"/>
  <c r="BF398" i="11" s="1"/>
  <c r="BJ398" i="11" s="1"/>
  <c r="BM398" i="11" s="1"/>
  <c r="BO398" i="11" s="1"/>
  <c r="BQ398" i="11" s="1"/>
  <c r="BS398" i="11" s="1"/>
  <c r="BT397" i="11"/>
  <c r="BT396" i="11" s="1"/>
  <c r="AR397" i="11"/>
  <c r="AR396" i="11" s="1"/>
  <c r="AQ397" i="11"/>
  <c r="AQ396" i="11" s="1"/>
  <c r="AP397" i="11"/>
  <c r="AP396" i="11" s="1"/>
  <c r="AN397" i="11"/>
  <c r="AN396" i="11" s="1"/>
  <c r="AJ397" i="11"/>
  <c r="AJ396" i="11" s="1"/>
  <c r="AI397" i="11"/>
  <c r="AI396" i="11" s="1"/>
  <c r="AH397" i="11"/>
  <c r="AH396" i="11" s="1"/>
  <c r="AF397" i="11"/>
  <c r="AF396" i="11" s="1"/>
  <c r="AD397" i="11"/>
  <c r="AC397" i="11"/>
  <c r="AC396" i="11" s="1"/>
  <c r="AA397" i="11"/>
  <c r="AA396" i="11" s="1"/>
  <c r="W397" i="11"/>
  <c r="W396" i="11" s="1"/>
  <c r="V397" i="11"/>
  <c r="V396" i="11" s="1"/>
  <c r="U397" i="11"/>
  <c r="U396" i="11" s="1"/>
  <c r="Q397" i="11"/>
  <c r="Q396" i="11" s="1"/>
  <c r="P397" i="11"/>
  <c r="P396" i="11" s="1"/>
  <c r="O397" i="11"/>
  <c r="O396" i="11" s="1"/>
  <c r="K397" i="11"/>
  <c r="K396" i="11" s="1"/>
  <c r="J397" i="11"/>
  <c r="J396" i="11" s="1"/>
  <c r="I397" i="11"/>
  <c r="I396" i="11" s="1"/>
  <c r="H397" i="11"/>
  <c r="G397" i="11"/>
  <c r="G396" i="11" s="1"/>
  <c r="F397" i="11"/>
  <c r="F396" i="11" s="1"/>
  <c r="N395" i="11"/>
  <c r="T395" i="11" s="1"/>
  <c r="Z395" i="11" s="1"/>
  <c r="AM395" i="11" s="1"/>
  <c r="AU395" i="11" s="1"/>
  <c r="BA395" i="11" s="1"/>
  <c r="M395" i="11"/>
  <c r="S395" i="11" s="1"/>
  <c r="Y395" i="11" s="1"/>
  <c r="AL395" i="11" s="1"/>
  <c r="AT395" i="11" s="1"/>
  <c r="AZ395" i="11" s="1"/>
  <c r="BG395" i="11" s="1"/>
  <c r="BK395" i="11" s="1"/>
  <c r="L395" i="11"/>
  <c r="R395" i="11" s="1"/>
  <c r="X395" i="11" s="1"/>
  <c r="AB395" i="11" s="1"/>
  <c r="AE395" i="11" s="1"/>
  <c r="AG395" i="11" s="1"/>
  <c r="AK395" i="11" s="1"/>
  <c r="AO395" i="11" s="1"/>
  <c r="AS395" i="11" s="1"/>
  <c r="AY395" i="11" s="1"/>
  <c r="BC395" i="11" s="1"/>
  <c r="BF395" i="11" s="1"/>
  <c r="BJ395" i="11" s="1"/>
  <c r="BM395" i="11" s="1"/>
  <c r="BO395" i="11" s="1"/>
  <c r="BQ395" i="11" s="1"/>
  <c r="BS395" i="11" s="1"/>
  <c r="BT394" i="11"/>
  <c r="BT393" i="11" s="1"/>
  <c r="AR394" i="11"/>
  <c r="AR393" i="11" s="1"/>
  <c r="AQ394" i="11"/>
  <c r="AQ393" i="11" s="1"/>
  <c r="AP394" i="11"/>
  <c r="AP393" i="11" s="1"/>
  <c r="AN394" i="11"/>
  <c r="AN393" i="11" s="1"/>
  <c r="AJ394" i="11"/>
  <c r="AJ393" i="11" s="1"/>
  <c r="AI394" i="11"/>
  <c r="AI393" i="11" s="1"/>
  <c r="AH394" i="11"/>
  <c r="AH393" i="11" s="1"/>
  <c r="AF394" i="11"/>
  <c r="AF393" i="11" s="1"/>
  <c r="AD394" i="11"/>
  <c r="AD393" i="11" s="1"/>
  <c r="AC394" i="11"/>
  <c r="AC393" i="11" s="1"/>
  <c r="AA394" i="11"/>
  <c r="AA393" i="11" s="1"/>
  <c r="W394" i="11"/>
  <c r="W393" i="11" s="1"/>
  <c r="V394" i="11"/>
  <c r="V393" i="11" s="1"/>
  <c r="U394" i="11"/>
  <c r="U393" i="11" s="1"/>
  <c r="Q394" i="11"/>
  <c r="Q393" i="11" s="1"/>
  <c r="P394" i="11"/>
  <c r="P393" i="11" s="1"/>
  <c r="O394" i="11"/>
  <c r="O393" i="11" s="1"/>
  <c r="K394" i="11"/>
  <c r="K393" i="11" s="1"/>
  <c r="J394" i="11"/>
  <c r="J393" i="11" s="1"/>
  <c r="I394" i="11"/>
  <c r="I393" i="11" s="1"/>
  <c r="H394" i="11"/>
  <c r="H393" i="11" s="1"/>
  <c r="G394" i="11"/>
  <c r="G393" i="11" s="1"/>
  <c r="F394" i="11"/>
  <c r="F393" i="11" s="1"/>
  <c r="N391" i="11"/>
  <c r="T391" i="11" s="1"/>
  <c r="Z391" i="11" s="1"/>
  <c r="AM391" i="11" s="1"/>
  <c r="AU391" i="11" s="1"/>
  <c r="BA391" i="11" s="1"/>
  <c r="M391" i="11"/>
  <c r="S391" i="11" s="1"/>
  <c r="Y391" i="11" s="1"/>
  <c r="AL391" i="11" s="1"/>
  <c r="AT391" i="11" s="1"/>
  <c r="AZ391" i="11" s="1"/>
  <c r="BG391" i="11" s="1"/>
  <c r="BK391" i="11" s="1"/>
  <c r="L391" i="11"/>
  <c r="R391" i="11" s="1"/>
  <c r="X391" i="11" s="1"/>
  <c r="AB391" i="11" s="1"/>
  <c r="AE391" i="11" s="1"/>
  <c r="AG391" i="11" s="1"/>
  <c r="AK391" i="11" s="1"/>
  <c r="AO391" i="11" s="1"/>
  <c r="AS391" i="11" s="1"/>
  <c r="AY391" i="11" s="1"/>
  <c r="BC391" i="11" s="1"/>
  <c r="BF391" i="11" s="1"/>
  <c r="BJ391" i="11" s="1"/>
  <c r="BM391" i="11" s="1"/>
  <c r="BO391" i="11" s="1"/>
  <c r="BQ391" i="11" s="1"/>
  <c r="BS391" i="11" s="1"/>
  <c r="BT390" i="11"/>
  <c r="BT389" i="11" s="1"/>
  <c r="AR390" i="11"/>
  <c r="AR389" i="11" s="1"/>
  <c r="AQ390" i="11"/>
  <c r="AQ389" i="11" s="1"/>
  <c r="AP390" i="11"/>
  <c r="AP389" i="11" s="1"/>
  <c r="AN390" i="11"/>
  <c r="AN389" i="11" s="1"/>
  <c r="AJ390" i="11"/>
  <c r="AJ389" i="11" s="1"/>
  <c r="AI390" i="11"/>
  <c r="AI389" i="11" s="1"/>
  <c r="AH390" i="11"/>
  <c r="AH389" i="11" s="1"/>
  <c r="AF390" i="11"/>
  <c r="AF389" i="11" s="1"/>
  <c r="AD390" i="11"/>
  <c r="AD389" i="11" s="1"/>
  <c r="AC390" i="11"/>
  <c r="AC389" i="11" s="1"/>
  <c r="AA390" i="11"/>
  <c r="AA389" i="11" s="1"/>
  <c r="W390" i="11"/>
  <c r="W389" i="11" s="1"/>
  <c r="V390" i="11"/>
  <c r="V389" i="11" s="1"/>
  <c r="U390" i="11"/>
  <c r="U389" i="11" s="1"/>
  <c r="Q390" i="11"/>
  <c r="Q389" i="11" s="1"/>
  <c r="P390" i="11"/>
  <c r="P389" i="11" s="1"/>
  <c r="O390" i="11"/>
  <c r="O389" i="11" s="1"/>
  <c r="K390" i="11"/>
  <c r="K389" i="11" s="1"/>
  <c r="J390" i="11"/>
  <c r="J389" i="11" s="1"/>
  <c r="I390" i="11"/>
  <c r="I389" i="11" s="1"/>
  <c r="H390" i="11"/>
  <c r="H389" i="11" s="1"/>
  <c r="G390" i="11"/>
  <c r="G389" i="11" s="1"/>
  <c r="F390" i="11"/>
  <c r="F389" i="11" s="1"/>
  <c r="N388" i="11"/>
  <c r="T388" i="11" s="1"/>
  <c r="Z388" i="11" s="1"/>
  <c r="AM388" i="11" s="1"/>
  <c r="AU388" i="11" s="1"/>
  <c r="BA388" i="11" s="1"/>
  <c r="M388" i="11"/>
  <c r="S388" i="11" s="1"/>
  <c r="Y388" i="11" s="1"/>
  <c r="AL388" i="11" s="1"/>
  <c r="AT388" i="11" s="1"/>
  <c r="AZ388" i="11" s="1"/>
  <c r="BG388" i="11" s="1"/>
  <c r="BK388" i="11" s="1"/>
  <c r="L388" i="11"/>
  <c r="R388" i="11" s="1"/>
  <c r="X388" i="11" s="1"/>
  <c r="AB388" i="11" s="1"/>
  <c r="AE388" i="11" s="1"/>
  <c r="AG388" i="11" s="1"/>
  <c r="AK388" i="11" s="1"/>
  <c r="AO388" i="11" s="1"/>
  <c r="AS388" i="11" s="1"/>
  <c r="AY388" i="11" s="1"/>
  <c r="BC388" i="11" s="1"/>
  <c r="BF388" i="11" s="1"/>
  <c r="BJ388" i="11" s="1"/>
  <c r="BM388" i="11" s="1"/>
  <c r="BO388" i="11" s="1"/>
  <c r="BQ388" i="11" s="1"/>
  <c r="BS388" i="11" s="1"/>
  <c r="BT387" i="11"/>
  <c r="BT386" i="11" s="1"/>
  <c r="AR387" i="11"/>
  <c r="AR386" i="11" s="1"/>
  <c r="AQ387" i="11"/>
  <c r="AQ386" i="11" s="1"/>
  <c r="AP387" i="11"/>
  <c r="AP386" i="11" s="1"/>
  <c r="AN387" i="11"/>
  <c r="AN386" i="11" s="1"/>
  <c r="AJ387" i="11"/>
  <c r="AJ386" i="11" s="1"/>
  <c r="AI387" i="11"/>
  <c r="AI386" i="11" s="1"/>
  <c r="AH387" i="11"/>
  <c r="AH386" i="11" s="1"/>
  <c r="AF387" i="11"/>
  <c r="AF386" i="11" s="1"/>
  <c r="AD387" i="11"/>
  <c r="AD386" i="11" s="1"/>
  <c r="AC387" i="11"/>
  <c r="AC386" i="11" s="1"/>
  <c r="AA387" i="11"/>
  <c r="AA386" i="11" s="1"/>
  <c r="W387" i="11"/>
  <c r="W386" i="11" s="1"/>
  <c r="V387" i="11"/>
  <c r="V386" i="11" s="1"/>
  <c r="U387" i="11"/>
  <c r="U386" i="11" s="1"/>
  <c r="Q387" i="11"/>
  <c r="Q386" i="11" s="1"/>
  <c r="P387" i="11"/>
  <c r="P386" i="11" s="1"/>
  <c r="O387" i="11"/>
  <c r="O386" i="11" s="1"/>
  <c r="K387" i="11"/>
  <c r="K386" i="11" s="1"/>
  <c r="J387" i="11"/>
  <c r="J386" i="11" s="1"/>
  <c r="I387" i="11"/>
  <c r="I386" i="11" s="1"/>
  <c r="H387" i="11"/>
  <c r="H386" i="11" s="1"/>
  <c r="G387" i="11"/>
  <c r="F387" i="11"/>
  <c r="N384" i="11"/>
  <c r="T384" i="11" s="1"/>
  <c r="Z384" i="11" s="1"/>
  <c r="AM384" i="11" s="1"/>
  <c r="AU384" i="11" s="1"/>
  <c r="BA384" i="11" s="1"/>
  <c r="M384" i="11"/>
  <c r="S384" i="11" s="1"/>
  <c r="Y384" i="11" s="1"/>
  <c r="AL384" i="11" s="1"/>
  <c r="AT384" i="11" s="1"/>
  <c r="AZ384" i="11" s="1"/>
  <c r="BG384" i="11" s="1"/>
  <c r="BK384" i="11" s="1"/>
  <c r="L384" i="11"/>
  <c r="R384" i="11" s="1"/>
  <c r="X384" i="11" s="1"/>
  <c r="AB384" i="11" s="1"/>
  <c r="AE384" i="11" s="1"/>
  <c r="AG384" i="11" s="1"/>
  <c r="AK384" i="11" s="1"/>
  <c r="AO384" i="11" s="1"/>
  <c r="AS384" i="11" s="1"/>
  <c r="AY384" i="11" s="1"/>
  <c r="BC384" i="11" s="1"/>
  <c r="BF384" i="11" s="1"/>
  <c r="BJ384" i="11" s="1"/>
  <c r="BM384" i="11" s="1"/>
  <c r="BO384" i="11" s="1"/>
  <c r="BQ384" i="11" s="1"/>
  <c r="BS384" i="11" s="1"/>
  <c r="BT383" i="11"/>
  <c r="BT382" i="11" s="1"/>
  <c r="BT381" i="11" s="1"/>
  <c r="AR383" i="11"/>
  <c r="AR382" i="11" s="1"/>
  <c r="AR381" i="11" s="1"/>
  <c r="AQ383" i="11"/>
  <c r="AQ382" i="11" s="1"/>
  <c r="AQ381" i="11" s="1"/>
  <c r="AP383" i="11"/>
  <c r="AP382" i="11" s="1"/>
  <c r="AP381" i="11" s="1"/>
  <c r="AN383" i="11"/>
  <c r="AN382" i="11" s="1"/>
  <c r="AN381" i="11" s="1"/>
  <c r="AJ383" i="11"/>
  <c r="AJ382" i="11" s="1"/>
  <c r="AJ381" i="11" s="1"/>
  <c r="AI383" i="11"/>
  <c r="AI382" i="11" s="1"/>
  <c r="AI381" i="11" s="1"/>
  <c r="AH383" i="11"/>
  <c r="AH382" i="11" s="1"/>
  <c r="AH381" i="11" s="1"/>
  <c r="AF383" i="11"/>
  <c r="AF382" i="11" s="1"/>
  <c r="AF381" i="11" s="1"/>
  <c r="AD383" i="11"/>
  <c r="AD382" i="11" s="1"/>
  <c r="AD381" i="11" s="1"/>
  <c r="AC383" i="11"/>
  <c r="AC382" i="11" s="1"/>
  <c r="AA383" i="11"/>
  <c r="AA382" i="11" s="1"/>
  <c r="AA381" i="11" s="1"/>
  <c r="W383" i="11"/>
  <c r="W382" i="11" s="1"/>
  <c r="W381" i="11" s="1"/>
  <c r="V383" i="11"/>
  <c r="V382" i="11" s="1"/>
  <c r="V381" i="11" s="1"/>
  <c r="U383" i="11"/>
  <c r="U382" i="11" s="1"/>
  <c r="U381" i="11" s="1"/>
  <c r="Q383" i="11"/>
  <c r="Q382" i="11" s="1"/>
  <c r="Q381" i="11" s="1"/>
  <c r="P383" i="11"/>
  <c r="P382" i="11" s="1"/>
  <c r="P381" i="11" s="1"/>
  <c r="O383" i="11"/>
  <c r="O382" i="11" s="1"/>
  <c r="O381" i="11" s="1"/>
  <c r="K383" i="11"/>
  <c r="K382" i="11" s="1"/>
  <c r="K381" i="11" s="1"/>
  <c r="J383" i="11"/>
  <c r="J382" i="11" s="1"/>
  <c r="J381" i="11" s="1"/>
  <c r="I383" i="11"/>
  <c r="I382" i="11" s="1"/>
  <c r="I381" i="11" s="1"/>
  <c r="H383" i="11"/>
  <c r="H382" i="11" s="1"/>
  <c r="G383" i="11"/>
  <c r="G382" i="11" s="1"/>
  <c r="G381" i="11" s="1"/>
  <c r="F383" i="11"/>
  <c r="N380" i="11"/>
  <c r="T380" i="11" s="1"/>
  <c r="Z380" i="11" s="1"/>
  <c r="AM380" i="11" s="1"/>
  <c r="AU380" i="11" s="1"/>
  <c r="BA380" i="11" s="1"/>
  <c r="M380" i="11"/>
  <c r="S380" i="11" s="1"/>
  <c r="Y380" i="11" s="1"/>
  <c r="AL380" i="11" s="1"/>
  <c r="AT380" i="11" s="1"/>
  <c r="AZ380" i="11" s="1"/>
  <c r="BG380" i="11" s="1"/>
  <c r="BK380" i="11" s="1"/>
  <c r="L380" i="11"/>
  <c r="R380" i="11" s="1"/>
  <c r="X380" i="11" s="1"/>
  <c r="AB380" i="11" s="1"/>
  <c r="AE380" i="11" s="1"/>
  <c r="AG380" i="11" s="1"/>
  <c r="AK380" i="11" s="1"/>
  <c r="AO380" i="11" s="1"/>
  <c r="AS380" i="11" s="1"/>
  <c r="AY380" i="11" s="1"/>
  <c r="BC380" i="11" s="1"/>
  <c r="BF380" i="11" s="1"/>
  <c r="BJ380" i="11" s="1"/>
  <c r="BM380" i="11" s="1"/>
  <c r="BO380" i="11" s="1"/>
  <c r="BQ380" i="11" s="1"/>
  <c r="BS380" i="11" s="1"/>
  <c r="BT379" i="11"/>
  <c r="AR379" i="11"/>
  <c r="AQ379" i="11"/>
  <c r="AP379" i="11"/>
  <c r="AN379" i="11"/>
  <c r="AJ379" i="11"/>
  <c r="AI379" i="11"/>
  <c r="AH379" i="11"/>
  <c r="AF379" i="11"/>
  <c r="AD379" i="11"/>
  <c r="AC379" i="11"/>
  <c r="AA379" i="11"/>
  <c r="W379" i="11"/>
  <c r="V379" i="11"/>
  <c r="U379" i="11"/>
  <c r="Q379" i="11"/>
  <c r="P379" i="11"/>
  <c r="O379" i="11"/>
  <c r="K379" i="11"/>
  <c r="J379" i="11"/>
  <c r="I379" i="11"/>
  <c r="H379" i="11"/>
  <c r="G379" i="11"/>
  <c r="F379" i="11"/>
  <c r="N378" i="11"/>
  <c r="T378" i="11" s="1"/>
  <c r="Z378" i="11" s="1"/>
  <c r="AM378" i="11" s="1"/>
  <c r="AU378" i="11" s="1"/>
  <c r="BA378" i="11" s="1"/>
  <c r="M378" i="11"/>
  <c r="S378" i="11" s="1"/>
  <c r="Y378" i="11" s="1"/>
  <c r="AL378" i="11" s="1"/>
  <c r="AT378" i="11" s="1"/>
  <c r="AZ378" i="11" s="1"/>
  <c r="BG378" i="11" s="1"/>
  <c r="BK378" i="11" s="1"/>
  <c r="L378" i="11"/>
  <c r="R378" i="11" s="1"/>
  <c r="X378" i="11" s="1"/>
  <c r="AB378" i="11" s="1"/>
  <c r="AE378" i="11" s="1"/>
  <c r="AG378" i="11" s="1"/>
  <c r="AK378" i="11" s="1"/>
  <c r="AO378" i="11" s="1"/>
  <c r="AS378" i="11" s="1"/>
  <c r="AY378" i="11" s="1"/>
  <c r="BC378" i="11" s="1"/>
  <c r="BF378" i="11" s="1"/>
  <c r="BJ378" i="11" s="1"/>
  <c r="BM378" i="11" s="1"/>
  <c r="BO378" i="11" s="1"/>
  <c r="BQ378" i="11" s="1"/>
  <c r="BS378" i="11" s="1"/>
  <c r="BT377" i="11"/>
  <c r="AR377" i="11"/>
  <c r="AQ377" i="11"/>
  <c r="AP377" i="11"/>
  <c r="AN377" i="11"/>
  <c r="AJ377" i="11"/>
  <c r="AI377" i="11"/>
  <c r="AH377" i="11"/>
  <c r="AF377" i="11"/>
  <c r="AD377" i="11"/>
  <c r="AC377" i="11"/>
  <c r="AA377" i="11"/>
  <c r="W377" i="11"/>
  <c r="V377" i="11"/>
  <c r="U377" i="11"/>
  <c r="Q377" i="11"/>
  <c r="P377" i="11"/>
  <c r="O377" i="11"/>
  <c r="K377" i="11"/>
  <c r="J377" i="11"/>
  <c r="I377" i="11"/>
  <c r="H377" i="11"/>
  <c r="G377" i="11"/>
  <c r="F377" i="11"/>
  <c r="N375" i="11"/>
  <c r="T375" i="11" s="1"/>
  <c r="Z375" i="11" s="1"/>
  <c r="AM375" i="11" s="1"/>
  <c r="AU375" i="11" s="1"/>
  <c r="BA375" i="11" s="1"/>
  <c r="M375" i="11"/>
  <c r="S375" i="11" s="1"/>
  <c r="Y375" i="11" s="1"/>
  <c r="AL375" i="11" s="1"/>
  <c r="AT375" i="11" s="1"/>
  <c r="AZ375" i="11" s="1"/>
  <c r="BG375" i="11" s="1"/>
  <c r="BK375" i="11" s="1"/>
  <c r="L375" i="11"/>
  <c r="R375" i="11" s="1"/>
  <c r="X375" i="11" s="1"/>
  <c r="AB375" i="11" s="1"/>
  <c r="AE375" i="11" s="1"/>
  <c r="AG375" i="11" s="1"/>
  <c r="AK375" i="11" s="1"/>
  <c r="AO375" i="11" s="1"/>
  <c r="AS375" i="11" s="1"/>
  <c r="AY375" i="11" s="1"/>
  <c r="BC375" i="11" s="1"/>
  <c r="BF375" i="11" s="1"/>
  <c r="BJ375" i="11" s="1"/>
  <c r="BM375" i="11" s="1"/>
  <c r="BO375" i="11" s="1"/>
  <c r="BQ375" i="11" s="1"/>
  <c r="BS375" i="11" s="1"/>
  <c r="BT374" i="11"/>
  <c r="BT373" i="11" s="1"/>
  <c r="AR374" i="11"/>
  <c r="AR373" i="11" s="1"/>
  <c r="AQ374" i="11"/>
  <c r="AQ373" i="11" s="1"/>
  <c r="AP374" i="11"/>
  <c r="AP373" i="11" s="1"/>
  <c r="AN374" i="11"/>
  <c r="AN373" i="11" s="1"/>
  <c r="AJ374" i="11"/>
  <c r="AJ373" i="11" s="1"/>
  <c r="AI374" i="11"/>
  <c r="AI373" i="11" s="1"/>
  <c r="AH374" i="11"/>
  <c r="AH373" i="11" s="1"/>
  <c r="AF374" i="11"/>
  <c r="AF373" i="11" s="1"/>
  <c r="AD374" i="11"/>
  <c r="AD373" i="11" s="1"/>
  <c r="AC374" i="11"/>
  <c r="AC373" i="11" s="1"/>
  <c r="AA374" i="11"/>
  <c r="AA373" i="11" s="1"/>
  <c r="W374" i="11"/>
  <c r="W373" i="11" s="1"/>
  <c r="V374" i="11"/>
  <c r="V373" i="11" s="1"/>
  <c r="U374" i="11"/>
  <c r="U373" i="11" s="1"/>
  <c r="Q374" i="11"/>
  <c r="Q373" i="11" s="1"/>
  <c r="P374" i="11"/>
  <c r="P373" i="11" s="1"/>
  <c r="O374" i="11"/>
  <c r="O373" i="11" s="1"/>
  <c r="K374" i="11"/>
  <c r="K373" i="11" s="1"/>
  <c r="J374" i="11"/>
  <c r="J373" i="11" s="1"/>
  <c r="I374" i="11"/>
  <c r="I373" i="11" s="1"/>
  <c r="H374" i="11"/>
  <c r="H373" i="11" s="1"/>
  <c r="G374" i="11"/>
  <c r="G373" i="11" s="1"/>
  <c r="F374" i="11"/>
  <c r="N371" i="11"/>
  <c r="T371" i="11" s="1"/>
  <c r="Z371" i="11" s="1"/>
  <c r="AM371" i="11" s="1"/>
  <c r="AU371" i="11" s="1"/>
  <c r="BA371" i="11" s="1"/>
  <c r="M371" i="11"/>
  <c r="S371" i="11" s="1"/>
  <c r="Y371" i="11" s="1"/>
  <c r="AL371" i="11" s="1"/>
  <c r="AT371" i="11" s="1"/>
  <c r="AZ371" i="11" s="1"/>
  <c r="BG371" i="11" s="1"/>
  <c r="BK371" i="11" s="1"/>
  <c r="L371" i="11"/>
  <c r="R371" i="11" s="1"/>
  <c r="X371" i="11" s="1"/>
  <c r="AB371" i="11" s="1"/>
  <c r="AE371" i="11" s="1"/>
  <c r="AG371" i="11" s="1"/>
  <c r="AK371" i="11" s="1"/>
  <c r="AO371" i="11" s="1"/>
  <c r="AS371" i="11" s="1"/>
  <c r="AY371" i="11" s="1"/>
  <c r="BC371" i="11" s="1"/>
  <c r="BF371" i="11" s="1"/>
  <c r="BJ371" i="11" s="1"/>
  <c r="BM371" i="11" s="1"/>
  <c r="BO371" i="11" s="1"/>
  <c r="BQ371" i="11" s="1"/>
  <c r="BS371" i="11" s="1"/>
  <c r="BT370" i="11"/>
  <c r="AR370" i="11"/>
  <c r="AQ370" i="11"/>
  <c r="AP370" i="11"/>
  <c r="AN370" i="11"/>
  <c r="AJ370" i="11"/>
  <c r="AI370" i="11"/>
  <c r="AH370" i="11"/>
  <c r="AF370" i="11"/>
  <c r="AD370" i="11"/>
  <c r="AC370" i="11"/>
  <c r="AA370" i="11"/>
  <c r="W370" i="11"/>
  <c r="V370" i="11"/>
  <c r="U370" i="11"/>
  <c r="Q370" i="11"/>
  <c r="P370" i="11"/>
  <c r="O370" i="11"/>
  <c r="K370" i="11"/>
  <c r="J370" i="11"/>
  <c r="I370" i="11"/>
  <c r="H370" i="11"/>
  <c r="G370" i="11"/>
  <c r="F370" i="11"/>
  <c r="N369" i="11"/>
  <c r="T369" i="11" s="1"/>
  <c r="Z369" i="11" s="1"/>
  <c r="AM369" i="11" s="1"/>
  <c r="AU369" i="11" s="1"/>
  <c r="BA369" i="11" s="1"/>
  <c r="M369" i="11"/>
  <c r="S369" i="11" s="1"/>
  <c r="Y369" i="11" s="1"/>
  <c r="AL369" i="11" s="1"/>
  <c r="AT369" i="11" s="1"/>
  <c r="AZ369" i="11" s="1"/>
  <c r="BG369" i="11" s="1"/>
  <c r="BK369" i="11" s="1"/>
  <c r="L369" i="11"/>
  <c r="R369" i="11" s="1"/>
  <c r="X369" i="11" s="1"/>
  <c r="AB369" i="11" s="1"/>
  <c r="AE369" i="11" s="1"/>
  <c r="AG369" i="11" s="1"/>
  <c r="AK369" i="11" s="1"/>
  <c r="AO369" i="11" s="1"/>
  <c r="AS369" i="11" s="1"/>
  <c r="AY369" i="11" s="1"/>
  <c r="BC369" i="11" s="1"/>
  <c r="BF369" i="11" s="1"/>
  <c r="BJ369" i="11" s="1"/>
  <c r="BM369" i="11" s="1"/>
  <c r="BO369" i="11" s="1"/>
  <c r="BQ369" i="11" s="1"/>
  <c r="BS369" i="11" s="1"/>
  <c r="BT368" i="11"/>
  <c r="AR368" i="11"/>
  <c r="AQ368" i="11"/>
  <c r="AP368" i="11"/>
  <c r="AN368" i="11"/>
  <c r="AJ368" i="11"/>
  <c r="AI368" i="11"/>
  <c r="AH368" i="11"/>
  <c r="AF368" i="11"/>
  <c r="AD368" i="11"/>
  <c r="AC368" i="11"/>
  <c r="AA368" i="11"/>
  <c r="W368" i="11"/>
  <c r="V368" i="11"/>
  <c r="U368" i="11"/>
  <c r="Q368" i="11"/>
  <c r="P368" i="11"/>
  <c r="O368" i="11"/>
  <c r="K368" i="11"/>
  <c r="J368" i="11"/>
  <c r="I368" i="11"/>
  <c r="H368" i="11"/>
  <c r="G368" i="11"/>
  <c r="F368" i="11"/>
  <c r="N366" i="11"/>
  <c r="T366" i="11" s="1"/>
  <c r="Z366" i="11" s="1"/>
  <c r="AM366" i="11" s="1"/>
  <c r="AU366" i="11" s="1"/>
  <c r="BA366" i="11" s="1"/>
  <c r="M366" i="11"/>
  <c r="S366" i="11" s="1"/>
  <c r="Y366" i="11" s="1"/>
  <c r="AL366" i="11" s="1"/>
  <c r="AT366" i="11" s="1"/>
  <c r="AZ366" i="11" s="1"/>
  <c r="BG366" i="11" s="1"/>
  <c r="BK366" i="11" s="1"/>
  <c r="L366" i="11"/>
  <c r="R366" i="11" s="1"/>
  <c r="X366" i="11" s="1"/>
  <c r="AB366" i="11" s="1"/>
  <c r="AE366" i="11" s="1"/>
  <c r="AG366" i="11" s="1"/>
  <c r="AK366" i="11" s="1"/>
  <c r="AO366" i="11" s="1"/>
  <c r="AS366" i="11" s="1"/>
  <c r="AY366" i="11" s="1"/>
  <c r="BC366" i="11" s="1"/>
  <c r="BF366" i="11" s="1"/>
  <c r="BJ366" i="11" s="1"/>
  <c r="BM366" i="11" s="1"/>
  <c r="BO366" i="11" s="1"/>
  <c r="BQ366" i="11" s="1"/>
  <c r="BS366" i="11" s="1"/>
  <c r="BT365" i="11"/>
  <c r="BT364" i="11" s="1"/>
  <c r="AR365" i="11"/>
  <c r="AR364" i="11" s="1"/>
  <c r="AQ365" i="11"/>
  <c r="AQ364" i="11" s="1"/>
  <c r="AP365" i="11"/>
  <c r="AP364" i="11" s="1"/>
  <c r="AN365" i="11"/>
  <c r="AN364" i="11" s="1"/>
  <c r="AJ365" i="11"/>
  <c r="AJ364" i="11" s="1"/>
  <c r="AI365" i="11"/>
  <c r="AI364" i="11" s="1"/>
  <c r="AH365" i="11"/>
  <c r="AH364" i="11" s="1"/>
  <c r="AF365" i="11"/>
  <c r="AF364" i="11" s="1"/>
  <c r="AD365" i="11"/>
  <c r="AC365" i="11"/>
  <c r="AC364" i="11" s="1"/>
  <c r="AA365" i="11"/>
  <c r="AA364" i="11" s="1"/>
  <c r="W365" i="11"/>
  <c r="W364" i="11" s="1"/>
  <c r="V365" i="11"/>
  <c r="V364" i="11" s="1"/>
  <c r="U365" i="11"/>
  <c r="U364" i="11" s="1"/>
  <c r="Q365" i="11"/>
  <c r="Q364" i="11" s="1"/>
  <c r="P365" i="11"/>
  <c r="P364" i="11" s="1"/>
  <c r="O365" i="11"/>
  <c r="O364" i="11" s="1"/>
  <c r="K365" i="11"/>
  <c r="K364" i="11" s="1"/>
  <c r="J365" i="11"/>
  <c r="J364" i="11" s="1"/>
  <c r="I365" i="11"/>
  <c r="I364" i="11" s="1"/>
  <c r="H365" i="11"/>
  <c r="G365" i="11"/>
  <c r="G364" i="11" s="1"/>
  <c r="F365" i="11"/>
  <c r="F364" i="11" s="1"/>
  <c r="N362" i="11"/>
  <c r="T362" i="11" s="1"/>
  <c r="Z362" i="11" s="1"/>
  <c r="AM362" i="11" s="1"/>
  <c r="AU362" i="11" s="1"/>
  <c r="BA362" i="11" s="1"/>
  <c r="M362" i="11"/>
  <c r="S362" i="11" s="1"/>
  <c r="Y362" i="11" s="1"/>
  <c r="AL362" i="11" s="1"/>
  <c r="AT362" i="11" s="1"/>
  <c r="AZ362" i="11" s="1"/>
  <c r="BG362" i="11" s="1"/>
  <c r="BK362" i="11" s="1"/>
  <c r="L362" i="11"/>
  <c r="R362" i="11" s="1"/>
  <c r="X362" i="11" s="1"/>
  <c r="AB362" i="11" s="1"/>
  <c r="AE362" i="11" s="1"/>
  <c r="AG362" i="11" s="1"/>
  <c r="AK362" i="11" s="1"/>
  <c r="AO362" i="11" s="1"/>
  <c r="AS362" i="11" s="1"/>
  <c r="AY362" i="11" s="1"/>
  <c r="BC362" i="11" s="1"/>
  <c r="BF362" i="11" s="1"/>
  <c r="BJ362" i="11" s="1"/>
  <c r="BM362" i="11" s="1"/>
  <c r="BO362" i="11" s="1"/>
  <c r="BQ362" i="11" s="1"/>
  <c r="BS362" i="11" s="1"/>
  <c r="BT361" i="11"/>
  <c r="BT360" i="11" s="1"/>
  <c r="BT359" i="11" s="1"/>
  <c r="AR361" i="11"/>
  <c r="AR360" i="11" s="1"/>
  <c r="AR359" i="11" s="1"/>
  <c r="AQ361" i="11"/>
  <c r="AQ360" i="11" s="1"/>
  <c r="AQ359" i="11" s="1"/>
  <c r="AP361" i="11"/>
  <c r="AP360" i="11" s="1"/>
  <c r="AP359" i="11" s="1"/>
  <c r="AN361" i="11"/>
  <c r="AN360" i="11" s="1"/>
  <c r="AN359" i="11" s="1"/>
  <c r="AJ361" i="11"/>
  <c r="AJ360" i="11" s="1"/>
  <c r="AJ359" i="11" s="1"/>
  <c r="AI361" i="11"/>
  <c r="AI360" i="11" s="1"/>
  <c r="AI359" i="11" s="1"/>
  <c r="AH361" i="11"/>
  <c r="AH360" i="11" s="1"/>
  <c r="AH359" i="11" s="1"/>
  <c r="AF361" i="11"/>
  <c r="AF360" i="11" s="1"/>
  <c r="AF359" i="11" s="1"/>
  <c r="AD361" i="11"/>
  <c r="AC361" i="11"/>
  <c r="AC360" i="11" s="1"/>
  <c r="AC359" i="11" s="1"/>
  <c r="AA361" i="11"/>
  <c r="AA360" i="11" s="1"/>
  <c r="AA359" i="11" s="1"/>
  <c r="W361" i="11"/>
  <c r="W360" i="11" s="1"/>
  <c r="W359" i="11" s="1"/>
  <c r="V361" i="11"/>
  <c r="V360" i="11" s="1"/>
  <c r="V359" i="11" s="1"/>
  <c r="U361" i="11"/>
  <c r="U360" i="11" s="1"/>
  <c r="U359" i="11" s="1"/>
  <c r="Q361" i="11"/>
  <c r="Q360" i="11" s="1"/>
  <c r="Q359" i="11" s="1"/>
  <c r="P361" i="11"/>
  <c r="P360" i="11" s="1"/>
  <c r="P359" i="11" s="1"/>
  <c r="O361" i="11"/>
  <c r="O360" i="11" s="1"/>
  <c r="O359" i="11" s="1"/>
  <c r="K361" i="11"/>
  <c r="K360" i="11" s="1"/>
  <c r="K359" i="11" s="1"/>
  <c r="J361" i="11"/>
  <c r="J360" i="11" s="1"/>
  <c r="J359" i="11" s="1"/>
  <c r="I361" i="11"/>
  <c r="I360" i="11" s="1"/>
  <c r="I359" i="11" s="1"/>
  <c r="H361" i="11"/>
  <c r="G361" i="11"/>
  <c r="G360" i="11" s="1"/>
  <c r="F361" i="11"/>
  <c r="F360" i="11" s="1"/>
  <c r="N358" i="11"/>
  <c r="T358" i="11" s="1"/>
  <c r="Z358" i="11" s="1"/>
  <c r="AM358" i="11" s="1"/>
  <c r="AU358" i="11" s="1"/>
  <c r="BA358" i="11" s="1"/>
  <c r="M358" i="11"/>
  <c r="S358" i="11" s="1"/>
  <c r="Y358" i="11" s="1"/>
  <c r="AL358" i="11" s="1"/>
  <c r="AT358" i="11" s="1"/>
  <c r="AZ358" i="11" s="1"/>
  <c r="BG358" i="11" s="1"/>
  <c r="BK358" i="11" s="1"/>
  <c r="L358" i="11"/>
  <c r="R358" i="11" s="1"/>
  <c r="X358" i="11" s="1"/>
  <c r="AB358" i="11" s="1"/>
  <c r="AE358" i="11" s="1"/>
  <c r="AG358" i="11" s="1"/>
  <c r="AK358" i="11" s="1"/>
  <c r="AO358" i="11" s="1"/>
  <c r="AS358" i="11" s="1"/>
  <c r="AY358" i="11" s="1"/>
  <c r="BC358" i="11" s="1"/>
  <c r="BF358" i="11" s="1"/>
  <c r="BJ358" i="11" s="1"/>
  <c r="BM358" i="11" s="1"/>
  <c r="BO358" i="11" s="1"/>
  <c r="BQ358" i="11" s="1"/>
  <c r="BS358" i="11" s="1"/>
  <c r="BT357" i="11"/>
  <c r="BT356" i="11" s="1"/>
  <c r="AR357" i="11"/>
  <c r="AR356" i="11" s="1"/>
  <c r="AQ357" i="11"/>
  <c r="AQ356" i="11" s="1"/>
  <c r="AP357" i="11"/>
  <c r="AP356" i="11" s="1"/>
  <c r="AN357" i="11"/>
  <c r="AN356" i="11" s="1"/>
  <c r="AJ357" i="11"/>
  <c r="AJ356" i="11" s="1"/>
  <c r="AI357" i="11"/>
  <c r="AI356" i="11" s="1"/>
  <c r="AH357" i="11"/>
  <c r="AH356" i="11" s="1"/>
  <c r="AF357" i="11"/>
  <c r="AF356" i="11" s="1"/>
  <c r="AD357" i="11"/>
  <c r="AC357" i="11"/>
  <c r="AC356" i="11" s="1"/>
  <c r="AA357" i="11"/>
  <c r="AA356" i="11" s="1"/>
  <c r="W357" i="11"/>
  <c r="W356" i="11" s="1"/>
  <c r="V357" i="11"/>
  <c r="V356" i="11" s="1"/>
  <c r="U357" i="11"/>
  <c r="U356" i="11" s="1"/>
  <c r="Q357" i="11"/>
  <c r="Q356" i="11" s="1"/>
  <c r="P357" i="11"/>
  <c r="P356" i="11" s="1"/>
  <c r="O357" i="11"/>
  <c r="O356" i="11" s="1"/>
  <c r="K357" i="11"/>
  <c r="K356" i="11" s="1"/>
  <c r="J357" i="11"/>
  <c r="J356" i="11" s="1"/>
  <c r="I357" i="11"/>
  <c r="I356" i="11" s="1"/>
  <c r="H357" i="11"/>
  <c r="H356" i="11" s="1"/>
  <c r="G357" i="11"/>
  <c r="G356" i="11" s="1"/>
  <c r="F357" i="11"/>
  <c r="F356" i="11" s="1"/>
  <c r="N355" i="11"/>
  <c r="T355" i="11" s="1"/>
  <c r="Z355" i="11" s="1"/>
  <c r="AM355" i="11" s="1"/>
  <c r="AU355" i="11" s="1"/>
  <c r="BA355" i="11" s="1"/>
  <c r="M355" i="11"/>
  <c r="S355" i="11" s="1"/>
  <c r="Y355" i="11" s="1"/>
  <c r="AL355" i="11" s="1"/>
  <c r="AT355" i="11" s="1"/>
  <c r="AZ355" i="11" s="1"/>
  <c r="BG355" i="11" s="1"/>
  <c r="BK355" i="11" s="1"/>
  <c r="L355" i="11"/>
  <c r="R355" i="11" s="1"/>
  <c r="X355" i="11" s="1"/>
  <c r="AB355" i="11" s="1"/>
  <c r="AE355" i="11" s="1"/>
  <c r="AG355" i="11" s="1"/>
  <c r="AK355" i="11" s="1"/>
  <c r="AO355" i="11" s="1"/>
  <c r="AS355" i="11" s="1"/>
  <c r="AY355" i="11" s="1"/>
  <c r="BC355" i="11" s="1"/>
  <c r="BF355" i="11" s="1"/>
  <c r="BJ355" i="11" s="1"/>
  <c r="BM355" i="11" s="1"/>
  <c r="BO355" i="11" s="1"/>
  <c r="BQ355" i="11" s="1"/>
  <c r="BS355" i="11" s="1"/>
  <c r="BT354" i="11"/>
  <c r="BT353" i="11" s="1"/>
  <c r="AR354" i="11"/>
  <c r="AR353" i="11" s="1"/>
  <c r="AQ354" i="11"/>
  <c r="AQ353" i="11" s="1"/>
  <c r="AP354" i="11"/>
  <c r="AP353" i="11" s="1"/>
  <c r="AN354" i="11"/>
  <c r="AN353" i="11" s="1"/>
  <c r="AJ354" i="11"/>
  <c r="AJ353" i="11" s="1"/>
  <c r="AI354" i="11"/>
  <c r="AI353" i="11" s="1"/>
  <c r="AH354" i="11"/>
  <c r="AH353" i="11" s="1"/>
  <c r="AF354" i="11"/>
  <c r="AF353" i="11" s="1"/>
  <c r="AD354" i="11"/>
  <c r="AD353" i="11" s="1"/>
  <c r="AC354" i="11"/>
  <c r="AC353" i="11" s="1"/>
  <c r="AA354" i="11"/>
  <c r="AA353" i="11" s="1"/>
  <c r="W354" i="11"/>
  <c r="W353" i="11" s="1"/>
  <c r="V354" i="11"/>
  <c r="V353" i="11" s="1"/>
  <c r="U354" i="11"/>
  <c r="U353" i="11" s="1"/>
  <c r="Q354" i="11"/>
  <c r="Q353" i="11" s="1"/>
  <c r="P354" i="11"/>
  <c r="P353" i="11" s="1"/>
  <c r="O354" i="11"/>
  <c r="O353" i="11" s="1"/>
  <c r="K354" i="11"/>
  <c r="K353" i="11" s="1"/>
  <c r="J354" i="11"/>
  <c r="J353" i="11" s="1"/>
  <c r="I354" i="11"/>
  <c r="I353" i="11" s="1"/>
  <c r="H354" i="11"/>
  <c r="H353" i="11" s="1"/>
  <c r="G354" i="11"/>
  <c r="G353" i="11" s="1"/>
  <c r="F354" i="11"/>
  <c r="N349" i="11"/>
  <c r="T349" i="11" s="1"/>
  <c r="Z349" i="11" s="1"/>
  <c r="AM349" i="11" s="1"/>
  <c r="AU349" i="11" s="1"/>
  <c r="BA349" i="11" s="1"/>
  <c r="M349" i="11"/>
  <c r="S349" i="11" s="1"/>
  <c r="Y349" i="11" s="1"/>
  <c r="AL349" i="11" s="1"/>
  <c r="AT349" i="11" s="1"/>
  <c r="AZ349" i="11" s="1"/>
  <c r="BG349" i="11" s="1"/>
  <c r="BK349" i="11" s="1"/>
  <c r="L349" i="11"/>
  <c r="R349" i="11" s="1"/>
  <c r="X349" i="11" s="1"/>
  <c r="AB349" i="11" s="1"/>
  <c r="AE349" i="11" s="1"/>
  <c r="AG349" i="11" s="1"/>
  <c r="AK349" i="11" s="1"/>
  <c r="AO349" i="11" s="1"/>
  <c r="AS349" i="11" s="1"/>
  <c r="AY349" i="11" s="1"/>
  <c r="BC349" i="11" s="1"/>
  <c r="BF349" i="11" s="1"/>
  <c r="BJ349" i="11" s="1"/>
  <c r="BM349" i="11" s="1"/>
  <c r="BO349" i="11" s="1"/>
  <c r="BQ349" i="11" s="1"/>
  <c r="BS349" i="11" s="1"/>
  <c r="BT348" i="11"/>
  <c r="AR348" i="11"/>
  <c r="AQ348" i="11"/>
  <c r="AP348" i="11"/>
  <c r="AN348" i="11"/>
  <c r="AJ348" i="11"/>
  <c r="AI348" i="11"/>
  <c r="AH348" i="11"/>
  <c r="AF348" i="11"/>
  <c r="AD348" i="11"/>
  <c r="AC348" i="11"/>
  <c r="AA348" i="11"/>
  <c r="W348" i="11"/>
  <c r="V348" i="11"/>
  <c r="U348" i="11"/>
  <c r="Q348" i="11"/>
  <c r="P348" i="11"/>
  <c r="O348" i="11"/>
  <c r="K348" i="11"/>
  <c r="J348" i="11"/>
  <c r="I348" i="11"/>
  <c r="H348" i="11"/>
  <c r="G348" i="11"/>
  <c r="F348" i="11"/>
  <c r="N347" i="11"/>
  <c r="T347" i="11" s="1"/>
  <c r="Z347" i="11" s="1"/>
  <c r="AM347" i="11" s="1"/>
  <c r="AU347" i="11" s="1"/>
  <c r="BA347" i="11" s="1"/>
  <c r="M347" i="11"/>
  <c r="S347" i="11" s="1"/>
  <c r="Y347" i="11" s="1"/>
  <c r="AL347" i="11" s="1"/>
  <c r="AT347" i="11" s="1"/>
  <c r="AZ347" i="11" s="1"/>
  <c r="BG347" i="11" s="1"/>
  <c r="BK347" i="11" s="1"/>
  <c r="L347" i="11"/>
  <c r="R347" i="11" s="1"/>
  <c r="X347" i="11" s="1"/>
  <c r="AB347" i="11" s="1"/>
  <c r="AE347" i="11" s="1"/>
  <c r="AG347" i="11" s="1"/>
  <c r="AK347" i="11" s="1"/>
  <c r="AO347" i="11" s="1"/>
  <c r="AS347" i="11" s="1"/>
  <c r="AY347" i="11" s="1"/>
  <c r="BC347" i="11" s="1"/>
  <c r="BF347" i="11" s="1"/>
  <c r="BJ347" i="11" s="1"/>
  <c r="BM347" i="11" s="1"/>
  <c r="BO347" i="11" s="1"/>
  <c r="BQ347" i="11" s="1"/>
  <c r="BS347" i="11" s="1"/>
  <c r="BT346" i="11"/>
  <c r="AR346" i="11"/>
  <c r="AQ346" i="11"/>
  <c r="AP346" i="11"/>
  <c r="AN346" i="11"/>
  <c r="AJ346" i="11"/>
  <c r="AI346" i="11"/>
  <c r="AH346" i="11"/>
  <c r="AF346" i="11"/>
  <c r="AD346" i="11"/>
  <c r="AC346" i="11"/>
  <c r="AA346" i="11"/>
  <c r="W346" i="11"/>
  <c r="V346" i="11"/>
  <c r="U346" i="11"/>
  <c r="Q346" i="11"/>
  <c r="P346" i="11"/>
  <c r="O346" i="11"/>
  <c r="K346" i="11"/>
  <c r="J346" i="11"/>
  <c r="I346" i="11"/>
  <c r="H346" i="11"/>
  <c r="G346" i="11"/>
  <c r="F346" i="11"/>
  <c r="N343" i="11"/>
  <c r="T343" i="11" s="1"/>
  <c r="Z343" i="11" s="1"/>
  <c r="AM343" i="11" s="1"/>
  <c r="AU343" i="11" s="1"/>
  <c r="BA343" i="11" s="1"/>
  <c r="M343" i="11"/>
  <c r="S343" i="11" s="1"/>
  <c r="Y343" i="11" s="1"/>
  <c r="AL343" i="11" s="1"/>
  <c r="AT343" i="11" s="1"/>
  <c r="AZ343" i="11" s="1"/>
  <c r="BG343" i="11" s="1"/>
  <c r="BK343" i="11" s="1"/>
  <c r="L343" i="11"/>
  <c r="R343" i="11" s="1"/>
  <c r="X343" i="11" s="1"/>
  <c r="AB343" i="11" s="1"/>
  <c r="AE343" i="11" s="1"/>
  <c r="AG343" i="11" s="1"/>
  <c r="AK343" i="11" s="1"/>
  <c r="AO343" i="11" s="1"/>
  <c r="AS343" i="11" s="1"/>
  <c r="AY343" i="11" s="1"/>
  <c r="BC343" i="11" s="1"/>
  <c r="BF343" i="11" s="1"/>
  <c r="BJ343" i="11" s="1"/>
  <c r="BM343" i="11" s="1"/>
  <c r="BO343" i="11" s="1"/>
  <c r="BQ343" i="11" s="1"/>
  <c r="BS343" i="11" s="1"/>
  <c r="BT342" i="11"/>
  <c r="AR342" i="11"/>
  <c r="AQ342" i="11"/>
  <c r="AP342" i="11"/>
  <c r="AN342" i="11"/>
  <c r="AJ342" i="11"/>
  <c r="AI342" i="11"/>
  <c r="AH342" i="11"/>
  <c r="AF342" i="11"/>
  <c r="AD342" i="11"/>
  <c r="AC342" i="11"/>
  <c r="AA342" i="11"/>
  <c r="W342" i="11"/>
  <c r="V342" i="11"/>
  <c r="U342" i="11"/>
  <c r="Q342" i="11"/>
  <c r="P342" i="11"/>
  <c r="O342" i="11"/>
  <c r="K342" i="11"/>
  <c r="J342" i="11"/>
  <c r="I342" i="11"/>
  <c r="H342" i="11"/>
  <c r="G342" i="11"/>
  <c r="F342" i="11"/>
  <c r="N341" i="11"/>
  <c r="T341" i="11" s="1"/>
  <c r="Z341" i="11" s="1"/>
  <c r="AM341" i="11" s="1"/>
  <c r="AU341" i="11" s="1"/>
  <c r="BA341" i="11" s="1"/>
  <c r="M341" i="11"/>
  <c r="S341" i="11" s="1"/>
  <c r="Y341" i="11" s="1"/>
  <c r="AL341" i="11" s="1"/>
  <c r="AT341" i="11" s="1"/>
  <c r="AZ341" i="11" s="1"/>
  <c r="BG341" i="11" s="1"/>
  <c r="BK341" i="11" s="1"/>
  <c r="L341" i="11"/>
  <c r="R341" i="11" s="1"/>
  <c r="X341" i="11" s="1"/>
  <c r="AB341" i="11" s="1"/>
  <c r="AE341" i="11" s="1"/>
  <c r="AG341" i="11" s="1"/>
  <c r="AK341" i="11" s="1"/>
  <c r="AO341" i="11" s="1"/>
  <c r="AS341" i="11" s="1"/>
  <c r="AY341" i="11" s="1"/>
  <c r="BC341" i="11" s="1"/>
  <c r="BF341" i="11" s="1"/>
  <c r="BJ341" i="11" s="1"/>
  <c r="BM341" i="11" s="1"/>
  <c r="BO341" i="11" s="1"/>
  <c r="BQ341" i="11" s="1"/>
  <c r="BS341" i="11" s="1"/>
  <c r="BT340" i="11"/>
  <c r="AR340" i="11"/>
  <c r="AQ340" i="11"/>
  <c r="AP340" i="11"/>
  <c r="AN340" i="11"/>
  <c r="AJ340" i="11"/>
  <c r="AI340" i="11"/>
  <c r="AH340" i="11"/>
  <c r="AF340" i="11"/>
  <c r="AD340" i="11"/>
  <c r="AC340" i="11"/>
  <c r="AA340" i="11"/>
  <c r="W340" i="11"/>
  <c r="V340" i="11"/>
  <c r="U340" i="11"/>
  <c r="Q340" i="11"/>
  <c r="P340" i="11"/>
  <c r="O340" i="11"/>
  <c r="K340" i="11"/>
  <c r="J340" i="11"/>
  <c r="I340" i="11"/>
  <c r="H340" i="11"/>
  <c r="G340" i="11"/>
  <c r="F340" i="11"/>
  <c r="N339" i="11"/>
  <c r="T339" i="11" s="1"/>
  <c r="Z339" i="11" s="1"/>
  <c r="AM339" i="11" s="1"/>
  <c r="AU339" i="11" s="1"/>
  <c r="BA339" i="11" s="1"/>
  <c r="M339" i="11"/>
  <c r="S339" i="11" s="1"/>
  <c r="Y339" i="11" s="1"/>
  <c r="AL339" i="11" s="1"/>
  <c r="AT339" i="11" s="1"/>
  <c r="AZ339" i="11" s="1"/>
  <c r="BG339" i="11" s="1"/>
  <c r="BK339" i="11" s="1"/>
  <c r="L339" i="11"/>
  <c r="R339" i="11" s="1"/>
  <c r="X339" i="11" s="1"/>
  <c r="AB339" i="11" s="1"/>
  <c r="AE339" i="11" s="1"/>
  <c r="AG339" i="11" s="1"/>
  <c r="AK339" i="11" s="1"/>
  <c r="AO339" i="11" s="1"/>
  <c r="AS339" i="11" s="1"/>
  <c r="AY339" i="11" s="1"/>
  <c r="BC339" i="11" s="1"/>
  <c r="BF339" i="11" s="1"/>
  <c r="BJ339" i="11" s="1"/>
  <c r="BM339" i="11" s="1"/>
  <c r="BO339" i="11" s="1"/>
  <c r="BQ339" i="11" s="1"/>
  <c r="BS339" i="11" s="1"/>
  <c r="BT338" i="11"/>
  <c r="AR338" i="11"/>
  <c r="AQ338" i="11"/>
  <c r="AP338" i="11"/>
  <c r="AN338" i="11"/>
  <c r="AJ338" i="11"/>
  <c r="AI338" i="11"/>
  <c r="AH338" i="11"/>
  <c r="AF338" i="11"/>
  <c r="AD338" i="11"/>
  <c r="AC338" i="11"/>
  <c r="AA338" i="11"/>
  <c r="W338" i="11"/>
  <c r="V338" i="11"/>
  <c r="U338" i="11"/>
  <c r="Q338" i="11"/>
  <c r="P338" i="11"/>
  <c r="O338" i="11"/>
  <c r="K338" i="11"/>
  <c r="J338" i="11"/>
  <c r="I338" i="11"/>
  <c r="H338" i="11"/>
  <c r="G338" i="11"/>
  <c r="F338" i="11"/>
  <c r="Z335" i="11"/>
  <c r="AM335" i="11" s="1"/>
  <c r="AU335" i="11" s="1"/>
  <c r="BA335" i="11" s="1"/>
  <c r="Y335" i="11"/>
  <c r="AL335" i="11" s="1"/>
  <c r="AT335" i="11" s="1"/>
  <c r="AZ335" i="11" s="1"/>
  <c r="BG335" i="11" s="1"/>
  <c r="BK335" i="11" s="1"/>
  <c r="X335" i="11"/>
  <c r="AB335" i="11" s="1"/>
  <c r="AE335" i="11" s="1"/>
  <c r="AG335" i="11" s="1"/>
  <c r="AK335" i="11" s="1"/>
  <c r="AO335" i="11" s="1"/>
  <c r="AS335" i="11" s="1"/>
  <c r="AY335" i="11" s="1"/>
  <c r="BC335" i="11" s="1"/>
  <c r="BF335" i="11" s="1"/>
  <c r="BJ335" i="11" s="1"/>
  <c r="BM335" i="11" s="1"/>
  <c r="BO335" i="11" s="1"/>
  <c r="BQ335" i="11" s="1"/>
  <c r="BT334" i="11"/>
  <c r="AR334" i="11"/>
  <c r="AQ334" i="11"/>
  <c r="AP334" i="11"/>
  <c r="AN334" i="11"/>
  <c r="AJ334" i="11"/>
  <c r="AI334" i="11"/>
  <c r="AH334" i="11"/>
  <c r="AF334" i="11"/>
  <c r="AD334" i="11"/>
  <c r="AC334" i="11"/>
  <c r="AA334" i="11"/>
  <c r="W334" i="11"/>
  <c r="V334" i="11"/>
  <c r="U334" i="11"/>
  <c r="T334" i="11"/>
  <c r="S334" i="11"/>
  <c r="R334" i="11"/>
  <c r="Z333" i="11"/>
  <c r="AM333" i="11" s="1"/>
  <c r="AU333" i="11" s="1"/>
  <c r="BA333" i="11" s="1"/>
  <c r="Y333" i="11"/>
  <c r="AL333" i="11" s="1"/>
  <c r="AT333" i="11" s="1"/>
  <c r="AZ333" i="11" s="1"/>
  <c r="BG333" i="11" s="1"/>
  <c r="BK333" i="11" s="1"/>
  <c r="X333" i="11"/>
  <c r="AB333" i="11" s="1"/>
  <c r="AE333" i="11" s="1"/>
  <c r="AG333" i="11" s="1"/>
  <c r="AK333" i="11" s="1"/>
  <c r="AO333" i="11" s="1"/>
  <c r="AS333" i="11" s="1"/>
  <c r="AY333" i="11" s="1"/>
  <c r="BC333" i="11" s="1"/>
  <c r="BF333" i="11" s="1"/>
  <c r="BJ333" i="11" s="1"/>
  <c r="BM333" i="11" s="1"/>
  <c r="BO333" i="11" s="1"/>
  <c r="BQ333" i="11" s="1"/>
  <c r="BT332" i="11"/>
  <c r="AR332" i="11"/>
  <c r="AQ332" i="11"/>
  <c r="AP332" i="11"/>
  <c r="AN332" i="11"/>
  <c r="AJ332" i="11"/>
  <c r="AI332" i="11"/>
  <c r="AH332" i="11"/>
  <c r="AF332" i="11"/>
  <c r="AD332" i="11"/>
  <c r="AC332" i="11"/>
  <c r="AA332" i="11"/>
  <c r="W332" i="11"/>
  <c r="V332" i="11"/>
  <c r="U332" i="11"/>
  <c r="T332" i="11"/>
  <c r="S332" i="11"/>
  <c r="R332" i="11"/>
  <c r="Z329" i="11"/>
  <c r="AM329" i="11" s="1"/>
  <c r="AU329" i="11" s="1"/>
  <c r="BA329" i="11" s="1"/>
  <c r="Y329" i="11"/>
  <c r="AL329" i="11" s="1"/>
  <c r="AT329" i="11" s="1"/>
  <c r="AZ329" i="11" s="1"/>
  <c r="BG329" i="11" s="1"/>
  <c r="BK329" i="11" s="1"/>
  <c r="U329" i="11"/>
  <c r="X329" i="11" s="1"/>
  <c r="AB329" i="11" s="1"/>
  <c r="AE329" i="11" s="1"/>
  <c r="AG329" i="11" s="1"/>
  <c r="AK329" i="11" s="1"/>
  <c r="AO329" i="11" s="1"/>
  <c r="AS329" i="11" s="1"/>
  <c r="AY329" i="11" s="1"/>
  <c r="BC329" i="11" s="1"/>
  <c r="BF329" i="11" s="1"/>
  <c r="BJ329" i="11" s="1"/>
  <c r="BM329" i="11" s="1"/>
  <c r="BO329" i="11" s="1"/>
  <c r="BQ329" i="11" s="1"/>
  <c r="BS329" i="11" s="1"/>
  <c r="BT328" i="11"/>
  <c r="AR328" i="11"/>
  <c r="AQ328" i="11"/>
  <c r="AP328" i="11"/>
  <c r="AN328" i="11"/>
  <c r="AJ328" i="11"/>
  <c r="AI328" i="11"/>
  <c r="AH328" i="11"/>
  <c r="AF328" i="11"/>
  <c r="AD328" i="11"/>
  <c r="AC328" i="11"/>
  <c r="AA328" i="11"/>
  <c r="W328" i="11"/>
  <c r="V328" i="11"/>
  <c r="T328" i="11"/>
  <c r="S328" i="11"/>
  <c r="R328" i="11"/>
  <c r="Z327" i="11"/>
  <c r="AM327" i="11" s="1"/>
  <c r="AU327" i="11" s="1"/>
  <c r="BA327" i="11" s="1"/>
  <c r="Y327" i="11"/>
  <c r="AL327" i="11" s="1"/>
  <c r="AT327" i="11" s="1"/>
  <c r="AZ327" i="11" s="1"/>
  <c r="BG327" i="11" s="1"/>
  <c r="BK327" i="11" s="1"/>
  <c r="U327" i="11"/>
  <c r="X327" i="11" s="1"/>
  <c r="AB327" i="11" s="1"/>
  <c r="AE327" i="11" s="1"/>
  <c r="AG327" i="11" s="1"/>
  <c r="AK327" i="11" s="1"/>
  <c r="AO327" i="11" s="1"/>
  <c r="AS327" i="11" s="1"/>
  <c r="AY327" i="11" s="1"/>
  <c r="BC327" i="11" s="1"/>
  <c r="BF327" i="11" s="1"/>
  <c r="BJ327" i="11" s="1"/>
  <c r="BM327" i="11" s="1"/>
  <c r="BO327" i="11" s="1"/>
  <c r="BQ327" i="11" s="1"/>
  <c r="BT326" i="11"/>
  <c r="AR326" i="11"/>
  <c r="AQ326" i="11"/>
  <c r="AP326" i="11"/>
  <c r="AN326" i="11"/>
  <c r="AJ326" i="11"/>
  <c r="AI326" i="11"/>
  <c r="AH326" i="11"/>
  <c r="AF326" i="11"/>
  <c r="AD326" i="11"/>
  <c r="AC326" i="11"/>
  <c r="AA326" i="11"/>
  <c r="W326" i="11"/>
  <c r="V326" i="11"/>
  <c r="U326" i="11"/>
  <c r="T326" i="11"/>
  <c r="S326" i="11"/>
  <c r="R326" i="11"/>
  <c r="N323" i="11"/>
  <c r="T323" i="11" s="1"/>
  <c r="Z323" i="11" s="1"/>
  <c r="AM323" i="11" s="1"/>
  <c r="AU323" i="11" s="1"/>
  <c r="BA323" i="11" s="1"/>
  <c r="M323" i="11"/>
  <c r="S323" i="11" s="1"/>
  <c r="Y323" i="11" s="1"/>
  <c r="AL323" i="11" s="1"/>
  <c r="AT323" i="11" s="1"/>
  <c r="AZ323" i="11" s="1"/>
  <c r="BG323" i="11" s="1"/>
  <c r="BK323" i="11" s="1"/>
  <c r="L323" i="11"/>
  <c r="R323" i="11" s="1"/>
  <c r="X323" i="11" s="1"/>
  <c r="AB323" i="11" s="1"/>
  <c r="AE323" i="11" s="1"/>
  <c r="AG323" i="11" s="1"/>
  <c r="AK323" i="11" s="1"/>
  <c r="AO323" i="11" s="1"/>
  <c r="AS323" i="11" s="1"/>
  <c r="AY323" i="11" s="1"/>
  <c r="BC323" i="11" s="1"/>
  <c r="BF323" i="11" s="1"/>
  <c r="BJ323" i="11" s="1"/>
  <c r="BM323" i="11" s="1"/>
  <c r="BO323" i="11" s="1"/>
  <c r="BQ323" i="11" s="1"/>
  <c r="BS323" i="11" s="1"/>
  <c r="BT322" i="11"/>
  <c r="AR322" i="11"/>
  <c r="AR321" i="11" s="1"/>
  <c r="AR320" i="11" s="1"/>
  <c r="AQ322" i="11"/>
  <c r="AQ321" i="11" s="1"/>
  <c r="AQ320" i="11" s="1"/>
  <c r="AP322" i="11"/>
  <c r="AP321" i="11" s="1"/>
  <c r="AP320" i="11" s="1"/>
  <c r="AN322" i="11"/>
  <c r="AN321" i="11" s="1"/>
  <c r="AN320" i="11" s="1"/>
  <c r="AJ322" i="11"/>
  <c r="AJ321" i="11" s="1"/>
  <c r="AJ320" i="11" s="1"/>
  <c r="AI322" i="11"/>
  <c r="AI321" i="11" s="1"/>
  <c r="AI320" i="11" s="1"/>
  <c r="AH322" i="11"/>
  <c r="AH321" i="11" s="1"/>
  <c r="AH320" i="11" s="1"/>
  <c r="AF322" i="11"/>
  <c r="AF321" i="11" s="1"/>
  <c r="AF320" i="11" s="1"/>
  <c r="AD322" i="11"/>
  <c r="AC322" i="11"/>
  <c r="AC321" i="11" s="1"/>
  <c r="AC320" i="11" s="1"/>
  <c r="AA322" i="11"/>
  <c r="AA321" i="11" s="1"/>
  <c r="AA320" i="11" s="1"/>
  <c r="W322" i="11"/>
  <c r="W321" i="11" s="1"/>
  <c r="W320" i="11" s="1"/>
  <c r="V322" i="11"/>
  <c r="V321" i="11" s="1"/>
  <c r="V320" i="11" s="1"/>
  <c r="U322" i="11"/>
  <c r="U321" i="11" s="1"/>
  <c r="U320" i="11" s="1"/>
  <c r="Q322" i="11"/>
  <c r="Q321" i="11" s="1"/>
  <c r="Q320" i="11" s="1"/>
  <c r="P322" i="11"/>
  <c r="P321" i="11" s="1"/>
  <c r="P320" i="11" s="1"/>
  <c r="O322" i="11"/>
  <c r="O321" i="11" s="1"/>
  <c r="O320" i="11" s="1"/>
  <c r="K322" i="11"/>
  <c r="K321" i="11" s="1"/>
  <c r="K320" i="11" s="1"/>
  <c r="J322" i="11"/>
  <c r="J321" i="11" s="1"/>
  <c r="J320" i="11" s="1"/>
  <c r="I322" i="11"/>
  <c r="H322" i="11"/>
  <c r="H321" i="11" s="1"/>
  <c r="G322" i="11"/>
  <c r="G321" i="11" s="1"/>
  <c r="G320" i="11" s="1"/>
  <c r="F322" i="11"/>
  <c r="F321" i="11" s="1"/>
  <c r="F320" i="11" s="1"/>
  <c r="BT321" i="11"/>
  <c r="BT320" i="11" s="1"/>
  <c r="N319" i="11"/>
  <c r="T319" i="11" s="1"/>
  <c r="Z319" i="11" s="1"/>
  <c r="AM319" i="11" s="1"/>
  <c r="AU319" i="11" s="1"/>
  <c r="BA319" i="11" s="1"/>
  <c r="M319" i="11"/>
  <c r="S319" i="11" s="1"/>
  <c r="Y319" i="11" s="1"/>
  <c r="AL319" i="11" s="1"/>
  <c r="AT319" i="11" s="1"/>
  <c r="AZ319" i="11" s="1"/>
  <c r="BG319" i="11" s="1"/>
  <c r="BK319" i="11" s="1"/>
  <c r="L319" i="11"/>
  <c r="R319" i="11" s="1"/>
  <c r="X319" i="11" s="1"/>
  <c r="AB319" i="11" s="1"/>
  <c r="AE319" i="11" s="1"/>
  <c r="AG319" i="11" s="1"/>
  <c r="AK319" i="11" s="1"/>
  <c r="AO319" i="11" s="1"/>
  <c r="AS319" i="11" s="1"/>
  <c r="AY319" i="11" s="1"/>
  <c r="BC319" i="11" s="1"/>
  <c r="BF319" i="11" s="1"/>
  <c r="BJ319" i="11" s="1"/>
  <c r="BM319" i="11" s="1"/>
  <c r="BO319" i="11" s="1"/>
  <c r="BQ319" i="11" s="1"/>
  <c r="BS319" i="11" s="1"/>
  <c r="BT318" i="11"/>
  <c r="AR318" i="11"/>
  <c r="AQ318" i="11"/>
  <c r="AP318" i="11"/>
  <c r="AN318" i="11"/>
  <c r="AJ318" i="11"/>
  <c r="AI318" i="11"/>
  <c r="AH318" i="11"/>
  <c r="AF318" i="11"/>
  <c r="AD318" i="11"/>
  <c r="AC318" i="11"/>
  <c r="AA318" i="11"/>
  <c r="W318" i="11"/>
  <c r="V318" i="11"/>
  <c r="U318" i="11"/>
  <c r="Q318" i="11"/>
  <c r="P318" i="11"/>
  <c r="O318" i="11"/>
  <c r="K318" i="11"/>
  <c r="J318" i="11"/>
  <c r="I318" i="11"/>
  <c r="H318" i="11"/>
  <c r="G318" i="11"/>
  <c r="F318" i="11"/>
  <c r="N317" i="11"/>
  <c r="T317" i="11" s="1"/>
  <c r="Z317" i="11" s="1"/>
  <c r="AM317" i="11" s="1"/>
  <c r="AU317" i="11" s="1"/>
  <c r="BA317" i="11" s="1"/>
  <c r="M317" i="11"/>
  <c r="S317" i="11" s="1"/>
  <c r="Y317" i="11" s="1"/>
  <c r="AL317" i="11" s="1"/>
  <c r="AT317" i="11" s="1"/>
  <c r="AZ317" i="11" s="1"/>
  <c r="BG317" i="11" s="1"/>
  <c r="BK317" i="11" s="1"/>
  <c r="L317" i="11"/>
  <c r="R317" i="11" s="1"/>
  <c r="X317" i="11" s="1"/>
  <c r="AB317" i="11" s="1"/>
  <c r="AE317" i="11" s="1"/>
  <c r="AG317" i="11" s="1"/>
  <c r="AK317" i="11" s="1"/>
  <c r="AO317" i="11" s="1"/>
  <c r="AS317" i="11" s="1"/>
  <c r="AY317" i="11" s="1"/>
  <c r="BC317" i="11" s="1"/>
  <c r="BF317" i="11" s="1"/>
  <c r="BJ317" i="11" s="1"/>
  <c r="BM317" i="11" s="1"/>
  <c r="BO317" i="11" s="1"/>
  <c r="BQ317" i="11" s="1"/>
  <c r="BS317" i="11" s="1"/>
  <c r="BT316" i="11"/>
  <c r="AR316" i="11"/>
  <c r="AQ316" i="11"/>
  <c r="AP316" i="11"/>
  <c r="AN316" i="11"/>
  <c r="AJ316" i="11"/>
  <c r="AI316" i="11"/>
  <c r="AH316" i="11"/>
  <c r="AF316" i="11"/>
  <c r="AD316" i="11"/>
  <c r="AC316" i="11"/>
  <c r="AA316" i="11"/>
  <c r="W316" i="11"/>
  <c r="V316" i="11"/>
  <c r="U316" i="11"/>
  <c r="Q316" i="11"/>
  <c r="P316" i="11"/>
  <c r="O316" i="11"/>
  <c r="K316" i="11"/>
  <c r="J316" i="11"/>
  <c r="I316" i="11"/>
  <c r="H316" i="11"/>
  <c r="G316" i="11"/>
  <c r="F316" i="11"/>
  <c r="N314" i="11"/>
  <c r="T314" i="11" s="1"/>
  <c r="Z314" i="11" s="1"/>
  <c r="AM314" i="11" s="1"/>
  <c r="AU314" i="11" s="1"/>
  <c r="BA314" i="11" s="1"/>
  <c r="M314" i="11"/>
  <c r="S314" i="11" s="1"/>
  <c r="Y314" i="11" s="1"/>
  <c r="AL314" i="11" s="1"/>
  <c r="AT314" i="11" s="1"/>
  <c r="AZ314" i="11" s="1"/>
  <c r="BG314" i="11" s="1"/>
  <c r="BK314" i="11" s="1"/>
  <c r="L314" i="11"/>
  <c r="R314" i="11" s="1"/>
  <c r="X314" i="11" s="1"/>
  <c r="AB314" i="11" s="1"/>
  <c r="AE314" i="11" s="1"/>
  <c r="AG314" i="11" s="1"/>
  <c r="AK314" i="11" s="1"/>
  <c r="AO314" i="11" s="1"/>
  <c r="AS314" i="11" s="1"/>
  <c r="AY314" i="11" s="1"/>
  <c r="BC314" i="11" s="1"/>
  <c r="BF314" i="11" s="1"/>
  <c r="BJ314" i="11" s="1"/>
  <c r="BM314" i="11" s="1"/>
  <c r="BO314" i="11" s="1"/>
  <c r="BQ314" i="11" s="1"/>
  <c r="BS314" i="11" s="1"/>
  <c r="Z313" i="11"/>
  <c r="AM313" i="11" s="1"/>
  <c r="AU313" i="11" s="1"/>
  <c r="BA313" i="11" s="1"/>
  <c r="Y313" i="11"/>
  <c r="AL313" i="11" s="1"/>
  <c r="AT313" i="11" s="1"/>
  <c r="AZ313" i="11" s="1"/>
  <c r="BG313" i="11" s="1"/>
  <c r="BK313" i="11" s="1"/>
  <c r="X313" i="11"/>
  <c r="AB313" i="11" s="1"/>
  <c r="AE313" i="11" s="1"/>
  <c r="AG313" i="11" s="1"/>
  <c r="AK313" i="11" s="1"/>
  <c r="AO313" i="11" s="1"/>
  <c r="AS313" i="11" s="1"/>
  <c r="AY313" i="11" s="1"/>
  <c r="BC313" i="11" s="1"/>
  <c r="BF313" i="11" s="1"/>
  <c r="BJ313" i="11" s="1"/>
  <c r="BM313" i="11" s="1"/>
  <c r="BO313" i="11" s="1"/>
  <c r="BQ313" i="11" s="1"/>
  <c r="BS313" i="11" s="1"/>
  <c r="BT312" i="11"/>
  <c r="BT311" i="11" s="1"/>
  <c r="AR312" i="11"/>
  <c r="AR311" i="11" s="1"/>
  <c r="AQ312" i="11"/>
  <c r="AQ311" i="11" s="1"/>
  <c r="AP312" i="11"/>
  <c r="AP311" i="11" s="1"/>
  <c r="AN312" i="11"/>
  <c r="AN311" i="11" s="1"/>
  <c r="AJ312" i="11"/>
  <c r="AJ311" i="11" s="1"/>
  <c r="AI312" i="11"/>
  <c r="AI311" i="11" s="1"/>
  <c r="AH312" i="11"/>
  <c r="AH311" i="11" s="1"/>
  <c r="AF312" i="11"/>
  <c r="AF311" i="11" s="1"/>
  <c r="AD312" i="11"/>
  <c r="AC312" i="11"/>
  <c r="AC311" i="11" s="1"/>
  <c r="AA312" i="11"/>
  <c r="AA311" i="11" s="1"/>
  <c r="W312" i="11"/>
  <c r="W311" i="11" s="1"/>
  <c r="V312" i="11"/>
  <c r="V311" i="11" s="1"/>
  <c r="U312" i="11"/>
  <c r="U311" i="11" s="1"/>
  <c r="Q312" i="11"/>
  <c r="Q311" i="11" s="1"/>
  <c r="P312" i="11"/>
  <c r="P311" i="11" s="1"/>
  <c r="O312" i="11"/>
  <c r="O311" i="11" s="1"/>
  <c r="K312" i="11"/>
  <c r="K311" i="11" s="1"/>
  <c r="J312" i="11"/>
  <c r="J311" i="11" s="1"/>
  <c r="I312" i="11"/>
  <c r="H312" i="11"/>
  <c r="H311" i="11" s="1"/>
  <c r="G312" i="11"/>
  <c r="F312" i="11"/>
  <c r="F311" i="11" s="1"/>
  <c r="N309" i="11"/>
  <c r="T309" i="11" s="1"/>
  <c r="Z309" i="11" s="1"/>
  <c r="AM309" i="11" s="1"/>
  <c r="AU309" i="11" s="1"/>
  <c r="BA309" i="11" s="1"/>
  <c r="M309" i="11"/>
  <c r="S309" i="11" s="1"/>
  <c r="Y309" i="11" s="1"/>
  <c r="AL309" i="11" s="1"/>
  <c r="AT309" i="11" s="1"/>
  <c r="AZ309" i="11" s="1"/>
  <c r="BG309" i="11" s="1"/>
  <c r="BK309" i="11" s="1"/>
  <c r="L309" i="11"/>
  <c r="R309" i="11" s="1"/>
  <c r="X309" i="11" s="1"/>
  <c r="AB309" i="11" s="1"/>
  <c r="AE309" i="11" s="1"/>
  <c r="AG309" i="11" s="1"/>
  <c r="AK309" i="11" s="1"/>
  <c r="AO309" i="11" s="1"/>
  <c r="AS309" i="11" s="1"/>
  <c r="AY309" i="11" s="1"/>
  <c r="BC309" i="11" s="1"/>
  <c r="BF309" i="11" s="1"/>
  <c r="BJ309" i="11" s="1"/>
  <c r="BM309" i="11" s="1"/>
  <c r="BO309" i="11" s="1"/>
  <c r="BQ309" i="11" s="1"/>
  <c r="BS309" i="11" s="1"/>
  <c r="U308" i="11"/>
  <c r="U307" i="11" s="1"/>
  <c r="N308" i="11"/>
  <c r="T308" i="11" s="1"/>
  <c r="Z308" i="11" s="1"/>
  <c r="AM308" i="11" s="1"/>
  <c r="AU308" i="11" s="1"/>
  <c r="BA308" i="11" s="1"/>
  <c r="M308" i="11"/>
  <c r="S308" i="11" s="1"/>
  <c r="Y308" i="11" s="1"/>
  <c r="AL308" i="11" s="1"/>
  <c r="AT308" i="11" s="1"/>
  <c r="AZ308" i="11" s="1"/>
  <c r="BG308" i="11" s="1"/>
  <c r="BK308" i="11" s="1"/>
  <c r="L308" i="11"/>
  <c r="R308" i="11" s="1"/>
  <c r="BT307" i="11"/>
  <c r="AR307" i="11"/>
  <c r="AQ307" i="11"/>
  <c r="AP307" i="11"/>
  <c r="AN307" i="11"/>
  <c r="AJ307" i="11"/>
  <c r="AI307" i="11"/>
  <c r="AH307" i="11"/>
  <c r="AF307" i="11"/>
  <c r="AD307" i="11"/>
  <c r="AC307" i="11"/>
  <c r="AA307" i="11"/>
  <c r="W307" i="11"/>
  <c r="V307" i="11"/>
  <c r="Q307" i="11"/>
  <c r="P307" i="11"/>
  <c r="O307" i="11"/>
  <c r="K307" i="11"/>
  <c r="J307" i="11"/>
  <c r="I307" i="11"/>
  <c r="H307" i="11"/>
  <c r="G307" i="11"/>
  <c r="F307" i="11"/>
  <c r="N306" i="11"/>
  <c r="T306" i="11" s="1"/>
  <c r="Z306" i="11" s="1"/>
  <c r="AM306" i="11" s="1"/>
  <c r="AU306" i="11" s="1"/>
  <c r="BA306" i="11" s="1"/>
  <c r="M306" i="11"/>
  <c r="S306" i="11" s="1"/>
  <c r="Y306" i="11" s="1"/>
  <c r="AL306" i="11" s="1"/>
  <c r="AT306" i="11" s="1"/>
  <c r="AZ306" i="11" s="1"/>
  <c r="BG306" i="11" s="1"/>
  <c r="BK306" i="11" s="1"/>
  <c r="L306" i="11"/>
  <c r="R306" i="11" s="1"/>
  <c r="X306" i="11" s="1"/>
  <c r="AB306" i="11" s="1"/>
  <c r="AE306" i="11" s="1"/>
  <c r="AG306" i="11" s="1"/>
  <c r="AK306" i="11" s="1"/>
  <c r="AO306" i="11" s="1"/>
  <c r="AS306" i="11" s="1"/>
  <c r="AY306" i="11" s="1"/>
  <c r="BC306" i="11" s="1"/>
  <c r="BF306" i="11" s="1"/>
  <c r="BJ306" i="11" s="1"/>
  <c r="BM306" i="11" s="1"/>
  <c r="BO306" i="11" s="1"/>
  <c r="BQ306" i="11" s="1"/>
  <c r="BS306" i="11" s="1"/>
  <c r="U305" i="11"/>
  <c r="U304" i="11" s="1"/>
  <c r="N305" i="11"/>
  <c r="T305" i="11" s="1"/>
  <c r="Z305" i="11" s="1"/>
  <c r="AM305" i="11" s="1"/>
  <c r="AU305" i="11" s="1"/>
  <c r="BA305" i="11" s="1"/>
  <c r="M305" i="11"/>
  <c r="S305" i="11" s="1"/>
  <c r="Y305" i="11" s="1"/>
  <c r="AL305" i="11" s="1"/>
  <c r="AT305" i="11" s="1"/>
  <c r="AZ305" i="11" s="1"/>
  <c r="BG305" i="11" s="1"/>
  <c r="BK305" i="11" s="1"/>
  <c r="L305" i="11"/>
  <c r="R305" i="11" s="1"/>
  <c r="BT304" i="11"/>
  <c r="AR304" i="11"/>
  <c r="AQ304" i="11"/>
  <c r="AP304" i="11"/>
  <c r="AN304" i="11"/>
  <c r="AJ304" i="11"/>
  <c r="AI304" i="11"/>
  <c r="AH304" i="11"/>
  <c r="AF304" i="11"/>
  <c r="AD304" i="11"/>
  <c r="AC304" i="11"/>
  <c r="AA304" i="11"/>
  <c r="W304" i="11"/>
  <c r="V304" i="11"/>
  <c r="Q304" i="11"/>
  <c r="P304" i="11"/>
  <c r="O304" i="11"/>
  <c r="K304" i="11"/>
  <c r="J304" i="11"/>
  <c r="I304" i="11"/>
  <c r="H304" i="11"/>
  <c r="G304" i="11"/>
  <c r="F304" i="11"/>
  <c r="N301" i="11"/>
  <c r="T301" i="11" s="1"/>
  <c r="Z301" i="11" s="1"/>
  <c r="AM301" i="11" s="1"/>
  <c r="AU301" i="11" s="1"/>
  <c r="BA301" i="11" s="1"/>
  <c r="M301" i="11"/>
  <c r="S301" i="11" s="1"/>
  <c r="Y301" i="11" s="1"/>
  <c r="AL301" i="11" s="1"/>
  <c r="AT301" i="11" s="1"/>
  <c r="AZ301" i="11" s="1"/>
  <c r="BG301" i="11" s="1"/>
  <c r="BK301" i="11" s="1"/>
  <c r="L301" i="11"/>
  <c r="R301" i="11" s="1"/>
  <c r="X301" i="11" s="1"/>
  <c r="AB301" i="11" s="1"/>
  <c r="AE301" i="11" s="1"/>
  <c r="AG301" i="11" s="1"/>
  <c r="AK301" i="11" s="1"/>
  <c r="AO301" i="11" s="1"/>
  <c r="AS301" i="11" s="1"/>
  <c r="AY301" i="11" s="1"/>
  <c r="BC301" i="11" s="1"/>
  <c r="BF301" i="11" s="1"/>
  <c r="BJ301" i="11" s="1"/>
  <c r="BM301" i="11" s="1"/>
  <c r="BO301" i="11" s="1"/>
  <c r="BQ301" i="11" s="1"/>
  <c r="BS301" i="11" s="1"/>
  <c r="BT300" i="11"/>
  <c r="BT299" i="11" s="1"/>
  <c r="AR300" i="11"/>
  <c r="AR299" i="11" s="1"/>
  <c r="AQ300" i="11"/>
  <c r="AQ299" i="11" s="1"/>
  <c r="AP300" i="11"/>
  <c r="AP299" i="11" s="1"/>
  <c r="AN300" i="11"/>
  <c r="AN299" i="11" s="1"/>
  <c r="AJ300" i="11"/>
  <c r="AJ299" i="11" s="1"/>
  <c r="AI300" i="11"/>
  <c r="AI299" i="11" s="1"/>
  <c r="AH300" i="11"/>
  <c r="AH299" i="11" s="1"/>
  <c r="AF300" i="11"/>
  <c r="AF299" i="11" s="1"/>
  <c r="AD300" i="11"/>
  <c r="AC300" i="11"/>
  <c r="AC299" i="11" s="1"/>
  <c r="AA300" i="11"/>
  <c r="AA299" i="11" s="1"/>
  <c r="W300" i="11"/>
  <c r="W299" i="11" s="1"/>
  <c r="V300" i="11"/>
  <c r="V299" i="11" s="1"/>
  <c r="U300" i="11"/>
  <c r="U299" i="11" s="1"/>
  <c r="Q300" i="11"/>
  <c r="Q299" i="11" s="1"/>
  <c r="P300" i="11"/>
  <c r="P299" i="11" s="1"/>
  <c r="O300" i="11"/>
  <c r="O299" i="11" s="1"/>
  <c r="K300" i="11"/>
  <c r="K299" i="11" s="1"/>
  <c r="J300" i="11"/>
  <c r="J299" i="11" s="1"/>
  <c r="I300" i="11"/>
  <c r="I299" i="11" s="1"/>
  <c r="H300" i="11"/>
  <c r="H299" i="11" s="1"/>
  <c r="G300" i="11"/>
  <c r="F300" i="11"/>
  <c r="AH298" i="11"/>
  <c r="AH297" i="11" s="1"/>
  <c r="N298" i="11"/>
  <c r="T298" i="11" s="1"/>
  <c r="Z298" i="11" s="1"/>
  <c r="AM298" i="11" s="1"/>
  <c r="AU298" i="11" s="1"/>
  <c r="BA298" i="11" s="1"/>
  <c r="M298" i="11"/>
  <c r="S298" i="11" s="1"/>
  <c r="Y298" i="11" s="1"/>
  <c r="AL298" i="11" s="1"/>
  <c r="AT298" i="11" s="1"/>
  <c r="AZ298" i="11" s="1"/>
  <c r="BG298" i="11" s="1"/>
  <c r="BK298" i="11" s="1"/>
  <c r="L298" i="11"/>
  <c r="R298" i="11" s="1"/>
  <c r="X298" i="11" s="1"/>
  <c r="AB298" i="11" s="1"/>
  <c r="AE298" i="11" s="1"/>
  <c r="AG298" i="11" s="1"/>
  <c r="BT297" i="11"/>
  <c r="AR297" i="11"/>
  <c r="AQ297" i="11"/>
  <c r="AP297" i="11"/>
  <c r="AN297" i="11"/>
  <c r="AJ297" i="11"/>
  <c r="AI297" i="11"/>
  <c r="AF297" i="11"/>
  <c r="AD297" i="11"/>
  <c r="AC297" i="11"/>
  <c r="AA297" i="11"/>
  <c r="W297" i="11"/>
  <c r="V297" i="11"/>
  <c r="U297" i="11"/>
  <c r="Q297" i="11"/>
  <c r="P297" i="11"/>
  <c r="O297" i="11"/>
  <c r="K297" i="11"/>
  <c r="J297" i="11"/>
  <c r="I297" i="11"/>
  <c r="H297" i="11"/>
  <c r="G297" i="11"/>
  <c r="F297" i="11"/>
  <c r="N296" i="11"/>
  <c r="T296" i="11" s="1"/>
  <c r="Z296" i="11" s="1"/>
  <c r="AM296" i="11" s="1"/>
  <c r="AU296" i="11" s="1"/>
  <c r="BA296" i="11" s="1"/>
  <c r="M296" i="11"/>
  <c r="S296" i="11" s="1"/>
  <c r="Y296" i="11" s="1"/>
  <c r="AL296" i="11" s="1"/>
  <c r="AT296" i="11" s="1"/>
  <c r="AZ296" i="11" s="1"/>
  <c r="BG296" i="11" s="1"/>
  <c r="BK296" i="11" s="1"/>
  <c r="L296" i="11"/>
  <c r="R296" i="11" s="1"/>
  <c r="X296" i="11" s="1"/>
  <c r="AB296" i="11" s="1"/>
  <c r="AE296" i="11" s="1"/>
  <c r="AG296" i="11" s="1"/>
  <c r="AK296" i="11" s="1"/>
  <c r="AO296" i="11" s="1"/>
  <c r="AS296" i="11" s="1"/>
  <c r="AY296" i="11" s="1"/>
  <c r="BC296" i="11" s="1"/>
  <c r="BF296" i="11" s="1"/>
  <c r="BJ296" i="11" s="1"/>
  <c r="BM296" i="11" s="1"/>
  <c r="BO296" i="11" s="1"/>
  <c r="BQ296" i="11" s="1"/>
  <c r="BS296" i="11" s="1"/>
  <c r="BT295" i="11"/>
  <c r="AR295" i="11"/>
  <c r="AQ295" i="11"/>
  <c r="AP295" i="11"/>
  <c r="AN295" i="11"/>
  <c r="AJ295" i="11"/>
  <c r="AI295" i="11"/>
  <c r="AH295" i="11"/>
  <c r="AF295" i="11"/>
  <c r="AD295" i="11"/>
  <c r="AC295" i="11"/>
  <c r="AA295" i="11"/>
  <c r="W295" i="11"/>
  <c r="V295" i="11"/>
  <c r="U295" i="11"/>
  <c r="Q295" i="11"/>
  <c r="P295" i="11"/>
  <c r="O295" i="11"/>
  <c r="K295" i="11"/>
  <c r="J295" i="11"/>
  <c r="I295" i="11"/>
  <c r="H295" i="11"/>
  <c r="G295" i="11"/>
  <c r="F295" i="11"/>
  <c r="N293" i="11"/>
  <c r="T293" i="11" s="1"/>
  <c r="Z293" i="11" s="1"/>
  <c r="AM293" i="11" s="1"/>
  <c r="AU293" i="11" s="1"/>
  <c r="BA293" i="11" s="1"/>
  <c r="M293" i="11"/>
  <c r="S293" i="11" s="1"/>
  <c r="Y293" i="11" s="1"/>
  <c r="AL293" i="11" s="1"/>
  <c r="AT293" i="11" s="1"/>
  <c r="AZ293" i="11" s="1"/>
  <c r="BG293" i="11" s="1"/>
  <c r="BK293" i="11" s="1"/>
  <c r="L293" i="11"/>
  <c r="R293" i="11" s="1"/>
  <c r="X293" i="11" s="1"/>
  <c r="AB293" i="11" s="1"/>
  <c r="AE293" i="11" s="1"/>
  <c r="AG293" i="11" s="1"/>
  <c r="AK293" i="11" s="1"/>
  <c r="AO293" i="11" s="1"/>
  <c r="AS293" i="11" s="1"/>
  <c r="AY293" i="11" s="1"/>
  <c r="BC293" i="11" s="1"/>
  <c r="BF293" i="11" s="1"/>
  <c r="BJ293" i="11" s="1"/>
  <c r="BM293" i="11" s="1"/>
  <c r="BO293" i="11" s="1"/>
  <c r="BQ293" i="11" s="1"/>
  <c r="BS293" i="11" s="1"/>
  <c r="BT292" i="11"/>
  <c r="BT291" i="11" s="1"/>
  <c r="AR292" i="11"/>
  <c r="AR291" i="11" s="1"/>
  <c r="AQ292" i="11"/>
  <c r="AQ291" i="11" s="1"/>
  <c r="AP292" i="11"/>
  <c r="AP291" i="11" s="1"/>
  <c r="AN292" i="11"/>
  <c r="AN291" i="11" s="1"/>
  <c r="AJ292" i="11"/>
  <c r="AJ291" i="11" s="1"/>
  <c r="AI292" i="11"/>
  <c r="AI291" i="11" s="1"/>
  <c r="AH292" i="11"/>
  <c r="AH291" i="11" s="1"/>
  <c r="AF292" i="11"/>
  <c r="AF291" i="11" s="1"/>
  <c r="AD292" i="11"/>
  <c r="AD291" i="11" s="1"/>
  <c r="AC292" i="11"/>
  <c r="AC291" i="11" s="1"/>
  <c r="AA292" i="11"/>
  <c r="AA291" i="11" s="1"/>
  <c r="W292" i="11"/>
  <c r="W291" i="11" s="1"/>
  <c r="V292" i="11"/>
  <c r="V291" i="11" s="1"/>
  <c r="U292" i="11"/>
  <c r="U291" i="11" s="1"/>
  <c r="Q292" i="11"/>
  <c r="Q291" i="11" s="1"/>
  <c r="P292" i="11"/>
  <c r="P291" i="11" s="1"/>
  <c r="O292" i="11"/>
  <c r="O291" i="11" s="1"/>
  <c r="K292" i="11"/>
  <c r="K291" i="11" s="1"/>
  <c r="J292" i="11"/>
  <c r="J291" i="11" s="1"/>
  <c r="I292" i="11"/>
  <c r="I291" i="11" s="1"/>
  <c r="H292" i="11"/>
  <c r="G292" i="11"/>
  <c r="F292" i="11"/>
  <c r="F291" i="11" s="1"/>
  <c r="N290" i="11"/>
  <c r="T290" i="11" s="1"/>
  <c r="Z290" i="11" s="1"/>
  <c r="AM290" i="11" s="1"/>
  <c r="AU290" i="11" s="1"/>
  <c r="BA290" i="11" s="1"/>
  <c r="M290" i="11"/>
  <c r="S290" i="11" s="1"/>
  <c r="Y290" i="11" s="1"/>
  <c r="AL290" i="11" s="1"/>
  <c r="AT290" i="11" s="1"/>
  <c r="AZ290" i="11" s="1"/>
  <c r="BG290" i="11" s="1"/>
  <c r="BK290" i="11" s="1"/>
  <c r="L290" i="11"/>
  <c r="R290" i="11" s="1"/>
  <c r="X290" i="11" s="1"/>
  <c r="AB290" i="11" s="1"/>
  <c r="AE290" i="11" s="1"/>
  <c r="AG290" i="11" s="1"/>
  <c r="AK290" i="11" s="1"/>
  <c r="AO290" i="11" s="1"/>
  <c r="AS290" i="11" s="1"/>
  <c r="AY290" i="11" s="1"/>
  <c r="BC290" i="11" s="1"/>
  <c r="BF290" i="11" s="1"/>
  <c r="BJ290" i="11" s="1"/>
  <c r="BM290" i="11" s="1"/>
  <c r="BO290" i="11" s="1"/>
  <c r="BQ290" i="11" s="1"/>
  <c r="BS290" i="11" s="1"/>
  <c r="BT289" i="11"/>
  <c r="BT288" i="11" s="1"/>
  <c r="AR289" i="11"/>
  <c r="AR288" i="11" s="1"/>
  <c r="AQ289" i="11"/>
  <c r="AQ288" i="11" s="1"/>
  <c r="AP289" i="11"/>
  <c r="AP288" i="11" s="1"/>
  <c r="AN289" i="11"/>
  <c r="AN288" i="11" s="1"/>
  <c r="AJ289" i="11"/>
  <c r="AJ288" i="11" s="1"/>
  <c r="AI289" i="11"/>
  <c r="AI288" i="11" s="1"/>
  <c r="AH289" i="11"/>
  <c r="AH288" i="11" s="1"/>
  <c r="AF289" i="11"/>
  <c r="AF288" i="11" s="1"/>
  <c r="AD289" i="11"/>
  <c r="AC289" i="11"/>
  <c r="AC288" i="11" s="1"/>
  <c r="AA289" i="11"/>
  <c r="AA288" i="11" s="1"/>
  <c r="W289" i="11"/>
  <c r="W288" i="11" s="1"/>
  <c r="V289" i="11"/>
  <c r="V288" i="11" s="1"/>
  <c r="U289" i="11"/>
  <c r="U288" i="11" s="1"/>
  <c r="Q289" i="11"/>
  <c r="Q288" i="11" s="1"/>
  <c r="P289" i="11"/>
  <c r="P288" i="11" s="1"/>
  <c r="O289" i="11"/>
  <c r="O288" i="11" s="1"/>
  <c r="K289" i="11"/>
  <c r="K288" i="11" s="1"/>
  <c r="J289" i="11"/>
  <c r="J288" i="11" s="1"/>
  <c r="I289" i="11"/>
  <c r="I288" i="11" s="1"/>
  <c r="H289" i="11"/>
  <c r="H288" i="11" s="1"/>
  <c r="G289" i="11"/>
  <c r="F289" i="11"/>
  <c r="F288" i="11" s="1"/>
  <c r="N285" i="11"/>
  <c r="T285" i="11" s="1"/>
  <c r="Z285" i="11" s="1"/>
  <c r="AM285" i="11" s="1"/>
  <c r="AU285" i="11" s="1"/>
  <c r="BA285" i="11" s="1"/>
  <c r="M285" i="11"/>
  <c r="S285" i="11" s="1"/>
  <c r="Y285" i="11" s="1"/>
  <c r="AL285" i="11" s="1"/>
  <c r="AT285" i="11" s="1"/>
  <c r="AZ285" i="11" s="1"/>
  <c r="BG285" i="11" s="1"/>
  <c r="BK285" i="11" s="1"/>
  <c r="L285" i="11"/>
  <c r="R285" i="11" s="1"/>
  <c r="X285" i="11" s="1"/>
  <c r="AB285" i="11" s="1"/>
  <c r="AE285" i="11" s="1"/>
  <c r="AG285" i="11" s="1"/>
  <c r="AK285" i="11" s="1"/>
  <c r="AO285" i="11" s="1"/>
  <c r="AS285" i="11" s="1"/>
  <c r="AY285" i="11" s="1"/>
  <c r="BC285" i="11" s="1"/>
  <c r="BF285" i="11" s="1"/>
  <c r="BJ285" i="11" s="1"/>
  <c r="BM285" i="11" s="1"/>
  <c r="BO285" i="11" s="1"/>
  <c r="BQ285" i="11" s="1"/>
  <c r="BS285" i="11" s="1"/>
  <c r="BT284" i="11"/>
  <c r="BT283" i="11" s="1"/>
  <c r="AR284" i="11"/>
  <c r="AR283" i="11" s="1"/>
  <c r="AQ284" i="11"/>
  <c r="AQ283" i="11" s="1"/>
  <c r="AP284" i="11"/>
  <c r="AP283" i="11" s="1"/>
  <c r="AN284" i="11"/>
  <c r="AN283" i="11" s="1"/>
  <c r="AJ284" i="11"/>
  <c r="AJ283" i="11" s="1"/>
  <c r="AI284" i="11"/>
  <c r="AI283" i="11" s="1"/>
  <c r="AH284" i="11"/>
  <c r="AH283" i="11" s="1"/>
  <c r="AF284" i="11"/>
  <c r="AF283" i="11" s="1"/>
  <c r="AD284" i="11"/>
  <c r="AD283" i="11" s="1"/>
  <c r="AC284" i="11"/>
  <c r="AC283" i="11" s="1"/>
  <c r="AA284" i="11"/>
  <c r="AA283" i="11" s="1"/>
  <c r="W284" i="11"/>
  <c r="W283" i="11" s="1"/>
  <c r="V284" i="11"/>
  <c r="V283" i="11" s="1"/>
  <c r="U284" i="11"/>
  <c r="U283" i="11" s="1"/>
  <c r="Q284" i="11"/>
  <c r="Q283" i="11" s="1"/>
  <c r="P284" i="11"/>
  <c r="P283" i="11" s="1"/>
  <c r="O284" i="11"/>
  <c r="O283" i="11" s="1"/>
  <c r="K284" i="11"/>
  <c r="K283" i="11" s="1"/>
  <c r="J284" i="11"/>
  <c r="J283" i="11" s="1"/>
  <c r="I284" i="11"/>
  <c r="I283" i="11" s="1"/>
  <c r="H284" i="11"/>
  <c r="G284" i="11"/>
  <c r="F284" i="11"/>
  <c r="N282" i="11"/>
  <c r="T282" i="11" s="1"/>
  <c r="Z282" i="11" s="1"/>
  <c r="AM282" i="11" s="1"/>
  <c r="AU282" i="11" s="1"/>
  <c r="BA282" i="11" s="1"/>
  <c r="M282" i="11"/>
  <c r="S282" i="11" s="1"/>
  <c r="Y282" i="11" s="1"/>
  <c r="AL282" i="11" s="1"/>
  <c r="AT282" i="11" s="1"/>
  <c r="AZ282" i="11" s="1"/>
  <c r="BG282" i="11" s="1"/>
  <c r="BK282" i="11" s="1"/>
  <c r="L282" i="11"/>
  <c r="R282" i="11" s="1"/>
  <c r="X282" i="11" s="1"/>
  <c r="AB282" i="11" s="1"/>
  <c r="AE282" i="11" s="1"/>
  <c r="AG282" i="11" s="1"/>
  <c r="AK282" i="11" s="1"/>
  <c r="AO282" i="11" s="1"/>
  <c r="AS282" i="11" s="1"/>
  <c r="AY282" i="11" s="1"/>
  <c r="BC282" i="11" s="1"/>
  <c r="BF282" i="11" s="1"/>
  <c r="BJ282" i="11" s="1"/>
  <c r="BM282" i="11" s="1"/>
  <c r="BO282" i="11" s="1"/>
  <c r="BQ282" i="11" s="1"/>
  <c r="BS282" i="11" s="1"/>
  <c r="BT281" i="11"/>
  <c r="BT280" i="11" s="1"/>
  <c r="AR281" i="11"/>
  <c r="AR280" i="11" s="1"/>
  <c r="AQ281" i="11"/>
  <c r="AQ280" i="11" s="1"/>
  <c r="AP281" i="11"/>
  <c r="AP280" i="11" s="1"/>
  <c r="AN281" i="11"/>
  <c r="AN280" i="11" s="1"/>
  <c r="AJ281" i="11"/>
  <c r="AJ280" i="11" s="1"/>
  <c r="AI281" i="11"/>
  <c r="AI280" i="11" s="1"/>
  <c r="AH281" i="11"/>
  <c r="AH280" i="11" s="1"/>
  <c r="AF281" i="11"/>
  <c r="AF280" i="11" s="1"/>
  <c r="AD281" i="11"/>
  <c r="AC281" i="11"/>
  <c r="AC280" i="11" s="1"/>
  <c r="AA281" i="11"/>
  <c r="AA280" i="11" s="1"/>
  <c r="W281" i="11"/>
  <c r="W280" i="11" s="1"/>
  <c r="V281" i="11"/>
  <c r="V280" i="11" s="1"/>
  <c r="U281" i="11"/>
  <c r="U280" i="11" s="1"/>
  <c r="Q281" i="11"/>
  <c r="Q280" i="11" s="1"/>
  <c r="P281" i="11"/>
  <c r="P280" i="11" s="1"/>
  <c r="O281" i="11"/>
  <c r="O280" i="11" s="1"/>
  <c r="K281" i="11"/>
  <c r="K280" i="11" s="1"/>
  <c r="J281" i="11"/>
  <c r="J280" i="11" s="1"/>
  <c r="I281" i="11"/>
  <c r="H281" i="11"/>
  <c r="G281" i="11"/>
  <c r="F281" i="11"/>
  <c r="F280" i="11" s="1"/>
  <c r="N278" i="11"/>
  <c r="T278" i="11" s="1"/>
  <c r="Z278" i="11" s="1"/>
  <c r="AM278" i="11" s="1"/>
  <c r="AU278" i="11" s="1"/>
  <c r="BA278" i="11" s="1"/>
  <c r="M278" i="11"/>
  <c r="S278" i="11" s="1"/>
  <c r="Y278" i="11" s="1"/>
  <c r="AL278" i="11" s="1"/>
  <c r="AT278" i="11" s="1"/>
  <c r="AZ278" i="11" s="1"/>
  <c r="BG278" i="11" s="1"/>
  <c r="BK278" i="11" s="1"/>
  <c r="L278" i="11"/>
  <c r="R278" i="11" s="1"/>
  <c r="X278" i="11" s="1"/>
  <c r="AB278" i="11" s="1"/>
  <c r="AE278" i="11" s="1"/>
  <c r="AG278" i="11" s="1"/>
  <c r="AK278" i="11" s="1"/>
  <c r="AO278" i="11" s="1"/>
  <c r="AS278" i="11" s="1"/>
  <c r="AY278" i="11" s="1"/>
  <c r="BC278" i="11" s="1"/>
  <c r="BF278" i="11" s="1"/>
  <c r="BJ278" i="11" s="1"/>
  <c r="BM278" i="11" s="1"/>
  <c r="BO278" i="11" s="1"/>
  <c r="BQ278" i="11" s="1"/>
  <c r="BS278" i="11" s="1"/>
  <c r="BT277" i="11"/>
  <c r="BT276" i="11" s="1"/>
  <c r="AR277" i="11"/>
  <c r="AR276" i="11" s="1"/>
  <c r="AQ277" i="11"/>
  <c r="AQ276" i="11" s="1"/>
  <c r="AP277" i="11"/>
  <c r="AP276" i="11" s="1"/>
  <c r="AN277" i="11"/>
  <c r="AN276" i="11" s="1"/>
  <c r="AJ277" i="11"/>
  <c r="AJ276" i="11" s="1"/>
  <c r="AI277" i="11"/>
  <c r="AI276" i="11" s="1"/>
  <c r="AH277" i="11"/>
  <c r="AH276" i="11" s="1"/>
  <c r="AF277" i="11"/>
  <c r="AF276" i="11" s="1"/>
  <c r="AD277" i="11"/>
  <c r="AC277" i="11"/>
  <c r="AC276" i="11" s="1"/>
  <c r="AA277" i="11"/>
  <c r="AA276" i="11" s="1"/>
  <c r="W277" i="11"/>
  <c r="W276" i="11" s="1"/>
  <c r="V277" i="11"/>
  <c r="V276" i="11" s="1"/>
  <c r="U277" i="11"/>
  <c r="U276" i="11" s="1"/>
  <c r="Q277" i="11"/>
  <c r="Q276" i="11" s="1"/>
  <c r="P277" i="11"/>
  <c r="P276" i="11" s="1"/>
  <c r="O277" i="11"/>
  <c r="O276" i="11" s="1"/>
  <c r="K277" i="11"/>
  <c r="K276" i="11" s="1"/>
  <c r="J277" i="11"/>
  <c r="J276" i="11" s="1"/>
  <c r="I277" i="11"/>
  <c r="I276" i="11" s="1"/>
  <c r="H277" i="11"/>
  <c r="G277" i="11"/>
  <c r="F277" i="11"/>
  <c r="F276" i="11" s="1"/>
  <c r="AH275" i="11"/>
  <c r="M275" i="11"/>
  <c r="S275" i="11" s="1"/>
  <c r="Y275" i="11" s="1"/>
  <c r="AL275" i="11" s="1"/>
  <c r="AT275" i="11" s="1"/>
  <c r="AZ275" i="11" s="1"/>
  <c r="BG275" i="11" s="1"/>
  <c r="BK275" i="11" s="1"/>
  <c r="K275" i="11"/>
  <c r="K274" i="11" s="1"/>
  <c r="K273" i="11" s="1"/>
  <c r="J275" i="11"/>
  <c r="I275" i="11"/>
  <c r="L275" i="11" s="1"/>
  <c r="R275" i="11" s="1"/>
  <c r="X275" i="11" s="1"/>
  <c r="AB275" i="11" s="1"/>
  <c r="AE275" i="11" s="1"/>
  <c r="AG275" i="11" s="1"/>
  <c r="AK275" i="11" s="1"/>
  <c r="AO275" i="11" s="1"/>
  <c r="AS275" i="11" s="1"/>
  <c r="AY275" i="11" s="1"/>
  <c r="BC275" i="11" s="1"/>
  <c r="BF275" i="11" s="1"/>
  <c r="BJ275" i="11" s="1"/>
  <c r="BM275" i="11" s="1"/>
  <c r="BO275" i="11" s="1"/>
  <c r="BQ275" i="11" s="1"/>
  <c r="BS275" i="11" s="1"/>
  <c r="BT274" i="11"/>
  <c r="BT273" i="11" s="1"/>
  <c r="AR274" i="11"/>
  <c r="AR273" i="11" s="1"/>
  <c r="AQ274" i="11"/>
  <c r="AQ273" i="11" s="1"/>
  <c r="AP274" i="11"/>
  <c r="AP273" i="11" s="1"/>
  <c r="AN274" i="11"/>
  <c r="AN273" i="11" s="1"/>
  <c r="AJ274" i="11"/>
  <c r="AJ273" i="11" s="1"/>
  <c r="AI274" i="11"/>
  <c r="AI273" i="11" s="1"/>
  <c r="AH274" i="11"/>
  <c r="AH273" i="11" s="1"/>
  <c r="AF274" i="11"/>
  <c r="AF273" i="11" s="1"/>
  <c r="AD274" i="11"/>
  <c r="AC274" i="11"/>
  <c r="AC273" i="11" s="1"/>
  <c r="AA274" i="11"/>
  <c r="AA273" i="11" s="1"/>
  <c r="W274" i="11"/>
  <c r="W273" i="11" s="1"/>
  <c r="V274" i="11"/>
  <c r="V273" i="11" s="1"/>
  <c r="U274" i="11"/>
  <c r="U273" i="11" s="1"/>
  <c r="Q274" i="11"/>
  <c r="Q273" i="11" s="1"/>
  <c r="P274" i="11"/>
  <c r="P273" i="11" s="1"/>
  <c r="O274" i="11"/>
  <c r="O273" i="11" s="1"/>
  <c r="J274" i="11"/>
  <c r="J273" i="11" s="1"/>
  <c r="I274" i="11"/>
  <c r="I273" i="11" s="1"/>
  <c r="H274" i="11"/>
  <c r="G274" i="11"/>
  <c r="G273" i="11" s="1"/>
  <c r="F274" i="11"/>
  <c r="N272" i="11"/>
  <c r="T272" i="11" s="1"/>
  <c r="Z272" i="11" s="1"/>
  <c r="AM272" i="11" s="1"/>
  <c r="AU272" i="11" s="1"/>
  <c r="BA272" i="11" s="1"/>
  <c r="M272" i="11"/>
  <c r="S272" i="11" s="1"/>
  <c r="Y272" i="11" s="1"/>
  <c r="AL272" i="11" s="1"/>
  <c r="AT272" i="11" s="1"/>
  <c r="AZ272" i="11" s="1"/>
  <c r="BG272" i="11" s="1"/>
  <c r="BK272" i="11" s="1"/>
  <c r="L272" i="11"/>
  <c r="R272" i="11" s="1"/>
  <c r="X272" i="11" s="1"/>
  <c r="AB272" i="11" s="1"/>
  <c r="AE272" i="11" s="1"/>
  <c r="AG272" i="11" s="1"/>
  <c r="AK272" i="11" s="1"/>
  <c r="AO272" i="11" s="1"/>
  <c r="AS272" i="11" s="1"/>
  <c r="AY272" i="11" s="1"/>
  <c r="BC272" i="11" s="1"/>
  <c r="BF272" i="11" s="1"/>
  <c r="BJ272" i="11" s="1"/>
  <c r="BM272" i="11" s="1"/>
  <c r="BO272" i="11" s="1"/>
  <c r="BQ272" i="11" s="1"/>
  <c r="BS272" i="11" s="1"/>
  <c r="BT271" i="11"/>
  <c r="BT270" i="11" s="1"/>
  <c r="AR271" i="11"/>
  <c r="AR270" i="11" s="1"/>
  <c r="AQ271" i="11"/>
  <c r="AQ270" i="11" s="1"/>
  <c r="AP271" i="11"/>
  <c r="AP270" i="11" s="1"/>
  <c r="AN271" i="11"/>
  <c r="AN270" i="11" s="1"/>
  <c r="AJ271" i="11"/>
  <c r="AJ270" i="11" s="1"/>
  <c r="AI271" i="11"/>
  <c r="AI270" i="11" s="1"/>
  <c r="AH271" i="11"/>
  <c r="AH270" i="11" s="1"/>
  <c r="AF271" i="11"/>
  <c r="AF270" i="11" s="1"/>
  <c r="AD271" i="11"/>
  <c r="AD270" i="11" s="1"/>
  <c r="AC271" i="11"/>
  <c r="AC270" i="11" s="1"/>
  <c r="AA271" i="11"/>
  <c r="AA270" i="11" s="1"/>
  <c r="W271" i="11"/>
  <c r="W270" i="11" s="1"/>
  <c r="V271" i="11"/>
  <c r="V270" i="11" s="1"/>
  <c r="U271" i="11"/>
  <c r="U270" i="11" s="1"/>
  <c r="Q271" i="11"/>
  <c r="Q270" i="11" s="1"/>
  <c r="P271" i="11"/>
  <c r="P270" i="11" s="1"/>
  <c r="O271" i="11"/>
  <c r="O270" i="11" s="1"/>
  <c r="K271" i="11"/>
  <c r="K270" i="11" s="1"/>
  <c r="J271" i="11"/>
  <c r="J270" i="11" s="1"/>
  <c r="I271" i="11"/>
  <c r="I270" i="11" s="1"/>
  <c r="H271" i="11"/>
  <c r="H270" i="11" s="1"/>
  <c r="G271" i="11"/>
  <c r="F271" i="11"/>
  <c r="F270" i="11" s="1"/>
  <c r="N269" i="11"/>
  <c r="T269" i="11" s="1"/>
  <c r="Z269" i="11" s="1"/>
  <c r="AM269" i="11" s="1"/>
  <c r="AU269" i="11" s="1"/>
  <c r="BA269" i="11" s="1"/>
  <c r="M269" i="11"/>
  <c r="S269" i="11" s="1"/>
  <c r="Y269" i="11" s="1"/>
  <c r="AL269" i="11" s="1"/>
  <c r="AT269" i="11" s="1"/>
  <c r="AZ269" i="11" s="1"/>
  <c r="BG269" i="11" s="1"/>
  <c r="BK269" i="11" s="1"/>
  <c r="L269" i="11"/>
  <c r="R269" i="11" s="1"/>
  <c r="X269" i="11" s="1"/>
  <c r="AB269" i="11" s="1"/>
  <c r="AE269" i="11" s="1"/>
  <c r="AG269" i="11" s="1"/>
  <c r="AK269" i="11" s="1"/>
  <c r="AO269" i="11" s="1"/>
  <c r="AS269" i="11" s="1"/>
  <c r="AY269" i="11" s="1"/>
  <c r="BC269" i="11" s="1"/>
  <c r="BF269" i="11" s="1"/>
  <c r="BJ269" i="11" s="1"/>
  <c r="BM269" i="11" s="1"/>
  <c r="BO269" i="11" s="1"/>
  <c r="BQ269" i="11" s="1"/>
  <c r="BS269" i="11" s="1"/>
  <c r="BT268" i="11"/>
  <c r="BT267" i="11" s="1"/>
  <c r="AR268" i="11"/>
  <c r="AR267" i="11" s="1"/>
  <c r="AQ268" i="11"/>
  <c r="AQ267" i="11" s="1"/>
  <c r="AP268" i="11"/>
  <c r="AP267" i="11" s="1"/>
  <c r="AN268" i="11"/>
  <c r="AN267" i="11" s="1"/>
  <c r="AJ268" i="11"/>
  <c r="AJ267" i="11" s="1"/>
  <c r="AI268" i="11"/>
  <c r="AI267" i="11" s="1"/>
  <c r="AH268" i="11"/>
  <c r="AH267" i="11" s="1"/>
  <c r="AF268" i="11"/>
  <c r="AF267" i="11" s="1"/>
  <c r="AD268" i="11"/>
  <c r="AD267" i="11" s="1"/>
  <c r="AC268" i="11"/>
  <c r="AC267" i="11" s="1"/>
  <c r="AA268" i="11"/>
  <c r="AA267" i="11" s="1"/>
  <c r="W268" i="11"/>
  <c r="W267" i="11" s="1"/>
  <c r="V268" i="11"/>
  <c r="V267" i="11" s="1"/>
  <c r="U268" i="11"/>
  <c r="U267" i="11" s="1"/>
  <c r="Q268" i="11"/>
  <c r="Q267" i="11" s="1"/>
  <c r="P268" i="11"/>
  <c r="P267" i="11" s="1"/>
  <c r="O268" i="11"/>
  <c r="O267" i="11" s="1"/>
  <c r="K268" i="11"/>
  <c r="K267" i="11" s="1"/>
  <c r="J268" i="11"/>
  <c r="J267" i="11" s="1"/>
  <c r="I268" i="11"/>
  <c r="I267" i="11" s="1"/>
  <c r="H268" i="11"/>
  <c r="G268" i="11"/>
  <c r="F268" i="11"/>
  <c r="N260" i="11"/>
  <c r="T260" i="11" s="1"/>
  <c r="Z260" i="11" s="1"/>
  <c r="AM260" i="11" s="1"/>
  <c r="AU260" i="11" s="1"/>
  <c r="BA260" i="11" s="1"/>
  <c r="M260" i="11"/>
  <c r="S260" i="11" s="1"/>
  <c r="Y260" i="11" s="1"/>
  <c r="AL260" i="11" s="1"/>
  <c r="AT260" i="11" s="1"/>
  <c r="AZ260" i="11" s="1"/>
  <c r="BG260" i="11" s="1"/>
  <c r="BK260" i="11" s="1"/>
  <c r="L260" i="11"/>
  <c r="R260" i="11" s="1"/>
  <c r="X260" i="11" s="1"/>
  <c r="AB260" i="11" s="1"/>
  <c r="AE260" i="11" s="1"/>
  <c r="AG260" i="11" s="1"/>
  <c r="AK260" i="11" s="1"/>
  <c r="AO260" i="11" s="1"/>
  <c r="AS260" i="11" s="1"/>
  <c r="AY260" i="11" s="1"/>
  <c r="BC260" i="11" s="1"/>
  <c r="BF260" i="11" s="1"/>
  <c r="BJ260" i="11" s="1"/>
  <c r="BM260" i="11" s="1"/>
  <c r="BO260" i="11" s="1"/>
  <c r="BQ260" i="11" s="1"/>
  <c r="BS260" i="11" s="1"/>
  <c r="BT259" i="11"/>
  <c r="AR259" i="11"/>
  <c r="AQ259" i="11"/>
  <c r="AP259" i="11"/>
  <c r="AN259" i="11"/>
  <c r="AJ259" i="11"/>
  <c r="AI259" i="11"/>
  <c r="AH259" i="11"/>
  <c r="AF259" i="11"/>
  <c r="AD259" i="11"/>
  <c r="AC259" i="11"/>
  <c r="AA259" i="11"/>
  <c r="W259" i="11"/>
  <c r="V259" i="11"/>
  <c r="U259" i="11"/>
  <c r="Q259" i="11"/>
  <c r="P259" i="11"/>
  <c r="O259" i="11"/>
  <c r="K259" i="11"/>
  <c r="J259" i="11"/>
  <c r="I259" i="11"/>
  <c r="H259" i="11"/>
  <c r="G259" i="11"/>
  <c r="F259" i="11"/>
  <c r="N258" i="11"/>
  <c r="T258" i="11" s="1"/>
  <c r="Z258" i="11" s="1"/>
  <c r="AM258" i="11" s="1"/>
  <c r="AU258" i="11" s="1"/>
  <c r="BA258" i="11" s="1"/>
  <c r="M258" i="11"/>
  <c r="S258" i="11" s="1"/>
  <c r="Y258" i="11" s="1"/>
  <c r="AL258" i="11" s="1"/>
  <c r="AT258" i="11" s="1"/>
  <c r="AZ258" i="11" s="1"/>
  <c r="BG258" i="11" s="1"/>
  <c r="BK258" i="11" s="1"/>
  <c r="L258" i="11"/>
  <c r="R258" i="11" s="1"/>
  <c r="X258" i="11" s="1"/>
  <c r="AB258" i="11" s="1"/>
  <c r="AE258" i="11" s="1"/>
  <c r="AG258" i="11" s="1"/>
  <c r="AK258" i="11" s="1"/>
  <c r="AO258" i="11" s="1"/>
  <c r="AS258" i="11" s="1"/>
  <c r="AY258" i="11" s="1"/>
  <c r="BC258" i="11" s="1"/>
  <c r="BF258" i="11" s="1"/>
  <c r="BJ258" i="11" s="1"/>
  <c r="BM258" i="11" s="1"/>
  <c r="BO258" i="11" s="1"/>
  <c r="BQ258" i="11" s="1"/>
  <c r="BS258" i="11" s="1"/>
  <c r="BT257" i="11"/>
  <c r="AR257" i="11"/>
  <c r="AQ257" i="11"/>
  <c r="AP257" i="11"/>
  <c r="AN257" i="11"/>
  <c r="AJ257" i="11"/>
  <c r="AI257" i="11"/>
  <c r="AH257" i="11"/>
  <c r="AF257" i="11"/>
  <c r="AD257" i="11"/>
  <c r="AC257" i="11"/>
  <c r="AA257" i="11"/>
  <c r="W257" i="11"/>
  <c r="V257" i="11"/>
  <c r="U257" i="11"/>
  <c r="Q257" i="11"/>
  <c r="P257" i="11"/>
  <c r="O257" i="11"/>
  <c r="K257" i="11"/>
  <c r="J257" i="11"/>
  <c r="I257" i="11"/>
  <c r="H257" i="11"/>
  <c r="G257" i="11"/>
  <c r="F257" i="11"/>
  <c r="N254" i="11"/>
  <c r="T254" i="11" s="1"/>
  <c r="Z254" i="11" s="1"/>
  <c r="AM254" i="11" s="1"/>
  <c r="AU254" i="11" s="1"/>
  <c r="BA254" i="11" s="1"/>
  <c r="M254" i="11"/>
  <c r="S254" i="11" s="1"/>
  <c r="Y254" i="11" s="1"/>
  <c r="AL254" i="11" s="1"/>
  <c r="AT254" i="11" s="1"/>
  <c r="AZ254" i="11" s="1"/>
  <c r="BG254" i="11" s="1"/>
  <c r="BK254" i="11" s="1"/>
  <c r="L254" i="11"/>
  <c r="R254" i="11" s="1"/>
  <c r="X254" i="11" s="1"/>
  <c r="AB254" i="11" s="1"/>
  <c r="AE254" i="11" s="1"/>
  <c r="AG254" i="11" s="1"/>
  <c r="AK254" i="11" s="1"/>
  <c r="AO254" i="11" s="1"/>
  <c r="AS254" i="11" s="1"/>
  <c r="AY254" i="11" s="1"/>
  <c r="BC254" i="11" s="1"/>
  <c r="BF254" i="11" s="1"/>
  <c r="BJ254" i="11" s="1"/>
  <c r="BM254" i="11" s="1"/>
  <c r="BO254" i="11" s="1"/>
  <c r="BQ254" i="11" s="1"/>
  <c r="BS254" i="11" s="1"/>
  <c r="BT253" i="11"/>
  <c r="BT252" i="11" s="1"/>
  <c r="BT251" i="11" s="1"/>
  <c r="AR253" i="11"/>
  <c r="AR252" i="11" s="1"/>
  <c r="AR251" i="11" s="1"/>
  <c r="AQ253" i="11"/>
  <c r="AQ252" i="11" s="1"/>
  <c r="AQ251" i="11" s="1"/>
  <c r="AP253" i="11"/>
  <c r="AP252" i="11" s="1"/>
  <c r="AP251" i="11" s="1"/>
  <c r="AN253" i="11"/>
  <c r="AN252" i="11" s="1"/>
  <c r="AN251" i="11" s="1"/>
  <c r="AJ253" i="11"/>
  <c r="AJ252" i="11" s="1"/>
  <c r="AJ251" i="11" s="1"/>
  <c r="AI253" i="11"/>
  <c r="AI252" i="11" s="1"/>
  <c r="AI251" i="11" s="1"/>
  <c r="AH253" i="11"/>
  <c r="AH252" i="11" s="1"/>
  <c r="AH251" i="11" s="1"/>
  <c r="AF253" i="11"/>
  <c r="AF252" i="11" s="1"/>
  <c r="AF251" i="11" s="1"/>
  <c r="AD253" i="11"/>
  <c r="AC253" i="11"/>
  <c r="AC252" i="11" s="1"/>
  <c r="AC251" i="11" s="1"/>
  <c r="AA253" i="11"/>
  <c r="AA252" i="11" s="1"/>
  <c r="AA251" i="11" s="1"/>
  <c r="W253" i="11"/>
  <c r="W252" i="11" s="1"/>
  <c r="W251" i="11" s="1"/>
  <c r="V253" i="11"/>
  <c r="V252" i="11" s="1"/>
  <c r="V251" i="11" s="1"/>
  <c r="U253" i="11"/>
  <c r="U252" i="11" s="1"/>
  <c r="U251" i="11" s="1"/>
  <c r="Q253" i="11"/>
  <c r="Q252" i="11" s="1"/>
  <c r="Q251" i="11" s="1"/>
  <c r="P253" i="11"/>
  <c r="P252" i="11" s="1"/>
  <c r="P251" i="11" s="1"/>
  <c r="O253" i="11"/>
  <c r="O252" i="11" s="1"/>
  <c r="O251" i="11" s="1"/>
  <c r="K253" i="11"/>
  <c r="K252" i="11" s="1"/>
  <c r="K251" i="11" s="1"/>
  <c r="J253" i="11"/>
  <c r="J252" i="11" s="1"/>
  <c r="J251" i="11" s="1"/>
  <c r="I253" i="11"/>
  <c r="I252" i="11" s="1"/>
  <c r="I251" i="11" s="1"/>
  <c r="H253" i="11"/>
  <c r="G253" i="11"/>
  <c r="F253" i="11"/>
  <c r="F252" i="11" s="1"/>
  <c r="F251" i="11" s="1"/>
  <c r="N250" i="11"/>
  <c r="T250" i="11" s="1"/>
  <c r="Z250" i="11" s="1"/>
  <c r="AM250" i="11" s="1"/>
  <c r="AU250" i="11" s="1"/>
  <c r="BA250" i="11" s="1"/>
  <c r="M250" i="11"/>
  <c r="S250" i="11" s="1"/>
  <c r="Y250" i="11" s="1"/>
  <c r="AL250" i="11" s="1"/>
  <c r="AT250" i="11" s="1"/>
  <c r="AZ250" i="11" s="1"/>
  <c r="BG250" i="11" s="1"/>
  <c r="BK250" i="11" s="1"/>
  <c r="L250" i="11"/>
  <c r="R250" i="11" s="1"/>
  <c r="X250" i="11" s="1"/>
  <c r="AB250" i="11" s="1"/>
  <c r="AE250" i="11" s="1"/>
  <c r="AG250" i="11" s="1"/>
  <c r="AK250" i="11" s="1"/>
  <c r="AO250" i="11" s="1"/>
  <c r="AS250" i="11" s="1"/>
  <c r="AY250" i="11" s="1"/>
  <c r="BC250" i="11" s="1"/>
  <c r="BF250" i="11" s="1"/>
  <c r="BJ250" i="11" s="1"/>
  <c r="BM250" i="11" s="1"/>
  <c r="BO250" i="11" s="1"/>
  <c r="BQ250" i="11" s="1"/>
  <c r="BS250" i="11" s="1"/>
  <c r="BT249" i="11"/>
  <c r="BT248" i="11" s="1"/>
  <c r="BT247" i="11" s="1"/>
  <c r="AR249" i="11"/>
  <c r="AR248" i="11" s="1"/>
  <c r="AR247" i="11" s="1"/>
  <c r="AQ249" i="11"/>
  <c r="AQ248" i="11" s="1"/>
  <c r="AQ247" i="11" s="1"/>
  <c r="AP249" i="11"/>
  <c r="AP248" i="11" s="1"/>
  <c r="AP247" i="11" s="1"/>
  <c r="AN249" i="11"/>
  <c r="AN248" i="11" s="1"/>
  <c r="AN247" i="11" s="1"/>
  <c r="AJ249" i="11"/>
  <c r="AJ248" i="11" s="1"/>
  <c r="AJ247" i="11" s="1"/>
  <c r="AI249" i="11"/>
  <c r="AI248" i="11" s="1"/>
  <c r="AI247" i="11" s="1"/>
  <c r="AH249" i="11"/>
  <c r="AH248" i="11" s="1"/>
  <c r="AH247" i="11" s="1"/>
  <c r="AF249" i="11"/>
  <c r="AF248" i="11" s="1"/>
  <c r="AF247" i="11" s="1"/>
  <c r="AD249" i="11"/>
  <c r="AC249" i="11"/>
  <c r="AC248" i="11" s="1"/>
  <c r="AC247" i="11" s="1"/>
  <c r="AA249" i="11"/>
  <c r="AA248" i="11" s="1"/>
  <c r="AA247" i="11" s="1"/>
  <c r="W249" i="11"/>
  <c r="W248" i="11" s="1"/>
  <c r="W247" i="11" s="1"/>
  <c r="V249" i="11"/>
  <c r="V248" i="11" s="1"/>
  <c r="V247" i="11" s="1"/>
  <c r="U249" i="11"/>
  <c r="U248" i="11" s="1"/>
  <c r="U247" i="11" s="1"/>
  <c r="Q249" i="11"/>
  <c r="Q248" i="11" s="1"/>
  <c r="Q247" i="11" s="1"/>
  <c r="P249" i="11"/>
  <c r="P248" i="11" s="1"/>
  <c r="P247" i="11" s="1"/>
  <c r="O249" i="11"/>
  <c r="O248" i="11" s="1"/>
  <c r="O247" i="11" s="1"/>
  <c r="K249" i="11"/>
  <c r="K248" i="11" s="1"/>
  <c r="K247" i="11" s="1"/>
  <c r="J249" i="11"/>
  <c r="J248" i="11" s="1"/>
  <c r="J247" i="11" s="1"/>
  <c r="I249" i="11"/>
  <c r="I248" i="11" s="1"/>
  <c r="I247" i="11" s="1"/>
  <c r="H249" i="11"/>
  <c r="G249" i="11"/>
  <c r="F249" i="11"/>
  <c r="F248" i="11" s="1"/>
  <c r="F247" i="11" s="1"/>
  <c r="N246" i="11"/>
  <c r="T246" i="11" s="1"/>
  <c r="Z246" i="11" s="1"/>
  <c r="AM246" i="11" s="1"/>
  <c r="AU246" i="11" s="1"/>
  <c r="BA246" i="11" s="1"/>
  <c r="M246" i="11"/>
  <c r="S246" i="11" s="1"/>
  <c r="Y246" i="11" s="1"/>
  <c r="AL246" i="11" s="1"/>
  <c r="AT246" i="11" s="1"/>
  <c r="AZ246" i="11" s="1"/>
  <c r="BG246" i="11" s="1"/>
  <c r="BK246" i="11" s="1"/>
  <c r="L246" i="11"/>
  <c r="R246" i="11" s="1"/>
  <c r="X246" i="11" s="1"/>
  <c r="AB246" i="11" s="1"/>
  <c r="AE246" i="11" s="1"/>
  <c r="AG246" i="11" s="1"/>
  <c r="AK246" i="11" s="1"/>
  <c r="AO246" i="11" s="1"/>
  <c r="AS246" i="11" s="1"/>
  <c r="AY246" i="11" s="1"/>
  <c r="BC246" i="11" s="1"/>
  <c r="BF246" i="11" s="1"/>
  <c r="BJ246" i="11" s="1"/>
  <c r="BM246" i="11" s="1"/>
  <c r="BO246" i="11" s="1"/>
  <c r="BQ246" i="11" s="1"/>
  <c r="BS246" i="11" s="1"/>
  <c r="BT245" i="11"/>
  <c r="BT244" i="11" s="1"/>
  <c r="BT243" i="11" s="1"/>
  <c r="AR245" i="11"/>
  <c r="AR244" i="11" s="1"/>
  <c r="AR243" i="11" s="1"/>
  <c r="AQ245" i="11"/>
  <c r="AQ244" i="11" s="1"/>
  <c r="AQ243" i="11" s="1"/>
  <c r="AP245" i="11"/>
  <c r="AP244" i="11" s="1"/>
  <c r="AP243" i="11" s="1"/>
  <c r="AN245" i="11"/>
  <c r="AN244" i="11" s="1"/>
  <c r="AN243" i="11" s="1"/>
  <c r="AJ245" i="11"/>
  <c r="AJ244" i="11" s="1"/>
  <c r="AJ243" i="11" s="1"/>
  <c r="AI245" i="11"/>
  <c r="AI244" i="11" s="1"/>
  <c r="AI243" i="11" s="1"/>
  <c r="AH245" i="11"/>
  <c r="AH244" i="11" s="1"/>
  <c r="AH243" i="11" s="1"/>
  <c r="AF245" i="11"/>
  <c r="AF244" i="11" s="1"/>
  <c r="AF243" i="11" s="1"/>
  <c r="AD245" i="11"/>
  <c r="AC245" i="11"/>
  <c r="AC244" i="11" s="1"/>
  <c r="AC243" i="11" s="1"/>
  <c r="AA245" i="11"/>
  <c r="AA244" i="11" s="1"/>
  <c r="AA243" i="11" s="1"/>
  <c r="W245" i="11"/>
  <c r="W244" i="11" s="1"/>
  <c r="W243" i="11" s="1"/>
  <c r="V245" i="11"/>
  <c r="V244" i="11" s="1"/>
  <c r="V243" i="11" s="1"/>
  <c r="U245" i="11"/>
  <c r="U244" i="11" s="1"/>
  <c r="U243" i="11" s="1"/>
  <c r="Q245" i="11"/>
  <c r="Q244" i="11" s="1"/>
  <c r="Q243" i="11" s="1"/>
  <c r="P245" i="11"/>
  <c r="P244" i="11" s="1"/>
  <c r="P243" i="11" s="1"/>
  <c r="O245" i="11"/>
  <c r="O244" i="11" s="1"/>
  <c r="O243" i="11" s="1"/>
  <c r="K245" i="11"/>
  <c r="K244" i="11" s="1"/>
  <c r="K243" i="11" s="1"/>
  <c r="J245" i="11"/>
  <c r="J244" i="11" s="1"/>
  <c r="J243" i="11" s="1"/>
  <c r="I245" i="11"/>
  <c r="I244" i="11" s="1"/>
  <c r="I243" i="11" s="1"/>
  <c r="H245" i="11"/>
  <c r="H244" i="11" s="1"/>
  <c r="G245" i="11"/>
  <c r="G244" i="11" s="1"/>
  <c r="F245" i="11"/>
  <c r="F244" i="11" s="1"/>
  <c r="F243" i="11" s="1"/>
  <c r="N242" i="11"/>
  <c r="T242" i="11" s="1"/>
  <c r="Z242" i="11" s="1"/>
  <c r="AM242" i="11" s="1"/>
  <c r="AU242" i="11" s="1"/>
  <c r="BA242" i="11" s="1"/>
  <c r="M242" i="11"/>
  <c r="S242" i="11" s="1"/>
  <c r="Y242" i="11" s="1"/>
  <c r="AL242" i="11" s="1"/>
  <c r="AT242" i="11" s="1"/>
  <c r="AZ242" i="11" s="1"/>
  <c r="BG242" i="11" s="1"/>
  <c r="BK242" i="11" s="1"/>
  <c r="L242" i="11"/>
  <c r="R242" i="11" s="1"/>
  <c r="X242" i="11" s="1"/>
  <c r="AB242" i="11" s="1"/>
  <c r="AE242" i="11" s="1"/>
  <c r="AG242" i="11" s="1"/>
  <c r="AK242" i="11" s="1"/>
  <c r="AO242" i="11" s="1"/>
  <c r="AS242" i="11" s="1"/>
  <c r="AY242" i="11" s="1"/>
  <c r="BC242" i="11" s="1"/>
  <c r="BF242" i="11" s="1"/>
  <c r="BJ242" i="11" s="1"/>
  <c r="BM242" i="11" s="1"/>
  <c r="BO242" i="11" s="1"/>
  <c r="BQ242" i="11" s="1"/>
  <c r="BS242" i="11" s="1"/>
  <c r="BT241" i="11"/>
  <c r="BT240" i="11" s="1"/>
  <c r="BT239" i="11" s="1"/>
  <c r="AR241" i="11"/>
  <c r="AR240" i="11" s="1"/>
  <c r="AR239" i="11" s="1"/>
  <c r="AQ241" i="11"/>
  <c r="AQ240" i="11" s="1"/>
  <c r="AQ239" i="11" s="1"/>
  <c r="AP241" i="11"/>
  <c r="AP240" i="11" s="1"/>
  <c r="AP239" i="11" s="1"/>
  <c r="AN241" i="11"/>
  <c r="AJ241" i="11"/>
  <c r="AJ240" i="11" s="1"/>
  <c r="AJ239" i="11" s="1"/>
  <c r="AI241" i="11"/>
  <c r="AI240" i="11" s="1"/>
  <c r="AI239" i="11" s="1"/>
  <c r="AH241" i="11"/>
  <c r="AH240" i="11" s="1"/>
  <c r="AH239" i="11" s="1"/>
  <c r="AF241" i="11"/>
  <c r="AF240" i="11" s="1"/>
  <c r="AF239" i="11" s="1"/>
  <c r="AD241" i="11"/>
  <c r="AC241" i="11"/>
  <c r="AC240" i="11" s="1"/>
  <c r="AC239" i="11" s="1"/>
  <c r="AA241" i="11"/>
  <c r="AA240" i="11" s="1"/>
  <c r="AA239" i="11" s="1"/>
  <c r="W241" i="11"/>
  <c r="W240" i="11" s="1"/>
  <c r="W239" i="11" s="1"/>
  <c r="V241" i="11"/>
  <c r="V240" i="11" s="1"/>
  <c r="V239" i="11" s="1"/>
  <c r="U241" i="11"/>
  <c r="U240" i="11" s="1"/>
  <c r="U239" i="11" s="1"/>
  <c r="Q241" i="11"/>
  <c r="Q240" i="11" s="1"/>
  <c r="Q239" i="11" s="1"/>
  <c r="P241" i="11"/>
  <c r="P240" i="11" s="1"/>
  <c r="P239" i="11" s="1"/>
  <c r="O241" i="11"/>
  <c r="O240" i="11" s="1"/>
  <c r="O239" i="11" s="1"/>
  <c r="K241" i="11"/>
  <c r="K240" i="11" s="1"/>
  <c r="K239" i="11" s="1"/>
  <c r="J241" i="11"/>
  <c r="J240" i="11" s="1"/>
  <c r="J239" i="11" s="1"/>
  <c r="I241" i="11"/>
  <c r="I240" i="11" s="1"/>
  <c r="I239" i="11" s="1"/>
  <c r="H241" i="11"/>
  <c r="H240" i="11" s="1"/>
  <c r="G241" i="11"/>
  <c r="F241" i="11"/>
  <c r="F240" i="11" s="1"/>
  <c r="AN240" i="11"/>
  <c r="AN239" i="11" s="1"/>
  <c r="N238" i="11"/>
  <c r="T238" i="11" s="1"/>
  <c r="Z238" i="11" s="1"/>
  <c r="AM238" i="11" s="1"/>
  <c r="AU238" i="11" s="1"/>
  <c r="BA238" i="11" s="1"/>
  <c r="M238" i="11"/>
  <c r="S238" i="11" s="1"/>
  <c r="Y238" i="11" s="1"/>
  <c r="AL238" i="11" s="1"/>
  <c r="AT238" i="11" s="1"/>
  <c r="AZ238" i="11" s="1"/>
  <c r="BG238" i="11" s="1"/>
  <c r="BK238" i="11" s="1"/>
  <c r="L238" i="11"/>
  <c r="R238" i="11" s="1"/>
  <c r="X238" i="11" s="1"/>
  <c r="AB238" i="11" s="1"/>
  <c r="AE238" i="11" s="1"/>
  <c r="AG238" i="11" s="1"/>
  <c r="AK238" i="11" s="1"/>
  <c r="AO238" i="11" s="1"/>
  <c r="AS238" i="11" s="1"/>
  <c r="AY238" i="11" s="1"/>
  <c r="BC238" i="11" s="1"/>
  <c r="BF238" i="11" s="1"/>
  <c r="BJ238" i="11" s="1"/>
  <c r="BM238" i="11" s="1"/>
  <c r="BO238" i="11" s="1"/>
  <c r="BQ238" i="11" s="1"/>
  <c r="BS238" i="11" s="1"/>
  <c r="BT237" i="11"/>
  <c r="AR237" i="11"/>
  <c r="AQ237" i="11"/>
  <c r="AP237" i="11"/>
  <c r="AN237" i="11"/>
  <c r="AJ237" i="11"/>
  <c r="AI237" i="11"/>
  <c r="AH237" i="11"/>
  <c r="AF237" i="11"/>
  <c r="AD237" i="11"/>
  <c r="AC237" i="11"/>
  <c r="AA237" i="11"/>
  <c r="W237" i="11"/>
  <c r="V237" i="11"/>
  <c r="U237" i="11"/>
  <c r="Q237" i="11"/>
  <c r="P237" i="11"/>
  <c r="O237" i="11"/>
  <c r="K237" i="11"/>
  <c r="J237" i="11"/>
  <c r="I237" i="11"/>
  <c r="H237" i="11"/>
  <c r="G237" i="11"/>
  <c r="F237" i="11"/>
  <c r="N236" i="11"/>
  <c r="T236" i="11" s="1"/>
  <c r="Z236" i="11" s="1"/>
  <c r="AM236" i="11" s="1"/>
  <c r="AU236" i="11" s="1"/>
  <c r="BA236" i="11" s="1"/>
  <c r="M236" i="11"/>
  <c r="S236" i="11" s="1"/>
  <c r="Y236" i="11" s="1"/>
  <c r="AL236" i="11" s="1"/>
  <c r="AT236" i="11" s="1"/>
  <c r="AZ236" i="11" s="1"/>
  <c r="BG236" i="11" s="1"/>
  <c r="BK236" i="11" s="1"/>
  <c r="L236" i="11"/>
  <c r="R236" i="11" s="1"/>
  <c r="X236" i="11" s="1"/>
  <c r="AB236" i="11" s="1"/>
  <c r="AE236" i="11" s="1"/>
  <c r="AG236" i="11" s="1"/>
  <c r="AK236" i="11" s="1"/>
  <c r="AO236" i="11" s="1"/>
  <c r="AS236" i="11" s="1"/>
  <c r="AY236" i="11" s="1"/>
  <c r="BC236" i="11" s="1"/>
  <c r="BF236" i="11" s="1"/>
  <c r="BJ236" i="11" s="1"/>
  <c r="BM236" i="11" s="1"/>
  <c r="BO236" i="11" s="1"/>
  <c r="BQ236" i="11" s="1"/>
  <c r="BS236" i="11" s="1"/>
  <c r="BT235" i="11"/>
  <c r="AR235" i="11"/>
  <c r="AQ235" i="11"/>
  <c r="AP235" i="11"/>
  <c r="AN235" i="11"/>
  <c r="AJ235" i="11"/>
  <c r="AI235" i="11"/>
  <c r="AH235" i="11"/>
  <c r="AF235" i="11"/>
  <c r="AD235" i="11"/>
  <c r="AC235" i="11"/>
  <c r="AA235" i="11"/>
  <c r="W235" i="11"/>
  <c r="V235" i="11"/>
  <c r="U235" i="11"/>
  <c r="Q235" i="11"/>
  <c r="P235" i="11"/>
  <c r="O235" i="11"/>
  <c r="K235" i="11"/>
  <c r="J235" i="11"/>
  <c r="I235" i="11"/>
  <c r="H235" i="11"/>
  <c r="G235" i="11"/>
  <c r="F235" i="11"/>
  <c r="N232" i="11"/>
  <c r="T232" i="11" s="1"/>
  <c r="Z232" i="11" s="1"/>
  <c r="AM232" i="11" s="1"/>
  <c r="AU232" i="11" s="1"/>
  <c r="BA232" i="11" s="1"/>
  <c r="M232" i="11"/>
  <c r="S232" i="11" s="1"/>
  <c r="Y232" i="11" s="1"/>
  <c r="AL232" i="11" s="1"/>
  <c r="AT232" i="11" s="1"/>
  <c r="AZ232" i="11" s="1"/>
  <c r="BG232" i="11" s="1"/>
  <c r="BK232" i="11" s="1"/>
  <c r="L232" i="11"/>
  <c r="R232" i="11" s="1"/>
  <c r="X232" i="11" s="1"/>
  <c r="AB232" i="11" s="1"/>
  <c r="AE232" i="11" s="1"/>
  <c r="AG232" i="11" s="1"/>
  <c r="AK232" i="11" s="1"/>
  <c r="AO232" i="11" s="1"/>
  <c r="AS232" i="11" s="1"/>
  <c r="AY232" i="11" s="1"/>
  <c r="BC232" i="11" s="1"/>
  <c r="BF232" i="11" s="1"/>
  <c r="BJ232" i="11" s="1"/>
  <c r="BM232" i="11" s="1"/>
  <c r="BO232" i="11" s="1"/>
  <c r="BQ232" i="11" s="1"/>
  <c r="BS232" i="11" s="1"/>
  <c r="BT231" i="11"/>
  <c r="AR231" i="11"/>
  <c r="AQ231" i="11"/>
  <c r="AP231" i="11"/>
  <c r="AN231" i="11"/>
  <c r="AJ231" i="11"/>
  <c r="AI231" i="11"/>
  <c r="AH231" i="11"/>
  <c r="AF231" i="11"/>
  <c r="AD231" i="11"/>
  <c r="AC231" i="11"/>
  <c r="AA231" i="11"/>
  <c r="W231" i="11"/>
  <c r="V231" i="11"/>
  <c r="U231" i="11"/>
  <c r="Q231" i="11"/>
  <c r="P231" i="11"/>
  <c r="O231" i="11"/>
  <c r="K231" i="11"/>
  <c r="J231" i="11"/>
  <c r="I231" i="11"/>
  <c r="H231" i="11"/>
  <c r="G231" i="11"/>
  <c r="F231" i="11"/>
  <c r="N230" i="11"/>
  <c r="T230" i="11" s="1"/>
  <c r="Z230" i="11" s="1"/>
  <c r="AM230" i="11" s="1"/>
  <c r="AU230" i="11" s="1"/>
  <c r="BA230" i="11" s="1"/>
  <c r="M230" i="11"/>
  <c r="S230" i="11" s="1"/>
  <c r="Y230" i="11" s="1"/>
  <c r="AL230" i="11" s="1"/>
  <c r="AT230" i="11" s="1"/>
  <c r="AZ230" i="11" s="1"/>
  <c r="BG230" i="11" s="1"/>
  <c r="BK230" i="11" s="1"/>
  <c r="L230" i="11"/>
  <c r="R230" i="11" s="1"/>
  <c r="X230" i="11" s="1"/>
  <c r="AB230" i="11" s="1"/>
  <c r="AE230" i="11" s="1"/>
  <c r="AG230" i="11" s="1"/>
  <c r="AK230" i="11" s="1"/>
  <c r="AO230" i="11" s="1"/>
  <c r="AS230" i="11" s="1"/>
  <c r="AY230" i="11" s="1"/>
  <c r="BC230" i="11" s="1"/>
  <c r="BF230" i="11" s="1"/>
  <c r="BJ230" i="11" s="1"/>
  <c r="BM230" i="11" s="1"/>
  <c r="BO230" i="11" s="1"/>
  <c r="BQ230" i="11" s="1"/>
  <c r="BS230" i="11" s="1"/>
  <c r="BT229" i="11"/>
  <c r="AR229" i="11"/>
  <c r="AQ229" i="11"/>
  <c r="AP229" i="11"/>
  <c r="AN229" i="11"/>
  <c r="AJ229" i="11"/>
  <c r="AI229" i="11"/>
  <c r="AH229" i="11"/>
  <c r="AF229" i="11"/>
  <c r="AD229" i="11"/>
  <c r="AC229" i="11"/>
  <c r="AA229" i="11"/>
  <c r="W229" i="11"/>
  <c r="V229" i="11"/>
  <c r="U229" i="11"/>
  <c r="Q229" i="11"/>
  <c r="P229" i="11"/>
  <c r="O229" i="11"/>
  <c r="K229" i="11"/>
  <c r="J229" i="11"/>
  <c r="I229" i="11"/>
  <c r="H229" i="11"/>
  <c r="G229" i="11"/>
  <c r="F229" i="11"/>
  <c r="N226" i="11"/>
  <c r="T226" i="11" s="1"/>
  <c r="Z226" i="11" s="1"/>
  <c r="AM226" i="11" s="1"/>
  <c r="AU226" i="11" s="1"/>
  <c r="BA226" i="11" s="1"/>
  <c r="M226" i="11"/>
  <c r="S226" i="11" s="1"/>
  <c r="Y226" i="11" s="1"/>
  <c r="AL226" i="11" s="1"/>
  <c r="AT226" i="11" s="1"/>
  <c r="AZ226" i="11" s="1"/>
  <c r="BG226" i="11" s="1"/>
  <c r="BK226" i="11" s="1"/>
  <c r="L226" i="11"/>
  <c r="R226" i="11" s="1"/>
  <c r="X226" i="11" s="1"/>
  <c r="AB226" i="11" s="1"/>
  <c r="AE226" i="11" s="1"/>
  <c r="AG226" i="11" s="1"/>
  <c r="AK226" i="11" s="1"/>
  <c r="AO226" i="11" s="1"/>
  <c r="AS226" i="11" s="1"/>
  <c r="AY226" i="11" s="1"/>
  <c r="BC226" i="11" s="1"/>
  <c r="BF226" i="11" s="1"/>
  <c r="BJ226" i="11" s="1"/>
  <c r="BM226" i="11" s="1"/>
  <c r="BO226" i="11" s="1"/>
  <c r="BQ226" i="11" s="1"/>
  <c r="BS226" i="11" s="1"/>
  <c r="BT225" i="11"/>
  <c r="BT224" i="11" s="1"/>
  <c r="BT223" i="11" s="1"/>
  <c r="AR225" i="11"/>
  <c r="AR224" i="11" s="1"/>
  <c r="AR223" i="11" s="1"/>
  <c r="AQ225" i="11"/>
  <c r="AQ224" i="11" s="1"/>
  <c r="AQ223" i="11" s="1"/>
  <c r="AP225" i="11"/>
  <c r="AP224" i="11" s="1"/>
  <c r="AP223" i="11" s="1"/>
  <c r="AN225" i="11"/>
  <c r="AN224" i="11" s="1"/>
  <c r="AN223" i="11" s="1"/>
  <c r="AJ225" i="11"/>
  <c r="AJ224" i="11" s="1"/>
  <c r="AJ223" i="11" s="1"/>
  <c r="AI225" i="11"/>
  <c r="AI224" i="11" s="1"/>
  <c r="AI223" i="11" s="1"/>
  <c r="AH225" i="11"/>
  <c r="AH224" i="11" s="1"/>
  <c r="AH223" i="11" s="1"/>
  <c r="AF225" i="11"/>
  <c r="AF224" i="11" s="1"/>
  <c r="AF223" i="11" s="1"/>
  <c r="AD225" i="11"/>
  <c r="AC225" i="11"/>
  <c r="AC224" i="11" s="1"/>
  <c r="AC223" i="11" s="1"/>
  <c r="AA225" i="11"/>
  <c r="AA224" i="11" s="1"/>
  <c r="AA223" i="11" s="1"/>
  <c r="W225" i="11"/>
  <c r="W224" i="11" s="1"/>
  <c r="W223" i="11" s="1"/>
  <c r="V225" i="11"/>
  <c r="V224" i="11" s="1"/>
  <c r="V223" i="11" s="1"/>
  <c r="U225" i="11"/>
  <c r="U224" i="11" s="1"/>
  <c r="U223" i="11" s="1"/>
  <c r="Q225" i="11"/>
  <c r="Q224" i="11" s="1"/>
  <c r="Q223" i="11" s="1"/>
  <c r="P225" i="11"/>
  <c r="P224" i="11" s="1"/>
  <c r="P223" i="11" s="1"/>
  <c r="O225" i="11"/>
  <c r="O224" i="11" s="1"/>
  <c r="O223" i="11" s="1"/>
  <c r="K225" i="11"/>
  <c r="K224" i="11" s="1"/>
  <c r="K223" i="11" s="1"/>
  <c r="J225" i="11"/>
  <c r="J224" i="11" s="1"/>
  <c r="J223" i="11" s="1"/>
  <c r="I225" i="11"/>
  <c r="I224" i="11" s="1"/>
  <c r="I223" i="11" s="1"/>
  <c r="H225" i="11"/>
  <c r="H224" i="11" s="1"/>
  <c r="G225" i="11"/>
  <c r="G224" i="11" s="1"/>
  <c r="F225" i="11"/>
  <c r="F224" i="11" s="1"/>
  <c r="F223" i="11" s="1"/>
  <c r="N222" i="11"/>
  <c r="T222" i="11" s="1"/>
  <c r="Z222" i="11" s="1"/>
  <c r="AM222" i="11" s="1"/>
  <c r="AU222" i="11" s="1"/>
  <c r="BA222" i="11" s="1"/>
  <c r="M222" i="11"/>
  <c r="S222" i="11" s="1"/>
  <c r="Y222" i="11" s="1"/>
  <c r="AL222" i="11" s="1"/>
  <c r="AT222" i="11" s="1"/>
  <c r="AZ222" i="11" s="1"/>
  <c r="BG222" i="11" s="1"/>
  <c r="BK222" i="11" s="1"/>
  <c r="L222" i="11"/>
  <c r="R222" i="11" s="1"/>
  <c r="X222" i="11" s="1"/>
  <c r="AB222" i="11" s="1"/>
  <c r="AE222" i="11" s="1"/>
  <c r="AG222" i="11" s="1"/>
  <c r="AK222" i="11" s="1"/>
  <c r="AO222" i="11" s="1"/>
  <c r="AS222" i="11" s="1"/>
  <c r="AY222" i="11" s="1"/>
  <c r="BC222" i="11" s="1"/>
  <c r="BF222" i="11" s="1"/>
  <c r="BJ222" i="11" s="1"/>
  <c r="BM222" i="11" s="1"/>
  <c r="BO222" i="11" s="1"/>
  <c r="BQ222" i="11" s="1"/>
  <c r="BS222" i="11" s="1"/>
  <c r="N221" i="11"/>
  <c r="T221" i="11" s="1"/>
  <c r="Z221" i="11" s="1"/>
  <c r="AM221" i="11" s="1"/>
  <c r="AU221" i="11" s="1"/>
  <c r="BA221" i="11" s="1"/>
  <c r="M221" i="11"/>
  <c r="S221" i="11" s="1"/>
  <c r="Y221" i="11" s="1"/>
  <c r="AL221" i="11" s="1"/>
  <c r="AT221" i="11" s="1"/>
  <c r="AZ221" i="11" s="1"/>
  <c r="BG221" i="11" s="1"/>
  <c r="BK221" i="11" s="1"/>
  <c r="L221" i="11"/>
  <c r="R221" i="11" s="1"/>
  <c r="X221" i="11" s="1"/>
  <c r="AB221" i="11" s="1"/>
  <c r="AE221" i="11" s="1"/>
  <c r="AG221" i="11" s="1"/>
  <c r="AK221" i="11" s="1"/>
  <c r="AO221" i="11" s="1"/>
  <c r="AS221" i="11" s="1"/>
  <c r="AY221" i="11" s="1"/>
  <c r="BC221" i="11" s="1"/>
  <c r="BF221" i="11" s="1"/>
  <c r="BJ221" i="11" s="1"/>
  <c r="BM221" i="11" s="1"/>
  <c r="BO221" i="11" s="1"/>
  <c r="BQ221" i="11" s="1"/>
  <c r="BS221" i="11" s="1"/>
  <c r="BT220" i="11"/>
  <c r="AR220" i="11"/>
  <c r="AQ220" i="11"/>
  <c r="AP220" i="11"/>
  <c r="AN220" i="11"/>
  <c r="AJ220" i="11"/>
  <c r="AI220" i="11"/>
  <c r="AH220" i="11"/>
  <c r="AF220" i="11"/>
  <c r="AD220" i="11"/>
  <c r="AC220" i="11"/>
  <c r="AA220" i="11"/>
  <c r="W220" i="11"/>
  <c r="V220" i="11"/>
  <c r="U220" i="11"/>
  <c r="Q220" i="11"/>
  <c r="P220" i="11"/>
  <c r="O220" i="11"/>
  <c r="K220" i="11"/>
  <c r="J220" i="11"/>
  <c r="I220" i="11"/>
  <c r="H220" i="11"/>
  <c r="G220" i="11"/>
  <c r="F220" i="11"/>
  <c r="N219" i="11"/>
  <c r="T219" i="11" s="1"/>
  <c r="Z219" i="11" s="1"/>
  <c r="AM219" i="11" s="1"/>
  <c r="AU219" i="11" s="1"/>
  <c r="BA219" i="11" s="1"/>
  <c r="M219" i="11"/>
  <c r="S219" i="11" s="1"/>
  <c r="Y219" i="11" s="1"/>
  <c r="AL219" i="11" s="1"/>
  <c r="AT219" i="11" s="1"/>
  <c r="AZ219" i="11" s="1"/>
  <c r="BG219" i="11" s="1"/>
  <c r="BK219" i="11" s="1"/>
  <c r="L219" i="11"/>
  <c r="R219" i="11" s="1"/>
  <c r="X219" i="11" s="1"/>
  <c r="AB219" i="11" s="1"/>
  <c r="AE219" i="11" s="1"/>
  <c r="AG219" i="11" s="1"/>
  <c r="AK219" i="11" s="1"/>
  <c r="AO219" i="11" s="1"/>
  <c r="AS219" i="11" s="1"/>
  <c r="AY219" i="11" s="1"/>
  <c r="BC219" i="11" s="1"/>
  <c r="BF219" i="11" s="1"/>
  <c r="BJ219" i="11" s="1"/>
  <c r="BM219" i="11" s="1"/>
  <c r="BO219" i="11" s="1"/>
  <c r="BQ219" i="11" s="1"/>
  <c r="BS219" i="11" s="1"/>
  <c r="N218" i="11"/>
  <c r="T218" i="11" s="1"/>
  <c r="Z218" i="11" s="1"/>
  <c r="AM218" i="11" s="1"/>
  <c r="AU218" i="11" s="1"/>
  <c r="BA218" i="11" s="1"/>
  <c r="M218" i="11"/>
  <c r="S218" i="11" s="1"/>
  <c r="Y218" i="11" s="1"/>
  <c r="AL218" i="11" s="1"/>
  <c r="AT218" i="11" s="1"/>
  <c r="AZ218" i="11" s="1"/>
  <c r="BG218" i="11" s="1"/>
  <c r="BK218" i="11" s="1"/>
  <c r="L218" i="11"/>
  <c r="R218" i="11" s="1"/>
  <c r="X218" i="11" s="1"/>
  <c r="AB218" i="11" s="1"/>
  <c r="AE218" i="11" s="1"/>
  <c r="AG218" i="11" s="1"/>
  <c r="AK218" i="11" s="1"/>
  <c r="AO218" i="11" s="1"/>
  <c r="AS218" i="11" s="1"/>
  <c r="AY218" i="11" s="1"/>
  <c r="BC218" i="11" s="1"/>
  <c r="BF218" i="11" s="1"/>
  <c r="BJ218" i="11" s="1"/>
  <c r="BM218" i="11" s="1"/>
  <c r="BO218" i="11" s="1"/>
  <c r="BQ218" i="11" s="1"/>
  <c r="BS218" i="11" s="1"/>
  <c r="BT217" i="11"/>
  <c r="AR217" i="11"/>
  <c r="AQ217" i="11"/>
  <c r="AP217" i="11"/>
  <c r="AN217" i="11"/>
  <c r="AJ217" i="11"/>
  <c r="AI217" i="11"/>
  <c r="AH217" i="11"/>
  <c r="AF217" i="11"/>
  <c r="AD217" i="11"/>
  <c r="AC217" i="11"/>
  <c r="AA217" i="11"/>
  <c r="W217" i="11"/>
  <c r="V217" i="11"/>
  <c r="U217" i="11"/>
  <c r="Q217" i="11"/>
  <c r="P217" i="11"/>
  <c r="O217" i="11"/>
  <c r="K217" i="11"/>
  <c r="J217" i="11"/>
  <c r="I217" i="11"/>
  <c r="H217" i="11"/>
  <c r="G217" i="11"/>
  <c r="F217" i="11"/>
  <c r="N214" i="11"/>
  <c r="T214" i="11" s="1"/>
  <c r="Z214" i="11" s="1"/>
  <c r="AM214" i="11" s="1"/>
  <c r="AU214" i="11" s="1"/>
  <c r="BA214" i="11" s="1"/>
  <c r="M214" i="11"/>
  <c r="S214" i="11" s="1"/>
  <c r="Y214" i="11" s="1"/>
  <c r="AL214" i="11" s="1"/>
  <c r="AT214" i="11" s="1"/>
  <c r="AZ214" i="11" s="1"/>
  <c r="BG214" i="11" s="1"/>
  <c r="BK214" i="11" s="1"/>
  <c r="L214" i="11"/>
  <c r="R214" i="11" s="1"/>
  <c r="X214" i="11" s="1"/>
  <c r="AB214" i="11" s="1"/>
  <c r="AE214" i="11" s="1"/>
  <c r="AG214" i="11" s="1"/>
  <c r="AK214" i="11" s="1"/>
  <c r="AO214" i="11" s="1"/>
  <c r="AS214" i="11" s="1"/>
  <c r="AY214" i="11" s="1"/>
  <c r="BC214" i="11" s="1"/>
  <c r="BF214" i="11" s="1"/>
  <c r="BJ214" i="11" s="1"/>
  <c r="BM214" i="11" s="1"/>
  <c r="BO214" i="11" s="1"/>
  <c r="BQ214" i="11" s="1"/>
  <c r="BS214" i="11" s="1"/>
  <c r="BT213" i="11"/>
  <c r="AR213" i="11"/>
  <c r="AQ213" i="11"/>
  <c r="AP213" i="11"/>
  <c r="AN213" i="11"/>
  <c r="AJ213" i="11"/>
  <c r="AI213" i="11"/>
  <c r="AH213" i="11"/>
  <c r="AF213" i="11"/>
  <c r="AD213" i="11"/>
  <c r="AC213" i="11"/>
  <c r="AA213" i="11"/>
  <c r="W213" i="11"/>
  <c r="V213" i="11"/>
  <c r="U213" i="11"/>
  <c r="Q213" i="11"/>
  <c r="P213" i="11"/>
  <c r="O213" i="11"/>
  <c r="K213" i="11"/>
  <c r="J213" i="11"/>
  <c r="I213" i="11"/>
  <c r="H213" i="11"/>
  <c r="G213" i="11"/>
  <c r="F213" i="11"/>
  <c r="N212" i="11"/>
  <c r="T212" i="11" s="1"/>
  <c r="Z212" i="11" s="1"/>
  <c r="AM212" i="11" s="1"/>
  <c r="AU212" i="11" s="1"/>
  <c r="BA212" i="11" s="1"/>
  <c r="M212" i="11"/>
  <c r="S212" i="11" s="1"/>
  <c r="Y212" i="11" s="1"/>
  <c r="AL212" i="11" s="1"/>
  <c r="AT212" i="11" s="1"/>
  <c r="AZ212" i="11" s="1"/>
  <c r="BG212" i="11" s="1"/>
  <c r="BK212" i="11" s="1"/>
  <c r="L212" i="11"/>
  <c r="R212" i="11" s="1"/>
  <c r="X212" i="11" s="1"/>
  <c r="AB212" i="11" s="1"/>
  <c r="AE212" i="11" s="1"/>
  <c r="AG212" i="11" s="1"/>
  <c r="AK212" i="11" s="1"/>
  <c r="AO212" i="11" s="1"/>
  <c r="AS212" i="11" s="1"/>
  <c r="AY212" i="11" s="1"/>
  <c r="BC212" i="11" s="1"/>
  <c r="BF212" i="11" s="1"/>
  <c r="BJ212" i="11" s="1"/>
  <c r="BM212" i="11" s="1"/>
  <c r="BO212" i="11" s="1"/>
  <c r="BQ212" i="11" s="1"/>
  <c r="BS212" i="11" s="1"/>
  <c r="BT211" i="11"/>
  <c r="AR211" i="11"/>
  <c r="AQ211" i="11"/>
  <c r="AP211" i="11"/>
  <c r="AN211" i="11"/>
  <c r="AJ211" i="11"/>
  <c r="AI211" i="11"/>
  <c r="AH211" i="11"/>
  <c r="AF211" i="11"/>
  <c r="AD211" i="11"/>
  <c r="AC211" i="11"/>
  <c r="AA211" i="11"/>
  <c r="W211" i="11"/>
  <c r="V211" i="11"/>
  <c r="U211" i="11"/>
  <c r="Q211" i="11"/>
  <c r="P211" i="11"/>
  <c r="O211" i="11"/>
  <c r="K211" i="11"/>
  <c r="J211" i="11"/>
  <c r="I211" i="11"/>
  <c r="H211" i="11"/>
  <c r="G211" i="11"/>
  <c r="F211" i="11"/>
  <c r="N208" i="11"/>
  <c r="T208" i="11" s="1"/>
  <c r="Z208" i="11" s="1"/>
  <c r="AM208" i="11" s="1"/>
  <c r="AU208" i="11" s="1"/>
  <c r="BA208" i="11" s="1"/>
  <c r="M208" i="11"/>
  <c r="S208" i="11" s="1"/>
  <c r="Y208" i="11" s="1"/>
  <c r="AL208" i="11" s="1"/>
  <c r="AT208" i="11" s="1"/>
  <c r="AZ208" i="11" s="1"/>
  <c r="BG208" i="11" s="1"/>
  <c r="BK208" i="11" s="1"/>
  <c r="L208" i="11"/>
  <c r="R208" i="11" s="1"/>
  <c r="X208" i="11" s="1"/>
  <c r="AB208" i="11" s="1"/>
  <c r="AE208" i="11" s="1"/>
  <c r="AG208" i="11" s="1"/>
  <c r="AK208" i="11" s="1"/>
  <c r="AO208" i="11" s="1"/>
  <c r="AS208" i="11" s="1"/>
  <c r="AY208" i="11" s="1"/>
  <c r="BC208" i="11" s="1"/>
  <c r="BF208" i="11" s="1"/>
  <c r="BJ208" i="11" s="1"/>
  <c r="BM208" i="11" s="1"/>
  <c r="BO208" i="11" s="1"/>
  <c r="BQ208" i="11" s="1"/>
  <c r="BS208" i="11" s="1"/>
  <c r="BT207" i="11"/>
  <c r="AR207" i="11"/>
  <c r="AQ207" i="11"/>
  <c r="AP207" i="11"/>
  <c r="AN207" i="11"/>
  <c r="AJ207" i="11"/>
  <c r="AI207" i="11"/>
  <c r="AH207" i="11"/>
  <c r="AF207" i="11"/>
  <c r="AD207" i="11"/>
  <c r="AC207" i="11"/>
  <c r="AA207" i="11"/>
  <c r="W207" i="11"/>
  <c r="V207" i="11"/>
  <c r="U207" i="11"/>
  <c r="Q207" i="11"/>
  <c r="P207" i="11"/>
  <c r="O207" i="11"/>
  <c r="K207" i="11"/>
  <c r="J207" i="11"/>
  <c r="I207" i="11"/>
  <c r="H207" i="11"/>
  <c r="G207" i="11"/>
  <c r="F207" i="11"/>
  <c r="N206" i="11"/>
  <c r="T206" i="11" s="1"/>
  <c r="Z206" i="11" s="1"/>
  <c r="AM206" i="11" s="1"/>
  <c r="AU206" i="11" s="1"/>
  <c r="BA206" i="11" s="1"/>
  <c r="M206" i="11"/>
  <c r="S206" i="11" s="1"/>
  <c r="Y206" i="11" s="1"/>
  <c r="AL206" i="11" s="1"/>
  <c r="AT206" i="11" s="1"/>
  <c r="AZ206" i="11" s="1"/>
  <c r="BG206" i="11" s="1"/>
  <c r="BK206" i="11" s="1"/>
  <c r="L206" i="11"/>
  <c r="R206" i="11" s="1"/>
  <c r="X206" i="11" s="1"/>
  <c r="AB206" i="11" s="1"/>
  <c r="AE206" i="11" s="1"/>
  <c r="AG206" i="11" s="1"/>
  <c r="AK206" i="11" s="1"/>
  <c r="AO206" i="11" s="1"/>
  <c r="AS206" i="11" s="1"/>
  <c r="AY206" i="11" s="1"/>
  <c r="BC206" i="11" s="1"/>
  <c r="BF206" i="11" s="1"/>
  <c r="BJ206" i="11" s="1"/>
  <c r="BM206" i="11" s="1"/>
  <c r="BO206" i="11" s="1"/>
  <c r="BQ206" i="11" s="1"/>
  <c r="BS206" i="11" s="1"/>
  <c r="BT205" i="11"/>
  <c r="AR205" i="11"/>
  <c r="AQ205" i="11"/>
  <c r="AP205" i="11"/>
  <c r="AN205" i="11"/>
  <c r="AJ205" i="11"/>
  <c r="AI205" i="11"/>
  <c r="AH205" i="11"/>
  <c r="AF205" i="11"/>
  <c r="AD205" i="11"/>
  <c r="AC205" i="11"/>
  <c r="AA205" i="11"/>
  <c r="W205" i="11"/>
  <c r="V205" i="11"/>
  <c r="U205" i="11"/>
  <c r="Q205" i="11"/>
  <c r="P205" i="11"/>
  <c r="O205" i="11"/>
  <c r="K205" i="11"/>
  <c r="J205" i="11"/>
  <c r="I205" i="11"/>
  <c r="H205" i="11"/>
  <c r="G205" i="11"/>
  <c r="F205" i="11"/>
  <c r="N204" i="11"/>
  <c r="T204" i="11" s="1"/>
  <c r="Z204" i="11" s="1"/>
  <c r="AM204" i="11" s="1"/>
  <c r="AU204" i="11" s="1"/>
  <c r="BA204" i="11" s="1"/>
  <c r="M204" i="11"/>
  <c r="S204" i="11" s="1"/>
  <c r="Y204" i="11" s="1"/>
  <c r="AL204" i="11" s="1"/>
  <c r="AT204" i="11" s="1"/>
  <c r="AZ204" i="11" s="1"/>
  <c r="BG204" i="11" s="1"/>
  <c r="BK204" i="11" s="1"/>
  <c r="L204" i="11"/>
  <c r="R204" i="11" s="1"/>
  <c r="X204" i="11" s="1"/>
  <c r="AB204" i="11" s="1"/>
  <c r="AE204" i="11" s="1"/>
  <c r="AG204" i="11" s="1"/>
  <c r="AK204" i="11" s="1"/>
  <c r="AO204" i="11" s="1"/>
  <c r="AS204" i="11" s="1"/>
  <c r="AY204" i="11" s="1"/>
  <c r="BC204" i="11" s="1"/>
  <c r="BF204" i="11" s="1"/>
  <c r="BJ204" i="11" s="1"/>
  <c r="BM204" i="11" s="1"/>
  <c r="BO204" i="11" s="1"/>
  <c r="BQ204" i="11" s="1"/>
  <c r="BS204" i="11" s="1"/>
  <c r="BT203" i="11"/>
  <c r="AR203" i="11"/>
  <c r="AQ203" i="11"/>
  <c r="AP203" i="11"/>
  <c r="AN203" i="11"/>
  <c r="AJ203" i="11"/>
  <c r="AI203" i="11"/>
  <c r="AH203" i="11"/>
  <c r="AF203" i="11"/>
  <c r="AD203" i="11"/>
  <c r="AC203" i="11"/>
  <c r="AA203" i="11"/>
  <c r="W203" i="11"/>
  <c r="V203" i="11"/>
  <c r="U203" i="11"/>
  <c r="Q203" i="11"/>
  <c r="P203" i="11"/>
  <c r="O203" i="11"/>
  <c r="K203" i="11"/>
  <c r="J203" i="11"/>
  <c r="I203" i="11"/>
  <c r="H203" i="11"/>
  <c r="G203" i="11"/>
  <c r="F203" i="11"/>
  <c r="N200" i="11"/>
  <c r="T200" i="11" s="1"/>
  <c r="Z200" i="11" s="1"/>
  <c r="AM200" i="11" s="1"/>
  <c r="AU200" i="11" s="1"/>
  <c r="BA200" i="11" s="1"/>
  <c r="M200" i="11"/>
  <c r="S200" i="11" s="1"/>
  <c r="Y200" i="11" s="1"/>
  <c r="AL200" i="11" s="1"/>
  <c r="AT200" i="11" s="1"/>
  <c r="AZ200" i="11" s="1"/>
  <c r="BG200" i="11" s="1"/>
  <c r="BK200" i="11" s="1"/>
  <c r="L200" i="11"/>
  <c r="R200" i="11" s="1"/>
  <c r="X200" i="11" s="1"/>
  <c r="AB200" i="11" s="1"/>
  <c r="AE200" i="11" s="1"/>
  <c r="AG200" i="11" s="1"/>
  <c r="AK200" i="11" s="1"/>
  <c r="AO200" i="11" s="1"/>
  <c r="AS200" i="11" s="1"/>
  <c r="AY200" i="11" s="1"/>
  <c r="BC200" i="11" s="1"/>
  <c r="BF200" i="11" s="1"/>
  <c r="BJ200" i="11" s="1"/>
  <c r="BM200" i="11" s="1"/>
  <c r="BO200" i="11" s="1"/>
  <c r="BQ200" i="11" s="1"/>
  <c r="BS200" i="11" s="1"/>
  <c r="BT199" i="11"/>
  <c r="BT198" i="11" s="1"/>
  <c r="BT197" i="11" s="1"/>
  <c r="AR199" i="11"/>
  <c r="AR198" i="11" s="1"/>
  <c r="AR197" i="11" s="1"/>
  <c r="AQ199" i="11"/>
  <c r="AQ198" i="11" s="1"/>
  <c r="AQ197" i="11" s="1"/>
  <c r="AP199" i="11"/>
  <c r="AP198" i="11" s="1"/>
  <c r="AP197" i="11" s="1"/>
  <c r="AN199" i="11"/>
  <c r="AN198" i="11" s="1"/>
  <c r="AN197" i="11" s="1"/>
  <c r="AJ199" i="11"/>
  <c r="AJ198" i="11" s="1"/>
  <c r="AJ197" i="11" s="1"/>
  <c r="AI199" i="11"/>
  <c r="AI198" i="11" s="1"/>
  <c r="AI197" i="11" s="1"/>
  <c r="AH199" i="11"/>
  <c r="AH198" i="11" s="1"/>
  <c r="AH197" i="11" s="1"/>
  <c r="AF199" i="11"/>
  <c r="AF198" i="11" s="1"/>
  <c r="AF197" i="11" s="1"/>
  <c r="AD199" i="11"/>
  <c r="AC199" i="11"/>
  <c r="AC198" i="11" s="1"/>
  <c r="AC197" i="11" s="1"/>
  <c r="AA199" i="11"/>
  <c r="AA198" i="11" s="1"/>
  <c r="AA197" i="11" s="1"/>
  <c r="W199" i="11"/>
  <c r="W198" i="11" s="1"/>
  <c r="W197" i="11" s="1"/>
  <c r="V199" i="11"/>
  <c r="V198" i="11" s="1"/>
  <c r="V197" i="11" s="1"/>
  <c r="U199" i="11"/>
  <c r="U198" i="11" s="1"/>
  <c r="U197" i="11" s="1"/>
  <c r="Q199" i="11"/>
  <c r="Q198" i="11" s="1"/>
  <c r="Q197" i="11" s="1"/>
  <c r="P199" i="11"/>
  <c r="P198" i="11" s="1"/>
  <c r="P197" i="11" s="1"/>
  <c r="O199" i="11"/>
  <c r="O198" i="11" s="1"/>
  <c r="O197" i="11" s="1"/>
  <c r="K199" i="11"/>
  <c r="K198" i="11" s="1"/>
  <c r="K197" i="11" s="1"/>
  <c r="J199" i="11"/>
  <c r="J198" i="11" s="1"/>
  <c r="J197" i="11" s="1"/>
  <c r="I199" i="11"/>
  <c r="I198" i="11" s="1"/>
  <c r="I197" i="11" s="1"/>
  <c r="H199" i="11"/>
  <c r="H198" i="11" s="1"/>
  <c r="G199" i="11"/>
  <c r="F199" i="11"/>
  <c r="N196" i="11"/>
  <c r="T196" i="11" s="1"/>
  <c r="Z196" i="11" s="1"/>
  <c r="AM196" i="11" s="1"/>
  <c r="AU196" i="11" s="1"/>
  <c r="BA196" i="11" s="1"/>
  <c r="M196" i="11"/>
  <c r="S196" i="11" s="1"/>
  <c r="Y196" i="11" s="1"/>
  <c r="AL196" i="11" s="1"/>
  <c r="AT196" i="11" s="1"/>
  <c r="AZ196" i="11" s="1"/>
  <c r="BG196" i="11" s="1"/>
  <c r="BK196" i="11" s="1"/>
  <c r="L196" i="11"/>
  <c r="R196" i="11" s="1"/>
  <c r="X196" i="11" s="1"/>
  <c r="AB196" i="11" s="1"/>
  <c r="AE196" i="11" s="1"/>
  <c r="AG196" i="11" s="1"/>
  <c r="AK196" i="11" s="1"/>
  <c r="AO196" i="11" s="1"/>
  <c r="AS196" i="11" s="1"/>
  <c r="AY196" i="11" s="1"/>
  <c r="BC196" i="11" s="1"/>
  <c r="BF196" i="11" s="1"/>
  <c r="BJ196" i="11" s="1"/>
  <c r="BM196" i="11" s="1"/>
  <c r="BO196" i="11" s="1"/>
  <c r="BQ196" i="11" s="1"/>
  <c r="BS196" i="11" s="1"/>
  <c r="BT195" i="11"/>
  <c r="AR195" i="11"/>
  <c r="AQ195" i="11"/>
  <c r="AP195" i="11"/>
  <c r="AN195" i="11"/>
  <c r="AJ195" i="11"/>
  <c r="AI195" i="11"/>
  <c r="AH195" i="11"/>
  <c r="AF195" i="11"/>
  <c r="AD195" i="11"/>
  <c r="AC195" i="11"/>
  <c r="AA195" i="11"/>
  <c r="W195" i="11"/>
  <c r="V195" i="11"/>
  <c r="U195" i="11"/>
  <c r="Q195" i="11"/>
  <c r="P195" i="11"/>
  <c r="O195" i="11"/>
  <c r="K195" i="11"/>
  <c r="J195" i="11"/>
  <c r="I195" i="11"/>
  <c r="H195" i="11"/>
  <c r="G195" i="11"/>
  <c r="F195" i="11"/>
  <c r="N194" i="11"/>
  <c r="T194" i="11" s="1"/>
  <c r="Z194" i="11" s="1"/>
  <c r="AM194" i="11" s="1"/>
  <c r="AU194" i="11" s="1"/>
  <c r="BA194" i="11" s="1"/>
  <c r="M194" i="11"/>
  <c r="S194" i="11" s="1"/>
  <c r="Y194" i="11" s="1"/>
  <c r="AL194" i="11" s="1"/>
  <c r="AT194" i="11" s="1"/>
  <c r="AZ194" i="11" s="1"/>
  <c r="BG194" i="11" s="1"/>
  <c r="BK194" i="11" s="1"/>
  <c r="L194" i="11"/>
  <c r="R194" i="11" s="1"/>
  <c r="X194" i="11" s="1"/>
  <c r="AB194" i="11" s="1"/>
  <c r="AE194" i="11" s="1"/>
  <c r="AG194" i="11" s="1"/>
  <c r="AK194" i="11" s="1"/>
  <c r="AO194" i="11" s="1"/>
  <c r="AS194" i="11" s="1"/>
  <c r="AY194" i="11" s="1"/>
  <c r="BC194" i="11" s="1"/>
  <c r="BF194" i="11" s="1"/>
  <c r="BJ194" i="11" s="1"/>
  <c r="BM194" i="11" s="1"/>
  <c r="BO194" i="11" s="1"/>
  <c r="BQ194" i="11" s="1"/>
  <c r="BS194" i="11" s="1"/>
  <c r="BT193" i="11"/>
  <c r="AR193" i="11"/>
  <c r="AQ193" i="11"/>
  <c r="AP193" i="11"/>
  <c r="AN193" i="11"/>
  <c r="AJ193" i="11"/>
  <c r="AI193" i="11"/>
  <c r="AH193" i="11"/>
  <c r="AF193" i="11"/>
  <c r="AD193" i="11"/>
  <c r="AC193" i="11"/>
  <c r="AA193" i="11"/>
  <c r="W193" i="11"/>
  <c r="V193" i="11"/>
  <c r="U193" i="11"/>
  <c r="Q193" i="11"/>
  <c r="P193" i="11"/>
  <c r="O193" i="11"/>
  <c r="K193" i="11"/>
  <c r="J193" i="11"/>
  <c r="I193" i="11"/>
  <c r="H193" i="11"/>
  <c r="G193" i="11"/>
  <c r="F193" i="11"/>
  <c r="U190" i="11"/>
  <c r="N190" i="11"/>
  <c r="T190" i="11" s="1"/>
  <c r="Z190" i="11" s="1"/>
  <c r="AM190" i="11" s="1"/>
  <c r="AU190" i="11" s="1"/>
  <c r="BA190" i="11" s="1"/>
  <c r="M190" i="11"/>
  <c r="S190" i="11" s="1"/>
  <c r="Y190" i="11" s="1"/>
  <c r="AL190" i="11" s="1"/>
  <c r="AT190" i="11" s="1"/>
  <c r="AZ190" i="11" s="1"/>
  <c r="BG190" i="11" s="1"/>
  <c r="BK190" i="11" s="1"/>
  <c r="L190" i="11"/>
  <c r="R190" i="11" s="1"/>
  <c r="X190" i="11" s="1"/>
  <c r="AB190" i="11" s="1"/>
  <c r="AE190" i="11" s="1"/>
  <c r="AG190" i="11" s="1"/>
  <c r="AK190" i="11" s="1"/>
  <c r="AO190" i="11" s="1"/>
  <c r="AS190" i="11" s="1"/>
  <c r="AY190" i="11" s="1"/>
  <c r="BC190" i="11" s="1"/>
  <c r="BF190" i="11" s="1"/>
  <c r="BJ190" i="11" s="1"/>
  <c r="BM190" i="11" s="1"/>
  <c r="BO190" i="11" s="1"/>
  <c r="BQ190" i="11" s="1"/>
  <c r="BS190" i="11" s="1"/>
  <c r="BT189" i="11"/>
  <c r="BT188" i="11" s="1"/>
  <c r="BT187" i="11" s="1"/>
  <c r="AR189" i="11"/>
  <c r="AR188" i="11" s="1"/>
  <c r="AR187" i="11" s="1"/>
  <c r="AQ189" i="11"/>
  <c r="AQ188" i="11" s="1"/>
  <c r="AQ187" i="11" s="1"/>
  <c r="AP189" i="11"/>
  <c r="AP188" i="11" s="1"/>
  <c r="AP187" i="11" s="1"/>
  <c r="AN189" i="11"/>
  <c r="AN188" i="11" s="1"/>
  <c r="AN187" i="11" s="1"/>
  <c r="AJ189" i="11"/>
  <c r="AJ188" i="11" s="1"/>
  <c r="AJ187" i="11" s="1"/>
  <c r="AI189" i="11"/>
  <c r="AI188" i="11" s="1"/>
  <c r="AI187" i="11" s="1"/>
  <c r="AH189" i="11"/>
  <c r="AH188" i="11" s="1"/>
  <c r="AH187" i="11" s="1"/>
  <c r="AF189" i="11"/>
  <c r="AF188" i="11" s="1"/>
  <c r="AF187" i="11" s="1"/>
  <c r="AD189" i="11"/>
  <c r="AC189" i="11"/>
  <c r="AC188" i="11" s="1"/>
  <c r="AC187" i="11" s="1"/>
  <c r="AA189" i="11"/>
  <c r="AA188" i="11" s="1"/>
  <c r="AA187" i="11" s="1"/>
  <c r="W189" i="11"/>
  <c r="W188" i="11" s="1"/>
  <c r="W187" i="11" s="1"/>
  <c r="V189" i="11"/>
  <c r="V188" i="11" s="1"/>
  <c r="V187" i="11" s="1"/>
  <c r="U189" i="11"/>
  <c r="U188" i="11" s="1"/>
  <c r="U187" i="11" s="1"/>
  <c r="Q189" i="11"/>
  <c r="Q188" i="11" s="1"/>
  <c r="Q187" i="11" s="1"/>
  <c r="P189" i="11"/>
  <c r="P188" i="11" s="1"/>
  <c r="P187" i="11" s="1"/>
  <c r="O189" i="11"/>
  <c r="O188" i="11" s="1"/>
  <c r="O187" i="11" s="1"/>
  <c r="K189" i="11"/>
  <c r="K188" i="11" s="1"/>
  <c r="K187" i="11" s="1"/>
  <c r="J189" i="11"/>
  <c r="J188" i="11" s="1"/>
  <c r="J187" i="11" s="1"/>
  <c r="I189" i="11"/>
  <c r="I188" i="11" s="1"/>
  <c r="I187" i="11" s="1"/>
  <c r="H189" i="11"/>
  <c r="H188" i="11" s="1"/>
  <c r="G189" i="11"/>
  <c r="G188" i="11" s="1"/>
  <c r="G187" i="11" s="1"/>
  <c r="F189" i="11"/>
  <c r="AM186" i="11"/>
  <c r="AU186" i="11" s="1"/>
  <c r="BA186" i="11" s="1"/>
  <c r="AL186" i="11"/>
  <c r="AT186" i="11" s="1"/>
  <c r="AZ186" i="11" s="1"/>
  <c r="BG186" i="11" s="1"/>
  <c r="BK186" i="11" s="1"/>
  <c r="AK186" i="11"/>
  <c r="AO186" i="11" s="1"/>
  <c r="AS186" i="11" s="1"/>
  <c r="AY186" i="11" s="1"/>
  <c r="BC186" i="11" s="1"/>
  <c r="BF186" i="11" s="1"/>
  <c r="BJ186" i="11" s="1"/>
  <c r="BM186" i="11" s="1"/>
  <c r="BO186" i="11" s="1"/>
  <c r="BQ186" i="11" s="1"/>
  <c r="BS186" i="11" s="1"/>
  <c r="BT185" i="11"/>
  <c r="BT184" i="11" s="1"/>
  <c r="BT183" i="11" s="1"/>
  <c r="AR185" i="11"/>
  <c r="AR184" i="11" s="1"/>
  <c r="AR183" i="11" s="1"/>
  <c r="AQ185" i="11"/>
  <c r="AQ184" i="11" s="1"/>
  <c r="AQ183" i="11" s="1"/>
  <c r="AP185" i="11"/>
  <c r="AP184" i="11" s="1"/>
  <c r="AP183" i="11" s="1"/>
  <c r="AN185" i="11"/>
  <c r="AN184" i="11" s="1"/>
  <c r="AN183" i="11" s="1"/>
  <c r="AJ185" i="11"/>
  <c r="AJ184" i="11" s="1"/>
  <c r="AJ183" i="11" s="1"/>
  <c r="AI185" i="11"/>
  <c r="AI184" i="11" s="1"/>
  <c r="AI183" i="11" s="1"/>
  <c r="AH185" i="11"/>
  <c r="AH184" i="11" s="1"/>
  <c r="AG185" i="11"/>
  <c r="AG184" i="11" s="1"/>
  <c r="AG183" i="11" s="1"/>
  <c r="AF185" i="11"/>
  <c r="AF184" i="11" s="1"/>
  <c r="AF183" i="11" s="1"/>
  <c r="AE185" i="11"/>
  <c r="AE184" i="11" s="1"/>
  <c r="AE183" i="11" s="1"/>
  <c r="AD185" i="11"/>
  <c r="AD184" i="11" s="1"/>
  <c r="AD183" i="11" s="1"/>
  <c r="AC185" i="11"/>
  <c r="AC184" i="11" s="1"/>
  <c r="AC183" i="11" s="1"/>
  <c r="AB185" i="11"/>
  <c r="AB184" i="11" s="1"/>
  <c r="AB183" i="11" s="1"/>
  <c r="AA185" i="11"/>
  <c r="AA184" i="11" s="1"/>
  <c r="AA183" i="11" s="1"/>
  <c r="Z185" i="11"/>
  <c r="Y185" i="11"/>
  <c r="Y184" i="11" s="1"/>
  <c r="Y183" i="11" s="1"/>
  <c r="Z182" i="11"/>
  <c r="AM182" i="11" s="1"/>
  <c r="AU182" i="11" s="1"/>
  <c r="BA182" i="11" s="1"/>
  <c r="Y182" i="11"/>
  <c r="AL182" i="11" s="1"/>
  <c r="AT182" i="11" s="1"/>
  <c r="AZ182" i="11" s="1"/>
  <c r="BG182" i="11" s="1"/>
  <c r="BK182" i="11" s="1"/>
  <c r="X182" i="11"/>
  <c r="AB182" i="11" s="1"/>
  <c r="AE182" i="11" s="1"/>
  <c r="AG182" i="11" s="1"/>
  <c r="AK182" i="11" s="1"/>
  <c r="AO182" i="11" s="1"/>
  <c r="AS182" i="11" s="1"/>
  <c r="AY182" i="11" s="1"/>
  <c r="BC182" i="11" s="1"/>
  <c r="BF182" i="11" s="1"/>
  <c r="BJ182" i="11" s="1"/>
  <c r="BM182" i="11" s="1"/>
  <c r="BO182" i="11" s="1"/>
  <c r="BQ182" i="11" s="1"/>
  <c r="BS182" i="11" s="1"/>
  <c r="BT181" i="11"/>
  <c r="BT180" i="11" s="1"/>
  <c r="BT179" i="11" s="1"/>
  <c r="AR181" i="11"/>
  <c r="AR180" i="11" s="1"/>
  <c r="AR179" i="11" s="1"/>
  <c r="AQ181" i="11"/>
  <c r="AQ180" i="11" s="1"/>
  <c r="AQ179" i="11" s="1"/>
  <c r="AP181" i="11"/>
  <c r="AP180" i="11" s="1"/>
  <c r="AP179" i="11" s="1"/>
  <c r="AN181" i="11"/>
  <c r="AN180" i="11" s="1"/>
  <c r="AN179" i="11" s="1"/>
  <c r="AJ181" i="11"/>
  <c r="AJ180" i="11" s="1"/>
  <c r="AJ179" i="11" s="1"/>
  <c r="AI181" i="11"/>
  <c r="AI180" i="11" s="1"/>
  <c r="AI179" i="11" s="1"/>
  <c r="AH181" i="11"/>
  <c r="AH180" i="11" s="1"/>
  <c r="AH179" i="11" s="1"/>
  <c r="AF181" i="11"/>
  <c r="AF180" i="11" s="1"/>
  <c r="AF179" i="11" s="1"/>
  <c r="AD181" i="11"/>
  <c r="AD180" i="11" s="1"/>
  <c r="AC181" i="11"/>
  <c r="AC180" i="11" s="1"/>
  <c r="AC179" i="11" s="1"/>
  <c r="AA181" i="11"/>
  <c r="AA180" i="11" s="1"/>
  <c r="AA179" i="11" s="1"/>
  <c r="W181" i="11"/>
  <c r="W180" i="11" s="1"/>
  <c r="W179" i="11" s="1"/>
  <c r="V181" i="11"/>
  <c r="V180" i="11" s="1"/>
  <c r="V179" i="11" s="1"/>
  <c r="U181" i="11"/>
  <c r="U180" i="11" s="1"/>
  <c r="U179" i="11" s="1"/>
  <c r="T181" i="11"/>
  <c r="T180" i="11" s="1"/>
  <c r="S181" i="11"/>
  <c r="R181" i="11"/>
  <c r="N178" i="11"/>
  <c r="T178" i="11" s="1"/>
  <c r="Z178" i="11" s="1"/>
  <c r="AM178" i="11" s="1"/>
  <c r="AU178" i="11" s="1"/>
  <c r="BA178" i="11" s="1"/>
  <c r="M178" i="11"/>
  <c r="S178" i="11" s="1"/>
  <c r="Y178" i="11" s="1"/>
  <c r="AL178" i="11" s="1"/>
  <c r="AT178" i="11" s="1"/>
  <c r="AZ178" i="11" s="1"/>
  <c r="BG178" i="11" s="1"/>
  <c r="BK178" i="11" s="1"/>
  <c r="L178" i="11"/>
  <c r="R178" i="11" s="1"/>
  <c r="X178" i="11" s="1"/>
  <c r="AB178" i="11" s="1"/>
  <c r="AE178" i="11" s="1"/>
  <c r="AG178" i="11" s="1"/>
  <c r="AK178" i="11" s="1"/>
  <c r="AO178" i="11" s="1"/>
  <c r="AS178" i="11" s="1"/>
  <c r="AY178" i="11" s="1"/>
  <c r="BC178" i="11" s="1"/>
  <c r="BF178" i="11" s="1"/>
  <c r="BJ178" i="11" s="1"/>
  <c r="BM178" i="11" s="1"/>
  <c r="BO178" i="11" s="1"/>
  <c r="BQ178" i="11" s="1"/>
  <c r="BS178" i="11" s="1"/>
  <c r="BT177" i="11"/>
  <c r="BT176" i="11" s="1"/>
  <c r="BT175" i="11" s="1"/>
  <c r="AR177" i="11"/>
  <c r="AR176" i="11" s="1"/>
  <c r="AR175" i="11" s="1"/>
  <c r="AQ177" i="11"/>
  <c r="AQ176" i="11" s="1"/>
  <c r="AQ175" i="11" s="1"/>
  <c r="AP177" i="11"/>
  <c r="AP176" i="11" s="1"/>
  <c r="AP175" i="11" s="1"/>
  <c r="AN177" i="11"/>
  <c r="AN176" i="11" s="1"/>
  <c r="AN175" i="11" s="1"/>
  <c r="AJ177" i="11"/>
  <c r="AJ176" i="11" s="1"/>
  <c r="AJ175" i="11" s="1"/>
  <c r="AI177" i="11"/>
  <c r="AI176" i="11" s="1"/>
  <c r="AI175" i="11" s="1"/>
  <c r="AH177" i="11"/>
  <c r="AH176" i="11" s="1"/>
  <c r="AH175" i="11" s="1"/>
  <c r="AF177" i="11"/>
  <c r="AF176" i="11" s="1"/>
  <c r="AF175" i="11" s="1"/>
  <c r="AD177" i="11"/>
  <c r="AD176" i="11" s="1"/>
  <c r="AC177" i="11"/>
  <c r="AC176" i="11" s="1"/>
  <c r="AC175" i="11" s="1"/>
  <c r="AA177" i="11"/>
  <c r="AA176" i="11" s="1"/>
  <c r="AA175" i="11" s="1"/>
  <c r="W177" i="11"/>
  <c r="W176" i="11" s="1"/>
  <c r="W175" i="11" s="1"/>
  <c r="V177" i="11"/>
  <c r="V176" i="11" s="1"/>
  <c r="V175" i="11" s="1"/>
  <c r="U177" i="11"/>
  <c r="U176" i="11" s="1"/>
  <c r="U175" i="11" s="1"/>
  <c r="Q177" i="11"/>
  <c r="Q176" i="11" s="1"/>
  <c r="Q175" i="11" s="1"/>
  <c r="P177" i="11"/>
  <c r="P176" i="11" s="1"/>
  <c r="P175" i="11" s="1"/>
  <c r="O177" i="11"/>
  <c r="O176" i="11" s="1"/>
  <c r="O175" i="11" s="1"/>
  <c r="K177" i="11"/>
  <c r="K176" i="11" s="1"/>
  <c r="K175" i="11" s="1"/>
  <c r="J177" i="11"/>
  <c r="J176" i="11" s="1"/>
  <c r="J175" i="11" s="1"/>
  <c r="I177" i="11"/>
  <c r="I176" i="11" s="1"/>
  <c r="I175" i="11" s="1"/>
  <c r="H177" i="11"/>
  <c r="H176" i="11" s="1"/>
  <c r="H175" i="11" s="1"/>
  <c r="G177" i="11"/>
  <c r="F177" i="11"/>
  <c r="F176" i="11" s="1"/>
  <c r="N174" i="11"/>
  <c r="T174" i="11" s="1"/>
  <c r="Z174" i="11" s="1"/>
  <c r="AM174" i="11" s="1"/>
  <c r="AU174" i="11" s="1"/>
  <c r="BA174" i="11" s="1"/>
  <c r="M174" i="11"/>
  <c r="S174" i="11" s="1"/>
  <c r="Y174" i="11" s="1"/>
  <c r="AL174" i="11" s="1"/>
  <c r="AT174" i="11" s="1"/>
  <c r="AZ174" i="11" s="1"/>
  <c r="BG174" i="11" s="1"/>
  <c r="BK174" i="11" s="1"/>
  <c r="L174" i="11"/>
  <c r="R174" i="11" s="1"/>
  <c r="X174" i="11" s="1"/>
  <c r="AB174" i="11" s="1"/>
  <c r="AE174" i="11" s="1"/>
  <c r="AG174" i="11" s="1"/>
  <c r="AK174" i="11" s="1"/>
  <c r="AO174" i="11" s="1"/>
  <c r="AS174" i="11" s="1"/>
  <c r="AY174" i="11" s="1"/>
  <c r="BC174" i="11" s="1"/>
  <c r="BF174" i="11" s="1"/>
  <c r="BJ174" i="11" s="1"/>
  <c r="BM174" i="11" s="1"/>
  <c r="BO174" i="11" s="1"/>
  <c r="BQ174" i="11" s="1"/>
  <c r="BS174" i="11" s="1"/>
  <c r="BT173" i="11"/>
  <c r="BT172" i="11" s="1"/>
  <c r="BT171" i="11" s="1"/>
  <c r="AR173" i="11"/>
  <c r="AR172" i="11" s="1"/>
  <c r="AR171" i="11" s="1"/>
  <c r="AQ173" i="11"/>
  <c r="AQ172" i="11" s="1"/>
  <c r="AQ171" i="11" s="1"/>
  <c r="AP173" i="11"/>
  <c r="AP172" i="11" s="1"/>
  <c r="AP171" i="11" s="1"/>
  <c r="AN173" i="11"/>
  <c r="AN172" i="11" s="1"/>
  <c r="AN171" i="11" s="1"/>
  <c r="AJ173" i="11"/>
  <c r="AJ172" i="11" s="1"/>
  <c r="AJ171" i="11" s="1"/>
  <c r="AI173" i="11"/>
  <c r="AI172" i="11" s="1"/>
  <c r="AI171" i="11" s="1"/>
  <c r="AH173" i="11"/>
  <c r="AH172" i="11" s="1"/>
  <c r="AH171" i="11" s="1"/>
  <c r="AF173" i="11"/>
  <c r="AF172" i="11" s="1"/>
  <c r="AF171" i="11" s="1"/>
  <c r="AD173" i="11"/>
  <c r="AC173" i="11"/>
  <c r="AC172" i="11" s="1"/>
  <c r="AC171" i="11" s="1"/>
  <c r="AA173" i="11"/>
  <c r="AA172" i="11" s="1"/>
  <c r="AA171" i="11" s="1"/>
  <c r="W173" i="11"/>
  <c r="W172" i="11" s="1"/>
  <c r="W171" i="11" s="1"/>
  <c r="V173" i="11"/>
  <c r="V172" i="11" s="1"/>
  <c r="V171" i="11" s="1"/>
  <c r="U173" i="11"/>
  <c r="U172" i="11" s="1"/>
  <c r="U171" i="11" s="1"/>
  <c r="Q173" i="11"/>
  <c r="Q172" i="11" s="1"/>
  <c r="Q171" i="11" s="1"/>
  <c r="P173" i="11"/>
  <c r="P172" i="11" s="1"/>
  <c r="P171" i="11" s="1"/>
  <c r="O173" i="11"/>
  <c r="O172" i="11" s="1"/>
  <c r="O171" i="11" s="1"/>
  <c r="K173" i="11"/>
  <c r="K172" i="11" s="1"/>
  <c r="K171" i="11" s="1"/>
  <c r="J173" i="11"/>
  <c r="J172" i="11" s="1"/>
  <c r="J171" i="11" s="1"/>
  <c r="I173" i="11"/>
  <c r="I172" i="11" s="1"/>
  <c r="I171" i="11" s="1"/>
  <c r="H173" i="11"/>
  <c r="H172" i="11" s="1"/>
  <c r="H171" i="11" s="1"/>
  <c r="G173" i="11"/>
  <c r="F173" i="11"/>
  <c r="N170" i="11"/>
  <c r="T170" i="11" s="1"/>
  <c r="Z170" i="11" s="1"/>
  <c r="AM170" i="11" s="1"/>
  <c r="AU170" i="11" s="1"/>
  <c r="BA170" i="11" s="1"/>
  <c r="M170" i="11"/>
  <c r="S170" i="11" s="1"/>
  <c r="Y170" i="11" s="1"/>
  <c r="AL170" i="11" s="1"/>
  <c r="AT170" i="11" s="1"/>
  <c r="AZ170" i="11" s="1"/>
  <c r="BG170" i="11" s="1"/>
  <c r="BK170" i="11" s="1"/>
  <c r="L170" i="11"/>
  <c r="R170" i="11" s="1"/>
  <c r="X170" i="11" s="1"/>
  <c r="AB170" i="11" s="1"/>
  <c r="AE170" i="11" s="1"/>
  <c r="AG170" i="11" s="1"/>
  <c r="AK170" i="11" s="1"/>
  <c r="AO170" i="11" s="1"/>
  <c r="AS170" i="11" s="1"/>
  <c r="AY170" i="11" s="1"/>
  <c r="BC170" i="11" s="1"/>
  <c r="BF170" i="11" s="1"/>
  <c r="BJ170" i="11" s="1"/>
  <c r="BM170" i="11" s="1"/>
  <c r="BO170" i="11" s="1"/>
  <c r="BQ170" i="11" s="1"/>
  <c r="BS170" i="11" s="1"/>
  <c r="BT169" i="11"/>
  <c r="BT168" i="11" s="1"/>
  <c r="BT167" i="11" s="1"/>
  <c r="AR169" i="11"/>
  <c r="AR168" i="11" s="1"/>
  <c r="AR167" i="11" s="1"/>
  <c r="AQ169" i="11"/>
  <c r="AQ168" i="11" s="1"/>
  <c r="AQ167" i="11" s="1"/>
  <c r="AP169" i="11"/>
  <c r="AP168" i="11" s="1"/>
  <c r="AP167" i="11" s="1"/>
  <c r="AN169" i="11"/>
  <c r="AN168" i="11" s="1"/>
  <c r="AN167" i="11" s="1"/>
  <c r="AJ169" i="11"/>
  <c r="AJ168" i="11" s="1"/>
  <c r="AJ167" i="11" s="1"/>
  <c r="AI169" i="11"/>
  <c r="AI168" i="11" s="1"/>
  <c r="AI167" i="11" s="1"/>
  <c r="AH169" i="11"/>
  <c r="AH168" i="11" s="1"/>
  <c r="AH167" i="11" s="1"/>
  <c r="AF169" i="11"/>
  <c r="AF168" i="11" s="1"/>
  <c r="AF167" i="11" s="1"/>
  <c r="AD169" i="11"/>
  <c r="AD168" i="11" s="1"/>
  <c r="AC169" i="11"/>
  <c r="AC168" i="11" s="1"/>
  <c r="AC167" i="11" s="1"/>
  <c r="AA169" i="11"/>
  <c r="AA168" i="11" s="1"/>
  <c r="AA167" i="11" s="1"/>
  <c r="W169" i="11"/>
  <c r="W168" i="11" s="1"/>
  <c r="W167" i="11" s="1"/>
  <c r="V169" i="11"/>
  <c r="V168" i="11" s="1"/>
  <c r="V167" i="11" s="1"/>
  <c r="U169" i="11"/>
  <c r="U168" i="11" s="1"/>
  <c r="U167" i="11" s="1"/>
  <c r="Q169" i="11"/>
  <c r="Q168" i="11" s="1"/>
  <c r="Q167" i="11" s="1"/>
  <c r="P169" i="11"/>
  <c r="P168" i="11" s="1"/>
  <c r="P167" i="11" s="1"/>
  <c r="O169" i="11"/>
  <c r="O168" i="11" s="1"/>
  <c r="O167" i="11" s="1"/>
  <c r="K169" i="11"/>
  <c r="K168" i="11" s="1"/>
  <c r="K167" i="11" s="1"/>
  <c r="J169" i="11"/>
  <c r="J168" i="11" s="1"/>
  <c r="J167" i="11" s="1"/>
  <c r="I169" i="11"/>
  <c r="I168" i="11" s="1"/>
  <c r="I167" i="11" s="1"/>
  <c r="H169" i="11"/>
  <c r="H168" i="11" s="1"/>
  <c r="H167" i="11" s="1"/>
  <c r="G169" i="11"/>
  <c r="F169" i="11"/>
  <c r="N166" i="11"/>
  <c r="T166" i="11" s="1"/>
  <c r="Z166" i="11" s="1"/>
  <c r="AM166" i="11" s="1"/>
  <c r="AU166" i="11" s="1"/>
  <c r="BA166" i="11" s="1"/>
  <c r="M166" i="11"/>
  <c r="S166" i="11" s="1"/>
  <c r="Y166" i="11" s="1"/>
  <c r="AL166" i="11" s="1"/>
  <c r="AT166" i="11" s="1"/>
  <c r="AZ166" i="11" s="1"/>
  <c r="BG166" i="11" s="1"/>
  <c r="BK166" i="11" s="1"/>
  <c r="L166" i="11"/>
  <c r="R166" i="11" s="1"/>
  <c r="X166" i="11" s="1"/>
  <c r="AB166" i="11" s="1"/>
  <c r="AE166" i="11" s="1"/>
  <c r="AG166" i="11" s="1"/>
  <c r="AK166" i="11" s="1"/>
  <c r="AO166" i="11" s="1"/>
  <c r="AS166" i="11" s="1"/>
  <c r="AY166" i="11" s="1"/>
  <c r="BC166" i="11" s="1"/>
  <c r="BF166" i="11" s="1"/>
  <c r="BJ166" i="11" s="1"/>
  <c r="BM166" i="11" s="1"/>
  <c r="BO166" i="11" s="1"/>
  <c r="BQ166" i="11" s="1"/>
  <c r="BT165" i="11"/>
  <c r="BT164" i="11" s="1"/>
  <c r="BT163" i="11" s="1"/>
  <c r="AR165" i="11"/>
  <c r="AR164" i="11" s="1"/>
  <c r="AR163" i="11" s="1"/>
  <c r="AQ165" i="11"/>
  <c r="AQ164" i="11" s="1"/>
  <c r="AQ163" i="11" s="1"/>
  <c r="AP165" i="11"/>
  <c r="AP164" i="11" s="1"/>
  <c r="AP163" i="11" s="1"/>
  <c r="AN165" i="11"/>
  <c r="AN164" i="11" s="1"/>
  <c r="AN163" i="11" s="1"/>
  <c r="AJ165" i="11"/>
  <c r="AJ164" i="11" s="1"/>
  <c r="AJ163" i="11" s="1"/>
  <c r="AI165" i="11"/>
  <c r="AI164" i="11" s="1"/>
  <c r="AI163" i="11" s="1"/>
  <c r="AH165" i="11"/>
  <c r="AH164" i="11" s="1"/>
  <c r="AH163" i="11" s="1"/>
  <c r="AF165" i="11"/>
  <c r="AF164" i="11" s="1"/>
  <c r="AF163" i="11" s="1"/>
  <c r="AD165" i="11"/>
  <c r="AC165" i="11"/>
  <c r="AC164" i="11" s="1"/>
  <c r="AC163" i="11" s="1"/>
  <c r="AA165" i="11"/>
  <c r="AA164" i="11" s="1"/>
  <c r="AA163" i="11" s="1"/>
  <c r="W165" i="11"/>
  <c r="W164" i="11" s="1"/>
  <c r="W163" i="11" s="1"/>
  <c r="V165" i="11"/>
  <c r="V164" i="11" s="1"/>
  <c r="V163" i="11" s="1"/>
  <c r="U165" i="11"/>
  <c r="U164" i="11" s="1"/>
  <c r="U163" i="11" s="1"/>
  <c r="Q165" i="11"/>
  <c r="Q164" i="11" s="1"/>
  <c r="Q163" i="11" s="1"/>
  <c r="P165" i="11"/>
  <c r="P164" i="11" s="1"/>
  <c r="P163" i="11" s="1"/>
  <c r="O165" i="11"/>
  <c r="O164" i="11" s="1"/>
  <c r="O163" i="11" s="1"/>
  <c r="K165" i="11"/>
  <c r="J165" i="11"/>
  <c r="J164" i="11" s="1"/>
  <c r="J163" i="11" s="1"/>
  <c r="I165" i="11"/>
  <c r="I164" i="11" s="1"/>
  <c r="I163" i="11" s="1"/>
  <c r="H165" i="11"/>
  <c r="H164" i="11" s="1"/>
  <c r="G165" i="11"/>
  <c r="F165" i="11"/>
  <c r="N162" i="11"/>
  <c r="T162" i="11" s="1"/>
  <c r="Z162" i="11" s="1"/>
  <c r="AM162" i="11" s="1"/>
  <c r="AU162" i="11" s="1"/>
  <c r="BA162" i="11" s="1"/>
  <c r="M162" i="11"/>
  <c r="S162" i="11" s="1"/>
  <c r="Y162" i="11" s="1"/>
  <c r="AL162" i="11" s="1"/>
  <c r="AT162" i="11" s="1"/>
  <c r="AZ162" i="11" s="1"/>
  <c r="BG162" i="11" s="1"/>
  <c r="BK162" i="11" s="1"/>
  <c r="L162" i="11"/>
  <c r="R162" i="11" s="1"/>
  <c r="X162" i="11" s="1"/>
  <c r="AB162" i="11" s="1"/>
  <c r="AE162" i="11" s="1"/>
  <c r="AG162" i="11" s="1"/>
  <c r="AK162" i="11" s="1"/>
  <c r="AO162" i="11" s="1"/>
  <c r="AS162" i="11" s="1"/>
  <c r="AY162" i="11" s="1"/>
  <c r="BC162" i="11" s="1"/>
  <c r="BF162" i="11" s="1"/>
  <c r="BJ162" i="11" s="1"/>
  <c r="BM162" i="11" s="1"/>
  <c r="BO162" i="11" s="1"/>
  <c r="BQ162" i="11" s="1"/>
  <c r="BT161" i="11"/>
  <c r="BT160" i="11" s="1"/>
  <c r="BT159" i="11" s="1"/>
  <c r="AR161" i="11"/>
  <c r="AR160" i="11" s="1"/>
  <c r="AR159" i="11" s="1"/>
  <c r="AQ161" i="11"/>
  <c r="AQ160" i="11" s="1"/>
  <c r="AQ159" i="11" s="1"/>
  <c r="AP161" i="11"/>
  <c r="AP160" i="11" s="1"/>
  <c r="AP159" i="11" s="1"/>
  <c r="AN161" i="11"/>
  <c r="AN160" i="11" s="1"/>
  <c r="AN159" i="11" s="1"/>
  <c r="AJ161" i="11"/>
  <c r="AJ160" i="11" s="1"/>
  <c r="AJ159" i="11" s="1"/>
  <c r="AI161" i="11"/>
  <c r="AI160" i="11" s="1"/>
  <c r="AI159" i="11" s="1"/>
  <c r="AH161" i="11"/>
  <c r="AH160" i="11" s="1"/>
  <c r="AH159" i="11" s="1"/>
  <c r="AF161" i="11"/>
  <c r="AF160" i="11" s="1"/>
  <c r="AF159" i="11" s="1"/>
  <c r="AD161" i="11"/>
  <c r="AD160" i="11" s="1"/>
  <c r="AD159" i="11" s="1"/>
  <c r="AC161" i="11"/>
  <c r="AC160" i="11" s="1"/>
  <c r="AC159" i="11" s="1"/>
  <c r="AA161" i="11"/>
  <c r="AA160" i="11" s="1"/>
  <c r="AA159" i="11" s="1"/>
  <c r="W161" i="11"/>
  <c r="W160" i="11" s="1"/>
  <c r="W159" i="11" s="1"/>
  <c r="V161" i="11"/>
  <c r="V160" i="11" s="1"/>
  <c r="V159" i="11" s="1"/>
  <c r="U161" i="11"/>
  <c r="U160" i="11" s="1"/>
  <c r="U159" i="11" s="1"/>
  <c r="Q161" i="11"/>
  <c r="Q160" i="11" s="1"/>
  <c r="Q159" i="11" s="1"/>
  <c r="P161" i="11"/>
  <c r="P160" i="11" s="1"/>
  <c r="P159" i="11" s="1"/>
  <c r="O161" i="11"/>
  <c r="O160" i="11" s="1"/>
  <c r="O159" i="11" s="1"/>
  <c r="K161" i="11"/>
  <c r="K160" i="11" s="1"/>
  <c r="J161" i="11"/>
  <c r="J160" i="11" s="1"/>
  <c r="J159" i="11" s="1"/>
  <c r="I161" i="11"/>
  <c r="I160" i="11" s="1"/>
  <c r="I159" i="11" s="1"/>
  <c r="H161" i="11"/>
  <c r="H160" i="11" s="1"/>
  <c r="H159" i="11" s="1"/>
  <c r="G161" i="11"/>
  <c r="F161" i="11"/>
  <c r="F160" i="11" s="1"/>
  <c r="F159" i="11" s="1"/>
  <c r="N158" i="11"/>
  <c r="T158" i="11" s="1"/>
  <c r="Z158" i="11" s="1"/>
  <c r="AM158" i="11" s="1"/>
  <c r="AU158" i="11" s="1"/>
  <c r="BA158" i="11" s="1"/>
  <c r="M158" i="11"/>
  <c r="S158" i="11" s="1"/>
  <c r="Y158" i="11" s="1"/>
  <c r="AL158" i="11" s="1"/>
  <c r="AT158" i="11" s="1"/>
  <c r="AZ158" i="11" s="1"/>
  <c r="BG158" i="11" s="1"/>
  <c r="BK158" i="11" s="1"/>
  <c r="L158" i="11"/>
  <c r="R158" i="11" s="1"/>
  <c r="X158" i="11" s="1"/>
  <c r="AB158" i="11" s="1"/>
  <c r="AE158" i="11" s="1"/>
  <c r="AG158" i="11" s="1"/>
  <c r="AK158" i="11" s="1"/>
  <c r="AO158" i="11" s="1"/>
  <c r="AS158" i="11" s="1"/>
  <c r="AY158" i="11" s="1"/>
  <c r="BC158" i="11" s="1"/>
  <c r="BF158" i="11" s="1"/>
  <c r="BJ158" i="11" s="1"/>
  <c r="BM158" i="11" s="1"/>
  <c r="BO158" i="11" s="1"/>
  <c r="BQ158" i="11" s="1"/>
  <c r="BT157" i="11"/>
  <c r="BT156" i="11" s="1"/>
  <c r="BT155" i="11" s="1"/>
  <c r="AR157" i="11"/>
  <c r="AR156" i="11" s="1"/>
  <c r="AR155" i="11" s="1"/>
  <c r="AQ157" i="11"/>
  <c r="AQ156" i="11" s="1"/>
  <c r="AQ155" i="11" s="1"/>
  <c r="AP157" i="11"/>
  <c r="AP156" i="11" s="1"/>
  <c r="AP155" i="11" s="1"/>
  <c r="AN157" i="11"/>
  <c r="AN156" i="11" s="1"/>
  <c r="AN155" i="11" s="1"/>
  <c r="AJ157" i="11"/>
  <c r="AJ156" i="11" s="1"/>
  <c r="AJ155" i="11" s="1"/>
  <c r="AI157" i="11"/>
  <c r="AI156" i="11" s="1"/>
  <c r="AI155" i="11" s="1"/>
  <c r="AH157" i="11"/>
  <c r="AH156" i="11" s="1"/>
  <c r="AH155" i="11" s="1"/>
  <c r="AF157" i="11"/>
  <c r="AF156" i="11" s="1"/>
  <c r="AF155" i="11" s="1"/>
  <c r="AD157" i="11"/>
  <c r="AD156" i="11" s="1"/>
  <c r="AD155" i="11" s="1"/>
  <c r="AC157" i="11"/>
  <c r="AC156" i="11" s="1"/>
  <c r="AC155" i="11" s="1"/>
  <c r="AA157" i="11"/>
  <c r="AA156" i="11" s="1"/>
  <c r="AA155" i="11" s="1"/>
  <c r="W157" i="11"/>
  <c r="W156" i="11" s="1"/>
  <c r="W155" i="11" s="1"/>
  <c r="V157" i="11"/>
  <c r="V156" i="11" s="1"/>
  <c r="V155" i="11" s="1"/>
  <c r="U157" i="11"/>
  <c r="U156" i="11" s="1"/>
  <c r="U155" i="11" s="1"/>
  <c r="Q157" i="11"/>
  <c r="Q156" i="11" s="1"/>
  <c r="Q155" i="11" s="1"/>
  <c r="P157" i="11"/>
  <c r="P156" i="11" s="1"/>
  <c r="P155" i="11" s="1"/>
  <c r="O157" i="11"/>
  <c r="O156" i="11" s="1"/>
  <c r="O155" i="11" s="1"/>
  <c r="K157" i="11"/>
  <c r="K156" i="11" s="1"/>
  <c r="J157" i="11"/>
  <c r="J156" i="11" s="1"/>
  <c r="J155" i="11" s="1"/>
  <c r="I157" i="11"/>
  <c r="I156" i="11" s="1"/>
  <c r="I155" i="11" s="1"/>
  <c r="H157" i="11"/>
  <c r="H156" i="11" s="1"/>
  <c r="H155" i="11" s="1"/>
  <c r="G157" i="11"/>
  <c r="F157" i="11"/>
  <c r="F156" i="11" s="1"/>
  <c r="N154" i="11"/>
  <c r="T154" i="11" s="1"/>
  <c r="Z154" i="11" s="1"/>
  <c r="AM154" i="11" s="1"/>
  <c r="AU154" i="11" s="1"/>
  <c r="BA154" i="11" s="1"/>
  <c r="M154" i="11"/>
  <c r="S154" i="11" s="1"/>
  <c r="Y154" i="11" s="1"/>
  <c r="AL154" i="11" s="1"/>
  <c r="AT154" i="11" s="1"/>
  <c r="AZ154" i="11" s="1"/>
  <c r="BG154" i="11" s="1"/>
  <c r="BK154" i="11" s="1"/>
  <c r="L154" i="11"/>
  <c r="R154" i="11" s="1"/>
  <c r="X154" i="11" s="1"/>
  <c r="AB154" i="11" s="1"/>
  <c r="AE154" i="11" s="1"/>
  <c r="AG154" i="11" s="1"/>
  <c r="AK154" i="11" s="1"/>
  <c r="AO154" i="11" s="1"/>
  <c r="AS154" i="11" s="1"/>
  <c r="AY154" i="11" s="1"/>
  <c r="BC154" i="11" s="1"/>
  <c r="BF154" i="11" s="1"/>
  <c r="BJ154" i="11" s="1"/>
  <c r="BM154" i="11" s="1"/>
  <c r="BO154" i="11" s="1"/>
  <c r="BQ154" i="11" s="1"/>
  <c r="BS154" i="11" s="1"/>
  <c r="BT153" i="11"/>
  <c r="BT152" i="11" s="1"/>
  <c r="BT151" i="11" s="1"/>
  <c r="AR153" i="11"/>
  <c r="AR152" i="11" s="1"/>
  <c r="AR151" i="11" s="1"/>
  <c r="AQ153" i="11"/>
  <c r="AQ152" i="11" s="1"/>
  <c r="AQ151" i="11" s="1"/>
  <c r="AP153" i="11"/>
  <c r="AP152" i="11" s="1"/>
  <c r="AP151" i="11" s="1"/>
  <c r="AN153" i="11"/>
  <c r="AN152" i="11" s="1"/>
  <c r="AN151" i="11" s="1"/>
  <c r="AJ153" i="11"/>
  <c r="AJ152" i="11" s="1"/>
  <c r="AJ151" i="11" s="1"/>
  <c r="AI153" i="11"/>
  <c r="AI152" i="11" s="1"/>
  <c r="AI151" i="11" s="1"/>
  <c r="AH153" i="11"/>
  <c r="AH152" i="11" s="1"/>
  <c r="AH151" i="11" s="1"/>
  <c r="AF153" i="11"/>
  <c r="AF152" i="11" s="1"/>
  <c r="AF151" i="11" s="1"/>
  <c r="AD153" i="11"/>
  <c r="AD152" i="11" s="1"/>
  <c r="AD151" i="11" s="1"/>
  <c r="AC153" i="11"/>
  <c r="AC152" i="11" s="1"/>
  <c r="AC151" i="11" s="1"/>
  <c r="AA153" i="11"/>
  <c r="AA152" i="11" s="1"/>
  <c r="AA151" i="11" s="1"/>
  <c r="W153" i="11"/>
  <c r="W152" i="11" s="1"/>
  <c r="W151" i="11" s="1"/>
  <c r="V153" i="11"/>
  <c r="V152" i="11" s="1"/>
  <c r="V151" i="11" s="1"/>
  <c r="U153" i="11"/>
  <c r="U152" i="11" s="1"/>
  <c r="U151" i="11" s="1"/>
  <c r="Q153" i="11"/>
  <c r="Q152" i="11" s="1"/>
  <c r="Q151" i="11" s="1"/>
  <c r="P153" i="11"/>
  <c r="P152" i="11" s="1"/>
  <c r="P151" i="11" s="1"/>
  <c r="O153" i="11"/>
  <c r="O152" i="11" s="1"/>
  <c r="O151" i="11" s="1"/>
  <c r="K153" i="11"/>
  <c r="K152" i="11" s="1"/>
  <c r="J153" i="11"/>
  <c r="J152" i="11" s="1"/>
  <c r="J151" i="11" s="1"/>
  <c r="I153" i="11"/>
  <c r="I152" i="11" s="1"/>
  <c r="I151" i="11" s="1"/>
  <c r="H153" i="11"/>
  <c r="H152" i="11" s="1"/>
  <c r="H151" i="11" s="1"/>
  <c r="G153" i="11"/>
  <c r="F153" i="11"/>
  <c r="AH150" i="11"/>
  <c r="AH149" i="11" s="1"/>
  <c r="N150" i="11"/>
  <c r="T150" i="11" s="1"/>
  <c r="Z150" i="11" s="1"/>
  <c r="AM150" i="11" s="1"/>
  <c r="AU150" i="11" s="1"/>
  <c r="BA150" i="11" s="1"/>
  <c r="M150" i="11"/>
  <c r="S150" i="11" s="1"/>
  <c r="Y150" i="11" s="1"/>
  <c r="AL150" i="11" s="1"/>
  <c r="AT150" i="11" s="1"/>
  <c r="AZ150" i="11" s="1"/>
  <c r="BG150" i="11" s="1"/>
  <c r="BK150" i="11" s="1"/>
  <c r="L150" i="11"/>
  <c r="R150" i="11" s="1"/>
  <c r="X150" i="11" s="1"/>
  <c r="AB150" i="11" s="1"/>
  <c r="AE150" i="11" s="1"/>
  <c r="AG150" i="11" s="1"/>
  <c r="BT149" i="11"/>
  <c r="AR149" i="11"/>
  <c r="AQ149" i="11"/>
  <c r="AP149" i="11"/>
  <c r="AN149" i="11"/>
  <c r="AJ149" i="11"/>
  <c r="AI149" i="11"/>
  <c r="AF149" i="11"/>
  <c r="AD149" i="11"/>
  <c r="AC149" i="11"/>
  <c r="AA149" i="11"/>
  <c r="W149" i="11"/>
  <c r="V149" i="11"/>
  <c r="U149" i="11"/>
  <c r="Q149" i="11"/>
  <c r="P149" i="11"/>
  <c r="O149" i="11"/>
  <c r="K149" i="11"/>
  <c r="J149" i="11"/>
  <c r="I149" i="11"/>
  <c r="H149" i="11"/>
  <c r="G149" i="11"/>
  <c r="F149" i="11"/>
  <c r="AH148" i="11"/>
  <c r="AH147" i="11" s="1"/>
  <c r="N148" i="11"/>
  <c r="T148" i="11" s="1"/>
  <c r="Z148" i="11" s="1"/>
  <c r="AM148" i="11" s="1"/>
  <c r="AU148" i="11" s="1"/>
  <c r="BA148" i="11" s="1"/>
  <c r="M148" i="11"/>
  <c r="S148" i="11" s="1"/>
  <c r="Y148" i="11" s="1"/>
  <c r="AL148" i="11" s="1"/>
  <c r="AT148" i="11" s="1"/>
  <c r="AZ148" i="11" s="1"/>
  <c r="BG148" i="11" s="1"/>
  <c r="BK148" i="11" s="1"/>
  <c r="L148" i="11"/>
  <c r="R148" i="11" s="1"/>
  <c r="X148" i="11" s="1"/>
  <c r="AB148" i="11" s="1"/>
  <c r="AE148" i="11" s="1"/>
  <c r="AG148" i="11" s="1"/>
  <c r="BT147" i="11"/>
  <c r="AR147" i="11"/>
  <c r="AQ147" i="11"/>
  <c r="AP147" i="11"/>
  <c r="AN147" i="11"/>
  <c r="AJ147" i="11"/>
  <c r="AI147" i="11"/>
  <c r="AF147" i="11"/>
  <c r="AD147" i="11"/>
  <c r="AC147" i="11"/>
  <c r="AA147" i="11"/>
  <c r="W147" i="11"/>
  <c r="V147" i="11"/>
  <c r="U147" i="11"/>
  <c r="Q147" i="11"/>
  <c r="P147" i="11"/>
  <c r="O147" i="11"/>
  <c r="K147" i="11"/>
  <c r="J147" i="11"/>
  <c r="I147" i="11"/>
  <c r="H147" i="11"/>
  <c r="G147" i="11"/>
  <c r="F147" i="11"/>
  <c r="N143" i="11"/>
  <c r="T143" i="11" s="1"/>
  <c r="Z143" i="11" s="1"/>
  <c r="AM143" i="11" s="1"/>
  <c r="AU143" i="11" s="1"/>
  <c r="BA143" i="11" s="1"/>
  <c r="M143" i="11"/>
  <c r="S143" i="11" s="1"/>
  <c r="Y143" i="11" s="1"/>
  <c r="AL143" i="11" s="1"/>
  <c r="AT143" i="11" s="1"/>
  <c r="AZ143" i="11" s="1"/>
  <c r="BG143" i="11" s="1"/>
  <c r="BK143" i="11" s="1"/>
  <c r="L143" i="11"/>
  <c r="R143" i="11" s="1"/>
  <c r="X143" i="11" s="1"/>
  <c r="AB143" i="11" s="1"/>
  <c r="AE143" i="11" s="1"/>
  <c r="AG143" i="11" s="1"/>
  <c r="AK143" i="11" s="1"/>
  <c r="AO143" i="11" s="1"/>
  <c r="AS143" i="11" s="1"/>
  <c r="AY143" i="11" s="1"/>
  <c r="BC143" i="11" s="1"/>
  <c r="BF143" i="11" s="1"/>
  <c r="BJ143" i="11" s="1"/>
  <c r="BM143" i="11" s="1"/>
  <c r="BO143" i="11" s="1"/>
  <c r="BQ143" i="11" s="1"/>
  <c r="BT142" i="11"/>
  <c r="AR142" i="11"/>
  <c r="AQ142" i="11"/>
  <c r="AP142" i="11"/>
  <c r="AN142" i="11"/>
  <c r="AJ142" i="11"/>
  <c r="AI142" i="11"/>
  <c r="AH142" i="11"/>
  <c r="AF142" i="11"/>
  <c r="AD142" i="11"/>
  <c r="AC142" i="11"/>
  <c r="AA142" i="11"/>
  <c r="W142" i="11"/>
  <c r="V142" i="11"/>
  <c r="U142" i="11"/>
  <c r="Q142" i="11"/>
  <c r="P142" i="11"/>
  <c r="O142" i="11"/>
  <c r="K142" i="11"/>
  <c r="J142" i="11"/>
  <c r="I142" i="11"/>
  <c r="H142" i="11"/>
  <c r="G142" i="11"/>
  <c r="F142" i="11"/>
  <c r="N141" i="11"/>
  <c r="T141" i="11" s="1"/>
  <c r="Z141" i="11" s="1"/>
  <c r="AM141" i="11" s="1"/>
  <c r="AU141" i="11" s="1"/>
  <c r="BA141" i="11" s="1"/>
  <c r="M141" i="11"/>
  <c r="S141" i="11" s="1"/>
  <c r="Y141" i="11" s="1"/>
  <c r="AL141" i="11" s="1"/>
  <c r="AT141" i="11" s="1"/>
  <c r="AZ141" i="11" s="1"/>
  <c r="BG141" i="11" s="1"/>
  <c r="BK141" i="11" s="1"/>
  <c r="L141" i="11"/>
  <c r="R141" i="11" s="1"/>
  <c r="X141" i="11" s="1"/>
  <c r="AB141" i="11" s="1"/>
  <c r="AE141" i="11" s="1"/>
  <c r="AG141" i="11" s="1"/>
  <c r="AK141" i="11" s="1"/>
  <c r="AO141" i="11" s="1"/>
  <c r="AS141" i="11" s="1"/>
  <c r="AY141" i="11" s="1"/>
  <c r="BC141" i="11" s="1"/>
  <c r="BF141" i="11" s="1"/>
  <c r="BJ141" i="11" s="1"/>
  <c r="BM141" i="11" s="1"/>
  <c r="BO141" i="11" s="1"/>
  <c r="BQ141" i="11" s="1"/>
  <c r="BS141" i="11" s="1"/>
  <c r="BT140" i="11"/>
  <c r="AR140" i="11"/>
  <c r="AQ140" i="11"/>
  <c r="AP140" i="11"/>
  <c r="AN140" i="11"/>
  <c r="AJ140" i="11"/>
  <c r="AI140" i="11"/>
  <c r="AH140" i="11"/>
  <c r="AF140" i="11"/>
  <c r="AD140" i="11"/>
  <c r="AC140" i="11"/>
  <c r="AA140" i="11"/>
  <c r="W140" i="11"/>
  <c r="V140" i="11"/>
  <c r="U140" i="11"/>
  <c r="Q140" i="11"/>
  <c r="P140" i="11"/>
  <c r="O140" i="11"/>
  <c r="K140" i="11"/>
  <c r="J140" i="11"/>
  <c r="I140" i="11"/>
  <c r="H140" i="11"/>
  <c r="G140" i="11"/>
  <c r="F140" i="11"/>
  <c r="N138" i="11"/>
  <c r="T138" i="11" s="1"/>
  <c r="Z138" i="11" s="1"/>
  <c r="AM138" i="11" s="1"/>
  <c r="AU138" i="11" s="1"/>
  <c r="BA138" i="11" s="1"/>
  <c r="M138" i="11"/>
  <c r="S138" i="11" s="1"/>
  <c r="Y138" i="11" s="1"/>
  <c r="AL138" i="11" s="1"/>
  <c r="AT138" i="11" s="1"/>
  <c r="AZ138" i="11" s="1"/>
  <c r="BG138" i="11" s="1"/>
  <c r="BK138" i="11" s="1"/>
  <c r="L138" i="11"/>
  <c r="R138" i="11" s="1"/>
  <c r="X138" i="11" s="1"/>
  <c r="AB138" i="11" s="1"/>
  <c r="AE138" i="11" s="1"/>
  <c r="AG138" i="11" s="1"/>
  <c r="AK138" i="11" s="1"/>
  <c r="AO138" i="11" s="1"/>
  <c r="AS138" i="11" s="1"/>
  <c r="AY138" i="11" s="1"/>
  <c r="BC138" i="11" s="1"/>
  <c r="BF138" i="11" s="1"/>
  <c r="BJ138" i="11" s="1"/>
  <c r="BM138" i="11" s="1"/>
  <c r="BO138" i="11" s="1"/>
  <c r="BQ138" i="11" s="1"/>
  <c r="BS138" i="11" s="1"/>
  <c r="N137" i="11"/>
  <c r="T137" i="11" s="1"/>
  <c r="Z137" i="11" s="1"/>
  <c r="AM137" i="11" s="1"/>
  <c r="AU137" i="11" s="1"/>
  <c r="BA137" i="11" s="1"/>
  <c r="M137" i="11"/>
  <c r="S137" i="11" s="1"/>
  <c r="Y137" i="11" s="1"/>
  <c r="AL137" i="11" s="1"/>
  <c r="AT137" i="11" s="1"/>
  <c r="AZ137" i="11" s="1"/>
  <c r="BG137" i="11" s="1"/>
  <c r="BK137" i="11" s="1"/>
  <c r="L137" i="11"/>
  <c r="R137" i="11" s="1"/>
  <c r="X137" i="11" s="1"/>
  <c r="AB137" i="11" s="1"/>
  <c r="AE137" i="11" s="1"/>
  <c r="AG137" i="11" s="1"/>
  <c r="AK137" i="11" s="1"/>
  <c r="AO137" i="11" s="1"/>
  <c r="AS137" i="11" s="1"/>
  <c r="AY137" i="11" s="1"/>
  <c r="BC137" i="11" s="1"/>
  <c r="BF137" i="11" s="1"/>
  <c r="BJ137" i="11" s="1"/>
  <c r="BM137" i="11" s="1"/>
  <c r="BO137" i="11" s="1"/>
  <c r="BQ137" i="11" s="1"/>
  <c r="BS137" i="11" s="1"/>
  <c r="BT136" i="11"/>
  <c r="BT135" i="11" s="1"/>
  <c r="AR136" i="11"/>
  <c r="AR135" i="11" s="1"/>
  <c r="AQ136" i="11"/>
  <c r="AQ135" i="11" s="1"/>
  <c r="AP136" i="11"/>
  <c r="AP135" i="11" s="1"/>
  <c r="AN136" i="11"/>
  <c r="AN135" i="11" s="1"/>
  <c r="AJ136" i="11"/>
  <c r="AJ135" i="11" s="1"/>
  <c r="AI136" i="11"/>
  <c r="AI135" i="11" s="1"/>
  <c r="AH136" i="11"/>
  <c r="AH135" i="11" s="1"/>
  <c r="AF136" i="11"/>
  <c r="AF135" i="11" s="1"/>
  <c r="AD136" i="11"/>
  <c r="AC136" i="11"/>
  <c r="AC135" i="11" s="1"/>
  <c r="AA136" i="11"/>
  <c r="AA135" i="11" s="1"/>
  <c r="W136" i="11"/>
  <c r="W135" i="11" s="1"/>
  <c r="V136" i="11"/>
  <c r="V135" i="11" s="1"/>
  <c r="U136" i="11"/>
  <c r="U135" i="11" s="1"/>
  <c r="Q136" i="11"/>
  <c r="Q135" i="11" s="1"/>
  <c r="P136" i="11"/>
  <c r="P135" i="11" s="1"/>
  <c r="O136" i="11"/>
  <c r="O135" i="11" s="1"/>
  <c r="K136" i="11"/>
  <c r="K135" i="11" s="1"/>
  <c r="J136" i="11"/>
  <c r="J135" i="11" s="1"/>
  <c r="I136" i="11"/>
  <c r="I135" i="11" s="1"/>
  <c r="H136" i="11"/>
  <c r="H135" i="11" s="1"/>
  <c r="G136" i="11"/>
  <c r="G135" i="11" s="1"/>
  <c r="F136" i="11"/>
  <c r="F135" i="11" s="1"/>
  <c r="Z133" i="11"/>
  <c r="AM133" i="11" s="1"/>
  <c r="AU133" i="11" s="1"/>
  <c r="BA133" i="11" s="1"/>
  <c r="Y133" i="11"/>
  <c r="AL133" i="11" s="1"/>
  <c r="AT133" i="11" s="1"/>
  <c r="AZ133" i="11" s="1"/>
  <c r="BG133" i="11" s="1"/>
  <c r="BK133" i="11" s="1"/>
  <c r="X133" i="11"/>
  <c r="AB133" i="11" s="1"/>
  <c r="AE133" i="11" s="1"/>
  <c r="AG133" i="11" s="1"/>
  <c r="AK133" i="11" s="1"/>
  <c r="AO133" i="11" s="1"/>
  <c r="AS133" i="11" s="1"/>
  <c r="AY133" i="11" s="1"/>
  <c r="BC133" i="11" s="1"/>
  <c r="BF133" i="11" s="1"/>
  <c r="BJ133" i="11" s="1"/>
  <c r="BM133" i="11" s="1"/>
  <c r="BO133" i="11" s="1"/>
  <c r="BQ133" i="11" s="1"/>
  <c r="BS133" i="11" s="1"/>
  <c r="BT132" i="11"/>
  <c r="BT131" i="11" s="1"/>
  <c r="BT130" i="11" s="1"/>
  <c r="AR132" i="11"/>
  <c r="AR131" i="11" s="1"/>
  <c r="AR130" i="11" s="1"/>
  <c r="AQ132" i="11"/>
  <c r="AQ131" i="11" s="1"/>
  <c r="AQ130" i="11" s="1"/>
  <c r="AP132" i="11"/>
  <c r="AP131" i="11" s="1"/>
  <c r="AP130" i="11" s="1"/>
  <c r="AN132" i="11"/>
  <c r="AN131" i="11" s="1"/>
  <c r="AN130" i="11" s="1"/>
  <c r="AJ132" i="11"/>
  <c r="AJ131" i="11" s="1"/>
  <c r="AJ130" i="11" s="1"/>
  <c r="AI132" i="11"/>
  <c r="AI131" i="11" s="1"/>
  <c r="AI130" i="11" s="1"/>
  <c r="AH132" i="11"/>
  <c r="AH131" i="11" s="1"/>
  <c r="AH130" i="11" s="1"/>
  <c r="AF132" i="11"/>
  <c r="AF131" i="11" s="1"/>
  <c r="AF130" i="11" s="1"/>
  <c r="AD132" i="11"/>
  <c r="AD131" i="11" s="1"/>
  <c r="AC132" i="11"/>
  <c r="AC131" i="11" s="1"/>
  <c r="AC130" i="11" s="1"/>
  <c r="AA132" i="11"/>
  <c r="AA131" i="11" s="1"/>
  <c r="AA130" i="11" s="1"/>
  <c r="W132" i="11"/>
  <c r="W131" i="11" s="1"/>
  <c r="W130" i="11" s="1"/>
  <c r="V132" i="11"/>
  <c r="V131" i="11" s="1"/>
  <c r="V130" i="11" s="1"/>
  <c r="U132" i="11"/>
  <c r="U131" i="11" s="1"/>
  <c r="U130" i="11" s="1"/>
  <c r="T132" i="11"/>
  <c r="T131" i="11" s="1"/>
  <c r="S132" i="11"/>
  <c r="R132" i="11"/>
  <c r="N129" i="11"/>
  <c r="T129" i="11" s="1"/>
  <c r="Z129" i="11" s="1"/>
  <c r="AM129" i="11" s="1"/>
  <c r="AU129" i="11" s="1"/>
  <c r="BA129" i="11" s="1"/>
  <c r="M129" i="11"/>
  <c r="S129" i="11" s="1"/>
  <c r="Y129" i="11" s="1"/>
  <c r="AL129" i="11" s="1"/>
  <c r="AT129" i="11" s="1"/>
  <c r="AZ129" i="11" s="1"/>
  <c r="BG129" i="11" s="1"/>
  <c r="BK129" i="11" s="1"/>
  <c r="L129" i="11"/>
  <c r="R129" i="11" s="1"/>
  <c r="X129" i="11" s="1"/>
  <c r="AB129" i="11" s="1"/>
  <c r="AE129" i="11" s="1"/>
  <c r="AG129" i="11" s="1"/>
  <c r="AK129" i="11" s="1"/>
  <c r="AO129" i="11" s="1"/>
  <c r="AS129" i="11" s="1"/>
  <c r="AY129" i="11" s="1"/>
  <c r="BC129" i="11" s="1"/>
  <c r="BF129" i="11" s="1"/>
  <c r="BJ129" i="11" s="1"/>
  <c r="BM129" i="11" s="1"/>
  <c r="BO129" i="11" s="1"/>
  <c r="BQ129" i="11" s="1"/>
  <c r="BS129" i="11" s="1"/>
  <c r="U128" i="11"/>
  <c r="U127" i="11" s="1"/>
  <c r="U126" i="11" s="1"/>
  <c r="U125" i="11" s="1"/>
  <c r="N128" i="11"/>
  <c r="T128" i="11" s="1"/>
  <c r="Z128" i="11" s="1"/>
  <c r="AM128" i="11" s="1"/>
  <c r="AU128" i="11" s="1"/>
  <c r="BA128" i="11" s="1"/>
  <c r="M128" i="11"/>
  <c r="S128" i="11" s="1"/>
  <c r="Y128" i="11" s="1"/>
  <c r="AL128" i="11" s="1"/>
  <c r="AT128" i="11" s="1"/>
  <c r="AZ128" i="11" s="1"/>
  <c r="BG128" i="11" s="1"/>
  <c r="BK128" i="11" s="1"/>
  <c r="L128" i="11"/>
  <c r="R128" i="11" s="1"/>
  <c r="BT127" i="11"/>
  <c r="BT126" i="11" s="1"/>
  <c r="BT125" i="11" s="1"/>
  <c r="AR127" i="11"/>
  <c r="AR126" i="11" s="1"/>
  <c r="AR125" i="11" s="1"/>
  <c r="AQ127" i="11"/>
  <c r="AQ126" i="11" s="1"/>
  <c r="AQ125" i="11" s="1"/>
  <c r="AP127" i="11"/>
  <c r="AP126" i="11" s="1"/>
  <c r="AP125" i="11" s="1"/>
  <c r="AN127" i="11"/>
  <c r="AN126" i="11" s="1"/>
  <c r="AN125" i="11" s="1"/>
  <c r="AJ127" i="11"/>
  <c r="AJ126" i="11" s="1"/>
  <c r="AJ125" i="11" s="1"/>
  <c r="AI127" i="11"/>
  <c r="AI126" i="11" s="1"/>
  <c r="AI125" i="11" s="1"/>
  <c r="AH127" i="11"/>
  <c r="AH126" i="11" s="1"/>
  <c r="AH125" i="11" s="1"/>
  <c r="AF127" i="11"/>
  <c r="AF126" i="11" s="1"/>
  <c r="AF125" i="11" s="1"/>
  <c r="AD127" i="11"/>
  <c r="AC127" i="11"/>
  <c r="AC126" i="11" s="1"/>
  <c r="AC125" i="11" s="1"/>
  <c r="AA127" i="11"/>
  <c r="AA126" i="11" s="1"/>
  <c r="AA125" i="11" s="1"/>
  <c r="W127" i="11"/>
  <c r="W126" i="11" s="1"/>
  <c r="W125" i="11" s="1"/>
  <c r="V127" i="11"/>
  <c r="V126" i="11" s="1"/>
  <c r="V125" i="11" s="1"/>
  <c r="Q127" i="11"/>
  <c r="Q126" i="11" s="1"/>
  <c r="Q125" i="11" s="1"/>
  <c r="P127" i="11"/>
  <c r="P126" i="11" s="1"/>
  <c r="P125" i="11" s="1"/>
  <c r="O127" i="11"/>
  <c r="O126" i="11" s="1"/>
  <c r="O125" i="11" s="1"/>
  <c r="K127" i="11"/>
  <c r="K126" i="11" s="1"/>
  <c r="K125" i="11" s="1"/>
  <c r="J127" i="11"/>
  <c r="J126" i="11" s="1"/>
  <c r="J125" i="11" s="1"/>
  <c r="I127" i="11"/>
  <c r="I126" i="11" s="1"/>
  <c r="I125" i="11" s="1"/>
  <c r="H127" i="11"/>
  <c r="G127" i="11"/>
  <c r="F127" i="11"/>
  <c r="F126" i="11" s="1"/>
  <c r="N124" i="11"/>
  <c r="T124" i="11" s="1"/>
  <c r="Z124" i="11" s="1"/>
  <c r="AM124" i="11" s="1"/>
  <c r="AU124" i="11" s="1"/>
  <c r="BA124" i="11" s="1"/>
  <c r="M124" i="11"/>
  <c r="S124" i="11" s="1"/>
  <c r="Y124" i="11" s="1"/>
  <c r="AL124" i="11" s="1"/>
  <c r="AT124" i="11" s="1"/>
  <c r="AZ124" i="11" s="1"/>
  <c r="BG124" i="11" s="1"/>
  <c r="BK124" i="11" s="1"/>
  <c r="L124" i="11"/>
  <c r="R124" i="11" s="1"/>
  <c r="X124" i="11" s="1"/>
  <c r="AB124" i="11" s="1"/>
  <c r="AE124" i="11" s="1"/>
  <c r="AG124" i="11" s="1"/>
  <c r="AK124" i="11" s="1"/>
  <c r="AO124" i="11" s="1"/>
  <c r="AS124" i="11" s="1"/>
  <c r="AY124" i="11" s="1"/>
  <c r="BC124" i="11" s="1"/>
  <c r="BF124" i="11" s="1"/>
  <c r="BJ124" i="11" s="1"/>
  <c r="BM124" i="11" s="1"/>
  <c r="BO124" i="11" s="1"/>
  <c r="BQ124" i="11" s="1"/>
  <c r="BS124" i="11" s="1"/>
  <c r="BT123" i="11"/>
  <c r="AR123" i="11"/>
  <c r="AQ123" i="11"/>
  <c r="AP123" i="11"/>
  <c r="AN123" i="11"/>
  <c r="AJ123" i="11"/>
  <c r="AI123" i="11"/>
  <c r="AH123" i="11"/>
  <c r="AF123" i="11"/>
  <c r="AD123" i="11"/>
  <c r="AC123" i="11"/>
  <c r="AA123" i="11"/>
  <c r="W123" i="11"/>
  <c r="V123" i="11"/>
  <c r="U123" i="11"/>
  <c r="Q123" i="11"/>
  <c r="P123" i="11"/>
  <c r="O123" i="11"/>
  <c r="K123" i="11"/>
  <c r="J123" i="11"/>
  <c r="I123" i="11"/>
  <c r="H123" i="11"/>
  <c r="G123" i="11"/>
  <c r="F123" i="11"/>
  <c r="N122" i="11"/>
  <c r="T122" i="11" s="1"/>
  <c r="Z122" i="11" s="1"/>
  <c r="AM122" i="11" s="1"/>
  <c r="AU122" i="11" s="1"/>
  <c r="BA122" i="11" s="1"/>
  <c r="M122" i="11"/>
  <c r="S122" i="11" s="1"/>
  <c r="Y122" i="11" s="1"/>
  <c r="AL122" i="11" s="1"/>
  <c r="AT122" i="11" s="1"/>
  <c r="AZ122" i="11" s="1"/>
  <c r="BG122" i="11" s="1"/>
  <c r="BK122" i="11" s="1"/>
  <c r="L122" i="11"/>
  <c r="R122" i="11" s="1"/>
  <c r="X122" i="11" s="1"/>
  <c r="AB122" i="11" s="1"/>
  <c r="AE122" i="11" s="1"/>
  <c r="AG122" i="11" s="1"/>
  <c r="AK122" i="11" s="1"/>
  <c r="AO122" i="11" s="1"/>
  <c r="AS122" i="11" s="1"/>
  <c r="AY122" i="11" s="1"/>
  <c r="BC122" i="11" s="1"/>
  <c r="BF122" i="11" s="1"/>
  <c r="BJ122" i="11" s="1"/>
  <c r="BM122" i="11" s="1"/>
  <c r="BO122" i="11" s="1"/>
  <c r="BQ122" i="11" s="1"/>
  <c r="BS122" i="11" s="1"/>
  <c r="BT121" i="11"/>
  <c r="AR121" i="11"/>
  <c r="AQ121" i="11"/>
  <c r="AP121" i="11"/>
  <c r="AN121" i="11"/>
  <c r="AJ121" i="11"/>
  <c r="AI121" i="11"/>
  <c r="AH121" i="11"/>
  <c r="AF121" i="11"/>
  <c r="AD121" i="11"/>
  <c r="AC121" i="11"/>
  <c r="AA121" i="11"/>
  <c r="W121" i="11"/>
  <c r="V121" i="11"/>
  <c r="U121" i="11"/>
  <c r="Q121" i="11"/>
  <c r="P121" i="11"/>
  <c r="O121" i="11"/>
  <c r="K121" i="11"/>
  <c r="J121" i="11"/>
  <c r="I121" i="11"/>
  <c r="H121" i="11"/>
  <c r="G121" i="11"/>
  <c r="F121" i="11"/>
  <c r="N118" i="11"/>
  <c r="T118" i="11" s="1"/>
  <c r="Z118" i="11" s="1"/>
  <c r="AM118" i="11" s="1"/>
  <c r="AU118" i="11" s="1"/>
  <c r="BA118" i="11" s="1"/>
  <c r="M118" i="11"/>
  <c r="S118" i="11" s="1"/>
  <c r="Y118" i="11" s="1"/>
  <c r="AL118" i="11" s="1"/>
  <c r="AT118" i="11" s="1"/>
  <c r="AZ118" i="11" s="1"/>
  <c r="BG118" i="11" s="1"/>
  <c r="BK118" i="11" s="1"/>
  <c r="L118" i="11"/>
  <c r="R118" i="11" s="1"/>
  <c r="X118" i="11" s="1"/>
  <c r="AB118" i="11" s="1"/>
  <c r="AE118" i="11" s="1"/>
  <c r="AG118" i="11" s="1"/>
  <c r="AK118" i="11" s="1"/>
  <c r="AO118" i="11" s="1"/>
  <c r="AS118" i="11" s="1"/>
  <c r="AY118" i="11" s="1"/>
  <c r="BC118" i="11" s="1"/>
  <c r="BF118" i="11" s="1"/>
  <c r="BJ118" i="11" s="1"/>
  <c r="BM118" i="11" s="1"/>
  <c r="BO118" i="11" s="1"/>
  <c r="BQ118" i="11" s="1"/>
  <c r="BS118" i="11" s="1"/>
  <c r="BT117" i="11"/>
  <c r="BT116" i="11" s="1"/>
  <c r="AR117" i="11"/>
  <c r="AR116" i="11" s="1"/>
  <c r="AQ117" i="11"/>
  <c r="AQ116" i="11" s="1"/>
  <c r="AP117" i="11"/>
  <c r="AP116" i="11" s="1"/>
  <c r="AN117" i="11"/>
  <c r="AN116" i="11" s="1"/>
  <c r="AJ117" i="11"/>
  <c r="AJ116" i="11" s="1"/>
  <c r="AI117" i="11"/>
  <c r="AI116" i="11" s="1"/>
  <c r="AH117" i="11"/>
  <c r="AH116" i="11" s="1"/>
  <c r="AF117" i="11"/>
  <c r="AF116" i="11" s="1"/>
  <c r="AD117" i="11"/>
  <c r="AC117" i="11"/>
  <c r="AC116" i="11" s="1"/>
  <c r="AA117" i="11"/>
  <c r="AA116" i="11" s="1"/>
  <c r="W117" i="11"/>
  <c r="W116" i="11" s="1"/>
  <c r="V117" i="11"/>
  <c r="V116" i="11" s="1"/>
  <c r="U117" i="11"/>
  <c r="U116" i="11" s="1"/>
  <c r="Q117" i="11"/>
  <c r="Q116" i="11" s="1"/>
  <c r="P117" i="11"/>
  <c r="P116" i="11" s="1"/>
  <c r="O117" i="11"/>
  <c r="O116" i="11" s="1"/>
  <c r="K117" i="11"/>
  <c r="K116" i="11" s="1"/>
  <c r="J117" i="11"/>
  <c r="I117" i="11"/>
  <c r="I116" i="11" s="1"/>
  <c r="H117" i="11"/>
  <c r="H116" i="11" s="1"/>
  <c r="G117" i="11"/>
  <c r="G116" i="11" s="1"/>
  <c r="F117" i="11"/>
  <c r="N115" i="11"/>
  <c r="T115" i="11" s="1"/>
  <c r="Z115" i="11" s="1"/>
  <c r="AM115" i="11" s="1"/>
  <c r="AU115" i="11" s="1"/>
  <c r="BA115" i="11" s="1"/>
  <c r="M115" i="11"/>
  <c r="S115" i="11" s="1"/>
  <c r="Y115" i="11" s="1"/>
  <c r="AL115" i="11" s="1"/>
  <c r="AT115" i="11" s="1"/>
  <c r="AZ115" i="11" s="1"/>
  <c r="BG115" i="11" s="1"/>
  <c r="BK115" i="11" s="1"/>
  <c r="L115" i="11"/>
  <c r="R115" i="11" s="1"/>
  <c r="X115" i="11" s="1"/>
  <c r="AB115" i="11" s="1"/>
  <c r="AE115" i="11" s="1"/>
  <c r="AG115" i="11" s="1"/>
  <c r="AK115" i="11" s="1"/>
  <c r="AO115" i="11" s="1"/>
  <c r="AS115" i="11" s="1"/>
  <c r="AY115" i="11" s="1"/>
  <c r="BC115" i="11" s="1"/>
  <c r="BF115" i="11" s="1"/>
  <c r="BJ115" i="11" s="1"/>
  <c r="BM115" i="11" s="1"/>
  <c r="BO115" i="11" s="1"/>
  <c r="BQ115" i="11" s="1"/>
  <c r="BS115" i="11" s="1"/>
  <c r="BT114" i="11"/>
  <c r="BT113" i="11" s="1"/>
  <c r="AR114" i="11"/>
  <c r="AR113" i="11" s="1"/>
  <c r="AQ114" i="11"/>
  <c r="AQ113" i="11" s="1"/>
  <c r="AP114" i="11"/>
  <c r="AP113" i="11" s="1"/>
  <c r="AN114" i="11"/>
  <c r="AN113" i="11" s="1"/>
  <c r="AJ114" i="11"/>
  <c r="AJ113" i="11" s="1"/>
  <c r="AI114" i="11"/>
  <c r="AI113" i="11" s="1"/>
  <c r="AH114" i="11"/>
  <c r="AH113" i="11" s="1"/>
  <c r="AF114" i="11"/>
  <c r="AF113" i="11" s="1"/>
  <c r="AD114" i="11"/>
  <c r="AD113" i="11" s="1"/>
  <c r="AC114" i="11"/>
  <c r="AC113" i="11" s="1"/>
  <c r="AA114" i="11"/>
  <c r="AA113" i="11" s="1"/>
  <c r="W114" i="11"/>
  <c r="W113" i="11" s="1"/>
  <c r="V114" i="11"/>
  <c r="V113" i="11" s="1"/>
  <c r="U114" i="11"/>
  <c r="U113" i="11" s="1"/>
  <c r="Q114" i="11"/>
  <c r="Q113" i="11" s="1"/>
  <c r="P114" i="11"/>
  <c r="P113" i="11" s="1"/>
  <c r="O114" i="11"/>
  <c r="O113" i="11" s="1"/>
  <c r="K114" i="11"/>
  <c r="J114" i="11"/>
  <c r="J113" i="11" s="1"/>
  <c r="I114" i="11"/>
  <c r="I113" i="11" s="1"/>
  <c r="H114" i="11"/>
  <c r="H113" i="11" s="1"/>
  <c r="G114" i="11"/>
  <c r="F114" i="11"/>
  <c r="F113" i="11" s="1"/>
  <c r="N111" i="11"/>
  <c r="T111" i="11" s="1"/>
  <c r="Z111" i="11" s="1"/>
  <c r="AM111" i="11" s="1"/>
  <c r="AU111" i="11" s="1"/>
  <c r="BA111" i="11" s="1"/>
  <c r="M111" i="11"/>
  <c r="S111" i="11" s="1"/>
  <c r="Y111" i="11" s="1"/>
  <c r="AL111" i="11" s="1"/>
  <c r="AT111" i="11" s="1"/>
  <c r="AZ111" i="11" s="1"/>
  <c r="BG111" i="11" s="1"/>
  <c r="BK111" i="11" s="1"/>
  <c r="L111" i="11"/>
  <c r="R111" i="11" s="1"/>
  <c r="X111" i="11" s="1"/>
  <c r="AB111" i="11" s="1"/>
  <c r="AE111" i="11" s="1"/>
  <c r="AG111" i="11" s="1"/>
  <c r="AK111" i="11" s="1"/>
  <c r="AO111" i="11" s="1"/>
  <c r="AS111" i="11" s="1"/>
  <c r="AY111" i="11" s="1"/>
  <c r="BC111" i="11" s="1"/>
  <c r="BF111" i="11" s="1"/>
  <c r="BJ111" i="11" s="1"/>
  <c r="BM111" i="11" s="1"/>
  <c r="BO111" i="11" s="1"/>
  <c r="BQ111" i="11" s="1"/>
  <c r="BS111" i="11" s="1"/>
  <c r="N110" i="11"/>
  <c r="T110" i="11" s="1"/>
  <c r="Z110" i="11" s="1"/>
  <c r="AM110" i="11" s="1"/>
  <c r="AU110" i="11" s="1"/>
  <c r="BA110" i="11" s="1"/>
  <c r="M110" i="11"/>
  <c r="S110" i="11" s="1"/>
  <c r="Y110" i="11" s="1"/>
  <c r="AL110" i="11" s="1"/>
  <c r="AT110" i="11" s="1"/>
  <c r="AZ110" i="11" s="1"/>
  <c r="BG110" i="11" s="1"/>
  <c r="BK110" i="11" s="1"/>
  <c r="L110" i="11"/>
  <c r="R110" i="11" s="1"/>
  <c r="X110" i="11" s="1"/>
  <c r="AB110" i="11" s="1"/>
  <c r="AE110" i="11" s="1"/>
  <c r="AG110" i="11" s="1"/>
  <c r="AK110" i="11" s="1"/>
  <c r="AO110" i="11" s="1"/>
  <c r="AS110" i="11" s="1"/>
  <c r="AY110" i="11" s="1"/>
  <c r="BC110" i="11" s="1"/>
  <c r="BF110" i="11" s="1"/>
  <c r="BJ110" i="11" s="1"/>
  <c r="BM110" i="11" s="1"/>
  <c r="BO110" i="11" s="1"/>
  <c r="BQ110" i="11" s="1"/>
  <c r="BS110" i="11" s="1"/>
  <c r="BT109" i="11"/>
  <c r="AR109" i="11"/>
  <c r="AQ109" i="11"/>
  <c r="AP109" i="11"/>
  <c r="AN109" i="11"/>
  <c r="AJ109" i="11"/>
  <c r="AI109" i="11"/>
  <c r="AH109" i="11"/>
  <c r="AF109" i="11"/>
  <c r="AD109" i="11"/>
  <c r="AC109" i="11"/>
  <c r="AA109" i="11"/>
  <c r="W109" i="11"/>
  <c r="V109" i="11"/>
  <c r="U109" i="11"/>
  <c r="Q109" i="11"/>
  <c r="P109" i="11"/>
  <c r="O109" i="11"/>
  <c r="K109" i="11"/>
  <c r="J109" i="11"/>
  <c r="I109" i="11"/>
  <c r="H109" i="11"/>
  <c r="G109" i="11"/>
  <c r="F109" i="11"/>
  <c r="N108" i="11"/>
  <c r="T108" i="11" s="1"/>
  <c r="Z108" i="11" s="1"/>
  <c r="AM108" i="11" s="1"/>
  <c r="AU108" i="11" s="1"/>
  <c r="BA108" i="11" s="1"/>
  <c r="M108" i="11"/>
  <c r="S108" i="11" s="1"/>
  <c r="Y108" i="11" s="1"/>
  <c r="AL108" i="11" s="1"/>
  <c r="AT108" i="11" s="1"/>
  <c r="AZ108" i="11" s="1"/>
  <c r="BG108" i="11" s="1"/>
  <c r="BK108" i="11" s="1"/>
  <c r="L108" i="11"/>
  <c r="R108" i="11" s="1"/>
  <c r="X108" i="11" s="1"/>
  <c r="AB108" i="11" s="1"/>
  <c r="AE108" i="11" s="1"/>
  <c r="AG108" i="11" s="1"/>
  <c r="AK108" i="11" s="1"/>
  <c r="AO108" i="11" s="1"/>
  <c r="AS108" i="11" s="1"/>
  <c r="AY108" i="11" s="1"/>
  <c r="BC108" i="11" s="1"/>
  <c r="BF108" i="11" s="1"/>
  <c r="BJ108" i="11" s="1"/>
  <c r="BM108" i="11" s="1"/>
  <c r="BO108" i="11" s="1"/>
  <c r="BQ108" i="11" s="1"/>
  <c r="BS108" i="11" s="1"/>
  <c r="N107" i="11"/>
  <c r="T107" i="11" s="1"/>
  <c r="Z107" i="11" s="1"/>
  <c r="AM107" i="11" s="1"/>
  <c r="AU107" i="11" s="1"/>
  <c r="BA107" i="11" s="1"/>
  <c r="M107" i="11"/>
  <c r="S107" i="11" s="1"/>
  <c r="Y107" i="11" s="1"/>
  <c r="AL107" i="11" s="1"/>
  <c r="AT107" i="11" s="1"/>
  <c r="AZ107" i="11" s="1"/>
  <c r="BG107" i="11" s="1"/>
  <c r="BK107" i="11" s="1"/>
  <c r="L107" i="11"/>
  <c r="R107" i="11" s="1"/>
  <c r="X107" i="11" s="1"/>
  <c r="AB107" i="11" s="1"/>
  <c r="AE107" i="11" s="1"/>
  <c r="AG107" i="11" s="1"/>
  <c r="AK107" i="11" s="1"/>
  <c r="AO107" i="11" s="1"/>
  <c r="AS107" i="11" s="1"/>
  <c r="AY107" i="11" s="1"/>
  <c r="BC107" i="11" s="1"/>
  <c r="BF107" i="11" s="1"/>
  <c r="BJ107" i="11" s="1"/>
  <c r="BM107" i="11" s="1"/>
  <c r="BO107" i="11" s="1"/>
  <c r="BQ107" i="11" s="1"/>
  <c r="BS107" i="11" s="1"/>
  <c r="BT106" i="11"/>
  <c r="AR106" i="11"/>
  <c r="AQ106" i="11"/>
  <c r="AP106" i="11"/>
  <c r="AN106" i="11"/>
  <c r="AJ106" i="11"/>
  <c r="AI106" i="11"/>
  <c r="AH106" i="11"/>
  <c r="AF106" i="11"/>
  <c r="AD106" i="11"/>
  <c r="AC106" i="11"/>
  <c r="AA106" i="11"/>
  <c r="W106" i="11"/>
  <c r="V106" i="11"/>
  <c r="U106" i="11"/>
  <c r="Q106" i="11"/>
  <c r="P106" i="11"/>
  <c r="O106" i="11"/>
  <c r="K106" i="11"/>
  <c r="J106" i="11"/>
  <c r="I106" i="11"/>
  <c r="H106" i="11"/>
  <c r="G106" i="11"/>
  <c r="F106" i="11"/>
  <c r="N103" i="11"/>
  <c r="T103" i="11" s="1"/>
  <c r="Z103" i="11" s="1"/>
  <c r="AM103" i="11" s="1"/>
  <c r="AU103" i="11" s="1"/>
  <c r="BA103" i="11" s="1"/>
  <c r="M103" i="11"/>
  <c r="S103" i="11" s="1"/>
  <c r="Y103" i="11" s="1"/>
  <c r="AL103" i="11" s="1"/>
  <c r="AT103" i="11" s="1"/>
  <c r="AZ103" i="11" s="1"/>
  <c r="BG103" i="11" s="1"/>
  <c r="BK103" i="11" s="1"/>
  <c r="L103" i="11"/>
  <c r="R103" i="11" s="1"/>
  <c r="X103" i="11" s="1"/>
  <c r="AB103" i="11" s="1"/>
  <c r="AE103" i="11" s="1"/>
  <c r="AG103" i="11" s="1"/>
  <c r="AK103" i="11" s="1"/>
  <c r="AO103" i="11" s="1"/>
  <c r="AS103" i="11" s="1"/>
  <c r="AY103" i="11" s="1"/>
  <c r="BC103" i="11" s="1"/>
  <c r="BF103" i="11" s="1"/>
  <c r="BJ103" i="11" s="1"/>
  <c r="BM103" i="11" s="1"/>
  <c r="BO103" i="11" s="1"/>
  <c r="BQ103" i="11" s="1"/>
  <c r="BS103" i="11" s="1"/>
  <c r="BT102" i="11"/>
  <c r="AR102" i="11"/>
  <c r="AQ102" i="11"/>
  <c r="AP102" i="11"/>
  <c r="AN102" i="11"/>
  <c r="AJ102" i="11"/>
  <c r="AI102" i="11"/>
  <c r="AH102" i="11"/>
  <c r="AF102" i="11"/>
  <c r="AD102" i="11"/>
  <c r="AC102" i="11"/>
  <c r="AA102" i="11"/>
  <c r="W102" i="11"/>
  <c r="V102" i="11"/>
  <c r="U102" i="11"/>
  <c r="Q102" i="11"/>
  <c r="P102" i="11"/>
  <c r="O102" i="11"/>
  <c r="K102" i="11"/>
  <c r="J102" i="11"/>
  <c r="I102" i="11"/>
  <c r="H102" i="11"/>
  <c r="G102" i="11"/>
  <c r="F102" i="11"/>
  <c r="N101" i="11"/>
  <c r="T101" i="11" s="1"/>
  <c r="Z101" i="11" s="1"/>
  <c r="AM101" i="11" s="1"/>
  <c r="AU101" i="11" s="1"/>
  <c r="BA101" i="11" s="1"/>
  <c r="M101" i="11"/>
  <c r="S101" i="11" s="1"/>
  <c r="Y101" i="11" s="1"/>
  <c r="AL101" i="11" s="1"/>
  <c r="AT101" i="11" s="1"/>
  <c r="AZ101" i="11" s="1"/>
  <c r="BG101" i="11" s="1"/>
  <c r="BK101" i="11" s="1"/>
  <c r="L101" i="11"/>
  <c r="R101" i="11" s="1"/>
  <c r="X101" i="11" s="1"/>
  <c r="AB101" i="11" s="1"/>
  <c r="AE101" i="11" s="1"/>
  <c r="AG101" i="11" s="1"/>
  <c r="AK101" i="11" s="1"/>
  <c r="AO101" i="11" s="1"/>
  <c r="AS101" i="11" s="1"/>
  <c r="AY101" i="11" s="1"/>
  <c r="BC101" i="11" s="1"/>
  <c r="BF101" i="11" s="1"/>
  <c r="BJ101" i="11" s="1"/>
  <c r="BM101" i="11" s="1"/>
  <c r="BO101" i="11" s="1"/>
  <c r="BQ101" i="11" s="1"/>
  <c r="BS101" i="11" s="1"/>
  <c r="BT100" i="11"/>
  <c r="AR100" i="11"/>
  <c r="AQ100" i="11"/>
  <c r="AP100" i="11"/>
  <c r="AN100" i="11"/>
  <c r="AJ100" i="11"/>
  <c r="AI100" i="11"/>
  <c r="AH100" i="11"/>
  <c r="AF100" i="11"/>
  <c r="AD100" i="11"/>
  <c r="AC100" i="11"/>
  <c r="AA100" i="11"/>
  <c r="W100" i="11"/>
  <c r="V100" i="11"/>
  <c r="U100" i="11"/>
  <c r="Q100" i="11"/>
  <c r="P100" i="11"/>
  <c r="O100" i="11"/>
  <c r="K100" i="11"/>
  <c r="J100" i="11"/>
  <c r="I100" i="11"/>
  <c r="H100" i="11"/>
  <c r="G100" i="11"/>
  <c r="F100" i="11"/>
  <c r="N98" i="11"/>
  <c r="T98" i="11" s="1"/>
  <c r="Z98" i="11" s="1"/>
  <c r="AM98" i="11" s="1"/>
  <c r="AU98" i="11" s="1"/>
  <c r="BA98" i="11" s="1"/>
  <c r="M98" i="11"/>
  <c r="S98" i="11" s="1"/>
  <c r="Y98" i="11" s="1"/>
  <c r="AL98" i="11" s="1"/>
  <c r="AT98" i="11" s="1"/>
  <c r="AZ98" i="11" s="1"/>
  <c r="BG98" i="11" s="1"/>
  <c r="BK98" i="11" s="1"/>
  <c r="L98" i="11"/>
  <c r="R98" i="11" s="1"/>
  <c r="X98" i="11" s="1"/>
  <c r="AB98" i="11" s="1"/>
  <c r="AE98" i="11" s="1"/>
  <c r="AG98" i="11" s="1"/>
  <c r="AK98" i="11" s="1"/>
  <c r="AO98" i="11" s="1"/>
  <c r="AS98" i="11" s="1"/>
  <c r="AY98" i="11" s="1"/>
  <c r="BC98" i="11" s="1"/>
  <c r="BF98" i="11" s="1"/>
  <c r="BJ98" i="11" s="1"/>
  <c r="BM98" i="11" s="1"/>
  <c r="BO98" i="11" s="1"/>
  <c r="BQ98" i="11" s="1"/>
  <c r="BS98" i="11" s="1"/>
  <c r="BT97" i="11"/>
  <c r="BT96" i="11" s="1"/>
  <c r="AR97" i="11"/>
  <c r="AR96" i="11" s="1"/>
  <c r="AQ97" i="11"/>
  <c r="AQ96" i="11" s="1"/>
  <c r="AP97" i="11"/>
  <c r="AP96" i="11" s="1"/>
  <c r="AN97" i="11"/>
  <c r="AN96" i="11" s="1"/>
  <c r="AJ97" i="11"/>
  <c r="AJ96" i="11" s="1"/>
  <c r="AI97" i="11"/>
  <c r="AI96" i="11" s="1"/>
  <c r="AH97" i="11"/>
  <c r="AH96" i="11" s="1"/>
  <c r="AF97" i="11"/>
  <c r="AF96" i="11" s="1"/>
  <c r="AD97" i="11"/>
  <c r="AC97" i="11"/>
  <c r="AC96" i="11" s="1"/>
  <c r="AA97" i="11"/>
  <c r="AA96" i="11" s="1"/>
  <c r="W97" i="11"/>
  <c r="W96" i="11" s="1"/>
  <c r="V97" i="11"/>
  <c r="V96" i="11" s="1"/>
  <c r="U97" i="11"/>
  <c r="U96" i="11" s="1"/>
  <c r="Q97" i="11"/>
  <c r="Q96" i="11" s="1"/>
  <c r="P97" i="11"/>
  <c r="P96" i="11" s="1"/>
  <c r="O97" i="11"/>
  <c r="O96" i="11" s="1"/>
  <c r="K97" i="11"/>
  <c r="K96" i="11" s="1"/>
  <c r="J97" i="11"/>
  <c r="I97" i="11"/>
  <c r="I96" i="11" s="1"/>
  <c r="H97" i="11"/>
  <c r="H96" i="11" s="1"/>
  <c r="G97" i="11"/>
  <c r="G96" i="11" s="1"/>
  <c r="F97" i="11"/>
  <c r="N95" i="11"/>
  <c r="T95" i="11" s="1"/>
  <c r="Z95" i="11" s="1"/>
  <c r="AM95" i="11" s="1"/>
  <c r="AU95" i="11" s="1"/>
  <c r="BA95" i="11" s="1"/>
  <c r="M95" i="11"/>
  <c r="S95" i="11" s="1"/>
  <c r="Y95" i="11" s="1"/>
  <c r="AL95" i="11" s="1"/>
  <c r="AT95" i="11" s="1"/>
  <c r="AZ95" i="11" s="1"/>
  <c r="BG95" i="11" s="1"/>
  <c r="BK95" i="11" s="1"/>
  <c r="L95" i="11"/>
  <c r="R95" i="11" s="1"/>
  <c r="X95" i="11" s="1"/>
  <c r="AB95" i="11" s="1"/>
  <c r="AE95" i="11" s="1"/>
  <c r="AG95" i="11" s="1"/>
  <c r="AK95" i="11" s="1"/>
  <c r="AO95" i="11" s="1"/>
  <c r="AS95" i="11" s="1"/>
  <c r="AY95" i="11" s="1"/>
  <c r="BC95" i="11" s="1"/>
  <c r="BF95" i="11" s="1"/>
  <c r="BJ95" i="11" s="1"/>
  <c r="BM95" i="11" s="1"/>
  <c r="BO95" i="11" s="1"/>
  <c r="BQ95" i="11" s="1"/>
  <c r="BS95" i="11" s="1"/>
  <c r="BT94" i="11"/>
  <c r="BT93" i="11" s="1"/>
  <c r="AR94" i="11"/>
  <c r="AR93" i="11" s="1"/>
  <c r="AQ94" i="11"/>
  <c r="AQ93" i="11" s="1"/>
  <c r="AP94" i="11"/>
  <c r="AP93" i="11" s="1"/>
  <c r="AN94" i="11"/>
  <c r="AN93" i="11" s="1"/>
  <c r="AJ94" i="11"/>
  <c r="AJ93" i="11" s="1"/>
  <c r="AI94" i="11"/>
  <c r="AI93" i="11" s="1"/>
  <c r="AH94" i="11"/>
  <c r="AH93" i="11" s="1"/>
  <c r="AF94" i="11"/>
  <c r="AF93" i="11" s="1"/>
  <c r="AD94" i="11"/>
  <c r="AD93" i="11" s="1"/>
  <c r="AC94" i="11"/>
  <c r="AC93" i="11" s="1"/>
  <c r="AA94" i="11"/>
  <c r="AA93" i="11" s="1"/>
  <c r="W94" i="11"/>
  <c r="W93" i="11" s="1"/>
  <c r="V94" i="11"/>
  <c r="V93" i="11" s="1"/>
  <c r="U94" i="11"/>
  <c r="U93" i="11" s="1"/>
  <c r="Q94" i="11"/>
  <c r="Q93" i="11" s="1"/>
  <c r="P94" i="11"/>
  <c r="P93" i="11" s="1"/>
  <c r="O94" i="11"/>
  <c r="O93" i="11" s="1"/>
  <c r="K94" i="11"/>
  <c r="J94" i="11"/>
  <c r="J93" i="11" s="1"/>
  <c r="I94" i="11"/>
  <c r="I93" i="11" s="1"/>
  <c r="H94" i="11"/>
  <c r="H93" i="11" s="1"/>
  <c r="G94" i="11"/>
  <c r="F94" i="11"/>
  <c r="F93" i="11" s="1"/>
  <c r="Z91" i="11"/>
  <c r="AM91" i="11" s="1"/>
  <c r="AU91" i="11" s="1"/>
  <c r="BA91" i="11" s="1"/>
  <c r="Y91" i="11"/>
  <c r="AL91" i="11" s="1"/>
  <c r="AT91" i="11" s="1"/>
  <c r="AZ91" i="11" s="1"/>
  <c r="BG91" i="11" s="1"/>
  <c r="BK91" i="11" s="1"/>
  <c r="X91" i="11"/>
  <c r="AB91" i="11" s="1"/>
  <c r="AE91" i="11" s="1"/>
  <c r="AG91" i="11" s="1"/>
  <c r="AK91" i="11" s="1"/>
  <c r="AO91" i="11" s="1"/>
  <c r="AS91" i="11" s="1"/>
  <c r="AY91" i="11" s="1"/>
  <c r="BC91" i="11" s="1"/>
  <c r="BF91" i="11" s="1"/>
  <c r="BJ91" i="11" s="1"/>
  <c r="BM91" i="11" s="1"/>
  <c r="BO91" i="11" s="1"/>
  <c r="BQ91" i="11" s="1"/>
  <c r="BS91" i="11" s="1"/>
  <c r="BT90" i="11"/>
  <c r="BT89" i="11" s="1"/>
  <c r="BT88" i="11" s="1"/>
  <c r="AR90" i="11"/>
  <c r="AR89" i="11" s="1"/>
  <c r="AR88" i="11" s="1"/>
  <c r="AQ90" i="11"/>
  <c r="AQ89" i="11" s="1"/>
  <c r="AQ88" i="11" s="1"/>
  <c r="AP90" i="11"/>
  <c r="AP89" i="11" s="1"/>
  <c r="AP88" i="11" s="1"/>
  <c r="AN90" i="11"/>
  <c r="AN89" i="11" s="1"/>
  <c r="AN88" i="11" s="1"/>
  <c r="AJ90" i="11"/>
  <c r="AJ89" i="11" s="1"/>
  <c r="AJ88" i="11" s="1"/>
  <c r="AI90" i="11"/>
  <c r="AI89" i="11" s="1"/>
  <c r="AI88" i="11" s="1"/>
  <c r="AH90" i="11"/>
  <c r="AH89" i="11" s="1"/>
  <c r="AH88" i="11" s="1"/>
  <c r="AF90" i="11"/>
  <c r="AF89" i="11" s="1"/>
  <c r="AF88" i="11" s="1"/>
  <c r="AD90" i="11"/>
  <c r="AD89" i="11" s="1"/>
  <c r="AC90" i="11"/>
  <c r="AA90" i="11"/>
  <c r="AA89" i="11" s="1"/>
  <c r="AA88" i="11" s="1"/>
  <c r="W90" i="11"/>
  <c r="W89" i="11" s="1"/>
  <c r="W88" i="11" s="1"/>
  <c r="V90" i="11"/>
  <c r="V89" i="11" s="1"/>
  <c r="V88" i="11" s="1"/>
  <c r="U90" i="11"/>
  <c r="T90" i="11"/>
  <c r="T89" i="11" s="1"/>
  <c r="S90" i="11"/>
  <c r="R90" i="11"/>
  <c r="R89" i="11" s="1"/>
  <c r="R88" i="11" s="1"/>
  <c r="AM42" i="11"/>
  <c r="AU42" i="11" s="1"/>
  <c r="BA42" i="11" s="1"/>
  <c r="AL42" i="11"/>
  <c r="AT42" i="11" s="1"/>
  <c r="AZ42" i="11" s="1"/>
  <c r="BG42" i="11" s="1"/>
  <c r="BK42" i="11" s="1"/>
  <c r="AE42" i="11"/>
  <c r="AG42" i="11" s="1"/>
  <c r="AK42" i="11" s="1"/>
  <c r="AO42" i="11" s="1"/>
  <c r="AS42" i="11" s="1"/>
  <c r="AY42" i="11" s="1"/>
  <c r="BC42" i="11" s="1"/>
  <c r="BF42" i="11" s="1"/>
  <c r="BJ42" i="11" s="1"/>
  <c r="BM42" i="11" s="1"/>
  <c r="BO42" i="11" s="1"/>
  <c r="BQ42" i="11" s="1"/>
  <c r="BS42" i="11" s="1"/>
  <c r="BT41" i="11"/>
  <c r="BT40" i="11" s="1"/>
  <c r="BT39" i="11" s="1"/>
  <c r="AR41" i="11"/>
  <c r="AR40" i="11" s="1"/>
  <c r="AR39" i="11" s="1"/>
  <c r="AQ41" i="11"/>
  <c r="AQ40" i="11" s="1"/>
  <c r="AQ39" i="11" s="1"/>
  <c r="AP41" i="11"/>
  <c r="AP40" i="11" s="1"/>
  <c r="AP39" i="11" s="1"/>
  <c r="AN41" i="11"/>
  <c r="AN40" i="11" s="1"/>
  <c r="AN39" i="11" s="1"/>
  <c r="AJ41" i="11"/>
  <c r="AJ40" i="11" s="1"/>
  <c r="AJ39" i="11" s="1"/>
  <c r="AI41" i="11"/>
  <c r="AI40" i="11" s="1"/>
  <c r="AI39" i="11" s="1"/>
  <c r="AH41" i="11"/>
  <c r="AH40" i="11" s="1"/>
  <c r="AH39" i="11" s="1"/>
  <c r="AF41" i="11"/>
  <c r="AF40" i="11" s="1"/>
  <c r="AF39" i="11" s="1"/>
  <c r="AD41" i="11"/>
  <c r="AD40" i="11" s="1"/>
  <c r="AD39" i="11" s="1"/>
  <c r="AC41" i="11"/>
  <c r="AB41" i="11"/>
  <c r="AB40" i="11" s="1"/>
  <c r="AB39" i="11" s="1"/>
  <c r="AA41" i="11"/>
  <c r="AA40" i="11" s="1"/>
  <c r="AA39" i="11" s="1"/>
  <c r="Z41" i="11"/>
  <c r="Y41" i="11"/>
  <c r="N38" i="11"/>
  <c r="T38" i="11" s="1"/>
  <c r="Z38" i="11" s="1"/>
  <c r="AM38" i="11" s="1"/>
  <c r="AU38" i="11" s="1"/>
  <c r="BA38" i="11" s="1"/>
  <c r="M38" i="11"/>
  <c r="S38" i="11" s="1"/>
  <c r="Y38" i="11" s="1"/>
  <c r="AL38" i="11" s="1"/>
  <c r="AT38" i="11" s="1"/>
  <c r="AZ38" i="11" s="1"/>
  <c r="BG38" i="11" s="1"/>
  <c r="BK38" i="11" s="1"/>
  <c r="L38" i="11"/>
  <c r="R38" i="11" s="1"/>
  <c r="X38" i="11" s="1"/>
  <c r="AB38" i="11" s="1"/>
  <c r="AE38" i="11" s="1"/>
  <c r="AG38" i="11" s="1"/>
  <c r="AK38" i="11" s="1"/>
  <c r="AO38" i="11" s="1"/>
  <c r="AS38" i="11" s="1"/>
  <c r="AY38" i="11" s="1"/>
  <c r="BC38" i="11" s="1"/>
  <c r="BF38" i="11" s="1"/>
  <c r="BJ38" i="11" s="1"/>
  <c r="BM38" i="11" s="1"/>
  <c r="BO38" i="11" s="1"/>
  <c r="BQ38" i="11" s="1"/>
  <c r="BT37" i="11"/>
  <c r="BT36" i="11" s="1"/>
  <c r="BT35" i="11" s="1"/>
  <c r="AR37" i="11"/>
  <c r="AR36" i="11" s="1"/>
  <c r="AR35" i="11" s="1"/>
  <c r="AQ37" i="11"/>
  <c r="AQ36" i="11" s="1"/>
  <c r="AQ35" i="11" s="1"/>
  <c r="AP37" i="11"/>
  <c r="AP36" i="11" s="1"/>
  <c r="AP35" i="11" s="1"/>
  <c r="AN37" i="11"/>
  <c r="AN36" i="11" s="1"/>
  <c r="AN35" i="11" s="1"/>
  <c r="AJ37" i="11"/>
  <c r="AJ36" i="11" s="1"/>
  <c r="AJ35" i="11" s="1"/>
  <c r="AI37" i="11"/>
  <c r="AI36" i="11" s="1"/>
  <c r="AI35" i="11" s="1"/>
  <c r="AH37" i="11"/>
  <c r="AH36" i="11" s="1"/>
  <c r="AH35" i="11" s="1"/>
  <c r="AF37" i="11"/>
  <c r="AF36" i="11" s="1"/>
  <c r="AF35" i="11" s="1"/>
  <c r="AD37" i="11"/>
  <c r="AC37" i="11"/>
  <c r="AC36" i="11" s="1"/>
  <c r="AC35" i="11" s="1"/>
  <c r="AA37" i="11"/>
  <c r="AA36" i="11" s="1"/>
  <c r="AA35" i="11" s="1"/>
  <c r="W37" i="11"/>
  <c r="W36" i="11" s="1"/>
  <c r="W35" i="11" s="1"/>
  <c r="V37" i="11"/>
  <c r="V36" i="11" s="1"/>
  <c r="V35" i="11" s="1"/>
  <c r="U37" i="11"/>
  <c r="U36" i="11" s="1"/>
  <c r="U35" i="11" s="1"/>
  <c r="Q37" i="11"/>
  <c r="Q36" i="11" s="1"/>
  <c r="Q35" i="11" s="1"/>
  <c r="P37" i="11"/>
  <c r="P36" i="11" s="1"/>
  <c r="P35" i="11" s="1"/>
  <c r="O37" i="11"/>
  <c r="O36" i="11" s="1"/>
  <c r="O35" i="11" s="1"/>
  <c r="K37" i="11"/>
  <c r="K36" i="11" s="1"/>
  <c r="K35" i="11" s="1"/>
  <c r="J37" i="11"/>
  <c r="I37" i="11"/>
  <c r="I36" i="11" s="1"/>
  <c r="I35" i="11" s="1"/>
  <c r="H37" i="11"/>
  <c r="H36" i="11" s="1"/>
  <c r="G37" i="11"/>
  <c r="G36" i="11" s="1"/>
  <c r="G35" i="11" s="1"/>
  <c r="F37" i="11"/>
  <c r="Z34" i="11"/>
  <c r="AM34" i="11" s="1"/>
  <c r="AU34" i="11" s="1"/>
  <c r="BA34" i="11" s="1"/>
  <c r="Y34" i="11"/>
  <c r="AL34" i="11" s="1"/>
  <c r="AT34" i="11" s="1"/>
  <c r="AZ34" i="11" s="1"/>
  <c r="BG34" i="11" s="1"/>
  <c r="BK34" i="11" s="1"/>
  <c r="X34" i="11"/>
  <c r="AB34" i="11" s="1"/>
  <c r="AE34" i="11" s="1"/>
  <c r="AG34" i="11" s="1"/>
  <c r="AK34" i="11" s="1"/>
  <c r="AO34" i="11" s="1"/>
  <c r="AS34" i="11" s="1"/>
  <c r="AY34" i="11" s="1"/>
  <c r="BC34" i="11" s="1"/>
  <c r="BF34" i="11" s="1"/>
  <c r="BJ34" i="11" s="1"/>
  <c r="BM34" i="11" s="1"/>
  <c r="BO34" i="11" s="1"/>
  <c r="BQ34" i="11" s="1"/>
  <c r="BS34" i="11" s="1"/>
  <c r="BT33" i="11"/>
  <c r="BT32" i="11" s="1"/>
  <c r="BT31" i="11" s="1"/>
  <c r="AR33" i="11"/>
  <c r="AR32" i="11" s="1"/>
  <c r="AR31" i="11" s="1"/>
  <c r="AQ33" i="11"/>
  <c r="AQ32" i="11" s="1"/>
  <c r="AQ31" i="11" s="1"/>
  <c r="AP33" i="11"/>
  <c r="AP32" i="11" s="1"/>
  <c r="AP31" i="11" s="1"/>
  <c r="AN33" i="11"/>
  <c r="AN32" i="11" s="1"/>
  <c r="AN31" i="11" s="1"/>
  <c r="AJ33" i="11"/>
  <c r="AJ32" i="11" s="1"/>
  <c r="AJ31" i="11" s="1"/>
  <c r="AI33" i="11"/>
  <c r="AI32" i="11" s="1"/>
  <c r="AI31" i="11" s="1"/>
  <c r="AH33" i="11"/>
  <c r="AH32" i="11" s="1"/>
  <c r="AH31" i="11" s="1"/>
  <c r="AF33" i="11"/>
  <c r="AF32" i="11" s="1"/>
  <c r="AF31" i="11" s="1"/>
  <c r="AD33" i="11"/>
  <c r="AC33" i="11"/>
  <c r="AC32" i="11" s="1"/>
  <c r="AC31" i="11" s="1"/>
  <c r="AA33" i="11"/>
  <c r="AA32" i="11" s="1"/>
  <c r="AA31" i="11" s="1"/>
  <c r="W33" i="11"/>
  <c r="W32" i="11" s="1"/>
  <c r="W31" i="11" s="1"/>
  <c r="V33" i="11"/>
  <c r="V32" i="11" s="1"/>
  <c r="V31" i="11" s="1"/>
  <c r="U33" i="11"/>
  <c r="U32" i="11" s="1"/>
  <c r="U31" i="11" s="1"/>
  <c r="T33" i="11"/>
  <c r="S33" i="11"/>
  <c r="S32" i="11" s="1"/>
  <c r="R33" i="11"/>
  <c r="R32" i="11" s="1"/>
  <c r="AM30" i="11"/>
  <c r="AU30" i="11" s="1"/>
  <c r="BA30" i="11" s="1"/>
  <c r="AL30" i="11"/>
  <c r="AT30" i="11" s="1"/>
  <c r="AZ30" i="11" s="1"/>
  <c r="BG30" i="11" s="1"/>
  <c r="BK30" i="11" s="1"/>
  <c r="AK30" i="11"/>
  <c r="AO30" i="11" s="1"/>
  <c r="AS30" i="11" s="1"/>
  <c r="AY30" i="11" s="1"/>
  <c r="BC30" i="11" s="1"/>
  <c r="BF30" i="11" s="1"/>
  <c r="BJ30" i="11" s="1"/>
  <c r="BM30" i="11" s="1"/>
  <c r="BO30" i="11" s="1"/>
  <c r="BQ30" i="11" s="1"/>
  <c r="BS30" i="11" s="1"/>
  <c r="AH29" i="11"/>
  <c r="AH28" i="11" s="1"/>
  <c r="N29" i="11"/>
  <c r="T29" i="11" s="1"/>
  <c r="Z29" i="11" s="1"/>
  <c r="AM29" i="11" s="1"/>
  <c r="AU29" i="11" s="1"/>
  <c r="BA29" i="11" s="1"/>
  <c r="M29" i="11"/>
  <c r="S29" i="11" s="1"/>
  <c r="Y29" i="11" s="1"/>
  <c r="AL29" i="11" s="1"/>
  <c r="AT29" i="11" s="1"/>
  <c r="AZ29" i="11" s="1"/>
  <c r="BG29" i="11" s="1"/>
  <c r="BK29" i="11" s="1"/>
  <c r="L29" i="11"/>
  <c r="R29" i="11" s="1"/>
  <c r="X29" i="11" s="1"/>
  <c r="AB29" i="11" s="1"/>
  <c r="AE29" i="11" s="1"/>
  <c r="AG29" i="11" s="1"/>
  <c r="BT28" i="11"/>
  <c r="AR28" i="11"/>
  <c r="AQ28" i="11"/>
  <c r="AP28" i="11"/>
  <c r="AN28" i="11"/>
  <c r="AJ28" i="11"/>
  <c r="AI28" i="11"/>
  <c r="AF28" i="11"/>
  <c r="AF25" i="11" s="1"/>
  <c r="AF24" i="11" s="1"/>
  <c r="AD28" i="11"/>
  <c r="AD25" i="11" s="1"/>
  <c r="AC28" i="11"/>
  <c r="AC25" i="11" s="1"/>
  <c r="AC24" i="11" s="1"/>
  <c r="AA28" i="11"/>
  <c r="AA25" i="11" s="1"/>
  <c r="AA24" i="11" s="1"/>
  <c r="W28" i="11"/>
  <c r="W25" i="11" s="1"/>
  <c r="W24" i="11" s="1"/>
  <c r="V28" i="11"/>
  <c r="V25" i="11" s="1"/>
  <c r="V24" i="11" s="1"/>
  <c r="U28" i="11"/>
  <c r="U25" i="11" s="1"/>
  <c r="U24" i="11" s="1"/>
  <c r="Q28" i="11"/>
  <c r="Q25" i="11" s="1"/>
  <c r="Q24" i="11" s="1"/>
  <c r="P28" i="11"/>
  <c r="P25" i="11" s="1"/>
  <c r="P24" i="11" s="1"/>
  <c r="O28" i="11"/>
  <c r="O25" i="11" s="1"/>
  <c r="O24" i="11" s="1"/>
  <c r="K28" i="11"/>
  <c r="K25" i="11" s="1"/>
  <c r="K24" i="11" s="1"/>
  <c r="J28" i="11"/>
  <c r="J25" i="11" s="1"/>
  <c r="J24" i="11" s="1"/>
  <c r="I28" i="11"/>
  <c r="I25" i="11" s="1"/>
  <c r="I24" i="11" s="1"/>
  <c r="H28" i="11"/>
  <c r="G28" i="11"/>
  <c r="F28" i="11"/>
  <c r="F25" i="11" s="1"/>
  <c r="AM27" i="11"/>
  <c r="AU27" i="11" s="1"/>
  <c r="BA27" i="11" s="1"/>
  <c r="AL27" i="11"/>
  <c r="AT27" i="11" s="1"/>
  <c r="AZ27" i="11" s="1"/>
  <c r="BG27" i="11" s="1"/>
  <c r="BK27" i="11" s="1"/>
  <c r="AK27" i="11"/>
  <c r="AO27" i="11" s="1"/>
  <c r="AS27" i="11" s="1"/>
  <c r="AY27" i="11" s="1"/>
  <c r="BC27" i="11" s="1"/>
  <c r="BF27" i="11" s="1"/>
  <c r="BJ27" i="11" s="1"/>
  <c r="BM27" i="11" s="1"/>
  <c r="BO27" i="11" s="1"/>
  <c r="BQ27" i="11" s="1"/>
  <c r="BS27" i="11" s="1"/>
  <c r="BT26" i="11"/>
  <c r="AR26" i="11"/>
  <c r="AQ26" i="11"/>
  <c r="AP26" i="11"/>
  <c r="AN26" i="11"/>
  <c r="AJ26" i="11"/>
  <c r="AI26" i="11"/>
  <c r="AH26" i="11"/>
  <c r="AG26" i="11"/>
  <c r="AF26" i="11"/>
  <c r="AE26" i="11"/>
  <c r="AD26" i="11"/>
  <c r="AC26" i="11"/>
  <c r="AB26" i="11"/>
  <c r="AA26" i="11"/>
  <c r="Z26" i="11"/>
  <c r="Y26" i="11"/>
  <c r="N23" i="11"/>
  <c r="T23" i="11" s="1"/>
  <c r="Z23" i="11" s="1"/>
  <c r="AM23" i="11" s="1"/>
  <c r="AU23" i="11" s="1"/>
  <c r="BA23" i="11" s="1"/>
  <c r="M23" i="11"/>
  <c r="S23" i="11" s="1"/>
  <c r="Y23" i="11" s="1"/>
  <c r="AL23" i="11" s="1"/>
  <c r="AT23" i="11" s="1"/>
  <c r="AZ23" i="11" s="1"/>
  <c r="BG23" i="11" s="1"/>
  <c r="BK23" i="11" s="1"/>
  <c r="L23" i="11"/>
  <c r="R23" i="11" s="1"/>
  <c r="X23" i="11" s="1"/>
  <c r="AB23" i="11" s="1"/>
  <c r="AE23" i="11" s="1"/>
  <c r="AG23" i="11" s="1"/>
  <c r="AK23" i="11" s="1"/>
  <c r="AO23" i="11" s="1"/>
  <c r="AS23" i="11" s="1"/>
  <c r="AY23" i="11" s="1"/>
  <c r="BC23" i="11" s="1"/>
  <c r="BF23" i="11" s="1"/>
  <c r="BJ23" i="11" s="1"/>
  <c r="BM23" i="11" s="1"/>
  <c r="BO23" i="11" s="1"/>
  <c r="BQ23" i="11" s="1"/>
  <c r="BS23" i="11" s="1"/>
  <c r="BT22" i="11"/>
  <c r="AR22" i="11"/>
  <c r="AQ22" i="11"/>
  <c r="AP22" i="11"/>
  <c r="AN22" i="11"/>
  <c r="AJ22" i="11"/>
  <c r="AI22" i="11"/>
  <c r="AH22" i="11"/>
  <c r="AF22" i="11"/>
  <c r="AD22" i="11"/>
  <c r="AC22" i="11"/>
  <c r="AA22" i="11"/>
  <c r="W22" i="11"/>
  <c r="V22" i="11"/>
  <c r="U22" i="11"/>
  <c r="Q22" i="11"/>
  <c r="P22" i="11"/>
  <c r="O22" i="11"/>
  <c r="K22" i="11"/>
  <c r="J22" i="11"/>
  <c r="I22" i="11"/>
  <c r="H22" i="11"/>
  <c r="G22" i="11"/>
  <c r="F22" i="11"/>
  <c r="N21" i="11"/>
  <c r="T21" i="11" s="1"/>
  <c r="Z21" i="11" s="1"/>
  <c r="AM21" i="11" s="1"/>
  <c r="AU21" i="11" s="1"/>
  <c r="BA21" i="11" s="1"/>
  <c r="M21" i="11"/>
  <c r="S21" i="11" s="1"/>
  <c r="Y21" i="11" s="1"/>
  <c r="AL21" i="11" s="1"/>
  <c r="AT21" i="11" s="1"/>
  <c r="AZ21" i="11" s="1"/>
  <c r="BG21" i="11" s="1"/>
  <c r="BK21" i="11" s="1"/>
  <c r="L21" i="11"/>
  <c r="R21" i="11" s="1"/>
  <c r="X21" i="11" s="1"/>
  <c r="AB21" i="11" s="1"/>
  <c r="AE21" i="11" s="1"/>
  <c r="AG21" i="11" s="1"/>
  <c r="AK21" i="11" s="1"/>
  <c r="AO21" i="11" s="1"/>
  <c r="AS21" i="11" s="1"/>
  <c r="AY21" i="11" s="1"/>
  <c r="BC21" i="11" s="1"/>
  <c r="BF21" i="11" s="1"/>
  <c r="BJ21" i="11" s="1"/>
  <c r="BM21" i="11" s="1"/>
  <c r="BO21" i="11" s="1"/>
  <c r="BQ21" i="11" s="1"/>
  <c r="BS21" i="11" s="1"/>
  <c r="BT20" i="11"/>
  <c r="AR20" i="11"/>
  <c r="AQ20" i="11"/>
  <c r="AP20" i="11"/>
  <c r="AN20" i="11"/>
  <c r="AJ20" i="11"/>
  <c r="AI20" i="11"/>
  <c r="AH20" i="11"/>
  <c r="AF20" i="11"/>
  <c r="AD20" i="11"/>
  <c r="AC20" i="11"/>
  <c r="AA20" i="11"/>
  <c r="W20" i="11"/>
  <c r="V20" i="11"/>
  <c r="U20" i="11"/>
  <c r="Q20" i="11"/>
  <c r="P20" i="11"/>
  <c r="O20" i="11"/>
  <c r="K20" i="11"/>
  <c r="J20" i="11"/>
  <c r="I20" i="11"/>
  <c r="H20" i="11"/>
  <c r="G20" i="11"/>
  <c r="F20" i="11"/>
  <c r="BT1452" i="11" l="1"/>
  <c r="BT1408" i="11"/>
  <c r="BT1000" i="11"/>
  <c r="BF1059" i="11"/>
  <c r="BC1058" i="11"/>
  <c r="O1192" i="11"/>
  <c r="AJ1192" i="11"/>
  <c r="AR1192" i="11"/>
  <c r="BT1293" i="11"/>
  <c r="BT1068" i="11"/>
  <c r="BT1067" i="11" s="1"/>
  <c r="V1442" i="11"/>
  <c r="AJ1442" i="11"/>
  <c r="AI1442" i="11"/>
  <c r="W1442" i="11"/>
  <c r="AK563" i="11"/>
  <c r="AO563" i="11" s="1"/>
  <c r="AS563" i="11" s="1"/>
  <c r="AY563" i="11" s="1"/>
  <c r="BC563" i="11" s="1"/>
  <c r="BF563" i="11" s="1"/>
  <c r="BJ563" i="11" s="1"/>
  <c r="BM563" i="11" s="1"/>
  <c r="BO563" i="11" s="1"/>
  <c r="BQ563" i="11" s="1"/>
  <c r="BS563" i="11" s="1"/>
  <c r="K564" i="11"/>
  <c r="N564" i="11" s="1"/>
  <c r="T564" i="11" s="1"/>
  <c r="Z564" i="11" s="1"/>
  <c r="AM564" i="11" s="1"/>
  <c r="AU564" i="11" s="1"/>
  <c r="BA564" i="11" s="1"/>
  <c r="AK572" i="11"/>
  <c r="AO572" i="11" s="1"/>
  <c r="AS572" i="11" s="1"/>
  <c r="AY572" i="11" s="1"/>
  <c r="BC572" i="11" s="1"/>
  <c r="BF572" i="11" s="1"/>
  <c r="BJ572" i="11" s="1"/>
  <c r="BM572" i="11" s="1"/>
  <c r="BO572" i="11" s="1"/>
  <c r="BQ572" i="11" s="1"/>
  <c r="BS572" i="11" s="1"/>
  <c r="X793" i="11"/>
  <c r="AB793" i="11" s="1"/>
  <c r="AE793" i="11" s="1"/>
  <c r="AG793" i="11" s="1"/>
  <c r="AK793" i="11" s="1"/>
  <c r="AO793" i="11" s="1"/>
  <c r="AS793" i="11" s="1"/>
  <c r="AY793" i="11" s="1"/>
  <c r="BC793" i="11" s="1"/>
  <c r="BF793" i="11" s="1"/>
  <c r="BJ793" i="11" s="1"/>
  <c r="BM793" i="11" s="1"/>
  <c r="BO793" i="11" s="1"/>
  <c r="BQ793" i="11" s="1"/>
  <c r="BS793" i="11" s="1"/>
  <c r="AS829" i="11"/>
  <c r="AY829" i="11" s="1"/>
  <c r="BC829" i="11" s="1"/>
  <c r="BF829" i="11" s="1"/>
  <c r="BJ829" i="11" s="1"/>
  <c r="BM829" i="11" s="1"/>
  <c r="BO829" i="11" s="1"/>
  <c r="BQ829" i="11" s="1"/>
  <c r="BS829" i="11" s="1"/>
  <c r="X961" i="11"/>
  <c r="AB961" i="11" s="1"/>
  <c r="AE961" i="11" s="1"/>
  <c r="AG961" i="11" s="1"/>
  <c r="AK961" i="11" s="1"/>
  <c r="AO961" i="11" s="1"/>
  <c r="AS961" i="11" s="1"/>
  <c r="AY961" i="11" s="1"/>
  <c r="BC961" i="11" s="1"/>
  <c r="BF961" i="11" s="1"/>
  <c r="BJ961" i="11" s="1"/>
  <c r="BM961" i="11" s="1"/>
  <c r="BO961" i="11" s="1"/>
  <c r="BQ961" i="11" s="1"/>
  <c r="BS961" i="11" s="1"/>
  <c r="AS1149" i="11"/>
  <c r="AY1149" i="11" s="1"/>
  <c r="BC1149" i="11" s="1"/>
  <c r="BF1149" i="11" s="1"/>
  <c r="BJ1149" i="11" s="1"/>
  <c r="BM1149" i="11" s="1"/>
  <c r="BO1149" i="11" s="1"/>
  <c r="BQ1149" i="11" s="1"/>
  <c r="BS1149" i="11" s="1"/>
  <c r="X1349" i="11"/>
  <c r="AB1349" i="11" s="1"/>
  <c r="AE1349" i="11" s="1"/>
  <c r="AG1349" i="11" s="1"/>
  <c r="AK1349" i="11" s="1"/>
  <c r="AO1349" i="11" s="1"/>
  <c r="AS1349" i="11" s="1"/>
  <c r="AY1349" i="11" s="1"/>
  <c r="BC1349" i="11" s="1"/>
  <c r="BF1349" i="11" s="1"/>
  <c r="BJ1349" i="11" s="1"/>
  <c r="BM1349" i="11" s="1"/>
  <c r="BO1349" i="11" s="1"/>
  <c r="BQ1349" i="11" s="1"/>
  <c r="BS1349" i="11" s="1"/>
  <c r="X1369" i="11"/>
  <c r="AB1369" i="11" s="1"/>
  <c r="AE1369" i="11" s="1"/>
  <c r="AG1369" i="11" s="1"/>
  <c r="AK1369" i="11" s="1"/>
  <c r="AO1369" i="11" s="1"/>
  <c r="AS1369" i="11" s="1"/>
  <c r="AY1369" i="11" s="1"/>
  <c r="BC1369" i="11" s="1"/>
  <c r="BF1369" i="11" s="1"/>
  <c r="BJ1369" i="11" s="1"/>
  <c r="BM1369" i="11" s="1"/>
  <c r="BO1369" i="11" s="1"/>
  <c r="BQ1369" i="11" s="1"/>
  <c r="BS1369" i="11" s="1"/>
  <c r="X1664" i="11"/>
  <c r="AB1664" i="11" s="1"/>
  <c r="AE1664" i="11" s="1"/>
  <c r="AG1664" i="11" s="1"/>
  <c r="AK1664" i="11" s="1"/>
  <c r="AO1664" i="11" s="1"/>
  <c r="AS1664" i="11" s="1"/>
  <c r="AY1664" i="11" s="1"/>
  <c r="BC1664" i="11" s="1"/>
  <c r="BF1664" i="11" s="1"/>
  <c r="BJ1664" i="11" s="1"/>
  <c r="BM1664" i="11" s="1"/>
  <c r="BO1664" i="11" s="1"/>
  <c r="BQ1664" i="11" s="1"/>
  <c r="BS1664" i="11" s="1"/>
  <c r="X308" i="11"/>
  <c r="AB308" i="11" s="1"/>
  <c r="AE308" i="11" s="1"/>
  <c r="AG308" i="11" s="1"/>
  <c r="AK308" i="11" s="1"/>
  <c r="AO308" i="11" s="1"/>
  <c r="AS308" i="11" s="1"/>
  <c r="AY308" i="11" s="1"/>
  <c r="BC308" i="11" s="1"/>
  <c r="BF308" i="11" s="1"/>
  <c r="BJ308" i="11" s="1"/>
  <c r="BM308" i="11" s="1"/>
  <c r="BO308" i="11" s="1"/>
  <c r="BQ308" i="11" s="1"/>
  <c r="BS308" i="11" s="1"/>
  <c r="L447" i="11"/>
  <c r="R447" i="11" s="1"/>
  <c r="X447" i="11" s="1"/>
  <c r="AB447" i="11" s="1"/>
  <c r="AE447" i="11" s="1"/>
  <c r="AG447" i="11" s="1"/>
  <c r="AK447" i="11" s="1"/>
  <c r="AO447" i="11" s="1"/>
  <c r="AS447" i="11" s="1"/>
  <c r="AY447" i="11" s="1"/>
  <c r="BC447" i="11" s="1"/>
  <c r="BF447" i="11" s="1"/>
  <c r="BJ447" i="11" s="1"/>
  <c r="BM447" i="11" s="1"/>
  <c r="BO447" i="11" s="1"/>
  <c r="BQ447" i="11" s="1"/>
  <c r="BS447" i="11" s="1"/>
  <c r="I662" i="11"/>
  <c r="I661" i="11" s="1"/>
  <c r="L661" i="11" s="1"/>
  <c r="R661" i="11" s="1"/>
  <c r="X661" i="11" s="1"/>
  <c r="AB661" i="11" s="1"/>
  <c r="AS714" i="11"/>
  <c r="AY714" i="11" s="1"/>
  <c r="BC714" i="11" s="1"/>
  <c r="BF714" i="11" s="1"/>
  <c r="BJ714" i="11" s="1"/>
  <c r="BM714" i="11" s="1"/>
  <c r="BO714" i="11" s="1"/>
  <c r="BQ714" i="11" s="1"/>
  <c r="BS714" i="11" s="1"/>
  <c r="L1329" i="11"/>
  <c r="R1329" i="11" s="1"/>
  <c r="X1329" i="11" s="1"/>
  <c r="AB1329" i="11" s="1"/>
  <c r="AE1329" i="11" s="1"/>
  <c r="AG1329" i="11" s="1"/>
  <c r="AK1329" i="11" s="1"/>
  <c r="AO1329" i="11" s="1"/>
  <c r="AS1329" i="11" s="1"/>
  <c r="AY1329" i="11" s="1"/>
  <c r="BC1329" i="11" s="1"/>
  <c r="BF1329" i="11" s="1"/>
  <c r="BJ1329" i="11" s="1"/>
  <c r="BM1329" i="11" s="1"/>
  <c r="BO1329" i="11" s="1"/>
  <c r="BQ1329" i="11" s="1"/>
  <c r="BS1329" i="11" s="1"/>
  <c r="AS1468" i="11"/>
  <c r="AY1468" i="11" s="1"/>
  <c r="BC1468" i="11" s="1"/>
  <c r="BF1468" i="11" s="1"/>
  <c r="BJ1468" i="11" s="1"/>
  <c r="BM1468" i="11" s="1"/>
  <c r="BO1468" i="11" s="1"/>
  <c r="BQ1468" i="11" s="1"/>
  <c r="BS1468" i="11" s="1"/>
  <c r="U1657" i="11"/>
  <c r="U1656" i="11" s="1"/>
  <c r="X1661" i="11"/>
  <c r="AB1661" i="11" s="1"/>
  <c r="AE1661" i="11" s="1"/>
  <c r="AG1661" i="11" s="1"/>
  <c r="AK1661" i="11" s="1"/>
  <c r="AO1661" i="11" s="1"/>
  <c r="AS1661" i="11" s="1"/>
  <c r="AY1661" i="11" s="1"/>
  <c r="BC1661" i="11" s="1"/>
  <c r="BF1661" i="11" s="1"/>
  <c r="BJ1661" i="11" s="1"/>
  <c r="BM1661" i="11" s="1"/>
  <c r="BO1661" i="11" s="1"/>
  <c r="BQ1661" i="11" s="1"/>
  <c r="BS1661" i="11" s="1"/>
  <c r="X1662" i="11"/>
  <c r="AB1662" i="11" s="1"/>
  <c r="AE1662" i="11" s="1"/>
  <c r="AG1662" i="11" s="1"/>
  <c r="AK1662" i="11" s="1"/>
  <c r="AO1662" i="11" s="1"/>
  <c r="AS1662" i="11" s="1"/>
  <c r="AY1662" i="11" s="1"/>
  <c r="BC1662" i="11" s="1"/>
  <c r="BF1662" i="11" s="1"/>
  <c r="BJ1662" i="11" s="1"/>
  <c r="BM1662" i="11" s="1"/>
  <c r="BO1662" i="11" s="1"/>
  <c r="BQ1662" i="11" s="1"/>
  <c r="BS1662" i="11" s="1"/>
  <c r="AP2022" i="11"/>
  <c r="AP2021" i="11" s="1"/>
  <c r="AP2009" i="11" s="1"/>
  <c r="AP1994" i="11" s="1"/>
  <c r="AK2058" i="11"/>
  <c r="AO2058" i="11" s="1"/>
  <c r="AS2058" i="11" s="1"/>
  <c r="AY2058" i="11" s="1"/>
  <c r="BC2058" i="11" s="1"/>
  <c r="BF2058" i="11" s="1"/>
  <c r="BJ2058" i="11" s="1"/>
  <c r="BM2058" i="11" s="1"/>
  <c r="BO2058" i="11" s="1"/>
  <c r="BQ2058" i="11" s="1"/>
  <c r="BS2058" i="11" s="1"/>
  <c r="AW1103" i="11"/>
  <c r="AM1308" i="11"/>
  <c r="AU1308" i="11" s="1"/>
  <c r="BA1308" i="11" s="1"/>
  <c r="AP611" i="11"/>
  <c r="AV1180" i="11"/>
  <c r="AL41" i="11"/>
  <c r="AT41" i="11" s="1"/>
  <c r="AZ41" i="11" s="1"/>
  <c r="BG41" i="11" s="1"/>
  <c r="BK41" i="11" s="1"/>
  <c r="AW1314" i="11"/>
  <c r="AM41" i="11"/>
  <c r="AU41" i="11" s="1"/>
  <c r="BA41" i="11" s="1"/>
  <c r="P758" i="11"/>
  <c r="P757" i="11" s="1"/>
  <c r="AF758" i="11"/>
  <c r="AF757" i="11" s="1"/>
  <c r="AW602" i="11"/>
  <c r="AW1180" i="11"/>
  <c r="AV1103" i="11"/>
  <c r="AV16" i="11"/>
  <c r="AV1602" i="11"/>
  <c r="AV1314" i="11"/>
  <c r="AA758" i="11"/>
  <c r="AA757" i="11" s="1"/>
  <c r="P1482" i="11"/>
  <c r="P1474" i="11" s="1"/>
  <c r="AF1482" i="11"/>
  <c r="AV602" i="11"/>
  <c r="AW1602" i="11"/>
  <c r="V758" i="11"/>
  <c r="V757" i="11" s="1"/>
  <c r="I1482" i="11"/>
  <c r="I1474" i="11" s="1"/>
  <c r="AA146" i="11"/>
  <c r="AA145" i="11" s="1"/>
  <c r="AH445" i="11"/>
  <c r="AH444" i="11" s="1"/>
  <c r="AH443" i="11" s="1"/>
  <c r="F445" i="11"/>
  <c r="F444" i="11" s="1"/>
  <c r="F443" i="11" s="1"/>
  <c r="U445" i="11"/>
  <c r="U444" i="11" s="1"/>
  <c r="U443" i="11" s="1"/>
  <c r="U146" i="11"/>
  <c r="U145" i="11" s="1"/>
  <c r="H445" i="11"/>
  <c r="H444" i="11" s="1"/>
  <c r="P445" i="11"/>
  <c r="P444" i="11" s="1"/>
  <c r="P443" i="11" s="1"/>
  <c r="W445" i="11"/>
  <c r="W444" i="11" s="1"/>
  <c r="W443" i="11" s="1"/>
  <c r="AF445" i="11"/>
  <c r="AF444" i="11" s="1"/>
  <c r="AF443" i="11" s="1"/>
  <c r="AN445" i="11"/>
  <c r="AN444" i="11" s="1"/>
  <c r="AN443" i="11" s="1"/>
  <c r="BT445" i="11"/>
  <c r="BT444" i="11" s="1"/>
  <c r="BT443" i="11" s="1"/>
  <c r="AW16" i="11"/>
  <c r="I564" i="11"/>
  <c r="L564" i="11" s="1"/>
  <c r="R564" i="11" s="1"/>
  <c r="X564" i="11" s="1"/>
  <c r="AB564" i="11" s="1"/>
  <c r="AE564" i="11" s="1"/>
  <c r="AG564" i="11" s="1"/>
  <c r="AK564" i="11" s="1"/>
  <c r="AO564" i="11" s="1"/>
  <c r="AS564" i="11" s="1"/>
  <c r="AY564" i="11" s="1"/>
  <c r="BC564" i="11" s="1"/>
  <c r="BF564" i="11" s="1"/>
  <c r="BJ564" i="11" s="1"/>
  <c r="BM564" i="11" s="1"/>
  <c r="BO564" i="11" s="1"/>
  <c r="BQ564" i="11" s="1"/>
  <c r="BS564" i="11" s="1"/>
  <c r="L629" i="11"/>
  <c r="R629" i="11" s="1"/>
  <c r="X629" i="11" s="1"/>
  <c r="AB629" i="11" s="1"/>
  <c r="AE629" i="11" s="1"/>
  <c r="AG629" i="11" s="1"/>
  <c r="AK629" i="11" s="1"/>
  <c r="AO629" i="11" s="1"/>
  <c r="AS629" i="11" s="1"/>
  <c r="AY629" i="11" s="1"/>
  <c r="BC629" i="11" s="1"/>
  <c r="BF629" i="11" s="1"/>
  <c r="BJ629" i="11" s="1"/>
  <c r="BM629" i="11" s="1"/>
  <c r="BO629" i="11" s="1"/>
  <c r="BQ629" i="11" s="1"/>
  <c r="K650" i="11"/>
  <c r="K649" i="11" s="1"/>
  <c r="K648" i="11" s="1"/>
  <c r="K662" i="11"/>
  <c r="K661" i="11" s="1"/>
  <c r="I697" i="11"/>
  <c r="I696" i="11" s="1"/>
  <c r="L696" i="11" s="1"/>
  <c r="R696" i="11" s="1"/>
  <c r="X696" i="11" s="1"/>
  <c r="AB696" i="11" s="1"/>
  <c r="I713" i="11"/>
  <c r="I712" i="11" s="1"/>
  <c r="L712" i="11" s="1"/>
  <c r="R712" i="11" s="1"/>
  <c r="X712" i="11" s="1"/>
  <c r="AB712" i="11" s="1"/>
  <c r="AE712" i="11" s="1"/>
  <c r="AG712" i="11" s="1"/>
  <c r="AK712" i="11" s="1"/>
  <c r="AO712" i="11" s="1"/>
  <c r="AS712" i="11" s="1"/>
  <c r="AY712" i="11" s="1"/>
  <c r="BC712" i="11" s="1"/>
  <c r="BF712" i="11" s="1"/>
  <c r="BJ712" i="11" s="1"/>
  <c r="BM712" i="11" s="1"/>
  <c r="BO712" i="11" s="1"/>
  <c r="BQ712" i="11" s="1"/>
  <c r="BS712" i="11" s="1"/>
  <c r="X128" i="11"/>
  <c r="AB128" i="11" s="1"/>
  <c r="AE128" i="11" s="1"/>
  <c r="AG128" i="11" s="1"/>
  <c r="AK128" i="11" s="1"/>
  <c r="AO128" i="11" s="1"/>
  <c r="AS128" i="11" s="1"/>
  <c r="AY128" i="11" s="1"/>
  <c r="BC128" i="11" s="1"/>
  <c r="BF128" i="11" s="1"/>
  <c r="BJ128" i="11" s="1"/>
  <c r="BM128" i="11" s="1"/>
  <c r="BO128" i="11" s="1"/>
  <c r="BQ128" i="11" s="1"/>
  <c r="BS128" i="11" s="1"/>
  <c r="X576" i="11"/>
  <c r="AB576" i="11" s="1"/>
  <c r="AE576" i="11" s="1"/>
  <c r="AG576" i="11" s="1"/>
  <c r="AK576" i="11" s="1"/>
  <c r="AO576" i="11" s="1"/>
  <c r="AS576" i="11" s="1"/>
  <c r="AY576" i="11" s="1"/>
  <c r="BC576" i="11" s="1"/>
  <c r="BF576" i="11" s="1"/>
  <c r="BJ576" i="11" s="1"/>
  <c r="BM576" i="11" s="1"/>
  <c r="BO576" i="11" s="1"/>
  <c r="BQ576" i="11" s="1"/>
  <c r="BS576" i="11" s="1"/>
  <c r="M663" i="11"/>
  <c r="S663" i="11" s="1"/>
  <c r="Y663" i="11" s="1"/>
  <c r="AL663" i="11" s="1"/>
  <c r="AT663" i="11" s="1"/>
  <c r="AZ663" i="11" s="1"/>
  <c r="BG663" i="11" s="1"/>
  <c r="BK663" i="11" s="1"/>
  <c r="N670" i="11"/>
  <c r="T670" i="11" s="1"/>
  <c r="Z670" i="11" s="1"/>
  <c r="AM670" i="11" s="1"/>
  <c r="AU670" i="11" s="1"/>
  <c r="BA670" i="11" s="1"/>
  <c r="X781" i="11"/>
  <c r="AB781" i="11" s="1"/>
  <c r="AE781" i="11" s="1"/>
  <c r="AG781" i="11" s="1"/>
  <c r="AK781" i="11" s="1"/>
  <c r="AO781" i="11" s="1"/>
  <c r="AS781" i="11" s="1"/>
  <c r="AY781" i="11" s="1"/>
  <c r="BC781" i="11" s="1"/>
  <c r="BF781" i="11" s="1"/>
  <c r="BJ781" i="11" s="1"/>
  <c r="BM781" i="11" s="1"/>
  <c r="BO781" i="11" s="1"/>
  <c r="BQ781" i="11" s="1"/>
  <c r="BS781" i="11" s="1"/>
  <c r="AS801" i="11"/>
  <c r="AY801" i="11" s="1"/>
  <c r="BC801" i="11" s="1"/>
  <c r="BF801" i="11" s="1"/>
  <c r="BJ801" i="11" s="1"/>
  <c r="BM801" i="11" s="1"/>
  <c r="BO801" i="11" s="1"/>
  <c r="BQ801" i="11" s="1"/>
  <c r="BS801" i="11" s="1"/>
  <c r="AK888" i="11"/>
  <c r="AO888" i="11" s="1"/>
  <c r="AS888" i="11" s="1"/>
  <c r="AY888" i="11" s="1"/>
  <c r="BC888" i="11" s="1"/>
  <c r="BF888" i="11" s="1"/>
  <c r="BJ888" i="11" s="1"/>
  <c r="BM888" i="11" s="1"/>
  <c r="BO888" i="11" s="1"/>
  <c r="BQ888" i="11" s="1"/>
  <c r="BS888" i="11" s="1"/>
  <c r="AS988" i="11"/>
  <c r="AY988" i="11" s="1"/>
  <c r="BC988" i="11" s="1"/>
  <c r="BF988" i="11" s="1"/>
  <c r="BJ988" i="11" s="1"/>
  <c r="BM988" i="11" s="1"/>
  <c r="BO988" i="11" s="1"/>
  <c r="BQ988" i="11" s="1"/>
  <c r="BS988" i="11" s="1"/>
  <c r="X1008" i="11"/>
  <c r="AB1008" i="11" s="1"/>
  <c r="AE1008" i="11" s="1"/>
  <c r="AG1008" i="11" s="1"/>
  <c r="AK1008" i="11" s="1"/>
  <c r="AO1008" i="11" s="1"/>
  <c r="AS1008" i="11" s="1"/>
  <c r="AY1008" i="11" s="1"/>
  <c r="BC1008" i="11" s="1"/>
  <c r="BF1008" i="11" s="1"/>
  <c r="BJ1008" i="11" s="1"/>
  <c r="BM1008" i="11" s="1"/>
  <c r="BO1008" i="11" s="1"/>
  <c r="BQ1008" i="11" s="1"/>
  <c r="BS1008" i="11" s="1"/>
  <c r="X1171" i="11"/>
  <c r="AB1171" i="11" s="1"/>
  <c r="AE1171" i="11" s="1"/>
  <c r="AG1171" i="11" s="1"/>
  <c r="AK1171" i="11" s="1"/>
  <c r="AO1171" i="11" s="1"/>
  <c r="AS1171" i="11" s="1"/>
  <c r="AY1171" i="11" s="1"/>
  <c r="BC1171" i="11" s="1"/>
  <c r="BF1171" i="11" s="1"/>
  <c r="BJ1171" i="11" s="1"/>
  <c r="BM1171" i="11" s="1"/>
  <c r="BO1171" i="11" s="1"/>
  <c r="BQ1171" i="11" s="1"/>
  <c r="BS1171" i="11" s="1"/>
  <c r="AS1527" i="11"/>
  <c r="AY1527" i="11" s="1"/>
  <c r="BC1527" i="11" s="1"/>
  <c r="BF1527" i="11" s="1"/>
  <c r="BJ1527" i="11" s="1"/>
  <c r="BM1527" i="11" s="1"/>
  <c r="BO1527" i="11" s="1"/>
  <c r="BQ1527" i="11" s="1"/>
  <c r="BS1527" i="11" s="1"/>
  <c r="X1544" i="11"/>
  <c r="AB1544" i="11" s="1"/>
  <c r="AE1544" i="11" s="1"/>
  <c r="AG1544" i="11" s="1"/>
  <c r="AK1544" i="11" s="1"/>
  <c r="AO1544" i="11" s="1"/>
  <c r="AS1544" i="11" s="1"/>
  <c r="AY1544" i="11" s="1"/>
  <c r="BC1544" i="11" s="1"/>
  <c r="BF1544" i="11" s="1"/>
  <c r="BJ1544" i="11" s="1"/>
  <c r="BM1544" i="11" s="1"/>
  <c r="BO1544" i="11" s="1"/>
  <c r="BQ1544" i="11" s="1"/>
  <c r="BS1544" i="11" s="1"/>
  <c r="X1658" i="11"/>
  <c r="AB1658" i="11" s="1"/>
  <c r="AE1658" i="11" s="1"/>
  <c r="AG1658" i="11" s="1"/>
  <c r="AK1658" i="11" s="1"/>
  <c r="AO1658" i="11" s="1"/>
  <c r="AS1658" i="11" s="1"/>
  <c r="AY1658" i="11" s="1"/>
  <c r="BC1658" i="11" s="1"/>
  <c r="BF1658" i="11" s="1"/>
  <c r="BJ1658" i="11" s="1"/>
  <c r="BM1658" i="11" s="1"/>
  <c r="BO1658" i="11" s="1"/>
  <c r="BQ1658" i="11" s="1"/>
  <c r="BS1658" i="11" s="1"/>
  <c r="X1659" i="11"/>
  <c r="AB1659" i="11" s="1"/>
  <c r="AE1659" i="11" s="1"/>
  <c r="AG1659" i="11" s="1"/>
  <c r="AK1659" i="11" s="1"/>
  <c r="AO1659" i="11" s="1"/>
  <c r="AS1659" i="11" s="1"/>
  <c r="AY1659" i="11" s="1"/>
  <c r="BC1659" i="11" s="1"/>
  <c r="BF1659" i="11" s="1"/>
  <c r="BJ1659" i="11" s="1"/>
  <c r="BM1659" i="11" s="1"/>
  <c r="BO1659" i="11" s="1"/>
  <c r="BQ1659" i="11" s="1"/>
  <c r="BS1659" i="11" s="1"/>
  <c r="X1681" i="11"/>
  <c r="AB1681" i="11" s="1"/>
  <c r="AE1681" i="11" s="1"/>
  <c r="AG1681" i="11" s="1"/>
  <c r="AK1681" i="11" s="1"/>
  <c r="AO1681" i="11" s="1"/>
  <c r="AS1681" i="11" s="1"/>
  <c r="AY1681" i="11" s="1"/>
  <c r="BC1681" i="11" s="1"/>
  <c r="BF1681" i="11" s="1"/>
  <c r="BJ1681" i="11" s="1"/>
  <c r="BM1681" i="11" s="1"/>
  <c r="BO1681" i="11" s="1"/>
  <c r="BQ1681" i="11" s="1"/>
  <c r="BS1681" i="11" s="1"/>
  <c r="T1837" i="11"/>
  <c r="Z1837" i="11" s="1"/>
  <c r="AM1837" i="11" s="1"/>
  <c r="AU1837" i="11" s="1"/>
  <c r="BA1837" i="11" s="1"/>
  <c r="S1840" i="11"/>
  <c r="Y1840" i="11" s="1"/>
  <c r="AL1840" i="11" s="1"/>
  <c r="AT1840" i="11" s="1"/>
  <c r="AZ1840" i="11" s="1"/>
  <c r="BG1840" i="11" s="1"/>
  <c r="BK1840" i="11" s="1"/>
  <c r="AK29" i="11"/>
  <c r="AO29" i="11" s="1"/>
  <c r="AS29" i="11" s="1"/>
  <c r="AY29" i="11" s="1"/>
  <c r="BC29" i="11" s="1"/>
  <c r="BF29" i="11" s="1"/>
  <c r="BJ29" i="11" s="1"/>
  <c r="BM29" i="11" s="1"/>
  <c r="BO29" i="11" s="1"/>
  <c r="BQ29" i="11" s="1"/>
  <c r="BS29" i="11" s="1"/>
  <c r="AK150" i="11"/>
  <c r="AO150" i="11" s="1"/>
  <c r="AS150" i="11" s="1"/>
  <c r="AY150" i="11" s="1"/>
  <c r="BC150" i="11" s="1"/>
  <c r="BF150" i="11" s="1"/>
  <c r="BJ150" i="11" s="1"/>
  <c r="BM150" i="11" s="1"/>
  <c r="BO150" i="11" s="1"/>
  <c r="BQ150" i="11" s="1"/>
  <c r="BS150" i="11" s="1"/>
  <c r="N275" i="11"/>
  <c r="T275" i="11" s="1"/>
  <c r="Z275" i="11" s="1"/>
  <c r="AM275" i="11" s="1"/>
  <c r="AU275" i="11" s="1"/>
  <c r="BA275" i="11" s="1"/>
  <c r="U328" i="11"/>
  <c r="X328" i="11" s="1"/>
  <c r="AB328" i="11" s="1"/>
  <c r="AE328" i="11" s="1"/>
  <c r="AG328" i="11" s="1"/>
  <c r="AK328" i="11" s="1"/>
  <c r="AO328" i="11" s="1"/>
  <c r="AS328" i="11" s="1"/>
  <c r="AY328" i="11" s="1"/>
  <c r="BC328" i="11" s="1"/>
  <c r="BF328" i="11" s="1"/>
  <c r="BJ328" i="11" s="1"/>
  <c r="BM328" i="11" s="1"/>
  <c r="BO328" i="11" s="1"/>
  <c r="BQ328" i="11" s="1"/>
  <c r="BS328" i="11" s="1"/>
  <c r="AK148" i="11"/>
  <c r="AO148" i="11" s="1"/>
  <c r="AS148" i="11" s="1"/>
  <c r="AY148" i="11" s="1"/>
  <c r="BC148" i="11" s="1"/>
  <c r="BF148" i="11" s="1"/>
  <c r="BJ148" i="11" s="1"/>
  <c r="BM148" i="11" s="1"/>
  <c r="BO148" i="11" s="1"/>
  <c r="BQ148" i="11" s="1"/>
  <c r="BS148" i="11" s="1"/>
  <c r="AK298" i="11"/>
  <c r="AO298" i="11" s="1"/>
  <c r="AS298" i="11" s="1"/>
  <c r="AY298" i="11" s="1"/>
  <c r="BC298" i="11" s="1"/>
  <c r="BF298" i="11" s="1"/>
  <c r="BJ298" i="11" s="1"/>
  <c r="BM298" i="11" s="1"/>
  <c r="BO298" i="11" s="1"/>
  <c r="BQ298" i="11" s="1"/>
  <c r="BS298" i="11" s="1"/>
  <c r="I448" i="11"/>
  <c r="I445" i="11" s="1"/>
  <c r="I494" i="11"/>
  <c r="I493" i="11" s="1"/>
  <c r="I492" i="11" s="1"/>
  <c r="I491" i="11" s="1"/>
  <c r="AK566" i="11"/>
  <c r="AO566" i="11" s="1"/>
  <c r="AS566" i="11" s="1"/>
  <c r="AY566" i="11" s="1"/>
  <c r="BC566" i="11" s="1"/>
  <c r="BF566" i="11" s="1"/>
  <c r="BJ566" i="11" s="1"/>
  <c r="BM566" i="11" s="1"/>
  <c r="BO566" i="11" s="1"/>
  <c r="BQ566" i="11" s="1"/>
  <c r="BS566" i="11" s="1"/>
  <c r="K624" i="11"/>
  <c r="K623" i="11" s="1"/>
  <c r="K619" i="11" s="1"/>
  <c r="J650" i="11"/>
  <c r="J649" i="11" s="1"/>
  <c r="J648" i="11" s="1"/>
  <c r="M648" i="11" s="1"/>
  <c r="S648" i="11" s="1"/>
  <c r="Y648" i="11" s="1"/>
  <c r="AL648" i="11" s="1"/>
  <c r="AT648" i="11" s="1"/>
  <c r="AZ648" i="11" s="1"/>
  <c r="BG648" i="11" s="1"/>
  <c r="BK648" i="11" s="1"/>
  <c r="X789" i="11"/>
  <c r="AB789" i="11" s="1"/>
  <c r="AE789" i="11" s="1"/>
  <c r="AG789" i="11" s="1"/>
  <c r="AK789" i="11" s="1"/>
  <c r="AO789" i="11" s="1"/>
  <c r="AS789" i="11" s="1"/>
  <c r="AY789" i="11" s="1"/>
  <c r="BC789" i="11" s="1"/>
  <c r="BF789" i="11" s="1"/>
  <c r="BJ789" i="11" s="1"/>
  <c r="BM789" i="11" s="1"/>
  <c r="BO789" i="11" s="1"/>
  <c r="BQ789" i="11" s="1"/>
  <c r="BS789" i="11" s="1"/>
  <c r="AS809" i="11"/>
  <c r="AY809" i="11" s="1"/>
  <c r="BC809" i="11" s="1"/>
  <c r="BF809" i="11" s="1"/>
  <c r="BJ809" i="11" s="1"/>
  <c r="BM809" i="11" s="1"/>
  <c r="BO809" i="11" s="1"/>
  <c r="BQ809" i="11" s="1"/>
  <c r="BS809" i="11" s="1"/>
  <c r="AK881" i="11"/>
  <c r="AO881" i="11" s="1"/>
  <c r="AS881" i="11" s="1"/>
  <c r="AY881" i="11" s="1"/>
  <c r="BC881" i="11" s="1"/>
  <c r="BF881" i="11" s="1"/>
  <c r="BJ881" i="11" s="1"/>
  <c r="BM881" i="11" s="1"/>
  <c r="BO881" i="11" s="1"/>
  <c r="BQ881" i="11" s="1"/>
  <c r="BS881" i="11" s="1"/>
  <c r="AS904" i="11"/>
  <c r="AY904" i="11" s="1"/>
  <c r="BC904" i="11" s="1"/>
  <c r="BF904" i="11" s="1"/>
  <c r="BJ904" i="11" s="1"/>
  <c r="BM904" i="11" s="1"/>
  <c r="BO904" i="11" s="1"/>
  <c r="BQ904" i="11" s="1"/>
  <c r="BS904" i="11" s="1"/>
  <c r="AS949" i="11"/>
  <c r="AY949" i="11" s="1"/>
  <c r="BC949" i="11" s="1"/>
  <c r="BF949" i="11" s="1"/>
  <c r="BJ949" i="11" s="1"/>
  <c r="BM949" i="11" s="1"/>
  <c r="BO949" i="11" s="1"/>
  <c r="BQ949" i="11" s="1"/>
  <c r="BS949" i="11" s="1"/>
  <c r="AS982" i="11"/>
  <c r="AY982" i="11" s="1"/>
  <c r="BC982" i="11" s="1"/>
  <c r="BF982" i="11" s="1"/>
  <c r="BJ982" i="11" s="1"/>
  <c r="BM982" i="11" s="1"/>
  <c r="BO982" i="11" s="1"/>
  <c r="BQ982" i="11" s="1"/>
  <c r="BS982" i="11" s="1"/>
  <c r="AS1111" i="11"/>
  <c r="AY1111" i="11" s="1"/>
  <c r="BC1111" i="11" s="1"/>
  <c r="BF1111" i="11" s="1"/>
  <c r="BJ1111" i="11" s="1"/>
  <c r="BM1111" i="11" s="1"/>
  <c r="BO1111" i="11" s="1"/>
  <c r="BQ1111" i="11" s="1"/>
  <c r="BS1111" i="11" s="1"/>
  <c r="AK1152" i="11"/>
  <c r="AO1152" i="11" s="1"/>
  <c r="AS1152" i="11" s="1"/>
  <c r="AY1152" i="11" s="1"/>
  <c r="BC1152" i="11" s="1"/>
  <c r="BF1152" i="11" s="1"/>
  <c r="BJ1152" i="11" s="1"/>
  <c r="BM1152" i="11" s="1"/>
  <c r="BO1152" i="11" s="1"/>
  <c r="BQ1152" i="11" s="1"/>
  <c r="BS1152" i="11" s="1"/>
  <c r="X1246" i="11"/>
  <c r="AB1246" i="11" s="1"/>
  <c r="AE1246" i="11" s="1"/>
  <c r="AG1246" i="11" s="1"/>
  <c r="AK1246" i="11" s="1"/>
  <c r="AO1246" i="11" s="1"/>
  <c r="AS1246" i="11" s="1"/>
  <c r="AY1246" i="11" s="1"/>
  <c r="BC1246" i="11" s="1"/>
  <c r="BF1246" i="11" s="1"/>
  <c r="BJ1246" i="11" s="1"/>
  <c r="BM1246" i="11" s="1"/>
  <c r="BO1246" i="11" s="1"/>
  <c r="BQ1246" i="11" s="1"/>
  <c r="BS1246" i="11" s="1"/>
  <c r="X1345" i="11"/>
  <c r="AB1345" i="11" s="1"/>
  <c r="AE1345" i="11" s="1"/>
  <c r="AG1345" i="11" s="1"/>
  <c r="AK1345" i="11" s="1"/>
  <c r="AO1345" i="11" s="1"/>
  <c r="AS1345" i="11" s="1"/>
  <c r="AY1345" i="11" s="1"/>
  <c r="BC1345" i="11" s="1"/>
  <c r="BF1345" i="11" s="1"/>
  <c r="BJ1345" i="11" s="1"/>
  <c r="BM1345" i="11" s="1"/>
  <c r="BO1345" i="11" s="1"/>
  <c r="BQ1345" i="11" s="1"/>
  <c r="BS1345" i="11" s="1"/>
  <c r="T1840" i="11"/>
  <c r="Z1840" i="11" s="1"/>
  <c r="AM1840" i="11" s="1"/>
  <c r="AU1840" i="11" s="1"/>
  <c r="BA1840" i="11" s="1"/>
  <c r="X1990" i="11"/>
  <c r="AB1990" i="11" s="1"/>
  <c r="AE1990" i="11" s="1"/>
  <c r="AG1990" i="11" s="1"/>
  <c r="AK1990" i="11" s="1"/>
  <c r="AO1990" i="11" s="1"/>
  <c r="AS1990" i="11" s="1"/>
  <c r="AY1990" i="11" s="1"/>
  <c r="BC1990" i="11" s="1"/>
  <c r="BF1990" i="11" s="1"/>
  <c r="BJ1990" i="11" s="1"/>
  <c r="BM1990" i="11" s="1"/>
  <c r="BO1990" i="11" s="1"/>
  <c r="BQ1990" i="11" s="1"/>
  <c r="BS1990" i="11" s="1"/>
  <c r="AS2023" i="11"/>
  <c r="AY2023" i="11" s="1"/>
  <c r="BC2023" i="11" s="1"/>
  <c r="BF2023" i="11" s="1"/>
  <c r="BJ2023" i="11" s="1"/>
  <c r="BM2023" i="11" s="1"/>
  <c r="BO2023" i="11" s="1"/>
  <c r="BQ2023" i="11" s="1"/>
  <c r="BS2023" i="11" s="1"/>
  <c r="AS2024" i="11"/>
  <c r="AY2024" i="11" s="1"/>
  <c r="BC2024" i="11" s="1"/>
  <c r="BF2024" i="11" s="1"/>
  <c r="BJ2024" i="11" s="1"/>
  <c r="BM2024" i="11" s="1"/>
  <c r="BO2024" i="11" s="1"/>
  <c r="BQ2024" i="11" s="1"/>
  <c r="BS2024" i="11" s="1"/>
  <c r="I1105" i="11"/>
  <c r="W279" i="11"/>
  <c r="L284" i="11"/>
  <c r="R284" i="11" s="1"/>
  <c r="X284" i="11" s="1"/>
  <c r="AB284" i="11" s="1"/>
  <c r="AE284" i="11" s="1"/>
  <c r="AG284" i="11" s="1"/>
  <c r="AK284" i="11" s="1"/>
  <c r="AO284" i="11" s="1"/>
  <c r="AS284" i="11" s="1"/>
  <c r="AY284" i="11" s="1"/>
  <c r="BC284" i="11" s="1"/>
  <c r="BF284" i="11" s="1"/>
  <c r="BJ284" i="11" s="1"/>
  <c r="BM284" i="11" s="1"/>
  <c r="BO284" i="11" s="1"/>
  <c r="BQ284" i="11" s="1"/>
  <c r="BS284" i="11" s="1"/>
  <c r="BT139" i="11"/>
  <c r="BT134" i="11" s="1"/>
  <c r="AJ139" i="11"/>
  <c r="I139" i="11"/>
  <c r="I134" i="11" s="1"/>
  <c r="AF139" i="11"/>
  <c r="AF134" i="11" s="1"/>
  <c r="H139" i="11"/>
  <c r="V2082" i="11"/>
  <c r="AJ2082" i="11"/>
  <c r="AP25" i="11"/>
  <c r="AP24" i="11" s="1"/>
  <c r="AN228" i="11"/>
  <c r="AN227" i="11" s="1"/>
  <c r="Q1893" i="11"/>
  <c r="AR139" i="11"/>
  <c r="AR134" i="11" s="1"/>
  <c r="AR1668" i="11"/>
  <c r="AR1655" i="11" s="1"/>
  <c r="AN256" i="11"/>
  <c r="AN255" i="11" s="1"/>
  <c r="P345" i="11"/>
  <c r="P344" i="11" s="1"/>
  <c r="W345" i="11"/>
  <c r="W344" i="11" s="1"/>
  <c r="AF345" i="11"/>
  <c r="AF344" i="11" s="1"/>
  <c r="AN345" i="11"/>
  <c r="AN344" i="11" s="1"/>
  <c r="BT345" i="11"/>
  <c r="BT344" i="11" s="1"/>
  <c r="L430" i="11"/>
  <c r="R430" i="11" s="1"/>
  <c r="X430" i="11" s="1"/>
  <c r="AB430" i="11" s="1"/>
  <c r="AE430" i="11" s="1"/>
  <c r="AG430" i="11" s="1"/>
  <c r="AK430" i="11" s="1"/>
  <c r="AO430" i="11" s="1"/>
  <c r="AS430" i="11" s="1"/>
  <c r="AY430" i="11" s="1"/>
  <c r="BC430" i="11" s="1"/>
  <c r="BF430" i="11" s="1"/>
  <c r="BJ430" i="11" s="1"/>
  <c r="BM430" i="11" s="1"/>
  <c r="BO430" i="11" s="1"/>
  <c r="BQ430" i="11" s="1"/>
  <c r="BS430" i="11" s="1"/>
  <c r="AJ502" i="11"/>
  <c r="AR502" i="11"/>
  <c r="BT509" i="11"/>
  <c r="AT1087" i="11"/>
  <c r="AZ1087" i="11" s="1"/>
  <c r="BG1087" i="11" s="1"/>
  <c r="BK1087" i="11" s="1"/>
  <c r="AI216" i="11"/>
  <c r="AI215" i="11" s="1"/>
  <c r="U471" i="11"/>
  <c r="AI471" i="11"/>
  <c r="AI466" i="11" s="1"/>
  <c r="AQ471" i="11"/>
  <c r="AQ466" i="11" s="1"/>
  <c r="AN633" i="11"/>
  <c r="AF19" i="11"/>
  <c r="AF18" i="11" s="1"/>
  <c r="W667" i="11"/>
  <c r="U1232" i="11"/>
  <c r="AR1086" i="11"/>
  <c r="AR1085" i="11" s="1"/>
  <c r="AU1085" i="11" s="1"/>
  <c r="BA1085" i="11" s="1"/>
  <c r="P1668" i="11"/>
  <c r="P1655" i="11" s="1"/>
  <c r="F530" i="11"/>
  <c r="AA530" i="11"/>
  <c r="AA526" i="11" s="1"/>
  <c r="AA525" i="11" s="1"/>
  <c r="AP530" i="11"/>
  <c r="AP526" i="11" s="1"/>
  <c r="AP525" i="11" s="1"/>
  <c r="M533" i="11"/>
  <c r="S533" i="11" s="1"/>
  <c r="Y533" i="11" s="1"/>
  <c r="AL533" i="11" s="1"/>
  <c r="AT533" i="11" s="1"/>
  <c r="AZ533" i="11" s="1"/>
  <c r="BG533" i="11" s="1"/>
  <c r="BK533" i="11" s="1"/>
  <c r="N28" i="11"/>
  <c r="BT105" i="11"/>
  <c r="BT104" i="11" s="1"/>
  <c r="Q767" i="11"/>
  <c r="AA767" i="11"/>
  <c r="AH767" i="11"/>
  <c r="L1911" i="11"/>
  <c r="R1911" i="11" s="1"/>
  <c r="X1911" i="11" s="1"/>
  <c r="AB1911" i="11" s="1"/>
  <c r="AE1911" i="11" s="1"/>
  <c r="AG1911" i="11" s="1"/>
  <c r="AK1911" i="11" s="1"/>
  <c r="AO1911" i="11" s="1"/>
  <c r="AS1911" i="11" s="1"/>
  <c r="AY1911" i="11" s="1"/>
  <c r="BC1911" i="11" s="1"/>
  <c r="BF1911" i="11" s="1"/>
  <c r="BJ1911" i="11" s="1"/>
  <c r="BM1911" i="11" s="1"/>
  <c r="BO1911" i="11" s="1"/>
  <c r="BQ1911" i="11" s="1"/>
  <c r="BS1911" i="11" s="1"/>
  <c r="I210" i="11"/>
  <c r="I209" i="11" s="1"/>
  <c r="I216" i="11"/>
  <c r="I215" i="11" s="1"/>
  <c r="P216" i="11"/>
  <c r="P215" i="11" s="1"/>
  <c r="W216" i="11"/>
  <c r="W215" i="11" s="1"/>
  <c r="AP303" i="11"/>
  <c r="AP302" i="11" s="1"/>
  <c r="O392" i="11"/>
  <c r="V392" i="11"/>
  <c r="AR392" i="11"/>
  <c r="K530" i="11"/>
  <c r="K526" i="11" s="1"/>
  <c r="K525" i="11" s="1"/>
  <c r="K120" i="11"/>
  <c r="K119" i="11" s="1"/>
  <c r="J352" i="11"/>
  <c r="AA352" i="11"/>
  <c r="AH352" i="11"/>
  <c r="AP352" i="11"/>
  <c r="M635" i="11"/>
  <c r="S635" i="11" s="1"/>
  <c r="Y635" i="11" s="1"/>
  <c r="AL635" i="11" s="1"/>
  <c r="AT635" i="11" s="1"/>
  <c r="AZ635" i="11" s="1"/>
  <c r="BG635" i="11" s="1"/>
  <c r="BK635" i="11" s="1"/>
  <c r="N762" i="11"/>
  <c r="T762" i="11" s="1"/>
  <c r="Z762" i="11" s="1"/>
  <c r="AM762" i="11" s="1"/>
  <c r="AU762" i="11" s="1"/>
  <c r="BA762" i="11" s="1"/>
  <c r="N871" i="11"/>
  <c r="T871" i="11" s="1"/>
  <c r="Z871" i="11" s="1"/>
  <c r="AM871" i="11" s="1"/>
  <c r="AU871" i="11" s="1"/>
  <c r="BA871" i="11" s="1"/>
  <c r="AP993" i="11"/>
  <c r="AC1232" i="11"/>
  <c r="AR1427" i="11"/>
  <c r="AI2082" i="11"/>
  <c r="AQ2082" i="11"/>
  <c r="I202" i="11"/>
  <c r="I201" i="11" s="1"/>
  <c r="AF228" i="11"/>
  <c r="AF227" i="11" s="1"/>
  <c r="U294" i="11"/>
  <c r="U287" i="11" s="1"/>
  <c r="AC376" i="11"/>
  <c r="AC372" i="11" s="1"/>
  <c r="T28" i="11"/>
  <c r="Z28" i="11" s="1"/>
  <c r="AM28" i="11" s="1"/>
  <c r="AU28" i="11" s="1"/>
  <c r="BA28" i="11" s="1"/>
  <c r="F105" i="11"/>
  <c r="F104" i="11" s="1"/>
  <c r="J105" i="11"/>
  <c r="J104" i="11" s="1"/>
  <c r="Q105" i="11"/>
  <c r="Q104" i="11" s="1"/>
  <c r="AA105" i="11"/>
  <c r="AA104" i="11" s="1"/>
  <c r="AH105" i="11"/>
  <c r="AH104" i="11" s="1"/>
  <c r="AP105" i="11"/>
  <c r="AP104" i="11" s="1"/>
  <c r="AD105" i="11"/>
  <c r="AD626" i="11"/>
  <c r="G634" i="11"/>
  <c r="G633" i="11" s="1"/>
  <c r="G1960" i="11"/>
  <c r="G1650" i="11"/>
  <c r="K1650" i="11"/>
  <c r="K1649" i="11" s="1"/>
  <c r="AC1650" i="11"/>
  <c r="AC1649" i="11" s="1"/>
  <c r="N1653" i="11"/>
  <c r="T1653" i="11" s="1"/>
  <c r="Z1653" i="11" s="1"/>
  <c r="AM1653" i="11" s="1"/>
  <c r="AU1653" i="11" s="1"/>
  <c r="BA1653" i="11" s="1"/>
  <c r="AA1741" i="11"/>
  <c r="J1882" i="11"/>
  <c r="J1878" i="11" s="1"/>
  <c r="AP1882" i="11"/>
  <c r="AP1878" i="11" s="1"/>
  <c r="G1893" i="11"/>
  <c r="AC1893" i="11"/>
  <c r="AQ1893" i="11"/>
  <c r="P228" i="11"/>
  <c r="P227" i="11" s="1"/>
  <c r="L374" i="11"/>
  <c r="R374" i="11" s="1"/>
  <c r="X374" i="11" s="1"/>
  <c r="AB374" i="11" s="1"/>
  <c r="AE374" i="11" s="1"/>
  <c r="AG374" i="11" s="1"/>
  <c r="AK374" i="11" s="1"/>
  <c r="AO374" i="11" s="1"/>
  <c r="AS374" i="11" s="1"/>
  <c r="AY374" i="11" s="1"/>
  <c r="BC374" i="11" s="1"/>
  <c r="BF374" i="11" s="1"/>
  <c r="BJ374" i="11" s="1"/>
  <c r="BM374" i="11" s="1"/>
  <c r="BO374" i="11" s="1"/>
  <c r="BQ374" i="11" s="1"/>
  <c r="BS374" i="11" s="1"/>
  <c r="AI633" i="11"/>
  <c r="AC699" i="11"/>
  <c r="AC692" i="11" s="1"/>
  <c r="M723" i="11"/>
  <c r="S723" i="11" s="1"/>
  <c r="Y723" i="11" s="1"/>
  <c r="AL723" i="11" s="1"/>
  <c r="AT723" i="11" s="1"/>
  <c r="AZ723" i="11" s="1"/>
  <c r="BG723" i="11" s="1"/>
  <c r="BK723" i="11" s="1"/>
  <c r="BT228" i="11"/>
  <c r="BT227" i="11" s="1"/>
  <c r="Y328" i="11"/>
  <c r="AL328" i="11" s="1"/>
  <c r="AT328" i="11" s="1"/>
  <c r="AZ328" i="11" s="1"/>
  <c r="BG328" i="11" s="1"/>
  <c r="BK328" i="11" s="1"/>
  <c r="I120" i="11"/>
  <c r="I119" i="11" s="1"/>
  <c r="P120" i="11"/>
  <c r="P119" i="11" s="1"/>
  <c r="W120" i="11"/>
  <c r="W119" i="11" s="1"/>
  <c r="AF120" i="11"/>
  <c r="AF119" i="11" s="1"/>
  <c r="AN120" i="11"/>
  <c r="AN119" i="11" s="1"/>
  <c r="BT120" i="11"/>
  <c r="BT119" i="11" s="1"/>
  <c r="F392" i="11"/>
  <c r="J392" i="11"/>
  <c r="AH392" i="11"/>
  <c r="AQ604" i="11"/>
  <c r="AR653" i="11"/>
  <c r="L1039" i="11"/>
  <c r="R1039" i="11" s="1"/>
  <c r="X1039" i="11" s="1"/>
  <c r="AB1039" i="11" s="1"/>
  <c r="AE1039" i="11" s="1"/>
  <c r="AG1039" i="11" s="1"/>
  <c r="AK1039" i="11" s="1"/>
  <c r="AO1039" i="11" s="1"/>
  <c r="AS1039" i="11" s="1"/>
  <c r="AY1039" i="11" s="1"/>
  <c r="BC1039" i="11" s="1"/>
  <c r="BF1039" i="11" s="1"/>
  <c r="BJ1039" i="11" s="1"/>
  <c r="BM1039" i="11" s="1"/>
  <c r="BO1039" i="11" s="1"/>
  <c r="BQ1039" i="11" s="1"/>
  <c r="BS1039" i="11" s="1"/>
  <c r="M1075" i="11"/>
  <c r="S1075" i="11" s="1"/>
  <c r="Y1075" i="11" s="1"/>
  <c r="AL1075" i="11" s="1"/>
  <c r="AT1075" i="11" s="1"/>
  <c r="AZ1075" i="11" s="1"/>
  <c r="BG1075" i="11" s="1"/>
  <c r="BK1075" i="11" s="1"/>
  <c r="L1197" i="11"/>
  <c r="R1197" i="11" s="1"/>
  <c r="X1197" i="11" s="1"/>
  <c r="AB1197" i="11" s="1"/>
  <c r="AE1197" i="11" s="1"/>
  <c r="AG1197" i="11" s="1"/>
  <c r="AK1197" i="11" s="1"/>
  <c r="AO1197" i="11" s="1"/>
  <c r="AS1197" i="11" s="1"/>
  <c r="AY1197" i="11" s="1"/>
  <c r="BC1197" i="11" s="1"/>
  <c r="BF1197" i="11" s="1"/>
  <c r="BJ1197" i="11" s="1"/>
  <c r="BM1197" i="11" s="1"/>
  <c r="BO1197" i="11" s="1"/>
  <c r="BQ1197" i="11" s="1"/>
  <c r="BS1197" i="11" s="1"/>
  <c r="AH1240" i="11"/>
  <c r="AN1475" i="11"/>
  <c r="G1560" i="11"/>
  <c r="N1563" i="11"/>
  <c r="T1563" i="11" s="1"/>
  <c r="Z1563" i="11" s="1"/>
  <c r="AM1563" i="11" s="1"/>
  <c r="AU1563" i="11" s="1"/>
  <c r="BA1563" i="11" s="1"/>
  <c r="AI1560" i="11"/>
  <c r="AQ1560" i="11"/>
  <c r="AQ1553" i="11" s="1"/>
  <c r="AQ1552" i="11" s="1"/>
  <c r="N1798" i="11"/>
  <c r="T1798" i="11" s="1"/>
  <c r="Z1798" i="11" s="1"/>
  <c r="AM1798" i="11" s="1"/>
  <c r="AU1798" i="11" s="1"/>
  <c r="BA1798" i="11" s="1"/>
  <c r="N1911" i="11"/>
  <c r="T1911" i="11" s="1"/>
  <c r="Z1911" i="11" s="1"/>
  <c r="AM1911" i="11" s="1"/>
  <c r="AU1911" i="11" s="1"/>
  <c r="BA1911" i="11" s="1"/>
  <c r="I1918" i="11"/>
  <c r="I1917" i="11" s="1"/>
  <c r="P1918" i="11"/>
  <c r="P1917" i="11" s="1"/>
  <c r="AF1918" i="11"/>
  <c r="AF1917" i="11" s="1"/>
  <c r="AN1918" i="11"/>
  <c r="AN1917" i="11" s="1"/>
  <c r="BT1918" i="11"/>
  <c r="BT1917" i="11" s="1"/>
  <c r="Q352" i="11"/>
  <c r="P19" i="11"/>
  <c r="P18" i="11" s="1"/>
  <c r="M37" i="11"/>
  <c r="S37" i="11" s="1"/>
  <c r="Y37" i="11" s="1"/>
  <c r="AL37" i="11" s="1"/>
  <c r="AT37" i="11" s="1"/>
  <c r="AZ37" i="11" s="1"/>
  <c r="BG37" i="11" s="1"/>
  <c r="BK37" i="11" s="1"/>
  <c r="AH202" i="11"/>
  <c r="AH201" i="11" s="1"/>
  <c r="AP202" i="11"/>
  <c r="AP201" i="11" s="1"/>
  <c r="M205" i="11"/>
  <c r="S205" i="11" s="1"/>
  <c r="Y205" i="11" s="1"/>
  <c r="AL205" i="11" s="1"/>
  <c r="AT205" i="11" s="1"/>
  <c r="AZ205" i="11" s="1"/>
  <c r="BG205" i="11" s="1"/>
  <c r="BK205" i="11" s="1"/>
  <c r="I234" i="11"/>
  <c r="I233" i="11" s="1"/>
  <c r="L248" i="11"/>
  <c r="R248" i="11" s="1"/>
  <c r="X248" i="11" s="1"/>
  <c r="AB248" i="11" s="1"/>
  <c r="AR279" i="11"/>
  <c r="L288" i="11"/>
  <c r="R288" i="11" s="1"/>
  <c r="X288" i="11" s="1"/>
  <c r="AB288" i="11" s="1"/>
  <c r="T331" i="11"/>
  <c r="T330" i="11" s="1"/>
  <c r="N504" i="11"/>
  <c r="T504" i="11" s="1"/>
  <c r="Z504" i="11" s="1"/>
  <c r="AM504" i="11" s="1"/>
  <c r="AU504" i="11" s="1"/>
  <c r="BA504" i="11" s="1"/>
  <c r="O509" i="11"/>
  <c r="L518" i="11"/>
  <c r="R518" i="11" s="1"/>
  <c r="X518" i="11" s="1"/>
  <c r="AB518" i="11" s="1"/>
  <c r="AE518" i="11" s="1"/>
  <c r="AG518" i="11" s="1"/>
  <c r="AK518" i="11" s="1"/>
  <c r="AO518" i="11" s="1"/>
  <c r="AS518" i="11" s="1"/>
  <c r="AY518" i="11" s="1"/>
  <c r="BC518" i="11" s="1"/>
  <c r="BF518" i="11" s="1"/>
  <c r="BJ518" i="11" s="1"/>
  <c r="BM518" i="11" s="1"/>
  <c r="BO518" i="11" s="1"/>
  <c r="BQ518" i="11" s="1"/>
  <c r="BS518" i="11" s="1"/>
  <c r="I105" i="11"/>
  <c r="I104" i="11" s="1"/>
  <c r="P105" i="11"/>
  <c r="P104" i="11" s="1"/>
  <c r="W105" i="11"/>
  <c r="W104" i="11" s="1"/>
  <c r="AF105" i="11"/>
  <c r="AF104" i="11" s="1"/>
  <c r="AN105" i="11"/>
  <c r="AN104" i="11" s="1"/>
  <c r="AC210" i="11"/>
  <c r="AC209" i="11" s="1"/>
  <c r="AI210" i="11"/>
  <c r="AI209" i="11" s="1"/>
  <c r="AQ210" i="11"/>
  <c r="AQ209" i="11" s="1"/>
  <c r="J234" i="11"/>
  <c r="J233" i="11" s="1"/>
  <c r="AH234" i="11"/>
  <c r="AH233" i="11" s="1"/>
  <c r="M237" i="11"/>
  <c r="AP279" i="11"/>
  <c r="L431" i="11"/>
  <c r="R431" i="11" s="1"/>
  <c r="X431" i="11" s="1"/>
  <c r="AB431" i="11" s="1"/>
  <c r="AE431" i="11" s="1"/>
  <c r="AG431" i="11" s="1"/>
  <c r="AK431" i="11" s="1"/>
  <c r="AO431" i="11" s="1"/>
  <c r="AS431" i="11" s="1"/>
  <c r="AY431" i="11" s="1"/>
  <c r="BC431" i="11" s="1"/>
  <c r="BF431" i="11" s="1"/>
  <c r="BJ431" i="11" s="1"/>
  <c r="BM431" i="11" s="1"/>
  <c r="BO431" i="11" s="1"/>
  <c r="BQ431" i="11" s="1"/>
  <c r="BS431" i="11" s="1"/>
  <c r="G433" i="11"/>
  <c r="K433" i="11"/>
  <c r="K429" i="11" s="1"/>
  <c r="K428" i="11" s="1"/>
  <c r="AI433" i="11"/>
  <c r="AI429" i="11" s="1"/>
  <c r="AI428" i="11" s="1"/>
  <c r="AQ433" i="11"/>
  <c r="AQ429" i="11" s="1"/>
  <c r="AQ428" i="11" s="1"/>
  <c r="Q452" i="11"/>
  <c r="Q451" i="11" s="1"/>
  <c r="Q450" i="11" s="1"/>
  <c r="AA452" i="11"/>
  <c r="AA451" i="11" s="1"/>
  <c r="AA450" i="11" s="1"/>
  <c r="N476" i="11"/>
  <c r="T476" i="11" s="1"/>
  <c r="Z476" i="11" s="1"/>
  <c r="AM476" i="11" s="1"/>
  <c r="AU476" i="11" s="1"/>
  <c r="BA476" i="11" s="1"/>
  <c r="L507" i="11"/>
  <c r="R507" i="11" s="1"/>
  <c r="X507" i="11" s="1"/>
  <c r="AB507" i="11" s="1"/>
  <c r="AE507" i="11" s="1"/>
  <c r="AG507" i="11" s="1"/>
  <c r="AK507" i="11" s="1"/>
  <c r="AO507" i="11" s="1"/>
  <c r="AS507" i="11" s="1"/>
  <c r="AY507" i="11" s="1"/>
  <c r="BC507" i="11" s="1"/>
  <c r="BF507" i="11" s="1"/>
  <c r="BJ507" i="11" s="1"/>
  <c r="BM507" i="11" s="1"/>
  <c r="BO507" i="11" s="1"/>
  <c r="BQ507" i="11" s="1"/>
  <c r="BS507" i="11" s="1"/>
  <c r="AH502" i="11"/>
  <c r="T514" i="11"/>
  <c r="V591" i="11"/>
  <c r="V590" i="11" s="1"/>
  <c r="AD591" i="11"/>
  <c r="AD590" i="11" s="1"/>
  <c r="AJ591" i="11"/>
  <c r="AJ590" i="11" s="1"/>
  <c r="AN660" i="11"/>
  <c r="L800" i="11"/>
  <c r="R800" i="11" s="1"/>
  <c r="X800" i="11" s="1"/>
  <c r="AB800" i="11" s="1"/>
  <c r="AE800" i="11" s="1"/>
  <c r="AG800" i="11" s="1"/>
  <c r="AK800" i="11" s="1"/>
  <c r="AO800" i="11" s="1"/>
  <c r="AS800" i="11" s="1"/>
  <c r="AY800" i="11" s="1"/>
  <c r="BC800" i="11" s="1"/>
  <c r="BF800" i="11" s="1"/>
  <c r="BJ800" i="11" s="1"/>
  <c r="BM800" i="11" s="1"/>
  <c r="BO800" i="11" s="1"/>
  <c r="BQ800" i="11" s="1"/>
  <c r="BS800" i="11" s="1"/>
  <c r="O1849" i="11"/>
  <c r="V1849" i="11"/>
  <c r="W1984" i="11"/>
  <c r="W1976" i="11" s="1"/>
  <c r="L1023" i="11"/>
  <c r="R1023" i="11" s="1"/>
  <c r="X1023" i="11" s="1"/>
  <c r="AB1023" i="11" s="1"/>
  <c r="AE1023" i="11" s="1"/>
  <c r="AG1023" i="11" s="1"/>
  <c r="AK1023" i="11" s="1"/>
  <c r="AO1023" i="11" s="1"/>
  <c r="AS1023" i="11" s="1"/>
  <c r="AY1023" i="11" s="1"/>
  <c r="BC1023" i="11" s="1"/>
  <c r="BF1023" i="11" s="1"/>
  <c r="BJ1023" i="11" s="1"/>
  <c r="BM1023" i="11" s="1"/>
  <c r="BO1023" i="11" s="1"/>
  <c r="BQ1023" i="11" s="1"/>
  <c r="W1078" i="11"/>
  <c r="W1073" i="11" s="1"/>
  <c r="W1066" i="11" s="1"/>
  <c r="M1117" i="11"/>
  <c r="S1117" i="11" s="1"/>
  <c r="Y1117" i="11" s="1"/>
  <c r="AL1117" i="11" s="1"/>
  <c r="AT1117" i="11" s="1"/>
  <c r="AZ1117" i="11" s="1"/>
  <c r="BG1117" i="11" s="1"/>
  <c r="BK1117" i="11" s="1"/>
  <c r="M2085" i="11"/>
  <c r="S2085" i="11" s="1"/>
  <c r="Y2085" i="11" s="1"/>
  <c r="AL2085" i="11" s="1"/>
  <c r="AT2085" i="11" s="1"/>
  <c r="AZ2085" i="11" s="1"/>
  <c r="BG2085" i="11" s="1"/>
  <c r="BK2085" i="11" s="1"/>
  <c r="AA2082" i="11"/>
  <c r="AA2063" i="11" s="1"/>
  <c r="U993" i="11"/>
  <c r="AC993" i="11"/>
  <c r="Y1015" i="11"/>
  <c r="AL1015" i="11" s="1"/>
  <c r="AT1015" i="11" s="1"/>
  <c r="AZ1015" i="11" s="1"/>
  <c r="BG1015" i="11" s="1"/>
  <c r="BK1015" i="11" s="1"/>
  <c r="L1372" i="11"/>
  <c r="R1372" i="11" s="1"/>
  <c r="X1372" i="11" s="1"/>
  <c r="AB1372" i="11" s="1"/>
  <c r="AE1372" i="11" s="1"/>
  <c r="AG1372" i="11" s="1"/>
  <c r="AK1372" i="11" s="1"/>
  <c r="AO1372" i="11" s="1"/>
  <c r="AS1372" i="11" s="1"/>
  <c r="AY1372" i="11" s="1"/>
  <c r="BC1372" i="11" s="1"/>
  <c r="BF1372" i="11" s="1"/>
  <c r="BJ1372" i="11" s="1"/>
  <c r="BM1372" i="11" s="1"/>
  <c r="BO1372" i="11" s="1"/>
  <c r="BQ1372" i="11" s="1"/>
  <c r="L1715" i="11"/>
  <c r="R1715" i="11" s="1"/>
  <c r="X1715" i="11" s="1"/>
  <c r="AB1715" i="11" s="1"/>
  <c r="AE1715" i="11" s="1"/>
  <c r="AG1715" i="11" s="1"/>
  <c r="AK1715" i="11" s="1"/>
  <c r="AO1715" i="11" s="1"/>
  <c r="AS1715" i="11" s="1"/>
  <c r="AY1715" i="11" s="1"/>
  <c r="BC1715" i="11" s="1"/>
  <c r="BF1715" i="11" s="1"/>
  <c r="BJ1715" i="11" s="1"/>
  <c r="BM1715" i="11" s="1"/>
  <c r="BO1715" i="11" s="1"/>
  <c r="BQ1715" i="11" s="1"/>
  <c r="BS1715" i="11" s="1"/>
  <c r="J1918" i="11"/>
  <c r="J1917" i="11" s="1"/>
  <c r="Q1918" i="11"/>
  <c r="Q1917" i="11" s="1"/>
  <c r="AA1918" i="11"/>
  <c r="AA1917" i="11" s="1"/>
  <c r="AH1918" i="11"/>
  <c r="AH1917" i="11" s="1"/>
  <c r="AP1918" i="11"/>
  <c r="AP1917" i="11" s="1"/>
  <c r="AR591" i="11"/>
  <c r="AR590" i="11" s="1"/>
  <c r="AP626" i="11"/>
  <c r="BT653" i="11"/>
  <c r="I653" i="11"/>
  <c r="P653" i="11"/>
  <c r="AF653" i="11"/>
  <c r="AH680" i="11"/>
  <c r="AH675" i="11" s="1"/>
  <c r="Q734" i="11"/>
  <c r="Q733" i="11" s="1"/>
  <c r="AU984" i="11"/>
  <c r="BA984" i="11" s="1"/>
  <c r="N991" i="11"/>
  <c r="T991" i="11" s="1"/>
  <c r="Z991" i="11" s="1"/>
  <c r="AM991" i="11" s="1"/>
  <c r="AU991" i="11" s="1"/>
  <c r="BA991" i="11" s="1"/>
  <c r="M1007" i="11"/>
  <c r="S1007" i="11" s="1"/>
  <c r="Y1007" i="11" s="1"/>
  <c r="AL1007" i="11" s="1"/>
  <c r="AT1007" i="11" s="1"/>
  <c r="AZ1007" i="11" s="1"/>
  <c r="BG1007" i="11" s="1"/>
  <c r="BK1007" i="11" s="1"/>
  <c r="M1039" i="11"/>
  <c r="S1039" i="11" s="1"/>
  <c r="Y1039" i="11" s="1"/>
  <c r="AL1039" i="11" s="1"/>
  <c r="AT1039" i="11" s="1"/>
  <c r="AZ1039" i="11" s="1"/>
  <c r="BG1039" i="11" s="1"/>
  <c r="BK1039" i="11" s="1"/>
  <c r="M1162" i="11"/>
  <c r="S1162" i="11" s="1"/>
  <c r="Y1162" i="11" s="1"/>
  <c r="AL1162" i="11" s="1"/>
  <c r="AT1162" i="11" s="1"/>
  <c r="AZ1162" i="11" s="1"/>
  <c r="BG1162" i="11" s="1"/>
  <c r="BK1162" i="11" s="1"/>
  <c r="W1427" i="11"/>
  <c r="N1824" i="11"/>
  <c r="T1824" i="11" s="1"/>
  <c r="Z1824" i="11" s="1"/>
  <c r="AM1824" i="11" s="1"/>
  <c r="AU1824" i="11" s="1"/>
  <c r="BA1824" i="11" s="1"/>
  <c r="L1853" i="11"/>
  <c r="R1853" i="11" s="1"/>
  <c r="X1853" i="11" s="1"/>
  <c r="AB1853" i="11" s="1"/>
  <c r="O1882" i="11"/>
  <c r="O1878" i="11" s="1"/>
  <c r="V1882" i="11"/>
  <c r="V1878" i="11" s="1"/>
  <c r="AD1882" i="11"/>
  <c r="AJ1882" i="11"/>
  <c r="AJ1878" i="11" s="1"/>
  <c r="AR1882" i="11"/>
  <c r="AR1878" i="11" s="1"/>
  <c r="G1918" i="11"/>
  <c r="G1917" i="11" s="1"/>
  <c r="K1918" i="11"/>
  <c r="K1917" i="11" s="1"/>
  <c r="AI1918" i="11"/>
  <c r="AI1917" i="11" s="1"/>
  <c r="AR1984" i="11"/>
  <c r="W2082" i="11"/>
  <c r="W2063" i="11" s="1"/>
  <c r="I2082" i="11"/>
  <c r="I2063" i="11" s="1"/>
  <c r="AJ19" i="11"/>
  <c r="AJ18" i="11" s="1"/>
  <c r="J303" i="11"/>
  <c r="J302" i="11" s="1"/>
  <c r="I352" i="11"/>
  <c r="I680" i="11"/>
  <c r="I675" i="11" s="1"/>
  <c r="AR746" i="11"/>
  <c r="AR741" i="11" s="1"/>
  <c r="L1074" i="11"/>
  <c r="R1074" i="11" s="1"/>
  <c r="X1074" i="11" s="1"/>
  <c r="AB1074" i="11" s="1"/>
  <c r="H1096" i="11"/>
  <c r="H1095" i="11" s="1"/>
  <c r="H1094" i="11" s="1"/>
  <c r="M1101" i="11"/>
  <c r="S1101" i="11" s="1"/>
  <c r="Y1101" i="11" s="1"/>
  <c r="AL1101" i="11" s="1"/>
  <c r="AT1101" i="11" s="1"/>
  <c r="AZ1101" i="11" s="1"/>
  <c r="BG1101" i="11" s="1"/>
  <c r="BK1101" i="11" s="1"/>
  <c r="J1105" i="11"/>
  <c r="AA1146" i="11"/>
  <c r="L28" i="11"/>
  <c r="R28" i="11" s="1"/>
  <c r="X28" i="11" s="1"/>
  <c r="AB28" i="11" s="1"/>
  <c r="AE28" i="11" s="1"/>
  <c r="AG28" i="11" s="1"/>
  <c r="AK28" i="11" s="1"/>
  <c r="AO28" i="11" s="1"/>
  <c r="AS28" i="11" s="1"/>
  <c r="AY28" i="11" s="1"/>
  <c r="BC28" i="11" s="1"/>
  <c r="BF28" i="11" s="1"/>
  <c r="BJ28" i="11" s="1"/>
  <c r="BM28" i="11" s="1"/>
  <c r="BO28" i="11" s="1"/>
  <c r="BQ28" i="11" s="1"/>
  <c r="BS28" i="11" s="1"/>
  <c r="X33" i="11"/>
  <c r="AB33" i="11" s="1"/>
  <c r="AE33" i="11" s="1"/>
  <c r="AG33" i="11" s="1"/>
  <c r="AK33" i="11" s="1"/>
  <c r="AO33" i="11" s="1"/>
  <c r="AS33" i="11" s="1"/>
  <c r="AY33" i="11" s="1"/>
  <c r="BC33" i="11" s="1"/>
  <c r="BF33" i="11" s="1"/>
  <c r="BJ33" i="11" s="1"/>
  <c r="BM33" i="11" s="1"/>
  <c r="BO33" i="11" s="1"/>
  <c r="BQ33" i="11" s="1"/>
  <c r="BS33" i="11" s="1"/>
  <c r="N102" i="11"/>
  <c r="T102" i="11" s="1"/>
  <c r="Z102" i="11" s="1"/>
  <c r="AM102" i="11" s="1"/>
  <c r="AU102" i="11" s="1"/>
  <c r="BA102" i="11" s="1"/>
  <c r="U337" i="11"/>
  <c r="U336" i="11" s="1"/>
  <c r="AC337" i="11"/>
  <c r="AC336" i="11" s="1"/>
  <c r="M368" i="11"/>
  <c r="S368" i="11" s="1"/>
  <c r="Y368" i="11" s="1"/>
  <c r="AL368" i="11" s="1"/>
  <c r="AT368" i="11" s="1"/>
  <c r="AZ368" i="11" s="1"/>
  <c r="BG368" i="11" s="1"/>
  <c r="BK368" i="11" s="1"/>
  <c r="L555" i="11"/>
  <c r="R555" i="11" s="1"/>
  <c r="X555" i="11" s="1"/>
  <c r="AB555" i="11" s="1"/>
  <c r="AE555" i="11" s="1"/>
  <c r="AG555" i="11" s="1"/>
  <c r="AK555" i="11" s="1"/>
  <c r="AO555" i="11" s="1"/>
  <c r="AS555" i="11" s="1"/>
  <c r="AY555" i="11" s="1"/>
  <c r="BC555" i="11" s="1"/>
  <c r="BF555" i="11" s="1"/>
  <c r="BJ555" i="11" s="1"/>
  <c r="BM555" i="11" s="1"/>
  <c r="BO555" i="11" s="1"/>
  <c r="BQ555" i="11" s="1"/>
  <c r="BS555" i="11" s="1"/>
  <c r="L569" i="11"/>
  <c r="R569" i="11" s="1"/>
  <c r="X569" i="11" s="1"/>
  <c r="AB569" i="11" s="1"/>
  <c r="AE569" i="11" s="1"/>
  <c r="AG569" i="11" s="1"/>
  <c r="AK569" i="11" s="1"/>
  <c r="AO569" i="11" s="1"/>
  <c r="AS569" i="11" s="1"/>
  <c r="AY569" i="11" s="1"/>
  <c r="BC569" i="11" s="1"/>
  <c r="BF569" i="11" s="1"/>
  <c r="BJ569" i="11" s="1"/>
  <c r="BM569" i="11" s="1"/>
  <c r="BO569" i="11" s="1"/>
  <c r="BQ569" i="11" s="1"/>
  <c r="BS569" i="11" s="1"/>
  <c r="L613" i="11"/>
  <c r="R613" i="11" s="1"/>
  <c r="X613" i="11" s="1"/>
  <c r="AB613" i="11" s="1"/>
  <c r="AE613" i="11" s="1"/>
  <c r="AG613" i="11" s="1"/>
  <c r="AK613" i="11" s="1"/>
  <c r="AO613" i="11" s="1"/>
  <c r="AS613" i="11" s="1"/>
  <c r="AY613" i="11" s="1"/>
  <c r="BC613" i="11" s="1"/>
  <c r="BF613" i="11" s="1"/>
  <c r="BJ613" i="11" s="1"/>
  <c r="BM613" i="11" s="1"/>
  <c r="BO613" i="11" s="1"/>
  <c r="BQ613" i="11" s="1"/>
  <c r="P619" i="11"/>
  <c r="AF619" i="11"/>
  <c r="AN619" i="11"/>
  <c r="BT619" i="11"/>
  <c r="M631" i="11"/>
  <c r="S631" i="11" s="1"/>
  <c r="Y631" i="11" s="1"/>
  <c r="AL631" i="11" s="1"/>
  <c r="AT631" i="11" s="1"/>
  <c r="AZ631" i="11" s="1"/>
  <c r="BG631" i="11" s="1"/>
  <c r="BK631" i="11" s="1"/>
  <c r="N685" i="11"/>
  <c r="T685" i="11" s="1"/>
  <c r="Z685" i="11" s="1"/>
  <c r="AM685" i="11" s="1"/>
  <c r="AU685" i="11" s="1"/>
  <c r="BA685" i="11" s="1"/>
  <c r="N689" i="11"/>
  <c r="T689" i="11" s="1"/>
  <c r="Z689" i="11" s="1"/>
  <c r="AM689" i="11" s="1"/>
  <c r="AU689" i="11" s="1"/>
  <c r="BA689" i="11" s="1"/>
  <c r="U734" i="11"/>
  <c r="U733" i="11" s="1"/>
  <c r="N795" i="11"/>
  <c r="T795" i="11" s="1"/>
  <c r="Z795" i="11" s="1"/>
  <c r="AM795" i="11" s="1"/>
  <c r="AU795" i="11" s="1"/>
  <c r="BA795" i="11" s="1"/>
  <c r="Z824" i="11"/>
  <c r="AM824" i="11" s="1"/>
  <c r="AU824" i="11" s="1"/>
  <c r="BA824" i="11" s="1"/>
  <c r="N848" i="11"/>
  <c r="T848" i="11" s="1"/>
  <c r="Z848" i="11" s="1"/>
  <c r="AM848" i="11" s="1"/>
  <c r="AU848" i="11" s="1"/>
  <c r="BA848" i="11" s="1"/>
  <c r="O864" i="11"/>
  <c r="O863" i="11" s="1"/>
  <c r="L972" i="11"/>
  <c r="R972" i="11" s="1"/>
  <c r="X972" i="11" s="1"/>
  <c r="AB972" i="11" s="1"/>
  <c r="AE972" i="11" s="1"/>
  <c r="AG972" i="11" s="1"/>
  <c r="AK972" i="11" s="1"/>
  <c r="AO972" i="11" s="1"/>
  <c r="AS972" i="11" s="1"/>
  <c r="AY972" i="11" s="1"/>
  <c r="BC972" i="11" s="1"/>
  <c r="BF972" i="11" s="1"/>
  <c r="BJ972" i="11" s="1"/>
  <c r="BM972" i="11" s="1"/>
  <c r="BO972" i="11" s="1"/>
  <c r="BQ972" i="11" s="1"/>
  <c r="BS972" i="11" s="1"/>
  <c r="O1078" i="11"/>
  <c r="O1073" i="11" s="1"/>
  <c r="O1066" i="11" s="1"/>
  <c r="L1273" i="11"/>
  <c r="R1273" i="11" s="1"/>
  <c r="X1273" i="11" s="1"/>
  <c r="AB1273" i="11" s="1"/>
  <c r="AE1273" i="11" s="1"/>
  <c r="AG1273" i="11" s="1"/>
  <c r="AK1273" i="11" s="1"/>
  <c r="AO1273" i="11" s="1"/>
  <c r="AS1273" i="11" s="1"/>
  <c r="AY1273" i="11" s="1"/>
  <c r="BC1273" i="11" s="1"/>
  <c r="BF1273" i="11" s="1"/>
  <c r="BJ1273" i="11" s="1"/>
  <c r="BM1273" i="11" s="1"/>
  <c r="BO1273" i="11" s="1"/>
  <c r="BQ1273" i="11" s="1"/>
  <c r="BS1273" i="11" s="1"/>
  <c r="J385" i="11"/>
  <c r="O502" i="11"/>
  <c r="L772" i="11"/>
  <c r="R772" i="11" s="1"/>
  <c r="X772" i="11" s="1"/>
  <c r="AB772" i="11" s="1"/>
  <c r="AE772" i="11" s="1"/>
  <c r="AG772" i="11" s="1"/>
  <c r="AK772" i="11" s="1"/>
  <c r="AO772" i="11" s="1"/>
  <c r="AS772" i="11" s="1"/>
  <c r="AY772" i="11" s="1"/>
  <c r="BC772" i="11" s="1"/>
  <c r="BF772" i="11" s="1"/>
  <c r="BJ772" i="11" s="1"/>
  <c r="BM772" i="11" s="1"/>
  <c r="BO772" i="11" s="1"/>
  <c r="BQ772" i="11" s="1"/>
  <c r="BS772" i="11" s="1"/>
  <c r="L1471" i="11"/>
  <c r="R1471" i="11" s="1"/>
  <c r="X1471" i="11" s="1"/>
  <c r="AB1471" i="11" s="1"/>
  <c r="AE1471" i="11" s="1"/>
  <c r="AG1471" i="11" s="1"/>
  <c r="AK1471" i="11" s="1"/>
  <c r="AO1471" i="11" s="1"/>
  <c r="AS1471" i="11" s="1"/>
  <c r="AY1471" i="11" s="1"/>
  <c r="BC1471" i="11" s="1"/>
  <c r="BF1471" i="11" s="1"/>
  <c r="BJ1471" i="11" s="1"/>
  <c r="BM1471" i="11" s="1"/>
  <c r="BO1471" i="11" s="1"/>
  <c r="BQ1471" i="11" s="1"/>
  <c r="BS1471" i="11" s="1"/>
  <c r="F1470" i="11"/>
  <c r="L1470" i="11" s="1"/>
  <c r="R1470" i="11" s="1"/>
  <c r="X1470" i="11" s="1"/>
  <c r="AB1470" i="11" s="1"/>
  <c r="AE1470" i="11" s="1"/>
  <c r="AG1470" i="11" s="1"/>
  <c r="AK1470" i="11" s="1"/>
  <c r="AO1470" i="11" s="1"/>
  <c r="AS1470" i="11" s="1"/>
  <c r="AY1470" i="11" s="1"/>
  <c r="BC1470" i="11" s="1"/>
  <c r="BF1470" i="11" s="1"/>
  <c r="BJ1470" i="11" s="1"/>
  <c r="BM1470" i="11" s="1"/>
  <c r="BO1470" i="11" s="1"/>
  <c r="BQ1470" i="11" s="1"/>
  <c r="BS1470" i="11" s="1"/>
  <c r="N22" i="11"/>
  <c r="T22" i="11" s="1"/>
  <c r="Z22" i="11" s="1"/>
  <c r="AM22" i="11" s="1"/>
  <c r="AU22" i="11" s="1"/>
  <c r="BA22" i="11" s="1"/>
  <c r="AK26" i="11"/>
  <c r="AO26" i="11" s="1"/>
  <c r="AS26" i="11" s="1"/>
  <c r="AY26" i="11" s="1"/>
  <c r="BC26" i="11" s="1"/>
  <c r="BF26" i="11" s="1"/>
  <c r="BJ26" i="11" s="1"/>
  <c r="BM26" i="11" s="1"/>
  <c r="BO26" i="11" s="1"/>
  <c r="BQ26" i="11" s="1"/>
  <c r="BS26" i="11" s="1"/>
  <c r="V99" i="11"/>
  <c r="V92" i="11" s="1"/>
  <c r="AQ228" i="11"/>
  <c r="AQ227" i="11" s="1"/>
  <c r="AJ228" i="11"/>
  <c r="AJ227" i="11" s="1"/>
  <c r="AJ256" i="11"/>
  <c r="AJ255" i="11" s="1"/>
  <c r="M277" i="11"/>
  <c r="S277" i="11" s="1"/>
  <c r="Y277" i="11" s="1"/>
  <c r="AL277" i="11" s="1"/>
  <c r="AT277" i="11" s="1"/>
  <c r="AZ277" i="11" s="1"/>
  <c r="BG277" i="11" s="1"/>
  <c r="BK277" i="11" s="1"/>
  <c r="I303" i="11"/>
  <c r="I302" i="11" s="1"/>
  <c r="AA303" i="11"/>
  <c r="AA302" i="11" s="1"/>
  <c r="AH303" i="11"/>
  <c r="AH302" i="11" s="1"/>
  <c r="S325" i="11"/>
  <c r="S324" i="11" s="1"/>
  <c r="BT331" i="11"/>
  <c r="BT330" i="11" s="1"/>
  <c r="N368" i="11"/>
  <c r="T368" i="11" s="1"/>
  <c r="Z368" i="11" s="1"/>
  <c r="AM368" i="11" s="1"/>
  <c r="AU368" i="11" s="1"/>
  <c r="BA368" i="11" s="1"/>
  <c r="V367" i="11"/>
  <c r="V363" i="11" s="1"/>
  <c r="AJ367" i="11"/>
  <c r="AJ363" i="11" s="1"/>
  <c r="AR367" i="11"/>
  <c r="AR363" i="11" s="1"/>
  <c r="P367" i="11"/>
  <c r="P363" i="11" s="1"/>
  <c r="W367" i="11"/>
  <c r="W363" i="11" s="1"/>
  <c r="AF367" i="11"/>
  <c r="AF363" i="11" s="1"/>
  <c r="AN367" i="11"/>
  <c r="AN363" i="11" s="1"/>
  <c r="BT367" i="11"/>
  <c r="BT363" i="11" s="1"/>
  <c r="Q417" i="11"/>
  <c r="Q412" i="11" s="1"/>
  <c r="Q407" i="11" s="1"/>
  <c r="AP417" i="11"/>
  <c r="AP412" i="11" s="1"/>
  <c r="AP407" i="11" s="1"/>
  <c r="F604" i="11"/>
  <c r="J604" i="11"/>
  <c r="J667" i="11"/>
  <c r="O699" i="11"/>
  <c r="V699" i="11"/>
  <c r="V692" i="11" s="1"/>
  <c r="L706" i="11"/>
  <c r="R706" i="11" s="1"/>
  <c r="X706" i="11" s="1"/>
  <c r="AB706" i="11" s="1"/>
  <c r="AE706" i="11" s="1"/>
  <c r="AG706" i="11" s="1"/>
  <c r="AK706" i="11" s="1"/>
  <c r="AO706" i="11" s="1"/>
  <c r="AS706" i="11" s="1"/>
  <c r="AY706" i="11" s="1"/>
  <c r="BC706" i="11" s="1"/>
  <c r="BF706" i="11" s="1"/>
  <c r="BJ706" i="11" s="1"/>
  <c r="BM706" i="11" s="1"/>
  <c r="BO706" i="11" s="1"/>
  <c r="BQ706" i="11" s="1"/>
  <c r="BS706" i="11" s="1"/>
  <c r="M770" i="11"/>
  <c r="S770" i="11" s="1"/>
  <c r="Y770" i="11" s="1"/>
  <c r="AL770" i="11" s="1"/>
  <c r="AT770" i="11" s="1"/>
  <c r="AZ770" i="11" s="1"/>
  <c r="BG770" i="11" s="1"/>
  <c r="BK770" i="11" s="1"/>
  <c r="AJ823" i="11"/>
  <c r="AJ822" i="11" s="1"/>
  <c r="N898" i="11"/>
  <c r="T898" i="11" s="1"/>
  <c r="Z898" i="11" s="1"/>
  <c r="AM898" i="11" s="1"/>
  <c r="AU898" i="11" s="1"/>
  <c r="BA898" i="11" s="1"/>
  <c r="L1007" i="11"/>
  <c r="R1007" i="11" s="1"/>
  <c r="X1007" i="11" s="1"/>
  <c r="AB1007" i="11" s="1"/>
  <c r="AE1007" i="11" s="1"/>
  <c r="AG1007" i="11" s="1"/>
  <c r="AK1007" i="11" s="1"/>
  <c r="AO1007" i="11" s="1"/>
  <c r="AS1007" i="11" s="1"/>
  <c r="AY1007" i="11" s="1"/>
  <c r="BC1007" i="11" s="1"/>
  <c r="BF1007" i="11" s="1"/>
  <c r="BJ1007" i="11" s="1"/>
  <c r="BM1007" i="11" s="1"/>
  <c r="BO1007" i="11" s="1"/>
  <c r="BQ1007" i="11" s="1"/>
  <c r="BS1007" i="11" s="1"/>
  <c r="G1074" i="11"/>
  <c r="M1074" i="11" s="1"/>
  <c r="S1074" i="11" s="1"/>
  <c r="Y1074" i="11" s="1"/>
  <c r="AL1074" i="11" s="1"/>
  <c r="AT1074" i="11" s="1"/>
  <c r="AZ1074" i="11" s="1"/>
  <c r="BG1074" i="11" s="1"/>
  <c r="BK1074" i="11" s="1"/>
  <c r="N1075" i="11"/>
  <c r="T1075" i="11" s="1"/>
  <c r="Z1075" i="11" s="1"/>
  <c r="AM1075" i="11" s="1"/>
  <c r="AU1075" i="11" s="1"/>
  <c r="BA1075" i="11" s="1"/>
  <c r="N1109" i="11"/>
  <c r="T1109" i="11" s="1"/>
  <c r="Z1109" i="11" s="1"/>
  <c r="AM1109" i="11" s="1"/>
  <c r="AU1109" i="11" s="1"/>
  <c r="BA1109" i="11" s="1"/>
  <c r="N1155" i="11"/>
  <c r="T1155" i="11" s="1"/>
  <c r="Z1155" i="11" s="1"/>
  <c r="AM1155" i="11" s="1"/>
  <c r="AU1155" i="11" s="1"/>
  <c r="BA1155" i="11" s="1"/>
  <c r="M1155" i="11"/>
  <c r="M1158" i="11"/>
  <c r="S1158" i="11" s="1"/>
  <c r="Y1158" i="11" s="1"/>
  <c r="AL1158" i="11" s="1"/>
  <c r="AT1158" i="11" s="1"/>
  <c r="AZ1158" i="11" s="1"/>
  <c r="BG1158" i="11" s="1"/>
  <c r="BK1158" i="11" s="1"/>
  <c r="O1182" i="11"/>
  <c r="O1181" i="11" s="1"/>
  <c r="AF1192" i="11"/>
  <c r="AQ1339" i="11"/>
  <c r="AH1516" i="11"/>
  <c r="AH1515" i="11" s="1"/>
  <c r="N1595" i="11"/>
  <c r="T1595" i="11" s="1"/>
  <c r="Z1595" i="11" s="1"/>
  <c r="AM1595" i="11" s="1"/>
  <c r="AU1595" i="11" s="1"/>
  <c r="BA1595" i="11" s="1"/>
  <c r="BT1634" i="11"/>
  <c r="BT1633" i="11" s="1"/>
  <c r="AF1634" i="11"/>
  <c r="AF1633" i="11" s="1"/>
  <c r="O1650" i="11"/>
  <c r="O1649" i="11" s="1"/>
  <c r="L1781" i="11"/>
  <c r="R1781" i="11" s="1"/>
  <c r="X1781" i="11" s="1"/>
  <c r="AB1781" i="11" s="1"/>
  <c r="AE1781" i="11" s="1"/>
  <c r="AG1781" i="11" s="1"/>
  <c r="AK1781" i="11" s="1"/>
  <c r="AO1781" i="11" s="1"/>
  <c r="AS1781" i="11" s="1"/>
  <c r="AY1781" i="11" s="1"/>
  <c r="BC1781" i="11" s="1"/>
  <c r="BF1781" i="11" s="1"/>
  <c r="BJ1781" i="11" s="1"/>
  <c r="BM1781" i="11" s="1"/>
  <c r="BO1781" i="11" s="1"/>
  <c r="BQ1781" i="11" s="1"/>
  <c r="BS1781" i="11" s="1"/>
  <c r="J1780" i="11"/>
  <c r="AA1780" i="11"/>
  <c r="L1794" i="11"/>
  <c r="R1794" i="11" s="1"/>
  <c r="X1794" i="11" s="1"/>
  <c r="AB1794" i="11" s="1"/>
  <c r="AE1794" i="11" s="1"/>
  <c r="AG1794" i="11" s="1"/>
  <c r="AK1794" i="11" s="1"/>
  <c r="AO1794" i="11" s="1"/>
  <c r="AS1794" i="11" s="1"/>
  <c r="AY1794" i="11" s="1"/>
  <c r="BC1794" i="11" s="1"/>
  <c r="BF1794" i="11" s="1"/>
  <c r="BJ1794" i="11" s="1"/>
  <c r="BM1794" i="11" s="1"/>
  <c r="BO1794" i="11" s="1"/>
  <c r="BQ1794" i="11" s="1"/>
  <c r="BS1794" i="11" s="1"/>
  <c r="BT2082" i="11"/>
  <c r="BT2063" i="11" s="1"/>
  <c r="L1363" i="11"/>
  <c r="R1363" i="11" s="1"/>
  <c r="X1363" i="11" s="1"/>
  <c r="AB1363" i="11" s="1"/>
  <c r="AE1363" i="11" s="1"/>
  <c r="AG1363" i="11" s="1"/>
  <c r="AK1363" i="11" s="1"/>
  <c r="AO1363" i="11" s="1"/>
  <c r="AS1363" i="11" s="1"/>
  <c r="AY1363" i="11" s="1"/>
  <c r="BC1363" i="11" s="1"/>
  <c r="BF1363" i="11" s="1"/>
  <c r="BJ1363" i="11" s="1"/>
  <c r="BM1363" i="11" s="1"/>
  <c r="BO1363" i="11" s="1"/>
  <c r="BQ1363" i="11" s="1"/>
  <c r="BS1363" i="11" s="1"/>
  <c r="Q1408" i="11"/>
  <c r="M1511" i="11"/>
  <c r="S1511" i="11" s="1"/>
  <c r="Y1511" i="11" s="1"/>
  <c r="AL1511" i="11" s="1"/>
  <c r="AT1511" i="11" s="1"/>
  <c r="AZ1511" i="11" s="1"/>
  <c r="BG1511" i="11" s="1"/>
  <c r="BK1511" i="11" s="1"/>
  <c r="Q1668" i="11"/>
  <c r="Q1655" i="11" s="1"/>
  <c r="AA1668" i="11"/>
  <c r="AA1655" i="11" s="1"/>
  <c r="AH1668" i="11"/>
  <c r="AH1655" i="11" s="1"/>
  <c r="AP1668" i="11"/>
  <c r="V1668" i="11"/>
  <c r="V1655" i="11" s="1"/>
  <c r="T1771" i="11"/>
  <c r="Z1771" i="11" s="1"/>
  <c r="AM1771" i="11" s="1"/>
  <c r="AU1771" i="11" s="1"/>
  <c r="BA1771" i="11" s="1"/>
  <c r="S1776" i="11"/>
  <c r="Y1776" i="11" s="1"/>
  <c r="AL1776" i="11" s="1"/>
  <c r="AT1776" i="11" s="1"/>
  <c r="AZ1776" i="11" s="1"/>
  <c r="BG1776" i="11" s="1"/>
  <c r="BK1776" i="11" s="1"/>
  <c r="K1780" i="11"/>
  <c r="N1783" i="11"/>
  <c r="T1783" i="11" s="1"/>
  <c r="Z1783" i="11" s="1"/>
  <c r="AM1783" i="11" s="1"/>
  <c r="AU1783" i="11" s="1"/>
  <c r="BA1783" i="11" s="1"/>
  <c r="L1921" i="11"/>
  <c r="R1921" i="11" s="1"/>
  <c r="X1921" i="11" s="1"/>
  <c r="AB1921" i="11" s="1"/>
  <c r="AE1921" i="11" s="1"/>
  <c r="AG1921" i="11" s="1"/>
  <c r="AK1921" i="11" s="1"/>
  <c r="AO1921" i="11" s="1"/>
  <c r="AS1921" i="11" s="1"/>
  <c r="AY1921" i="11" s="1"/>
  <c r="BC1921" i="11" s="1"/>
  <c r="BF1921" i="11" s="1"/>
  <c r="BJ1921" i="11" s="1"/>
  <c r="BM1921" i="11" s="1"/>
  <c r="BO1921" i="11" s="1"/>
  <c r="BQ1921" i="11" s="1"/>
  <c r="BS1921" i="11" s="1"/>
  <c r="AC1939" i="11"/>
  <c r="AC1934" i="11" s="1"/>
  <c r="AC1923" i="11" s="1"/>
  <c r="AJ1984" i="11"/>
  <c r="AJ1976" i="11" s="1"/>
  <c r="N2080" i="11"/>
  <c r="T2080" i="11" s="1"/>
  <c r="Z2080" i="11" s="1"/>
  <c r="AM2080" i="11" s="1"/>
  <c r="AU2080" i="11" s="1"/>
  <c r="BA2080" i="11" s="1"/>
  <c r="P1339" i="11"/>
  <c r="AI1427" i="11"/>
  <c r="AQ1427" i="11"/>
  <c r="Q1505" i="11"/>
  <c r="N1517" i="11"/>
  <c r="T1517" i="11" s="1"/>
  <c r="Z1517" i="11" s="1"/>
  <c r="AM1517" i="11" s="1"/>
  <c r="AU1517" i="11" s="1"/>
  <c r="BA1517" i="11" s="1"/>
  <c r="AF1516" i="11"/>
  <c r="AF1515" i="11" s="1"/>
  <c r="BT1516" i="11"/>
  <c r="BT1515" i="11" s="1"/>
  <c r="AP1541" i="11"/>
  <c r="AP1540" i="11" s="1"/>
  <c r="AA1541" i="11"/>
  <c r="AA1540" i="11" s="1"/>
  <c r="AH1541" i="11"/>
  <c r="AH1540" i="11" s="1"/>
  <c r="N1561" i="11"/>
  <c r="T1561" i="11" s="1"/>
  <c r="Z1561" i="11" s="1"/>
  <c r="AM1561" i="11" s="1"/>
  <c r="AU1561" i="11" s="1"/>
  <c r="BA1561" i="11" s="1"/>
  <c r="V1560" i="11"/>
  <c r="V1553" i="11" s="1"/>
  <c r="V1552" i="11" s="1"/>
  <c r="AJ1560" i="11"/>
  <c r="AJ1553" i="11" s="1"/>
  <c r="AJ1552" i="11" s="1"/>
  <c r="AR1560" i="11"/>
  <c r="AR1553" i="11" s="1"/>
  <c r="AR1552" i="11" s="1"/>
  <c r="AH1742" i="11"/>
  <c r="AH1741" i="11" s="1"/>
  <c r="AP1742" i="11"/>
  <c r="AP1741" i="11" s="1"/>
  <c r="AD1742" i="11"/>
  <c r="AD1741" i="11" s="1"/>
  <c r="AR1742" i="11"/>
  <c r="AR1741" i="11" s="1"/>
  <c r="AP1788" i="11"/>
  <c r="W1873" i="11"/>
  <c r="W1872" i="11" s="1"/>
  <c r="AF1873" i="11"/>
  <c r="AF1872" i="11" s="1"/>
  <c r="AN1873" i="11"/>
  <c r="AN1872" i="11" s="1"/>
  <c r="BT1873" i="11"/>
  <c r="BT1872" i="11" s="1"/>
  <c r="AI1873" i="11"/>
  <c r="AI1872" i="11" s="1"/>
  <c r="AQ1873" i="11"/>
  <c r="AQ1872" i="11" s="1"/>
  <c r="J19" i="11"/>
  <c r="J18" i="11" s="1"/>
  <c r="U112" i="11"/>
  <c r="M135" i="11"/>
  <c r="S135" i="11" s="1"/>
  <c r="Y135" i="11" s="1"/>
  <c r="AL135" i="11" s="1"/>
  <c r="AT135" i="11" s="1"/>
  <c r="AZ135" i="11" s="1"/>
  <c r="BG135" i="11" s="1"/>
  <c r="BK135" i="11" s="1"/>
  <c r="U192" i="11"/>
  <c r="U191" i="11" s="1"/>
  <c r="AC192" i="11"/>
  <c r="AC191" i="11" s="1"/>
  <c r="AI192" i="11"/>
  <c r="AI191" i="11" s="1"/>
  <c r="AQ192" i="11"/>
  <c r="AQ191" i="11" s="1"/>
  <c r="N198" i="11"/>
  <c r="T198" i="11" s="1"/>
  <c r="Z198" i="11" s="1"/>
  <c r="AM198" i="11" s="1"/>
  <c r="AU198" i="11" s="1"/>
  <c r="BA198" i="11" s="1"/>
  <c r="O210" i="11"/>
  <c r="O209" i="11" s="1"/>
  <c r="V210" i="11"/>
  <c r="V209" i="11" s="1"/>
  <c r="AD210" i="11"/>
  <c r="AD209" i="11" s="1"/>
  <c r="AJ210" i="11"/>
  <c r="AJ209" i="11" s="1"/>
  <c r="AR210" i="11"/>
  <c r="AR209" i="11" s="1"/>
  <c r="L213" i="11"/>
  <c r="R213" i="11" s="1"/>
  <c r="X213" i="11" s="1"/>
  <c r="AB213" i="11" s="1"/>
  <c r="H228" i="11"/>
  <c r="H227" i="11" s="1"/>
  <c r="V228" i="11"/>
  <c r="V227" i="11" s="1"/>
  <c r="P234" i="11"/>
  <c r="P233" i="11" s="1"/>
  <c r="M253" i="11"/>
  <c r="S253" i="11" s="1"/>
  <c r="Y253" i="11" s="1"/>
  <c r="AL253" i="11" s="1"/>
  <c r="AT253" i="11" s="1"/>
  <c r="AZ253" i="11" s="1"/>
  <c r="BG253" i="11" s="1"/>
  <c r="BK253" i="11" s="1"/>
  <c r="M268" i="11"/>
  <c r="S268" i="11" s="1"/>
  <c r="Y268" i="11" s="1"/>
  <c r="AL268" i="11" s="1"/>
  <c r="AT268" i="11" s="1"/>
  <c r="AZ268" i="11" s="1"/>
  <c r="BG268" i="11" s="1"/>
  <c r="BK268" i="11" s="1"/>
  <c r="AD315" i="11"/>
  <c r="M340" i="11"/>
  <c r="S340" i="11" s="1"/>
  <c r="Y340" i="11" s="1"/>
  <c r="AL340" i="11" s="1"/>
  <c r="AT340" i="11" s="1"/>
  <c r="AZ340" i="11" s="1"/>
  <c r="BG340" i="11" s="1"/>
  <c r="BK340" i="11" s="1"/>
  <c r="H345" i="11"/>
  <c r="O345" i="11"/>
  <c r="O344" i="11" s="1"/>
  <c r="V345" i="11"/>
  <c r="V344" i="11" s="1"/>
  <c r="AD345" i="11"/>
  <c r="AD344" i="11" s="1"/>
  <c r="AJ345" i="11"/>
  <c r="AJ344" i="11" s="1"/>
  <c r="AR345" i="11"/>
  <c r="AR344" i="11" s="1"/>
  <c r="N365" i="11"/>
  <c r="T365" i="11" s="1"/>
  <c r="Z365" i="11" s="1"/>
  <c r="AM365" i="11" s="1"/>
  <c r="AU365" i="11" s="1"/>
  <c r="BA365" i="11" s="1"/>
  <c r="F376" i="11"/>
  <c r="J376" i="11"/>
  <c r="J372" i="11" s="1"/>
  <c r="M379" i="11"/>
  <c r="S379" i="11" s="1"/>
  <c r="Y379" i="11" s="1"/>
  <c r="AL379" i="11" s="1"/>
  <c r="AT379" i="11" s="1"/>
  <c r="AZ379" i="11" s="1"/>
  <c r="BG379" i="11" s="1"/>
  <c r="BK379" i="11" s="1"/>
  <c r="AA385" i="11"/>
  <c r="AH385" i="11"/>
  <c r="I392" i="11"/>
  <c r="BT392" i="11"/>
  <c r="L418" i="11"/>
  <c r="R418" i="11" s="1"/>
  <c r="X418" i="11" s="1"/>
  <c r="AB418" i="11" s="1"/>
  <c r="AE418" i="11" s="1"/>
  <c r="AG418" i="11" s="1"/>
  <c r="AK418" i="11" s="1"/>
  <c r="AO418" i="11" s="1"/>
  <c r="AS418" i="11" s="1"/>
  <c r="AY418" i="11" s="1"/>
  <c r="BC418" i="11" s="1"/>
  <c r="BF418" i="11" s="1"/>
  <c r="BJ418" i="11" s="1"/>
  <c r="BM418" i="11" s="1"/>
  <c r="BO418" i="11" s="1"/>
  <c r="BQ418" i="11" s="1"/>
  <c r="BS418" i="11" s="1"/>
  <c r="K452" i="11"/>
  <c r="K451" i="11" s="1"/>
  <c r="K450" i="11" s="1"/>
  <c r="AI452" i="11"/>
  <c r="AI451" i="11" s="1"/>
  <c r="AI450" i="11" s="1"/>
  <c r="AN471" i="11"/>
  <c r="AN466" i="11" s="1"/>
  <c r="AP19" i="11"/>
  <c r="AP18" i="11" s="1"/>
  <c r="AQ120" i="11"/>
  <c r="AQ119" i="11" s="1"/>
  <c r="S237" i="11"/>
  <c r="Y237" i="11" s="1"/>
  <c r="AL237" i="11" s="1"/>
  <c r="AT237" i="11" s="1"/>
  <c r="AZ237" i="11" s="1"/>
  <c r="BG237" i="11" s="1"/>
  <c r="BK237" i="11" s="1"/>
  <c r="F337" i="11"/>
  <c r="F336" i="11" s="1"/>
  <c r="J337" i="11"/>
  <c r="J336" i="11" s="1"/>
  <c r="AP337" i="11"/>
  <c r="AP336" i="11" s="1"/>
  <c r="L592" i="11"/>
  <c r="AA591" i="11"/>
  <c r="AA590" i="11" s="1"/>
  <c r="AH591" i="11"/>
  <c r="AH590" i="11" s="1"/>
  <c r="M594" i="11"/>
  <c r="S594" i="11" s="1"/>
  <c r="Y594" i="11" s="1"/>
  <c r="AL594" i="11" s="1"/>
  <c r="AT594" i="11" s="1"/>
  <c r="AZ594" i="11" s="1"/>
  <c r="BG594" i="11" s="1"/>
  <c r="BK594" i="11" s="1"/>
  <c r="F19" i="11"/>
  <c r="F18" i="11" s="1"/>
  <c r="P99" i="11"/>
  <c r="P92" i="11" s="1"/>
  <c r="AN99" i="11"/>
  <c r="AN92" i="11" s="1"/>
  <c r="L97" i="11"/>
  <c r="R97" i="11" s="1"/>
  <c r="X97" i="11" s="1"/>
  <c r="AB97" i="11" s="1"/>
  <c r="AE97" i="11" s="1"/>
  <c r="AG97" i="11" s="1"/>
  <c r="AK97" i="11" s="1"/>
  <c r="AO97" i="11" s="1"/>
  <c r="AS97" i="11" s="1"/>
  <c r="AY97" i="11" s="1"/>
  <c r="BC97" i="11" s="1"/>
  <c r="BF97" i="11" s="1"/>
  <c r="BJ97" i="11" s="1"/>
  <c r="BM97" i="11" s="1"/>
  <c r="BO97" i="11" s="1"/>
  <c r="BQ97" i="11" s="1"/>
  <c r="BS97" i="11" s="1"/>
  <c r="AH99" i="11"/>
  <c r="AH92" i="11" s="1"/>
  <c r="AC120" i="11"/>
  <c r="AC119" i="11" s="1"/>
  <c r="Z40" i="11"/>
  <c r="AM40" i="11" s="1"/>
  <c r="AU40" i="11" s="1"/>
  <c r="BA40" i="11" s="1"/>
  <c r="AJ99" i="11"/>
  <c r="AJ92" i="11" s="1"/>
  <c r="P139" i="11"/>
  <c r="P134" i="11" s="1"/>
  <c r="I192" i="11"/>
  <c r="I191" i="11" s="1"/>
  <c r="P192" i="11"/>
  <c r="P191" i="11" s="1"/>
  <c r="L195" i="11"/>
  <c r="R195" i="11" s="1"/>
  <c r="X195" i="11" s="1"/>
  <c r="AB195" i="11" s="1"/>
  <c r="AE195" i="11" s="1"/>
  <c r="AG195" i="11" s="1"/>
  <c r="AK195" i="11" s="1"/>
  <c r="AO195" i="11" s="1"/>
  <c r="AS195" i="11" s="1"/>
  <c r="AY195" i="11" s="1"/>
  <c r="BC195" i="11" s="1"/>
  <c r="BF195" i="11" s="1"/>
  <c r="BJ195" i="11" s="1"/>
  <c r="BM195" i="11" s="1"/>
  <c r="BO195" i="11" s="1"/>
  <c r="BQ195" i="11" s="1"/>
  <c r="BS195" i="11" s="1"/>
  <c r="L205" i="11"/>
  <c r="R205" i="11" s="1"/>
  <c r="X205" i="11" s="1"/>
  <c r="AB205" i="11" s="1"/>
  <c r="Q202" i="11"/>
  <c r="Q201" i="11" s="1"/>
  <c r="L207" i="11"/>
  <c r="R207" i="11" s="1"/>
  <c r="X207" i="11" s="1"/>
  <c r="AB207" i="11" s="1"/>
  <c r="AE207" i="11" s="1"/>
  <c r="AG207" i="11" s="1"/>
  <c r="AK207" i="11" s="1"/>
  <c r="AO207" i="11" s="1"/>
  <c r="AS207" i="11" s="1"/>
  <c r="AY207" i="11" s="1"/>
  <c r="BC207" i="11" s="1"/>
  <c r="BF207" i="11" s="1"/>
  <c r="BJ207" i="11" s="1"/>
  <c r="BM207" i="11" s="1"/>
  <c r="BO207" i="11" s="1"/>
  <c r="BQ207" i="11" s="1"/>
  <c r="BS207" i="11" s="1"/>
  <c r="L211" i="11"/>
  <c r="R211" i="11" s="1"/>
  <c r="X211" i="11" s="1"/>
  <c r="AB211" i="11" s="1"/>
  <c r="AE211" i="11" s="1"/>
  <c r="AG211" i="11" s="1"/>
  <c r="AK211" i="11" s="1"/>
  <c r="AO211" i="11" s="1"/>
  <c r="AS211" i="11" s="1"/>
  <c r="AY211" i="11" s="1"/>
  <c r="BC211" i="11" s="1"/>
  <c r="BF211" i="11" s="1"/>
  <c r="BJ211" i="11" s="1"/>
  <c r="BM211" i="11" s="1"/>
  <c r="BO211" i="11" s="1"/>
  <c r="BQ211" i="11" s="1"/>
  <c r="BS211" i="11" s="1"/>
  <c r="J210" i="11"/>
  <c r="J209" i="11" s="1"/>
  <c r="AH210" i="11"/>
  <c r="AH209" i="11" s="1"/>
  <c r="M213" i="11"/>
  <c r="S213" i="11" s="1"/>
  <c r="Y213" i="11" s="1"/>
  <c r="AL213" i="11" s="1"/>
  <c r="AT213" i="11" s="1"/>
  <c r="AZ213" i="11" s="1"/>
  <c r="BG213" i="11" s="1"/>
  <c r="BK213" i="11" s="1"/>
  <c r="M217" i="11"/>
  <c r="S217" i="11" s="1"/>
  <c r="Y217" i="11" s="1"/>
  <c r="AL217" i="11" s="1"/>
  <c r="AT217" i="11" s="1"/>
  <c r="AZ217" i="11" s="1"/>
  <c r="BG217" i="11" s="1"/>
  <c r="BK217" i="11" s="1"/>
  <c r="F228" i="11"/>
  <c r="F227" i="11" s="1"/>
  <c r="J228" i="11"/>
  <c r="J227" i="11" s="1"/>
  <c r="Q228" i="11"/>
  <c r="Q227" i="11" s="1"/>
  <c r="Q256" i="11"/>
  <c r="Q255" i="11" s="1"/>
  <c r="AA256" i="11"/>
  <c r="AA255" i="11" s="1"/>
  <c r="AH256" i="11"/>
  <c r="AH255" i="11" s="1"/>
  <c r="AP256" i="11"/>
  <c r="AP255" i="11" s="1"/>
  <c r="N274" i="11"/>
  <c r="T274" i="11" s="1"/>
  <c r="Z274" i="11" s="1"/>
  <c r="AM274" i="11" s="1"/>
  <c r="AU274" i="11" s="1"/>
  <c r="BA274" i="11" s="1"/>
  <c r="AJ294" i="11"/>
  <c r="AJ287" i="11" s="1"/>
  <c r="W303" i="11"/>
  <c r="W302" i="11" s="1"/>
  <c r="AF303" i="11"/>
  <c r="AF302" i="11" s="1"/>
  <c r="AN303" i="11"/>
  <c r="AN302" i="11" s="1"/>
  <c r="BT303" i="11"/>
  <c r="BT302" i="11" s="1"/>
  <c r="R325" i="11"/>
  <c r="R324" i="11" s="1"/>
  <c r="V325" i="11"/>
  <c r="V324" i="11" s="1"/>
  <c r="AR325" i="11"/>
  <c r="AR324" i="11" s="1"/>
  <c r="AA325" i="11"/>
  <c r="AA324" i="11" s="1"/>
  <c r="N340" i="11"/>
  <c r="T340" i="11" s="1"/>
  <c r="Z340" i="11" s="1"/>
  <c r="AM340" i="11" s="1"/>
  <c r="AU340" i="11" s="1"/>
  <c r="BA340" i="11" s="1"/>
  <c r="F345" i="11"/>
  <c r="F344" i="11" s="1"/>
  <c r="J345" i="11"/>
  <c r="J344" i="11" s="1"/>
  <c r="AH345" i="11"/>
  <c r="AH344" i="11" s="1"/>
  <c r="V352" i="11"/>
  <c r="N361" i="11"/>
  <c r="T361" i="11" s="1"/>
  <c r="Z361" i="11" s="1"/>
  <c r="AM361" i="11" s="1"/>
  <c r="AU361" i="11" s="1"/>
  <c r="BA361" i="11" s="1"/>
  <c r="U367" i="11"/>
  <c r="U363" i="11" s="1"/>
  <c r="AC367" i="11"/>
  <c r="AC363" i="11" s="1"/>
  <c r="L379" i="11"/>
  <c r="R379" i="11" s="1"/>
  <c r="X379" i="11" s="1"/>
  <c r="AB379" i="11" s="1"/>
  <c r="AE379" i="11" s="1"/>
  <c r="AG379" i="11" s="1"/>
  <c r="AK379" i="11" s="1"/>
  <c r="AO379" i="11" s="1"/>
  <c r="AS379" i="11" s="1"/>
  <c r="AY379" i="11" s="1"/>
  <c r="BC379" i="11" s="1"/>
  <c r="BF379" i="11" s="1"/>
  <c r="BJ379" i="11" s="1"/>
  <c r="BM379" i="11" s="1"/>
  <c r="BO379" i="11" s="1"/>
  <c r="BQ379" i="11" s="1"/>
  <c r="BS379" i="11" s="1"/>
  <c r="M389" i="11"/>
  <c r="S389" i="11" s="1"/>
  <c r="Y389" i="11" s="1"/>
  <c r="AL389" i="11" s="1"/>
  <c r="AT389" i="11" s="1"/>
  <c r="AZ389" i="11" s="1"/>
  <c r="BG389" i="11" s="1"/>
  <c r="BK389" i="11" s="1"/>
  <c r="N405" i="11"/>
  <c r="T405" i="11" s="1"/>
  <c r="Z405" i="11" s="1"/>
  <c r="AM405" i="11" s="1"/>
  <c r="AU405" i="11" s="1"/>
  <c r="BA405" i="11" s="1"/>
  <c r="H404" i="11"/>
  <c r="N404" i="11" s="1"/>
  <c r="T404" i="11" s="1"/>
  <c r="Z404" i="11" s="1"/>
  <c r="AM404" i="11" s="1"/>
  <c r="AU404" i="11" s="1"/>
  <c r="BA404" i="11" s="1"/>
  <c r="H433" i="11"/>
  <c r="O433" i="11"/>
  <c r="O429" i="11" s="1"/>
  <c r="O428" i="11" s="1"/>
  <c r="V433" i="11"/>
  <c r="V429" i="11" s="1"/>
  <c r="V428" i="11" s="1"/>
  <c r="AD433" i="11"/>
  <c r="AJ433" i="11"/>
  <c r="AJ429" i="11" s="1"/>
  <c r="AJ428" i="11" s="1"/>
  <c r="AR433" i="11"/>
  <c r="AR429" i="11" s="1"/>
  <c r="AR428" i="11" s="1"/>
  <c r="M448" i="11"/>
  <c r="S448" i="11" s="1"/>
  <c r="Y448" i="11" s="1"/>
  <c r="AL448" i="11" s="1"/>
  <c r="AT448" i="11" s="1"/>
  <c r="AZ448" i="11" s="1"/>
  <c r="BG448" i="11" s="1"/>
  <c r="BK448" i="11" s="1"/>
  <c r="G549" i="11"/>
  <c r="M549" i="11" s="1"/>
  <c r="S549" i="11" s="1"/>
  <c r="Y549" i="11" s="1"/>
  <c r="AL549" i="11" s="1"/>
  <c r="AT549" i="11" s="1"/>
  <c r="AZ549" i="11" s="1"/>
  <c r="BG549" i="11" s="1"/>
  <c r="BK549" i="11" s="1"/>
  <c r="M550" i="11"/>
  <c r="S550" i="11" s="1"/>
  <c r="Y550" i="11" s="1"/>
  <c r="AL550" i="11" s="1"/>
  <c r="AT550" i="11" s="1"/>
  <c r="AZ550" i="11" s="1"/>
  <c r="BG550" i="11" s="1"/>
  <c r="BK550" i="11" s="1"/>
  <c r="L608" i="11"/>
  <c r="R608" i="11" s="1"/>
  <c r="X608" i="11" s="1"/>
  <c r="AB608" i="11" s="1"/>
  <c r="AE608" i="11" s="1"/>
  <c r="AG608" i="11" s="1"/>
  <c r="AK608" i="11" s="1"/>
  <c r="AO608" i="11" s="1"/>
  <c r="AS608" i="11" s="1"/>
  <c r="AY608" i="11" s="1"/>
  <c r="BC608" i="11" s="1"/>
  <c r="BF608" i="11" s="1"/>
  <c r="BJ608" i="11" s="1"/>
  <c r="BM608" i="11" s="1"/>
  <c r="BO608" i="11" s="1"/>
  <c r="BQ608" i="11" s="1"/>
  <c r="BS608" i="11" s="1"/>
  <c r="L410" i="11"/>
  <c r="R410" i="11" s="1"/>
  <c r="X410" i="11" s="1"/>
  <c r="AB410" i="11" s="1"/>
  <c r="AE410" i="11" s="1"/>
  <c r="AG410" i="11" s="1"/>
  <c r="AK410" i="11" s="1"/>
  <c r="AO410" i="11" s="1"/>
  <c r="AS410" i="11" s="1"/>
  <c r="AY410" i="11" s="1"/>
  <c r="BC410" i="11" s="1"/>
  <c r="BF410" i="11" s="1"/>
  <c r="BJ410" i="11" s="1"/>
  <c r="BM410" i="11" s="1"/>
  <c r="BO410" i="11" s="1"/>
  <c r="BQ410" i="11" s="1"/>
  <c r="BS410" i="11" s="1"/>
  <c r="G417" i="11"/>
  <c r="K417" i="11"/>
  <c r="K412" i="11" s="1"/>
  <c r="K407" i="11" s="1"/>
  <c r="U417" i="11"/>
  <c r="U412" i="11" s="1"/>
  <c r="U407" i="11" s="1"/>
  <c r="AC417" i="11"/>
  <c r="AC412" i="11" s="1"/>
  <c r="AC407" i="11" s="1"/>
  <c r="AI417" i="11"/>
  <c r="AI412" i="11" s="1"/>
  <c r="AI407" i="11" s="1"/>
  <c r="AQ417" i="11"/>
  <c r="AQ412" i="11" s="1"/>
  <c r="AQ407" i="11" s="1"/>
  <c r="L434" i="11"/>
  <c r="R434" i="11" s="1"/>
  <c r="X434" i="11" s="1"/>
  <c r="AB434" i="11" s="1"/>
  <c r="AE434" i="11" s="1"/>
  <c r="AG434" i="11" s="1"/>
  <c r="AK434" i="11" s="1"/>
  <c r="AO434" i="11" s="1"/>
  <c r="AS434" i="11" s="1"/>
  <c r="AY434" i="11" s="1"/>
  <c r="BC434" i="11" s="1"/>
  <c r="BF434" i="11" s="1"/>
  <c r="BJ434" i="11" s="1"/>
  <c r="BM434" i="11" s="1"/>
  <c r="BO434" i="11" s="1"/>
  <c r="BQ434" i="11" s="1"/>
  <c r="BS434" i="11" s="1"/>
  <c r="J433" i="11"/>
  <c r="M433" i="11" s="1"/>
  <c r="AH433" i="11"/>
  <c r="AH429" i="11" s="1"/>
  <c r="AH428" i="11" s="1"/>
  <c r="AP433" i="11"/>
  <c r="AP429" i="11" s="1"/>
  <c r="AP428" i="11" s="1"/>
  <c r="M436" i="11"/>
  <c r="S436" i="11" s="1"/>
  <c r="Y436" i="11" s="1"/>
  <c r="AL436" i="11" s="1"/>
  <c r="AT436" i="11" s="1"/>
  <c r="AZ436" i="11" s="1"/>
  <c r="BG436" i="11" s="1"/>
  <c r="BK436" i="11" s="1"/>
  <c r="M438" i="11"/>
  <c r="S438" i="11" s="1"/>
  <c r="Y438" i="11" s="1"/>
  <c r="AL438" i="11" s="1"/>
  <c r="AT438" i="11" s="1"/>
  <c r="AZ438" i="11" s="1"/>
  <c r="BG438" i="11" s="1"/>
  <c r="BK438" i="11" s="1"/>
  <c r="G459" i="11"/>
  <c r="K459" i="11"/>
  <c r="K458" i="11" s="1"/>
  <c r="K457" i="11" s="1"/>
  <c r="AI459" i="11"/>
  <c r="AI458" i="11" s="1"/>
  <c r="AI457" i="11" s="1"/>
  <c r="AQ459" i="11"/>
  <c r="AQ458" i="11" s="1"/>
  <c r="AQ457" i="11" s="1"/>
  <c r="N462" i="11"/>
  <c r="T462" i="11" s="1"/>
  <c r="Z462" i="11" s="1"/>
  <c r="AM462" i="11" s="1"/>
  <c r="AU462" i="11" s="1"/>
  <c r="BA462" i="11" s="1"/>
  <c r="V459" i="11"/>
  <c r="V458" i="11" s="1"/>
  <c r="V457" i="11" s="1"/>
  <c r="L469" i="11"/>
  <c r="R469" i="11" s="1"/>
  <c r="X469" i="11" s="1"/>
  <c r="AB469" i="11" s="1"/>
  <c r="AE469" i="11" s="1"/>
  <c r="AG469" i="11" s="1"/>
  <c r="AK469" i="11" s="1"/>
  <c r="AO469" i="11" s="1"/>
  <c r="AS469" i="11" s="1"/>
  <c r="AY469" i="11" s="1"/>
  <c r="BC469" i="11" s="1"/>
  <c r="BF469" i="11" s="1"/>
  <c r="BJ469" i="11" s="1"/>
  <c r="BM469" i="11" s="1"/>
  <c r="BO469" i="11" s="1"/>
  <c r="BQ469" i="11" s="1"/>
  <c r="BS469" i="11" s="1"/>
  <c r="L494" i="11"/>
  <c r="R494" i="11" s="1"/>
  <c r="X494" i="11" s="1"/>
  <c r="AB494" i="11" s="1"/>
  <c r="AE494" i="11" s="1"/>
  <c r="AG494" i="11" s="1"/>
  <c r="AK494" i="11" s="1"/>
  <c r="AO494" i="11" s="1"/>
  <c r="AS494" i="11" s="1"/>
  <c r="AY494" i="11" s="1"/>
  <c r="BC494" i="11" s="1"/>
  <c r="BF494" i="11" s="1"/>
  <c r="BJ494" i="11" s="1"/>
  <c r="BM494" i="11" s="1"/>
  <c r="BO494" i="11" s="1"/>
  <c r="BQ494" i="11" s="1"/>
  <c r="BS494" i="11" s="1"/>
  <c r="L503" i="11"/>
  <c r="R503" i="11" s="1"/>
  <c r="X503" i="11" s="1"/>
  <c r="AB503" i="11" s="1"/>
  <c r="I530" i="11"/>
  <c r="I526" i="11" s="1"/>
  <c r="I525" i="11" s="1"/>
  <c r="N554" i="11"/>
  <c r="T554" i="11" s="1"/>
  <c r="Z554" i="11" s="1"/>
  <c r="AM554" i="11" s="1"/>
  <c r="AU554" i="11" s="1"/>
  <c r="BA554" i="11" s="1"/>
  <c r="N558" i="11"/>
  <c r="T558" i="11" s="1"/>
  <c r="Z558" i="11" s="1"/>
  <c r="AM558" i="11" s="1"/>
  <c r="AU558" i="11" s="1"/>
  <c r="BA558" i="11" s="1"/>
  <c r="H561" i="11"/>
  <c r="AI597" i="11"/>
  <c r="AI596" i="11" s="1"/>
  <c r="AQ597" i="11"/>
  <c r="AQ596" i="11" s="1"/>
  <c r="AI604" i="11"/>
  <c r="P611" i="11"/>
  <c r="W611" i="11"/>
  <c r="AF611" i="11"/>
  <c r="AN611" i="11"/>
  <c r="BT611" i="11"/>
  <c r="U653" i="11"/>
  <c r="L657" i="11"/>
  <c r="R657" i="11" s="1"/>
  <c r="X657" i="11" s="1"/>
  <c r="AB657" i="11" s="1"/>
  <c r="O667" i="11"/>
  <c r="V667" i="11"/>
  <c r="AJ667" i="11"/>
  <c r="M672" i="11"/>
  <c r="S672" i="11" s="1"/>
  <c r="Y672" i="11" s="1"/>
  <c r="AL672" i="11" s="1"/>
  <c r="AT672" i="11" s="1"/>
  <c r="AZ672" i="11" s="1"/>
  <c r="BG672" i="11" s="1"/>
  <c r="BK672" i="11" s="1"/>
  <c r="Q699" i="11"/>
  <c r="Q692" i="11" s="1"/>
  <c r="AA699" i="11"/>
  <c r="AA692" i="11" s="1"/>
  <c r="AH699" i="11"/>
  <c r="AH692" i="11" s="1"/>
  <c r="AP699" i="11"/>
  <c r="AP692" i="11" s="1"/>
  <c r="G722" i="11"/>
  <c r="M722" i="11" s="1"/>
  <c r="S722" i="11" s="1"/>
  <c r="Y722" i="11" s="1"/>
  <c r="AL722" i="11" s="1"/>
  <c r="AT722" i="11" s="1"/>
  <c r="AZ722" i="11" s="1"/>
  <c r="BG722" i="11" s="1"/>
  <c r="BK722" i="11" s="1"/>
  <c r="L730" i="11"/>
  <c r="R730" i="11" s="1"/>
  <c r="X730" i="11" s="1"/>
  <c r="AB730" i="11" s="1"/>
  <c r="AE730" i="11" s="1"/>
  <c r="AG730" i="11" s="1"/>
  <c r="AK730" i="11" s="1"/>
  <c r="AO730" i="11" s="1"/>
  <c r="AS730" i="11" s="1"/>
  <c r="AY730" i="11" s="1"/>
  <c r="BC730" i="11" s="1"/>
  <c r="BF730" i="11" s="1"/>
  <c r="BJ730" i="11" s="1"/>
  <c r="BM730" i="11" s="1"/>
  <c r="BO730" i="11" s="1"/>
  <c r="BQ730" i="11" s="1"/>
  <c r="BS730" i="11" s="1"/>
  <c r="M739" i="11"/>
  <c r="S739" i="11" s="1"/>
  <c r="Y739" i="11" s="1"/>
  <c r="AL739" i="11" s="1"/>
  <c r="AT739" i="11" s="1"/>
  <c r="AZ739" i="11" s="1"/>
  <c r="BG739" i="11" s="1"/>
  <c r="BK739" i="11" s="1"/>
  <c r="M748" i="11"/>
  <c r="S748" i="11" s="1"/>
  <c r="Y748" i="11" s="1"/>
  <c r="AL748" i="11" s="1"/>
  <c r="AT748" i="11" s="1"/>
  <c r="AZ748" i="11" s="1"/>
  <c r="BG748" i="11" s="1"/>
  <c r="BK748" i="11" s="1"/>
  <c r="K758" i="11"/>
  <c r="K757" i="11" s="1"/>
  <c r="AI758" i="11"/>
  <c r="AI757" i="11" s="1"/>
  <c r="AQ758" i="11"/>
  <c r="AQ757" i="11" s="1"/>
  <c r="L763" i="11"/>
  <c r="R763" i="11" s="1"/>
  <c r="X763" i="11" s="1"/>
  <c r="AB763" i="11" s="1"/>
  <c r="AE763" i="11" s="1"/>
  <c r="AG763" i="11" s="1"/>
  <c r="AK763" i="11" s="1"/>
  <c r="AO763" i="11" s="1"/>
  <c r="AS763" i="11" s="1"/>
  <c r="AY763" i="11" s="1"/>
  <c r="BC763" i="11" s="1"/>
  <c r="BF763" i="11" s="1"/>
  <c r="BJ763" i="11" s="1"/>
  <c r="BM763" i="11" s="1"/>
  <c r="BO763" i="11" s="1"/>
  <c r="BQ763" i="11" s="1"/>
  <c r="BS763" i="11" s="1"/>
  <c r="P767" i="11"/>
  <c r="AF767" i="11"/>
  <c r="AN767" i="11"/>
  <c r="L774" i="11"/>
  <c r="R774" i="11" s="1"/>
  <c r="X774" i="11" s="1"/>
  <c r="AB774" i="11" s="1"/>
  <c r="AE774" i="11" s="1"/>
  <c r="AG774" i="11" s="1"/>
  <c r="AK774" i="11" s="1"/>
  <c r="AO774" i="11" s="1"/>
  <c r="AS774" i="11" s="1"/>
  <c r="AY774" i="11" s="1"/>
  <c r="BC774" i="11" s="1"/>
  <c r="BF774" i="11" s="1"/>
  <c r="BJ774" i="11" s="1"/>
  <c r="BM774" i="11" s="1"/>
  <c r="BO774" i="11" s="1"/>
  <c r="BQ774" i="11" s="1"/>
  <c r="BS774" i="11" s="1"/>
  <c r="H794" i="11"/>
  <c r="N794" i="11" s="1"/>
  <c r="T794" i="11" s="1"/>
  <c r="Z794" i="11" s="1"/>
  <c r="AM794" i="11" s="1"/>
  <c r="AU794" i="11" s="1"/>
  <c r="BA794" i="11" s="1"/>
  <c r="W823" i="11"/>
  <c r="W822" i="11" s="1"/>
  <c r="N840" i="11"/>
  <c r="T840" i="11" s="1"/>
  <c r="Z840" i="11" s="1"/>
  <c r="AM840" i="11" s="1"/>
  <c r="AU840" i="11" s="1"/>
  <c r="BA840" i="11" s="1"/>
  <c r="N895" i="11"/>
  <c r="T895" i="11" s="1"/>
  <c r="Z895" i="11" s="1"/>
  <c r="AM895" i="11" s="1"/>
  <c r="AU895" i="11" s="1"/>
  <c r="BA895" i="11" s="1"/>
  <c r="L987" i="11"/>
  <c r="R987" i="11" s="1"/>
  <c r="X987" i="11" s="1"/>
  <c r="AB987" i="11" s="1"/>
  <c r="AE987" i="11" s="1"/>
  <c r="AG987" i="11" s="1"/>
  <c r="AK987" i="11" s="1"/>
  <c r="AO987" i="11" s="1"/>
  <c r="AS987" i="11" s="1"/>
  <c r="AY987" i="11" s="1"/>
  <c r="BC987" i="11" s="1"/>
  <c r="BF987" i="11" s="1"/>
  <c r="BJ987" i="11" s="1"/>
  <c r="BM987" i="11" s="1"/>
  <c r="BO987" i="11" s="1"/>
  <c r="BQ987" i="11" s="1"/>
  <c r="BS987" i="11" s="1"/>
  <c r="M995" i="11"/>
  <c r="P1078" i="11"/>
  <c r="P1073" i="11" s="1"/>
  <c r="P1066" i="11" s="1"/>
  <c r="AF1078" i="11"/>
  <c r="AF1073" i="11" s="1"/>
  <c r="AF1066" i="11" s="1"/>
  <c r="BT1078" i="11"/>
  <c r="BT1073" i="11" s="1"/>
  <c r="L1099" i="11"/>
  <c r="R1099" i="11" s="1"/>
  <c r="X1099" i="11" s="1"/>
  <c r="AB1099" i="11" s="1"/>
  <c r="AE1099" i="11" s="1"/>
  <c r="AG1099" i="11" s="1"/>
  <c r="AK1099" i="11" s="1"/>
  <c r="AO1099" i="11" s="1"/>
  <c r="AS1099" i="11" s="1"/>
  <c r="AY1099" i="11" s="1"/>
  <c r="BC1099" i="11" s="1"/>
  <c r="BF1099" i="11" s="1"/>
  <c r="BJ1099" i="11" s="1"/>
  <c r="BM1099" i="11" s="1"/>
  <c r="BO1099" i="11" s="1"/>
  <c r="BQ1099" i="11" s="1"/>
  <c r="BS1099" i="11" s="1"/>
  <c r="N1282" i="11"/>
  <c r="T1282" i="11" s="1"/>
  <c r="Z1282" i="11" s="1"/>
  <c r="AM1282" i="11" s="1"/>
  <c r="AU1282" i="11" s="1"/>
  <c r="BA1282" i="11" s="1"/>
  <c r="H1281" i="11"/>
  <c r="H1280" i="11" s="1"/>
  <c r="V1280" i="11"/>
  <c r="K660" i="11"/>
  <c r="AI660" i="11"/>
  <c r="I667" i="11"/>
  <c r="P667" i="11"/>
  <c r="AF667" i="11"/>
  <c r="AN667" i="11"/>
  <c r="AH708" i="11"/>
  <c r="AP708" i="11"/>
  <c r="AF734" i="11"/>
  <c r="AF733" i="11" s="1"/>
  <c r="AJ746" i="11"/>
  <c r="AH823" i="11"/>
  <c r="AH822" i="11" s="1"/>
  <c r="N1150" i="11"/>
  <c r="T1150" i="11" s="1"/>
  <c r="Z1150" i="11" s="1"/>
  <c r="AM1150" i="11" s="1"/>
  <c r="AU1150" i="11" s="1"/>
  <c r="BA1150" i="11" s="1"/>
  <c r="H660" i="11"/>
  <c r="AN993" i="11"/>
  <c r="L1148" i="11"/>
  <c r="R1148" i="11" s="1"/>
  <c r="X1148" i="11" s="1"/>
  <c r="AB1148" i="11" s="1"/>
  <c r="AE1148" i="11" s="1"/>
  <c r="AG1148" i="11" s="1"/>
  <c r="AK1148" i="11" s="1"/>
  <c r="AO1148" i="11" s="1"/>
  <c r="AS1148" i="11" s="1"/>
  <c r="AY1148" i="11" s="1"/>
  <c r="BC1148" i="11" s="1"/>
  <c r="BF1148" i="11" s="1"/>
  <c r="BJ1148" i="11" s="1"/>
  <c r="BM1148" i="11" s="1"/>
  <c r="BO1148" i="11" s="1"/>
  <c r="BQ1148" i="11" s="1"/>
  <c r="BS1148" i="11" s="1"/>
  <c r="F1147" i="11"/>
  <c r="L1147" i="11" s="1"/>
  <c r="R1147" i="11" s="1"/>
  <c r="X1147" i="11" s="1"/>
  <c r="AB1147" i="11" s="1"/>
  <c r="AE1147" i="11" s="1"/>
  <c r="AG1147" i="11" s="1"/>
  <c r="AK1147" i="11" s="1"/>
  <c r="AO1147" i="11" s="1"/>
  <c r="AS1147" i="11" s="1"/>
  <c r="AY1147" i="11" s="1"/>
  <c r="BC1147" i="11" s="1"/>
  <c r="BF1147" i="11" s="1"/>
  <c r="BJ1147" i="11" s="1"/>
  <c r="BM1147" i="11" s="1"/>
  <c r="BO1147" i="11" s="1"/>
  <c r="BQ1147" i="11" s="1"/>
  <c r="BS1147" i="11" s="1"/>
  <c r="AI1262" i="11"/>
  <c r="H452" i="11"/>
  <c r="H451" i="11" s="1"/>
  <c r="M483" i="11"/>
  <c r="S483" i="11" s="1"/>
  <c r="Y483" i="11" s="1"/>
  <c r="AL483" i="11" s="1"/>
  <c r="AT483" i="11" s="1"/>
  <c r="AZ483" i="11" s="1"/>
  <c r="BG483" i="11" s="1"/>
  <c r="BK483" i="11" s="1"/>
  <c r="N488" i="11"/>
  <c r="T488" i="11" s="1"/>
  <c r="Z488" i="11" s="1"/>
  <c r="AM488" i="11" s="1"/>
  <c r="AU488" i="11" s="1"/>
  <c r="BA488" i="11" s="1"/>
  <c r="M528" i="11"/>
  <c r="S528" i="11" s="1"/>
  <c r="Y528" i="11" s="1"/>
  <c r="AL528" i="11" s="1"/>
  <c r="AT528" i="11" s="1"/>
  <c r="AZ528" i="11" s="1"/>
  <c r="BG528" i="11" s="1"/>
  <c r="BK528" i="11" s="1"/>
  <c r="V530" i="11"/>
  <c r="V526" i="11" s="1"/>
  <c r="V525" i="11" s="1"/>
  <c r="N550" i="11"/>
  <c r="T550" i="11" s="1"/>
  <c r="Z550" i="11" s="1"/>
  <c r="AM550" i="11" s="1"/>
  <c r="AU550" i="11" s="1"/>
  <c r="BA550" i="11" s="1"/>
  <c r="M562" i="11"/>
  <c r="S562" i="11" s="1"/>
  <c r="Y562" i="11" s="1"/>
  <c r="AL562" i="11" s="1"/>
  <c r="AT562" i="11" s="1"/>
  <c r="AZ562" i="11" s="1"/>
  <c r="BG562" i="11" s="1"/>
  <c r="BK562" i="11" s="1"/>
  <c r="K680" i="11"/>
  <c r="K675" i="11" s="1"/>
  <c r="U680" i="11"/>
  <c r="U675" i="11" s="1"/>
  <c r="AC680" i="11"/>
  <c r="AC675" i="11" s="1"/>
  <c r="I699" i="11"/>
  <c r="W699" i="11"/>
  <c r="W692" i="11" s="1"/>
  <c r="L702" i="11"/>
  <c r="R702" i="11" s="1"/>
  <c r="X702" i="11" s="1"/>
  <c r="AB702" i="11" s="1"/>
  <c r="AE702" i="11" s="1"/>
  <c r="AG702" i="11" s="1"/>
  <c r="AK702" i="11" s="1"/>
  <c r="AO702" i="11" s="1"/>
  <c r="AS702" i="11" s="1"/>
  <c r="AY702" i="11" s="1"/>
  <c r="BC702" i="11" s="1"/>
  <c r="BF702" i="11" s="1"/>
  <c r="BJ702" i="11" s="1"/>
  <c r="BM702" i="11" s="1"/>
  <c r="BO702" i="11" s="1"/>
  <c r="BQ702" i="11" s="1"/>
  <c r="BS702" i="11" s="1"/>
  <c r="N720" i="11"/>
  <c r="T720" i="11" s="1"/>
  <c r="Z720" i="11" s="1"/>
  <c r="AM720" i="11" s="1"/>
  <c r="AU720" i="11" s="1"/>
  <c r="BA720" i="11" s="1"/>
  <c r="N723" i="11"/>
  <c r="T723" i="11" s="1"/>
  <c r="Z723" i="11" s="1"/>
  <c r="AM723" i="11" s="1"/>
  <c r="AU723" i="11" s="1"/>
  <c r="BA723" i="11" s="1"/>
  <c r="L760" i="11"/>
  <c r="R760" i="11" s="1"/>
  <c r="X760" i="11" s="1"/>
  <c r="AB760" i="11" s="1"/>
  <c r="AE760" i="11" s="1"/>
  <c r="AG760" i="11" s="1"/>
  <c r="AK760" i="11" s="1"/>
  <c r="AO760" i="11" s="1"/>
  <c r="AS760" i="11" s="1"/>
  <c r="AY760" i="11" s="1"/>
  <c r="BC760" i="11" s="1"/>
  <c r="BF760" i="11" s="1"/>
  <c r="BJ760" i="11" s="1"/>
  <c r="BM760" i="11" s="1"/>
  <c r="BO760" i="11" s="1"/>
  <c r="BQ760" i="11" s="1"/>
  <c r="BS760" i="11" s="1"/>
  <c r="O767" i="11"/>
  <c r="N780" i="11"/>
  <c r="T780" i="11" s="1"/>
  <c r="Z780" i="11" s="1"/>
  <c r="AM780" i="11" s="1"/>
  <c r="AU780" i="11" s="1"/>
  <c r="BA780" i="11" s="1"/>
  <c r="M816" i="11"/>
  <c r="S816" i="11" s="1"/>
  <c r="Y816" i="11" s="1"/>
  <c r="AL816" i="11" s="1"/>
  <c r="AT816" i="11" s="1"/>
  <c r="AZ816" i="11" s="1"/>
  <c r="BG816" i="11" s="1"/>
  <c r="BK816" i="11" s="1"/>
  <c r="N844" i="11"/>
  <c r="T844" i="11" s="1"/>
  <c r="Z844" i="11" s="1"/>
  <c r="AM844" i="11" s="1"/>
  <c r="AU844" i="11" s="1"/>
  <c r="BA844" i="11" s="1"/>
  <c r="L868" i="11"/>
  <c r="R868" i="11" s="1"/>
  <c r="X868" i="11" s="1"/>
  <c r="AB868" i="11" s="1"/>
  <c r="AE868" i="11" s="1"/>
  <c r="AG868" i="11" s="1"/>
  <c r="AK868" i="11" s="1"/>
  <c r="AO868" i="11" s="1"/>
  <c r="AS868" i="11" s="1"/>
  <c r="AY868" i="11" s="1"/>
  <c r="BC868" i="11" s="1"/>
  <c r="BF868" i="11" s="1"/>
  <c r="BJ868" i="11" s="1"/>
  <c r="BM868" i="11" s="1"/>
  <c r="BO868" i="11" s="1"/>
  <c r="BQ868" i="11" s="1"/>
  <c r="BS868" i="11" s="1"/>
  <c r="AH864" i="11"/>
  <c r="AH863" i="11" s="1"/>
  <c r="I878" i="11"/>
  <c r="I877" i="11" s="1"/>
  <c r="Y927" i="11"/>
  <c r="AL927" i="11" s="1"/>
  <c r="AT927" i="11" s="1"/>
  <c r="AZ927" i="11" s="1"/>
  <c r="BG927" i="11" s="1"/>
  <c r="BK927" i="11" s="1"/>
  <c r="Y952" i="11"/>
  <c r="AL952" i="11" s="1"/>
  <c r="AT952" i="11" s="1"/>
  <c r="AZ952" i="11" s="1"/>
  <c r="BG952" i="11" s="1"/>
  <c r="BK952" i="11" s="1"/>
  <c r="Z968" i="11"/>
  <c r="AM968" i="11" s="1"/>
  <c r="AU968" i="11" s="1"/>
  <c r="BA968" i="11" s="1"/>
  <c r="M1002" i="11"/>
  <c r="S1002" i="11" s="1"/>
  <c r="Y1002" i="11" s="1"/>
  <c r="AL1002" i="11" s="1"/>
  <c r="AT1002" i="11" s="1"/>
  <c r="AZ1002" i="11" s="1"/>
  <c r="BG1002" i="11" s="1"/>
  <c r="BK1002" i="11" s="1"/>
  <c r="M1023" i="11"/>
  <c r="S1023" i="11" s="1"/>
  <c r="Y1023" i="11" s="1"/>
  <c r="AL1023" i="11" s="1"/>
  <c r="AT1023" i="11" s="1"/>
  <c r="AZ1023" i="11" s="1"/>
  <c r="BG1023" i="11" s="1"/>
  <c r="BK1023" i="11" s="1"/>
  <c r="L1055" i="11"/>
  <c r="R1055" i="11" s="1"/>
  <c r="X1055" i="11" s="1"/>
  <c r="AB1055" i="11" s="1"/>
  <c r="AE1055" i="11" s="1"/>
  <c r="AG1055" i="11" s="1"/>
  <c r="AK1055" i="11" s="1"/>
  <c r="AO1055" i="11" s="1"/>
  <c r="AS1055" i="11" s="1"/>
  <c r="AY1055" i="11" s="1"/>
  <c r="BC1055" i="11" s="1"/>
  <c r="BF1055" i="11" s="1"/>
  <c r="BJ1055" i="11" s="1"/>
  <c r="BM1055" i="11" s="1"/>
  <c r="BO1055" i="11" s="1"/>
  <c r="BQ1055" i="11" s="1"/>
  <c r="V1078" i="11"/>
  <c r="V1073" i="11" s="1"/>
  <c r="V1066" i="11" s="1"/>
  <c r="AJ1078" i="11"/>
  <c r="AJ1073" i="11" s="1"/>
  <c r="AJ1066" i="11" s="1"/>
  <c r="K1146" i="11"/>
  <c r="U1146" i="11"/>
  <c r="AI1146" i="11"/>
  <c r="P1192" i="11"/>
  <c r="BT1192" i="11"/>
  <c r="I1146" i="11"/>
  <c r="K1192" i="11"/>
  <c r="V1232" i="11"/>
  <c r="L1245" i="11"/>
  <c r="R1245" i="11" s="1"/>
  <c r="X1245" i="11" s="1"/>
  <c r="AB1245" i="11" s="1"/>
  <c r="AE1245" i="11" s="1"/>
  <c r="AG1245" i="11" s="1"/>
  <c r="AK1245" i="11" s="1"/>
  <c r="AO1245" i="11" s="1"/>
  <c r="AS1245" i="11" s="1"/>
  <c r="AY1245" i="11" s="1"/>
  <c r="BC1245" i="11" s="1"/>
  <c r="BF1245" i="11" s="1"/>
  <c r="BJ1245" i="11" s="1"/>
  <c r="BM1245" i="11" s="1"/>
  <c r="BO1245" i="11" s="1"/>
  <c r="BQ1245" i="11" s="1"/>
  <c r="BS1245" i="11" s="1"/>
  <c r="AI1240" i="11"/>
  <c r="AQ1240" i="11"/>
  <c r="AQ1262" i="11"/>
  <c r="AI1269" i="11"/>
  <c r="U1269" i="11"/>
  <c r="F1280" i="11"/>
  <c r="N1328" i="11"/>
  <c r="T1328" i="11" s="1"/>
  <c r="Z1328" i="11" s="1"/>
  <c r="AM1328" i="11" s="1"/>
  <c r="AU1328" i="11" s="1"/>
  <c r="BA1328" i="11" s="1"/>
  <c r="BT1451" i="11"/>
  <c r="Q1482" i="11"/>
  <c r="Q1474" i="11" s="1"/>
  <c r="Q1473" i="11" s="1"/>
  <c r="M1512" i="11"/>
  <c r="S1512" i="11" s="1"/>
  <c r="Y1512" i="11" s="1"/>
  <c r="AL1512" i="11" s="1"/>
  <c r="AT1512" i="11" s="1"/>
  <c r="AZ1512" i="11" s="1"/>
  <c r="BG1512" i="11" s="1"/>
  <c r="BK1512" i="11" s="1"/>
  <c r="P1516" i="11"/>
  <c r="P1515" i="11" s="1"/>
  <c r="AF1475" i="11"/>
  <c r="M1436" i="11"/>
  <c r="S1436" i="11" s="1"/>
  <c r="Y1436" i="11" s="1"/>
  <c r="AL1436" i="11" s="1"/>
  <c r="AT1436" i="11" s="1"/>
  <c r="AZ1436" i="11" s="1"/>
  <c r="BG1436" i="11" s="1"/>
  <c r="BK1436" i="11" s="1"/>
  <c r="H1516" i="11"/>
  <c r="H1515" i="11" s="1"/>
  <c r="W1262" i="11"/>
  <c r="L1321" i="11"/>
  <c r="R1321" i="11" s="1"/>
  <c r="X1321" i="11" s="1"/>
  <c r="AB1321" i="11" s="1"/>
  <c r="AE1321" i="11" s="1"/>
  <c r="AG1321" i="11" s="1"/>
  <c r="AK1321" i="11" s="1"/>
  <c r="AO1321" i="11" s="1"/>
  <c r="AS1321" i="11" s="1"/>
  <c r="AY1321" i="11" s="1"/>
  <c r="BC1321" i="11" s="1"/>
  <c r="BF1321" i="11" s="1"/>
  <c r="BJ1321" i="11" s="1"/>
  <c r="BM1321" i="11" s="1"/>
  <c r="BO1321" i="11" s="1"/>
  <c r="BQ1321" i="11" s="1"/>
  <c r="BS1321" i="11" s="1"/>
  <c r="M1358" i="11"/>
  <c r="S1358" i="11" s="1"/>
  <c r="Y1358" i="11" s="1"/>
  <c r="AL1358" i="11" s="1"/>
  <c r="AT1358" i="11" s="1"/>
  <c r="AZ1358" i="11" s="1"/>
  <c r="BG1358" i="11" s="1"/>
  <c r="BK1358" i="11" s="1"/>
  <c r="N1401" i="11"/>
  <c r="T1401" i="11" s="1"/>
  <c r="Z1401" i="11" s="1"/>
  <c r="AM1401" i="11" s="1"/>
  <c r="AU1401" i="11" s="1"/>
  <c r="BA1401" i="11" s="1"/>
  <c r="G1427" i="11"/>
  <c r="AI1541" i="11"/>
  <c r="M1651" i="11"/>
  <c r="S1651" i="11" s="1"/>
  <c r="Y1651" i="11" s="1"/>
  <c r="AL1651" i="11" s="1"/>
  <c r="AT1651" i="11" s="1"/>
  <c r="AZ1651" i="11" s="1"/>
  <c r="BG1651" i="11" s="1"/>
  <c r="BK1651" i="11" s="1"/>
  <c r="Q1650" i="11"/>
  <c r="Q1649" i="11" s="1"/>
  <c r="AA1650" i="11"/>
  <c r="AA1649" i="11" s="1"/>
  <c r="AH1650" i="11"/>
  <c r="AH1649" i="11" s="1"/>
  <c r="AP1650" i="11"/>
  <c r="AP1649" i="11" s="1"/>
  <c r="O1668" i="11"/>
  <c r="O1655" i="11" s="1"/>
  <c r="AD1668" i="11"/>
  <c r="AJ1668" i="11"/>
  <c r="L1672" i="11"/>
  <c r="R1672" i="11" s="1"/>
  <c r="X1672" i="11" s="1"/>
  <c r="AB1672" i="11" s="1"/>
  <c r="AE1672" i="11" s="1"/>
  <c r="AG1672" i="11" s="1"/>
  <c r="AK1672" i="11" s="1"/>
  <c r="AO1672" i="11" s="1"/>
  <c r="AS1672" i="11" s="1"/>
  <c r="AY1672" i="11" s="1"/>
  <c r="BC1672" i="11" s="1"/>
  <c r="BF1672" i="11" s="1"/>
  <c r="BJ1672" i="11" s="1"/>
  <c r="BM1672" i="11" s="1"/>
  <c r="BO1672" i="11" s="1"/>
  <c r="BQ1672" i="11" s="1"/>
  <c r="BS1672" i="11" s="1"/>
  <c r="AL1690" i="11"/>
  <c r="AT1690" i="11" s="1"/>
  <c r="AZ1690" i="11" s="1"/>
  <c r="BG1690" i="11" s="1"/>
  <c r="BK1690" i="11" s="1"/>
  <c r="AI1780" i="11"/>
  <c r="AI1779" i="11" s="1"/>
  <c r="AQ1780" i="11"/>
  <c r="O1788" i="11"/>
  <c r="V1788" i="11"/>
  <c r="AD1788" i="11"/>
  <c r="AJ1788" i="11"/>
  <c r="AR1788" i="11"/>
  <c r="AA1788" i="11"/>
  <c r="AH1788" i="11"/>
  <c r="V1873" i="11"/>
  <c r="V1872" i="11" s="1"/>
  <c r="AJ1873" i="11"/>
  <c r="AJ1872" i="11" s="1"/>
  <c r="AR1873" i="11"/>
  <c r="AR1872" i="11" s="1"/>
  <c r="M1937" i="11"/>
  <c r="S1937" i="11" s="1"/>
  <c r="Y1937" i="11" s="1"/>
  <c r="AL1937" i="11" s="1"/>
  <c r="AT1937" i="11" s="1"/>
  <c r="AZ1937" i="11" s="1"/>
  <c r="BG1937" i="11" s="1"/>
  <c r="BK1937" i="11" s="1"/>
  <c r="M1979" i="11"/>
  <c r="S1979" i="11" s="1"/>
  <c r="Y1979" i="11" s="1"/>
  <c r="AL1979" i="11" s="1"/>
  <c r="AT1979" i="11" s="1"/>
  <c r="AZ1979" i="11" s="1"/>
  <c r="BG1979" i="11" s="1"/>
  <c r="BK1979" i="11" s="1"/>
  <c r="M2057" i="11"/>
  <c r="S2057" i="11" s="1"/>
  <c r="Y2057" i="11" s="1"/>
  <c r="AL2057" i="11" s="1"/>
  <c r="AT2057" i="11" s="1"/>
  <c r="AZ2057" i="11" s="1"/>
  <c r="BG2057" i="11" s="1"/>
  <c r="BK2057" i="11" s="1"/>
  <c r="AR2082" i="11"/>
  <c r="AR2063" i="11" s="1"/>
  <c r="N1672" i="11"/>
  <c r="T1672" i="11" s="1"/>
  <c r="Z1672" i="11" s="1"/>
  <c r="AM1672" i="11" s="1"/>
  <c r="AU1672" i="11" s="1"/>
  <c r="BA1672" i="11" s="1"/>
  <c r="L1711" i="11"/>
  <c r="N1741" i="11"/>
  <c r="S1765" i="11"/>
  <c r="Y1765" i="11" s="1"/>
  <c r="AL1765" i="11" s="1"/>
  <c r="AT1765" i="11" s="1"/>
  <c r="AZ1765" i="11" s="1"/>
  <c r="BG1765" i="11" s="1"/>
  <c r="BK1765" i="11" s="1"/>
  <c r="L1801" i="11"/>
  <c r="R1801" i="11" s="1"/>
  <c r="X1801" i="11" s="1"/>
  <c r="AB1801" i="11" s="1"/>
  <c r="I1882" i="11"/>
  <c r="I1878" i="11" s="1"/>
  <c r="W1882" i="11"/>
  <c r="W1878" i="11" s="1"/>
  <c r="V1893" i="11"/>
  <c r="AA1907" i="11"/>
  <c r="AH1907" i="11"/>
  <c r="AP1907" i="11"/>
  <c r="L2011" i="11"/>
  <c r="R2011" i="11" s="1"/>
  <c r="X2011" i="11" s="1"/>
  <c r="AB2011" i="11" s="1"/>
  <c r="AE2011" i="11" s="1"/>
  <c r="AG2011" i="11" s="1"/>
  <c r="AK2011" i="11" s="1"/>
  <c r="AO2011" i="11" s="1"/>
  <c r="AS2011" i="11" s="1"/>
  <c r="AY2011" i="11" s="1"/>
  <c r="BC2011" i="11" s="1"/>
  <c r="BF2011" i="11" s="1"/>
  <c r="BJ2011" i="11" s="1"/>
  <c r="BM2011" i="11" s="1"/>
  <c r="BO2011" i="11" s="1"/>
  <c r="BQ2011" i="11" s="1"/>
  <c r="BS2011" i="11" s="1"/>
  <c r="N2021" i="11"/>
  <c r="T2021" i="11" s="1"/>
  <c r="Z2021" i="11" s="1"/>
  <c r="AM2021" i="11" s="1"/>
  <c r="AU2021" i="11" s="1"/>
  <c r="BA2021" i="11" s="1"/>
  <c r="AR2052" i="11"/>
  <c r="AR2046" i="11" s="1"/>
  <c r="V1541" i="11"/>
  <c r="V1540" i="11" s="1"/>
  <c r="F1560" i="11"/>
  <c r="J1560" i="11"/>
  <c r="N1599" i="11"/>
  <c r="T1599" i="11" s="1"/>
  <c r="Z1599" i="11" s="1"/>
  <c r="AM1599" i="11" s="1"/>
  <c r="AU1599" i="11" s="1"/>
  <c r="BA1599" i="11" s="1"/>
  <c r="Q1614" i="11"/>
  <c r="Q1613" i="11" s="1"/>
  <c r="P1650" i="11"/>
  <c r="P1649" i="11" s="1"/>
  <c r="W1650" i="11"/>
  <c r="W1649" i="11" s="1"/>
  <c r="AF1650" i="11"/>
  <c r="AF1649" i="11" s="1"/>
  <c r="AN1650" i="11"/>
  <c r="AN1649" i="11" s="1"/>
  <c r="BT1650" i="11"/>
  <c r="BT1649" i="11" s="1"/>
  <c r="AF1668" i="11"/>
  <c r="AF1655" i="11" s="1"/>
  <c r="AN1668" i="11"/>
  <c r="AN1655" i="11" s="1"/>
  <c r="BT1668" i="11"/>
  <c r="BT1655" i="11" s="1"/>
  <c r="M1675" i="11"/>
  <c r="S1675" i="11" s="1"/>
  <c r="Y1675" i="11" s="1"/>
  <c r="AL1675" i="11" s="1"/>
  <c r="AT1675" i="11" s="1"/>
  <c r="AZ1675" i="11" s="1"/>
  <c r="BG1675" i="11" s="1"/>
  <c r="BK1675" i="11" s="1"/>
  <c r="M1699" i="11"/>
  <c r="S1699" i="11" s="1"/>
  <c r="Y1699" i="11" s="1"/>
  <c r="AL1699" i="11" s="1"/>
  <c r="AT1699" i="11" s="1"/>
  <c r="AZ1699" i="11" s="1"/>
  <c r="BG1699" i="11" s="1"/>
  <c r="BK1699" i="11" s="1"/>
  <c r="M1711" i="11"/>
  <c r="S1711" i="11" s="1"/>
  <c r="Y1711" i="11" s="1"/>
  <c r="AL1711" i="11" s="1"/>
  <c r="AT1711" i="11" s="1"/>
  <c r="AZ1711" i="11" s="1"/>
  <c r="BG1711" i="11" s="1"/>
  <c r="BK1711" i="11" s="1"/>
  <c r="X1723" i="11"/>
  <c r="AB1723" i="11" s="1"/>
  <c r="AE1723" i="11" s="1"/>
  <c r="AG1723" i="11" s="1"/>
  <c r="AK1723" i="11" s="1"/>
  <c r="AO1723" i="11" s="1"/>
  <c r="AS1723" i="11" s="1"/>
  <c r="AY1723" i="11" s="1"/>
  <c r="BC1723" i="11" s="1"/>
  <c r="BF1723" i="11" s="1"/>
  <c r="BJ1723" i="11" s="1"/>
  <c r="BM1723" i="11" s="1"/>
  <c r="BO1723" i="11" s="1"/>
  <c r="BQ1723" i="11" s="1"/>
  <c r="AJ1742" i="11"/>
  <c r="AJ1741" i="11" s="1"/>
  <c r="T1773" i="11"/>
  <c r="Z1773" i="11" s="1"/>
  <c r="AM1773" i="11" s="1"/>
  <c r="AU1773" i="11" s="1"/>
  <c r="BA1773" i="11" s="1"/>
  <c r="M1783" i="11"/>
  <c r="S1783" i="11" s="1"/>
  <c r="Y1783" i="11" s="1"/>
  <c r="AL1783" i="11" s="1"/>
  <c r="AT1783" i="11" s="1"/>
  <c r="AZ1783" i="11" s="1"/>
  <c r="BG1783" i="11" s="1"/>
  <c r="BK1783" i="11" s="1"/>
  <c r="L1797" i="11"/>
  <c r="R1797" i="11" s="1"/>
  <c r="X1797" i="11" s="1"/>
  <c r="AB1797" i="11" s="1"/>
  <c r="K1804" i="11"/>
  <c r="N1814" i="11"/>
  <c r="T1814" i="11" s="1"/>
  <c r="Z1814" i="11" s="1"/>
  <c r="AM1814" i="11" s="1"/>
  <c r="AU1814" i="11" s="1"/>
  <c r="BA1814" i="11" s="1"/>
  <c r="M1843" i="11"/>
  <c r="S1843" i="11" s="1"/>
  <c r="Y1843" i="11" s="1"/>
  <c r="AL1843" i="11" s="1"/>
  <c r="AT1843" i="11" s="1"/>
  <c r="AZ1843" i="11" s="1"/>
  <c r="BG1843" i="11" s="1"/>
  <c r="BK1843" i="11" s="1"/>
  <c r="N1858" i="11"/>
  <c r="T1858" i="11" s="1"/>
  <c r="Z1858" i="11" s="1"/>
  <c r="AM1858" i="11" s="1"/>
  <c r="AU1858" i="11" s="1"/>
  <c r="BA1858" i="11" s="1"/>
  <c r="Q1882" i="11"/>
  <c r="Q1878" i="11" s="1"/>
  <c r="AA1882" i="11"/>
  <c r="AA1878" i="11" s="1"/>
  <c r="AH1882" i="11"/>
  <c r="AH1878" i="11" s="1"/>
  <c r="K1882" i="11"/>
  <c r="K1878" i="11" s="1"/>
  <c r="P1893" i="11"/>
  <c r="AF1893" i="11"/>
  <c r="BT1893" i="11"/>
  <c r="AI1907" i="11"/>
  <c r="AQ1907" i="11"/>
  <c r="L1940" i="11"/>
  <c r="R1940" i="11" s="1"/>
  <c r="X1940" i="11" s="1"/>
  <c r="AB1940" i="11" s="1"/>
  <c r="AE1940" i="11" s="1"/>
  <c r="AG1940" i="11" s="1"/>
  <c r="AK1940" i="11" s="1"/>
  <c r="AO1940" i="11" s="1"/>
  <c r="AS1940" i="11" s="1"/>
  <c r="AY1940" i="11" s="1"/>
  <c r="BC1940" i="11" s="1"/>
  <c r="BF1940" i="11" s="1"/>
  <c r="BJ1940" i="11" s="1"/>
  <c r="BM1940" i="11" s="1"/>
  <c r="BO1940" i="11" s="1"/>
  <c r="BQ1940" i="11" s="1"/>
  <c r="BS1940" i="11" s="1"/>
  <c r="L1941" i="11"/>
  <c r="R1941" i="11" s="1"/>
  <c r="X1941" i="11" s="1"/>
  <c r="AB1941" i="11" s="1"/>
  <c r="AE1941" i="11" s="1"/>
  <c r="AG1941" i="11" s="1"/>
  <c r="AK1941" i="11" s="1"/>
  <c r="AO1941" i="11" s="1"/>
  <c r="AS1941" i="11" s="1"/>
  <c r="AY1941" i="11" s="1"/>
  <c r="BC1941" i="11" s="1"/>
  <c r="BF1941" i="11" s="1"/>
  <c r="BJ1941" i="11" s="1"/>
  <c r="BM1941" i="11" s="1"/>
  <c r="BO1941" i="11" s="1"/>
  <c r="BQ1941" i="11" s="1"/>
  <c r="BS1941" i="11" s="1"/>
  <c r="AI25" i="11"/>
  <c r="AI24" i="11" s="1"/>
  <c r="AA120" i="11"/>
  <c r="AA119" i="11" s="1"/>
  <c r="U139" i="11"/>
  <c r="U134" i="11" s="1"/>
  <c r="AI139" i="11"/>
  <c r="AI134" i="11" s="1"/>
  <c r="AI112" i="11"/>
  <c r="W19" i="11"/>
  <c r="W18" i="11" s="1"/>
  <c r="AN19" i="11"/>
  <c r="AN18" i="11" s="1"/>
  <c r="BT19" i="11"/>
  <c r="BT18" i="11" s="1"/>
  <c r="L22" i="11"/>
  <c r="R22" i="11" s="1"/>
  <c r="X22" i="11" s="1"/>
  <c r="AB22" i="11" s="1"/>
  <c r="AE22" i="11" s="1"/>
  <c r="AG22" i="11" s="1"/>
  <c r="AK22" i="11" s="1"/>
  <c r="AO22" i="11" s="1"/>
  <c r="AS22" i="11" s="1"/>
  <c r="AY22" i="11" s="1"/>
  <c r="BC22" i="11" s="1"/>
  <c r="BF22" i="11" s="1"/>
  <c r="BJ22" i="11" s="1"/>
  <c r="BM22" i="11" s="1"/>
  <c r="BO22" i="11" s="1"/>
  <c r="BQ22" i="11" s="1"/>
  <c r="BS22" i="11" s="1"/>
  <c r="M28" i="11"/>
  <c r="S28" i="11" s="1"/>
  <c r="Y28" i="11" s="1"/>
  <c r="AL28" i="11" s="1"/>
  <c r="AT28" i="11" s="1"/>
  <c r="AZ28" i="11" s="1"/>
  <c r="BG28" i="11" s="1"/>
  <c r="BK28" i="11" s="1"/>
  <c r="AH25" i="11"/>
  <c r="AH24" i="11" s="1"/>
  <c r="O99" i="11"/>
  <c r="AD99" i="11"/>
  <c r="AR99" i="11"/>
  <c r="AR92" i="11" s="1"/>
  <c r="L123" i="11"/>
  <c r="R123" i="11" s="1"/>
  <c r="X123" i="11" s="1"/>
  <c r="AB123" i="11" s="1"/>
  <c r="AE123" i="11" s="1"/>
  <c r="AG123" i="11" s="1"/>
  <c r="AK123" i="11" s="1"/>
  <c r="AO123" i="11" s="1"/>
  <c r="AS123" i="11" s="1"/>
  <c r="AY123" i="11" s="1"/>
  <c r="BC123" i="11" s="1"/>
  <c r="BF123" i="11" s="1"/>
  <c r="BJ123" i="11" s="1"/>
  <c r="BM123" i="11" s="1"/>
  <c r="BO123" i="11" s="1"/>
  <c r="BQ123" i="11" s="1"/>
  <c r="BS123" i="11" s="1"/>
  <c r="L136" i="11"/>
  <c r="R136" i="11" s="1"/>
  <c r="X136" i="11" s="1"/>
  <c r="AB136" i="11" s="1"/>
  <c r="AE136" i="11" s="1"/>
  <c r="AG136" i="11" s="1"/>
  <c r="AK136" i="11" s="1"/>
  <c r="AO136" i="11" s="1"/>
  <c r="AS136" i="11" s="1"/>
  <c r="AY136" i="11" s="1"/>
  <c r="BC136" i="11" s="1"/>
  <c r="BF136" i="11" s="1"/>
  <c r="BJ136" i="11" s="1"/>
  <c r="BM136" i="11" s="1"/>
  <c r="BO136" i="11" s="1"/>
  <c r="BQ136" i="11" s="1"/>
  <c r="BS136" i="11" s="1"/>
  <c r="M140" i="11"/>
  <c r="S140" i="11" s="1"/>
  <c r="Y140" i="11" s="1"/>
  <c r="AL140" i="11" s="1"/>
  <c r="AT140" i="11" s="1"/>
  <c r="AZ140" i="11" s="1"/>
  <c r="BG140" i="11" s="1"/>
  <c r="BK140" i="11" s="1"/>
  <c r="Q139" i="11"/>
  <c r="Q134" i="11" s="1"/>
  <c r="Z180" i="11"/>
  <c r="AM180" i="11" s="1"/>
  <c r="AU180" i="11" s="1"/>
  <c r="BA180" i="11" s="1"/>
  <c r="F192" i="11"/>
  <c r="F191" i="11" s="1"/>
  <c r="J192" i="11"/>
  <c r="J191" i="11" s="1"/>
  <c r="M195" i="11"/>
  <c r="S195" i="11" s="1"/>
  <c r="Y195" i="11" s="1"/>
  <c r="AL195" i="11" s="1"/>
  <c r="AT195" i="11" s="1"/>
  <c r="AZ195" i="11" s="1"/>
  <c r="BG195" i="11" s="1"/>
  <c r="BK195" i="11" s="1"/>
  <c r="O202" i="11"/>
  <c r="O201" i="11" s="1"/>
  <c r="V202" i="11"/>
  <c r="V201" i="11" s="1"/>
  <c r="AJ202" i="11"/>
  <c r="AJ201" i="11" s="1"/>
  <c r="AR202" i="11"/>
  <c r="AR201" i="11" s="1"/>
  <c r="V216" i="11"/>
  <c r="V215" i="11" s="1"/>
  <c r="AJ216" i="11"/>
  <c r="AJ215" i="11" s="1"/>
  <c r="AR216" i="11"/>
  <c r="AR215" i="11" s="1"/>
  <c r="L220" i="11"/>
  <c r="R220" i="11" s="1"/>
  <c r="X220" i="11" s="1"/>
  <c r="AB220" i="11" s="1"/>
  <c r="AE220" i="11" s="1"/>
  <c r="AG220" i="11" s="1"/>
  <c r="AK220" i="11" s="1"/>
  <c r="AO220" i="11" s="1"/>
  <c r="AS220" i="11" s="1"/>
  <c r="AY220" i="11" s="1"/>
  <c r="BC220" i="11" s="1"/>
  <c r="BF220" i="11" s="1"/>
  <c r="BJ220" i="11" s="1"/>
  <c r="BM220" i="11" s="1"/>
  <c r="BO220" i="11" s="1"/>
  <c r="BQ220" i="11" s="1"/>
  <c r="BS220" i="11" s="1"/>
  <c r="AA216" i="11"/>
  <c r="AA215" i="11" s="1"/>
  <c r="M229" i="11"/>
  <c r="S229" i="11" s="1"/>
  <c r="Y229" i="11" s="1"/>
  <c r="AL229" i="11" s="1"/>
  <c r="AT229" i="11" s="1"/>
  <c r="AZ229" i="11" s="1"/>
  <c r="BG229" i="11" s="1"/>
  <c r="BK229" i="11" s="1"/>
  <c r="M231" i="11"/>
  <c r="S231" i="11" s="1"/>
  <c r="Y231" i="11" s="1"/>
  <c r="AL231" i="11" s="1"/>
  <c r="AT231" i="11" s="1"/>
  <c r="AZ231" i="11" s="1"/>
  <c r="BG231" i="11" s="1"/>
  <c r="BK231" i="11" s="1"/>
  <c r="G252" i="11"/>
  <c r="G251" i="11" s="1"/>
  <c r="M251" i="11" s="1"/>
  <c r="S251" i="11" s="1"/>
  <c r="Y251" i="11" s="1"/>
  <c r="AL251" i="11" s="1"/>
  <c r="AT251" i="11" s="1"/>
  <c r="AZ251" i="11" s="1"/>
  <c r="BG251" i="11" s="1"/>
  <c r="BK251" i="11" s="1"/>
  <c r="N253" i="11"/>
  <c r="T253" i="11" s="1"/>
  <c r="Z253" i="11" s="1"/>
  <c r="AM253" i="11" s="1"/>
  <c r="AU253" i="11" s="1"/>
  <c r="BA253" i="11" s="1"/>
  <c r="M257" i="11"/>
  <c r="S257" i="11" s="1"/>
  <c r="Y257" i="11" s="1"/>
  <c r="AL257" i="11" s="1"/>
  <c r="AT257" i="11" s="1"/>
  <c r="AZ257" i="11" s="1"/>
  <c r="BG257" i="11" s="1"/>
  <c r="BK257" i="11" s="1"/>
  <c r="AQ256" i="11"/>
  <c r="AQ255" i="11" s="1"/>
  <c r="H294" i="11"/>
  <c r="O294" i="11"/>
  <c r="O287" i="11" s="1"/>
  <c r="L304" i="11"/>
  <c r="R304" i="11" s="1"/>
  <c r="X304" i="11" s="1"/>
  <c r="AB304" i="11" s="1"/>
  <c r="AE304" i="11" s="1"/>
  <c r="AG304" i="11" s="1"/>
  <c r="AK304" i="11" s="1"/>
  <c r="AO304" i="11" s="1"/>
  <c r="AS304" i="11" s="1"/>
  <c r="AY304" i="11" s="1"/>
  <c r="BC304" i="11" s="1"/>
  <c r="BF304" i="11" s="1"/>
  <c r="BJ304" i="11" s="1"/>
  <c r="BM304" i="11" s="1"/>
  <c r="BO304" i="11" s="1"/>
  <c r="BQ304" i="11" s="1"/>
  <c r="BS304" i="11" s="1"/>
  <c r="Q303" i="11"/>
  <c r="Q302" i="11" s="1"/>
  <c r="AI303" i="11"/>
  <c r="AI302" i="11" s="1"/>
  <c r="AQ303" i="11"/>
  <c r="AQ302" i="11" s="1"/>
  <c r="N307" i="11"/>
  <c r="T307" i="11" s="1"/>
  <c r="Z307" i="11" s="1"/>
  <c r="AM307" i="11" s="1"/>
  <c r="AU307" i="11" s="1"/>
  <c r="BA307" i="11" s="1"/>
  <c r="Z328" i="11"/>
  <c r="AM328" i="11" s="1"/>
  <c r="AU328" i="11" s="1"/>
  <c r="BA328" i="11" s="1"/>
  <c r="Y332" i="11"/>
  <c r="AL332" i="11" s="1"/>
  <c r="AT332" i="11" s="1"/>
  <c r="AZ332" i="11" s="1"/>
  <c r="BG332" i="11" s="1"/>
  <c r="BK332" i="11" s="1"/>
  <c r="P337" i="11"/>
  <c r="P336" i="11" s="1"/>
  <c r="AF337" i="11"/>
  <c r="AF336" i="11" s="1"/>
  <c r="AN337" i="11"/>
  <c r="AN336" i="11" s="1"/>
  <c r="BT337" i="11"/>
  <c r="BT336" i="11" s="1"/>
  <c r="V337" i="11"/>
  <c r="V336" i="11" s="1"/>
  <c r="K352" i="11"/>
  <c r="U352" i="11"/>
  <c r="AC352" i="11"/>
  <c r="L387" i="11"/>
  <c r="R387" i="11" s="1"/>
  <c r="X387" i="11" s="1"/>
  <c r="AB387" i="11" s="1"/>
  <c r="AE387" i="11" s="1"/>
  <c r="AG387" i="11" s="1"/>
  <c r="AK387" i="11" s="1"/>
  <c r="AO387" i="11" s="1"/>
  <c r="AS387" i="11" s="1"/>
  <c r="AY387" i="11" s="1"/>
  <c r="BC387" i="11" s="1"/>
  <c r="BF387" i="11" s="1"/>
  <c r="BJ387" i="11" s="1"/>
  <c r="BM387" i="11" s="1"/>
  <c r="BO387" i="11" s="1"/>
  <c r="BQ387" i="11" s="1"/>
  <c r="BS387" i="11" s="1"/>
  <c r="F386" i="11"/>
  <c r="L386" i="11" s="1"/>
  <c r="R386" i="11" s="1"/>
  <c r="X386" i="11" s="1"/>
  <c r="AB386" i="11" s="1"/>
  <c r="AE386" i="11" s="1"/>
  <c r="AG386" i="11" s="1"/>
  <c r="AK386" i="11" s="1"/>
  <c r="AO386" i="11" s="1"/>
  <c r="AS386" i="11" s="1"/>
  <c r="AY386" i="11" s="1"/>
  <c r="BC386" i="11" s="1"/>
  <c r="BF386" i="11" s="1"/>
  <c r="BJ386" i="11" s="1"/>
  <c r="BM386" i="11" s="1"/>
  <c r="BO386" i="11" s="1"/>
  <c r="BQ386" i="11" s="1"/>
  <c r="BS386" i="11" s="1"/>
  <c r="Q120" i="11"/>
  <c r="Q119" i="11" s="1"/>
  <c r="AC139" i="11"/>
  <c r="AC134" i="11" s="1"/>
  <c r="AR228" i="11"/>
  <c r="AR227" i="11" s="1"/>
  <c r="L240" i="11"/>
  <c r="R240" i="11" s="1"/>
  <c r="X240" i="11" s="1"/>
  <c r="AB240" i="11" s="1"/>
  <c r="F239" i="11"/>
  <c r="L239" i="11" s="1"/>
  <c r="R239" i="11" s="1"/>
  <c r="X239" i="11" s="1"/>
  <c r="AB239" i="11" s="1"/>
  <c r="F99" i="11"/>
  <c r="J99" i="11"/>
  <c r="AP99" i="11"/>
  <c r="AP92" i="11" s="1"/>
  <c r="H105" i="11"/>
  <c r="H104" i="11" s="1"/>
  <c r="V105" i="11"/>
  <c r="V104" i="11" s="1"/>
  <c r="AJ105" i="11"/>
  <c r="AJ104" i="11" s="1"/>
  <c r="AR105" i="11"/>
  <c r="AR104" i="11" s="1"/>
  <c r="AH112" i="11"/>
  <c r="AP112" i="11"/>
  <c r="N140" i="11"/>
  <c r="T140" i="11" s="1"/>
  <c r="Z140" i="11" s="1"/>
  <c r="AM140" i="11" s="1"/>
  <c r="AU140" i="11" s="1"/>
  <c r="BA140" i="11" s="1"/>
  <c r="N189" i="11"/>
  <c r="T189" i="11" s="1"/>
  <c r="Z189" i="11" s="1"/>
  <c r="AM189" i="11" s="1"/>
  <c r="AU189" i="11" s="1"/>
  <c r="BA189" i="11" s="1"/>
  <c r="AJ192" i="11"/>
  <c r="AJ191" i="11" s="1"/>
  <c r="F210" i="11"/>
  <c r="F209" i="11" s="1"/>
  <c r="K210" i="11"/>
  <c r="K209" i="11" s="1"/>
  <c r="M312" i="11"/>
  <c r="S312" i="11" s="1"/>
  <c r="Y312" i="11" s="1"/>
  <c r="AL312" i="11" s="1"/>
  <c r="AT312" i="11" s="1"/>
  <c r="AZ312" i="11" s="1"/>
  <c r="BG312" i="11" s="1"/>
  <c r="BK312" i="11" s="1"/>
  <c r="H315" i="11"/>
  <c r="H310" i="11" s="1"/>
  <c r="O315" i="11"/>
  <c r="O310" i="11" s="1"/>
  <c r="V315" i="11"/>
  <c r="V310" i="11" s="1"/>
  <c r="AJ315" i="11"/>
  <c r="AR315" i="11"/>
  <c r="AR310" i="11" s="1"/>
  <c r="AQ139" i="11"/>
  <c r="AQ134" i="11" s="1"/>
  <c r="M20" i="11"/>
  <c r="S20" i="11" s="1"/>
  <c r="Y20" i="11" s="1"/>
  <c r="AL20" i="11" s="1"/>
  <c r="AT20" i="11" s="1"/>
  <c r="AZ20" i="11" s="1"/>
  <c r="BG20" i="11" s="1"/>
  <c r="BK20" i="11" s="1"/>
  <c r="Z33" i="11"/>
  <c r="AM33" i="11" s="1"/>
  <c r="AU33" i="11" s="1"/>
  <c r="BA33" i="11" s="1"/>
  <c r="AL26" i="11"/>
  <c r="AT26" i="11" s="1"/>
  <c r="AZ26" i="11" s="1"/>
  <c r="BG26" i="11" s="1"/>
  <c r="BK26" i="11" s="1"/>
  <c r="N188" i="11"/>
  <c r="T188" i="11" s="1"/>
  <c r="Z188" i="11" s="1"/>
  <c r="AM188" i="11" s="1"/>
  <c r="AU188" i="11" s="1"/>
  <c r="BA188" i="11" s="1"/>
  <c r="AC216" i="11"/>
  <c r="AC215" i="11" s="1"/>
  <c r="AQ216" i="11"/>
  <c r="AQ215" i="11" s="1"/>
  <c r="AI294" i="11"/>
  <c r="AI287" i="11" s="1"/>
  <c r="AQ294" i="11"/>
  <c r="AQ287" i="11" s="1"/>
  <c r="AC325" i="11"/>
  <c r="AC324" i="11" s="1"/>
  <c r="AI325" i="11"/>
  <c r="AI324" i="11" s="1"/>
  <c r="AQ325" i="11"/>
  <c r="AQ324" i="11" s="1"/>
  <c r="N356" i="11"/>
  <c r="T356" i="11" s="1"/>
  <c r="Z356" i="11" s="1"/>
  <c r="AM356" i="11" s="1"/>
  <c r="AU356" i="11" s="1"/>
  <c r="BA356" i="11" s="1"/>
  <c r="L453" i="11"/>
  <c r="R453" i="11" s="1"/>
  <c r="X453" i="11" s="1"/>
  <c r="AB453" i="11" s="1"/>
  <c r="AE453" i="11" s="1"/>
  <c r="AG453" i="11" s="1"/>
  <c r="AK453" i="11" s="1"/>
  <c r="AO453" i="11" s="1"/>
  <c r="AS453" i="11" s="1"/>
  <c r="AY453" i="11" s="1"/>
  <c r="BC453" i="11" s="1"/>
  <c r="BF453" i="11" s="1"/>
  <c r="BJ453" i="11" s="1"/>
  <c r="BM453" i="11" s="1"/>
  <c r="BO453" i="11" s="1"/>
  <c r="BQ453" i="11" s="1"/>
  <c r="BS453" i="11" s="1"/>
  <c r="AQ509" i="11"/>
  <c r="J530" i="11"/>
  <c r="J526" i="11" s="1"/>
  <c r="J525" i="11" s="1"/>
  <c r="N738" i="11"/>
  <c r="T738" i="11" s="1"/>
  <c r="Z738" i="11" s="1"/>
  <c r="AM738" i="11" s="1"/>
  <c r="AU738" i="11" s="1"/>
  <c r="BA738" i="11" s="1"/>
  <c r="N856" i="11"/>
  <c r="T856" i="11" s="1"/>
  <c r="Z856" i="11" s="1"/>
  <c r="AM856" i="11" s="1"/>
  <c r="AU856" i="11" s="1"/>
  <c r="BA856" i="11" s="1"/>
  <c r="H855" i="11"/>
  <c r="N855" i="11" s="1"/>
  <c r="T855" i="11" s="1"/>
  <c r="Z855" i="11" s="1"/>
  <c r="AM855" i="11" s="1"/>
  <c r="AU855" i="11" s="1"/>
  <c r="BA855" i="11" s="1"/>
  <c r="P561" i="11"/>
  <c r="P553" i="11" s="1"/>
  <c r="H597" i="11"/>
  <c r="H596" i="11" s="1"/>
  <c r="O597" i="11"/>
  <c r="O596" i="11" s="1"/>
  <c r="AJ597" i="11"/>
  <c r="AJ596" i="11" s="1"/>
  <c r="AR597" i="11"/>
  <c r="AR596" i="11" s="1"/>
  <c r="M608" i="11"/>
  <c r="S608" i="11" s="1"/>
  <c r="Y608" i="11" s="1"/>
  <c r="AL608" i="11" s="1"/>
  <c r="AT608" i="11" s="1"/>
  <c r="AZ608" i="11" s="1"/>
  <c r="BG608" i="11" s="1"/>
  <c r="BK608" i="11" s="1"/>
  <c r="G619" i="11"/>
  <c r="AR633" i="11"/>
  <c r="W633" i="11"/>
  <c r="Q653" i="11"/>
  <c r="M658" i="11"/>
  <c r="S658" i="11" s="1"/>
  <c r="Y658" i="11" s="1"/>
  <c r="AL658" i="11" s="1"/>
  <c r="AT658" i="11" s="1"/>
  <c r="AZ658" i="11" s="1"/>
  <c r="BG658" i="11" s="1"/>
  <c r="BK658" i="11" s="1"/>
  <c r="M662" i="11"/>
  <c r="S662" i="11" s="1"/>
  <c r="Y662" i="11" s="1"/>
  <c r="AL662" i="11" s="1"/>
  <c r="AT662" i="11" s="1"/>
  <c r="AZ662" i="11" s="1"/>
  <c r="BG662" i="11" s="1"/>
  <c r="BK662" i="11" s="1"/>
  <c r="M669" i="11"/>
  <c r="S669" i="11" s="1"/>
  <c r="Y669" i="11" s="1"/>
  <c r="AL669" i="11" s="1"/>
  <c r="AT669" i="11" s="1"/>
  <c r="AZ669" i="11" s="1"/>
  <c r="BG669" i="11" s="1"/>
  <c r="BK669" i="11" s="1"/>
  <c r="K667" i="11"/>
  <c r="G671" i="11"/>
  <c r="M671" i="11" s="1"/>
  <c r="S671" i="11" s="1"/>
  <c r="Y671" i="11" s="1"/>
  <c r="AL671" i="11" s="1"/>
  <c r="AT671" i="11" s="1"/>
  <c r="AZ671" i="11" s="1"/>
  <c r="BG671" i="11" s="1"/>
  <c r="BK671" i="11" s="1"/>
  <c r="J680" i="11"/>
  <c r="J675" i="11" s="1"/>
  <c r="L694" i="11"/>
  <c r="R694" i="11" s="1"/>
  <c r="X694" i="11" s="1"/>
  <c r="AB694" i="11" s="1"/>
  <c r="AE694" i="11" s="1"/>
  <c r="AG694" i="11" s="1"/>
  <c r="AK694" i="11" s="1"/>
  <c r="AO694" i="11" s="1"/>
  <c r="AS694" i="11" s="1"/>
  <c r="AY694" i="11" s="1"/>
  <c r="BC694" i="11" s="1"/>
  <c r="BF694" i="11" s="1"/>
  <c r="BJ694" i="11" s="1"/>
  <c r="BM694" i="11" s="1"/>
  <c r="BO694" i="11" s="1"/>
  <c r="BQ694" i="11" s="1"/>
  <c r="F699" i="11"/>
  <c r="J699" i="11"/>
  <c r="J692" i="11" s="1"/>
  <c r="L710" i="11"/>
  <c r="R710" i="11" s="1"/>
  <c r="X710" i="11" s="1"/>
  <c r="AB710" i="11" s="1"/>
  <c r="AE710" i="11" s="1"/>
  <c r="AG710" i="11" s="1"/>
  <c r="AK710" i="11" s="1"/>
  <c r="AO710" i="11" s="1"/>
  <c r="AS710" i="11" s="1"/>
  <c r="AY710" i="11" s="1"/>
  <c r="BC710" i="11" s="1"/>
  <c r="BF710" i="11" s="1"/>
  <c r="BJ710" i="11" s="1"/>
  <c r="BM710" i="11" s="1"/>
  <c r="BO710" i="11" s="1"/>
  <c r="BQ710" i="11" s="1"/>
  <c r="BS710" i="11" s="1"/>
  <c r="J708" i="11"/>
  <c r="M719" i="11"/>
  <c r="S719" i="11" s="1"/>
  <c r="Y719" i="11" s="1"/>
  <c r="AL719" i="11" s="1"/>
  <c r="AT719" i="11" s="1"/>
  <c r="AZ719" i="11" s="1"/>
  <c r="BG719" i="11" s="1"/>
  <c r="BK719" i="11" s="1"/>
  <c r="N736" i="11"/>
  <c r="T736" i="11" s="1"/>
  <c r="Z736" i="11" s="1"/>
  <c r="AM736" i="11" s="1"/>
  <c r="AU736" i="11" s="1"/>
  <c r="BA736" i="11" s="1"/>
  <c r="O734" i="11"/>
  <c r="O733" i="11" s="1"/>
  <c r="V734" i="11"/>
  <c r="V733" i="11" s="1"/>
  <c r="AJ734" i="11"/>
  <c r="AJ733" i="11" s="1"/>
  <c r="J746" i="11"/>
  <c r="J741" i="11" s="1"/>
  <c r="N753" i="11"/>
  <c r="T753" i="11" s="1"/>
  <c r="Z753" i="11" s="1"/>
  <c r="AM753" i="11" s="1"/>
  <c r="AU753" i="11" s="1"/>
  <c r="BA753" i="11" s="1"/>
  <c r="L770" i="11"/>
  <c r="R770" i="11" s="1"/>
  <c r="X770" i="11" s="1"/>
  <c r="AB770" i="11" s="1"/>
  <c r="AE770" i="11" s="1"/>
  <c r="AG770" i="11" s="1"/>
  <c r="AK770" i="11" s="1"/>
  <c r="AO770" i="11" s="1"/>
  <c r="AS770" i="11" s="1"/>
  <c r="AY770" i="11" s="1"/>
  <c r="BC770" i="11" s="1"/>
  <c r="BF770" i="11" s="1"/>
  <c r="BJ770" i="11" s="1"/>
  <c r="BM770" i="11" s="1"/>
  <c r="BO770" i="11" s="1"/>
  <c r="BQ770" i="11" s="1"/>
  <c r="BS770" i="11" s="1"/>
  <c r="L811" i="11"/>
  <c r="R811" i="11" s="1"/>
  <c r="X811" i="11" s="1"/>
  <c r="AB811" i="11" s="1"/>
  <c r="G815" i="11"/>
  <c r="M815" i="11" s="1"/>
  <c r="S815" i="11" s="1"/>
  <c r="Y815" i="11" s="1"/>
  <c r="AL815" i="11" s="1"/>
  <c r="AT815" i="11" s="1"/>
  <c r="AZ815" i="11" s="1"/>
  <c r="BG815" i="11" s="1"/>
  <c r="BK815" i="11" s="1"/>
  <c r="M835" i="11"/>
  <c r="H878" i="11"/>
  <c r="O878" i="11"/>
  <c r="O877" i="11" s="1"/>
  <c r="AJ878" i="11"/>
  <c r="AJ877" i="11" s="1"/>
  <c r="N891" i="11"/>
  <c r="T891" i="11" s="1"/>
  <c r="Z891" i="11" s="1"/>
  <c r="AM891" i="11" s="1"/>
  <c r="AU891" i="11" s="1"/>
  <c r="BA891" i="11" s="1"/>
  <c r="N377" i="11"/>
  <c r="T377" i="11" s="1"/>
  <c r="Z377" i="11" s="1"/>
  <c r="AM377" i="11" s="1"/>
  <c r="AU377" i="11" s="1"/>
  <c r="BA377" i="11" s="1"/>
  <c r="O376" i="11"/>
  <c r="O372" i="11" s="1"/>
  <c r="V376" i="11"/>
  <c r="V372" i="11" s="1"/>
  <c r="M387" i="11"/>
  <c r="S387" i="11" s="1"/>
  <c r="Y387" i="11" s="1"/>
  <c r="AL387" i="11" s="1"/>
  <c r="AT387" i="11" s="1"/>
  <c r="AZ387" i="11" s="1"/>
  <c r="BG387" i="11" s="1"/>
  <c r="BK387" i="11" s="1"/>
  <c r="K385" i="11"/>
  <c r="AF392" i="11"/>
  <c r="H417" i="11"/>
  <c r="H412" i="11" s="1"/>
  <c r="O417" i="11"/>
  <c r="O412" i="11" s="1"/>
  <c r="O407" i="11" s="1"/>
  <c r="V417" i="11"/>
  <c r="V412" i="11" s="1"/>
  <c r="V407" i="11" s="1"/>
  <c r="AD417" i="11"/>
  <c r="AD412" i="11" s="1"/>
  <c r="AJ417" i="11"/>
  <c r="AJ412" i="11" s="1"/>
  <c r="AJ407" i="11" s="1"/>
  <c r="AR417" i="11"/>
  <c r="AR412" i="11" s="1"/>
  <c r="AR407" i="11" s="1"/>
  <c r="I417" i="11"/>
  <c r="I412" i="11" s="1"/>
  <c r="I407" i="11" s="1"/>
  <c r="L438" i="11"/>
  <c r="R438" i="11" s="1"/>
  <c r="X438" i="11" s="1"/>
  <c r="AB438" i="11" s="1"/>
  <c r="AE438" i="11" s="1"/>
  <c r="AG438" i="11" s="1"/>
  <c r="AK438" i="11" s="1"/>
  <c r="AO438" i="11" s="1"/>
  <c r="AS438" i="11" s="1"/>
  <c r="AY438" i="11" s="1"/>
  <c r="BC438" i="11" s="1"/>
  <c r="BF438" i="11" s="1"/>
  <c r="BJ438" i="11" s="1"/>
  <c r="BM438" i="11" s="1"/>
  <c r="BO438" i="11" s="1"/>
  <c r="BQ438" i="11" s="1"/>
  <c r="BS438" i="11" s="1"/>
  <c r="N441" i="11"/>
  <c r="T441" i="11" s="1"/>
  <c r="Z441" i="11" s="1"/>
  <c r="AM441" i="11" s="1"/>
  <c r="AU441" i="11" s="1"/>
  <c r="BA441" i="11" s="1"/>
  <c r="M453" i="11"/>
  <c r="S453" i="11" s="1"/>
  <c r="Y453" i="11" s="1"/>
  <c r="AL453" i="11" s="1"/>
  <c r="AT453" i="11" s="1"/>
  <c r="AZ453" i="11" s="1"/>
  <c r="BG453" i="11" s="1"/>
  <c r="BK453" i="11" s="1"/>
  <c r="U452" i="11"/>
  <c r="U451" i="11" s="1"/>
  <c r="U450" i="11" s="1"/>
  <c r="AC452" i="11"/>
  <c r="AC451" i="11" s="1"/>
  <c r="AC450" i="11" s="1"/>
  <c r="AQ452" i="11"/>
  <c r="AQ451" i="11" s="1"/>
  <c r="AQ450" i="11" s="1"/>
  <c r="N455" i="11"/>
  <c r="T455" i="11" s="1"/>
  <c r="Z455" i="11" s="1"/>
  <c r="AM455" i="11" s="1"/>
  <c r="AU455" i="11" s="1"/>
  <c r="BA455" i="11" s="1"/>
  <c r="N472" i="11"/>
  <c r="T472" i="11" s="1"/>
  <c r="Z472" i="11" s="1"/>
  <c r="AM472" i="11" s="1"/>
  <c r="AU472" i="11" s="1"/>
  <c r="BA472" i="11" s="1"/>
  <c r="O471" i="11"/>
  <c r="V471" i="11"/>
  <c r="V466" i="11" s="1"/>
  <c r="Q471" i="11"/>
  <c r="Q466" i="11" s="1"/>
  <c r="N480" i="11"/>
  <c r="T480" i="11" s="1"/>
  <c r="Z480" i="11" s="1"/>
  <c r="AM480" i="11" s="1"/>
  <c r="AU480" i="11" s="1"/>
  <c r="BA480" i="11" s="1"/>
  <c r="L499" i="11"/>
  <c r="R499" i="11" s="1"/>
  <c r="X499" i="11" s="1"/>
  <c r="AB499" i="11" s="1"/>
  <c r="W509" i="11"/>
  <c r="L509" i="11"/>
  <c r="M531" i="11"/>
  <c r="S531" i="11" s="1"/>
  <c r="Y531" i="11" s="1"/>
  <c r="AL531" i="11" s="1"/>
  <c r="AT531" i="11" s="1"/>
  <c r="AZ531" i="11" s="1"/>
  <c r="BG531" i="11" s="1"/>
  <c r="BK531" i="11" s="1"/>
  <c r="U530" i="11"/>
  <c r="U526" i="11" s="1"/>
  <c r="U525" i="11" s="1"/>
  <c r="AC530" i="11"/>
  <c r="AC526" i="11" s="1"/>
  <c r="AC525" i="11" s="1"/>
  <c r="AI530" i="11"/>
  <c r="AI526" i="11" s="1"/>
  <c r="AI525" i="11" s="1"/>
  <c r="AQ530" i="11"/>
  <c r="AQ526" i="11" s="1"/>
  <c r="AQ525" i="11" s="1"/>
  <c r="L538" i="11"/>
  <c r="R538" i="11" s="1"/>
  <c r="X538" i="11" s="1"/>
  <c r="AB538" i="11" s="1"/>
  <c r="AE538" i="11" s="1"/>
  <c r="AG538" i="11" s="1"/>
  <c r="AK538" i="11" s="1"/>
  <c r="AO538" i="11" s="1"/>
  <c r="AS538" i="11" s="1"/>
  <c r="AY538" i="11" s="1"/>
  <c r="BC538" i="11" s="1"/>
  <c r="BF538" i="11" s="1"/>
  <c r="BJ538" i="11" s="1"/>
  <c r="BM538" i="11" s="1"/>
  <c r="BO538" i="11" s="1"/>
  <c r="BQ538" i="11" s="1"/>
  <c r="BS538" i="11" s="1"/>
  <c r="H549" i="11"/>
  <c r="H548" i="11" s="1"/>
  <c r="N548" i="11" s="1"/>
  <c r="T548" i="11" s="1"/>
  <c r="Z548" i="11" s="1"/>
  <c r="AM548" i="11" s="1"/>
  <c r="AU548" i="11" s="1"/>
  <c r="BA548" i="11" s="1"/>
  <c r="T584" i="11"/>
  <c r="Z584" i="11" s="1"/>
  <c r="AM584" i="11" s="1"/>
  <c r="AU584" i="11" s="1"/>
  <c r="BA584" i="11" s="1"/>
  <c r="F597" i="11"/>
  <c r="F596" i="11" s="1"/>
  <c r="J597" i="11"/>
  <c r="J596" i="11" s="1"/>
  <c r="Q597" i="11"/>
  <c r="Q596" i="11" s="1"/>
  <c r="AH597" i="11"/>
  <c r="AH596" i="11" s="1"/>
  <c r="AP597" i="11"/>
  <c r="AP596" i="11" s="1"/>
  <c r="AN597" i="11"/>
  <c r="AN596" i="11" s="1"/>
  <c r="O611" i="11"/>
  <c r="V611" i="11"/>
  <c r="AJ611" i="11"/>
  <c r="AR611" i="11"/>
  <c r="O619" i="11"/>
  <c r="AD619" i="11"/>
  <c r="AJ619" i="11"/>
  <c r="AR619" i="11"/>
  <c r="J626" i="11"/>
  <c r="AA626" i="11"/>
  <c r="AH626" i="11"/>
  <c r="L638" i="11"/>
  <c r="R638" i="11" s="1"/>
  <c r="X638" i="11" s="1"/>
  <c r="AB638" i="11" s="1"/>
  <c r="AE638" i="11" s="1"/>
  <c r="AG638" i="11" s="1"/>
  <c r="AK638" i="11" s="1"/>
  <c r="AO638" i="11" s="1"/>
  <c r="AS638" i="11" s="1"/>
  <c r="AY638" i="11" s="1"/>
  <c r="BC638" i="11" s="1"/>
  <c r="BF638" i="11" s="1"/>
  <c r="BJ638" i="11" s="1"/>
  <c r="BM638" i="11" s="1"/>
  <c r="BO638" i="11" s="1"/>
  <c r="BQ638" i="11" s="1"/>
  <c r="N657" i="11"/>
  <c r="T657" i="11" s="1"/>
  <c r="Z657" i="11" s="1"/>
  <c r="AM657" i="11" s="1"/>
  <c r="AU657" i="11" s="1"/>
  <c r="BA657" i="11" s="1"/>
  <c r="F680" i="11"/>
  <c r="H699" i="11"/>
  <c r="L725" i="11"/>
  <c r="R725" i="11" s="1"/>
  <c r="X725" i="11" s="1"/>
  <c r="AB725" i="11" s="1"/>
  <c r="AE725" i="11" s="1"/>
  <c r="AG725" i="11" s="1"/>
  <c r="AK725" i="11" s="1"/>
  <c r="AO725" i="11" s="1"/>
  <c r="AS725" i="11" s="1"/>
  <c r="AY725" i="11" s="1"/>
  <c r="BC725" i="11" s="1"/>
  <c r="BF725" i="11" s="1"/>
  <c r="BJ725" i="11" s="1"/>
  <c r="BM725" i="11" s="1"/>
  <c r="BO725" i="11" s="1"/>
  <c r="BQ725" i="11" s="1"/>
  <c r="BS725" i="11" s="1"/>
  <c r="Q758" i="11"/>
  <c r="Q757" i="11" s="1"/>
  <c r="AP758" i="11"/>
  <c r="AP757" i="11" s="1"/>
  <c r="N782" i="11"/>
  <c r="T782" i="11" s="1"/>
  <c r="Z782" i="11" s="1"/>
  <c r="AM782" i="11" s="1"/>
  <c r="AU782" i="11" s="1"/>
  <c r="BA782" i="11" s="1"/>
  <c r="N792" i="11"/>
  <c r="T792" i="11" s="1"/>
  <c r="Z792" i="11" s="1"/>
  <c r="AM792" i="11" s="1"/>
  <c r="AU792" i="11" s="1"/>
  <c r="BA792" i="11" s="1"/>
  <c r="M792" i="11"/>
  <c r="S792" i="11" s="1"/>
  <c r="Y792" i="11" s="1"/>
  <c r="AL792" i="11" s="1"/>
  <c r="AT792" i="11" s="1"/>
  <c r="AZ792" i="11" s="1"/>
  <c r="BG792" i="11" s="1"/>
  <c r="BK792" i="11" s="1"/>
  <c r="N808" i="11"/>
  <c r="T808" i="11" s="1"/>
  <c r="Z808" i="11" s="1"/>
  <c r="AM808" i="11" s="1"/>
  <c r="AU808" i="11" s="1"/>
  <c r="BA808" i="11" s="1"/>
  <c r="M808" i="11"/>
  <c r="S808" i="11" s="1"/>
  <c r="Y808" i="11" s="1"/>
  <c r="AL808" i="11" s="1"/>
  <c r="AT808" i="11" s="1"/>
  <c r="AZ808" i="11" s="1"/>
  <c r="BG808" i="11" s="1"/>
  <c r="BK808" i="11" s="1"/>
  <c r="N836" i="11"/>
  <c r="T836" i="11" s="1"/>
  <c r="Z836" i="11" s="1"/>
  <c r="AM836" i="11" s="1"/>
  <c r="AU836" i="11" s="1"/>
  <c r="BA836" i="11" s="1"/>
  <c r="AC878" i="11"/>
  <c r="W266" i="11"/>
  <c r="L276" i="11"/>
  <c r="R276" i="11" s="1"/>
  <c r="X276" i="11" s="1"/>
  <c r="AB276" i="11" s="1"/>
  <c r="M281" i="11"/>
  <c r="S281" i="11" s="1"/>
  <c r="Y281" i="11" s="1"/>
  <c r="AL281" i="11" s="1"/>
  <c r="AT281" i="11" s="1"/>
  <c r="AZ281" i="11" s="1"/>
  <c r="BG281" i="11" s="1"/>
  <c r="BK281" i="11" s="1"/>
  <c r="AA294" i="11"/>
  <c r="AA287" i="11" s="1"/>
  <c r="M297" i="11"/>
  <c r="S297" i="11" s="1"/>
  <c r="Y297" i="11" s="1"/>
  <c r="AL297" i="11" s="1"/>
  <c r="AT297" i="11" s="1"/>
  <c r="AZ297" i="11" s="1"/>
  <c r="BG297" i="11" s="1"/>
  <c r="BK297" i="11" s="1"/>
  <c r="K303" i="11"/>
  <c r="K302" i="11" s="1"/>
  <c r="V303" i="11"/>
  <c r="V302" i="11" s="1"/>
  <c r="AD303" i="11"/>
  <c r="AD302" i="11" s="1"/>
  <c r="AJ303" i="11"/>
  <c r="AJ302" i="11" s="1"/>
  <c r="AR303" i="11"/>
  <c r="AR302" i="11" s="1"/>
  <c r="L316" i="11"/>
  <c r="R316" i="11" s="1"/>
  <c r="X316" i="11" s="1"/>
  <c r="AB316" i="11" s="1"/>
  <c r="AE316" i="11" s="1"/>
  <c r="AG316" i="11" s="1"/>
  <c r="AK316" i="11" s="1"/>
  <c r="AO316" i="11" s="1"/>
  <c r="AS316" i="11" s="1"/>
  <c r="AY316" i="11" s="1"/>
  <c r="BC316" i="11" s="1"/>
  <c r="BF316" i="11" s="1"/>
  <c r="BJ316" i="11" s="1"/>
  <c r="BM316" i="11" s="1"/>
  <c r="BO316" i="11" s="1"/>
  <c r="BQ316" i="11" s="1"/>
  <c r="BS316" i="11" s="1"/>
  <c r="J315" i="11"/>
  <c r="J310" i="11" s="1"/>
  <c r="AH315" i="11"/>
  <c r="AH310" i="11" s="1"/>
  <c r="AP315" i="11"/>
  <c r="AP310" i="11" s="1"/>
  <c r="M318" i="11"/>
  <c r="S318" i="11" s="1"/>
  <c r="Y318" i="11" s="1"/>
  <c r="AL318" i="11" s="1"/>
  <c r="AT318" i="11" s="1"/>
  <c r="AZ318" i="11" s="1"/>
  <c r="BG318" i="11" s="1"/>
  <c r="BK318" i="11" s="1"/>
  <c r="N322" i="11"/>
  <c r="T322" i="11" s="1"/>
  <c r="Z322" i="11" s="1"/>
  <c r="AM322" i="11" s="1"/>
  <c r="AU322" i="11" s="1"/>
  <c r="BA322" i="11" s="1"/>
  <c r="Z332" i="11"/>
  <c r="AM332" i="11" s="1"/>
  <c r="AU332" i="11" s="1"/>
  <c r="BA332" i="11" s="1"/>
  <c r="AA331" i="11"/>
  <c r="AA330" i="11" s="1"/>
  <c r="R331" i="11"/>
  <c r="R330" i="11" s="1"/>
  <c r="V331" i="11"/>
  <c r="V330" i="11" s="1"/>
  <c r="AJ331" i="11"/>
  <c r="AJ330" i="11" s="1"/>
  <c r="AR331" i="11"/>
  <c r="AR330" i="11" s="1"/>
  <c r="N357" i="11"/>
  <c r="T357" i="11" s="1"/>
  <c r="Z357" i="11" s="1"/>
  <c r="AM357" i="11" s="1"/>
  <c r="AU357" i="11" s="1"/>
  <c r="BA357" i="11" s="1"/>
  <c r="W376" i="11"/>
  <c r="W372" i="11" s="1"/>
  <c r="AD385" i="11"/>
  <c r="Q445" i="11"/>
  <c r="Q444" i="11" s="1"/>
  <c r="Q443" i="11" s="1"/>
  <c r="AP445" i="11"/>
  <c r="AP444" i="11" s="1"/>
  <c r="AP443" i="11" s="1"/>
  <c r="W452" i="11"/>
  <c r="W451" i="11" s="1"/>
  <c r="W450" i="11" s="1"/>
  <c r="M462" i="11"/>
  <c r="S462" i="11" s="1"/>
  <c r="Y462" i="11" s="1"/>
  <c r="AL462" i="11" s="1"/>
  <c r="AT462" i="11" s="1"/>
  <c r="AZ462" i="11" s="1"/>
  <c r="BG462" i="11" s="1"/>
  <c r="BK462" i="11" s="1"/>
  <c r="W471" i="11"/>
  <c r="W466" i="11" s="1"/>
  <c r="H475" i="11"/>
  <c r="H471" i="11" s="1"/>
  <c r="M504" i="11"/>
  <c r="S504" i="11" s="1"/>
  <c r="Y504" i="11" s="1"/>
  <c r="AL504" i="11" s="1"/>
  <c r="AT504" i="11" s="1"/>
  <c r="AZ504" i="11" s="1"/>
  <c r="BG504" i="11" s="1"/>
  <c r="BK504" i="11" s="1"/>
  <c r="U502" i="11"/>
  <c r="AI502" i="11"/>
  <c r="AQ502" i="11"/>
  <c r="AA509" i="11"/>
  <c r="AF509" i="11"/>
  <c r="U561" i="11"/>
  <c r="U553" i="11" s="1"/>
  <c r="AC561" i="11"/>
  <c r="AC553" i="11" s="1"/>
  <c r="AI619" i="11"/>
  <c r="AJ633" i="11"/>
  <c r="AQ660" i="11"/>
  <c r="L709" i="11"/>
  <c r="R709" i="11" s="1"/>
  <c r="X709" i="11" s="1"/>
  <c r="AB709" i="11" s="1"/>
  <c r="AE709" i="11" s="1"/>
  <c r="AG709" i="11" s="1"/>
  <c r="AK709" i="11" s="1"/>
  <c r="AO709" i="11" s="1"/>
  <c r="AS709" i="11" s="1"/>
  <c r="AY709" i="11" s="1"/>
  <c r="BC709" i="11" s="1"/>
  <c r="BF709" i="11" s="1"/>
  <c r="BJ709" i="11" s="1"/>
  <c r="BM709" i="11" s="1"/>
  <c r="BO709" i="11" s="1"/>
  <c r="BQ709" i="11" s="1"/>
  <c r="BS709" i="11" s="1"/>
  <c r="L726" i="11"/>
  <c r="R726" i="11" s="1"/>
  <c r="X726" i="11" s="1"/>
  <c r="AB726" i="11" s="1"/>
  <c r="AE726" i="11" s="1"/>
  <c r="AG726" i="11" s="1"/>
  <c r="AK726" i="11" s="1"/>
  <c r="AO726" i="11" s="1"/>
  <c r="AS726" i="11" s="1"/>
  <c r="AY726" i="11" s="1"/>
  <c r="BC726" i="11" s="1"/>
  <c r="BF726" i="11" s="1"/>
  <c r="BJ726" i="11" s="1"/>
  <c r="BM726" i="11" s="1"/>
  <c r="BO726" i="11" s="1"/>
  <c r="BQ726" i="11" s="1"/>
  <c r="BS726" i="11" s="1"/>
  <c r="O746" i="11"/>
  <c r="O741" i="11" s="1"/>
  <c r="M807" i="11"/>
  <c r="S807" i="11" s="1"/>
  <c r="Y807" i="11" s="1"/>
  <c r="AL807" i="11" s="1"/>
  <c r="AT807" i="11" s="1"/>
  <c r="AZ807" i="11" s="1"/>
  <c r="BG807" i="11" s="1"/>
  <c r="BK807" i="11" s="1"/>
  <c r="N947" i="11"/>
  <c r="T947" i="11" s="1"/>
  <c r="Z947" i="11" s="1"/>
  <c r="AM947" i="11" s="1"/>
  <c r="AU947" i="11" s="1"/>
  <c r="BA947" i="11" s="1"/>
  <c r="AC976" i="11"/>
  <c r="Q993" i="11"/>
  <c r="AR1182" i="11"/>
  <c r="M1282" i="11"/>
  <c r="S1282" i="11" s="1"/>
  <c r="Y1282" i="11" s="1"/>
  <c r="AL1282" i="11" s="1"/>
  <c r="AT1282" i="11" s="1"/>
  <c r="AZ1282" i="11" s="1"/>
  <c r="BG1282" i="11" s="1"/>
  <c r="BK1282" i="11" s="1"/>
  <c r="J1281" i="11"/>
  <c r="J1280" i="11" s="1"/>
  <c r="L1107" i="11"/>
  <c r="R1107" i="11" s="1"/>
  <c r="X1107" i="11" s="1"/>
  <c r="AB1107" i="11" s="1"/>
  <c r="AE1107" i="11" s="1"/>
  <c r="AG1107" i="11" s="1"/>
  <c r="AK1107" i="11" s="1"/>
  <c r="AO1107" i="11" s="1"/>
  <c r="AS1107" i="11" s="1"/>
  <c r="AY1107" i="11" s="1"/>
  <c r="BC1107" i="11" s="1"/>
  <c r="BF1107" i="11" s="1"/>
  <c r="BJ1107" i="11" s="1"/>
  <c r="BM1107" i="11" s="1"/>
  <c r="BO1107" i="11" s="1"/>
  <c r="BQ1107" i="11" s="1"/>
  <c r="BS1107" i="11" s="1"/>
  <c r="L1119" i="11"/>
  <c r="R1119" i="11" s="1"/>
  <c r="X1119" i="11" s="1"/>
  <c r="AB1119" i="11" s="1"/>
  <c r="AE1119" i="11" s="1"/>
  <c r="AG1119" i="11" s="1"/>
  <c r="AK1119" i="11" s="1"/>
  <c r="AO1119" i="11" s="1"/>
  <c r="AS1119" i="11" s="1"/>
  <c r="AY1119" i="11" s="1"/>
  <c r="BC1119" i="11" s="1"/>
  <c r="BF1119" i="11" s="1"/>
  <c r="BJ1119" i="11" s="1"/>
  <c r="BM1119" i="11" s="1"/>
  <c r="BO1119" i="11" s="1"/>
  <c r="BQ1119" i="11" s="1"/>
  <c r="BS1119" i="11" s="1"/>
  <c r="M1127" i="11"/>
  <c r="S1127" i="11" s="1"/>
  <c r="Y1127" i="11" s="1"/>
  <c r="AL1127" i="11" s="1"/>
  <c r="AT1127" i="11" s="1"/>
  <c r="AZ1127" i="11" s="1"/>
  <c r="BG1127" i="11" s="1"/>
  <c r="BK1127" i="11" s="1"/>
  <c r="M1148" i="11"/>
  <c r="S1148" i="11" s="1"/>
  <c r="Y1148" i="11" s="1"/>
  <c r="AL1148" i="11" s="1"/>
  <c r="AT1148" i="11" s="1"/>
  <c r="AZ1148" i="11" s="1"/>
  <c r="BG1148" i="11" s="1"/>
  <c r="BK1148" i="11" s="1"/>
  <c r="I1269" i="11"/>
  <c r="P1269" i="11"/>
  <c r="W1269" i="11"/>
  <c r="AF1269" i="11"/>
  <c r="AN1269" i="11"/>
  <c r="BT1269" i="11"/>
  <c r="X931" i="11"/>
  <c r="AB931" i="11" s="1"/>
  <c r="AE931" i="11" s="1"/>
  <c r="AG931" i="11" s="1"/>
  <c r="AK931" i="11" s="1"/>
  <c r="AO931" i="11" s="1"/>
  <c r="AS931" i="11" s="1"/>
  <c r="AY931" i="11" s="1"/>
  <c r="BC931" i="11" s="1"/>
  <c r="BF931" i="11" s="1"/>
  <c r="BJ931" i="11" s="1"/>
  <c r="BM931" i="11" s="1"/>
  <c r="BO931" i="11" s="1"/>
  <c r="BQ931" i="11" s="1"/>
  <c r="N939" i="11"/>
  <c r="T939" i="11" s="1"/>
  <c r="Z939" i="11" s="1"/>
  <c r="AM939" i="11" s="1"/>
  <c r="AU939" i="11" s="1"/>
  <c r="BA939" i="11" s="1"/>
  <c r="N964" i="11"/>
  <c r="T964" i="11" s="1"/>
  <c r="Z964" i="11" s="1"/>
  <c r="AM964" i="11" s="1"/>
  <c r="AU964" i="11" s="1"/>
  <c r="BA964" i="11" s="1"/>
  <c r="O1000" i="11"/>
  <c r="M1055" i="11"/>
  <c r="S1055" i="11" s="1"/>
  <c r="Y1055" i="11" s="1"/>
  <c r="AL1055" i="11" s="1"/>
  <c r="AT1055" i="11" s="1"/>
  <c r="AZ1055" i="11" s="1"/>
  <c r="BG1055" i="11" s="1"/>
  <c r="BK1055" i="11" s="1"/>
  <c r="N1101" i="11"/>
  <c r="T1101" i="11" s="1"/>
  <c r="Z1101" i="11" s="1"/>
  <c r="AM1101" i="11" s="1"/>
  <c r="AU1101" i="11" s="1"/>
  <c r="BA1101" i="11" s="1"/>
  <c r="G1126" i="11"/>
  <c r="G1125" i="11" s="1"/>
  <c r="M1125" i="11" s="1"/>
  <c r="S1125" i="11" s="1"/>
  <c r="Y1125" i="11" s="1"/>
  <c r="AL1125" i="11" s="1"/>
  <c r="AT1125" i="11" s="1"/>
  <c r="AZ1125" i="11" s="1"/>
  <c r="BG1125" i="11" s="1"/>
  <c r="BK1125" i="11" s="1"/>
  <c r="X1138" i="11"/>
  <c r="AB1138" i="11" s="1"/>
  <c r="AE1138" i="11" s="1"/>
  <c r="AG1138" i="11" s="1"/>
  <c r="AK1138" i="11" s="1"/>
  <c r="AO1138" i="11" s="1"/>
  <c r="AS1138" i="11" s="1"/>
  <c r="AY1138" i="11" s="1"/>
  <c r="BC1138" i="11" s="1"/>
  <c r="BF1138" i="11" s="1"/>
  <c r="BJ1138" i="11" s="1"/>
  <c r="BM1138" i="11" s="1"/>
  <c r="BO1138" i="11" s="1"/>
  <c r="BQ1138" i="11" s="1"/>
  <c r="BS1138" i="11" s="1"/>
  <c r="M1141" i="11"/>
  <c r="S1141" i="11" s="1"/>
  <c r="Y1141" i="11" s="1"/>
  <c r="AL1141" i="11" s="1"/>
  <c r="AT1141" i="11" s="1"/>
  <c r="AZ1141" i="11" s="1"/>
  <c r="BG1141" i="11" s="1"/>
  <c r="BK1141" i="11" s="1"/>
  <c r="M1172" i="11"/>
  <c r="S1172" i="11" s="1"/>
  <c r="Y1172" i="11" s="1"/>
  <c r="AL1172" i="11" s="1"/>
  <c r="AT1172" i="11" s="1"/>
  <c r="AZ1172" i="11" s="1"/>
  <c r="BG1172" i="11" s="1"/>
  <c r="BK1172" i="11" s="1"/>
  <c r="L1178" i="11"/>
  <c r="R1178" i="11" s="1"/>
  <c r="X1178" i="11" s="1"/>
  <c r="AB1178" i="11" s="1"/>
  <c r="AE1178" i="11" s="1"/>
  <c r="AG1178" i="11" s="1"/>
  <c r="AK1178" i="11" s="1"/>
  <c r="AO1178" i="11" s="1"/>
  <c r="AS1178" i="11" s="1"/>
  <c r="AY1178" i="11" s="1"/>
  <c r="BC1178" i="11" s="1"/>
  <c r="BF1178" i="11" s="1"/>
  <c r="BJ1178" i="11" s="1"/>
  <c r="BM1178" i="11" s="1"/>
  <c r="BO1178" i="11" s="1"/>
  <c r="BQ1178" i="11" s="1"/>
  <c r="L1226" i="11"/>
  <c r="R1226" i="11" s="1"/>
  <c r="X1226" i="11" s="1"/>
  <c r="AB1226" i="11" s="1"/>
  <c r="O1280" i="11"/>
  <c r="N832" i="11"/>
  <c r="T832" i="11" s="1"/>
  <c r="Z832" i="11" s="1"/>
  <c r="AM832" i="11" s="1"/>
  <c r="AU832" i="11" s="1"/>
  <c r="BA832" i="11" s="1"/>
  <c r="M838" i="11"/>
  <c r="S838" i="11" s="1"/>
  <c r="Y838" i="11" s="1"/>
  <c r="AL838" i="11" s="1"/>
  <c r="AT838" i="11" s="1"/>
  <c r="AZ838" i="11" s="1"/>
  <c r="BG838" i="11" s="1"/>
  <c r="BK838" i="11" s="1"/>
  <c r="U878" i="11"/>
  <c r="U877" i="11" s="1"/>
  <c r="N936" i="11"/>
  <c r="T936" i="11" s="1"/>
  <c r="Z936" i="11" s="1"/>
  <c r="AM936" i="11" s="1"/>
  <c r="AU936" i="11" s="1"/>
  <c r="BA936" i="11" s="1"/>
  <c r="F971" i="11"/>
  <c r="L971" i="11" s="1"/>
  <c r="R971" i="11" s="1"/>
  <c r="X971" i="11" s="1"/>
  <c r="AB971" i="11" s="1"/>
  <c r="AE971" i="11" s="1"/>
  <c r="AG971" i="11" s="1"/>
  <c r="AK971" i="11" s="1"/>
  <c r="AO971" i="11" s="1"/>
  <c r="AS971" i="11" s="1"/>
  <c r="AY971" i="11" s="1"/>
  <c r="BC971" i="11" s="1"/>
  <c r="BF971" i="11" s="1"/>
  <c r="BJ971" i="11" s="1"/>
  <c r="BM971" i="11" s="1"/>
  <c r="BO971" i="11" s="1"/>
  <c r="BQ971" i="11" s="1"/>
  <c r="BS971" i="11" s="1"/>
  <c r="N998" i="11"/>
  <c r="T998" i="11" s="1"/>
  <c r="Z998" i="11" s="1"/>
  <c r="AM998" i="11" s="1"/>
  <c r="AU998" i="11" s="1"/>
  <c r="BA998" i="11" s="1"/>
  <c r="V993" i="11"/>
  <c r="L1005" i="11"/>
  <c r="R1005" i="11" s="1"/>
  <c r="X1005" i="11" s="1"/>
  <c r="AB1005" i="11" s="1"/>
  <c r="M1006" i="11"/>
  <c r="S1006" i="11" s="1"/>
  <c r="Y1006" i="11" s="1"/>
  <c r="AL1006" i="11" s="1"/>
  <c r="AT1006" i="11" s="1"/>
  <c r="AZ1006" i="11" s="1"/>
  <c r="BG1006" i="11" s="1"/>
  <c r="BK1006" i="11" s="1"/>
  <c r="L1011" i="11"/>
  <c r="N1083" i="11"/>
  <c r="T1083" i="11" s="1"/>
  <c r="Z1083" i="11" s="1"/>
  <c r="AM1083" i="11" s="1"/>
  <c r="AU1083" i="11" s="1"/>
  <c r="BA1083" i="11" s="1"/>
  <c r="N1097" i="11"/>
  <c r="T1097" i="11" s="1"/>
  <c r="Z1097" i="11" s="1"/>
  <c r="AM1097" i="11" s="1"/>
  <c r="AU1097" i="11" s="1"/>
  <c r="BA1097" i="11" s="1"/>
  <c r="AR1096" i="11"/>
  <c r="AR1095" i="11" s="1"/>
  <c r="AR1094" i="11" s="1"/>
  <c r="AF1096" i="11"/>
  <c r="AF1095" i="11" s="1"/>
  <c r="AF1094" i="11" s="1"/>
  <c r="F1106" i="11"/>
  <c r="L1106" i="11" s="1"/>
  <c r="R1106" i="11" s="1"/>
  <c r="X1106" i="11" s="1"/>
  <c r="AB1106" i="11" s="1"/>
  <c r="AE1106" i="11" s="1"/>
  <c r="AG1106" i="11" s="1"/>
  <c r="AK1106" i="11" s="1"/>
  <c r="AO1106" i="11" s="1"/>
  <c r="AS1106" i="11" s="1"/>
  <c r="AY1106" i="11" s="1"/>
  <c r="BC1106" i="11" s="1"/>
  <c r="BF1106" i="11" s="1"/>
  <c r="BJ1106" i="11" s="1"/>
  <c r="BM1106" i="11" s="1"/>
  <c r="BO1106" i="11" s="1"/>
  <c r="BQ1106" i="11" s="1"/>
  <c r="BS1106" i="11" s="1"/>
  <c r="M1109" i="11"/>
  <c r="S1109" i="11" s="1"/>
  <c r="Y1109" i="11" s="1"/>
  <c r="AL1109" i="11" s="1"/>
  <c r="AT1109" i="11" s="1"/>
  <c r="AZ1109" i="11" s="1"/>
  <c r="BG1109" i="11" s="1"/>
  <c r="BK1109" i="11" s="1"/>
  <c r="AF1146" i="11"/>
  <c r="Q1165" i="11"/>
  <c r="H1165" i="11"/>
  <c r="V1165" i="11"/>
  <c r="AA1192" i="11"/>
  <c r="AH1192" i="11"/>
  <c r="AP1192" i="11"/>
  <c r="L1285" i="11"/>
  <c r="R1285" i="11" s="1"/>
  <c r="X1285" i="11" s="1"/>
  <c r="AB1285" i="11" s="1"/>
  <c r="AE1285" i="11" s="1"/>
  <c r="AG1285" i="11" s="1"/>
  <c r="AK1285" i="11" s="1"/>
  <c r="AO1285" i="11" s="1"/>
  <c r="AS1285" i="11" s="1"/>
  <c r="AY1285" i="11" s="1"/>
  <c r="BC1285" i="11" s="1"/>
  <c r="BF1285" i="11" s="1"/>
  <c r="BJ1285" i="11" s="1"/>
  <c r="BM1285" i="11" s="1"/>
  <c r="BO1285" i="11" s="1"/>
  <c r="BQ1285" i="11" s="1"/>
  <c r="O1287" i="11"/>
  <c r="J1182" i="11"/>
  <c r="Q1182" i="11"/>
  <c r="AP1182" i="11"/>
  <c r="P1232" i="11"/>
  <c r="W1232" i="11"/>
  <c r="AN1232" i="11"/>
  <c r="BT1232" i="11"/>
  <c r="M1245" i="11"/>
  <c r="S1245" i="11" s="1"/>
  <c r="Y1245" i="11" s="1"/>
  <c r="AL1245" i="11" s="1"/>
  <c r="AT1245" i="11" s="1"/>
  <c r="AZ1245" i="11" s="1"/>
  <c r="BG1245" i="11" s="1"/>
  <c r="BK1245" i="11" s="1"/>
  <c r="N1271" i="11"/>
  <c r="T1271" i="11" s="1"/>
  <c r="Z1271" i="11" s="1"/>
  <c r="AM1271" i="11" s="1"/>
  <c r="AU1271" i="11" s="1"/>
  <c r="BA1271" i="11" s="1"/>
  <c r="AR1269" i="11"/>
  <c r="M1274" i="11"/>
  <c r="S1274" i="11" s="1"/>
  <c r="Y1274" i="11" s="1"/>
  <c r="AL1274" i="11" s="1"/>
  <c r="AT1274" i="11" s="1"/>
  <c r="AZ1274" i="11" s="1"/>
  <c r="BG1274" i="11" s="1"/>
  <c r="BK1274" i="11" s="1"/>
  <c r="AH1280" i="11"/>
  <c r="H1327" i="11"/>
  <c r="N1327" i="11" s="1"/>
  <c r="T1327" i="11" s="1"/>
  <c r="Z1327" i="11" s="1"/>
  <c r="AM1327" i="11" s="1"/>
  <c r="AU1327" i="11" s="1"/>
  <c r="BA1327" i="11" s="1"/>
  <c r="L1340" i="11"/>
  <c r="R1340" i="11" s="1"/>
  <c r="X1340" i="11" s="1"/>
  <c r="AB1340" i="11" s="1"/>
  <c r="AE1340" i="11" s="1"/>
  <c r="AG1340" i="11" s="1"/>
  <c r="AK1340" i="11" s="1"/>
  <c r="AO1340" i="11" s="1"/>
  <c r="AS1340" i="11" s="1"/>
  <c r="AY1340" i="11" s="1"/>
  <c r="BC1340" i="11" s="1"/>
  <c r="BF1340" i="11" s="1"/>
  <c r="BJ1340" i="11" s="1"/>
  <c r="BM1340" i="11" s="1"/>
  <c r="BO1340" i="11" s="1"/>
  <c r="BQ1340" i="11" s="1"/>
  <c r="BS1340" i="11" s="1"/>
  <c r="Q1339" i="11"/>
  <c r="L1367" i="11"/>
  <c r="R1367" i="11" s="1"/>
  <c r="X1367" i="11" s="1"/>
  <c r="AB1367" i="11" s="1"/>
  <c r="AE1367" i="11" s="1"/>
  <c r="AG1367" i="11" s="1"/>
  <c r="AK1367" i="11" s="1"/>
  <c r="AO1367" i="11" s="1"/>
  <c r="AS1367" i="11" s="1"/>
  <c r="AY1367" i="11" s="1"/>
  <c r="BC1367" i="11" s="1"/>
  <c r="BF1367" i="11" s="1"/>
  <c r="BJ1367" i="11" s="1"/>
  <c r="BM1367" i="11" s="1"/>
  <c r="BO1367" i="11" s="1"/>
  <c r="BQ1367" i="11" s="1"/>
  <c r="BS1367" i="11" s="1"/>
  <c r="R1380" i="11"/>
  <c r="X1380" i="11" s="1"/>
  <c r="AB1380" i="11" s="1"/>
  <c r="AE1380" i="11" s="1"/>
  <c r="AG1380" i="11" s="1"/>
  <c r="AK1380" i="11" s="1"/>
  <c r="AO1380" i="11" s="1"/>
  <c r="AS1380" i="11" s="1"/>
  <c r="AY1380" i="11" s="1"/>
  <c r="BC1380" i="11" s="1"/>
  <c r="BF1380" i="11" s="1"/>
  <c r="BJ1380" i="11" s="1"/>
  <c r="BM1380" i="11" s="1"/>
  <c r="BO1380" i="11" s="1"/>
  <c r="BQ1380" i="11" s="1"/>
  <c r="BS1380" i="11" s="1"/>
  <c r="P1386" i="11"/>
  <c r="M1405" i="11"/>
  <c r="S1405" i="11" s="1"/>
  <c r="Y1405" i="11" s="1"/>
  <c r="AL1405" i="11" s="1"/>
  <c r="AT1405" i="11" s="1"/>
  <c r="AZ1405" i="11" s="1"/>
  <c r="BG1405" i="11" s="1"/>
  <c r="BK1405" i="11" s="1"/>
  <c r="AH1452" i="11"/>
  <c r="AH1451" i="11" s="1"/>
  <c r="U1523" i="11"/>
  <c r="AN1427" i="11"/>
  <c r="AH1269" i="11"/>
  <c r="N1274" i="11"/>
  <c r="T1274" i="11" s="1"/>
  <c r="Z1274" i="11" s="1"/>
  <c r="AM1274" i="11" s="1"/>
  <c r="AU1274" i="11" s="1"/>
  <c r="BA1274" i="11" s="1"/>
  <c r="P1280" i="11"/>
  <c r="W1280" i="11"/>
  <c r="AD1280" i="11"/>
  <c r="N1324" i="11"/>
  <c r="T1324" i="11" s="1"/>
  <c r="Z1324" i="11" s="1"/>
  <c r="AM1324" i="11" s="1"/>
  <c r="AU1324" i="11" s="1"/>
  <c r="BA1324" i="11" s="1"/>
  <c r="AJ1482" i="11"/>
  <c r="AR1482" i="11"/>
  <c r="M1508" i="11"/>
  <c r="S1508" i="11" s="1"/>
  <c r="Y1508" i="11" s="1"/>
  <c r="AL1508" i="11" s="1"/>
  <c r="AT1508" i="11" s="1"/>
  <c r="AZ1508" i="11" s="1"/>
  <c r="BG1508" i="11" s="1"/>
  <c r="BK1508" i="11" s="1"/>
  <c r="M1532" i="11"/>
  <c r="S1532" i="11" s="1"/>
  <c r="Y1532" i="11" s="1"/>
  <c r="AL1532" i="11" s="1"/>
  <c r="AT1532" i="11" s="1"/>
  <c r="AZ1532" i="11" s="1"/>
  <c r="BG1532" i="11" s="1"/>
  <c r="BK1532" i="11" s="1"/>
  <c r="G1531" i="11"/>
  <c r="M1531" i="11" s="1"/>
  <c r="S1531" i="11" s="1"/>
  <c r="Y1531" i="11" s="1"/>
  <c r="AL1531" i="11" s="1"/>
  <c r="AT1531" i="11" s="1"/>
  <c r="AZ1531" i="11" s="1"/>
  <c r="BG1531" i="11" s="1"/>
  <c r="BK1531" i="11" s="1"/>
  <c r="AL1689" i="11"/>
  <c r="AT1689" i="11" s="1"/>
  <c r="AZ1689" i="11" s="1"/>
  <c r="BG1689" i="11" s="1"/>
  <c r="BK1689" i="11" s="1"/>
  <c r="Y1688" i="11"/>
  <c r="AL1688" i="11" s="1"/>
  <c r="AT1688" i="11" s="1"/>
  <c r="AZ1688" i="11" s="1"/>
  <c r="BG1688" i="11" s="1"/>
  <c r="BK1688" i="11" s="1"/>
  <c r="BT1339" i="11"/>
  <c r="N1393" i="11"/>
  <c r="T1393" i="11" s="1"/>
  <c r="Z1393" i="11" s="1"/>
  <c r="AM1393" i="11" s="1"/>
  <c r="AU1393" i="11" s="1"/>
  <c r="BA1393" i="11" s="1"/>
  <c r="H1392" i="11"/>
  <c r="H1391" i="11" s="1"/>
  <c r="N1391" i="11" s="1"/>
  <c r="T1391" i="11" s="1"/>
  <c r="Z1391" i="11" s="1"/>
  <c r="AM1391" i="11" s="1"/>
  <c r="AU1391" i="11" s="1"/>
  <c r="BA1391" i="11" s="1"/>
  <c r="AN1408" i="11"/>
  <c r="BT1427" i="11"/>
  <c r="I1505" i="11"/>
  <c r="W1505" i="11"/>
  <c r="AH1505" i="11"/>
  <c r="AF1523" i="11"/>
  <c r="L1543" i="11"/>
  <c r="R1543" i="11" s="1"/>
  <c r="X1543" i="11" s="1"/>
  <c r="AB1543" i="11" s="1"/>
  <c r="AE1543" i="11" s="1"/>
  <c r="AG1543" i="11" s="1"/>
  <c r="AK1543" i="11" s="1"/>
  <c r="AO1543" i="11" s="1"/>
  <c r="AS1543" i="11" s="1"/>
  <c r="AY1543" i="11" s="1"/>
  <c r="BC1543" i="11" s="1"/>
  <c r="BF1543" i="11" s="1"/>
  <c r="BJ1543" i="11" s="1"/>
  <c r="BM1543" i="11" s="1"/>
  <c r="BO1543" i="11" s="1"/>
  <c r="BQ1543" i="11" s="1"/>
  <c r="BS1543" i="11" s="1"/>
  <c r="AC1907" i="11"/>
  <c r="K1960" i="11"/>
  <c r="K1955" i="11" s="1"/>
  <c r="K1949" i="11" s="1"/>
  <c r="N1550" i="11"/>
  <c r="T1550" i="11" s="1"/>
  <c r="Z1550" i="11" s="1"/>
  <c r="AM1550" i="11" s="1"/>
  <c r="AU1550" i="11" s="1"/>
  <c r="BA1550" i="11" s="1"/>
  <c r="P1560" i="11"/>
  <c r="P1553" i="11" s="1"/>
  <c r="P1552" i="11" s="1"/>
  <c r="AF1560" i="11"/>
  <c r="AF1553" i="11" s="1"/>
  <c r="AF1552" i="11" s="1"/>
  <c r="AN1560" i="11"/>
  <c r="AN1553" i="11" s="1"/>
  <c r="AN1552" i="11" s="1"/>
  <c r="BT1560" i="11"/>
  <c r="BT1553" i="11" s="1"/>
  <c r="BT1552" i="11" s="1"/>
  <c r="AQ1584" i="11"/>
  <c r="J1584" i="11"/>
  <c r="M1591" i="11"/>
  <c r="S1591" i="11" s="1"/>
  <c r="Y1591" i="11" s="1"/>
  <c r="AL1591" i="11" s="1"/>
  <c r="AT1591" i="11" s="1"/>
  <c r="AZ1591" i="11" s="1"/>
  <c r="BG1591" i="11" s="1"/>
  <c r="BK1591" i="11" s="1"/>
  <c r="M1615" i="11"/>
  <c r="K1614" i="11"/>
  <c r="K1613" i="11" s="1"/>
  <c r="AI1614" i="11"/>
  <c r="AI1613" i="11" s="1"/>
  <c r="AQ1614" i="11"/>
  <c r="AQ1613" i="11" s="1"/>
  <c r="L1645" i="11"/>
  <c r="R1645" i="11" s="1"/>
  <c r="W1668" i="11"/>
  <c r="W1655" i="11" s="1"/>
  <c r="L1679" i="11"/>
  <c r="R1679" i="11" s="1"/>
  <c r="X1679" i="11" s="1"/>
  <c r="AB1679" i="11" s="1"/>
  <c r="T1742" i="11"/>
  <c r="Z1742" i="11" s="1"/>
  <c r="U1741" i="11"/>
  <c r="N1770" i="11"/>
  <c r="R1774" i="11"/>
  <c r="X1774" i="11" s="1"/>
  <c r="AB1774" i="11" s="1"/>
  <c r="AE1774" i="11" s="1"/>
  <c r="AG1774" i="11" s="1"/>
  <c r="AK1774" i="11" s="1"/>
  <c r="AO1774" i="11" s="1"/>
  <c r="AS1774" i="11" s="1"/>
  <c r="AY1774" i="11" s="1"/>
  <c r="BC1774" i="11" s="1"/>
  <c r="BF1774" i="11" s="1"/>
  <c r="BJ1774" i="11" s="1"/>
  <c r="BM1774" i="11" s="1"/>
  <c r="BO1774" i="11" s="1"/>
  <c r="BQ1774" i="11" s="1"/>
  <c r="BS1774" i="11" s="1"/>
  <c r="L1805" i="11"/>
  <c r="R1805" i="11" s="1"/>
  <c r="X1805" i="11" s="1"/>
  <c r="AB1805" i="11" s="1"/>
  <c r="L1828" i="11"/>
  <c r="R1828" i="11" s="1"/>
  <c r="X1828" i="11" s="1"/>
  <c r="AB1828" i="11" s="1"/>
  <c r="AE1828" i="11" s="1"/>
  <c r="AG1828" i="11" s="1"/>
  <c r="AK1828" i="11" s="1"/>
  <c r="AO1828" i="11" s="1"/>
  <c r="AS1828" i="11" s="1"/>
  <c r="AY1828" i="11" s="1"/>
  <c r="BC1828" i="11" s="1"/>
  <c r="BF1828" i="11" s="1"/>
  <c r="BJ1828" i="11" s="1"/>
  <c r="BM1828" i="11" s="1"/>
  <c r="BO1828" i="11" s="1"/>
  <c r="BQ1828" i="11" s="1"/>
  <c r="BS1828" i="11" s="1"/>
  <c r="L1839" i="11"/>
  <c r="R1839" i="11" s="1"/>
  <c r="X1839" i="11" s="1"/>
  <c r="AB1839" i="11" s="1"/>
  <c r="AE1839" i="11" s="1"/>
  <c r="AG1839" i="11" s="1"/>
  <c r="AK1839" i="11" s="1"/>
  <c r="AO1839" i="11" s="1"/>
  <c r="AS1839" i="11" s="1"/>
  <c r="AY1839" i="11" s="1"/>
  <c r="BC1839" i="11" s="1"/>
  <c r="BF1839" i="11" s="1"/>
  <c r="BJ1839" i="11" s="1"/>
  <c r="BM1839" i="11" s="1"/>
  <c r="BO1839" i="11" s="1"/>
  <c r="BQ1839" i="11" s="1"/>
  <c r="BS1839" i="11" s="1"/>
  <c r="Q1849" i="11"/>
  <c r="AQ1882" i="11"/>
  <c r="AQ1878" i="11" s="1"/>
  <c r="N1885" i="11"/>
  <c r="T1885" i="11" s="1"/>
  <c r="Z1885" i="11" s="1"/>
  <c r="AM1885" i="11" s="1"/>
  <c r="AU1885" i="11" s="1"/>
  <c r="BA1885" i="11" s="1"/>
  <c r="H1939" i="11"/>
  <c r="L1968" i="11"/>
  <c r="R1968" i="11" s="1"/>
  <c r="X1968" i="11" s="1"/>
  <c r="AB1968" i="11" s="1"/>
  <c r="AE1968" i="11" s="1"/>
  <c r="AG1968" i="11" s="1"/>
  <c r="AK1968" i="11" s="1"/>
  <c r="AO1968" i="11" s="1"/>
  <c r="AS1968" i="11" s="1"/>
  <c r="AY1968" i="11" s="1"/>
  <c r="BC1968" i="11" s="1"/>
  <c r="BF1968" i="11" s="1"/>
  <c r="BJ1968" i="11" s="1"/>
  <c r="BM1968" i="11" s="1"/>
  <c r="BO1968" i="11" s="1"/>
  <c r="BQ1968" i="11" s="1"/>
  <c r="BS1968" i="11" s="1"/>
  <c r="F1967" i="11"/>
  <c r="L1967" i="11" s="1"/>
  <c r="R1967" i="11" s="1"/>
  <c r="X1967" i="11" s="1"/>
  <c r="AB1967" i="11" s="1"/>
  <c r="AE1967" i="11" s="1"/>
  <c r="AG1967" i="11" s="1"/>
  <c r="AK1967" i="11" s="1"/>
  <c r="AO1967" i="11" s="1"/>
  <c r="AS1967" i="11" s="1"/>
  <c r="AY1967" i="11" s="1"/>
  <c r="BC1967" i="11" s="1"/>
  <c r="BF1967" i="11" s="1"/>
  <c r="BJ1967" i="11" s="1"/>
  <c r="BM1967" i="11" s="1"/>
  <c r="BO1967" i="11" s="1"/>
  <c r="BQ1967" i="11" s="1"/>
  <c r="BS1967" i="11" s="1"/>
  <c r="AC1984" i="11"/>
  <c r="AC1976" i="11" s="1"/>
  <c r="AI1984" i="11"/>
  <c r="AI1976" i="11" s="1"/>
  <c r="N1991" i="11"/>
  <c r="T1991" i="11" s="1"/>
  <c r="Z1991" i="11" s="1"/>
  <c r="AM1991" i="11" s="1"/>
  <c r="AU1991" i="11" s="1"/>
  <c r="BA1991" i="11" s="1"/>
  <c r="N1524" i="11"/>
  <c r="T1524" i="11" s="1"/>
  <c r="Z1524" i="11" s="1"/>
  <c r="AM1524" i="11" s="1"/>
  <c r="AU1524" i="11" s="1"/>
  <c r="BA1524" i="11" s="1"/>
  <c r="V1523" i="11"/>
  <c r="N1533" i="11"/>
  <c r="T1533" i="11" s="1"/>
  <c r="Z1533" i="11" s="1"/>
  <c r="AM1533" i="11" s="1"/>
  <c r="AU1533" i="11" s="1"/>
  <c r="BA1533" i="11" s="1"/>
  <c r="U1614" i="11"/>
  <c r="U1613" i="11" s="1"/>
  <c r="AI1634" i="11"/>
  <c r="AI1633" i="11" s="1"/>
  <c r="F1668" i="11"/>
  <c r="J1668" i="11"/>
  <c r="F1780" i="11"/>
  <c r="N1815" i="11"/>
  <c r="T1815" i="11" s="1"/>
  <c r="Z1815" i="11" s="1"/>
  <c r="AM1815" i="11" s="1"/>
  <c r="AU1815" i="11" s="1"/>
  <c r="BA1815" i="11" s="1"/>
  <c r="N1822" i="11"/>
  <c r="T1822" i="11" s="1"/>
  <c r="Z1822" i="11" s="1"/>
  <c r="AM1822" i="11" s="1"/>
  <c r="AU1822" i="11" s="1"/>
  <c r="BA1822" i="11" s="1"/>
  <c r="Z1866" i="11"/>
  <c r="AM1866" i="11" s="1"/>
  <c r="AU1866" i="11" s="1"/>
  <c r="BA1866" i="11" s="1"/>
  <c r="T1865" i="11"/>
  <c r="Z1865" i="11" s="1"/>
  <c r="AM1865" i="11" s="1"/>
  <c r="AU1865" i="11" s="1"/>
  <c r="BA1865" i="11" s="1"/>
  <c r="U1893" i="11"/>
  <c r="M1389" i="11"/>
  <c r="S1389" i="11" s="1"/>
  <c r="Y1389" i="11" s="1"/>
  <c r="AL1389" i="11" s="1"/>
  <c r="AT1389" i="11" s="1"/>
  <c r="AZ1389" i="11" s="1"/>
  <c r="BG1389" i="11" s="1"/>
  <c r="BK1389" i="11" s="1"/>
  <c r="AH1482" i="11"/>
  <c r="AP1482" i="11"/>
  <c r="N1503" i="11"/>
  <c r="T1503" i="11" s="1"/>
  <c r="Z1503" i="11" s="1"/>
  <c r="AM1503" i="11" s="1"/>
  <c r="AU1503" i="11" s="1"/>
  <c r="BA1503" i="11" s="1"/>
  <c r="G1507" i="11"/>
  <c r="G1506" i="11" s="1"/>
  <c r="M1506" i="11" s="1"/>
  <c r="S1506" i="11" s="1"/>
  <c r="Y1506" i="11" s="1"/>
  <c r="AL1506" i="11" s="1"/>
  <c r="AT1506" i="11" s="1"/>
  <c r="AZ1506" i="11" s="1"/>
  <c r="BG1506" i="11" s="1"/>
  <c r="BK1506" i="11" s="1"/>
  <c r="N1508" i="11"/>
  <c r="T1508" i="11" s="1"/>
  <c r="Z1508" i="11" s="1"/>
  <c r="AM1508" i="11" s="1"/>
  <c r="AU1508" i="11" s="1"/>
  <c r="BA1508" i="11" s="1"/>
  <c r="U1505" i="11"/>
  <c r="O1516" i="11"/>
  <c r="O1515" i="11" s="1"/>
  <c r="V1516" i="11"/>
  <c r="V1515" i="11" s="1"/>
  <c r="K1541" i="11"/>
  <c r="K1540" i="11" s="1"/>
  <c r="AQ1541" i="11"/>
  <c r="AQ1540" i="11" s="1"/>
  <c r="N1591" i="11"/>
  <c r="T1591" i="11" s="1"/>
  <c r="Z1591" i="11" s="1"/>
  <c r="AM1591" i="11" s="1"/>
  <c r="AU1591" i="11" s="1"/>
  <c r="BA1591" i="11" s="1"/>
  <c r="M1592" i="11"/>
  <c r="S1592" i="11" s="1"/>
  <c r="Y1592" i="11" s="1"/>
  <c r="AL1592" i="11" s="1"/>
  <c r="AT1592" i="11" s="1"/>
  <c r="AZ1592" i="11" s="1"/>
  <c r="BG1592" i="11" s="1"/>
  <c r="BK1592" i="11" s="1"/>
  <c r="H1598" i="11"/>
  <c r="N1598" i="11" s="1"/>
  <c r="T1598" i="11" s="1"/>
  <c r="Z1598" i="11" s="1"/>
  <c r="AM1598" i="11" s="1"/>
  <c r="AU1598" i="11" s="1"/>
  <c r="BA1598" i="11" s="1"/>
  <c r="M1598" i="11"/>
  <c r="S1598" i="11" s="1"/>
  <c r="Y1598" i="11" s="1"/>
  <c r="AL1598" i="11" s="1"/>
  <c r="AT1598" i="11" s="1"/>
  <c r="AZ1598" i="11" s="1"/>
  <c r="BG1598" i="11" s="1"/>
  <c r="BK1598" i="11" s="1"/>
  <c r="N1635" i="11"/>
  <c r="T1635" i="11" s="1"/>
  <c r="Z1635" i="11" s="1"/>
  <c r="AM1635" i="11" s="1"/>
  <c r="AU1635" i="11" s="1"/>
  <c r="BA1635" i="11" s="1"/>
  <c r="M1657" i="11"/>
  <c r="S1657" i="11" s="1"/>
  <c r="Y1657" i="11" s="1"/>
  <c r="AL1657" i="11" s="1"/>
  <c r="AT1657" i="11" s="1"/>
  <c r="AZ1657" i="11" s="1"/>
  <c r="BG1657" i="11" s="1"/>
  <c r="BK1657" i="11" s="1"/>
  <c r="M1669" i="11"/>
  <c r="S1669" i="11" s="1"/>
  <c r="Y1669" i="11" s="1"/>
  <c r="AL1669" i="11" s="1"/>
  <c r="AT1669" i="11" s="1"/>
  <c r="AZ1669" i="11" s="1"/>
  <c r="BG1669" i="11" s="1"/>
  <c r="BK1669" i="11" s="1"/>
  <c r="N1669" i="11"/>
  <c r="T1669" i="11" s="1"/>
  <c r="Z1669" i="11" s="1"/>
  <c r="AM1669" i="11" s="1"/>
  <c r="AU1669" i="11" s="1"/>
  <c r="BA1669" i="11" s="1"/>
  <c r="U1668" i="11"/>
  <c r="U1655" i="11" s="1"/>
  <c r="AC1668" i="11"/>
  <c r="AC1655" i="11" s="1"/>
  <c r="AI1668" i="11"/>
  <c r="AI1655" i="11" s="1"/>
  <c r="AQ1668" i="11"/>
  <c r="AQ1655" i="11" s="1"/>
  <c r="F1710" i="11"/>
  <c r="F1709" i="11" s="1"/>
  <c r="L1709" i="11" s="1"/>
  <c r="R1709" i="11" s="1"/>
  <c r="X1709" i="11" s="1"/>
  <c r="AB1709" i="11" s="1"/>
  <c r="AE1709" i="11" s="1"/>
  <c r="AG1709" i="11" s="1"/>
  <c r="AK1709" i="11" s="1"/>
  <c r="AO1709" i="11" s="1"/>
  <c r="AS1709" i="11" s="1"/>
  <c r="AY1709" i="11" s="1"/>
  <c r="BC1709" i="11" s="1"/>
  <c r="BF1709" i="11" s="1"/>
  <c r="BJ1709" i="11" s="1"/>
  <c r="BM1709" i="11" s="1"/>
  <c r="BO1709" i="11" s="1"/>
  <c r="BQ1709" i="11" s="1"/>
  <c r="BS1709" i="11" s="1"/>
  <c r="AF1742" i="11"/>
  <c r="AF1741" i="11" s="1"/>
  <c r="P1780" i="11"/>
  <c r="W1780" i="11"/>
  <c r="AF1780" i="11"/>
  <c r="AN1780" i="11"/>
  <c r="BT1780" i="11"/>
  <c r="O1780" i="11"/>
  <c r="O1779" i="11" s="1"/>
  <c r="AC1788" i="11"/>
  <c r="AQ1788" i="11"/>
  <c r="M1802" i="11"/>
  <c r="S1802" i="11" s="1"/>
  <c r="Y1802" i="11" s="1"/>
  <c r="AL1802" i="11" s="1"/>
  <c r="AT1802" i="11" s="1"/>
  <c r="AZ1802" i="11" s="1"/>
  <c r="BG1802" i="11" s="1"/>
  <c r="BK1802" i="11" s="1"/>
  <c r="M1806" i="11"/>
  <c r="S1806" i="11" s="1"/>
  <c r="Y1806" i="11" s="1"/>
  <c r="AL1806" i="11" s="1"/>
  <c r="AT1806" i="11" s="1"/>
  <c r="AZ1806" i="11" s="1"/>
  <c r="BG1806" i="11" s="1"/>
  <c r="BK1806" i="11" s="1"/>
  <c r="AQ1804" i="11"/>
  <c r="L1825" i="11"/>
  <c r="R1825" i="11" s="1"/>
  <c r="X1825" i="11" s="1"/>
  <c r="AB1825" i="11" s="1"/>
  <c r="AE1825" i="11" s="1"/>
  <c r="AG1825" i="11" s="1"/>
  <c r="AK1825" i="11" s="1"/>
  <c r="AO1825" i="11" s="1"/>
  <c r="AS1825" i="11" s="1"/>
  <c r="AY1825" i="11" s="1"/>
  <c r="BC1825" i="11" s="1"/>
  <c r="BF1825" i="11" s="1"/>
  <c r="BJ1825" i="11" s="1"/>
  <c r="BM1825" i="11" s="1"/>
  <c r="BO1825" i="11" s="1"/>
  <c r="BQ1825" i="11" s="1"/>
  <c r="BS1825" i="11" s="1"/>
  <c r="M1880" i="11"/>
  <c r="S1880" i="11" s="1"/>
  <c r="Y1880" i="11" s="1"/>
  <c r="AL1880" i="11" s="1"/>
  <c r="AT1880" i="11" s="1"/>
  <c r="AZ1880" i="11" s="1"/>
  <c r="BG1880" i="11" s="1"/>
  <c r="BK1880" i="11" s="1"/>
  <c r="U1907" i="11"/>
  <c r="AA1960" i="11"/>
  <c r="AA1955" i="11" s="1"/>
  <c r="AA1949" i="11" s="1"/>
  <c r="N2061" i="11"/>
  <c r="T2061" i="11" s="1"/>
  <c r="Z2061" i="11" s="1"/>
  <c r="AM2061" i="11" s="1"/>
  <c r="AU2061" i="11" s="1"/>
  <c r="BA2061" i="11" s="1"/>
  <c r="L2070" i="11"/>
  <c r="R2070" i="11" s="1"/>
  <c r="X2070" i="11" s="1"/>
  <c r="AB2070" i="11" s="1"/>
  <c r="AE2070" i="11" s="1"/>
  <c r="AG2070" i="11" s="1"/>
  <c r="AK2070" i="11" s="1"/>
  <c r="AO2070" i="11" s="1"/>
  <c r="AS2070" i="11" s="1"/>
  <c r="AY2070" i="11" s="1"/>
  <c r="BC2070" i="11" s="1"/>
  <c r="BF2070" i="11" s="1"/>
  <c r="BJ2070" i="11" s="1"/>
  <c r="BM2070" i="11" s="1"/>
  <c r="BO2070" i="11" s="1"/>
  <c r="BQ2070" i="11" s="1"/>
  <c r="BS2070" i="11" s="1"/>
  <c r="AH2065" i="11"/>
  <c r="AH2064" i="11" s="1"/>
  <c r="AP2065" i="11"/>
  <c r="AP2064" i="11" s="1"/>
  <c r="L1873" i="11"/>
  <c r="R1873" i="11" s="1"/>
  <c r="AP1873" i="11"/>
  <c r="AP1872" i="11" s="1"/>
  <c r="M1967" i="11"/>
  <c r="S1967" i="11" s="1"/>
  <c r="Y1967" i="11" s="1"/>
  <c r="AL1967" i="11" s="1"/>
  <c r="AT1967" i="11" s="1"/>
  <c r="AZ1967" i="11" s="1"/>
  <c r="BG1967" i="11" s="1"/>
  <c r="BK1967" i="11" s="1"/>
  <c r="N1992" i="11"/>
  <c r="T1992" i="11" s="1"/>
  <c r="Z1992" i="11" s="1"/>
  <c r="AM1992" i="11" s="1"/>
  <c r="AU1992" i="11" s="1"/>
  <c r="BA1992" i="11" s="1"/>
  <c r="AC2009" i="11"/>
  <c r="AC1994" i="11" s="1"/>
  <c r="AI2009" i="11"/>
  <c r="AI1994" i="11" s="1"/>
  <c r="M2053" i="11"/>
  <c r="S2053" i="11" s="1"/>
  <c r="AC2052" i="11"/>
  <c r="AQ2052" i="11"/>
  <c r="AQ2046" i="11" s="1"/>
  <c r="AP2082" i="11"/>
  <c r="N1811" i="11"/>
  <c r="T1811" i="11" s="1"/>
  <c r="Z1811" i="11" s="1"/>
  <c r="AM1811" i="11" s="1"/>
  <c r="AU1811" i="11" s="1"/>
  <c r="BA1811" i="11" s="1"/>
  <c r="AN1817" i="11"/>
  <c r="P1817" i="11"/>
  <c r="W1817" i="11"/>
  <c r="AF1817" i="11"/>
  <c r="BT1817" i="11"/>
  <c r="M1825" i="11"/>
  <c r="S1825" i="11" s="1"/>
  <c r="Y1825" i="11" s="1"/>
  <c r="AL1825" i="11" s="1"/>
  <c r="AT1825" i="11" s="1"/>
  <c r="AZ1825" i="11" s="1"/>
  <c r="BG1825" i="11" s="1"/>
  <c r="BK1825" i="11" s="1"/>
  <c r="AP1849" i="11"/>
  <c r="W1849" i="11"/>
  <c r="M1862" i="11"/>
  <c r="S1862" i="11" s="1"/>
  <c r="Y1862" i="11" s="1"/>
  <c r="AL1862" i="11" s="1"/>
  <c r="AT1862" i="11" s="1"/>
  <c r="AZ1862" i="11" s="1"/>
  <c r="BG1862" i="11" s="1"/>
  <c r="BK1862" i="11" s="1"/>
  <c r="M1885" i="11"/>
  <c r="S1885" i="11" s="1"/>
  <c r="Y1885" i="11" s="1"/>
  <c r="AL1885" i="11" s="1"/>
  <c r="AT1885" i="11" s="1"/>
  <c r="AZ1885" i="11" s="1"/>
  <c r="BG1885" i="11" s="1"/>
  <c r="BK1885" i="11" s="1"/>
  <c r="M1898" i="11"/>
  <c r="S1898" i="11" s="1"/>
  <c r="Y1898" i="11" s="1"/>
  <c r="AL1898" i="11" s="1"/>
  <c r="AT1898" i="11" s="1"/>
  <c r="AZ1898" i="11" s="1"/>
  <c r="BG1898" i="11" s="1"/>
  <c r="BK1898" i="11" s="1"/>
  <c r="P1907" i="11"/>
  <c r="W1907" i="11"/>
  <c r="AF1907" i="11"/>
  <c r="AJ1918" i="11"/>
  <c r="AJ1917" i="11" s="1"/>
  <c r="AR1918" i="11"/>
  <c r="AR1917" i="11" s="1"/>
  <c r="W1939" i="11"/>
  <c r="W1934" i="11" s="1"/>
  <c r="W1923" i="11" s="1"/>
  <c r="M1958" i="11"/>
  <c r="S1958" i="11" s="1"/>
  <c r="Y1958" i="11" s="1"/>
  <c r="AL1958" i="11" s="1"/>
  <c r="AT1958" i="11" s="1"/>
  <c r="AZ1958" i="11" s="1"/>
  <c r="BG1958" i="11" s="1"/>
  <c r="BK1958" i="11" s="1"/>
  <c r="N1967" i="11"/>
  <c r="T1967" i="11" s="1"/>
  <c r="Z1967" i="11" s="1"/>
  <c r="AM1967" i="11" s="1"/>
  <c r="AU1967" i="11" s="1"/>
  <c r="BA1967" i="11" s="1"/>
  <c r="N1971" i="11"/>
  <c r="T1971" i="11" s="1"/>
  <c r="Z1971" i="11" s="1"/>
  <c r="AM1971" i="11" s="1"/>
  <c r="AU1971" i="11" s="1"/>
  <c r="BA1971" i="11" s="1"/>
  <c r="V2009" i="11"/>
  <c r="V1994" i="11" s="1"/>
  <c r="O2009" i="11"/>
  <c r="O1994" i="11" s="1"/>
  <c r="AR2009" i="11"/>
  <c r="AR1994" i="11" s="1"/>
  <c r="J2082" i="11"/>
  <c r="AH2082" i="11"/>
  <c r="K99" i="11"/>
  <c r="Q19" i="11"/>
  <c r="Q18" i="11" s="1"/>
  <c r="AA19" i="11"/>
  <c r="AA18" i="11" s="1"/>
  <c r="AH19" i="11"/>
  <c r="AH18" i="11" s="1"/>
  <c r="M22" i="11"/>
  <c r="S22" i="11" s="1"/>
  <c r="Y22" i="11" s="1"/>
  <c r="AL22" i="11" s="1"/>
  <c r="AT22" i="11" s="1"/>
  <c r="AZ22" i="11" s="1"/>
  <c r="BG22" i="11" s="1"/>
  <c r="BK22" i="11" s="1"/>
  <c r="AE41" i="11"/>
  <c r="AG41" i="11" s="1"/>
  <c r="AK41" i="11" s="1"/>
  <c r="AO41" i="11" s="1"/>
  <c r="AS41" i="11" s="1"/>
  <c r="AY41" i="11" s="1"/>
  <c r="BC41" i="11" s="1"/>
  <c r="BF41" i="11" s="1"/>
  <c r="BJ41" i="11" s="1"/>
  <c r="BM41" i="11" s="1"/>
  <c r="BO41" i="11" s="1"/>
  <c r="BQ41" i="11" s="1"/>
  <c r="BS41" i="11" s="1"/>
  <c r="BT112" i="11"/>
  <c r="P112" i="11"/>
  <c r="W112" i="11"/>
  <c r="W99" i="11"/>
  <c r="W92" i="11" s="1"/>
  <c r="AF99" i="11"/>
  <c r="AF92" i="11" s="1"/>
  <c r="BT99" i="11"/>
  <c r="BT92" i="11" s="1"/>
  <c r="L102" i="11"/>
  <c r="R102" i="11" s="1"/>
  <c r="X102" i="11" s="1"/>
  <c r="AB102" i="11" s="1"/>
  <c r="AE102" i="11" s="1"/>
  <c r="AG102" i="11" s="1"/>
  <c r="AK102" i="11" s="1"/>
  <c r="AO102" i="11" s="1"/>
  <c r="AS102" i="11" s="1"/>
  <c r="AY102" i="11" s="1"/>
  <c r="BC102" i="11" s="1"/>
  <c r="BF102" i="11" s="1"/>
  <c r="BJ102" i="11" s="1"/>
  <c r="BM102" i="11" s="1"/>
  <c r="BO102" i="11" s="1"/>
  <c r="BQ102" i="11" s="1"/>
  <c r="BS102" i="11" s="1"/>
  <c r="O120" i="11"/>
  <c r="O119" i="11" s="1"/>
  <c r="V120" i="11"/>
  <c r="V119" i="11" s="1"/>
  <c r="AJ120" i="11"/>
  <c r="AJ119" i="11" s="1"/>
  <c r="AR120" i="11"/>
  <c r="AR119" i="11" s="1"/>
  <c r="U120" i="11"/>
  <c r="U119" i="11" s="1"/>
  <c r="AI120" i="11"/>
  <c r="AI119" i="11" s="1"/>
  <c r="R131" i="11"/>
  <c r="R130" i="11" s="1"/>
  <c r="X130" i="11" s="1"/>
  <c r="AB130" i="11" s="1"/>
  <c r="X132" i="11"/>
  <c r="AB132" i="11" s="1"/>
  <c r="AE132" i="11" s="1"/>
  <c r="AG132" i="11" s="1"/>
  <c r="AK132" i="11" s="1"/>
  <c r="AO132" i="11" s="1"/>
  <c r="AS132" i="11" s="1"/>
  <c r="AY132" i="11" s="1"/>
  <c r="BC132" i="11" s="1"/>
  <c r="BF132" i="11" s="1"/>
  <c r="BJ132" i="11" s="1"/>
  <c r="BM132" i="11" s="1"/>
  <c r="BO132" i="11" s="1"/>
  <c r="BQ132" i="11" s="1"/>
  <c r="BS132" i="11" s="1"/>
  <c r="L169" i="11"/>
  <c r="R169" i="11" s="1"/>
  <c r="X169" i="11" s="1"/>
  <c r="AB169" i="11" s="1"/>
  <c r="AE169" i="11" s="1"/>
  <c r="AG169" i="11" s="1"/>
  <c r="AK169" i="11" s="1"/>
  <c r="AO169" i="11" s="1"/>
  <c r="AS169" i="11" s="1"/>
  <c r="AY169" i="11" s="1"/>
  <c r="BC169" i="11" s="1"/>
  <c r="BF169" i="11" s="1"/>
  <c r="BJ169" i="11" s="1"/>
  <c r="BM169" i="11" s="1"/>
  <c r="BO169" i="11" s="1"/>
  <c r="BQ169" i="11" s="1"/>
  <c r="BS169" i="11" s="1"/>
  <c r="F168" i="11"/>
  <c r="L168" i="11" s="1"/>
  <c r="R168" i="11" s="1"/>
  <c r="X168" i="11" s="1"/>
  <c r="AB168" i="11" s="1"/>
  <c r="AE168" i="11" s="1"/>
  <c r="AG168" i="11" s="1"/>
  <c r="AK168" i="11" s="1"/>
  <c r="AO168" i="11" s="1"/>
  <c r="AS168" i="11" s="1"/>
  <c r="AY168" i="11" s="1"/>
  <c r="BC168" i="11" s="1"/>
  <c r="BF168" i="11" s="1"/>
  <c r="BJ168" i="11" s="1"/>
  <c r="BM168" i="11" s="1"/>
  <c r="BO168" i="11" s="1"/>
  <c r="BQ168" i="11" s="1"/>
  <c r="BS168" i="11" s="1"/>
  <c r="N195" i="11"/>
  <c r="T195" i="11" s="1"/>
  <c r="Z195" i="11" s="1"/>
  <c r="AM195" i="11" s="1"/>
  <c r="AU195" i="11" s="1"/>
  <c r="BA195" i="11" s="1"/>
  <c r="N207" i="11"/>
  <c r="T207" i="11" s="1"/>
  <c r="Z207" i="11" s="1"/>
  <c r="AM207" i="11" s="1"/>
  <c r="AU207" i="11" s="1"/>
  <c r="BA207" i="11" s="1"/>
  <c r="Q210" i="11"/>
  <c r="Q209" i="11" s="1"/>
  <c r="K216" i="11"/>
  <c r="K215" i="11" s="1"/>
  <c r="AF216" i="11"/>
  <c r="AF215" i="11" s="1"/>
  <c r="AN216" i="11"/>
  <c r="AN215" i="11" s="1"/>
  <c r="BT216" i="11"/>
  <c r="BT215" i="11" s="1"/>
  <c r="O234" i="11"/>
  <c r="O233" i="11" s="1"/>
  <c r="V234" i="11"/>
  <c r="V233" i="11" s="1"/>
  <c r="F267" i="11"/>
  <c r="L267" i="11" s="1"/>
  <c r="R267" i="11" s="1"/>
  <c r="X267" i="11" s="1"/>
  <c r="AB267" i="11" s="1"/>
  <c r="AE267" i="11" s="1"/>
  <c r="AG267" i="11" s="1"/>
  <c r="AK267" i="11" s="1"/>
  <c r="AO267" i="11" s="1"/>
  <c r="AS267" i="11" s="1"/>
  <c r="AY267" i="11" s="1"/>
  <c r="BC267" i="11" s="1"/>
  <c r="BF267" i="11" s="1"/>
  <c r="BJ267" i="11" s="1"/>
  <c r="BM267" i="11" s="1"/>
  <c r="BO267" i="11" s="1"/>
  <c r="BQ267" i="11" s="1"/>
  <c r="BS267" i="11" s="1"/>
  <c r="L268" i="11"/>
  <c r="R268" i="11" s="1"/>
  <c r="X268" i="11" s="1"/>
  <c r="AB268" i="11" s="1"/>
  <c r="AE268" i="11" s="1"/>
  <c r="AG268" i="11" s="1"/>
  <c r="AK268" i="11" s="1"/>
  <c r="AO268" i="11" s="1"/>
  <c r="AS268" i="11" s="1"/>
  <c r="AY268" i="11" s="1"/>
  <c r="BC268" i="11" s="1"/>
  <c r="BF268" i="11" s="1"/>
  <c r="BJ268" i="11" s="1"/>
  <c r="BM268" i="11" s="1"/>
  <c r="BO268" i="11" s="1"/>
  <c r="BQ268" i="11" s="1"/>
  <c r="BS268" i="11" s="1"/>
  <c r="AA266" i="11"/>
  <c r="AH266" i="11"/>
  <c r="AP266" i="11"/>
  <c r="M320" i="11"/>
  <c r="S320" i="11" s="1"/>
  <c r="Y320" i="11" s="1"/>
  <c r="AL320" i="11" s="1"/>
  <c r="AT320" i="11" s="1"/>
  <c r="AZ320" i="11" s="1"/>
  <c r="BG320" i="11" s="1"/>
  <c r="BK320" i="11" s="1"/>
  <c r="AI331" i="11"/>
  <c r="AI330" i="11" s="1"/>
  <c r="AQ331" i="11"/>
  <c r="AQ330" i="11" s="1"/>
  <c r="AA633" i="11"/>
  <c r="M161" i="11"/>
  <c r="S161" i="11" s="1"/>
  <c r="Y161" i="11" s="1"/>
  <c r="AL161" i="11" s="1"/>
  <c r="AT161" i="11" s="1"/>
  <c r="AZ161" i="11" s="1"/>
  <c r="BG161" i="11" s="1"/>
  <c r="BK161" i="11" s="1"/>
  <c r="G160" i="11"/>
  <c r="G159" i="11" s="1"/>
  <c r="M159" i="11" s="1"/>
  <c r="S159" i="11" s="1"/>
  <c r="Y159" i="11" s="1"/>
  <c r="AL159" i="11" s="1"/>
  <c r="AT159" i="11" s="1"/>
  <c r="AZ159" i="11" s="1"/>
  <c r="BG159" i="11" s="1"/>
  <c r="BK159" i="11" s="1"/>
  <c r="L165" i="11"/>
  <c r="R165" i="11" s="1"/>
  <c r="X165" i="11" s="1"/>
  <c r="AB165" i="11" s="1"/>
  <c r="AE165" i="11" s="1"/>
  <c r="AG165" i="11" s="1"/>
  <c r="AK165" i="11" s="1"/>
  <c r="AO165" i="11" s="1"/>
  <c r="AS165" i="11" s="1"/>
  <c r="AY165" i="11" s="1"/>
  <c r="BC165" i="11" s="1"/>
  <c r="BF165" i="11" s="1"/>
  <c r="BJ165" i="11" s="1"/>
  <c r="BM165" i="11" s="1"/>
  <c r="BO165" i="11" s="1"/>
  <c r="BQ165" i="11" s="1"/>
  <c r="N168" i="11"/>
  <c r="T168" i="11" s="1"/>
  <c r="Z168" i="11" s="1"/>
  <c r="AM168" i="11" s="1"/>
  <c r="AU168" i="11" s="1"/>
  <c r="BA168" i="11" s="1"/>
  <c r="N193" i="11"/>
  <c r="T193" i="11" s="1"/>
  <c r="Z193" i="11" s="1"/>
  <c r="AM193" i="11" s="1"/>
  <c r="AU193" i="11" s="1"/>
  <c r="BA193" i="11" s="1"/>
  <c r="H192" i="11"/>
  <c r="H191" i="11" s="1"/>
  <c r="V192" i="11"/>
  <c r="V191" i="11" s="1"/>
  <c r="AR192" i="11"/>
  <c r="AR191" i="11" s="1"/>
  <c r="N205" i="11"/>
  <c r="T205" i="11" s="1"/>
  <c r="Z205" i="11" s="1"/>
  <c r="AM205" i="11" s="1"/>
  <c r="AU205" i="11" s="1"/>
  <c r="BA205" i="11" s="1"/>
  <c r="M220" i="11"/>
  <c r="S220" i="11" s="1"/>
  <c r="Y220" i="11" s="1"/>
  <c r="AL220" i="11" s="1"/>
  <c r="AT220" i="11" s="1"/>
  <c r="AZ220" i="11" s="1"/>
  <c r="BG220" i="11" s="1"/>
  <c r="BK220" i="11" s="1"/>
  <c r="M241" i="11"/>
  <c r="S241" i="11" s="1"/>
  <c r="Y241" i="11" s="1"/>
  <c r="AL241" i="11" s="1"/>
  <c r="AT241" i="11" s="1"/>
  <c r="AZ241" i="11" s="1"/>
  <c r="BG241" i="11" s="1"/>
  <c r="BK241" i="11" s="1"/>
  <c r="G240" i="11"/>
  <c r="G239" i="11" s="1"/>
  <c r="M239" i="11" s="1"/>
  <c r="S239" i="11" s="1"/>
  <c r="Y239" i="11" s="1"/>
  <c r="AL239" i="11" s="1"/>
  <c r="AT239" i="11" s="1"/>
  <c r="AZ239" i="11" s="1"/>
  <c r="BG239" i="11" s="1"/>
  <c r="BK239" i="11" s="1"/>
  <c r="M244" i="11"/>
  <c r="S244" i="11" s="1"/>
  <c r="Y244" i="11" s="1"/>
  <c r="AL244" i="11" s="1"/>
  <c r="AT244" i="11" s="1"/>
  <c r="AZ244" i="11" s="1"/>
  <c r="BG244" i="11" s="1"/>
  <c r="BK244" i="11" s="1"/>
  <c r="L270" i="11"/>
  <c r="R270" i="11" s="1"/>
  <c r="X270" i="11" s="1"/>
  <c r="AB270" i="11" s="1"/>
  <c r="AE270" i="11" s="1"/>
  <c r="AG270" i="11" s="1"/>
  <c r="AK270" i="11" s="1"/>
  <c r="AO270" i="11" s="1"/>
  <c r="AS270" i="11" s="1"/>
  <c r="AY270" i="11" s="1"/>
  <c r="BC270" i="11" s="1"/>
  <c r="BF270" i="11" s="1"/>
  <c r="BJ270" i="11" s="1"/>
  <c r="BM270" i="11" s="1"/>
  <c r="BO270" i="11" s="1"/>
  <c r="BQ270" i="11" s="1"/>
  <c r="BS270" i="11" s="1"/>
  <c r="I280" i="11"/>
  <c r="L280" i="11" s="1"/>
  <c r="R280" i="11" s="1"/>
  <c r="X280" i="11" s="1"/>
  <c r="AB280" i="11" s="1"/>
  <c r="L281" i="11"/>
  <c r="R281" i="11" s="1"/>
  <c r="X281" i="11" s="1"/>
  <c r="AB281" i="11" s="1"/>
  <c r="AE281" i="11" s="1"/>
  <c r="AG281" i="11" s="1"/>
  <c r="AK281" i="11" s="1"/>
  <c r="AO281" i="11" s="1"/>
  <c r="AS281" i="11" s="1"/>
  <c r="AY281" i="11" s="1"/>
  <c r="BC281" i="11" s="1"/>
  <c r="BF281" i="11" s="1"/>
  <c r="BJ281" i="11" s="1"/>
  <c r="BM281" i="11" s="1"/>
  <c r="BO281" i="11" s="1"/>
  <c r="BQ281" i="11" s="1"/>
  <c r="BS281" i="11" s="1"/>
  <c r="G99" i="11"/>
  <c r="M100" i="11"/>
  <c r="S100" i="11" s="1"/>
  <c r="Y100" i="11" s="1"/>
  <c r="AL100" i="11" s="1"/>
  <c r="AT100" i="11" s="1"/>
  <c r="AZ100" i="11" s="1"/>
  <c r="BG100" i="11" s="1"/>
  <c r="BK100" i="11" s="1"/>
  <c r="AR112" i="11"/>
  <c r="I112" i="11"/>
  <c r="AF112" i="11"/>
  <c r="L127" i="11"/>
  <c r="R127" i="11" s="1"/>
  <c r="X127" i="11" s="1"/>
  <c r="AB127" i="11" s="1"/>
  <c r="AE127" i="11" s="1"/>
  <c r="AG127" i="11" s="1"/>
  <c r="AK127" i="11" s="1"/>
  <c r="AO127" i="11" s="1"/>
  <c r="AS127" i="11" s="1"/>
  <c r="AY127" i="11" s="1"/>
  <c r="BC127" i="11" s="1"/>
  <c r="BF127" i="11" s="1"/>
  <c r="BJ127" i="11" s="1"/>
  <c r="BM127" i="11" s="1"/>
  <c r="BO127" i="11" s="1"/>
  <c r="BQ127" i="11" s="1"/>
  <c r="BS127" i="11" s="1"/>
  <c r="M142" i="11"/>
  <c r="S142" i="11" s="1"/>
  <c r="Y142" i="11" s="1"/>
  <c r="AL142" i="11" s="1"/>
  <c r="AT142" i="11" s="1"/>
  <c r="AZ142" i="11" s="1"/>
  <c r="BG142" i="11" s="1"/>
  <c r="BK142" i="11" s="1"/>
  <c r="G139" i="11"/>
  <c r="G134" i="11" s="1"/>
  <c r="AH146" i="11"/>
  <c r="AH145" i="11" s="1"/>
  <c r="AP146" i="11"/>
  <c r="AP145" i="11" s="1"/>
  <c r="F146" i="11"/>
  <c r="F145" i="11" s="1"/>
  <c r="L149" i="11"/>
  <c r="R149" i="11" s="1"/>
  <c r="X149" i="11" s="1"/>
  <c r="AB149" i="11" s="1"/>
  <c r="AE149" i="11" s="1"/>
  <c r="AG149" i="11" s="1"/>
  <c r="AK149" i="11" s="1"/>
  <c r="AO149" i="11" s="1"/>
  <c r="AS149" i="11" s="1"/>
  <c r="AY149" i="11" s="1"/>
  <c r="BC149" i="11" s="1"/>
  <c r="BF149" i="11" s="1"/>
  <c r="BJ149" i="11" s="1"/>
  <c r="BM149" i="11" s="1"/>
  <c r="BO149" i="11" s="1"/>
  <c r="BQ149" i="11" s="1"/>
  <c r="BS149" i="11" s="1"/>
  <c r="L157" i="11"/>
  <c r="R157" i="11" s="1"/>
  <c r="X157" i="11" s="1"/>
  <c r="AB157" i="11" s="1"/>
  <c r="AE157" i="11" s="1"/>
  <c r="AG157" i="11" s="1"/>
  <c r="AK157" i="11" s="1"/>
  <c r="AO157" i="11" s="1"/>
  <c r="AS157" i="11" s="1"/>
  <c r="AY157" i="11" s="1"/>
  <c r="BC157" i="11" s="1"/>
  <c r="BF157" i="11" s="1"/>
  <c r="BJ157" i="11" s="1"/>
  <c r="BM157" i="11" s="1"/>
  <c r="BO157" i="11" s="1"/>
  <c r="BQ157" i="11" s="1"/>
  <c r="N171" i="11"/>
  <c r="T171" i="11" s="1"/>
  <c r="Z171" i="11" s="1"/>
  <c r="AM171" i="11" s="1"/>
  <c r="AU171" i="11" s="1"/>
  <c r="BA171" i="11" s="1"/>
  <c r="N172" i="11"/>
  <c r="T172" i="11" s="1"/>
  <c r="Z172" i="11" s="1"/>
  <c r="AM172" i="11" s="1"/>
  <c r="AU172" i="11" s="1"/>
  <c r="BA172" i="11" s="1"/>
  <c r="U234" i="11"/>
  <c r="U233" i="11" s="1"/>
  <c r="AI234" i="11"/>
  <c r="AI233" i="11" s="1"/>
  <c r="AQ234" i="11"/>
  <c r="AQ233" i="11" s="1"/>
  <c r="G248" i="11"/>
  <c r="G247" i="11" s="1"/>
  <c r="M247" i="11" s="1"/>
  <c r="S247" i="11" s="1"/>
  <c r="Y247" i="11" s="1"/>
  <c r="AL247" i="11" s="1"/>
  <c r="AT247" i="11" s="1"/>
  <c r="AZ247" i="11" s="1"/>
  <c r="BG247" i="11" s="1"/>
  <c r="BK247" i="11" s="1"/>
  <c r="M249" i="11"/>
  <c r="S249" i="11" s="1"/>
  <c r="Y249" i="11" s="1"/>
  <c r="AL249" i="11" s="1"/>
  <c r="AT249" i="11" s="1"/>
  <c r="AZ249" i="11" s="1"/>
  <c r="BG249" i="11" s="1"/>
  <c r="BK249" i="11" s="1"/>
  <c r="I146" i="11"/>
  <c r="I145" i="11" s="1"/>
  <c r="W146" i="11"/>
  <c r="W145" i="11" s="1"/>
  <c r="AF146" i="11"/>
  <c r="AF145" i="11" s="1"/>
  <c r="AN146" i="11"/>
  <c r="AN145" i="11" s="1"/>
  <c r="BT146" i="11"/>
  <c r="BT145" i="11" s="1"/>
  <c r="AC146" i="11"/>
  <c r="AC145" i="11" s="1"/>
  <c r="AA192" i="11"/>
  <c r="AA191" i="11" s="1"/>
  <c r="J202" i="11"/>
  <c r="J201" i="11" s="1"/>
  <c r="AI228" i="11"/>
  <c r="AI227" i="11" s="1"/>
  <c r="Q234" i="11"/>
  <c r="Q233" i="11" s="1"/>
  <c r="AF256" i="11"/>
  <c r="AF255" i="11" s="1"/>
  <c r="BT256" i="11"/>
  <c r="BT255" i="11" s="1"/>
  <c r="V266" i="11"/>
  <c r="G276" i="11"/>
  <c r="M276" i="11" s="1"/>
  <c r="S276" i="11" s="1"/>
  <c r="Y276" i="11" s="1"/>
  <c r="AL276" i="11" s="1"/>
  <c r="AT276" i="11" s="1"/>
  <c r="AZ276" i="11" s="1"/>
  <c r="BG276" i="11" s="1"/>
  <c r="BK276" i="11" s="1"/>
  <c r="K279" i="11"/>
  <c r="Q279" i="11"/>
  <c r="AH279" i="11"/>
  <c r="V279" i="11"/>
  <c r="F303" i="11"/>
  <c r="F302" i="11" s="1"/>
  <c r="M307" i="11"/>
  <c r="S307" i="11" s="1"/>
  <c r="Y307" i="11" s="1"/>
  <c r="AL307" i="11" s="1"/>
  <c r="AT307" i="11" s="1"/>
  <c r="AZ307" i="11" s="1"/>
  <c r="BG307" i="11" s="1"/>
  <c r="BK307" i="11" s="1"/>
  <c r="W325" i="11"/>
  <c r="W324" i="11" s="1"/>
  <c r="AJ325" i="11"/>
  <c r="AJ324" i="11" s="1"/>
  <c r="H360" i="11"/>
  <c r="N360" i="11" s="1"/>
  <c r="T360" i="11" s="1"/>
  <c r="Z360" i="11" s="1"/>
  <c r="AM360" i="11" s="1"/>
  <c r="AU360" i="11" s="1"/>
  <c r="BA360" i="11" s="1"/>
  <c r="Q376" i="11"/>
  <c r="Q372" i="11" s="1"/>
  <c r="O385" i="11"/>
  <c r="I385" i="11"/>
  <c r="V385" i="11"/>
  <c r="AJ385" i="11"/>
  <c r="AR385" i="11"/>
  <c r="N422" i="11"/>
  <c r="T422" i="11" s="1"/>
  <c r="Z422" i="11" s="1"/>
  <c r="AM422" i="11" s="1"/>
  <c r="AU422" i="11" s="1"/>
  <c r="BA422" i="11" s="1"/>
  <c r="AC445" i="11"/>
  <c r="AC444" i="11" s="1"/>
  <c r="AC443" i="11" s="1"/>
  <c r="AD459" i="11"/>
  <c r="AD458" i="11" s="1"/>
  <c r="AC471" i="11"/>
  <c r="AC466" i="11" s="1"/>
  <c r="W502" i="11"/>
  <c r="R511" i="11"/>
  <c r="X511" i="11" s="1"/>
  <c r="AB511" i="11" s="1"/>
  <c r="AE511" i="11" s="1"/>
  <c r="AG511" i="11" s="1"/>
  <c r="AK511" i="11" s="1"/>
  <c r="AO511" i="11" s="1"/>
  <c r="AS511" i="11" s="1"/>
  <c r="AY511" i="11" s="1"/>
  <c r="BC511" i="11" s="1"/>
  <c r="BF511" i="11" s="1"/>
  <c r="BJ511" i="11" s="1"/>
  <c r="BM511" i="11" s="1"/>
  <c r="BO511" i="11" s="1"/>
  <c r="BQ511" i="11" s="1"/>
  <c r="BS511" i="11" s="1"/>
  <c r="AH509" i="11"/>
  <c r="AP509" i="11"/>
  <c r="Q561" i="11"/>
  <c r="Q553" i="11" s="1"/>
  <c r="M567" i="11"/>
  <c r="S567" i="11" s="1"/>
  <c r="Y567" i="11" s="1"/>
  <c r="AL567" i="11" s="1"/>
  <c r="AT567" i="11" s="1"/>
  <c r="AZ567" i="11" s="1"/>
  <c r="BG567" i="11" s="1"/>
  <c r="BK567" i="11" s="1"/>
  <c r="L570" i="11"/>
  <c r="R570" i="11" s="1"/>
  <c r="X570" i="11" s="1"/>
  <c r="AB570" i="11" s="1"/>
  <c r="AE570" i="11" s="1"/>
  <c r="AG570" i="11" s="1"/>
  <c r="AK570" i="11" s="1"/>
  <c r="AO570" i="11" s="1"/>
  <c r="AS570" i="11" s="1"/>
  <c r="AY570" i="11" s="1"/>
  <c r="BC570" i="11" s="1"/>
  <c r="BF570" i="11" s="1"/>
  <c r="BJ570" i="11" s="1"/>
  <c r="BM570" i="11" s="1"/>
  <c r="BO570" i="11" s="1"/>
  <c r="BQ570" i="11" s="1"/>
  <c r="BS570" i="11" s="1"/>
  <c r="J611" i="11"/>
  <c r="AH611" i="11"/>
  <c r="W626" i="11"/>
  <c r="BT633" i="11"/>
  <c r="AA660" i="11"/>
  <c r="N664" i="11"/>
  <c r="T664" i="11" s="1"/>
  <c r="Z664" i="11" s="1"/>
  <c r="AM664" i="11" s="1"/>
  <c r="AU664" i="11" s="1"/>
  <c r="BA664" i="11" s="1"/>
  <c r="N697" i="11"/>
  <c r="T697" i="11" s="1"/>
  <c r="Z697" i="11" s="1"/>
  <c r="AM697" i="11" s="1"/>
  <c r="AU697" i="11" s="1"/>
  <c r="BA697" i="11" s="1"/>
  <c r="H696" i="11"/>
  <c r="N696" i="11" s="1"/>
  <c r="T696" i="11" s="1"/>
  <c r="Z696" i="11" s="1"/>
  <c r="AM696" i="11" s="1"/>
  <c r="AU696" i="11" s="1"/>
  <c r="BA696" i="11" s="1"/>
  <c r="AF777" i="11"/>
  <c r="BT777" i="11"/>
  <c r="AN266" i="11"/>
  <c r="V294" i="11"/>
  <c r="V287" i="11" s="1"/>
  <c r="F315" i="11"/>
  <c r="F310" i="11" s="1"/>
  <c r="Q315" i="11"/>
  <c r="Q310" i="11" s="1"/>
  <c r="AF325" i="11"/>
  <c r="AF324" i="11" s="1"/>
  <c r="AN325" i="11"/>
  <c r="AN324" i="11" s="1"/>
  <c r="BT325" i="11"/>
  <c r="BT324" i="11" s="1"/>
  <c r="X332" i="11"/>
  <c r="AB332" i="11" s="1"/>
  <c r="AE332" i="11" s="1"/>
  <c r="AG332" i="11" s="1"/>
  <c r="AK332" i="11" s="1"/>
  <c r="AO332" i="11" s="1"/>
  <c r="AS332" i="11" s="1"/>
  <c r="AY332" i="11" s="1"/>
  <c r="BC332" i="11" s="1"/>
  <c r="BF332" i="11" s="1"/>
  <c r="BJ332" i="11" s="1"/>
  <c r="BM332" i="11" s="1"/>
  <c r="BO332" i="11" s="1"/>
  <c r="BQ332" i="11" s="1"/>
  <c r="AC331" i="11"/>
  <c r="AC330" i="11" s="1"/>
  <c r="AD337" i="11"/>
  <c r="AD336" i="11" s="1"/>
  <c r="H376" i="11"/>
  <c r="H372" i="11" s="1"/>
  <c r="U376" i="11"/>
  <c r="U372" i="11" s="1"/>
  <c r="W385" i="11"/>
  <c r="P385" i="11"/>
  <c r="AF385" i="11"/>
  <c r="AN385" i="11"/>
  <c r="BT385" i="11"/>
  <c r="L389" i="11"/>
  <c r="R389" i="11" s="1"/>
  <c r="X389" i="11" s="1"/>
  <c r="AB389" i="11" s="1"/>
  <c r="AE389" i="11" s="1"/>
  <c r="AG389" i="11" s="1"/>
  <c r="AK389" i="11" s="1"/>
  <c r="AO389" i="11" s="1"/>
  <c r="AS389" i="11" s="1"/>
  <c r="AY389" i="11" s="1"/>
  <c r="BC389" i="11" s="1"/>
  <c r="BF389" i="11" s="1"/>
  <c r="BJ389" i="11" s="1"/>
  <c r="BM389" i="11" s="1"/>
  <c r="BO389" i="11" s="1"/>
  <c r="BQ389" i="11" s="1"/>
  <c r="BS389" i="11" s="1"/>
  <c r="P392" i="11"/>
  <c r="AN392" i="11"/>
  <c r="Q392" i="11"/>
  <c r="N438" i="11"/>
  <c r="T438" i="11" s="1"/>
  <c r="Z438" i="11" s="1"/>
  <c r="AM438" i="11" s="1"/>
  <c r="AU438" i="11" s="1"/>
  <c r="BA438" i="11" s="1"/>
  <c r="O445" i="11"/>
  <c r="O444" i="11" s="1"/>
  <c r="O443" i="11" s="1"/>
  <c r="V445" i="11"/>
  <c r="V444" i="11" s="1"/>
  <c r="V443" i="11" s="1"/>
  <c r="AD445" i="11"/>
  <c r="AD444" i="11" s="1"/>
  <c r="AJ445" i="11"/>
  <c r="AJ444" i="11" s="1"/>
  <c r="AJ443" i="11" s="1"/>
  <c r="AR445" i="11"/>
  <c r="AR444" i="11" s="1"/>
  <c r="AR443" i="11" s="1"/>
  <c r="O452" i="11"/>
  <c r="O451" i="11" s="1"/>
  <c r="O450" i="11" s="1"/>
  <c r="V452" i="11"/>
  <c r="V451" i="11" s="1"/>
  <c r="V450" i="11" s="1"/>
  <c r="L462" i="11"/>
  <c r="R462" i="11" s="1"/>
  <c r="X462" i="11" s="1"/>
  <c r="AB462" i="11" s="1"/>
  <c r="AE462" i="11" s="1"/>
  <c r="AG462" i="11" s="1"/>
  <c r="AK462" i="11" s="1"/>
  <c r="AO462" i="11" s="1"/>
  <c r="AS462" i="11" s="1"/>
  <c r="AY462" i="11" s="1"/>
  <c r="BC462" i="11" s="1"/>
  <c r="BF462" i="11" s="1"/>
  <c r="BJ462" i="11" s="1"/>
  <c r="BM462" i="11" s="1"/>
  <c r="BO462" i="11" s="1"/>
  <c r="BQ462" i="11" s="1"/>
  <c r="BS462" i="11" s="1"/>
  <c r="AJ471" i="11"/>
  <c r="AJ466" i="11" s="1"/>
  <c r="AF471" i="11"/>
  <c r="AF466" i="11" s="1"/>
  <c r="BT471" i="11"/>
  <c r="BT466" i="11" s="1"/>
  <c r="O530" i="11"/>
  <c r="O526" i="11" s="1"/>
  <c r="O525" i="11" s="1"/>
  <c r="L575" i="11"/>
  <c r="R575" i="11" s="1"/>
  <c r="X575" i="11" s="1"/>
  <c r="AB575" i="11" s="1"/>
  <c r="AE575" i="11" s="1"/>
  <c r="AG575" i="11" s="1"/>
  <c r="AK575" i="11" s="1"/>
  <c r="AO575" i="11" s="1"/>
  <c r="AS575" i="11" s="1"/>
  <c r="AY575" i="11" s="1"/>
  <c r="BC575" i="11" s="1"/>
  <c r="BF575" i="11" s="1"/>
  <c r="BJ575" i="11" s="1"/>
  <c r="BM575" i="11" s="1"/>
  <c r="BO575" i="11" s="1"/>
  <c r="BQ575" i="11" s="1"/>
  <c r="BS575" i="11" s="1"/>
  <c r="P597" i="11"/>
  <c r="P596" i="11" s="1"/>
  <c r="AF597" i="11"/>
  <c r="AF596" i="11" s="1"/>
  <c r="BT597" i="11"/>
  <c r="BT596" i="11" s="1"/>
  <c r="BT604" i="11"/>
  <c r="P604" i="11"/>
  <c r="W604" i="11"/>
  <c r="AH619" i="11"/>
  <c r="Q633" i="11"/>
  <c r="F637" i="11"/>
  <c r="L637" i="11" s="1"/>
  <c r="R637" i="11" s="1"/>
  <c r="X637" i="11" s="1"/>
  <c r="AB637" i="11" s="1"/>
  <c r="AE637" i="11" s="1"/>
  <c r="AG637" i="11" s="1"/>
  <c r="AK637" i="11" s="1"/>
  <c r="AO637" i="11" s="1"/>
  <c r="AS637" i="11" s="1"/>
  <c r="AY637" i="11" s="1"/>
  <c r="BC637" i="11" s="1"/>
  <c r="BF637" i="11" s="1"/>
  <c r="BJ637" i="11" s="1"/>
  <c r="BM637" i="11" s="1"/>
  <c r="BO637" i="11" s="1"/>
  <c r="BQ637" i="11" s="1"/>
  <c r="AA667" i="11"/>
  <c r="AD708" i="11"/>
  <c r="L1166" i="11"/>
  <c r="R1166" i="11" s="1"/>
  <c r="X1166" i="11" s="1"/>
  <c r="AB1166" i="11" s="1"/>
  <c r="Q345" i="11"/>
  <c r="Q344" i="11" s="1"/>
  <c r="AP345" i="11"/>
  <c r="AP344" i="11" s="1"/>
  <c r="I471" i="11"/>
  <c r="I466" i="11" s="1"/>
  <c r="P471" i="11"/>
  <c r="P466" i="11" s="1"/>
  <c r="AJ509" i="11"/>
  <c r="AD530" i="11"/>
  <c r="AJ561" i="11"/>
  <c r="AJ553" i="11" s="1"/>
  <c r="AR561" i="11"/>
  <c r="AR553" i="11" s="1"/>
  <c r="AR734" i="11"/>
  <c r="AR733" i="11" s="1"/>
  <c r="L20" i="11"/>
  <c r="R20" i="11" s="1"/>
  <c r="X20" i="11" s="1"/>
  <c r="AB20" i="11" s="1"/>
  <c r="AE20" i="11" s="1"/>
  <c r="AG20" i="11" s="1"/>
  <c r="AK20" i="11" s="1"/>
  <c r="AO20" i="11" s="1"/>
  <c r="AS20" i="11" s="1"/>
  <c r="AY20" i="11" s="1"/>
  <c r="BC20" i="11" s="1"/>
  <c r="BF20" i="11" s="1"/>
  <c r="BJ20" i="11" s="1"/>
  <c r="BM20" i="11" s="1"/>
  <c r="BO20" i="11" s="1"/>
  <c r="BQ20" i="11" s="1"/>
  <c r="BS20" i="11" s="1"/>
  <c r="O19" i="11"/>
  <c r="O18" i="11" s="1"/>
  <c r="V19" i="11"/>
  <c r="V18" i="11" s="1"/>
  <c r="AD19" i="11"/>
  <c r="AD18" i="11" s="1"/>
  <c r="AR19" i="11"/>
  <c r="AR18" i="11" s="1"/>
  <c r="AN25" i="11"/>
  <c r="AN24" i="11" s="1"/>
  <c r="BT25" i="11"/>
  <c r="BT24" i="11" s="1"/>
  <c r="Y33" i="11"/>
  <c r="AL33" i="11" s="1"/>
  <c r="AT33" i="11" s="1"/>
  <c r="AZ33" i="11" s="1"/>
  <c r="BG33" i="11" s="1"/>
  <c r="BK33" i="11" s="1"/>
  <c r="U99" i="11"/>
  <c r="U92" i="11" s="1"/>
  <c r="AI99" i="11"/>
  <c r="AI92" i="11" s="1"/>
  <c r="AQ99" i="11"/>
  <c r="AQ92" i="11" s="1"/>
  <c r="Q112" i="11"/>
  <c r="L117" i="11"/>
  <c r="R117" i="11" s="1"/>
  <c r="X117" i="11" s="1"/>
  <c r="AB117" i="11" s="1"/>
  <c r="AE117" i="11" s="1"/>
  <c r="AG117" i="11" s="1"/>
  <c r="AK117" i="11" s="1"/>
  <c r="AO117" i="11" s="1"/>
  <c r="AS117" i="11" s="1"/>
  <c r="AY117" i="11" s="1"/>
  <c r="BC117" i="11" s="1"/>
  <c r="BF117" i="11" s="1"/>
  <c r="BJ117" i="11" s="1"/>
  <c r="BM117" i="11" s="1"/>
  <c r="BO117" i="11" s="1"/>
  <c r="BQ117" i="11" s="1"/>
  <c r="BS117" i="11" s="1"/>
  <c r="M117" i="11"/>
  <c r="S117" i="11" s="1"/>
  <c r="Y117" i="11" s="1"/>
  <c r="AL117" i="11" s="1"/>
  <c r="AT117" i="11" s="1"/>
  <c r="AZ117" i="11" s="1"/>
  <c r="BG117" i="11" s="1"/>
  <c r="BK117" i="11" s="1"/>
  <c r="M121" i="11"/>
  <c r="S121" i="11" s="1"/>
  <c r="Y121" i="11" s="1"/>
  <c r="AL121" i="11" s="1"/>
  <c r="AT121" i="11" s="1"/>
  <c r="AZ121" i="11" s="1"/>
  <c r="BG121" i="11" s="1"/>
  <c r="BK121" i="11" s="1"/>
  <c r="W139" i="11"/>
  <c r="W134" i="11" s="1"/>
  <c r="AN139" i="11"/>
  <c r="AN134" i="11" s="1"/>
  <c r="O146" i="11"/>
  <c r="O145" i="11" s="1"/>
  <c r="V146" i="11"/>
  <c r="V145" i="11" s="1"/>
  <c r="AD146" i="11"/>
  <c r="AD145" i="11" s="1"/>
  <c r="M149" i="11"/>
  <c r="S149" i="11" s="1"/>
  <c r="Y149" i="11" s="1"/>
  <c r="AL149" i="11" s="1"/>
  <c r="AT149" i="11" s="1"/>
  <c r="AZ149" i="11" s="1"/>
  <c r="BG149" i="11" s="1"/>
  <c r="BK149" i="11" s="1"/>
  <c r="K146" i="11"/>
  <c r="K145" i="11" s="1"/>
  <c r="Q146" i="11"/>
  <c r="Q145" i="11" s="1"/>
  <c r="AI146" i="11"/>
  <c r="AI145" i="11" s="1"/>
  <c r="AQ146" i="11"/>
  <c r="AQ145" i="11" s="1"/>
  <c r="AM185" i="11"/>
  <c r="AU185" i="11" s="1"/>
  <c r="BA185" i="11" s="1"/>
  <c r="W192" i="11"/>
  <c r="W191" i="11" s="1"/>
  <c r="AN192" i="11"/>
  <c r="AN191" i="11" s="1"/>
  <c r="H197" i="11"/>
  <c r="N197" i="11" s="1"/>
  <c r="T197" i="11" s="1"/>
  <c r="Z197" i="11" s="1"/>
  <c r="AM197" i="11" s="1"/>
  <c r="AU197" i="11" s="1"/>
  <c r="BA197" i="11" s="1"/>
  <c r="U202" i="11"/>
  <c r="U201" i="11" s="1"/>
  <c r="F216" i="11"/>
  <c r="J216" i="11"/>
  <c r="J215" i="11" s="1"/>
  <c r="AA228" i="11"/>
  <c r="AA227" i="11" s="1"/>
  <c r="N245" i="11"/>
  <c r="T245" i="11" s="1"/>
  <c r="Z245" i="11" s="1"/>
  <c r="AM245" i="11" s="1"/>
  <c r="AU245" i="11" s="1"/>
  <c r="BA245" i="11" s="1"/>
  <c r="N249" i="11"/>
  <c r="T249" i="11" s="1"/>
  <c r="Z249" i="11" s="1"/>
  <c r="AM249" i="11" s="1"/>
  <c r="AU249" i="11" s="1"/>
  <c r="BA249" i="11" s="1"/>
  <c r="H256" i="11"/>
  <c r="H255" i="11" s="1"/>
  <c r="AR256" i="11"/>
  <c r="AR255" i="11" s="1"/>
  <c r="AI256" i="11"/>
  <c r="AI255" i="11" s="1"/>
  <c r="M273" i="11"/>
  <c r="S273" i="11" s="1"/>
  <c r="Y273" i="11" s="1"/>
  <c r="AL273" i="11" s="1"/>
  <c r="AT273" i="11" s="1"/>
  <c r="AZ273" i="11" s="1"/>
  <c r="BG273" i="11" s="1"/>
  <c r="BK273" i="11" s="1"/>
  <c r="J279" i="11"/>
  <c r="P279" i="11"/>
  <c r="AF279" i="11"/>
  <c r="BT279" i="11"/>
  <c r="M289" i="11"/>
  <c r="S289" i="11" s="1"/>
  <c r="Y289" i="11" s="1"/>
  <c r="AL289" i="11" s="1"/>
  <c r="AT289" i="11" s="1"/>
  <c r="AZ289" i="11" s="1"/>
  <c r="BG289" i="11" s="1"/>
  <c r="BK289" i="11" s="1"/>
  <c r="L292" i="11"/>
  <c r="R292" i="11" s="1"/>
  <c r="X292" i="11" s="1"/>
  <c r="AB292" i="11" s="1"/>
  <c r="AE292" i="11" s="1"/>
  <c r="AG292" i="11" s="1"/>
  <c r="AK292" i="11" s="1"/>
  <c r="AO292" i="11" s="1"/>
  <c r="AS292" i="11" s="1"/>
  <c r="AY292" i="11" s="1"/>
  <c r="BC292" i="11" s="1"/>
  <c r="BF292" i="11" s="1"/>
  <c r="BJ292" i="11" s="1"/>
  <c r="BM292" i="11" s="1"/>
  <c r="BO292" i="11" s="1"/>
  <c r="BQ292" i="11" s="1"/>
  <c r="BS292" i="11" s="1"/>
  <c r="I294" i="11"/>
  <c r="I287" i="11" s="1"/>
  <c r="Q294" i="11"/>
  <c r="Q287" i="11" s="1"/>
  <c r="AH294" i="11"/>
  <c r="AH287" i="11" s="1"/>
  <c r="L300" i="11"/>
  <c r="R300" i="11" s="1"/>
  <c r="X300" i="11" s="1"/>
  <c r="AB300" i="11" s="1"/>
  <c r="AE300" i="11" s="1"/>
  <c r="AG300" i="11" s="1"/>
  <c r="AK300" i="11" s="1"/>
  <c r="AO300" i="11" s="1"/>
  <c r="AS300" i="11" s="1"/>
  <c r="AY300" i="11" s="1"/>
  <c r="BC300" i="11" s="1"/>
  <c r="BF300" i="11" s="1"/>
  <c r="BJ300" i="11" s="1"/>
  <c r="BM300" i="11" s="1"/>
  <c r="BO300" i="11" s="1"/>
  <c r="BQ300" i="11" s="1"/>
  <c r="BS300" i="11" s="1"/>
  <c r="H303" i="11"/>
  <c r="H302" i="11" s="1"/>
  <c r="L307" i="11"/>
  <c r="R307" i="11" s="1"/>
  <c r="X307" i="11" s="1"/>
  <c r="AB307" i="11" s="1"/>
  <c r="AE307" i="11" s="1"/>
  <c r="AG307" i="11" s="1"/>
  <c r="AK307" i="11" s="1"/>
  <c r="AO307" i="11" s="1"/>
  <c r="AS307" i="11" s="1"/>
  <c r="AY307" i="11" s="1"/>
  <c r="BC307" i="11" s="1"/>
  <c r="BF307" i="11" s="1"/>
  <c r="BJ307" i="11" s="1"/>
  <c r="BM307" i="11" s="1"/>
  <c r="BO307" i="11" s="1"/>
  <c r="BQ307" i="11" s="1"/>
  <c r="BS307" i="11" s="1"/>
  <c r="AI315" i="11"/>
  <c r="AI310" i="11" s="1"/>
  <c r="AQ315" i="11"/>
  <c r="AQ310" i="11" s="1"/>
  <c r="Z326" i="11"/>
  <c r="AM326" i="11" s="1"/>
  <c r="AU326" i="11" s="1"/>
  <c r="BA326" i="11" s="1"/>
  <c r="AH325" i="11"/>
  <c r="AH324" i="11" s="1"/>
  <c r="AP325" i="11"/>
  <c r="AP324" i="11" s="1"/>
  <c r="Y334" i="11"/>
  <c r="AL334" i="11" s="1"/>
  <c r="AT334" i="11" s="1"/>
  <c r="AZ334" i="11" s="1"/>
  <c r="BG334" i="11" s="1"/>
  <c r="BK334" i="11" s="1"/>
  <c r="W331" i="11"/>
  <c r="W330" i="11" s="1"/>
  <c r="AF331" i="11"/>
  <c r="AF330" i="11" s="1"/>
  <c r="AN331" i="11"/>
  <c r="AN330" i="11" s="1"/>
  <c r="AA337" i="11"/>
  <c r="AA336" i="11" s="1"/>
  <c r="AH337" i="11"/>
  <c r="AH336" i="11" s="1"/>
  <c r="M348" i="11"/>
  <c r="S348" i="11" s="1"/>
  <c r="Y348" i="11" s="1"/>
  <c r="AL348" i="11" s="1"/>
  <c r="AT348" i="11" s="1"/>
  <c r="AZ348" i="11" s="1"/>
  <c r="BG348" i="11" s="1"/>
  <c r="BK348" i="11" s="1"/>
  <c r="U345" i="11"/>
  <c r="U344" i="11" s="1"/>
  <c r="AC345" i="11"/>
  <c r="AC344" i="11" s="1"/>
  <c r="L354" i="11"/>
  <c r="R354" i="11" s="1"/>
  <c r="X354" i="11" s="1"/>
  <c r="AB354" i="11" s="1"/>
  <c r="AE354" i="11" s="1"/>
  <c r="AG354" i="11" s="1"/>
  <c r="AK354" i="11" s="1"/>
  <c r="AO354" i="11" s="1"/>
  <c r="AS354" i="11" s="1"/>
  <c r="AY354" i="11" s="1"/>
  <c r="BC354" i="11" s="1"/>
  <c r="BF354" i="11" s="1"/>
  <c r="BJ354" i="11" s="1"/>
  <c r="BM354" i="11" s="1"/>
  <c r="BO354" i="11" s="1"/>
  <c r="BQ354" i="11" s="1"/>
  <c r="BS354" i="11" s="1"/>
  <c r="AA367" i="11"/>
  <c r="AA363" i="11" s="1"/>
  <c r="I376" i="11"/>
  <c r="I372" i="11" s="1"/>
  <c r="L383" i="11"/>
  <c r="R383" i="11" s="1"/>
  <c r="X383" i="11" s="1"/>
  <c r="AB383" i="11" s="1"/>
  <c r="AE383" i="11" s="1"/>
  <c r="AG383" i="11" s="1"/>
  <c r="AK383" i="11" s="1"/>
  <c r="AO383" i="11" s="1"/>
  <c r="AS383" i="11" s="1"/>
  <c r="AY383" i="11" s="1"/>
  <c r="BC383" i="11" s="1"/>
  <c r="BF383" i="11" s="1"/>
  <c r="BJ383" i="11" s="1"/>
  <c r="BM383" i="11" s="1"/>
  <c r="BO383" i="11" s="1"/>
  <c r="BQ383" i="11" s="1"/>
  <c r="BS383" i="11" s="1"/>
  <c r="L390" i="11"/>
  <c r="R390" i="11" s="1"/>
  <c r="X390" i="11" s="1"/>
  <c r="AB390" i="11" s="1"/>
  <c r="AE390" i="11" s="1"/>
  <c r="AG390" i="11" s="1"/>
  <c r="AK390" i="11" s="1"/>
  <c r="AO390" i="11" s="1"/>
  <c r="AS390" i="11" s="1"/>
  <c r="AY390" i="11" s="1"/>
  <c r="BC390" i="11" s="1"/>
  <c r="BF390" i="11" s="1"/>
  <c r="BJ390" i="11" s="1"/>
  <c r="BM390" i="11" s="1"/>
  <c r="BO390" i="11" s="1"/>
  <c r="BQ390" i="11" s="1"/>
  <c r="BS390" i="11" s="1"/>
  <c r="AP385" i="11"/>
  <c r="K392" i="11"/>
  <c r="AC392" i="11"/>
  <c r="N397" i="11"/>
  <c r="T397" i="11" s="1"/>
  <c r="Z397" i="11" s="1"/>
  <c r="AM397" i="11" s="1"/>
  <c r="AU397" i="11" s="1"/>
  <c r="BA397" i="11" s="1"/>
  <c r="F409" i="11"/>
  <c r="F408" i="11" s="1"/>
  <c r="L408" i="11" s="1"/>
  <c r="R408" i="11" s="1"/>
  <c r="X408" i="11" s="1"/>
  <c r="AB408" i="11" s="1"/>
  <c r="L422" i="11"/>
  <c r="R422" i="11" s="1"/>
  <c r="X422" i="11" s="1"/>
  <c r="AB422" i="11" s="1"/>
  <c r="AE422" i="11" s="1"/>
  <c r="AG422" i="11" s="1"/>
  <c r="AK422" i="11" s="1"/>
  <c r="AO422" i="11" s="1"/>
  <c r="AS422" i="11" s="1"/>
  <c r="AY422" i="11" s="1"/>
  <c r="BC422" i="11" s="1"/>
  <c r="BF422" i="11" s="1"/>
  <c r="BJ422" i="11" s="1"/>
  <c r="BM422" i="11" s="1"/>
  <c r="BO422" i="11" s="1"/>
  <c r="BQ422" i="11" s="1"/>
  <c r="BS422" i="11" s="1"/>
  <c r="J417" i="11"/>
  <c r="AH417" i="11"/>
  <c r="AH412" i="11" s="1"/>
  <c r="AH407" i="11" s="1"/>
  <c r="M431" i="11"/>
  <c r="S431" i="11" s="1"/>
  <c r="Y431" i="11" s="1"/>
  <c r="AL431" i="11" s="1"/>
  <c r="AT431" i="11" s="1"/>
  <c r="AZ431" i="11" s="1"/>
  <c r="BG431" i="11" s="1"/>
  <c r="BK431" i="11" s="1"/>
  <c r="F433" i="11"/>
  <c r="F429" i="11" s="1"/>
  <c r="Q433" i="11"/>
  <c r="Q429" i="11" s="1"/>
  <c r="Q428" i="11" s="1"/>
  <c r="H440" i="11"/>
  <c r="N440" i="11" s="1"/>
  <c r="T440" i="11" s="1"/>
  <c r="Z440" i="11" s="1"/>
  <c r="AM440" i="11" s="1"/>
  <c r="AU440" i="11" s="1"/>
  <c r="BA440" i="11" s="1"/>
  <c r="M440" i="11"/>
  <c r="S440" i="11" s="1"/>
  <c r="Y440" i="11" s="1"/>
  <c r="AL440" i="11" s="1"/>
  <c r="AT440" i="11" s="1"/>
  <c r="AZ440" i="11" s="1"/>
  <c r="BG440" i="11" s="1"/>
  <c r="BK440" i="11" s="1"/>
  <c r="J445" i="11"/>
  <c r="J444" i="11" s="1"/>
  <c r="J443" i="11" s="1"/>
  <c r="G452" i="11"/>
  <c r="G451" i="11" s="1"/>
  <c r="G450" i="11" s="1"/>
  <c r="F452" i="11"/>
  <c r="F451" i="11" s="1"/>
  <c r="M455" i="11"/>
  <c r="S455" i="11" s="1"/>
  <c r="Y455" i="11" s="1"/>
  <c r="AL455" i="11" s="1"/>
  <c r="AT455" i="11" s="1"/>
  <c r="AZ455" i="11" s="1"/>
  <c r="BG455" i="11" s="1"/>
  <c r="BK455" i="11" s="1"/>
  <c r="L460" i="11"/>
  <c r="R460" i="11" s="1"/>
  <c r="X460" i="11" s="1"/>
  <c r="AB460" i="11" s="1"/>
  <c r="AE460" i="11" s="1"/>
  <c r="AG460" i="11" s="1"/>
  <c r="AK460" i="11" s="1"/>
  <c r="AO460" i="11" s="1"/>
  <c r="AS460" i="11" s="1"/>
  <c r="AY460" i="11" s="1"/>
  <c r="BC460" i="11" s="1"/>
  <c r="BF460" i="11" s="1"/>
  <c r="BJ460" i="11" s="1"/>
  <c r="BM460" i="11" s="1"/>
  <c r="BO460" i="11" s="1"/>
  <c r="BQ460" i="11" s="1"/>
  <c r="BS460" i="11" s="1"/>
  <c r="J459" i="11"/>
  <c r="J458" i="11" s="1"/>
  <c r="J457" i="11" s="1"/>
  <c r="AA459" i="11"/>
  <c r="AA458" i="11" s="1"/>
  <c r="AA457" i="11" s="1"/>
  <c r="AH459" i="11"/>
  <c r="AH458" i="11" s="1"/>
  <c r="AH457" i="11" s="1"/>
  <c r="AP459" i="11"/>
  <c r="AP458" i="11" s="1"/>
  <c r="AP457" i="11" s="1"/>
  <c r="J471" i="11"/>
  <c r="J466" i="11" s="1"/>
  <c r="M475" i="11"/>
  <c r="S475" i="11" s="1"/>
  <c r="Y475" i="11" s="1"/>
  <c r="AL475" i="11" s="1"/>
  <c r="AT475" i="11" s="1"/>
  <c r="AZ475" i="11" s="1"/>
  <c r="BG475" i="11" s="1"/>
  <c r="BK475" i="11" s="1"/>
  <c r="F498" i="11"/>
  <c r="L498" i="11" s="1"/>
  <c r="R498" i="11" s="1"/>
  <c r="X498" i="11" s="1"/>
  <c r="AB498" i="11" s="1"/>
  <c r="M500" i="11"/>
  <c r="S500" i="11" s="1"/>
  <c r="Y500" i="11" s="1"/>
  <c r="AL500" i="11" s="1"/>
  <c r="AT500" i="11" s="1"/>
  <c r="AZ500" i="11" s="1"/>
  <c r="BG500" i="11" s="1"/>
  <c r="BK500" i="11" s="1"/>
  <c r="I502" i="11"/>
  <c r="I497" i="11" s="1"/>
  <c r="I496" i="11" s="1"/>
  <c r="V502" i="11"/>
  <c r="Q509" i="11"/>
  <c r="S514" i="11"/>
  <c r="Y514" i="11" s="1"/>
  <c r="AL514" i="11" s="1"/>
  <c r="AT514" i="11" s="1"/>
  <c r="AZ514" i="11" s="1"/>
  <c r="BG514" i="11" s="1"/>
  <c r="BK514" i="11" s="1"/>
  <c r="G527" i="11"/>
  <c r="M527" i="11" s="1"/>
  <c r="S527" i="11" s="1"/>
  <c r="Y527" i="11" s="1"/>
  <c r="AL527" i="11" s="1"/>
  <c r="AT527" i="11" s="1"/>
  <c r="AZ527" i="11" s="1"/>
  <c r="BG527" i="11" s="1"/>
  <c r="BK527" i="11" s="1"/>
  <c r="W530" i="11"/>
  <c r="W526" i="11" s="1"/>
  <c r="W525" i="11" s="1"/>
  <c r="N546" i="11"/>
  <c r="T546" i="11" s="1"/>
  <c r="Z546" i="11" s="1"/>
  <c r="AM546" i="11" s="1"/>
  <c r="AU546" i="11" s="1"/>
  <c r="BA546" i="11" s="1"/>
  <c r="W561" i="11"/>
  <c r="W553" i="11" s="1"/>
  <c r="AF561" i="11"/>
  <c r="AF553" i="11" s="1"/>
  <c r="AN561" i="11"/>
  <c r="AN553" i="11" s="1"/>
  <c r="BT561" i="11"/>
  <c r="BT553" i="11" s="1"/>
  <c r="M570" i="11"/>
  <c r="S570" i="11" s="1"/>
  <c r="Y570" i="11" s="1"/>
  <c r="AL570" i="11" s="1"/>
  <c r="AT570" i="11" s="1"/>
  <c r="AZ570" i="11" s="1"/>
  <c r="BG570" i="11" s="1"/>
  <c r="BK570" i="11" s="1"/>
  <c r="L574" i="11"/>
  <c r="R574" i="11" s="1"/>
  <c r="X574" i="11" s="1"/>
  <c r="AB574" i="11" s="1"/>
  <c r="AE574" i="11" s="1"/>
  <c r="AG574" i="11" s="1"/>
  <c r="AK574" i="11" s="1"/>
  <c r="AO574" i="11" s="1"/>
  <c r="AS574" i="11" s="1"/>
  <c r="AY574" i="11" s="1"/>
  <c r="BC574" i="11" s="1"/>
  <c r="BF574" i="11" s="1"/>
  <c r="BJ574" i="11" s="1"/>
  <c r="BM574" i="11" s="1"/>
  <c r="BO574" i="11" s="1"/>
  <c r="BQ574" i="11" s="1"/>
  <c r="BS574" i="11" s="1"/>
  <c r="AI591" i="11"/>
  <c r="AI590" i="11" s="1"/>
  <c r="AQ591" i="11"/>
  <c r="AQ590" i="11" s="1"/>
  <c r="M606" i="11"/>
  <c r="S606" i="11" s="1"/>
  <c r="Y606" i="11" s="1"/>
  <c r="AL606" i="11" s="1"/>
  <c r="AT606" i="11" s="1"/>
  <c r="AZ606" i="11" s="1"/>
  <c r="BG606" i="11" s="1"/>
  <c r="BK606" i="11" s="1"/>
  <c r="U604" i="11"/>
  <c r="AC604" i="11"/>
  <c r="F612" i="11"/>
  <c r="L612" i="11" s="1"/>
  <c r="R612" i="11" s="1"/>
  <c r="X612" i="11" s="1"/>
  <c r="AB612" i="11" s="1"/>
  <c r="AE612" i="11" s="1"/>
  <c r="AG612" i="11" s="1"/>
  <c r="AK612" i="11" s="1"/>
  <c r="AO612" i="11" s="1"/>
  <c r="AS612" i="11" s="1"/>
  <c r="AY612" i="11" s="1"/>
  <c r="BC612" i="11" s="1"/>
  <c r="BF612" i="11" s="1"/>
  <c r="BJ612" i="11" s="1"/>
  <c r="BM612" i="11" s="1"/>
  <c r="BO612" i="11" s="1"/>
  <c r="BQ612" i="11" s="1"/>
  <c r="K633" i="11"/>
  <c r="M640" i="11"/>
  <c r="S640" i="11" s="1"/>
  <c r="Y640" i="11" s="1"/>
  <c r="AL640" i="11" s="1"/>
  <c r="AT640" i="11" s="1"/>
  <c r="AZ640" i="11" s="1"/>
  <c r="BG640" i="11" s="1"/>
  <c r="BK640" i="11" s="1"/>
  <c r="L646" i="11"/>
  <c r="R646" i="11" s="1"/>
  <c r="X646" i="11" s="1"/>
  <c r="AB646" i="11" s="1"/>
  <c r="AE646" i="11" s="1"/>
  <c r="AG646" i="11" s="1"/>
  <c r="AK646" i="11" s="1"/>
  <c r="AO646" i="11" s="1"/>
  <c r="AS646" i="11" s="1"/>
  <c r="AY646" i="11" s="1"/>
  <c r="BC646" i="11" s="1"/>
  <c r="BF646" i="11" s="1"/>
  <c r="BJ646" i="11" s="1"/>
  <c r="BM646" i="11" s="1"/>
  <c r="BO646" i="11" s="1"/>
  <c r="BQ646" i="11" s="1"/>
  <c r="BS646" i="11" s="1"/>
  <c r="N654" i="11"/>
  <c r="T654" i="11" s="1"/>
  <c r="Z654" i="11" s="1"/>
  <c r="AM654" i="11" s="1"/>
  <c r="AU654" i="11" s="1"/>
  <c r="BA654" i="11" s="1"/>
  <c r="N672" i="11"/>
  <c r="T672" i="11" s="1"/>
  <c r="Z672" i="11" s="1"/>
  <c r="AM672" i="11" s="1"/>
  <c r="AU672" i="11" s="1"/>
  <c r="BA672" i="11" s="1"/>
  <c r="AI667" i="11"/>
  <c r="AQ667" i="11"/>
  <c r="O680" i="11"/>
  <c r="O675" i="11" s="1"/>
  <c r="V680" i="11"/>
  <c r="V675" i="11" s="1"/>
  <c r="AR680" i="11"/>
  <c r="AR675" i="11" s="1"/>
  <c r="G699" i="11"/>
  <c r="G692" i="11" s="1"/>
  <c r="K699" i="11"/>
  <c r="K692" i="11" s="1"/>
  <c r="U699" i="11"/>
  <c r="U692" i="11" s="1"/>
  <c r="H719" i="11"/>
  <c r="N719" i="11" s="1"/>
  <c r="T719" i="11" s="1"/>
  <c r="Z719" i="11" s="1"/>
  <c r="AM719" i="11" s="1"/>
  <c r="AU719" i="11" s="1"/>
  <c r="BA719" i="11" s="1"/>
  <c r="H735" i="11"/>
  <c r="N735" i="11" s="1"/>
  <c r="T735" i="11" s="1"/>
  <c r="Z735" i="11" s="1"/>
  <c r="AM735" i="11" s="1"/>
  <c r="AU735" i="11" s="1"/>
  <c r="BA735" i="11" s="1"/>
  <c r="P734" i="11"/>
  <c r="P733" i="11" s="1"/>
  <c r="I611" i="11"/>
  <c r="AQ619" i="11"/>
  <c r="I626" i="11"/>
  <c r="P626" i="11"/>
  <c r="AF626" i="11"/>
  <c r="AN626" i="11"/>
  <c r="BT626" i="11"/>
  <c r="P633" i="11"/>
  <c r="AF633" i="11"/>
  <c r="J660" i="11"/>
  <c r="Q660" i="11"/>
  <c r="AH660" i="11"/>
  <c r="AP660" i="11"/>
  <c r="O660" i="11"/>
  <c r="BT667" i="11"/>
  <c r="Q680" i="11"/>
  <c r="Q675" i="11" s="1"/>
  <c r="G746" i="11"/>
  <c r="AQ746" i="11"/>
  <c r="AQ741" i="11" s="1"/>
  <c r="M753" i="11"/>
  <c r="S753" i="11" s="1"/>
  <c r="Y753" i="11" s="1"/>
  <c r="AL753" i="11" s="1"/>
  <c r="AT753" i="11" s="1"/>
  <c r="AZ753" i="11" s="1"/>
  <c r="BG753" i="11" s="1"/>
  <c r="BK753" i="11" s="1"/>
  <c r="F759" i="11"/>
  <c r="L759" i="11" s="1"/>
  <c r="R759" i="11" s="1"/>
  <c r="X759" i="11" s="1"/>
  <c r="AB759" i="11" s="1"/>
  <c r="AE759" i="11" s="1"/>
  <c r="AG759" i="11" s="1"/>
  <c r="AK759" i="11" s="1"/>
  <c r="AO759" i="11" s="1"/>
  <c r="AS759" i="11" s="1"/>
  <c r="AY759" i="11" s="1"/>
  <c r="BC759" i="11" s="1"/>
  <c r="BF759" i="11" s="1"/>
  <c r="BJ759" i="11" s="1"/>
  <c r="BM759" i="11" s="1"/>
  <c r="BO759" i="11" s="1"/>
  <c r="BQ759" i="11" s="1"/>
  <c r="BS759" i="11" s="1"/>
  <c r="M779" i="11"/>
  <c r="S779" i="11" s="1"/>
  <c r="Y779" i="11" s="1"/>
  <c r="AL779" i="11" s="1"/>
  <c r="AT779" i="11" s="1"/>
  <c r="AZ779" i="11" s="1"/>
  <c r="BG779" i="11" s="1"/>
  <c r="BK779" i="11" s="1"/>
  <c r="N783" i="11"/>
  <c r="T783" i="11" s="1"/>
  <c r="Z783" i="11" s="1"/>
  <c r="AM783" i="11" s="1"/>
  <c r="AU783" i="11" s="1"/>
  <c r="BA783" i="11" s="1"/>
  <c r="N787" i="11"/>
  <c r="T787" i="11" s="1"/>
  <c r="Z787" i="11" s="1"/>
  <c r="AM787" i="11" s="1"/>
  <c r="AU787" i="11" s="1"/>
  <c r="BA787" i="11" s="1"/>
  <c r="L790" i="11"/>
  <c r="R790" i="11" s="1"/>
  <c r="X790" i="11" s="1"/>
  <c r="AB790" i="11" s="1"/>
  <c r="N803" i="11"/>
  <c r="T803" i="11" s="1"/>
  <c r="Z803" i="11" s="1"/>
  <c r="AM803" i="11" s="1"/>
  <c r="AU803" i="11" s="1"/>
  <c r="BA803" i="11" s="1"/>
  <c r="N804" i="11"/>
  <c r="T804" i="11" s="1"/>
  <c r="Z804" i="11" s="1"/>
  <c r="AM804" i="11" s="1"/>
  <c r="AU804" i="11" s="1"/>
  <c r="BA804" i="11" s="1"/>
  <c r="L812" i="11"/>
  <c r="R812" i="11" s="1"/>
  <c r="X812" i="11" s="1"/>
  <c r="AB812" i="11" s="1"/>
  <c r="AE812" i="11" s="1"/>
  <c r="AG812" i="11" s="1"/>
  <c r="AK812" i="11" s="1"/>
  <c r="AO812" i="11" s="1"/>
  <c r="AS812" i="11" s="1"/>
  <c r="AY812" i="11" s="1"/>
  <c r="BC812" i="11" s="1"/>
  <c r="BF812" i="11" s="1"/>
  <c r="BJ812" i="11" s="1"/>
  <c r="BM812" i="11" s="1"/>
  <c r="BO812" i="11" s="1"/>
  <c r="BQ812" i="11" s="1"/>
  <c r="BS812" i="11" s="1"/>
  <c r="N816" i="11"/>
  <c r="T816" i="11" s="1"/>
  <c r="Z816" i="11" s="1"/>
  <c r="AM816" i="11" s="1"/>
  <c r="AU816" i="11" s="1"/>
  <c r="BA816" i="11" s="1"/>
  <c r="N820" i="11"/>
  <c r="T820" i="11" s="1"/>
  <c r="Z820" i="11" s="1"/>
  <c r="AM820" i="11" s="1"/>
  <c r="AU820" i="11" s="1"/>
  <c r="BA820" i="11" s="1"/>
  <c r="L820" i="11"/>
  <c r="R820" i="11" s="1"/>
  <c r="X820" i="11" s="1"/>
  <c r="AB820" i="11" s="1"/>
  <c r="AE820" i="11" s="1"/>
  <c r="AG820" i="11" s="1"/>
  <c r="AK820" i="11" s="1"/>
  <c r="AO820" i="11" s="1"/>
  <c r="AS820" i="11" s="1"/>
  <c r="AY820" i="11" s="1"/>
  <c r="BC820" i="11" s="1"/>
  <c r="BF820" i="11" s="1"/>
  <c r="BJ820" i="11" s="1"/>
  <c r="BM820" i="11" s="1"/>
  <c r="BO820" i="11" s="1"/>
  <c r="BQ820" i="11" s="1"/>
  <c r="BS820" i="11" s="1"/>
  <c r="Z825" i="11"/>
  <c r="AM825" i="11" s="1"/>
  <c r="AU825" i="11" s="1"/>
  <c r="BA825" i="11" s="1"/>
  <c r="H831" i="11"/>
  <c r="N831" i="11" s="1"/>
  <c r="T831" i="11" s="1"/>
  <c r="Z831" i="11" s="1"/>
  <c r="AM831" i="11" s="1"/>
  <c r="AU831" i="11" s="1"/>
  <c r="BA831" i="11" s="1"/>
  <c r="H843" i="11"/>
  <c r="H842" i="11" s="1"/>
  <c r="N842" i="11" s="1"/>
  <c r="T842" i="11" s="1"/>
  <c r="Z842" i="11" s="1"/>
  <c r="AM842" i="11" s="1"/>
  <c r="AU842" i="11" s="1"/>
  <c r="BA842" i="11" s="1"/>
  <c r="N874" i="11"/>
  <c r="T874" i="11" s="1"/>
  <c r="Z874" i="11" s="1"/>
  <c r="AM874" i="11" s="1"/>
  <c r="AU874" i="11" s="1"/>
  <c r="BA874" i="11" s="1"/>
  <c r="L880" i="11"/>
  <c r="R880" i="11" s="1"/>
  <c r="X880" i="11" s="1"/>
  <c r="AB880" i="11" s="1"/>
  <c r="AE880" i="11" s="1"/>
  <c r="AG880" i="11" s="1"/>
  <c r="AK880" i="11" s="1"/>
  <c r="AO880" i="11" s="1"/>
  <c r="AS880" i="11" s="1"/>
  <c r="AY880" i="11" s="1"/>
  <c r="BC880" i="11" s="1"/>
  <c r="BF880" i="11" s="1"/>
  <c r="BJ880" i="11" s="1"/>
  <c r="BM880" i="11" s="1"/>
  <c r="BO880" i="11" s="1"/>
  <c r="BQ880" i="11" s="1"/>
  <c r="BS880" i="11" s="1"/>
  <c r="Q878" i="11"/>
  <c r="Q877" i="11" s="1"/>
  <c r="AH878" i="11"/>
  <c r="AH877" i="11" s="1"/>
  <c r="AP878" i="11"/>
  <c r="AP877" i="11" s="1"/>
  <c r="H894" i="11"/>
  <c r="N894" i="11" s="1"/>
  <c r="T894" i="11" s="1"/>
  <c r="Z894" i="11" s="1"/>
  <c r="AM894" i="11" s="1"/>
  <c r="AU894" i="11" s="1"/>
  <c r="BA894" i="11" s="1"/>
  <c r="M903" i="11"/>
  <c r="S903" i="11" s="1"/>
  <c r="Y903" i="11" s="1"/>
  <c r="AL903" i="11" s="1"/>
  <c r="AT903" i="11" s="1"/>
  <c r="AZ903" i="11" s="1"/>
  <c r="BG903" i="11" s="1"/>
  <c r="BK903" i="11" s="1"/>
  <c r="X907" i="11"/>
  <c r="AB907" i="11" s="1"/>
  <c r="AE907" i="11" s="1"/>
  <c r="AG907" i="11" s="1"/>
  <c r="AK907" i="11" s="1"/>
  <c r="AO907" i="11" s="1"/>
  <c r="AS907" i="11" s="1"/>
  <c r="AY907" i="11" s="1"/>
  <c r="BC907" i="11" s="1"/>
  <c r="BF907" i="11" s="1"/>
  <c r="BJ907" i="11" s="1"/>
  <c r="BM907" i="11" s="1"/>
  <c r="BO907" i="11" s="1"/>
  <c r="BQ907" i="11" s="1"/>
  <c r="AL910" i="11"/>
  <c r="AT910" i="11" s="1"/>
  <c r="AZ910" i="11" s="1"/>
  <c r="BG910" i="11" s="1"/>
  <c r="BK910" i="11" s="1"/>
  <c r="AK911" i="11"/>
  <c r="AO911" i="11" s="1"/>
  <c r="AS911" i="11" s="1"/>
  <c r="AY911" i="11" s="1"/>
  <c r="BC911" i="11" s="1"/>
  <c r="BF911" i="11" s="1"/>
  <c r="BJ911" i="11" s="1"/>
  <c r="BM911" i="11" s="1"/>
  <c r="BO911" i="11" s="1"/>
  <c r="BQ911" i="11" s="1"/>
  <c r="BS911" i="11" s="1"/>
  <c r="AM911" i="11"/>
  <c r="AU911" i="11" s="1"/>
  <c r="BA911" i="11" s="1"/>
  <c r="H935" i="11"/>
  <c r="N935" i="11" s="1"/>
  <c r="T935" i="11" s="1"/>
  <c r="Z935" i="11" s="1"/>
  <c r="AM935" i="11" s="1"/>
  <c r="AU935" i="11" s="1"/>
  <c r="BA935" i="11" s="1"/>
  <c r="N940" i="11"/>
  <c r="T940" i="11" s="1"/>
  <c r="Z940" i="11" s="1"/>
  <c r="AM940" i="11" s="1"/>
  <c r="AU940" i="11" s="1"/>
  <c r="BA940" i="11" s="1"/>
  <c r="N944" i="11"/>
  <c r="T944" i="11" s="1"/>
  <c r="Z944" i="11" s="1"/>
  <c r="AM944" i="11" s="1"/>
  <c r="AU944" i="11" s="1"/>
  <c r="BA944" i="11" s="1"/>
  <c r="N948" i="11"/>
  <c r="T948" i="11" s="1"/>
  <c r="Z948" i="11" s="1"/>
  <c r="AM948" i="11" s="1"/>
  <c r="AU948" i="11" s="1"/>
  <c r="BA948" i="11" s="1"/>
  <c r="AR976" i="11"/>
  <c r="N978" i="11"/>
  <c r="T978" i="11" s="1"/>
  <c r="Z978" i="11" s="1"/>
  <c r="AM978" i="11" s="1"/>
  <c r="AU978" i="11" s="1"/>
  <c r="BA978" i="11" s="1"/>
  <c r="V976" i="11"/>
  <c r="N981" i="11"/>
  <c r="T981" i="11" s="1"/>
  <c r="Z981" i="11" s="1"/>
  <c r="AM981" i="11" s="1"/>
  <c r="AU981" i="11" s="1"/>
  <c r="BA981" i="11" s="1"/>
  <c r="L997" i="11"/>
  <c r="R997" i="11" s="1"/>
  <c r="X997" i="11" s="1"/>
  <c r="AB997" i="11" s="1"/>
  <c r="AE997" i="11" s="1"/>
  <c r="AG997" i="11" s="1"/>
  <c r="AK997" i="11" s="1"/>
  <c r="AO997" i="11" s="1"/>
  <c r="AS997" i="11" s="1"/>
  <c r="AY997" i="11" s="1"/>
  <c r="BC997" i="11" s="1"/>
  <c r="BF997" i="11" s="1"/>
  <c r="BJ997" i="11" s="1"/>
  <c r="BM997" i="11" s="1"/>
  <c r="BO997" i="11" s="1"/>
  <c r="BQ997" i="11" s="1"/>
  <c r="BS997" i="11" s="1"/>
  <c r="M998" i="11"/>
  <c r="S998" i="11" s="1"/>
  <c r="Y998" i="11" s="1"/>
  <c r="AL998" i="11" s="1"/>
  <c r="AT998" i="11" s="1"/>
  <c r="AZ998" i="11" s="1"/>
  <c r="BG998" i="11" s="1"/>
  <c r="BK998" i="11" s="1"/>
  <c r="G1001" i="11"/>
  <c r="M1001" i="11" s="1"/>
  <c r="S1001" i="11" s="1"/>
  <c r="Y1001" i="11" s="1"/>
  <c r="AL1001" i="11" s="1"/>
  <c r="AT1001" i="11" s="1"/>
  <c r="AZ1001" i="11" s="1"/>
  <c r="BG1001" i="11" s="1"/>
  <c r="BK1001" i="11" s="1"/>
  <c r="L1010" i="11"/>
  <c r="R1010" i="11" s="1"/>
  <c r="X1010" i="11" s="1"/>
  <c r="AB1010" i="11" s="1"/>
  <c r="AE1010" i="11" s="1"/>
  <c r="AG1010" i="11" s="1"/>
  <c r="AK1010" i="11" s="1"/>
  <c r="AO1010" i="11" s="1"/>
  <c r="AS1010" i="11" s="1"/>
  <c r="AY1010" i="11" s="1"/>
  <c r="BC1010" i="11" s="1"/>
  <c r="BF1010" i="11" s="1"/>
  <c r="BJ1010" i="11" s="1"/>
  <c r="BM1010" i="11" s="1"/>
  <c r="BO1010" i="11" s="1"/>
  <c r="BQ1010" i="11" s="1"/>
  <c r="BS1010" i="11" s="1"/>
  <c r="F1022" i="11"/>
  <c r="F1038" i="11"/>
  <c r="F1054" i="11"/>
  <c r="AU1059" i="11"/>
  <c r="BA1059" i="11" s="1"/>
  <c r="BA1058" i="11" s="1"/>
  <c r="M1068" i="11"/>
  <c r="S1068" i="11" s="1"/>
  <c r="Y1068" i="11" s="1"/>
  <c r="AL1068" i="11" s="1"/>
  <c r="AT1068" i="11" s="1"/>
  <c r="AZ1068" i="11" s="1"/>
  <c r="BG1068" i="11" s="1"/>
  <c r="BK1068" i="11" s="1"/>
  <c r="L1079" i="11"/>
  <c r="R1079" i="11" s="1"/>
  <c r="X1079" i="11" s="1"/>
  <c r="AB1079" i="11" s="1"/>
  <c r="AE1079" i="11" s="1"/>
  <c r="AG1079" i="11" s="1"/>
  <c r="AK1079" i="11" s="1"/>
  <c r="AO1079" i="11" s="1"/>
  <c r="AS1079" i="11" s="1"/>
  <c r="AY1079" i="11" s="1"/>
  <c r="BC1079" i="11" s="1"/>
  <c r="BF1079" i="11" s="1"/>
  <c r="BJ1079" i="11" s="1"/>
  <c r="BM1079" i="11" s="1"/>
  <c r="BO1079" i="11" s="1"/>
  <c r="BQ1079" i="11" s="1"/>
  <c r="BS1079" i="11" s="1"/>
  <c r="L1081" i="11"/>
  <c r="R1081" i="11" s="1"/>
  <c r="X1081" i="11" s="1"/>
  <c r="AB1081" i="11" s="1"/>
  <c r="AE1081" i="11" s="1"/>
  <c r="AG1081" i="11" s="1"/>
  <c r="AK1081" i="11" s="1"/>
  <c r="AO1081" i="11" s="1"/>
  <c r="AS1081" i="11" s="1"/>
  <c r="AY1081" i="11" s="1"/>
  <c r="BC1081" i="11" s="1"/>
  <c r="BF1081" i="11" s="1"/>
  <c r="BJ1081" i="11" s="1"/>
  <c r="BM1081" i="11" s="1"/>
  <c r="BO1081" i="11" s="1"/>
  <c r="BQ1081" i="11" s="1"/>
  <c r="BS1081" i="11" s="1"/>
  <c r="AA1078" i="11"/>
  <c r="AA1073" i="11" s="1"/>
  <c r="AA1066" i="11" s="1"/>
  <c r="M1083" i="11"/>
  <c r="S1083" i="11" s="1"/>
  <c r="Y1083" i="11" s="1"/>
  <c r="AL1083" i="11" s="1"/>
  <c r="AT1083" i="11" s="1"/>
  <c r="AZ1083" i="11" s="1"/>
  <c r="BG1083" i="11" s="1"/>
  <c r="BK1083" i="11" s="1"/>
  <c r="Q1096" i="11"/>
  <c r="Q1095" i="11" s="1"/>
  <c r="Q1094" i="11" s="1"/>
  <c r="AH1096" i="11"/>
  <c r="AH1095" i="11" s="1"/>
  <c r="AH1094" i="11" s="1"/>
  <c r="AP1096" i="11"/>
  <c r="AP1095" i="11" s="1"/>
  <c r="AP1094" i="11" s="1"/>
  <c r="U1096" i="11"/>
  <c r="U1095" i="11" s="1"/>
  <c r="U1094" i="11" s="1"/>
  <c r="AC1096" i="11"/>
  <c r="AC1095" i="11" s="1"/>
  <c r="AC1094" i="11" s="1"/>
  <c r="N1106" i="11"/>
  <c r="T1106" i="11" s="1"/>
  <c r="Z1106" i="11" s="1"/>
  <c r="AM1106" i="11" s="1"/>
  <c r="AU1106" i="11" s="1"/>
  <c r="BA1106" i="11" s="1"/>
  <c r="N1113" i="11"/>
  <c r="T1113" i="11" s="1"/>
  <c r="Z1113" i="11" s="1"/>
  <c r="AM1113" i="11" s="1"/>
  <c r="AU1113" i="11" s="1"/>
  <c r="BA1113" i="11" s="1"/>
  <c r="L1113" i="11"/>
  <c r="R1113" i="11" s="1"/>
  <c r="X1113" i="11" s="1"/>
  <c r="AB1113" i="11" s="1"/>
  <c r="AE1113" i="11" s="1"/>
  <c r="AG1113" i="11" s="1"/>
  <c r="AK1113" i="11" s="1"/>
  <c r="AO1113" i="11" s="1"/>
  <c r="AS1113" i="11" s="1"/>
  <c r="AY1113" i="11" s="1"/>
  <c r="BC1113" i="11" s="1"/>
  <c r="BF1113" i="11" s="1"/>
  <c r="BJ1113" i="11" s="1"/>
  <c r="BM1113" i="11" s="1"/>
  <c r="BO1113" i="11" s="1"/>
  <c r="BQ1113" i="11" s="1"/>
  <c r="BS1113" i="11" s="1"/>
  <c r="AR1115" i="11"/>
  <c r="M1120" i="11"/>
  <c r="S1120" i="11" s="1"/>
  <c r="Y1120" i="11" s="1"/>
  <c r="AL1120" i="11" s="1"/>
  <c r="AT1120" i="11" s="1"/>
  <c r="AZ1120" i="11" s="1"/>
  <c r="BG1120" i="11" s="1"/>
  <c r="BK1120" i="11" s="1"/>
  <c r="N1127" i="11"/>
  <c r="T1127" i="11" s="1"/>
  <c r="Z1127" i="11" s="1"/>
  <c r="AM1127" i="11" s="1"/>
  <c r="AU1127" i="11" s="1"/>
  <c r="BA1127" i="11" s="1"/>
  <c r="R1137" i="11"/>
  <c r="X1137" i="11" s="1"/>
  <c r="O1146" i="11"/>
  <c r="AC1146" i="11"/>
  <c r="N1159" i="11"/>
  <c r="T1159" i="11" s="1"/>
  <c r="Z1159" i="11" s="1"/>
  <c r="AM1159" i="11" s="1"/>
  <c r="AU1159" i="11" s="1"/>
  <c r="BA1159" i="11" s="1"/>
  <c r="L1159" i="11"/>
  <c r="R1159" i="11" s="1"/>
  <c r="X1159" i="11" s="1"/>
  <c r="AB1159" i="11" s="1"/>
  <c r="AE1159" i="11" s="1"/>
  <c r="AG1159" i="11" s="1"/>
  <c r="AK1159" i="11" s="1"/>
  <c r="AO1159" i="11" s="1"/>
  <c r="AS1159" i="11" s="1"/>
  <c r="AY1159" i="11" s="1"/>
  <c r="BC1159" i="11" s="1"/>
  <c r="BF1159" i="11" s="1"/>
  <c r="BJ1159" i="11" s="1"/>
  <c r="BM1159" i="11" s="1"/>
  <c r="BO1159" i="11" s="1"/>
  <c r="BQ1159" i="11" s="1"/>
  <c r="G1161" i="11"/>
  <c r="M1161" i="11" s="1"/>
  <c r="S1161" i="11" s="1"/>
  <c r="Y1161" i="11" s="1"/>
  <c r="AL1161" i="11" s="1"/>
  <c r="AT1161" i="11" s="1"/>
  <c r="AZ1161" i="11" s="1"/>
  <c r="BG1161" i="11" s="1"/>
  <c r="BK1161" i="11" s="1"/>
  <c r="M1163" i="11"/>
  <c r="S1163" i="11" s="1"/>
  <c r="Y1163" i="11" s="1"/>
  <c r="AL1163" i="11" s="1"/>
  <c r="AT1163" i="11" s="1"/>
  <c r="AZ1163" i="11" s="1"/>
  <c r="BG1163" i="11" s="1"/>
  <c r="BK1163" i="11" s="1"/>
  <c r="N1223" i="11"/>
  <c r="T1223" i="11" s="1"/>
  <c r="Z1223" i="11" s="1"/>
  <c r="AM1223" i="11" s="1"/>
  <c r="AU1223" i="11" s="1"/>
  <c r="BA1223" i="11" s="1"/>
  <c r="N1224" i="11"/>
  <c r="T1224" i="11" s="1"/>
  <c r="Z1224" i="11" s="1"/>
  <c r="AM1224" i="11" s="1"/>
  <c r="AU1224" i="11" s="1"/>
  <c r="BA1224" i="11" s="1"/>
  <c r="I1232" i="11"/>
  <c r="AR1262" i="11"/>
  <c r="BT1262" i="11"/>
  <c r="AP1280" i="11"/>
  <c r="V1293" i="11"/>
  <c r="V1287" i="11" s="1"/>
  <c r="AQ1316" i="11"/>
  <c r="AA1427" i="11"/>
  <c r="P746" i="11"/>
  <c r="P741" i="11" s="1"/>
  <c r="W758" i="11"/>
  <c r="W757" i="11" s="1"/>
  <c r="BT767" i="11"/>
  <c r="H807" i="11"/>
  <c r="N807" i="11" s="1"/>
  <c r="T807" i="11" s="1"/>
  <c r="Z807" i="11" s="1"/>
  <c r="AM807" i="11" s="1"/>
  <c r="AU807" i="11" s="1"/>
  <c r="BA807" i="11" s="1"/>
  <c r="F810" i="11"/>
  <c r="L810" i="11" s="1"/>
  <c r="R810" i="11" s="1"/>
  <c r="X810" i="11" s="1"/>
  <c r="AB810" i="11" s="1"/>
  <c r="L819" i="11"/>
  <c r="R819" i="11" s="1"/>
  <c r="X819" i="11" s="1"/>
  <c r="AB819" i="11" s="1"/>
  <c r="M820" i="11"/>
  <c r="S820" i="11" s="1"/>
  <c r="Y820" i="11" s="1"/>
  <c r="AL820" i="11" s="1"/>
  <c r="AT820" i="11" s="1"/>
  <c r="AZ820" i="11" s="1"/>
  <c r="BG820" i="11" s="1"/>
  <c r="BK820" i="11" s="1"/>
  <c r="AN823" i="11"/>
  <c r="AN822" i="11" s="1"/>
  <c r="N851" i="11"/>
  <c r="T851" i="11" s="1"/>
  <c r="Z851" i="11" s="1"/>
  <c r="AM851" i="11" s="1"/>
  <c r="AU851" i="11" s="1"/>
  <c r="BA851" i="11" s="1"/>
  <c r="L866" i="11"/>
  <c r="R866" i="11" s="1"/>
  <c r="X866" i="11" s="1"/>
  <c r="AB866" i="11" s="1"/>
  <c r="AE866" i="11" s="1"/>
  <c r="AG866" i="11" s="1"/>
  <c r="AK866" i="11" s="1"/>
  <c r="AO866" i="11" s="1"/>
  <c r="AS866" i="11" s="1"/>
  <c r="AY866" i="11" s="1"/>
  <c r="BC866" i="11" s="1"/>
  <c r="BF866" i="11" s="1"/>
  <c r="BJ866" i="11" s="1"/>
  <c r="BM866" i="11" s="1"/>
  <c r="BO866" i="11" s="1"/>
  <c r="BQ866" i="11" s="1"/>
  <c r="BS866" i="11" s="1"/>
  <c r="AI878" i="11"/>
  <c r="AI877" i="11" s="1"/>
  <c r="L886" i="11"/>
  <c r="R886" i="11" s="1"/>
  <c r="X886" i="11" s="1"/>
  <c r="AB886" i="11" s="1"/>
  <c r="AE886" i="11" s="1"/>
  <c r="AG886" i="11" s="1"/>
  <c r="AK886" i="11" s="1"/>
  <c r="AO886" i="11" s="1"/>
  <c r="AS886" i="11" s="1"/>
  <c r="AY886" i="11" s="1"/>
  <c r="BC886" i="11" s="1"/>
  <c r="BF886" i="11" s="1"/>
  <c r="BJ886" i="11" s="1"/>
  <c r="BM886" i="11" s="1"/>
  <c r="BO886" i="11" s="1"/>
  <c r="BQ886" i="11" s="1"/>
  <c r="BS886" i="11" s="1"/>
  <c r="AJ933" i="11"/>
  <c r="AN976" i="11"/>
  <c r="N980" i="11"/>
  <c r="T980" i="11" s="1"/>
  <c r="Z980" i="11" s="1"/>
  <c r="AM980" i="11" s="1"/>
  <c r="AU980" i="11" s="1"/>
  <c r="BA980" i="11" s="1"/>
  <c r="M986" i="11"/>
  <c r="S986" i="11" s="1"/>
  <c r="Y986" i="11" s="1"/>
  <c r="AL986" i="11" s="1"/>
  <c r="AT986" i="11" s="1"/>
  <c r="AZ986" i="11" s="1"/>
  <c r="BG986" i="11" s="1"/>
  <c r="BK986" i="11" s="1"/>
  <c r="H990" i="11"/>
  <c r="H989" i="11" s="1"/>
  <c r="N989" i="11" s="1"/>
  <c r="T989" i="11" s="1"/>
  <c r="Z989" i="11" s="1"/>
  <c r="AM989" i="11" s="1"/>
  <c r="AU989" i="11" s="1"/>
  <c r="BA989" i="11" s="1"/>
  <c r="L1075" i="11"/>
  <c r="R1075" i="11" s="1"/>
  <c r="X1075" i="11" s="1"/>
  <c r="AB1075" i="11" s="1"/>
  <c r="AE1075" i="11" s="1"/>
  <c r="AG1075" i="11" s="1"/>
  <c r="AK1075" i="11" s="1"/>
  <c r="AO1075" i="11" s="1"/>
  <c r="AS1075" i="11" s="1"/>
  <c r="AY1075" i="11" s="1"/>
  <c r="BC1075" i="11" s="1"/>
  <c r="BF1075" i="11" s="1"/>
  <c r="BJ1075" i="11" s="1"/>
  <c r="BM1075" i="11" s="1"/>
  <c r="BO1075" i="11" s="1"/>
  <c r="BQ1075" i="11" s="1"/>
  <c r="BS1075" i="11" s="1"/>
  <c r="N1081" i="11"/>
  <c r="T1081" i="11" s="1"/>
  <c r="Z1081" i="11" s="1"/>
  <c r="AM1081" i="11" s="1"/>
  <c r="AU1081" i="11" s="1"/>
  <c r="BA1081" i="11" s="1"/>
  <c r="AS1087" i="11"/>
  <c r="AY1087" i="11" s="1"/>
  <c r="BC1087" i="11" s="1"/>
  <c r="BF1087" i="11" s="1"/>
  <c r="BJ1087" i="11" s="1"/>
  <c r="BM1087" i="11" s="1"/>
  <c r="BO1087" i="11" s="1"/>
  <c r="BQ1087" i="11" s="1"/>
  <c r="BS1087" i="11" s="1"/>
  <c r="K1096" i="11"/>
  <c r="K1095" i="11" s="1"/>
  <c r="K1094" i="11" s="1"/>
  <c r="O1105" i="11"/>
  <c r="V1105" i="11"/>
  <c r="AJ1105" i="11"/>
  <c r="AR1105" i="11"/>
  <c r="M1112" i="11"/>
  <c r="S1112" i="11" s="1"/>
  <c r="Y1112" i="11" s="1"/>
  <c r="AL1112" i="11" s="1"/>
  <c r="AT1112" i="11" s="1"/>
  <c r="AZ1112" i="11" s="1"/>
  <c r="BG1112" i="11" s="1"/>
  <c r="BK1112" i="11" s="1"/>
  <c r="M1113" i="11"/>
  <c r="S1113" i="11" s="1"/>
  <c r="Y1113" i="11" s="1"/>
  <c r="AL1113" i="11" s="1"/>
  <c r="AT1113" i="11" s="1"/>
  <c r="AZ1113" i="11" s="1"/>
  <c r="BG1113" i="11" s="1"/>
  <c r="BK1113" i="11" s="1"/>
  <c r="G1116" i="11"/>
  <c r="M1116" i="11" s="1"/>
  <c r="S1116" i="11" s="1"/>
  <c r="Y1116" i="11" s="1"/>
  <c r="AL1116" i="11" s="1"/>
  <c r="AT1116" i="11" s="1"/>
  <c r="AZ1116" i="11" s="1"/>
  <c r="BG1116" i="11" s="1"/>
  <c r="BK1116" i="11" s="1"/>
  <c r="L1120" i="11"/>
  <c r="R1120" i="11" s="1"/>
  <c r="X1120" i="11" s="1"/>
  <c r="AB1120" i="11" s="1"/>
  <c r="AE1120" i="11" s="1"/>
  <c r="AG1120" i="11" s="1"/>
  <c r="AK1120" i="11" s="1"/>
  <c r="AO1120" i="11" s="1"/>
  <c r="AS1120" i="11" s="1"/>
  <c r="AY1120" i="11" s="1"/>
  <c r="BC1120" i="11" s="1"/>
  <c r="BF1120" i="11" s="1"/>
  <c r="BJ1120" i="11" s="1"/>
  <c r="BM1120" i="11" s="1"/>
  <c r="BO1120" i="11" s="1"/>
  <c r="BQ1120" i="11" s="1"/>
  <c r="BS1120" i="11" s="1"/>
  <c r="P1146" i="11"/>
  <c r="W1146" i="11"/>
  <c r="H1154" i="11"/>
  <c r="N1154" i="11" s="1"/>
  <c r="T1154" i="11" s="1"/>
  <c r="Z1154" i="11" s="1"/>
  <c r="AM1154" i="11" s="1"/>
  <c r="AU1154" i="11" s="1"/>
  <c r="BA1154" i="11" s="1"/>
  <c r="N1183" i="11"/>
  <c r="T1183" i="11" s="1"/>
  <c r="Z1183" i="11" s="1"/>
  <c r="AM1183" i="11" s="1"/>
  <c r="AU1183" i="11" s="1"/>
  <c r="BA1183" i="11" s="1"/>
  <c r="P1222" i="11"/>
  <c r="W1222" i="11"/>
  <c r="BT1222" i="11"/>
  <c r="H1323" i="11"/>
  <c r="N1323" i="11" s="1"/>
  <c r="T1323" i="11" s="1"/>
  <c r="Z1323" i="11" s="1"/>
  <c r="AM1323" i="11" s="1"/>
  <c r="AU1323" i="11" s="1"/>
  <c r="BA1323" i="11" s="1"/>
  <c r="G1391" i="11"/>
  <c r="M1391" i="11" s="1"/>
  <c r="S1391" i="11" s="1"/>
  <c r="Y1391" i="11" s="1"/>
  <c r="AL1391" i="11" s="1"/>
  <c r="AT1391" i="11" s="1"/>
  <c r="AZ1391" i="11" s="1"/>
  <c r="BG1391" i="11" s="1"/>
  <c r="BK1391" i="11" s="1"/>
  <c r="M1392" i="11"/>
  <c r="S1392" i="11" s="1"/>
  <c r="Y1392" i="11" s="1"/>
  <c r="AL1392" i="11" s="1"/>
  <c r="AT1392" i="11" s="1"/>
  <c r="AZ1392" i="11" s="1"/>
  <c r="BG1392" i="11" s="1"/>
  <c r="BK1392" i="11" s="1"/>
  <c r="V878" i="11"/>
  <c r="V877" i="11" s="1"/>
  <c r="AJ993" i="11"/>
  <c r="M1129" i="11"/>
  <c r="S1129" i="11" s="1"/>
  <c r="Y1129" i="11" s="1"/>
  <c r="AL1129" i="11" s="1"/>
  <c r="AT1129" i="11" s="1"/>
  <c r="AZ1129" i="11" s="1"/>
  <c r="BG1129" i="11" s="1"/>
  <c r="BK1129" i="11" s="1"/>
  <c r="AP1165" i="11"/>
  <c r="AF1182" i="11"/>
  <c r="AA1222" i="11"/>
  <c r="M1370" i="11"/>
  <c r="S1370" i="11" s="1"/>
  <c r="Y1370" i="11" s="1"/>
  <c r="AL1370" i="11" s="1"/>
  <c r="AT1370" i="11" s="1"/>
  <c r="AZ1370" i="11" s="1"/>
  <c r="BG1370" i="11" s="1"/>
  <c r="BK1370" i="11" s="1"/>
  <c r="AI1505" i="11"/>
  <c r="P591" i="11"/>
  <c r="P590" i="11" s="1"/>
  <c r="AF591" i="11"/>
  <c r="AF590" i="11" s="1"/>
  <c r="AN591" i="11"/>
  <c r="AN590" i="11" s="1"/>
  <c r="BT591" i="11"/>
  <c r="BT590" i="11" s="1"/>
  <c r="AJ604" i="11"/>
  <c r="AR604" i="11"/>
  <c r="L609" i="11"/>
  <c r="R609" i="11" s="1"/>
  <c r="X609" i="11" s="1"/>
  <c r="AB609" i="11" s="1"/>
  <c r="AE609" i="11" s="1"/>
  <c r="AG609" i="11" s="1"/>
  <c r="AK609" i="11" s="1"/>
  <c r="AO609" i="11" s="1"/>
  <c r="AS609" i="11" s="1"/>
  <c r="AY609" i="11" s="1"/>
  <c r="BC609" i="11" s="1"/>
  <c r="BF609" i="11" s="1"/>
  <c r="BJ609" i="11" s="1"/>
  <c r="BM609" i="11" s="1"/>
  <c r="BO609" i="11" s="1"/>
  <c r="BQ609" i="11" s="1"/>
  <c r="BS609" i="11" s="1"/>
  <c r="J619" i="11"/>
  <c r="AP619" i="11"/>
  <c r="AJ626" i="11"/>
  <c r="AR626" i="11"/>
  <c r="I633" i="11"/>
  <c r="O633" i="11"/>
  <c r="L645" i="11"/>
  <c r="R645" i="11" s="1"/>
  <c r="X645" i="11" s="1"/>
  <c r="AB645" i="11" s="1"/>
  <c r="AE645" i="11" s="1"/>
  <c r="AG645" i="11" s="1"/>
  <c r="AK645" i="11" s="1"/>
  <c r="AO645" i="11" s="1"/>
  <c r="AS645" i="11" s="1"/>
  <c r="AY645" i="11" s="1"/>
  <c r="BC645" i="11" s="1"/>
  <c r="BF645" i="11" s="1"/>
  <c r="BJ645" i="11" s="1"/>
  <c r="BM645" i="11" s="1"/>
  <c r="BO645" i="11" s="1"/>
  <c r="BQ645" i="11" s="1"/>
  <c r="BS645" i="11" s="1"/>
  <c r="N655" i="11"/>
  <c r="T655" i="11" s="1"/>
  <c r="Z655" i="11" s="1"/>
  <c r="AM655" i="11" s="1"/>
  <c r="AU655" i="11" s="1"/>
  <c r="BA655" i="11" s="1"/>
  <c r="O653" i="11"/>
  <c r="V653" i="11"/>
  <c r="AJ653" i="11"/>
  <c r="W660" i="11"/>
  <c r="BT660" i="11"/>
  <c r="M665" i="11"/>
  <c r="S665" i="11" s="1"/>
  <c r="Y665" i="11" s="1"/>
  <c r="AL665" i="11" s="1"/>
  <c r="AT665" i="11" s="1"/>
  <c r="AZ665" i="11" s="1"/>
  <c r="BG665" i="11" s="1"/>
  <c r="BK665" i="11" s="1"/>
  <c r="AR667" i="11"/>
  <c r="P680" i="11"/>
  <c r="P675" i="11" s="1"/>
  <c r="W680" i="11"/>
  <c r="W675" i="11" s="1"/>
  <c r="AF680" i="11"/>
  <c r="AF675" i="11" s="1"/>
  <c r="BT680" i="11"/>
  <c r="BT675" i="11" s="1"/>
  <c r="H688" i="11"/>
  <c r="N688" i="11" s="1"/>
  <c r="T688" i="11" s="1"/>
  <c r="Z688" i="11" s="1"/>
  <c r="AM688" i="11" s="1"/>
  <c r="AU688" i="11" s="1"/>
  <c r="BA688" i="11" s="1"/>
  <c r="N700" i="11"/>
  <c r="T700" i="11" s="1"/>
  <c r="Z700" i="11" s="1"/>
  <c r="AM700" i="11" s="1"/>
  <c r="AU700" i="11" s="1"/>
  <c r="BA700" i="11" s="1"/>
  <c r="K715" i="11"/>
  <c r="I734" i="11"/>
  <c r="I733" i="11" s="1"/>
  <c r="AN734" i="11"/>
  <c r="AN733" i="11" s="1"/>
  <c r="L738" i="11"/>
  <c r="R738" i="11" s="1"/>
  <c r="X738" i="11" s="1"/>
  <c r="AB738" i="11" s="1"/>
  <c r="AF746" i="11"/>
  <c r="AF741" i="11" s="1"/>
  <c r="BT746" i="11"/>
  <c r="BT741" i="11" s="1"/>
  <c r="I746" i="11"/>
  <c r="I741" i="11" s="1"/>
  <c r="L751" i="11"/>
  <c r="R751" i="11" s="1"/>
  <c r="X751" i="11" s="1"/>
  <c r="AB751" i="11" s="1"/>
  <c r="AE751" i="11" s="1"/>
  <c r="AG751" i="11" s="1"/>
  <c r="AK751" i="11" s="1"/>
  <c r="AO751" i="11" s="1"/>
  <c r="AS751" i="11" s="1"/>
  <c r="AY751" i="11" s="1"/>
  <c r="BC751" i="11" s="1"/>
  <c r="BF751" i="11" s="1"/>
  <c r="BJ751" i="11" s="1"/>
  <c r="BM751" i="11" s="1"/>
  <c r="BO751" i="11" s="1"/>
  <c r="BQ751" i="11" s="1"/>
  <c r="BS751" i="11" s="1"/>
  <c r="AP746" i="11"/>
  <c r="AP741" i="11" s="1"/>
  <c r="AC767" i="11"/>
  <c r="L784" i="11"/>
  <c r="R784" i="11" s="1"/>
  <c r="X784" i="11" s="1"/>
  <c r="AB784" i="11" s="1"/>
  <c r="AE784" i="11" s="1"/>
  <c r="AG784" i="11" s="1"/>
  <c r="AK784" i="11" s="1"/>
  <c r="AO784" i="11" s="1"/>
  <c r="AS784" i="11" s="1"/>
  <c r="AY784" i="11" s="1"/>
  <c r="BC784" i="11" s="1"/>
  <c r="BF784" i="11" s="1"/>
  <c r="BJ784" i="11" s="1"/>
  <c r="BM784" i="11" s="1"/>
  <c r="BO784" i="11" s="1"/>
  <c r="BQ784" i="11" s="1"/>
  <c r="BS784" i="11" s="1"/>
  <c r="M812" i="11"/>
  <c r="S812" i="11" s="1"/>
  <c r="Y812" i="11" s="1"/>
  <c r="AL812" i="11" s="1"/>
  <c r="AT812" i="11" s="1"/>
  <c r="AZ812" i="11" s="1"/>
  <c r="BG812" i="11" s="1"/>
  <c r="BK812" i="11" s="1"/>
  <c r="Y824" i="11"/>
  <c r="AL824" i="11" s="1"/>
  <c r="AT824" i="11" s="1"/>
  <c r="AZ824" i="11" s="1"/>
  <c r="BG824" i="11" s="1"/>
  <c r="BK824" i="11" s="1"/>
  <c r="AF823" i="11"/>
  <c r="AF822" i="11" s="1"/>
  <c r="BT823" i="11"/>
  <c r="BT822" i="11" s="1"/>
  <c r="AI823" i="11"/>
  <c r="AI822" i="11" s="1"/>
  <c r="H847" i="11"/>
  <c r="N847" i="11" s="1"/>
  <c r="T847" i="11" s="1"/>
  <c r="Z847" i="11" s="1"/>
  <c r="AM847" i="11" s="1"/>
  <c r="AU847" i="11" s="1"/>
  <c r="BA847" i="11" s="1"/>
  <c r="L861" i="11"/>
  <c r="R861" i="11" s="1"/>
  <c r="X861" i="11" s="1"/>
  <c r="AB861" i="11" s="1"/>
  <c r="AE861" i="11" s="1"/>
  <c r="AG861" i="11" s="1"/>
  <c r="AK861" i="11" s="1"/>
  <c r="AO861" i="11" s="1"/>
  <c r="AS861" i="11" s="1"/>
  <c r="AY861" i="11" s="1"/>
  <c r="BC861" i="11" s="1"/>
  <c r="BF861" i="11" s="1"/>
  <c r="BJ861" i="11" s="1"/>
  <c r="BM861" i="11" s="1"/>
  <c r="BO861" i="11" s="1"/>
  <c r="BQ861" i="11" s="1"/>
  <c r="BS861" i="11" s="1"/>
  <c r="L865" i="11"/>
  <c r="R865" i="11" s="1"/>
  <c r="X865" i="11" s="1"/>
  <c r="AB865" i="11" s="1"/>
  <c r="AE865" i="11" s="1"/>
  <c r="AG865" i="11" s="1"/>
  <c r="AK865" i="11" s="1"/>
  <c r="AO865" i="11" s="1"/>
  <c r="AS865" i="11" s="1"/>
  <c r="AY865" i="11" s="1"/>
  <c r="BC865" i="11" s="1"/>
  <c r="BF865" i="11" s="1"/>
  <c r="BJ865" i="11" s="1"/>
  <c r="BM865" i="11" s="1"/>
  <c r="BO865" i="11" s="1"/>
  <c r="BQ865" i="11" s="1"/>
  <c r="BS865" i="11" s="1"/>
  <c r="L883" i="11"/>
  <c r="R883" i="11" s="1"/>
  <c r="X883" i="11" s="1"/>
  <c r="AB883" i="11" s="1"/>
  <c r="AE883" i="11" s="1"/>
  <c r="AG883" i="11" s="1"/>
  <c r="AK883" i="11" s="1"/>
  <c r="AO883" i="11" s="1"/>
  <c r="AS883" i="11" s="1"/>
  <c r="AY883" i="11" s="1"/>
  <c r="BC883" i="11" s="1"/>
  <c r="BF883" i="11" s="1"/>
  <c r="BJ883" i="11" s="1"/>
  <c r="BM883" i="11" s="1"/>
  <c r="BO883" i="11" s="1"/>
  <c r="BQ883" i="11" s="1"/>
  <c r="BS883" i="11" s="1"/>
  <c r="L887" i="11"/>
  <c r="R887" i="11" s="1"/>
  <c r="X887" i="11" s="1"/>
  <c r="AB887" i="11" s="1"/>
  <c r="AE887" i="11" s="1"/>
  <c r="AG887" i="11" s="1"/>
  <c r="AK887" i="11" s="1"/>
  <c r="AO887" i="11" s="1"/>
  <c r="AS887" i="11" s="1"/>
  <c r="AY887" i="11" s="1"/>
  <c r="BC887" i="11" s="1"/>
  <c r="BF887" i="11" s="1"/>
  <c r="BJ887" i="11" s="1"/>
  <c r="BM887" i="11" s="1"/>
  <c r="BO887" i="11" s="1"/>
  <c r="BQ887" i="11" s="1"/>
  <c r="BS887" i="11" s="1"/>
  <c r="N899" i="11"/>
  <c r="T899" i="11" s="1"/>
  <c r="Z899" i="11" s="1"/>
  <c r="AM899" i="11" s="1"/>
  <c r="AU899" i="11" s="1"/>
  <c r="BA899" i="11" s="1"/>
  <c r="L915" i="11"/>
  <c r="R915" i="11" s="1"/>
  <c r="X915" i="11" s="1"/>
  <c r="AB915" i="11" s="1"/>
  <c r="AE915" i="11" s="1"/>
  <c r="AG915" i="11" s="1"/>
  <c r="AK915" i="11" s="1"/>
  <c r="AO915" i="11" s="1"/>
  <c r="AS915" i="11" s="1"/>
  <c r="AY915" i="11" s="1"/>
  <c r="BC915" i="11" s="1"/>
  <c r="BF915" i="11" s="1"/>
  <c r="BJ915" i="11" s="1"/>
  <c r="BM915" i="11" s="1"/>
  <c r="BO915" i="11" s="1"/>
  <c r="BQ915" i="11" s="1"/>
  <c r="BS915" i="11" s="1"/>
  <c r="S926" i="11"/>
  <c r="Y926" i="11" s="1"/>
  <c r="AL926" i="11" s="1"/>
  <c r="AT926" i="11" s="1"/>
  <c r="AZ926" i="11" s="1"/>
  <c r="BG926" i="11" s="1"/>
  <c r="BK926" i="11" s="1"/>
  <c r="S951" i="11"/>
  <c r="Y951" i="11" s="1"/>
  <c r="AL951" i="11" s="1"/>
  <c r="AT951" i="11" s="1"/>
  <c r="AZ951" i="11" s="1"/>
  <c r="BG951" i="11" s="1"/>
  <c r="BK951" i="11" s="1"/>
  <c r="L960" i="11"/>
  <c r="R960" i="11" s="1"/>
  <c r="X960" i="11" s="1"/>
  <c r="AB960" i="11" s="1"/>
  <c r="AE960" i="11" s="1"/>
  <c r="AG960" i="11" s="1"/>
  <c r="AK960" i="11" s="1"/>
  <c r="AO960" i="11" s="1"/>
  <c r="AS960" i="11" s="1"/>
  <c r="AY960" i="11" s="1"/>
  <c r="BC960" i="11" s="1"/>
  <c r="BF960" i="11" s="1"/>
  <c r="BJ960" i="11" s="1"/>
  <c r="BM960" i="11" s="1"/>
  <c r="BO960" i="11" s="1"/>
  <c r="BQ960" i="11" s="1"/>
  <c r="BS960" i="11" s="1"/>
  <c r="M972" i="11"/>
  <c r="S972" i="11" s="1"/>
  <c r="Y972" i="11" s="1"/>
  <c r="AL972" i="11" s="1"/>
  <c r="AT972" i="11" s="1"/>
  <c r="AZ972" i="11" s="1"/>
  <c r="BG972" i="11" s="1"/>
  <c r="BK972" i="11" s="1"/>
  <c r="M980" i="11"/>
  <c r="S980" i="11" s="1"/>
  <c r="Y980" i="11" s="1"/>
  <c r="AL980" i="11" s="1"/>
  <c r="AT980" i="11" s="1"/>
  <c r="AZ980" i="11" s="1"/>
  <c r="BG980" i="11" s="1"/>
  <c r="BK980" i="11" s="1"/>
  <c r="N987" i="11"/>
  <c r="T987" i="11" s="1"/>
  <c r="Z987" i="11" s="1"/>
  <c r="AM987" i="11" s="1"/>
  <c r="AU987" i="11" s="1"/>
  <c r="BA987" i="11" s="1"/>
  <c r="J993" i="11"/>
  <c r="AF993" i="11"/>
  <c r="AP1057" i="11"/>
  <c r="AS1057" i="11" s="1"/>
  <c r="AY1057" i="11" s="1"/>
  <c r="BC1057" i="11" s="1"/>
  <c r="BF1057" i="11" s="1"/>
  <c r="BJ1057" i="11" s="1"/>
  <c r="BM1057" i="11" s="1"/>
  <c r="BO1057" i="11" s="1"/>
  <c r="BQ1057" i="11" s="1"/>
  <c r="BS1057" i="11" s="1"/>
  <c r="L1068" i="11"/>
  <c r="R1068" i="11" s="1"/>
  <c r="X1068" i="11" s="1"/>
  <c r="AB1068" i="11" s="1"/>
  <c r="AP1085" i="11"/>
  <c r="AS1085" i="11" s="1"/>
  <c r="AY1085" i="11" s="1"/>
  <c r="BC1085" i="11" s="1"/>
  <c r="BF1085" i="11" s="1"/>
  <c r="BJ1085" i="11" s="1"/>
  <c r="BM1085" i="11" s="1"/>
  <c r="BO1085" i="11" s="1"/>
  <c r="BQ1085" i="11" s="1"/>
  <c r="BS1085" i="11" s="1"/>
  <c r="W1096" i="11"/>
  <c r="W1095" i="11" s="1"/>
  <c r="W1094" i="11" s="1"/>
  <c r="AN1096" i="11"/>
  <c r="AN1095" i="11" s="1"/>
  <c r="AN1094" i="11" s="1"/>
  <c r="M1107" i="11"/>
  <c r="S1107" i="11" s="1"/>
  <c r="Y1107" i="11" s="1"/>
  <c r="AL1107" i="11" s="1"/>
  <c r="AT1107" i="11" s="1"/>
  <c r="AZ1107" i="11" s="1"/>
  <c r="BG1107" i="11" s="1"/>
  <c r="BK1107" i="11" s="1"/>
  <c r="AI1115" i="11"/>
  <c r="L1117" i="11"/>
  <c r="R1117" i="11" s="1"/>
  <c r="X1117" i="11" s="1"/>
  <c r="AB1117" i="11" s="1"/>
  <c r="AE1117" i="11" s="1"/>
  <c r="AG1117" i="11" s="1"/>
  <c r="AK1117" i="11" s="1"/>
  <c r="AO1117" i="11" s="1"/>
  <c r="AS1117" i="11" s="1"/>
  <c r="AY1117" i="11" s="1"/>
  <c r="BC1117" i="11" s="1"/>
  <c r="BF1117" i="11" s="1"/>
  <c r="BJ1117" i="11" s="1"/>
  <c r="BM1117" i="11" s="1"/>
  <c r="BO1117" i="11" s="1"/>
  <c r="BQ1117" i="11" s="1"/>
  <c r="BS1117" i="11" s="1"/>
  <c r="H1146" i="11"/>
  <c r="AR1146" i="11"/>
  <c r="L1151" i="11"/>
  <c r="R1151" i="11" s="1"/>
  <c r="X1151" i="11" s="1"/>
  <c r="AB1151" i="11" s="1"/>
  <c r="AE1151" i="11" s="1"/>
  <c r="AG1151" i="11" s="1"/>
  <c r="AK1151" i="11" s="1"/>
  <c r="AO1151" i="11" s="1"/>
  <c r="AS1151" i="11" s="1"/>
  <c r="AY1151" i="11" s="1"/>
  <c r="BC1151" i="11" s="1"/>
  <c r="BF1151" i="11" s="1"/>
  <c r="BJ1151" i="11" s="1"/>
  <c r="BM1151" i="11" s="1"/>
  <c r="BO1151" i="11" s="1"/>
  <c r="BQ1151" i="11" s="1"/>
  <c r="BS1151" i="11" s="1"/>
  <c r="M1159" i="11"/>
  <c r="S1159" i="11" s="1"/>
  <c r="Y1159" i="11" s="1"/>
  <c r="AL1159" i="11" s="1"/>
  <c r="AT1159" i="11" s="1"/>
  <c r="AZ1159" i="11" s="1"/>
  <c r="BG1159" i="11" s="1"/>
  <c r="BK1159" i="11" s="1"/>
  <c r="O1165" i="11"/>
  <c r="AR1165" i="11"/>
  <c r="L1172" i="11"/>
  <c r="R1172" i="11" s="1"/>
  <c r="X1172" i="11" s="1"/>
  <c r="AB1172" i="11" s="1"/>
  <c r="N1184" i="11"/>
  <c r="T1184" i="11" s="1"/>
  <c r="Z1184" i="11" s="1"/>
  <c r="AM1184" i="11" s="1"/>
  <c r="AU1184" i="11" s="1"/>
  <c r="BA1184" i="11" s="1"/>
  <c r="V1182" i="11"/>
  <c r="V1192" i="11"/>
  <c r="L1227" i="11"/>
  <c r="R1227" i="11" s="1"/>
  <c r="X1227" i="11" s="1"/>
  <c r="AB1227" i="11" s="1"/>
  <c r="AE1227" i="11" s="1"/>
  <c r="AG1227" i="11" s="1"/>
  <c r="AK1227" i="11" s="1"/>
  <c r="AO1227" i="11" s="1"/>
  <c r="AS1227" i="11" s="1"/>
  <c r="AY1227" i="11" s="1"/>
  <c r="BC1227" i="11" s="1"/>
  <c r="BF1227" i="11" s="1"/>
  <c r="BJ1227" i="11" s="1"/>
  <c r="BM1227" i="11" s="1"/>
  <c r="BO1227" i="11" s="1"/>
  <c r="BQ1227" i="11" s="1"/>
  <c r="BS1227" i="11" s="1"/>
  <c r="J1232" i="11"/>
  <c r="AA1232" i="11"/>
  <c r="AH1232" i="11"/>
  <c r="AP1232" i="11"/>
  <c r="Z1264" i="11"/>
  <c r="AM1264" i="11" s="1"/>
  <c r="AU1264" i="11" s="1"/>
  <c r="BA1264" i="11" s="1"/>
  <c r="H1270" i="11"/>
  <c r="H1269" i="11" s="1"/>
  <c r="AJ1269" i="11"/>
  <c r="AA1280" i="11"/>
  <c r="N1490" i="11"/>
  <c r="T1490" i="11" s="1"/>
  <c r="Z1490" i="11" s="1"/>
  <c r="AM1490" i="11" s="1"/>
  <c r="AU1490" i="11" s="1"/>
  <c r="BA1490" i="11" s="1"/>
  <c r="H1489" i="11"/>
  <c r="N1489" i="11" s="1"/>
  <c r="T1489" i="11" s="1"/>
  <c r="Z1489" i="11" s="1"/>
  <c r="AM1489" i="11" s="1"/>
  <c r="AU1489" i="11" s="1"/>
  <c r="BA1489" i="11" s="1"/>
  <c r="M1166" i="11"/>
  <c r="S1166" i="11" s="1"/>
  <c r="Y1166" i="11" s="1"/>
  <c r="AL1166" i="11" s="1"/>
  <c r="AT1166" i="11" s="1"/>
  <c r="AZ1166" i="11" s="1"/>
  <c r="BG1166" i="11" s="1"/>
  <c r="BK1166" i="11" s="1"/>
  <c r="N1172" i="11"/>
  <c r="T1172" i="11" s="1"/>
  <c r="Z1172" i="11" s="1"/>
  <c r="AM1172" i="11" s="1"/>
  <c r="AU1172" i="11" s="1"/>
  <c r="BA1172" i="11" s="1"/>
  <c r="N1173" i="11"/>
  <c r="T1173" i="11" s="1"/>
  <c r="Z1173" i="11" s="1"/>
  <c r="AM1173" i="11" s="1"/>
  <c r="AU1173" i="11" s="1"/>
  <c r="BA1173" i="11" s="1"/>
  <c r="M1178" i="11"/>
  <c r="S1178" i="11" s="1"/>
  <c r="Y1178" i="11" s="1"/>
  <c r="AL1178" i="11" s="1"/>
  <c r="AT1178" i="11" s="1"/>
  <c r="AZ1178" i="11" s="1"/>
  <c r="BG1178" i="11" s="1"/>
  <c r="BK1178" i="11" s="1"/>
  <c r="I1182" i="11"/>
  <c r="P1182" i="11"/>
  <c r="BT1182" i="11"/>
  <c r="N1190" i="11"/>
  <c r="T1190" i="11" s="1"/>
  <c r="Z1190" i="11" s="1"/>
  <c r="AM1190" i="11" s="1"/>
  <c r="AU1190" i="11" s="1"/>
  <c r="BA1190" i="11" s="1"/>
  <c r="AC1182" i="11"/>
  <c r="AI1192" i="11"/>
  <c r="AQ1192" i="11"/>
  <c r="Q1222" i="11"/>
  <c r="AP1222" i="11"/>
  <c r="O1232" i="11"/>
  <c r="AD1232" i="11"/>
  <c r="AJ1232" i="11"/>
  <c r="AR1232" i="11"/>
  <c r="AJ1240" i="11"/>
  <c r="L1256" i="11"/>
  <c r="R1256" i="11" s="1"/>
  <c r="X1256" i="11" s="1"/>
  <c r="AB1256" i="11" s="1"/>
  <c r="AE1256" i="11" s="1"/>
  <c r="AG1256" i="11" s="1"/>
  <c r="AK1256" i="11" s="1"/>
  <c r="AO1256" i="11" s="1"/>
  <c r="AS1256" i="11" s="1"/>
  <c r="AY1256" i="11" s="1"/>
  <c r="BC1256" i="11" s="1"/>
  <c r="BF1256" i="11" s="1"/>
  <c r="BJ1256" i="11" s="1"/>
  <c r="BM1256" i="11" s="1"/>
  <c r="BO1256" i="11" s="1"/>
  <c r="BQ1256" i="11" s="1"/>
  <c r="Y1264" i="11"/>
  <c r="AL1264" i="11" s="1"/>
  <c r="AT1264" i="11" s="1"/>
  <c r="AZ1264" i="11" s="1"/>
  <c r="BG1264" i="11" s="1"/>
  <c r="BK1264" i="11" s="1"/>
  <c r="K1269" i="11"/>
  <c r="AI1280" i="11"/>
  <c r="AQ1280" i="11"/>
  <c r="U1293" i="11"/>
  <c r="U1287" i="11" s="1"/>
  <c r="AJ1316" i="11"/>
  <c r="Q1316" i="11"/>
  <c r="M1332" i="11"/>
  <c r="S1332" i="11" s="1"/>
  <c r="Y1332" i="11" s="1"/>
  <c r="AL1332" i="11" s="1"/>
  <c r="AT1332" i="11" s="1"/>
  <c r="AZ1332" i="11" s="1"/>
  <c r="BG1332" i="11" s="1"/>
  <c r="BK1332" i="11" s="1"/>
  <c r="M1344" i="11"/>
  <c r="S1344" i="11" s="1"/>
  <c r="Y1344" i="11" s="1"/>
  <c r="AL1344" i="11" s="1"/>
  <c r="AT1344" i="11" s="1"/>
  <c r="AZ1344" i="11" s="1"/>
  <c r="BG1344" i="11" s="1"/>
  <c r="BK1344" i="11" s="1"/>
  <c r="N1356" i="11"/>
  <c r="T1356" i="11" s="1"/>
  <c r="Z1356" i="11" s="1"/>
  <c r="AM1356" i="11" s="1"/>
  <c r="AU1356" i="11" s="1"/>
  <c r="BA1356" i="11" s="1"/>
  <c r="M1368" i="11"/>
  <c r="S1368" i="11" s="1"/>
  <c r="Y1368" i="11" s="1"/>
  <c r="AL1368" i="11" s="1"/>
  <c r="AT1368" i="11" s="1"/>
  <c r="AZ1368" i="11" s="1"/>
  <c r="BG1368" i="11" s="1"/>
  <c r="BK1368" i="11" s="1"/>
  <c r="L1370" i="11"/>
  <c r="R1370" i="11" s="1"/>
  <c r="X1370" i="11" s="1"/>
  <c r="AB1370" i="11" s="1"/>
  <c r="AE1370" i="11" s="1"/>
  <c r="AG1370" i="11" s="1"/>
  <c r="AK1370" i="11" s="1"/>
  <c r="AO1370" i="11" s="1"/>
  <c r="AS1370" i="11" s="1"/>
  <c r="AY1370" i="11" s="1"/>
  <c r="BC1370" i="11" s="1"/>
  <c r="BF1370" i="11" s="1"/>
  <c r="BJ1370" i="11" s="1"/>
  <c r="BM1370" i="11" s="1"/>
  <c r="BO1370" i="11" s="1"/>
  <c r="BQ1370" i="11" s="1"/>
  <c r="N1397" i="11"/>
  <c r="T1397" i="11" s="1"/>
  <c r="Z1397" i="11" s="1"/>
  <c r="AM1397" i="11" s="1"/>
  <c r="AU1397" i="11" s="1"/>
  <c r="BA1397" i="11" s="1"/>
  <c r="H1400" i="11"/>
  <c r="N1400" i="11" s="1"/>
  <c r="T1400" i="11" s="1"/>
  <c r="Z1400" i="11" s="1"/>
  <c r="AM1400" i="11" s="1"/>
  <c r="AU1400" i="11" s="1"/>
  <c r="BA1400" i="11" s="1"/>
  <c r="G1404" i="11"/>
  <c r="N1421" i="11"/>
  <c r="T1421" i="11" s="1"/>
  <c r="Z1421" i="11" s="1"/>
  <c r="AM1421" i="11" s="1"/>
  <c r="AU1421" i="11" s="1"/>
  <c r="BA1421" i="11" s="1"/>
  <c r="P1427" i="11"/>
  <c r="AF1427" i="11"/>
  <c r="L1431" i="11"/>
  <c r="R1431" i="11" s="1"/>
  <c r="X1431" i="11" s="1"/>
  <c r="AB1431" i="11" s="1"/>
  <c r="AE1431" i="11" s="1"/>
  <c r="AG1431" i="11" s="1"/>
  <c r="AK1431" i="11" s="1"/>
  <c r="AO1431" i="11" s="1"/>
  <c r="AS1431" i="11" s="1"/>
  <c r="AY1431" i="11" s="1"/>
  <c r="BC1431" i="11" s="1"/>
  <c r="BF1431" i="11" s="1"/>
  <c r="BJ1431" i="11" s="1"/>
  <c r="BM1431" i="11" s="1"/>
  <c r="BO1431" i="11" s="1"/>
  <c r="BQ1431" i="11" s="1"/>
  <c r="BS1431" i="11" s="1"/>
  <c r="Q1442" i="11"/>
  <c r="AA1442" i="11"/>
  <c r="AR1452" i="11"/>
  <c r="AR1451" i="11" s="1"/>
  <c r="BT1475" i="11"/>
  <c r="V1482" i="11"/>
  <c r="V1474" i="11" s="1"/>
  <c r="L1486" i="11"/>
  <c r="R1486" i="11" s="1"/>
  <c r="X1486" i="11" s="1"/>
  <c r="AB1486" i="11" s="1"/>
  <c r="M1486" i="11"/>
  <c r="S1486" i="11" s="1"/>
  <c r="Y1486" i="11" s="1"/>
  <c r="AL1486" i="11" s="1"/>
  <c r="AT1486" i="11" s="1"/>
  <c r="AZ1486" i="11" s="1"/>
  <c r="BG1486" i="11" s="1"/>
  <c r="BK1486" i="11" s="1"/>
  <c r="L1497" i="11"/>
  <c r="R1497" i="11" s="1"/>
  <c r="X1497" i="11" s="1"/>
  <c r="AB1497" i="11" s="1"/>
  <c r="AE1497" i="11" s="1"/>
  <c r="AG1497" i="11" s="1"/>
  <c r="AK1497" i="11" s="1"/>
  <c r="AO1497" i="11" s="1"/>
  <c r="AS1497" i="11" s="1"/>
  <c r="AY1497" i="11" s="1"/>
  <c r="BC1497" i="11" s="1"/>
  <c r="BF1497" i="11" s="1"/>
  <c r="BJ1497" i="11" s="1"/>
  <c r="BM1497" i="11" s="1"/>
  <c r="BO1497" i="11" s="1"/>
  <c r="BQ1497" i="11" s="1"/>
  <c r="BS1497" i="11" s="1"/>
  <c r="L1499" i="11"/>
  <c r="R1499" i="11" s="1"/>
  <c r="X1499" i="11" s="1"/>
  <c r="AB1499" i="11" s="1"/>
  <c r="AE1499" i="11" s="1"/>
  <c r="AG1499" i="11" s="1"/>
  <c r="AK1499" i="11" s="1"/>
  <c r="AO1499" i="11" s="1"/>
  <c r="AS1499" i="11" s="1"/>
  <c r="AY1499" i="11" s="1"/>
  <c r="BC1499" i="11" s="1"/>
  <c r="BF1499" i="11" s="1"/>
  <c r="BJ1499" i="11" s="1"/>
  <c r="BM1499" i="11" s="1"/>
  <c r="BO1499" i="11" s="1"/>
  <c r="BQ1499" i="11" s="1"/>
  <c r="BS1499" i="11" s="1"/>
  <c r="L1503" i="11"/>
  <c r="R1503" i="11" s="1"/>
  <c r="X1503" i="11" s="1"/>
  <c r="AB1503" i="11" s="1"/>
  <c r="AE1503" i="11" s="1"/>
  <c r="AG1503" i="11" s="1"/>
  <c r="AK1503" i="11" s="1"/>
  <c r="AO1503" i="11" s="1"/>
  <c r="AS1503" i="11" s="1"/>
  <c r="AY1503" i="11" s="1"/>
  <c r="BC1503" i="11" s="1"/>
  <c r="BF1503" i="11" s="1"/>
  <c r="BJ1503" i="11" s="1"/>
  <c r="BM1503" i="11" s="1"/>
  <c r="BO1503" i="11" s="1"/>
  <c r="BQ1503" i="11" s="1"/>
  <c r="BS1503" i="11" s="1"/>
  <c r="AN1505" i="11"/>
  <c r="U1516" i="11"/>
  <c r="U1515" i="11" s="1"/>
  <c r="AC1516" i="11"/>
  <c r="AC1515" i="11" s="1"/>
  <c r="AI1516" i="11"/>
  <c r="AI1515" i="11" s="1"/>
  <c r="AQ1516" i="11"/>
  <c r="AQ1515" i="11" s="1"/>
  <c r="N1525" i="11"/>
  <c r="T1525" i="11" s="1"/>
  <c r="Z1525" i="11" s="1"/>
  <c r="AM1525" i="11" s="1"/>
  <c r="AU1525" i="11" s="1"/>
  <c r="BA1525" i="11" s="1"/>
  <c r="AC1523" i="11"/>
  <c r="AI1523" i="11"/>
  <c r="N1546" i="11"/>
  <c r="T1546" i="11" s="1"/>
  <c r="Z1546" i="11" s="1"/>
  <c r="AM1546" i="11" s="1"/>
  <c r="AU1546" i="11" s="1"/>
  <c r="BA1546" i="11" s="1"/>
  <c r="H1545" i="11"/>
  <c r="N1545" i="11" s="1"/>
  <c r="T1545" i="11" s="1"/>
  <c r="Z1545" i="11" s="1"/>
  <c r="AM1545" i="11" s="1"/>
  <c r="AU1545" i="11" s="1"/>
  <c r="BA1545" i="11" s="1"/>
  <c r="M1586" i="11"/>
  <c r="S1586" i="11" s="1"/>
  <c r="Y1586" i="11" s="1"/>
  <c r="AL1586" i="11" s="1"/>
  <c r="AT1586" i="11" s="1"/>
  <c r="AZ1586" i="11" s="1"/>
  <c r="BG1586" i="11" s="1"/>
  <c r="BK1586" i="11" s="1"/>
  <c r="L1591" i="11"/>
  <c r="R1591" i="11" s="1"/>
  <c r="X1591" i="11" s="1"/>
  <c r="AB1591" i="11" s="1"/>
  <c r="AE1591" i="11" s="1"/>
  <c r="AG1591" i="11" s="1"/>
  <c r="AK1591" i="11" s="1"/>
  <c r="AO1591" i="11" s="1"/>
  <c r="AS1591" i="11" s="1"/>
  <c r="AY1591" i="11" s="1"/>
  <c r="BC1591" i="11" s="1"/>
  <c r="BF1591" i="11" s="1"/>
  <c r="BJ1591" i="11" s="1"/>
  <c r="BM1591" i="11" s="1"/>
  <c r="BO1591" i="11" s="1"/>
  <c r="BQ1591" i="11" s="1"/>
  <c r="BS1591" i="11" s="1"/>
  <c r="AF1339" i="11"/>
  <c r="L1344" i="11"/>
  <c r="R1344" i="11" s="1"/>
  <c r="X1344" i="11" s="1"/>
  <c r="AB1344" i="11" s="1"/>
  <c r="AE1344" i="11" s="1"/>
  <c r="AG1344" i="11" s="1"/>
  <c r="AK1344" i="11" s="1"/>
  <c r="AO1344" i="11" s="1"/>
  <c r="AS1344" i="11" s="1"/>
  <c r="AY1344" i="11" s="1"/>
  <c r="BC1344" i="11" s="1"/>
  <c r="BF1344" i="11" s="1"/>
  <c r="BJ1344" i="11" s="1"/>
  <c r="BM1344" i="11" s="1"/>
  <c r="BO1344" i="11" s="1"/>
  <c r="BQ1344" i="11" s="1"/>
  <c r="BS1344" i="11" s="1"/>
  <c r="F1366" i="11"/>
  <c r="L1366" i="11" s="1"/>
  <c r="R1366" i="11" s="1"/>
  <c r="X1366" i="11" s="1"/>
  <c r="AB1366" i="11" s="1"/>
  <c r="AE1366" i="11" s="1"/>
  <c r="AG1366" i="11" s="1"/>
  <c r="AK1366" i="11" s="1"/>
  <c r="AO1366" i="11" s="1"/>
  <c r="AS1366" i="11" s="1"/>
  <c r="AY1366" i="11" s="1"/>
  <c r="BC1366" i="11" s="1"/>
  <c r="BF1366" i="11" s="1"/>
  <c r="BJ1366" i="11" s="1"/>
  <c r="BM1366" i="11" s="1"/>
  <c r="BO1366" i="11" s="1"/>
  <c r="BQ1366" i="11" s="1"/>
  <c r="BS1366" i="11" s="1"/>
  <c r="L1375" i="11"/>
  <c r="R1375" i="11" s="1"/>
  <c r="X1375" i="11" s="1"/>
  <c r="AB1375" i="11" s="1"/>
  <c r="AE1375" i="11" s="1"/>
  <c r="AG1375" i="11" s="1"/>
  <c r="AK1375" i="11" s="1"/>
  <c r="AO1375" i="11" s="1"/>
  <c r="AS1375" i="11" s="1"/>
  <c r="AY1375" i="11" s="1"/>
  <c r="BC1375" i="11" s="1"/>
  <c r="BF1375" i="11" s="1"/>
  <c r="BJ1375" i="11" s="1"/>
  <c r="BM1375" i="11" s="1"/>
  <c r="BO1375" i="11" s="1"/>
  <c r="BQ1375" i="11" s="1"/>
  <c r="N1412" i="11"/>
  <c r="T1412" i="11" s="1"/>
  <c r="Z1412" i="11" s="1"/>
  <c r="AM1412" i="11" s="1"/>
  <c r="AU1412" i="11" s="1"/>
  <c r="BA1412" i="11" s="1"/>
  <c r="AJ1427" i="11"/>
  <c r="M1431" i="11"/>
  <c r="S1431" i="11" s="1"/>
  <c r="Y1431" i="11" s="1"/>
  <c r="AL1431" i="11" s="1"/>
  <c r="AT1431" i="11" s="1"/>
  <c r="AZ1431" i="11" s="1"/>
  <c r="BG1431" i="11" s="1"/>
  <c r="BK1431" i="11" s="1"/>
  <c r="M1439" i="11"/>
  <c r="S1439" i="11" s="1"/>
  <c r="Y1439" i="11" s="1"/>
  <c r="AL1439" i="11" s="1"/>
  <c r="AT1439" i="11" s="1"/>
  <c r="AZ1439" i="11" s="1"/>
  <c r="BG1439" i="11" s="1"/>
  <c r="BK1439" i="11" s="1"/>
  <c r="AC1442" i="11"/>
  <c r="F1452" i="11"/>
  <c r="O1452" i="11"/>
  <c r="O1451" i="11" s="1"/>
  <c r="M1462" i="11"/>
  <c r="S1462" i="11" s="1"/>
  <c r="Y1462" i="11" s="1"/>
  <c r="AL1462" i="11" s="1"/>
  <c r="AT1462" i="11" s="1"/>
  <c r="AZ1462" i="11" s="1"/>
  <c r="BG1462" i="11" s="1"/>
  <c r="BK1462" i="11" s="1"/>
  <c r="AC1482" i="11"/>
  <c r="L1577" i="11"/>
  <c r="R1577" i="11" s="1"/>
  <c r="X1577" i="11" s="1"/>
  <c r="AB1577" i="11" s="1"/>
  <c r="AE1577" i="11" s="1"/>
  <c r="AG1577" i="11" s="1"/>
  <c r="AK1577" i="11" s="1"/>
  <c r="AO1577" i="11" s="1"/>
  <c r="AS1577" i="11" s="1"/>
  <c r="AY1577" i="11" s="1"/>
  <c r="BC1577" i="11" s="1"/>
  <c r="BF1577" i="11" s="1"/>
  <c r="BJ1577" i="11" s="1"/>
  <c r="BM1577" i="11" s="1"/>
  <c r="BO1577" i="11" s="1"/>
  <c r="BQ1577" i="11" s="1"/>
  <c r="BS1577" i="11" s="1"/>
  <c r="F1576" i="11"/>
  <c r="L1576" i="11" s="1"/>
  <c r="R1576" i="11" s="1"/>
  <c r="X1576" i="11" s="1"/>
  <c r="AB1576" i="11" s="1"/>
  <c r="M1575" i="11"/>
  <c r="S1575" i="11" s="1"/>
  <c r="Y1575" i="11" s="1"/>
  <c r="AL1575" i="11" s="1"/>
  <c r="AT1575" i="11" s="1"/>
  <c r="AZ1575" i="11" s="1"/>
  <c r="BG1575" i="11" s="1"/>
  <c r="BK1575" i="11" s="1"/>
  <c r="O1386" i="11"/>
  <c r="AI1386" i="11"/>
  <c r="AF1386" i="11"/>
  <c r="AN1386" i="11"/>
  <c r="J1386" i="11"/>
  <c r="U1408" i="11"/>
  <c r="AI1408" i="11"/>
  <c r="AQ1408" i="11"/>
  <c r="N1413" i="11"/>
  <c r="T1413" i="11" s="1"/>
  <c r="Z1413" i="11" s="1"/>
  <c r="AM1413" i="11" s="1"/>
  <c r="AU1413" i="11" s="1"/>
  <c r="BA1413" i="11" s="1"/>
  <c r="N1425" i="11"/>
  <c r="T1425" i="11" s="1"/>
  <c r="Z1425" i="11" s="1"/>
  <c r="AM1425" i="11" s="1"/>
  <c r="AU1425" i="11" s="1"/>
  <c r="BA1425" i="11" s="1"/>
  <c r="M1432" i="11"/>
  <c r="S1432" i="11" s="1"/>
  <c r="Y1432" i="11" s="1"/>
  <c r="AL1432" i="11" s="1"/>
  <c r="AT1432" i="11" s="1"/>
  <c r="AZ1432" i="11" s="1"/>
  <c r="BG1432" i="11" s="1"/>
  <c r="BK1432" i="11" s="1"/>
  <c r="K1427" i="11"/>
  <c r="G1435" i="11"/>
  <c r="G1434" i="11" s="1"/>
  <c r="M1434" i="11" s="1"/>
  <c r="S1434" i="11" s="1"/>
  <c r="Y1434" i="11" s="1"/>
  <c r="AL1434" i="11" s="1"/>
  <c r="AT1434" i="11" s="1"/>
  <c r="AZ1434" i="11" s="1"/>
  <c r="BG1434" i="11" s="1"/>
  <c r="BK1434" i="11" s="1"/>
  <c r="M1440" i="11"/>
  <c r="S1440" i="11" s="1"/>
  <c r="Y1440" i="11" s="1"/>
  <c r="AL1440" i="11" s="1"/>
  <c r="AT1440" i="11" s="1"/>
  <c r="AZ1440" i="11" s="1"/>
  <c r="BG1440" i="11" s="1"/>
  <c r="BK1440" i="11" s="1"/>
  <c r="AR1442" i="11"/>
  <c r="J1452" i="11"/>
  <c r="J1451" i="11" s="1"/>
  <c r="W1452" i="11"/>
  <c r="W1451" i="11" s="1"/>
  <c r="M1467" i="11"/>
  <c r="S1467" i="11" s="1"/>
  <c r="Y1467" i="11" s="1"/>
  <c r="AL1467" i="11" s="1"/>
  <c r="AT1467" i="11" s="1"/>
  <c r="AZ1467" i="11" s="1"/>
  <c r="BG1467" i="11" s="1"/>
  <c r="BK1467" i="11" s="1"/>
  <c r="N1486" i="11"/>
  <c r="T1486" i="11" s="1"/>
  <c r="Z1486" i="11" s="1"/>
  <c r="AM1486" i="11" s="1"/>
  <c r="AU1486" i="11" s="1"/>
  <c r="BA1486" i="11" s="1"/>
  <c r="M1497" i="11"/>
  <c r="S1497" i="11" s="1"/>
  <c r="Y1497" i="11" s="1"/>
  <c r="AL1497" i="11" s="1"/>
  <c r="AT1497" i="11" s="1"/>
  <c r="AZ1497" i="11" s="1"/>
  <c r="BG1497" i="11" s="1"/>
  <c r="BK1497" i="11" s="1"/>
  <c r="L1502" i="11"/>
  <c r="R1502" i="11" s="1"/>
  <c r="X1502" i="11" s="1"/>
  <c r="AB1502" i="11" s="1"/>
  <c r="AE1502" i="11" s="1"/>
  <c r="AG1502" i="11" s="1"/>
  <c r="AK1502" i="11" s="1"/>
  <c r="AO1502" i="11" s="1"/>
  <c r="AS1502" i="11" s="1"/>
  <c r="AY1502" i="11" s="1"/>
  <c r="BC1502" i="11" s="1"/>
  <c r="BF1502" i="11" s="1"/>
  <c r="BJ1502" i="11" s="1"/>
  <c r="BM1502" i="11" s="1"/>
  <c r="BO1502" i="11" s="1"/>
  <c r="BQ1502" i="11" s="1"/>
  <c r="BS1502" i="11" s="1"/>
  <c r="AC1505" i="11"/>
  <c r="I1516" i="11"/>
  <c r="I1515" i="11" s="1"/>
  <c r="Z1247" i="11"/>
  <c r="AM1247" i="11" s="1"/>
  <c r="AU1247" i="11" s="1"/>
  <c r="BA1247" i="11" s="1"/>
  <c r="S1260" i="11"/>
  <c r="Y1260" i="11" s="1"/>
  <c r="AL1260" i="11" s="1"/>
  <c r="AT1260" i="11" s="1"/>
  <c r="AZ1260" i="11" s="1"/>
  <c r="BG1260" i="11" s="1"/>
  <c r="BK1260" i="11" s="1"/>
  <c r="AA1269" i="11"/>
  <c r="AP1269" i="11"/>
  <c r="M1278" i="11"/>
  <c r="S1278" i="11" s="1"/>
  <c r="Y1278" i="11" s="1"/>
  <c r="AL1278" i="11" s="1"/>
  <c r="AT1278" i="11" s="1"/>
  <c r="AZ1278" i="11" s="1"/>
  <c r="BG1278" i="11" s="1"/>
  <c r="BK1278" i="11" s="1"/>
  <c r="X1312" i="11"/>
  <c r="AB1312" i="11" s="1"/>
  <c r="AE1312" i="11" s="1"/>
  <c r="AG1312" i="11" s="1"/>
  <c r="AK1312" i="11" s="1"/>
  <c r="AO1312" i="11" s="1"/>
  <c r="AS1312" i="11" s="1"/>
  <c r="AY1312" i="11" s="1"/>
  <c r="BC1312" i="11" s="1"/>
  <c r="BF1312" i="11" s="1"/>
  <c r="BJ1312" i="11" s="1"/>
  <c r="BM1312" i="11" s="1"/>
  <c r="BO1312" i="11" s="1"/>
  <c r="BQ1312" i="11" s="1"/>
  <c r="BS1312" i="11" s="1"/>
  <c r="K1316" i="11"/>
  <c r="AI1316" i="11"/>
  <c r="N1320" i="11"/>
  <c r="T1320" i="11" s="1"/>
  <c r="Z1320" i="11" s="1"/>
  <c r="AM1320" i="11" s="1"/>
  <c r="AU1320" i="11" s="1"/>
  <c r="BA1320" i="11" s="1"/>
  <c r="N1336" i="11"/>
  <c r="T1336" i="11" s="1"/>
  <c r="Z1336" i="11" s="1"/>
  <c r="AM1336" i="11" s="1"/>
  <c r="AU1336" i="11" s="1"/>
  <c r="BA1336" i="11" s="1"/>
  <c r="N1341" i="11"/>
  <c r="T1341" i="11" s="1"/>
  <c r="Z1341" i="11" s="1"/>
  <c r="AM1341" i="11" s="1"/>
  <c r="AU1341" i="11" s="1"/>
  <c r="BA1341" i="11" s="1"/>
  <c r="M1341" i="11"/>
  <c r="S1341" i="11" s="1"/>
  <c r="Y1341" i="11" s="1"/>
  <c r="AL1341" i="11" s="1"/>
  <c r="AT1341" i="11" s="1"/>
  <c r="AZ1341" i="11" s="1"/>
  <c r="BG1341" i="11" s="1"/>
  <c r="BK1341" i="11" s="1"/>
  <c r="AI1339" i="11"/>
  <c r="M1360" i="11"/>
  <c r="S1360" i="11" s="1"/>
  <c r="Y1360" i="11" s="1"/>
  <c r="AL1360" i="11" s="1"/>
  <c r="AT1360" i="11" s="1"/>
  <c r="AZ1360" i="11" s="1"/>
  <c r="BG1360" i="11" s="1"/>
  <c r="BK1360" i="11" s="1"/>
  <c r="N1364" i="11"/>
  <c r="T1364" i="11" s="1"/>
  <c r="Z1364" i="11" s="1"/>
  <c r="AM1364" i="11" s="1"/>
  <c r="AU1364" i="11" s="1"/>
  <c r="BA1364" i="11" s="1"/>
  <c r="L1364" i="11"/>
  <c r="R1364" i="11" s="1"/>
  <c r="X1364" i="11" s="1"/>
  <c r="AB1364" i="11" s="1"/>
  <c r="AE1364" i="11" s="1"/>
  <c r="AG1364" i="11" s="1"/>
  <c r="AK1364" i="11" s="1"/>
  <c r="AO1364" i="11" s="1"/>
  <c r="AS1364" i="11" s="1"/>
  <c r="AY1364" i="11" s="1"/>
  <c r="BC1364" i="11" s="1"/>
  <c r="BF1364" i="11" s="1"/>
  <c r="BJ1364" i="11" s="1"/>
  <c r="BM1364" i="11" s="1"/>
  <c r="BO1364" i="11" s="1"/>
  <c r="BQ1364" i="11" s="1"/>
  <c r="BS1364" i="11" s="1"/>
  <c r="L1376" i="11"/>
  <c r="R1376" i="11" s="1"/>
  <c r="X1376" i="11" s="1"/>
  <c r="AB1376" i="11" s="1"/>
  <c r="AE1376" i="11" s="1"/>
  <c r="AG1376" i="11" s="1"/>
  <c r="AK1376" i="11" s="1"/>
  <c r="AO1376" i="11" s="1"/>
  <c r="AS1376" i="11" s="1"/>
  <c r="AY1376" i="11" s="1"/>
  <c r="BC1376" i="11" s="1"/>
  <c r="BF1376" i="11" s="1"/>
  <c r="BJ1376" i="11" s="1"/>
  <c r="BM1376" i="11" s="1"/>
  <c r="BO1376" i="11" s="1"/>
  <c r="BQ1376" i="11" s="1"/>
  <c r="M1384" i="11"/>
  <c r="S1384" i="11" s="1"/>
  <c r="Y1384" i="11" s="1"/>
  <c r="AL1384" i="11" s="1"/>
  <c r="AT1384" i="11" s="1"/>
  <c r="AZ1384" i="11" s="1"/>
  <c r="BG1384" i="11" s="1"/>
  <c r="BK1384" i="11" s="1"/>
  <c r="G1388" i="11"/>
  <c r="AP1386" i="11"/>
  <c r="M1393" i="11"/>
  <c r="S1393" i="11" s="1"/>
  <c r="Y1393" i="11" s="1"/>
  <c r="AL1393" i="11" s="1"/>
  <c r="AT1393" i="11" s="1"/>
  <c r="AZ1393" i="11" s="1"/>
  <c r="BG1393" i="11" s="1"/>
  <c r="BK1393" i="11" s="1"/>
  <c r="AH1386" i="11"/>
  <c r="M1397" i="11"/>
  <c r="S1397" i="11" s="1"/>
  <c r="Y1397" i="11" s="1"/>
  <c r="AL1397" i="11" s="1"/>
  <c r="AT1397" i="11" s="1"/>
  <c r="AZ1397" i="11" s="1"/>
  <c r="BG1397" i="11" s="1"/>
  <c r="BK1397" i="11" s="1"/>
  <c r="O1427" i="11"/>
  <c r="V1427" i="11"/>
  <c r="I1442" i="11"/>
  <c r="N1449" i="11"/>
  <c r="T1449" i="11" s="1"/>
  <c r="Z1449" i="11" s="1"/>
  <c r="AM1449" i="11" s="1"/>
  <c r="AU1449" i="11" s="1"/>
  <c r="BA1449" i="11" s="1"/>
  <c r="AP1452" i="11"/>
  <c r="AP1451" i="11" s="1"/>
  <c r="N1456" i="11"/>
  <c r="T1456" i="11" s="1"/>
  <c r="Z1456" i="11" s="1"/>
  <c r="AM1456" i="11" s="1"/>
  <c r="AU1456" i="11" s="1"/>
  <c r="BA1456" i="11" s="1"/>
  <c r="M1463" i="11"/>
  <c r="S1463" i="11" s="1"/>
  <c r="Y1463" i="11" s="1"/>
  <c r="AL1463" i="11" s="1"/>
  <c r="AT1463" i="11" s="1"/>
  <c r="AZ1463" i="11" s="1"/>
  <c r="BG1463" i="11" s="1"/>
  <c r="BK1463" i="11" s="1"/>
  <c r="AP1475" i="11"/>
  <c r="U1482" i="11"/>
  <c r="U1474" i="11" s="1"/>
  <c r="H1507" i="11"/>
  <c r="H1506" i="11" s="1"/>
  <c r="N1506" i="11" s="1"/>
  <c r="T1506" i="11" s="1"/>
  <c r="Z1506" i="11" s="1"/>
  <c r="AM1506" i="11" s="1"/>
  <c r="AU1506" i="11" s="1"/>
  <c r="BA1506" i="11" s="1"/>
  <c r="V1505" i="11"/>
  <c r="AJ1505" i="11"/>
  <c r="AP1516" i="11"/>
  <c r="AP1515" i="11" s="1"/>
  <c r="M1520" i="11"/>
  <c r="S1520" i="11" s="1"/>
  <c r="Y1520" i="11" s="1"/>
  <c r="AL1520" i="11" s="1"/>
  <c r="AT1520" i="11" s="1"/>
  <c r="AZ1520" i="11" s="1"/>
  <c r="BG1520" i="11" s="1"/>
  <c r="BK1520" i="11" s="1"/>
  <c r="W1541" i="11"/>
  <c r="W1540" i="11" s="1"/>
  <c r="H1482" i="11"/>
  <c r="M1498" i="11"/>
  <c r="S1498" i="11" s="1"/>
  <c r="Y1498" i="11" s="1"/>
  <c r="AL1498" i="11" s="1"/>
  <c r="AT1498" i="11" s="1"/>
  <c r="AZ1498" i="11" s="1"/>
  <c r="BG1498" i="11" s="1"/>
  <c r="BK1498" i="11" s="1"/>
  <c r="M1499" i="11"/>
  <c r="S1499" i="11" s="1"/>
  <c r="Y1499" i="11" s="1"/>
  <c r="AL1499" i="11" s="1"/>
  <c r="AT1499" i="11" s="1"/>
  <c r="AZ1499" i="11" s="1"/>
  <c r="BG1499" i="11" s="1"/>
  <c r="BK1499" i="11" s="1"/>
  <c r="N1521" i="11"/>
  <c r="T1521" i="11" s="1"/>
  <c r="Z1521" i="11" s="1"/>
  <c r="AM1521" i="11" s="1"/>
  <c r="AU1521" i="11" s="1"/>
  <c r="BA1521" i="11" s="1"/>
  <c r="I1523" i="11"/>
  <c r="AN1523" i="11"/>
  <c r="N1537" i="11"/>
  <c r="T1537" i="11" s="1"/>
  <c r="Z1537" i="11" s="1"/>
  <c r="AM1537" i="11" s="1"/>
  <c r="AU1537" i="11" s="1"/>
  <c r="BA1537" i="11" s="1"/>
  <c r="AC1541" i="11"/>
  <c r="AC1540" i="11" s="1"/>
  <c r="N1558" i="11"/>
  <c r="T1558" i="11" s="1"/>
  <c r="Z1558" i="11" s="1"/>
  <c r="AM1558" i="11" s="1"/>
  <c r="AU1558" i="11" s="1"/>
  <c r="BA1558" i="11" s="1"/>
  <c r="AA1560" i="11"/>
  <c r="AA1553" i="11" s="1"/>
  <c r="AA1552" i="11" s="1"/>
  <c r="U1570" i="11"/>
  <c r="AC1570" i="11"/>
  <c r="AI1570" i="11"/>
  <c r="AQ1570" i="11"/>
  <c r="Q1584" i="11"/>
  <c r="Q1583" i="11" s="1"/>
  <c r="I1614" i="11"/>
  <c r="I1613" i="11" s="1"/>
  <c r="P1614" i="11"/>
  <c r="P1613" i="11" s="1"/>
  <c r="AF1614" i="11"/>
  <c r="AF1613" i="11" s="1"/>
  <c r="BT1614" i="11"/>
  <c r="BT1613" i="11" s="1"/>
  <c r="M1618" i="11"/>
  <c r="S1618" i="11" s="1"/>
  <c r="Y1618" i="11" s="1"/>
  <c r="AL1618" i="11" s="1"/>
  <c r="AT1618" i="11" s="1"/>
  <c r="AZ1618" i="11" s="1"/>
  <c r="BG1618" i="11" s="1"/>
  <c r="BK1618" i="11" s="1"/>
  <c r="N1621" i="11"/>
  <c r="T1621" i="11" s="1"/>
  <c r="Z1621" i="11" s="1"/>
  <c r="AM1621" i="11" s="1"/>
  <c r="AU1621" i="11" s="1"/>
  <c r="BA1621" i="11" s="1"/>
  <c r="N1646" i="11"/>
  <c r="T1646" i="11" s="1"/>
  <c r="Z1646" i="11" s="1"/>
  <c r="AM1646" i="11" s="1"/>
  <c r="AU1646" i="11" s="1"/>
  <c r="BA1646" i="11" s="1"/>
  <c r="M1653" i="11"/>
  <c r="S1653" i="11" s="1"/>
  <c r="Y1653" i="11" s="1"/>
  <c r="AL1653" i="11" s="1"/>
  <c r="AT1653" i="11" s="1"/>
  <c r="AZ1653" i="11" s="1"/>
  <c r="BG1653" i="11" s="1"/>
  <c r="BK1653" i="11" s="1"/>
  <c r="U1650" i="11"/>
  <c r="U1649" i="11" s="1"/>
  <c r="AI1650" i="11"/>
  <c r="AI1649" i="11" s="1"/>
  <c r="AQ1650" i="11"/>
  <c r="AQ1649" i="11" s="1"/>
  <c r="M1685" i="11"/>
  <c r="S1685" i="11" s="1"/>
  <c r="Y1685" i="11" s="1"/>
  <c r="AL1685" i="11" s="1"/>
  <c r="AT1685" i="11" s="1"/>
  <c r="AZ1685" i="11" s="1"/>
  <c r="BG1685" i="11" s="1"/>
  <c r="BK1685" i="11" s="1"/>
  <c r="AU1690" i="11"/>
  <c r="BA1690" i="11" s="1"/>
  <c r="AE1690" i="11"/>
  <c r="AG1690" i="11" s="1"/>
  <c r="AK1690" i="11" s="1"/>
  <c r="AO1690" i="11" s="1"/>
  <c r="AS1690" i="11" s="1"/>
  <c r="AY1690" i="11" s="1"/>
  <c r="BC1690" i="11" s="1"/>
  <c r="BF1690" i="11" s="1"/>
  <c r="BJ1690" i="11" s="1"/>
  <c r="BM1690" i="11" s="1"/>
  <c r="BO1690" i="11" s="1"/>
  <c r="BQ1690" i="11" s="1"/>
  <c r="BS1690" i="11" s="1"/>
  <c r="L1699" i="11"/>
  <c r="R1699" i="11" s="1"/>
  <c r="X1699" i="11" s="1"/>
  <c r="AB1699" i="11" s="1"/>
  <c r="AE1699" i="11" s="1"/>
  <c r="AG1699" i="11" s="1"/>
  <c r="AK1699" i="11" s="1"/>
  <c r="AO1699" i="11" s="1"/>
  <c r="AS1699" i="11" s="1"/>
  <c r="AY1699" i="11" s="1"/>
  <c r="BC1699" i="11" s="1"/>
  <c r="BF1699" i="11" s="1"/>
  <c r="BJ1699" i="11" s="1"/>
  <c r="BM1699" i="11" s="1"/>
  <c r="BO1699" i="11" s="1"/>
  <c r="BQ1699" i="11" s="1"/>
  <c r="BS1699" i="11" s="1"/>
  <c r="R1722" i="11"/>
  <c r="R1721" i="11" s="1"/>
  <c r="X1721" i="11" s="1"/>
  <c r="AB1721" i="11" s="1"/>
  <c r="V1741" i="11"/>
  <c r="O1769" i="11"/>
  <c r="AM1747" i="11"/>
  <c r="AU1747" i="11" s="1"/>
  <c r="BA1747" i="11" s="1"/>
  <c r="N1600" i="11"/>
  <c r="T1600" i="11" s="1"/>
  <c r="Z1600" i="11" s="1"/>
  <c r="AM1600" i="11" s="1"/>
  <c r="AU1600" i="11" s="1"/>
  <c r="BA1600" i="11" s="1"/>
  <c r="N1636" i="11"/>
  <c r="T1636" i="11" s="1"/>
  <c r="Z1636" i="11" s="1"/>
  <c r="AM1636" i="11" s="1"/>
  <c r="AU1636" i="11" s="1"/>
  <c r="BA1636" i="11" s="1"/>
  <c r="AQ1634" i="11"/>
  <c r="AQ1633" i="11" s="1"/>
  <c r="I1650" i="11"/>
  <c r="I1649" i="11" s="1"/>
  <c r="T1743" i="11"/>
  <c r="Z1743" i="11" s="1"/>
  <c r="AM1743" i="11" s="1"/>
  <c r="AU1743" i="11" s="1"/>
  <c r="BA1743" i="11" s="1"/>
  <c r="AM1748" i="11"/>
  <c r="AU1748" i="11" s="1"/>
  <c r="BA1748" i="11" s="1"/>
  <c r="M1769" i="11"/>
  <c r="U1541" i="11"/>
  <c r="U1540" i="11" s="1"/>
  <c r="L1567" i="11"/>
  <c r="R1567" i="11" s="1"/>
  <c r="X1567" i="11" s="1"/>
  <c r="AB1567" i="11" s="1"/>
  <c r="AE1567" i="11" s="1"/>
  <c r="AG1567" i="11" s="1"/>
  <c r="AK1567" i="11" s="1"/>
  <c r="AO1567" i="11" s="1"/>
  <c r="AS1567" i="11" s="1"/>
  <c r="AY1567" i="11" s="1"/>
  <c r="BC1567" i="11" s="1"/>
  <c r="BF1567" i="11" s="1"/>
  <c r="BJ1567" i="11" s="1"/>
  <c r="BM1567" i="11" s="1"/>
  <c r="BO1567" i="11" s="1"/>
  <c r="BQ1567" i="11" s="1"/>
  <c r="BS1567" i="11" s="1"/>
  <c r="M1579" i="11"/>
  <c r="S1579" i="11" s="1"/>
  <c r="Y1579" i="11" s="1"/>
  <c r="AL1579" i="11" s="1"/>
  <c r="AT1579" i="11" s="1"/>
  <c r="AZ1579" i="11" s="1"/>
  <c r="BG1579" i="11" s="1"/>
  <c r="BK1579" i="11" s="1"/>
  <c r="O1584" i="11"/>
  <c r="O1583" i="11" s="1"/>
  <c r="AJ1584" i="11"/>
  <c r="AJ1583" i="11" s="1"/>
  <c r="AR1584" i="11"/>
  <c r="AR1583" i="11" s="1"/>
  <c r="M1588" i="11"/>
  <c r="S1588" i="11" s="1"/>
  <c r="Y1588" i="11" s="1"/>
  <c r="AL1588" i="11" s="1"/>
  <c r="AT1588" i="11" s="1"/>
  <c r="AZ1588" i="11" s="1"/>
  <c r="BG1588" i="11" s="1"/>
  <c r="BK1588" i="11" s="1"/>
  <c r="AI1584" i="11"/>
  <c r="AI1583" i="11" s="1"/>
  <c r="L1598" i="11"/>
  <c r="R1598" i="11" s="1"/>
  <c r="X1598" i="11" s="1"/>
  <c r="AB1598" i="11" s="1"/>
  <c r="AJ1614" i="11"/>
  <c r="AJ1613" i="11" s="1"/>
  <c r="O1614" i="11"/>
  <c r="O1613" i="11" s="1"/>
  <c r="AA1614" i="11"/>
  <c r="AA1613" i="11" s="1"/>
  <c r="L1618" i="11"/>
  <c r="R1618" i="11" s="1"/>
  <c r="X1618" i="11" s="1"/>
  <c r="AB1618" i="11" s="1"/>
  <c r="AR1634" i="11"/>
  <c r="AR1633" i="11" s="1"/>
  <c r="N1666" i="11"/>
  <c r="T1666" i="11" s="1"/>
  <c r="Z1666" i="11" s="1"/>
  <c r="AM1666" i="11" s="1"/>
  <c r="AU1666" i="11" s="1"/>
  <c r="BA1666" i="11" s="1"/>
  <c r="H1668" i="11"/>
  <c r="N1679" i="11"/>
  <c r="T1679" i="11" s="1"/>
  <c r="Z1679" i="11" s="1"/>
  <c r="AM1679" i="11" s="1"/>
  <c r="AU1679" i="11" s="1"/>
  <c r="BA1679" i="11" s="1"/>
  <c r="N1680" i="11"/>
  <c r="T1680" i="11" s="1"/>
  <c r="Z1680" i="11" s="1"/>
  <c r="AM1680" i="11" s="1"/>
  <c r="AU1680" i="11" s="1"/>
  <c r="BA1680" i="11" s="1"/>
  <c r="M1715" i="11"/>
  <c r="S1715" i="11" s="1"/>
  <c r="Y1715" i="11" s="1"/>
  <c r="AL1715" i="11" s="1"/>
  <c r="AT1715" i="11" s="1"/>
  <c r="AZ1715" i="11" s="1"/>
  <c r="BG1715" i="11" s="1"/>
  <c r="BK1715" i="11" s="1"/>
  <c r="Y1723" i="11"/>
  <c r="AL1723" i="11" s="1"/>
  <c r="AT1723" i="11" s="1"/>
  <c r="AZ1723" i="11" s="1"/>
  <c r="BG1723" i="11" s="1"/>
  <c r="BK1723" i="11" s="1"/>
  <c r="O1741" i="11"/>
  <c r="AC1742" i="11"/>
  <c r="AC1741" i="11" s="1"/>
  <c r="AI1742" i="11"/>
  <c r="AI1741" i="11" s="1"/>
  <c r="AQ1742" i="11"/>
  <c r="AQ1741" i="11" s="1"/>
  <c r="AE1745" i="11"/>
  <c r="AG1745" i="11" s="1"/>
  <c r="AK1745" i="11" s="1"/>
  <c r="AO1745" i="11" s="1"/>
  <c r="AS1745" i="11" s="1"/>
  <c r="AY1745" i="11" s="1"/>
  <c r="BC1745" i="11" s="1"/>
  <c r="BF1745" i="11" s="1"/>
  <c r="BJ1745" i="11" s="1"/>
  <c r="BM1745" i="11" s="1"/>
  <c r="BO1745" i="11" s="1"/>
  <c r="BQ1745" i="11" s="1"/>
  <c r="BS1745" i="11" s="1"/>
  <c r="S1751" i="11"/>
  <c r="Y1751" i="11" s="1"/>
  <c r="AL1751" i="11" s="1"/>
  <c r="AT1751" i="11" s="1"/>
  <c r="AZ1751" i="11" s="1"/>
  <c r="BG1751" i="11" s="1"/>
  <c r="BK1751" i="11" s="1"/>
  <c r="Q1741" i="11"/>
  <c r="W1769" i="11"/>
  <c r="AC1834" i="11"/>
  <c r="N1898" i="11"/>
  <c r="T1898" i="11" s="1"/>
  <c r="Z1898" i="11" s="1"/>
  <c r="AM1898" i="11" s="1"/>
  <c r="AU1898" i="11" s="1"/>
  <c r="BA1898" i="11" s="1"/>
  <c r="N1739" i="11"/>
  <c r="T1739" i="11" s="1"/>
  <c r="Z1739" i="11" s="1"/>
  <c r="AM1739" i="11" s="1"/>
  <c r="AU1739" i="11" s="1"/>
  <c r="BA1739" i="11" s="1"/>
  <c r="R1743" i="11"/>
  <c r="X1743" i="11" s="1"/>
  <c r="AB1743" i="11" s="1"/>
  <c r="AE1743" i="11" s="1"/>
  <c r="AG1743" i="11" s="1"/>
  <c r="AK1743" i="11" s="1"/>
  <c r="AO1743" i="11" s="1"/>
  <c r="AS1743" i="11" s="1"/>
  <c r="AY1743" i="11" s="1"/>
  <c r="BC1743" i="11" s="1"/>
  <c r="BF1743" i="11" s="1"/>
  <c r="BJ1743" i="11" s="1"/>
  <c r="BM1743" i="11" s="1"/>
  <c r="BO1743" i="11" s="1"/>
  <c r="BQ1743" i="11" s="1"/>
  <c r="BS1743" i="11" s="1"/>
  <c r="P1741" i="11"/>
  <c r="AN1742" i="11"/>
  <c r="AN1741" i="11" s="1"/>
  <c r="BT1742" i="11"/>
  <c r="BT1741" i="11" s="1"/>
  <c r="S1759" i="11"/>
  <c r="Y1759" i="11" s="1"/>
  <c r="AL1759" i="11" s="1"/>
  <c r="AT1759" i="11" s="1"/>
  <c r="AZ1759" i="11" s="1"/>
  <c r="BG1759" i="11" s="1"/>
  <c r="BK1759" i="11" s="1"/>
  <c r="T1763" i="11"/>
  <c r="Z1763" i="11" s="1"/>
  <c r="AM1763" i="11" s="1"/>
  <c r="AU1763" i="11" s="1"/>
  <c r="BA1763" i="11" s="1"/>
  <c r="V1769" i="11"/>
  <c r="R1771" i="11"/>
  <c r="X1771" i="11" s="1"/>
  <c r="AB1771" i="11" s="1"/>
  <c r="AE1771" i="11" s="1"/>
  <c r="AG1771" i="11" s="1"/>
  <c r="AK1771" i="11" s="1"/>
  <c r="AO1771" i="11" s="1"/>
  <c r="AS1771" i="11" s="1"/>
  <c r="AY1771" i="11" s="1"/>
  <c r="BC1771" i="11" s="1"/>
  <c r="BF1771" i="11" s="1"/>
  <c r="BJ1771" i="11" s="1"/>
  <c r="BM1771" i="11" s="1"/>
  <c r="BO1771" i="11" s="1"/>
  <c r="BQ1771" i="11" s="1"/>
  <c r="BS1771" i="11" s="1"/>
  <c r="S1771" i="11"/>
  <c r="Y1771" i="11" s="1"/>
  <c r="AL1771" i="11" s="1"/>
  <c r="AT1771" i="11" s="1"/>
  <c r="AZ1771" i="11" s="1"/>
  <c r="BG1771" i="11" s="1"/>
  <c r="BK1771" i="11" s="1"/>
  <c r="AD1780" i="11"/>
  <c r="AJ1780" i="11"/>
  <c r="AR1780" i="11"/>
  <c r="N1786" i="11"/>
  <c r="T1786" i="11" s="1"/>
  <c r="Z1786" i="11" s="1"/>
  <c r="AM1786" i="11" s="1"/>
  <c r="AU1786" i="11" s="1"/>
  <c r="BA1786" i="11" s="1"/>
  <c r="M1794" i="11"/>
  <c r="S1794" i="11" s="1"/>
  <c r="Y1794" i="11" s="1"/>
  <c r="AL1794" i="11" s="1"/>
  <c r="AT1794" i="11" s="1"/>
  <c r="AZ1794" i="11" s="1"/>
  <c r="BG1794" i="11" s="1"/>
  <c r="BK1794" i="11" s="1"/>
  <c r="K1788" i="11"/>
  <c r="H1797" i="11"/>
  <c r="N1797" i="11" s="1"/>
  <c r="T1797" i="11" s="1"/>
  <c r="Z1797" i="11" s="1"/>
  <c r="AM1797" i="11" s="1"/>
  <c r="AU1797" i="11" s="1"/>
  <c r="BA1797" i="11" s="1"/>
  <c r="N1808" i="11"/>
  <c r="T1808" i="11" s="1"/>
  <c r="Z1808" i="11" s="1"/>
  <c r="AM1808" i="11" s="1"/>
  <c r="AU1808" i="11" s="1"/>
  <c r="BA1808" i="11" s="1"/>
  <c r="M1809" i="11"/>
  <c r="S1809" i="11" s="1"/>
  <c r="Y1809" i="11" s="1"/>
  <c r="AL1809" i="11" s="1"/>
  <c r="AT1809" i="11" s="1"/>
  <c r="AZ1809" i="11" s="1"/>
  <c r="BG1809" i="11" s="1"/>
  <c r="BK1809" i="11" s="1"/>
  <c r="M1811" i="11"/>
  <c r="S1811" i="11" s="1"/>
  <c r="Y1811" i="11" s="1"/>
  <c r="AL1811" i="11" s="1"/>
  <c r="AT1811" i="11" s="1"/>
  <c r="AZ1811" i="11" s="1"/>
  <c r="BG1811" i="11" s="1"/>
  <c r="BK1811" i="11" s="1"/>
  <c r="M1814" i="11"/>
  <c r="S1814" i="11" s="1"/>
  <c r="Y1814" i="11" s="1"/>
  <c r="AL1814" i="11" s="1"/>
  <c r="AT1814" i="11" s="1"/>
  <c r="AZ1814" i="11" s="1"/>
  <c r="BG1814" i="11" s="1"/>
  <c r="BK1814" i="11" s="1"/>
  <c r="L1843" i="11"/>
  <c r="R1843" i="11" s="1"/>
  <c r="X1843" i="11" s="1"/>
  <c r="AB1843" i="11" s="1"/>
  <c r="AE1843" i="11" s="1"/>
  <c r="AG1843" i="11" s="1"/>
  <c r="AK1843" i="11" s="1"/>
  <c r="AO1843" i="11" s="1"/>
  <c r="AS1843" i="11" s="1"/>
  <c r="AY1843" i="11" s="1"/>
  <c r="BC1843" i="11" s="1"/>
  <c r="BF1843" i="11" s="1"/>
  <c r="BJ1843" i="11" s="1"/>
  <c r="BM1843" i="11" s="1"/>
  <c r="BO1843" i="11" s="1"/>
  <c r="BQ1843" i="11" s="1"/>
  <c r="BS1843" i="11" s="1"/>
  <c r="N1851" i="11"/>
  <c r="T1851" i="11" s="1"/>
  <c r="Z1851" i="11" s="1"/>
  <c r="AM1851" i="11" s="1"/>
  <c r="AU1851" i="11" s="1"/>
  <c r="BA1851" i="11" s="1"/>
  <c r="H1850" i="11"/>
  <c r="N1850" i="11" s="1"/>
  <c r="T1850" i="11" s="1"/>
  <c r="Z1850" i="11" s="1"/>
  <c r="AM1850" i="11" s="1"/>
  <c r="AU1850" i="11" s="1"/>
  <c r="BA1850" i="11" s="1"/>
  <c r="AJ1849" i="11"/>
  <c r="AA1893" i="11"/>
  <c r="V1907" i="11"/>
  <c r="AN1960" i="11"/>
  <c r="AN1955" i="11" s="1"/>
  <c r="AN1949" i="11" s="1"/>
  <c r="F1972" i="11"/>
  <c r="F1971" i="11" s="1"/>
  <c r="L1971" i="11" s="1"/>
  <c r="R1971" i="11" s="1"/>
  <c r="X1971" i="11" s="1"/>
  <c r="AB1971" i="11" s="1"/>
  <c r="AE1971" i="11" s="1"/>
  <c r="AG1971" i="11" s="1"/>
  <c r="AK1971" i="11" s="1"/>
  <c r="AO1971" i="11" s="1"/>
  <c r="AS1971" i="11" s="1"/>
  <c r="AY1971" i="11" s="1"/>
  <c r="BC1971" i="11" s="1"/>
  <c r="BF1971" i="11" s="1"/>
  <c r="BJ1971" i="11" s="1"/>
  <c r="BM1971" i="11" s="1"/>
  <c r="BO1971" i="11" s="1"/>
  <c r="BQ1971" i="11" s="1"/>
  <c r="BS1971" i="11" s="1"/>
  <c r="L1973" i="11"/>
  <c r="R1973" i="11" s="1"/>
  <c r="X1973" i="11" s="1"/>
  <c r="AB1973" i="11" s="1"/>
  <c r="AE1973" i="11" s="1"/>
  <c r="AG1973" i="11" s="1"/>
  <c r="AK1973" i="11" s="1"/>
  <c r="AO1973" i="11" s="1"/>
  <c r="AS1973" i="11" s="1"/>
  <c r="AY1973" i="11" s="1"/>
  <c r="BC1973" i="11" s="1"/>
  <c r="BF1973" i="11" s="1"/>
  <c r="BJ1973" i="11" s="1"/>
  <c r="BM1973" i="11" s="1"/>
  <c r="BO1973" i="11" s="1"/>
  <c r="BQ1973" i="11" s="1"/>
  <c r="BS1973" i="11" s="1"/>
  <c r="AH1780" i="11"/>
  <c r="AP1780" i="11"/>
  <c r="J1788" i="11"/>
  <c r="Q1788" i="11"/>
  <c r="BT1804" i="11"/>
  <c r="O1804" i="11"/>
  <c r="M1815" i="11"/>
  <c r="S1815" i="11" s="1"/>
  <c r="Y1815" i="11" s="1"/>
  <c r="AL1815" i="11" s="1"/>
  <c r="AT1815" i="11" s="1"/>
  <c r="AZ1815" i="11" s="1"/>
  <c r="BG1815" i="11" s="1"/>
  <c r="BK1815" i="11" s="1"/>
  <c r="U1834" i="11"/>
  <c r="BT1849" i="11"/>
  <c r="I1849" i="11"/>
  <c r="F1872" i="11"/>
  <c r="L1872" i="11" s="1"/>
  <c r="R1872" i="11" s="1"/>
  <c r="J1936" i="11"/>
  <c r="J1935" i="11" s="1"/>
  <c r="M1935" i="11" s="1"/>
  <c r="S1935" i="11" s="1"/>
  <c r="Y1935" i="11" s="1"/>
  <c r="AL1935" i="11" s="1"/>
  <c r="AT1935" i="11" s="1"/>
  <c r="AZ1935" i="11" s="1"/>
  <c r="BG1935" i="11" s="1"/>
  <c r="BK1935" i="11" s="1"/>
  <c r="N2054" i="11"/>
  <c r="T2054" i="11" s="1"/>
  <c r="Z2054" i="11" s="1"/>
  <c r="AM2054" i="11" s="1"/>
  <c r="AU2054" i="11" s="1"/>
  <c r="BA2054" i="11" s="1"/>
  <c r="N2057" i="11"/>
  <c r="T2057" i="11" s="1"/>
  <c r="Z2057" i="11" s="1"/>
  <c r="AM2057" i="11" s="1"/>
  <c r="AU2057" i="11" s="1"/>
  <c r="BA2057" i="11" s="1"/>
  <c r="AA1804" i="11"/>
  <c r="AH1804" i="11"/>
  <c r="AP1804" i="11"/>
  <c r="L1814" i="11"/>
  <c r="R1814" i="11" s="1"/>
  <c r="X1814" i="11" s="1"/>
  <c r="AB1814" i="11" s="1"/>
  <c r="AI1804" i="11"/>
  <c r="AR1817" i="11"/>
  <c r="L1822" i="11"/>
  <c r="R1822" i="11" s="1"/>
  <c r="X1822" i="11" s="1"/>
  <c r="AB1822" i="11" s="1"/>
  <c r="AE1822" i="11" s="1"/>
  <c r="AG1822" i="11" s="1"/>
  <c r="AK1822" i="11" s="1"/>
  <c r="AO1822" i="11" s="1"/>
  <c r="AS1822" i="11" s="1"/>
  <c r="AY1822" i="11" s="1"/>
  <c r="BC1822" i="11" s="1"/>
  <c r="BF1822" i="11" s="1"/>
  <c r="BJ1822" i="11" s="1"/>
  <c r="BM1822" i="11" s="1"/>
  <c r="BO1822" i="11" s="1"/>
  <c r="BQ1822" i="11" s="1"/>
  <c r="BS1822" i="11" s="1"/>
  <c r="O1893" i="11"/>
  <c r="AJ1893" i="11"/>
  <c r="AR1893" i="11"/>
  <c r="M1909" i="11"/>
  <c r="S1909" i="11" s="1"/>
  <c r="Y1909" i="11" s="1"/>
  <c r="AL1909" i="11" s="1"/>
  <c r="AT1909" i="11" s="1"/>
  <c r="AZ1909" i="11" s="1"/>
  <c r="BG1909" i="11" s="1"/>
  <c r="BK1909" i="11" s="1"/>
  <c r="K1907" i="11"/>
  <c r="M1915" i="11"/>
  <c r="S1915" i="11" s="1"/>
  <c r="Y1915" i="11" s="1"/>
  <c r="AL1915" i="11" s="1"/>
  <c r="AT1915" i="11" s="1"/>
  <c r="AZ1915" i="11" s="1"/>
  <c r="BG1915" i="11" s="1"/>
  <c r="BK1915" i="11" s="1"/>
  <c r="O1918" i="11"/>
  <c r="O1917" i="11" s="1"/>
  <c r="V1918" i="11"/>
  <c r="V1917" i="11" s="1"/>
  <c r="H1918" i="11"/>
  <c r="H1917" i="11" s="1"/>
  <c r="AI1939" i="11"/>
  <c r="AI1934" i="11" s="1"/>
  <c r="AI1923" i="11" s="1"/>
  <c r="I1939" i="11"/>
  <c r="I1934" i="11" s="1"/>
  <c r="I1923" i="11" s="1"/>
  <c r="AH1939" i="11"/>
  <c r="AH1934" i="11" s="1"/>
  <c r="AH1923" i="11" s="1"/>
  <c r="M1953" i="11"/>
  <c r="S1953" i="11" s="1"/>
  <c r="Y1953" i="11" s="1"/>
  <c r="AL1953" i="11" s="1"/>
  <c r="AT1953" i="11" s="1"/>
  <c r="AZ1953" i="11" s="1"/>
  <c r="BG1953" i="11" s="1"/>
  <c r="BK1953" i="11" s="1"/>
  <c r="N1958" i="11"/>
  <c r="T1958" i="11" s="1"/>
  <c r="Z1958" i="11" s="1"/>
  <c r="AM1958" i="11" s="1"/>
  <c r="AU1958" i="11" s="1"/>
  <c r="BA1958" i="11" s="1"/>
  <c r="AQ1960" i="11"/>
  <c r="AQ1955" i="11" s="1"/>
  <c r="AQ1949" i="11" s="1"/>
  <c r="AF2009" i="11"/>
  <c r="AF1994" i="11" s="1"/>
  <c r="P2052" i="11"/>
  <c r="P2046" i="11" s="1"/>
  <c r="AA2052" i="11"/>
  <c r="AA2046" i="11" s="1"/>
  <c r="AC2082" i="11"/>
  <c r="N1874" i="11"/>
  <c r="T1874" i="11" s="1"/>
  <c r="Z1874" i="11" s="1"/>
  <c r="AM1874" i="11" s="1"/>
  <c r="AU1874" i="11" s="1"/>
  <c r="BA1874" i="11" s="1"/>
  <c r="L1885" i="11"/>
  <c r="R1885" i="11" s="1"/>
  <c r="X1885" i="11" s="1"/>
  <c r="AB1885" i="11" s="1"/>
  <c r="AE1885" i="11" s="1"/>
  <c r="AG1885" i="11" s="1"/>
  <c r="AK1885" i="11" s="1"/>
  <c r="AO1885" i="11" s="1"/>
  <c r="AS1885" i="11" s="1"/>
  <c r="AY1885" i="11" s="1"/>
  <c r="BC1885" i="11" s="1"/>
  <c r="BF1885" i="11" s="1"/>
  <c r="BJ1885" i="11" s="1"/>
  <c r="BM1885" i="11" s="1"/>
  <c r="BO1885" i="11" s="1"/>
  <c r="BQ1885" i="11" s="1"/>
  <c r="BS1885" i="11" s="1"/>
  <c r="I1907" i="11"/>
  <c r="P1960" i="11"/>
  <c r="P1955" i="11" s="1"/>
  <c r="P1949" i="11" s="1"/>
  <c r="W1960" i="11"/>
  <c r="W1955" i="11" s="1"/>
  <c r="W1949" i="11" s="1"/>
  <c r="AS1982" i="11"/>
  <c r="AY1982" i="11" s="1"/>
  <c r="BC1982" i="11" s="1"/>
  <c r="BF1982" i="11" s="1"/>
  <c r="BJ1982" i="11" s="1"/>
  <c r="BM1982" i="11" s="1"/>
  <c r="BO1982" i="11" s="1"/>
  <c r="BQ1982" i="11" s="1"/>
  <c r="BS1982" i="11" s="1"/>
  <c r="AP1981" i="11"/>
  <c r="AS1981" i="11" s="1"/>
  <c r="AY1981" i="11" s="1"/>
  <c r="BC1981" i="11" s="1"/>
  <c r="BF1981" i="11" s="1"/>
  <c r="BJ1981" i="11" s="1"/>
  <c r="BM1981" i="11" s="1"/>
  <c r="BO1981" i="11" s="1"/>
  <c r="BQ1981" i="11" s="1"/>
  <c r="BS1981" i="11" s="1"/>
  <c r="AN2009" i="11"/>
  <c r="AN1994" i="11" s="1"/>
  <c r="L2057" i="11"/>
  <c r="R2057" i="11" s="1"/>
  <c r="X2057" i="11" s="1"/>
  <c r="AB2057" i="11" s="1"/>
  <c r="AE2057" i="11" s="1"/>
  <c r="AG2057" i="11" s="1"/>
  <c r="AK2057" i="11" s="1"/>
  <c r="AO2057" i="11" s="1"/>
  <c r="AS2057" i="11" s="1"/>
  <c r="AY2057" i="11" s="1"/>
  <c r="BC2057" i="11" s="1"/>
  <c r="BF2057" i="11" s="1"/>
  <c r="BJ2057" i="11" s="1"/>
  <c r="BM2057" i="11" s="1"/>
  <c r="BO2057" i="11" s="1"/>
  <c r="BQ2057" i="11" s="1"/>
  <c r="BS2057" i="11" s="1"/>
  <c r="I2056" i="11"/>
  <c r="L2056" i="11" s="1"/>
  <c r="R2056" i="11" s="1"/>
  <c r="X2056" i="11" s="1"/>
  <c r="AB2056" i="11" s="1"/>
  <c r="AE2056" i="11" s="1"/>
  <c r="AG2056" i="11" s="1"/>
  <c r="AK2056" i="11" s="1"/>
  <c r="AO2056" i="11" s="1"/>
  <c r="AS2056" i="11" s="1"/>
  <c r="AY2056" i="11" s="1"/>
  <c r="BC2056" i="11" s="1"/>
  <c r="BF2056" i="11" s="1"/>
  <c r="BJ2056" i="11" s="1"/>
  <c r="BM2056" i="11" s="1"/>
  <c r="BO2056" i="11" s="1"/>
  <c r="BQ2056" i="11" s="1"/>
  <c r="BS2056" i="11" s="1"/>
  <c r="AJ2052" i="11"/>
  <c r="AJ2046" i="11" s="1"/>
  <c r="Q2065" i="11"/>
  <c r="Q2064" i="11" s="1"/>
  <c r="M2071" i="11"/>
  <c r="S2071" i="11" s="1"/>
  <c r="Y2071" i="11" s="1"/>
  <c r="AL2071" i="11" s="1"/>
  <c r="AT2071" i="11" s="1"/>
  <c r="AZ2071" i="11" s="1"/>
  <c r="BG2071" i="11" s="1"/>
  <c r="BK2071" i="11" s="1"/>
  <c r="M1822" i="11"/>
  <c r="S1822" i="11" s="1"/>
  <c r="Y1822" i="11" s="1"/>
  <c r="AL1822" i="11" s="1"/>
  <c r="AT1822" i="11" s="1"/>
  <c r="AZ1822" i="11" s="1"/>
  <c r="BG1822" i="11" s="1"/>
  <c r="BK1822" i="11" s="1"/>
  <c r="L1824" i="11"/>
  <c r="R1824" i="11" s="1"/>
  <c r="X1824" i="11" s="1"/>
  <c r="AB1824" i="11" s="1"/>
  <c r="AE1824" i="11" s="1"/>
  <c r="AG1824" i="11" s="1"/>
  <c r="AK1824" i="11" s="1"/>
  <c r="AO1824" i="11" s="1"/>
  <c r="AS1824" i="11" s="1"/>
  <c r="AY1824" i="11" s="1"/>
  <c r="BC1824" i="11" s="1"/>
  <c r="BF1824" i="11" s="1"/>
  <c r="BJ1824" i="11" s="1"/>
  <c r="BM1824" i="11" s="1"/>
  <c r="BO1824" i="11" s="1"/>
  <c r="BQ1824" i="11" s="1"/>
  <c r="BS1824" i="11" s="1"/>
  <c r="N1827" i="11"/>
  <c r="T1827" i="11" s="1"/>
  <c r="Z1827" i="11" s="1"/>
  <c r="AM1827" i="11" s="1"/>
  <c r="AU1827" i="11" s="1"/>
  <c r="BA1827" i="11" s="1"/>
  <c r="L1832" i="11"/>
  <c r="R1832" i="11" s="1"/>
  <c r="X1832" i="11" s="1"/>
  <c r="AB1832" i="11" s="1"/>
  <c r="AE1832" i="11" s="1"/>
  <c r="AG1832" i="11" s="1"/>
  <c r="AK1832" i="11" s="1"/>
  <c r="AO1832" i="11" s="1"/>
  <c r="AS1832" i="11" s="1"/>
  <c r="AY1832" i="11" s="1"/>
  <c r="BC1832" i="11" s="1"/>
  <c r="BF1832" i="11" s="1"/>
  <c r="BJ1832" i="11" s="1"/>
  <c r="BM1832" i="11" s="1"/>
  <c r="BO1832" i="11" s="1"/>
  <c r="BQ1832" i="11" s="1"/>
  <c r="BS1832" i="11" s="1"/>
  <c r="O1834" i="11"/>
  <c r="W1834" i="11"/>
  <c r="AF1834" i="11"/>
  <c r="AN1834" i="11"/>
  <c r="BT1834" i="11"/>
  <c r="L1842" i="11"/>
  <c r="R1842" i="11" s="1"/>
  <c r="X1842" i="11" s="1"/>
  <c r="AB1842" i="11" s="1"/>
  <c r="AE1842" i="11" s="1"/>
  <c r="AG1842" i="11" s="1"/>
  <c r="AK1842" i="11" s="1"/>
  <c r="AO1842" i="11" s="1"/>
  <c r="AS1842" i="11" s="1"/>
  <c r="AY1842" i="11" s="1"/>
  <c r="BC1842" i="11" s="1"/>
  <c r="BF1842" i="11" s="1"/>
  <c r="BJ1842" i="11" s="1"/>
  <c r="BM1842" i="11" s="1"/>
  <c r="BO1842" i="11" s="1"/>
  <c r="BQ1842" i="11" s="1"/>
  <c r="BS1842" i="11" s="1"/>
  <c r="M1850" i="11"/>
  <c r="S1850" i="11" s="1"/>
  <c r="Y1850" i="11" s="1"/>
  <c r="AL1850" i="11" s="1"/>
  <c r="AT1850" i="11" s="1"/>
  <c r="AZ1850" i="11" s="1"/>
  <c r="BG1850" i="11" s="1"/>
  <c r="BK1850" i="11" s="1"/>
  <c r="U1849" i="11"/>
  <c r="AI1849" i="11"/>
  <c r="X1865" i="11"/>
  <c r="AB1865" i="11" s="1"/>
  <c r="X1870" i="11"/>
  <c r="AB1870" i="11" s="1"/>
  <c r="AE1870" i="11" s="1"/>
  <c r="AG1870" i="11" s="1"/>
  <c r="AK1870" i="11" s="1"/>
  <c r="AO1870" i="11" s="1"/>
  <c r="AS1870" i="11" s="1"/>
  <c r="AY1870" i="11" s="1"/>
  <c r="BC1870" i="11" s="1"/>
  <c r="BF1870" i="11" s="1"/>
  <c r="BJ1870" i="11" s="1"/>
  <c r="BM1870" i="11" s="1"/>
  <c r="BO1870" i="11" s="1"/>
  <c r="BQ1870" i="11" s="1"/>
  <c r="BS1870" i="11" s="1"/>
  <c r="Z1876" i="11"/>
  <c r="AM1876" i="11" s="1"/>
  <c r="AU1876" i="11" s="1"/>
  <c r="BA1876" i="11" s="1"/>
  <c r="K1893" i="11"/>
  <c r="AI1893" i="11"/>
  <c r="L1900" i="11"/>
  <c r="R1900" i="11" s="1"/>
  <c r="X1900" i="11" s="1"/>
  <c r="AB1900" i="11" s="1"/>
  <c r="AE1900" i="11" s="1"/>
  <c r="AG1900" i="11" s="1"/>
  <c r="AK1900" i="11" s="1"/>
  <c r="AO1900" i="11" s="1"/>
  <c r="AS1900" i="11" s="1"/>
  <c r="AY1900" i="11" s="1"/>
  <c r="BC1900" i="11" s="1"/>
  <c r="BF1900" i="11" s="1"/>
  <c r="BJ1900" i="11" s="1"/>
  <c r="BM1900" i="11" s="1"/>
  <c r="BO1900" i="11" s="1"/>
  <c r="BQ1900" i="11" s="1"/>
  <c r="BS1900" i="11" s="1"/>
  <c r="L1908" i="11"/>
  <c r="R1908" i="11" s="1"/>
  <c r="X1908" i="11" s="1"/>
  <c r="AB1908" i="11" s="1"/>
  <c r="AE1908" i="11" s="1"/>
  <c r="AG1908" i="11" s="1"/>
  <c r="AK1908" i="11" s="1"/>
  <c r="AO1908" i="11" s="1"/>
  <c r="AS1908" i="11" s="1"/>
  <c r="AY1908" i="11" s="1"/>
  <c r="BC1908" i="11" s="1"/>
  <c r="BF1908" i="11" s="1"/>
  <c r="BJ1908" i="11" s="1"/>
  <c r="BM1908" i="11" s="1"/>
  <c r="BO1908" i="11" s="1"/>
  <c r="BQ1908" i="11" s="1"/>
  <c r="BS1908" i="11" s="1"/>
  <c r="L1909" i="11"/>
  <c r="R1909" i="11" s="1"/>
  <c r="X1909" i="11" s="1"/>
  <c r="AB1909" i="11" s="1"/>
  <c r="AE1909" i="11" s="1"/>
  <c r="AG1909" i="11" s="1"/>
  <c r="AK1909" i="11" s="1"/>
  <c r="AO1909" i="11" s="1"/>
  <c r="AS1909" i="11" s="1"/>
  <c r="AY1909" i="11" s="1"/>
  <c r="BC1909" i="11" s="1"/>
  <c r="BF1909" i="11" s="1"/>
  <c r="BJ1909" i="11" s="1"/>
  <c r="BM1909" i="11" s="1"/>
  <c r="BO1909" i="11" s="1"/>
  <c r="BQ1909" i="11" s="1"/>
  <c r="BS1909" i="11" s="1"/>
  <c r="M1914" i="11"/>
  <c r="S1914" i="11" s="1"/>
  <c r="Y1914" i="11" s="1"/>
  <c r="AL1914" i="11" s="1"/>
  <c r="AT1914" i="11" s="1"/>
  <c r="AZ1914" i="11" s="1"/>
  <c r="BG1914" i="11" s="1"/>
  <c r="BK1914" i="11" s="1"/>
  <c r="M1921" i="11"/>
  <c r="S1921" i="11" s="1"/>
  <c r="Y1921" i="11" s="1"/>
  <c r="AL1921" i="11" s="1"/>
  <c r="AT1921" i="11" s="1"/>
  <c r="AZ1921" i="11" s="1"/>
  <c r="BG1921" i="11" s="1"/>
  <c r="BK1921" i="11" s="1"/>
  <c r="L1932" i="11"/>
  <c r="R1932" i="11" s="1"/>
  <c r="X1932" i="11" s="1"/>
  <c r="AB1932" i="11" s="1"/>
  <c r="AE1932" i="11" s="1"/>
  <c r="AG1932" i="11" s="1"/>
  <c r="AK1932" i="11" s="1"/>
  <c r="AO1932" i="11" s="1"/>
  <c r="AS1932" i="11" s="1"/>
  <c r="AY1932" i="11" s="1"/>
  <c r="BC1932" i="11" s="1"/>
  <c r="BF1932" i="11" s="1"/>
  <c r="BJ1932" i="11" s="1"/>
  <c r="BM1932" i="11" s="1"/>
  <c r="BO1932" i="11" s="1"/>
  <c r="BQ1932" i="11" s="1"/>
  <c r="N1937" i="11"/>
  <c r="T1937" i="11" s="1"/>
  <c r="Z1937" i="11" s="1"/>
  <c r="AM1937" i="11" s="1"/>
  <c r="AU1937" i="11" s="1"/>
  <c r="BA1937" i="11" s="1"/>
  <c r="M1941" i="11"/>
  <c r="S1941" i="11" s="1"/>
  <c r="Y1941" i="11" s="1"/>
  <c r="AL1941" i="11" s="1"/>
  <c r="AT1941" i="11" s="1"/>
  <c r="AZ1941" i="11" s="1"/>
  <c r="BG1941" i="11" s="1"/>
  <c r="BK1941" i="11" s="1"/>
  <c r="N1943" i="11"/>
  <c r="T1943" i="11" s="1"/>
  <c r="Z1943" i="11" s="1"/>
  <c r="AM1943" i="11" s="1"/>
  <c r="AU1943" i="11" s="1"/>
  <c r="BA1943" i="11" s="1"/>
  <c r="W2052" i="11"/>
  <c r="W2046" i="11" s="1"/>
  <c r="BT2052" i="11"/>
  <c r="BT2046" i="11" s="1"/>
  <c r="M1997" i="11"/>
  <c r="S1997" i="11" s="1"/>
  <c r="Y1997" i="11" s="1"/>
  <c r="AL1997" i="11" s="1"/>
  <c r="AT1997" i="11" s="1"/>
  <c r="AZ1997" i="11" s="1"/>
  <c r="BG1997" i="11" s="1"/>
  <c r="BK1997" i="11" s="1"/>
  <c r="AF2052" i="11"/>
  <c r="AF2046" i="11" s="1"/>
  <c r="AN2052" i="11"/>
  <c r="AN2046" i="11" s="1"/>
  <c r="N1962" i="11"/>
  <c r="T1962" i="11" s="1"/>
  <c r="Z1962" i="11" s="1"/>
  <c r="AM1962" i="11" s="1"/>
  <c r="AU1962" i="11" s="1"/>
  <c r="BA1962" i="11" s="1"/>
  <c r="O1960" i="11"/>
  <c r="O1955" i="11" s="1"/>
  <c r="O1949" i="11" s="1"/>
  <c r="AJ1960" i="11"/>
  <c r="AJ1955" i="11" s="1"/>
  <c r="AJ1949" i="11" s="1"/>
  <c r="AR1960" i="11"/>
  <c r="AR1955" i="11" s="1"/>
  <c r="AR1949" i="11" s="1"/>
  <c r="BT1977" i="11"/>
  <c r="U1984" i="11"/>
  <c r="U1976" i="11" s="1"/>
  <c r="P2009" i="11"/>
  <c r="P1994" i="11" s="1"/>
  <c r="W2009" i="11"/>
  <c r="W1994" i="11" s="1"/>
  <c r="BT2009" i="11"/>
  <c r="BT1994" i="11" s="1"/>
  <c r="N2067" i="11"/>
  <c r="T2067" i="11" s="1"/>
  <c r="Z2067" i="11" s="1"/>
  <c r="AM2067" i="11" s="1"/>
  <c r="AU2067" i="11" s="1"/>
  <c r="BA2067" i="11" s="1"/>
  <c r="U2065" i="11"/>
  <c r="U2064" i="11" s="1"/>
  <c r="AC2065" i="11"/>
  <c r="AC2064" i="11" s="1"/>
  <c r="AQ2065" i="11"/>
  <c r="AQ2064" i="11" s="1"/>
  <c r="V2065" i="11"/>
  <c r="V2064" i="11" s="1"/>
  <c r="Q2082" i="11"/>
  <c r="N100" i="11"/>
  <c r="T100" i="11" s="1"/>
  <c r="Z100" i="11" s="1"/>
  <c r="AM100" i="11" s="1"/>
  <c r="AU100" i="11" s="1"/>
  <c r="BA100" i="11" s="1"/>
  <c r="H99" i="11"/>
  <c r="H92" i="11" s="1"/>
  <c r="M127" i="11"/>
  <c r="S127" i="11" s="1"/>
  <c r="Y127" i="11" s="1"/>
  <c r="AL127" i="11" s="1"/>
  <c r="AT127" i="11" s="1"/>
  <c r="AZ127" i="11" s="1"/>
  <c r="BG127" i="11" s="1"/>
  <c r="BK127" i="11" s="1"/>
  <c r="G126" i="11"/>
  <c r="M126" i="11" s="1"/>
  <c r="S126" i="11" s="1"/>
  <c r="Y126" i="11" s="1"/>
  <c r="AL126" i="11" s="1"/>
  <c r="AT126" i="11" s="1"/>
  <c r="AZ126" i="11" s="1"/>
  <c r="BG126" i="11" s="1"/>
  <c r="BK126" i="11" s="1"/>
  <c r="N109" i="11"/>
  <c r="T109" i="11" s="1"/>
  <c r="Z109" i="11" s="1"/>
  <c r="AM109" i="11" s="1"/>
  <c r="AU109" i="11" s="1"/>
  <c r="BA109" i="11" s="1"/>
  <c r="Y132" i="11"/>
  <c r="AL132" i="11" s="1"/>
  <c r="AT132" i="11" s="1"/>
  <c r="AZ132" i="11" s="1"/>
  <c r="BG132" i="11" s="1"/>
  <c r="BK132" i="11" s="1"/>
  <c r="S131" i="11"/>
  <c r="Y131" i="11" s="1"/>
  <c r="AL131" i="11" s="1"/>
  <c r="AT131" i="11" s="1"/>
  <c r="AZ131" i="11" s="1"/>
  <c r="BG131" i="11" s="1"/>
  <c r="BK131" i="11" s="1"/>
  <c r="AH139" i="11"/>
  <c r="AH134" i="11" s="1"/>
  <c r="L113" i="11"/>
  <c r="R113" i="11" s="1"/>
  <c r="X113" i="11" s="1"/>
  <c r="AB113" i="11" s="1"/>
  <c r="AE113" i="11" s="1"/>
  <c r="AG113" i="11" s="1"/>
  <c r="AK113" i="11" s="1"/>
  <c r="AO113" i="11" s="1"/>
  <c r="AS113" i="11" s="1"/>
  <c r="AY113" i="11" s="1"/>
  <c r="BC113" i="11" s="1"/>
  <c r="BF113" i="11" s="1"/>
  <c r="BJ113" i="11" s="1"/>
  <c r="BM113" i="11" s="1"/>
  <c r="BO113" i="11" s="1"/>
  <c r="BQ113" i="11" s="1"/>
  <c r="BS113" i="11" s="1"/>
  <c r="M123" i="11"/>
  <c r="S123" i="11" s="1"/>
  <c r="Y123" i="11" s="1"/>
  <c r="AL123" i="11" s="1"/>
  <c r="AT123" i="11" s="1"/>
  <c r="AZ123" i="11" s="1"/>
  <c r="BG123" i="11" s="1"/>
  <c r="BK123" i="11" s="1"/>
  <c r="G120" i="11"/>
  <c r="G119" i="11" s="1"/>
  <c r="N142" i="11"/>
  <c r="T142" i="11" s="1"/>
  <c r="Z142" i="11" s="1"/>
  <c r="AM142" i="11" s="1"/>
  <c r="AU142" i="11" s="1"/>
  <c r="BA142" i="11" s="1"/>
  <c r="K139" i="11"/>
  <c r="K134" i="11" s="1"/>
  <c r="L156" i="11"/>
  <c r="R156" i="11" s="1"/>
  <c r="X156" i="11" s="1"/>
  <c r="AB156" i="11" s="1"/>
  <c r="AE156" i="11" s="1"/>
  <c r="AG156" i="11" s="1"/>
  <c r="AK156" i="11" s="1"/>
  <c r="AO156" i="11" s="1"/>
  <c r="AS156" i="11" s="1"/>
  <c r="AY156" i="11" s="1"/>
  <c r="BC156" i="11" s="1"/>
  <c r="BF156" i="11" s="1"/>
  <c r="BJ156" i="11" s="1"/>
  <c r="BM156" i="11" s="1"/>
  <c r="BO156" i="11" s="1"/>
  <c r="BQ156" i="11" s="1"/>
  <c r="F155" i="11"/>
  <c r="L155" i="11" s="1"/>
  <c r="R155" i="11" s="1"/>
  <c r="X155" i="11" s="1"/>
  <c r="AB155" i="11" s="1"/>
  <c r="AE155" i="11" s="1"/>
  <c r="AG155" i="11" s="1"/>
  <c r="AK155" i="11" s="1"/>
  <c r="AO155" i="11" s="1"/>
  <c r="AS155" i="11" s="1"/>
  <c r="AY155" i="11" s="1"/>
  <c r="BC155" i="11" s="1"/>
  <c r="BF155" i="11" s="1"/>
  <c r="BJ155" i="11" s="1"/>
  <c r="BM155" i="11" s="1"/>
  <c r="BO155" i="11" s="1"/>
  <c r="BQ155" i="11" s="1"/>
  <c r="K164" i="11"/>
  <c r="K163" i="11" s="1"/>
  <c r="N165" i="11"/>
  <c r="T165" i="11" s="1"/>
  <c r="Z165" i="11" s="1"/>
  <c r="AM165" i="11" s="1"/>
  <c r="AU165" i="11" s="1"/>
  <c r="BA165" i="11" s="1"/>
  <c r="N20" i="11"/>
  <c r="T20" i="11" s="1"/>
  <c r="Z20" i="11" s="1"/>
  <c r="AM20" i="11" s="1"/>
  <c r="AU20" i="11" s="1"/>
  <c r="BA20" i="11" s="1"/>
  <c r="H19" i="11"/>
  <c r="H18" i="11" s="1"/>
  <c r="U19" i="11"/>
  <c r="U18" i="11" s="1"/>
  <c r="AI19" i="11"/>
  <c r="AI18" i="11" s="1"/>
  <c r="AQ19" i="11"/>
  <c r="AQ18" i="11" s="1"/>
  <c r="L37" i="11"/>
  <c r="R37" i="11" s="1"/>
  <c r="X37" i="11" s="1"/>
  <c r="AB37" i="11" s="1"/>
  <c r="AE37" i="11" s="1"/>
  <c r="AG37" i="11" s="1"/>
  <c r="AK37" i="11" s="1"/>
  <c r="AO37" i="11" s="1"/>
  <c r="AS37" i="11" s="1"/>
  <c r="AY37" i="11" s="1"/>
  <c r="BC37" i="11" s="1"/>
  <c r="BF37" i="11" s="1"/>
  <c r="BJ37" i="11" s="1"/>
  <c r="BM37" i="11" s="1"/>
  <c r="BO37" i="11" s="1"/>
  <c r="BQ37" i="11" s="1"/>
  <c r="Y40" i="11"/>
  <c r="S89" i="11"/>
  <c r="S88" i="11" s="1"/>
  <c r="Y88" i="11" s="1"/>
  <c r="AL88" i="11" s="1"/>
  <c r="AT88" i="11" s="1"/>
  <c r="AZ88" i="11" s="1"/>
  <c r="BG88" i="11" s="1"/>
  <c r="BK88" i="11" s="1"/>
  <c r="Y90" i="11"/>
  <c r="AL90" i="11" s="1"/>
  <c r="AT90" i="11" s="1"/>
  <c r="AZ90" i="11" s="1"/>
  <c r="BG90" i="11" s="1"/>
  <c r="BK90" i="11" s="1"/>
  <c r="L93" i="11"/>
  <c r="R93" i="11" s="1"/>
  <c r="X93" i="11" s="1"/>
  <c r="AB93" i="11" s="1"/>
  <c r="AE93" i="11" s="1"/>
  <c r="AG93" i="11" s="1"/>
  <c r="AK93" i="11" s="1"/>
  <c r="AO93" i="11" s="1"/>
  <c r="AS93" i="11" s="1"/>
  <c r="AY93" i="11" s="1"/>
  <c r="BC93" i="11" s="1"/>
  <c r="BF93" i="11" s="1"/>
  <c r="BJ93" i="11" s="1"/>
  <c r="BM93" i="11" s="1"/>
  <c r="BO93" i="11" s="1"/>
  <c r="BQ93" i="11" s="1"/>
  <c r="BS93" i="11" s="1"/>
  <c r="L94" i="11"/>
  <c r="R94" i="11" s="1"/>
  <c r="X94" i="11" s="1"/>
  <c r="AB94" i="11" s="1"/>
  <c r="AE94" i="11" s="1"/>
  <c r="AG94" i="11" s="1"/>
  <c r="AK94" i="11" s="1"/>
  <c r="AO94" i="11" s="1"/>
  <c r="AS94" i="11" s="1"/>
  <c r="AY94" i="11" s="1"/>
  <c r="BC94" i="11" s="1"/>
  <c r="BF94" i="11" s="1"/>
  <c r="BJ94" i="11" s="1"/>
  <c r="BM94" i="11" s="1"/>
  <c r="BO94" i="11" s="1"/>
  <c r="BQ94" i="11" s="1"/>
  <c r="BS94" i="11" s="1"/>
  <c r="M97" i="11"/>
  <c r="S97" i="11" s="1"/>
  <c r="Y97" i="11" s="1"/>
  <c r="AL97" i="11" s="1"/>
  <c r="AT97" i="11" s="1"/>
  <c r="AZ97" i="11" s="1"/>
  <c r="BG97" i="11" s="1"/>
  <c r="BK97" i="11" s="1"/>
  <c r="Q99" i="11"/>
  <c r="Q92" i="11" s="1"/>
  <c r="AA99" i="11"/>
  <c r="AA92" i="11" s="1"/>
  <c r="L153" i="11"/>
  <c r="R153" i="11" s="1"/>
  <c r="X153" i="11" s="1"/>
  <c r="AB153" i="11" s="1"/>
  <c r="AE153" i="11" s="1"/>
  <c r="AG153" i="11" s="1"/>
  <c r="AK153" i="11" s="1"/>
  <c r="AO153" i="11" s="1"/>
  <c r="AS153" i="11" s="1"/>
  <c r="AY153" i="11" s="1"/>
  <c r="BC153" i="11" s="1"/>
  <c r="BF153" i="11" s="1"/>
  <c r="BJ153" i="11" s="1"/>
  <c r="BM153" i="11" s="1"/>
  <c r="BO153" i="11" s="1"/>
  <c r="BQ153" i="11" s="1"/>
  <c r="BS153" i="11" s="1"/>
  <c r="F152" i="11"/>
  <c r="M224" i="11"/>
  <c r="S224" i="11" s="1"/>
  <c r="Y224" i="11" s="1"/>
  <c r="AL224" i="11" s="1"/>
  <c r="AT224" i="11" s="1"/>
  <c r="AZ224" i="11" s="1"/>
  <c r="BG224" i="11" s="1"/>
  <c r="BK224" i="11" s="1"/>
  <c r="G223" i="11"/>
  <c r="M223" i="11" s="1"/>
  <c r="S223" i="11" s="1"/>
  <c r="Y223" i="11" s="1"/>
  <c r="AL223" i="11" s="1"/>
  <c r="AT223" i="11" s="1"/>
  <c r="AZ223" i="11" s="1"/>
  <c r="BG223" i="11" s="1"/>
  <c r="BK223" i="11" s="1"/>
  <c r="U392" i="11"/>
  <c r="M157" i="11"/>
  <c r="S157" i="11" s="1"/>
  <c r="Y157" i="11" s="1"/>
  <c r="AL157" i="11" s="1"/>
  <c r="AT157" i="11" s="1"/>
  <c r="AZ157" i="11" s="1"/>
  <c r="BG157" i="11" s="1"/>
  <c r="BK157" i="11" s="1"/>
  <c r="G156" i="11"/>
  <c r="G155" i="11" s="1"/>
  <c r="M155" i="11" s="1"/>
  <c r="S155" i="11" s="1"/>
  <c r="Y155" i="11" s="1"/>
  <c r="AL155" i="11" s="1"/>
  <c r="AT155" i="11" s="1"/>
  <c r="AZ155" i="11" s="1"/>
  <c r="BG155" i="11" s="1"/>
  <c r="BK155" i="11" s="1"/>
  <c r="N400" i="11"/>
  <c r="T400" i="11" s="1"/>
  <c r="Z400" i="11" s="1"/>
  <c r="AM400" i="11" s="1"/>
  <c r="AU400" i="11" s="1"/>
  <c r="BA400" i="11" s="1"/>
  <c r="H399" i="11"/>
  <c r="N399" i="11" s="1"/>
  <c r="T399" i="11" s="1"/>
  <c r="Z399" i="11" s="1"/>
  <c r="AM399" i="11" s="1"/>
  <c r="AU399" i="11" s="1"/>
  <c r="BA399" i="11" s="1"/>
  <c r="AQ25" i="11"/>
  <c r="AQ24" i="11" s="1"/>
  <c r="AC40" i="11"/>
  <c r="AC39" i="11" s="1"/>
  <c r="AE39" i="11" s="1"/>
  <c r="AG39" i="11" s="1"/>
  <c r="AK39" i="11" s="1"/>
  <c r="AO39" i="11" s="1"/>
  <c r="AS39" i="11" s="1"/>
  <c r="AY39" i="11" s="1"/>
  <c r="BC39" i="11" s="1"/>
  <c r="BF39" i="11" s="1"/>
  <c r="BJ39" i="11" s="1"/>
  <c r="BM39" i="11" s="1"/>
  <c r="BO39" i="11" s="1"/>
  <c r="BQ39" i="11" s="1"/>
  <c r="BS39" i="11" s="1"/>
  <c r="AA139" i="11"/>
  <c r="AA134" i="11" s="1"/>
  <c r="L121" i="11"/>
  <c r="R121" i="11" s="1"/>
  <c r="X121" i="11" s="1"/>
  <c r="AB121" i="11" s="1"/>
  <c r="AE121" i="11" s="1"/>
  <c r="AG121" i="11" s="1"/>
  <c r="AK121" i="11" s="1"/>
  <c r="AO121" i="11" s="1"/>
  <c r="AS121" i="11" s="1"/>
  <c r="AY121" i="11" s="1"/>
  <c r="BC121" i="11" s="1"/>
  <c r="BF121" i="11" s="1"/>
  <c r="BJ121" i="11" s="1"/>
  <c r="BM121" i="11" s="1"/>
  <c r="BO121" i="11" s="1"/>
  <c r="BQ121" i="11" s="1"/>
  <c r="BS121" i="11" s="1"/>
  <c r="N123" i="11"/>
  <c r="T123" i="11" s="1"/>
  <c r="Z123" i="11" s="1"/>
  <c r="AM123" i="11" s="1"/>
  <c r="AU123" i="11" s="1"/>
  <c r="BA123" i="11" s="1"/>
  <c r="G19" i="11"/>
  <c r="G18" i="11" s="1"/>
  <c r="K19" i="11"/>
  <c r="K18" i="11" s="1"/>
  <c r="L25" i="11"/>
  <c r="R25" i="11" s="1"/>
  <c r="X25" i="11" s="1"/>
  <c r="AB25" i="11" s="1"/>
  <c r="AE25" i="11" s="1"/>
  <c r="AG25" i="11" s="1"/>
  <c r="N37" i="11"/>
  <c r="T37" i="11" s="1"/>
  <c r="Z37" i="11" s="1"/>
  <c r="AM37" i="11" s="1"/>
  <c r="AU37" i="11" s="1"/>
  <c r="BA37" i="11" s="1"/>
  <c r="X90" i="11"/>
  <c r="AB90" i="11" s="1"/>
  <c r="AE90" i="11" s="1"/>
  <c r="AG90" i="11" s="1"/>
  <c r="AK90" i="11" s="1"/>
  <c r="AO90" i="11" s="1"/>
  <c r="AS90" i="11" s="1"/>
  <c r="AY90" i="11" s="1"/>
  <c r="BC90" i="11" s="1"/>
  <c r="BF90" i="11" s="1"/>
  <c r="BJ90" i="11" s="1"/>
  <c r="BM90" i="11" s="1"/>
  <c r="BO90" i="11" s="1"/>
  <c r="BQ90" i="11" s="1"/>
  <c r="BS90" i="11" s="1"/>
  <c r="O105" i="11"/>
  <c r="O104" i="11" s="1"/>
  <c r="O112" i="11"/>
  <c r="H120" i="11"/>
  <c r="H119" i="11" s="1"/>
  <c r="N121" i="11"/>
  <c r="T121" i="11" s="1"/>
  <c r="Z121" i="11" s="1"/>
  <c r="AM121" i="11" s="1"/>
  <c r="AU121" i="11" s="1"/>
  <c r="BA121" i="11" s="1"/>
  <c r="J139" i="11"/>
  <c r="J134" i="11" s="1"/>
  <c r="L160" i="11"/>
  <c r="R160" i="11" s="1"/>
  <c r="X160" i="11" s="1"/>
  <c r="AB160" i="11" s="1"/>
  <c r="AE160" i="11" s="1"/>
  <c r="AG160" i="11" s="1"/>
  <c r="AK160" i="11" s="1"/>
  <c r="AO160" i="11" s="1"/>
  <c r="AS160" i="11" s="1"/>
  <c r="AY160" i="11" s="1"/>
  <c r="BC160" i="11" s="1"/>
  <c r="BF160" i="11" s="1"/>
  <c r="BJ160" i="11" s="1"/>
  <c r="BM160" i="11" s="1"/>
  <c r="BO160" i="11" s="1"/>
  <c r="BQ160" i="11" s="1"/>
  <c r="N173" i="11"/>
  <c r="T173" i="11" s="1"/>
  <c r="Z173" i="11" s="1"/>
  <c r="AM173" i="11" s="1"/>
  <c r="AU173" i="11" s="1"/>
  <c r="BA173" i="11" s="1"/>
  <c r="AL185" i="11"/>
  <c r="AT185" i="11" s="1"/>
  <c r="AZ185" i="11" s="1"/>
  <c r="BG185" i="11" s="1"/>
  <c r="BK185" i="11" s="1"/>
  <c r="AK185" i="11"/>
  <c r="AO185" i="11" s="1"/>
  <c r="AS185" i="11" s="1"/>
  <c r="AY185" i="11" s="1"/>
  <c r="BC185" i="11" s="1"/>
  <c r="BF185" i="11" s="1"/>
  <c r="BJ185" i="11" s="1"/>
  <c r="BM185" i="11" s="1"/>
  <c r="BO185" i="11" s="1"/>
  <c r="BQ185" i="11" s="1"/>
  <c r="BS185" i="11" s="1"/>
  <c r="M193" i="11"/>
  <c r="S193" i="11" s="1"/>
  <c r="Y193" i="11" s="1"/>
  <c r="AL193" i="11" s="1"/>
  <c r="AT193" i="11" s="1"/>
  <c r="AZ193" i="11" s="1"/>
  <c r="BG193" i="11" s="1"/>
  <c r="BK193" i="11" s="1"/>
  <c r="AH192" i="11"/>
  <c r="AH191" i="11" s="1"/>
  <c r="AP192" i="11"/>
  <c r="AP191" i="11" s="1"/>
  <c r="K202" i="11"/>
  <c r="K201" i="11" s="1"/>
  <c r="AA210" i="11"/>
  <c r="AA209" i="11" s="1"/>
  <c r="AP210" i="11"/>
  <c r="AP209" i="11" s="1"/>
  <c r="G216" i="11"/>
  <c r="G215" i="11" s="1"/>
  <c r="U216" i="11"/>
  <c r="U215" i="11" s="1"/>
  <c r="AH216" i="11"/>
  <c r="AH215" i="11" s="1"/>
  <c r="AP216" i="11"/>
  <c r="AP215" i="11" s="1"/>
  <c r="I228" i="11"/>
  <c r="I227" i="11" s="1"/>
  <c r="U228" i="11"/>
  <c r="U227" i="11" s="1"/>
  <c r="AC228" i="11"/>
  <c r="AC227" i="11" s="1"/>
  <c r="N231" i="11"/>
  <c r="T231" i="11" s="1"/>
  <c r="Z231" i="11" s="1"/>
  <c r="AM231" i="11" s="1"/>
  <c r="AU231" i="11" s="1"/>
  <c r="BA231" i="11" s="1"/>
  <c r="H234" i="11"/>
  <c r="N235" i="11"/>
  <c r="T235" i="11" s="1"/>
  <c r="Z235" i="11" s="1"/>
  <c r="AM235" i="11" s="1"/>
  <c r="AU235" i="11" s="1"/>
  <c r="BA235" i="11" s="1"/>
  <c r="G243" i="11"/>
  <c r="M243" i="11" s="1"/>
  <c r="S243" i="11" s="1"/>
  <c r="Y243" i="11" s="1"/>
  <c r="AL243" i="11" s="1"/>
  <c r="AT243" i="11" s="1"/>
  <c r="AZ243" i="11" s="1"/>
  <c r="BG243" i="11" s="1"/>
  <c r="BK243" i="11" s="1"/>
  <c r="M245" i="11"/>
  <c r="S245" i="11" s="1"/>
  <c r="Y245" i="11" s="1"/>
  <c r="AL245" i="11" s="1"/>
  <c r="AT245" i="11" s="1"/>
  <c r="AZ245" i="11" s="1"/>
  <c r="BG245" i="11" s="1"/>
  <c r="BK245" i="11" s="1"/>
  <c r="H248" i="11"/>
  <c r="N248" i="11" s="1"/>
  <c r="T248" i="11" s="1"/>
  <c r="Z248" i="11" s="1"/>
  <c r="AM248" i="11" s="1"/>
  <c r="AU248" i="11" s="1"/>
  <c r="BA248" i="11" s="1"/>
  <c r="F256" i="11"/>
  <c r="J256" i="11"/>
  <c r="J255" i="11" s="1"/>
  <c r="P256" i="11"/>
  <c r="P255" i="11" s="1"/>
  <c r="V256" i="11"/>
  <c r="V255" i="11" s="1"/>
  <c r="J266" i="11"/>
  <c r="AJ266" i="11"/>
  <c r="N270" i="11"/>
  <c r="T270" i="11" s="1"/>
  <c r="Z270" i="11" s="1"/>
  <c r="AM270" i="11" s="1"/>
  <c r="AU270" i="11" s="1"/>
  <c r="BA270" i="11" s="1"/>
  <c r="U266" i="11"/>
  <c r="O279" i="11"/>
  <c r="F283" i="11"/>
  <c r="L283" i="11" s="1"/>
  <c r="R283" i="11" s="1"/>
  <c r="X283" i="11" s="1"/>
  <c r="AB283" i="11" s="1"/>
  <c r="AE283" i="11" s="1"/>
  <c r="AG283" i="11" s="1"/>
  <c r="AK283" i="11" s="1"/>
  <c r="AO283" i="11" s="1"/>
  <c r="AS283" i="11" s="1"/>
  <c r="AY283" i="11" s="1"/>
  <c r="BC283" i="11" s="1"/>
  <c r="BF283" i="11" s="1"/>
  <c r="BJ283" i="11" s="1"/>
  <c r="BM283" i="11" s="1"/>
  <c r="BO283" i="11" s="1"/>
  <c r="BQ283" i="11" s="1"/>
  <c r="BS283" i="11" s="1"/>
  <c r="G288" i="11"/>
  <c r="M288" i="11" s="1"/>
  <c r="S288" i="11" s="1"/>
  <c r="Y288" i="11" s="1"/>
  <c r="AL288" i="11" s="1"/>
  <c r="AT288" i="11" s="1"/>
  <c r="AZ288" i="11" s="1"/>
  <c r="BG288" i="11" s="1"/>
  <c r="BK288" i="11" s="1"/>
  <c r="K294" i="11"/>
  <c r="K287" i="11" s="1"/>
  <c r="AP294" i="11"/>
  <c r="AP287" i="11" s="1"/>
  <c r="L297" i="11"/>
  <c r="R297" i="11" s="1"/>
  <c r="X297" i="11" s="1"/>
  <c r="AB297" i="11" s="1"/>
  <c r="AE297" i="11" s="1"/>
  <c r="AG297" i="11" s="1"/>
  <c r="AK297" i="11" s="1"/>
  <c r="AO297" i="11" s="1"/>
  <c r="AS297" i="11" s="1"/>
  <c r="AY297" i="11" s="1"/>
  <c r="BC297" i="11" s="1"/>
  <c r="BF297" i="11" s="1"/>
  <c r="BJ297" i="11" s="1"/>
  <c r="BM297" i="11" s="1"/>
  <c r="BO297" i="11" s="1"/>
  <c r="BQ297" i="11" s="1"/>
  <c r="BS297" i="11" s="1"/>
  <c r="AC294" i="11"/>
  <c r="AC287" i="11" s="1"/>
  <c r="AC303" i="11"/>
  <c r="AC302" i="11" s="1"/>
  <c r="AA315" i="11"/>
  <c r="AA310" i="11" s="1"/>
  <c r="M322" i="11"/>
  <c r="S322" i="11" s="1"/>
  <c r="Y322" i="11" s="1"/>
  <c r="AL322" i="11" s="1"/>
  <c r="AT322" i="11" s="1"/>
  <c r="AZ322" i="11" s="1"/>
  <c r="BG322" i="11" s="1"/>
  <c r="BK322" i="11" s="1"/>
  <c r="Y326" i="11"/>
  <c r="AL326" i="11" s="1"/>
  <c r="AT326" i="11" s="1"/>
  <c r="AZ326" i="11" s="1"/>
  <c r="BG326" i="11" s="1"/>
  <c r="BK326" i="11" s="1"/>
  <c r="S331" i="11"/>
  <c r="H337" i="11"/>
  <c r="H336" i="11" s="1"/>
  <c r="O337" i="11"/>
  <c r="O336" i="11" s="1"/>
  <c r="AJ337" i="11"/>
  <c r="AJ336" i="11" s="1"/>
  <c r="AR337" i="11"/>
  <c r="AR336" i="11" s="1"/>
  <c r="Q337" i="11"/>
  <c r="Q336" i="11" s="1"/>
  <c r="G345" i="11"/>
  <c r="K345" i="11"/>
  <c r="K344" i="11" s="1"/>
  <c r="AI345" i="11"/>
  <c r="AI344" i="11" s="1"/>
  <c r="AQ345" i="11"/>
  <c r="AQ344" i="11" s="1"/>
  <c r="P352" i="11"/>
  <c r="AF352" i="11"/>
  <c r="AN352" i="11"/>
  <c r="BT352" i="11"/>
  <c r="H364" i="11"/>
  <c r="H367" i="11"/>
  <c r="Q367" i="11"/>
  <c r="Q363" i="11" s="1"/>
  <c r="AH367" i="11"/>
  <c r="AH363" i="11" s="1"/>
  <c r="AP367" i="11"/>
  <c r="AP363" i="11" s="1"/>
  <c r="O367" i="11"/>
  <c r="O363" i="11" s="1"/>
  <c r="AI376" i="11"/>
  <c r="AI372" i="11" s="1"/>
  <c r="AQ376" i="11"/>
  <c r="AQ372" i="11" s="1"/>
  <c r="F382" i="11"/>
  <c r="Q385" i="11"/>
  <c r="AI392" i="11"/>
  <c r="AQ392" i="11"/>
  <c r="H396" i="11"/>
  <c r="N396" i="11" s="1"/>
  <c r="T396" i="11" s="1"/>
  <c r="Z396" i="11" s="1"/>
  <c r="AM396" i="11" s="1"/>
  <c r="AU396" i="11" s="1"/>
  <c r="BA396" i="11" s="1"/>
  <c r="N401" i="11"/>
  <c r="T401" i="11" s="1"/>
  <c r="Z401" i="11" s="1"/>
  <c r="AM401" i="11" s="1"/>
  <c r="AU401" i="11" s="1"/>
  <c r="BA401" i="11" s="1"/>
  <c r="AA417" i="11"/>
  <c r="AA412" i="11" s="1"/>
  <c r="AA407" i="11" s="1"/>
  <c r="AA433" i="11"/>
  <c r="AA429" i="11" s="1"/>
  <c r="AA428" i="11" s="1"/>
  <c r="L436" i="11"/>
  <c r="R436" i="11" s="1"/>
  <c r="X436" i="11" s="1"/>
  <c r="AB436" i="11" s="1"/>
  <c r="AE436" i="11" s="1"/>
  <c r="AG436" i="11" s="1"/>
  <c r="AK436" i="11" s="1"/>
  <c r="AO436" i="11" s="1"/>
  <c r="AS436" i="11" s="1"/>
  <c r="AY436" i="11" s="1"/>
  <c r="BC436" i="11" s="1"/>
  <c r="BF436" i="11" s="1"/>
  <c r="BJ436" i="11" s="1"/>
  <c r="BM436" i="11" s="1"/>
  <c r="BO436" i="11" s="1"/>
  <c r="BQ436" i="11" s="1"/>
  <c r="BS436" i="11" s="1"/>
  <c r="G445" i="11"/>
  <c r="G444" i="11" s="1"/>
  <c r="K445" i="11"/>
  <c r="K444" i="11" s="1"/>
  <c r="K443" i="11" s="1"/>
  <c r="AI445" i="11"/>
  <c r="AI444" i="11" s="1"/>
  <c r="AI443" i="11" s="1"/>
  <c r="AQ445" i="11"/>
  <c r="AQ444" i="11" s="1"/>
  <c r="AQ443" i="11" s="1"/>
  <c r="P459" i="11"/>
  <c r="P458" i="11" s="1"/>
  <c r="P457" i="11" s="1"/>
  <c r="W459" i="11"/>
  <c r="W458" i="11" s="1"/>
  <c r="W457" i="11" s="1"/>
  <c r="AF459" i="11"/>
  <c r="AF458" i="11" s="1"/>
  <c r="AF457" i="11" s="1"/>
  <c r="AN459" i="11"/>
  <c r="AN458" i="11" s="1"/>
  <c r="AN457" i="11" s="1"/>
  <c r="BT459" i="11"/>
  <c r="BT458" i="11" s="1"/>
  <c r="BT457" i="11" s="1"/>
  <c r="U459" i="11"/>
  <c r="U458" i="11" s="1"/>
  <c r="U457" i="11" s="1"/>
  <c r="AC459" i="11"/>
  <c r="AC458" i="11" s="1"/>
  <c r="AC457" i="11" s="1"/>
  <c r="N473" i="11"/>
  <c r="T473" i="11" s="1"/>
  <c r="Z473" i="11" s="1"/>
  <c r="AM473" i="11" s="1"/>
  <c r="AU473" i="11" s="1"/>
  <c r="BA473" i="11" s="1"/>
  <c r="AP471" i="11"/>
  <c r="AP466" i="11" s="1"/>
  <c r="G482" i="11"/>
  <c r="M482" i="11" s="1"/>
  <c r="S482" i="11" s="1"/>
  <c r="Y482" i="11" s="1"/>
  <c r="AL482" i="11" s="1"/>
  <c r="AT482" i="11" s="1"/>
  <c r="AZ482" i="11" s="1"/>
  <c r="BG482" i="11" s="1"/>
  <c r="BK482" i="11" s="1"/>
  <c r="N484" i="11"/>
  <c r="T484" i="11" s="1"/>
  <c r="Z484" i="11" s="1"/>
  <c r="AM484" i="11" s="1"/>
  <c r="AU484" i="11" s="1"/>
  <c r="BA484" i="11" s="1"/>
  <c r="K502" i="11"/>
  <c r="K497" i="11" s="1"/>
  <c r="K496" i="11" s="1"/>
  <c r="AA502" i="11"/>
  <c r="L504" i="11"/>
  <c r="R504" i="11" s="1"/>
  <c r="X504" i="11" s="1"/>
  <c r="AB504" i="11" s="1"/>
  <c r="AE504" i="11" s="1"/>
  <c r="AG504" i="11" s="1"/>
  <c r="AK504" i="11" s="1"/>
  <c r="AO504" i="11" s="1"/>
  <c r="AS504" i="11" s="1"/>
  <c r="AY504" i="11" s="1"/>
  <c r="BC504" i="11" s="1"/>
  <c r="BF504" i="11" s="1"/>
  <c r="BJ504" i="11" s="1"/>
  <c r="BM504" i="11" s="1"/>
  <c r="BO504" i="11" s="1"/>
  <c r="BQ504" i="11" s="1"/>
  <c r="BS504" i="11" s="1"/>
  <c r="AP502" i="11"/>
  <c r="P513" i="11"/>
  <c r="P509" i="11" s="1"/>
  <c r="N521" i="11"/>
  <c r="T521" i="11" s="1"/>
  <c r="Z521" i="11" s="1"/>
  <c r="AM521" i="11" s="1"/>
  <c r="AU521" i="11" s="1"/>
  <c r="BA521" i="11" s="1"/>
  <c r="H520" i="11"/>
  <c r="N520" i="11" s="1"/>
  <c r="T520" i="11" s="1"/>
  <c r="Z520" i="11" s="1"/>
  <c r="AM520" i="11" s="1"/>
  <c r="AU520" i="11" s="1"/>
  <c r="BA520" i="11" s="1"/>
  <c r="N522" i="11"/>
  <c r="T522" i="11" s="1"/>
  <c r="Z522" i="11" s="1"/>
  <c r="AM522" i="11" s="1"/>
  <c r="AU522" i="11" s="1"/>
  <c r="BA522" i="11" s="1"/>
  <c r="G530" i="11"/>
  <c r="L531" i="11"/>
  <c r="R531" i="11" s="1"/>
  <c r="X531" i="11" s="1"/>
  <c r="AB531" i="11" s="1"/>
  <c r="AE531" i="11" s="1"/>
  <c r="AG531" i="11" s="1"/>
  <c r="AK531" i="11" s="1"/>
  <c r="AO531" i="11" s="1"/>
  <c r="AS531" i="11" s="1"/>
  <c r="AY531" i="11" s="1"/>
  <c r="BC531" i="11" s="1"/>
  <c r="BF531" i="11" s="1"/>
  <c r="BJ531" i="11" s="1"/>
  <c r="BM531" i="11" s="1"/>
  <c r="BO531" i="11" s="1"/>
  <c r="BQ531" i="11" s="1"/>
  <c r="F537" i="11"/>
  <c r="F536" i="11" s="1"/>
  <c r="L536" i="11" s="1"/>
  <c r="R536" i="11" s="1"/>
  <c r="X536" i="11" s="1"/>
  <c r="AB536" i="11" s="1"/>
  <c r="G545" i="11"/>
  <c r="M546" i="11"/>
  <c r="S546" i="11" s="1"/>
  <c r="Y546" i="11" s="1"/>
  <c r="AL546" i="11" s="1"/>
  <c r="AT546" i="11" s="1"/>
  <c r="AZ546" i="11" s="1"/>
  <c r="BG546" i="11" s="1"/>
  <c r="BK546" i="11" s="1"/>
  <c r="M564" i="11"/>
  <c r="S564" i="11" s="1"/>
  <c r="Y564" i="11" s="1"/>
  <c r="AL564" i="11" s="1"/>
  <c r="AT564" i="11" s="1"/>
  <c r="AZ564" i="11" s="1"/>
  <c r="BG564" i="11" s="1"/>
  <c r="BK564" i="11" s="1"/>
  <c r="F591" i="11"/>
  <c r="F590" i="11" s="1"/>
  <c r="J591" i="11"/>
  <c r="J590" i="11" s="1"/>
  <c r="AP591" i="11"/>
  <c r="AP590" i="11" s="1"/>
  <c r="K604" i="11"/>
  <c r="AA604" i="11"/>
  <c r="AI611" i="11"/>
  <c r="U611" i="11"/>
  <c r="N637" i="11"/>
  <c r="T637" i="11" s="1"/>
  <c r="Z637" i="11" s="1"/>
  <c r="AM637" i="11" s="1"/>
  <c r="AU637" i="11" s="1"/>
  <c r="BA637" i="11" s="1"/>
  <c r="AN653" i="11"/>
  <c r="V708" i="11"/>
  <c r="L747" i="11"/>
  <c r="R747" i="11" s="1"/>
  <c r="X747" i="11" s="1"/>
  <c r="AB747" i="11" s="1"/>
  <c r="AE747" i="11" s="1"/>
  <c r="AG747" i="11" s="1"/>
  <c r="AK747" i="11" s="1"/>
  <c r="AO747" i="11" s="1"/>
  <c r="AS747" i="11" s="1"/>
  <c r="AY747" i="11" s="1"/>
  <c r="BC747" i="11" s="1"/>
  <c r="BF747" i="11" s="1"/>
  <c r="BJ747" i="11" s="1"/>
  <c r="BM747" i="11" s="1"/>
  <c r="BO747" i="11" s="1"/>
  <c r="BQ747" i="11" s="1"/>
  <c r="BS747" i="11" s="1"/>
  <c r="AH758" i="11"/>
  <c r="AH757" i="11" s="1"/>
  <c r="AD758" i="11"/>
  <c r="AD757" i="11" s="1"/>
  <c r="Z181" i="11"/>
  <c r="AM181" i="11" s="1"/>
  <c r="AU181" i="11" s="1"/>
  <c r="BA181" i="11" s="1"/>
  <c r="N199" i="11"/>
  <c r="T199" i="11" s="1"/>
  <c r="Z199" i="11" s="1"/>
  <c r="AM199" i="11" s="1"/>
  <c r="AU199" i="11" s="1"/>
  <c r="BA199" i="11" s="1"/>
  <c r="AD202" i="11"/>
  <c r="AD201" i="11" s="1"/>
  <c r="N295" i="11"/>
  <c r="T295" i="11" s="1"/>
  <c r="Z295" i="11" s="1"/>
  <c r="AM295" i="11" s="1"/>
  <c r="AU295" i="11" s="1"/>
  <c r="BA295" i="11" s="1"/>
  <c r="L356" i="11"/>
  <c r="R356" i="11" s="1"/>
  <c r="X356" i="11" s="1"/>
  <c r="AB356" i="11" s="1"/>
  <c r="M381" i="11"/>
  <c r="S381" i="11" s="1"/>
  <c r="Y381" i="11" s="1"/>
  <c r="AL381" i="11" s="1"/>
  <c r="AT381" i="11" s="1"/>
  <c r="AZ381" i="11" s="1"/>
  <c r="BG381" i="11" s="1"/>
  <c r="BK381" i="11" s="1"/>
  <c r="U385" i="11"/>
  <c r="AJ392" i="11"/>
  <c r="AD509" i="11"/>
  <c r="N528" i="11"/>
  <c r="T528" i="11" s="1"/>
  <c r="Z528" i="11" s="1"/>
  <c r="AM528" i="11" s="1"/>
  <c r="AU528" i="11" s="1"/>
  <c r="BA528" i="11" s="1"/>
  <c r="H527" i="11"/>
  <c r="N527" i="11" s="1"/>
  <c r="T527" i="11" s="1"/>
  <c r="Z527" i="11" s="1"/>
  <c r="AM527" i="11" s="1"/>
  <c r="AU527" i="11" s="1"/>
  <c r="BA527" i="11" s="1"/>
  <c r="L616" i="11"/>
  <c r="R616" i="11" s="1"/>
  <c r="X616" i="11" s="1"/>
  <c r="AB616" i="11" s="1"/>
  <c r="AE616" i="11" s="1"/>
  <c r="AG616" i="11" s="1"/>
  <c r="AK616" i="11" s="1"/>
  <c r="AO616" i="11" s="1"/>
  <c r="AS616" i="11" s="1"/>
  <c r="AY616" i="11" s="1"/>
  <c r="BC616" i="11" s="1"/>
  <c r="BF616" i="11" s="1"/>
  <c r="BJ616" i="11" s="1"/>
  <c r="BM616" i="11" s="1"/>
  <c r="BO616" i="11" s="1"/>
  <c r="BQ616" i="11" s="1"/>
  <c r="F615" i="11"/>
  <c r="L623" i="11"/>
  <c r="R623" i="11" s="1"/>
  <c r="X623" i="11" s="1"/>
  <c r="AB623" i="11" s="1"/>
  <c r="AE623" i="11" s="1"/>
  <c r="AG623" i="11" s="1"/>
  <c r="AK623" i="11" s="1"/>
  <c r="AO623" i="11" s="1"/>
  <c r="AS623" i="11" s="1"/>
  <c r="AY623" i="11" s="1"/>
  <c r="BC623" i="11" s="1"/>
  <c r="BF623" i="11" s="1"/>
  <c r="BJ623" i="11" s="1"/>
  <c r="BM623" i="11" s="1"/>
  <c r="BO623" i="11" s="1"/>
  <c r="BQ623" i="11" s="1"/>
  <c r="BS623" i="11" s="1"/>
  <c r="M990" i="11"/>
  <c r="S990" i="11" s="1"/>
  <c r="Y990" i="11" s="1"/>
  <c r="AL990" i="11" s="1"/>
  <c r="AT990" i="11" s="1"/>
  <c r="AZ990" i="11" s="1"/>
  <c r="BG990" i="11" s="1"/>
  <c r="BK990" i="11" s="1"/>
  <c r="G989" i="11"/>
  <c r="M989" i="11" s="1"/>
  <c r="S989" i="11" s="1"/>
  <c r="Y989" i="11" s="1"/>
  <c r="AL989" i="11" s="1"/>
  <c r="AT989" i="11" s="1"/>
  <c r="AZ989" i="11" s="1"/>
  <c r="BG989" i="11" s="1"/>
  <c r="BK989" i="11" s="1"/>
  <c r="L106" i="11"/>
  <c r="R106" i="11" s="1"/>
  <c r="X106" i="11" s="1"/>
  <c r="AB106" i="11" s="1"/>
  <c r="AE106" i="11" s="1"/>
  <c r="AG106" i="11" s="1"/>
  <c r="AK106" i="11" s="1"/>
  <c r="AO106" i="11" s="1"/>
  <c r="AS106" i="11" s="1"/>
  <c r="AY106" i="11" s="1"/>
  <c r="BC106" i="11" s="1"/>
  <c r="BF106" i="11" s="1"/>
  <c r="BJ106" i="11" s="1"/>
  <c r="BM106" i="11" s="1"/>
  <c r="BO106" i="11" s="1"/>
  <c r="BQ106" i="11" s="1"/>
  <c r="BS106" i="11" s="1"/>
  <c r="L114" i="11"/>
  <c r="R114" i="11" s="1"/>
  <c r="X114" i="11" s="1"/>
  <c r="AB114" i="11" s="1"/>
  <c r="AE114" i="11" s="1"/>
  <c r="AG114" i="11" s="1"/>
  <c r="AK114" i="11" s="1"/>
  <c r="AO114" i="11" s="1"/>
  <c r="AS114" i="11" s="1"/>
  <c r="AY114" i="11" s="1"/>
  <c r="BC114" i="11" s="1"/>
  <c r="BF114" i="11" s="1"/>
  <c r="BJ114" i="11" s="1"/>
  <c r="BM114" i="11" s="1"/>
  <c r="BO114" i="11" s="1"/>
  <c r="BQ114" i="11" s="1"/>
  <c r="BS114" i="11" s="1"/>
  <c r="N127" i="11"/>
  <c r="T127" i="11" s="1"/>
  <c r="Z127" i="11" s="1"/>
  <c r="AM127" i="11" s="1"/>
  <c r="AU127" i="11" s="1"/>
  <c r="BA127" i="11" s="1"/>
  <c r="L159" i="11"/>
  <c r="R159" i="11" s="1"/>
  <c r="X159" i="11" s="1"/>
  <c r="AB159" i="11" s="1"/>
  <c r="AE159" i="11" s="1"/>
  <c r="AG159" i="11" s="1"/>
  <c r="AK159" i="11" s="1"/>
  <c r="AO159" i="11" s="1"/>
  <c r="AS159" i="11" s="1"/>
  <c r="AY159" i="11" s="1"/>
  <c r="BC159" i="11" s="1"/>
  <c r="BF159" i="11" s="1"/>
  <c r="BJ159" i="11" s="1"/>
  <c r="BM159" i="11" s="1"/>
  <c r="BO159" i="11" s="1"/>
  <c r="BQ159" i="11" s="1"/>
  <c r="L173" i="11"/>
  <c r="R173" i="11" s="1"/>
  <c r="X173" i="11" s="1"/>
  <c r="AB173" i="11" s="1"/>
  <c r="AE173" i="11" s="1"/>
  <c r="AG173" i="11" s="1"/>
  <c r="AK173" i="11" s="1"/>
  <c r="AO173" i="11" s="1"/>
  <c r="AS173" i="11" s="1"/>
  <c r="AY173" i="11" s="1"/>
  <c r="BC173" i="11" s="1"/>
  <c r="BF173" i="11" s="1"/>
  <c r="BJ173" i="11" s="1"/>
  <c r="BM173" i="11" s="1"/>
  <c r="BO173" i="11" s="1"/>
  <c r="BQ173" i="11" s="1"/>
  <c r="BS173" i="11" s="1"/>
  <c r="AF202" i="11"/>
  <c r="AF201" i="11" s="1"/>
  <c r="N213" i="11"/>
  <c r="T213" i="11" s="1"/>
  <c r="Z213" i="11" s="1"/>
  <c r="AM213" i="11" s="1"/>
  <c r="AU213" i="11" s="1"/>
  <c r="BA213" i="11" s="1"/>
  <c r="N225" i="11"/>
  <c r="T225" i="11" s="1"/>
  <c r="Z225" i="11" s="1"/>
  <c r="AM225" i="11" s="1"/>
  <c r="AU225" i="11" s="1"/>
  <c r="BA225" i="11" s="1"/>
  <c r="M225" i="11"/>
  <c r="S225" i="11" s="1"/>
  <c r="Y225" i="11" s="1"/>
  <c r="AL225" i="11" s="1"/>
  <c r="AT225" i="11" s="1"/>
  <c r="AZ225" i="11" s="1"/>
  <c r="BG225" i="11" s="1"/>
  <c r="BK225" i="11" s="1"/>
  <c r="L235" i="11"/>
  <c r="R235" i="11" s="1"/>
  <c r="X235" i="11" s="1"/>
  <c r="AB235" i="11" s="1"/>
  <c r="AE235" i="11" s="1"/>
  <c r="AG235" i="11" s="1"/>
  <c r="AK235" i="11" s="1"/>
  <c r="AO235" i="11" s="1"/>
  <c r="AS235" i="11" s="1"/>
  <c r="AY235" i="11" s="1"/>
  <c r="BC235" i="11" s="1"/>
  <c r="BF235" i="11" s="1"/>
  <c r="BJ235" i="11" s="1"/>
  <c r="BM235" i="11" s="1"/>
  <c r="BO235" i="11" s="1"/>
  <c r="BQ235" i="11" s="1"/>
  <c r="BS235" i="11" s="1"/>
  <c r="W234" i="11"/>
  <c r="W233" i="11" s="1"/>
  <c r="AF234" i="11"/>
  <c r="AF233" i="11" s="1"/>
  <c r="BT234" i="11"/>
  <c r="BT233" i="11" s="1"/>
  <c r="N237" i="11"/>
  <c r="T237" i="11" s="1"/>
  <c r="Z237" i="11" s="1"/>
  <c r="AM237" i="11" s="1"/>
  <c r="AU237" i="11" s="1"/>
  <c r="BA237" i="11" s="1"/>
  <c r="N257" i="11"/>
  <c r="T257" i="11" s="1"/>
  <c r="Z257" i="11" s="1"/>
  <c r="AM257" i="11" s="1"/>
  <c r="AU257" i="11" s="1"/>
  <c r="BA257" i="11" s="1"/>
  <c r="L259" i="11"/>
  <c r="R259" i="11" s="1"/>
  <c r="X259" i="11" s="1"/>
  <c r="AB259" i="11" s="1"/>
  <c r="AE259" i="11" s="1"/>
  <c r="AG259" i="11" s="1"/>
  <c r="AK259" i="11" s="1"/>
  <c r="AO259" i="11" s="1"/>
  <c r="AS259" i="11" s="1"/>
  <c r="AY259" i="11" s="1"/>
  <c r="BC259" i="11" s="1"/>
  <c r="BF259" i="11" s="1"/>
  <c r="BJ259" i="11" s="1"/>
  <c r="BM259" i="11" s="1"/>
  <c r="BO259" i="11" s="1"/>
  <c r="BQ259" i="11" s="1"/>
  <c r="BS259" i="11" s="1"/>
  <c r="W256" i="11"/>
  <c r="W255" i="11" s="1"/>
  <c r="M274" i="11"/>
  <c r="S274" i="11" s="1"/>
  <c r="Y274" i="11" s="1"/>
  <c r="AL274" i="11" s="1"/>
  <c r="AT274" i="11" s="1"/>
  <c r="AZ274" i="11" s="1"/>
  <c r="BG274" i="11" s="1"/>
  <c r="BK274" i="11" s="1"/>
  <c r="Q266" i="11"/>
  <c r="G280" i="11"/>
  <c r="M280" i="11" s="1"/>
  <c r="S280" i="11" s="1"/>
  <c r="Y280" i="11" s="1"/>
  <c r="AL280" i="11" s="1"/>
  <c r="AT280" i="11" s="1"/>
  <c r="AZ280" i="11" s="1"/>
  <c r="BG280" i="11" s="1"/>
  <c r="BK280" i="11" s="1"/>
  <c r="N281" i="11"/>
  <c r="T281" i="11" s="1"/>
  <c r="Z281" i="11" s="1"/>
  <c r="AM281" i="11" s="1"/>
  <c r="AU281" i="11" s="1"/>
  <c r="BA281" i="11" s="1"/>
  <c r="M284" i="11"/>
  <c r="S284" i="11" s="1"/>
  <c r="Y284" i="11" s="1"/>
  <c r="AL284" i="11" s="1"/>
  <c r="AT284" i="11" s="1"/>
  <c r="AZ284" i="11" s="1"/>
  <c r="BG284" i="11" s="1"/>
  <c r="BK284" i="11" s="1"/>
  <c r="N289" i="11"/>
  <c r="T289" i="11" s="1"/>
  <c r="Z289" i="11" s="1"/>
  <c r="AM289" i="11" s="1"/>
  <c r="AU289" i="11" s="1"/>
  <c r="BA289" i="11" s="1"/>
  <c r="O303" i="11"/>
  <c r="O302" i="11" s="1"/>
  <c r="T325" i="11"/>
  <c r="T324" i="11" s="1"/>
  <c r="Z334" i="11"/>
  <c r="AM334" i="11" s="1"/>
  <c r="AU334" i="11" s="1"/>
  <c r="BA334" i="11" s="1"/>
  <c r="L338" i="11"/>
  <c r="R338" i="11" s="1"/>
  <c r="X338" i="11" s="1"/>
  <c r="AB338" i="11" s="1"/>
  <c r="AE338" i="11" s="1"/>
  <c r="AG338" i="11" s="1"/>
  <c r="AK338" i="11" s="1"/>
  <c r="AO338" i="11" s="1"/>
  <c r="AS338" i="11" s="1"/>
  <c r="AY338" i="11" s="1"/>
  <c r="BC338" i="11" s="1"/>
  <c r="BF338" i="11" s="1"/>
  <c r="BJ338" i="11" s="1"/>
  <c r="BM338" i="11" s="1"/>
  <c r="BO338" i="11" s="1"/>
  <c r="BQ338" i="11" s="1"/>
  <c r="BS338" i="11" s="1"/>
  <c r="L342" i="11"/>
  <c r="R342" i="11" s="1"/>
  <c r="X342" i="11" s="1"/>
  <c r="AB342" i="11" s="1"/>
  <c r="AE342" i="11" s="1"/>
  <c r="AG342" i="11" s="1"/>
  <c r="AK342" i="11" s="1"/>
  <c r="AO342" i="11" s="1"/>
  <c r="AS342" i="11" s="1"/>
  <c r="AY342" i="11" s="1"/>
  <c r="BC342" i="11" s="1"/>
  <c r="BF342" i="11" s="1"/>
  <c r="BJ342" i="11" s="1"/>
  <c r="BM342" i="11" s="1"/>
  <c r="BO342" i="11" s="1"/>
  <c r="BQ342" i="11" s="1"/>
  <c r="BS342" i="11" s="1"/>
  <c r="N348" i="11"/>
  <c r="T348" i="11" s="1"/>
  <c r="Z348" i="11" s="1"/>
  <c r="AM348" i="11" s="1"/>
  <c r="AU348" i="11" s="1"/>
  <c r="BA348" i="11" s="1"/>
  <c r="I367" i="11"/>
  <c r="I363" i="11" s="1"/>
  <c r="L370" i="11"/>
  <c r="R370" i="11" s="1"/>
  <c r="X370" i="11" s="1"/>
  <c r="AB370" i="11" s="1"/>
  <c r="AE370" i="11" s="1"/>
  <c r="AG370" i="11" s="1"/>
  <c r="AK370" i="11" s="1"/>
  <c r="AO370" i="11" s="1"/>
  <c r="AS370" i="11" s="1"/>
  <c r="AY370" i="11" s="1"/>
  <c r="BC370" i="11" s="1"/>
  <c r="BF370" i="11" s="1"/>
  <c r="BJ370" i="11" s="1"/>
  <c r="BM370" i="11" s="1"/>
  <c r="BO370" i="11" s="1"/>
  <c r="BQ370" i="11" s="1"/>
  <c r="BS370" i="11" s="1"/>
  <c r="AJ376" i="11"/>
  <c r="AJ372" i="11" s="1"/>
  <c r="AR376" i="11"/>
  <c r="AR372" i="11" s="1"/>
  <c r="M383" i="11"/>
  <c r="S383" i="11" s="1"/>
  <c r="Y383" i="11" s="1"/>
  <c r="AL383" i="11" s="1"/>
  <c r="AT383" i="11" s="1"/>
  <c r="AZ383" i="11" s="1"/>
  <c r="BG383" i="11" s="1"/>
  <c r="BK383" i="11" s="1"/>
  <c r="F417" i="11"/>
  <c r="M422" i="11"/>
  <c r="S422" i="11" s="1"/>
  <c r="Y422" i="11" s="1"/>
  <c r="AL422" i="11" s="1"/>
  <c r="AT422" i="11" s="1"/>
  <c r="AZ422" i="11" s="1"/>
  <c r="BG422" i="11" s="1"/>
  <c r="BK422" i="11" s="1"/>
  <c r="N448" i="11"/>
  <c r="T448" i="11" s="1"/>
  <c r="Z448" i="11" s="1"/>
  <c r="AM448" i="11" s="1"/>
  <c r="AU448" i="11" s="1"/>
  <c r="BA448" i="11" s="1"/>
  <c r="I452" i="11"/>
  <c r="I451" i="11" s="1"/>
  <c r="I450" i="11" s="1"/>
  <c r="AJ452" i="11"/>
  <c r="AJ451" i="11" s="1"/>
  <c r="AJ450" i="11" s="1"/>
  <c r="AR452" i="11"/>
  <c r="AR451" i="11" s="1"/>
  <c r="AR450" i="11" s="1"/>
  <c r="M469" i="11"/>
  <c r="S469" i="11" s="1"/>
  <c r="Y469" i="11" s="1"/>
  <c r="AL469" i="11" s="1"/>
  <c r="AT469" i="11" s="1"/>
  <c r="AZ469" i="11" s="1"/>
  <c r="BG469" i="11" s="1"/>
  <c r="BK469" i="11" s="1"/>
  <c r="L473" i="11"/>
  <c r="R473" i="11" s="1"/>
  <c r="X473" i="11" s="1"/>
  <c r="AB473" i="11" s="1"/>
  <c r="AE473" i="11" s="1"/>
  <c r="AG473" i="11" s="1"/>
  <c r="AK473" i="11" s="1"/>
  <c r="AO473" i="11" s="1"/>
  <c r="AS473" i="11" s="1"/>
  <c r="AY473" i="11" s="1"/>
  <c r="BC473" i="11" s="1"/>
  <c r="BF473" i="11" s="1"/>
  <c r="BJ473" i="11" s="1"/>
  <c r="BM473" i="11" s="1"/>
  <c r="BO473" i="11" s="1"/>
  <c r="BQ473" i="11" s="1"/>
  <c r="BS473" i="11" s="1"/>
  <c r="AR471" i="11"/>
  <c r="AR466" i="11" s="1"/>
  <c r="M479" i="11"/>
  <c r="S479" i="11" s="1"/>
  <c r="Y479" i="11" s="1"/>
  <c r="AL479" i="11" s="1"/>
  <c r="AT479" i="11" s="1"/>
  <c r="AZ479" i="11" s="1"/>
  <c r="BG479" i="11" s="1"/>
  <c r="BK479" i="11" s="1"/>
  <c r="M494" i="11"/>
  <c r="S494" i="11" s="1"/>
  <c r="Y494" i="11" s="1"/>
  <c r="AL494" i="11" s="1"/>
  <c r="AT494" i="11" s="1"/>
  <c r="AZ494" i="11" s="1"/>
  <c r="BG494" i="11" s="1"/>
  <c r="BK494" i="11" s="1"/>
  <c r="G499" i="11"/>
  <c r="M499" i="11" s="1"/>
  <c r="S499" i="11" s="1"/>
  <c r="Y499" i="11" s="1"/>
  <c r="AL499" i="11" s="1"/>
  <c r="AT499" i="11" s="1"/>
  <c r="AZ499" i="11" s="1"/>
  <c r="BG499" i="11" s="1"/>
  <c r="BK499" i="11" s="1"/>
  <c r="J502" i="11"/>
  <c r="J497" i="11" s="1"/>
  <c r="J496" i="11" s="1"/>
  <c r="F506" i="11"/>
  <c r="M507" i="11"/>
  <c r="S507" i="11" s="1"/>
  <c r="Y507" i="11" s="1"/>
  <c r="AL507" i="11" s="1"/>
  <c r="AT507" i="11" s="1"/>
  <c r="AZ507" i="11" s="1"/>
  <c r="BG507" i="11" s="1"/>
  <c r="BK507" i="11" s="1"/>
  <c r="AR509" i="11"/>
  <c r="N517" i="11"/>
  <c r="T517" i="11" s="1"/>
  <c r="Z517" i="11" s="1"/>
  <c r="AM517" i="11" s="1"/>
  <c r="AU517" i="11" s="1"/>
  <c r="BA517" i="11" s="1"/>
  <c r="L522" i="11"/>
  <c r="R522" i="11" s="1"/>
  <c r="X522" i="11" s="1"/>
  <c r="AB522" i="11" s="1"/>
  <c r="AE522" i="11" s="1"/>
  <c r="AG522" i="11" s="1"/>
  <c r="AK522" i="11" s="1"/>
  <c r="AO522" i="11" s="1"/>
  <c r="AS522" i="11" s="1"/>
  <c r="AY522" i="11" s="1"/>
  <c r="BC522" i="11" s="1"/>
  <c r="BF522" i="11" s="1"/>
  <c r="BJ522" i="11" s="1"/>
  <c r="BM522" i="11" s="1"/>
  <c r="BO522" i="11" s="1"/>
  <c r="BQ522" i="11" s="1"/>
  <c r="BS522" i="11" s="1"/>
  <c r="M541" i="11"/>
  <c r="S541" i="11" s="1"/>
  <c r="Y541" i="11" s="1"/>
  <c r="AL541" i="11" s="1"/>
  <c r="AT541" i="11" s="1"/>
  <c r="AZ541" i="11" s="1"/>
  <c r="BG541" i="11" s="1"/>
  <c r="BK541" i="11" s="1"/>
  <c r="G540" i="11"/>
  <c r="M540" i="11" s="1"/>
  <c r="S540" i="11" s="1"/>
  <c r="Y540" i="11" s="1"/>
  <c r="AL540" i="11" s="1"/>
  <c r="AT540" i="11" s="1"/>
  <c r="AZ540" i="11" s="1"/>
  <c r="BG540" i="11" s="1"/>
  <c r="BK540" i="11" s="1"/>
  <c r="N562" i="11"/>
  <c r="T562" i="11" s="1"/>
  <c r="Z562" i="11" s="1"/>
  <c r="AM562" i="11" s="1"/>
  <c r="AU562" i="11" s="1"/>
  <c r="BA562" i="11" s="1"/>
  <c r="L567" i="11"/>
  <c r="R567" i="11" s="1"/>
  <c r="X567" i="11" s="1"/>
  <c r="AB567" i="11" s="1"/>
  <c r="AE567" i="11" s="1"/>
  <c r="AG567" i="11" s="1"/>
  <c r="AK567" i="11" s="1"/>
  <c r="AO567" i="11" s="1"/>
  <c r="AS567" i="11" s="1"/>
  <c r="AY567" i="11" s="1"/>
  <c r="BC567" i="11" s="1"/>
  <c r="BF567" i="11" s="1"/>
  <c r="BJ567" i="11" s="1"/>
  <c r="BM567" i="11" s="1"/>
  <c r="BO567" i="11" s="1"/>
  <c r="BQ567" i="11" s="1"/>
  <c r="BS567" i="11" s="1"/>
  <c r="M575" i="11"/>
  <c r="S575" i="11" s="1"/>
  <c r="Y575" i="11" s="1"/>
  <c r="AL575" i="11" s="1"/>
  <c r="AT575" i="11" s="1"/>
  <c r="AZ575" i="11" s="1"/>
  <c r="BG575" i="11" s="1"/>
  <c r="BK575" i="11" s="1"/>
  <c r="G574" i="11"/>
  <c r="G573" i="11" s="1"/>
  <c r="M573" i="11" s="1"/>
  <c r="S573" i="11" s="1"/>
  <c r="Y573" i="11" s="1"/>
  <c r="AL573" i="11" s="1"/>
  <c r="AT573" i="11" s="1"/>
  <c r="AZ573" i="11" s="1"/>
  <c r="BG573" i="11" s="1"/>
  <c r="BK573" i="11" s="1"/>
  <c r="V604" i="11"/>
  <c r="O604" i="11"/>
  <c r="M615" i="11"/>
  <c r="S615" i="11" s="1"/>
  <c r="Y615" i="11" s="1"/>
  <c r="AL615" i="11" s="1"/>
  <c r="AT615" i="11" s="1"/>
  <c r="AZ615" i="11" s="1"/>
  <c r="BG615" i="11" s="1"/>
  <c r="BK615" i="11" s="1"/>
  <c r="V619" i="11"/>
  <c r="L621" i="11"/>
  <c r="R621" i="11" s="1"/>
  <c r="X621" i="11" s="1"/>
  <c r="AB621" i="11" s="1"/>
  <c r="AE621" i="11" s="1"/>
  <c r="AG621" i="11" s="1"/>
  <c r="AK621" i="11" s="1"/>
  <c r="AO621" i="11" s="1"/>
  <c r="AS621" i="11" s="1"/>
  <c r="AY621" i="11" s="1"/>
  <c r="BC621" i="11" s="1"/>
  <c r="BF621" i="11" s="1"/>
  <c r="BJ621" i="11" s="1"/>
  <c r="BM621" i="11" s="1"/>
  <c r="BO621" i="11" s="1"/>
  <c r="BQ621" i="11" s="1"/>
  <c r="BS621" i="11" s="1"/>
  <c r="F620" i="11"/>
  <c r="G630" i="11"/>
  <c r="M630" i="11" s="1"/>
  <c r="S630" i="11" s="1"/>
  <c r="Y630" i="11" s="1"/>
  <c r="AL630" i="11" s="1"/>
  <c r="AT630" i="11" s="1"/>
  <c r="AZ630" i="11" s="1"/>
  <c r="BG630" i="11" s="1"/>
  <c r="BK630" i="11" s="1"/>
  <c r="V864" i="11"/>
  <c r="V863" i="11" s="1"/>
  <c r="AR933" i="11"/>
  <c r="P933" i="11"/>
  <c r="AF933" i="11"/>
  <c r="BT933" i="11"/>
  <c r="L954" i="11"/>
  <c r="R954" i="11" s="1"/>
  <c r="X954" i="11" s="1"/>
  <c r="AB954" i="11" s="1"/>
  <c r="AQ1000" i="11"/>
  <c r="M102" i="11"/>
  <c r="S102" i="11" s="1"/>
  <c r="Y102" i="11" s="1"/>
  <c r="AL102" i="11" s="1"/>
  <c r="AT102" i="11" s="1"/>
  <c r="AZ102" i="11" s="1"/>
  <c r="BG102" i="11" s="1"/>
  <c r="BK102" i="11" s="1"/>
  <c r="AA112" i="11"/>
  <c r="L140" i="11"/>
  <c r="R140" i="11" s="1"/>
  <c r="X140" i="11" s="1"/>
  <c r="AB140" i="11" s="1"/>
  <c r="AE140" i="11" s="1"/>
  <c r="AG140" i="11" s="1"/>
  <c r="AK140" i="11" s="1"/>
  <c r="AO140" i="11" s="1"/>
  <c r="AS140" i="11" s="1"/>
  <c r="AY140" i="11" s="1"/>
  <c r="BC140" i="11" s="1"/>
  <c r="BF140" i="11" s="1"/>
  <c r="BJ140" i="11" s="1"/>
  <c r="BM140" i="11" s="1"/>
  <c r="BO140" i="11" s="1"/>
  <c r="BQ140" i="11" s="1"/>
  <c r="BS140" i="11" s="1"/>
  <c r="N149" i="11"/>
  <c r="T149" i="11" s="1"/>
  <c r="Z149" i="11" s="1"/>
  <c r="AM149" i="11" s="1"/>
  <c r="AU149" i="11" s="1"/>
  <c r="BA149" i="11" s="1"/>
  <c r="M153" i="11"/>
  <c r="S153" i="11" s="1"/>
  <c r="Y153" i="11" s="1"/>
  <c r="AL153" i="11" s="1"/>
  <c r="AT153" i="11" s="1"/>
  <c r="AZ153" i="11" s="1"/>
  <c r="BG153" i="11" s="1"/>
  <c r="BK153" i="11" s="1"/>
  <c r="AL183" i="11"/>
  <c r="AT183" i="11" s="1"/>
  <c r="AZ183" i="11" s="1"/>
  <c r="BG183" i="11" s="1"/>
  <c r="BK183" i="11" s="1"/>
  <c r="H187" i="11"/>
  <c r="N187" i="11" s="1"/>
  <c r="T187" i="11" s="1"/>
  <c r="Z187" i="11" s="1"/>
  <c r="AM187" i="11" s="1"/>
  <c r="AU187" i="11" s="1"/>
  <c r="BA187" i="11" s="1"/>
  <c r="F202" i="11"/>
  <c r="F201" i="11" s="1"/>
  <c r="P202" i="11"/>
  <c r="P201" i="11" s="1"/>
  <c r="BT202" i="11"/>
  <c r="BT201" i="11" s="1"/>
  <c r="AM26" i="11"/>
  <c r="AU26" i="11" s="1"/>
  <c r="BA26" i="11" s="1"/>
  <c r="AJ25" i="11"/>
  <c r="AJ24" i="11" s="1"/>
  <c r="AR25" i="11"/>
  <c r="AR24" i="11" s="1"/>
  <c r="Z89" i="11"/>
  <c r="AM89" i="11" s="1"/>
  <c r="AU89" i="11" s="1"/>
  <c r="BA89" i="11" s="1"/>
  <c r="Z90" i="11"/>
  <c r="AM90" i="11" s="1"/>
  <c r="AU90" i="11" s="1"/>
  <c r="BA90" i="11" s="1"/>
  <c r="M94" i="11"/>
  <c r="S94" i="11" s="1"/>
  <c r="Y94" i="11" s="1"/>
  <c r="AL94" i="11" s="1"/>
  <c r="AT94" i="11" s="1"/>
  <c r="AZ94" i="11" s="1"/>
  <c r="BG94" i="11" s="1"/>
  <c r="BK94" i="11" s="1"/>
  <c r="N94" i="11"/>
  <c r="T94" i="11" s="1"/>
  <c r="Z94" i="11" s="1"/>
  <c r="AM94" i="11" s="1"/>
  <c r="AU94" i="11" s="1"/>
  <c r="BA94" i="11" s="1"/>
  <c r="N96" i="11"/>
  <c r="T96" i="11" s="1"/>
  <c r="Z96" i="11" s="1"/>
  <c r="AM96" i="11" s="1"/>
  <c r="AU96" i="11" s="1"/>
  <c r="BA96" i="11" s="1"/>
  <c r="N97" i="11"/>
  <c r="T97" i="11" s="1"/>
  <c r="Z97" i="11" s="1"/>
  <c r="AM97" i="11" s="1"/>
  <c r="AU97" i="11" s="1"/>
  <c r="BA97" i="11" s="1"/>
  <c r="L100" i="11"/>
  <c r="R100" i="11" s="1"/>
  <c r="X100" i="11" s="1"/>
  <c r="AB100" i="11" s="1"/>
  <c r="AE100" i="11" s="1"/>
  <c r="AG100" i="11" s="1"/>
  <c r="AK100" i="11" s="1"/>
  <c r="AO100" i="11" s="1"/>
  <c r="AS100" i="11" s="1"/>
  <c r="AY100" i="11" s="1"/>
  <c r="BC100" i="11" s="1"/>
  <c r="BF100" i="11" s="1"/>
  <c r="BJ100" i="11" s="1"/>
  <c r="BM100" i="11" s="1"/>
  <c r="BO100" i="11" s="1"/>
  <c r="BQ100" i="11" s="1"/>
  <c r="BS100" i="11" s="1"/>
  <c r="M106" i="11"/>
  <c r="S106" i="11" s="1"/>
  <c r="Y106" i="11" s="1"/>
  <c r="AL106" i="11" s="1"/>
  <c r="AT106" i="11" s="1"/>
  <c r="AZ106" i="11" s="1"/>
  <c r="BG106" i="11" s="1"/>
  <c r="BK106" i="11" s="1"/>
  <c r="N106" i="11"/>
  <c r="T106" i="11" s="1"/>
  <c r="Z106" i="11" s="1"/>
  <c r="AM106" i="11" s="1"/>
  <c r="AU106" i="11" s="1"/>
  <c r="BA106" i="11" s="1"/>
  <c r="U105" i="11"/>
  <c r="U104" i="11" s="1"/>
  <c r="AC105" i="11"/>
  <c r="AC104" i="11" s="1"/>
  <c r="AI105" i="11"/>
  <c r="AI104" i="11" s="1"/>
  <c r="AQ105" i="11"/>
  <c r="AQ104" i="11" s="1"/>
  <c r="L109" i="11"/>
  <c r="R109" i="11" s="1"/>
  <c r="X109" i="11" s="1"/>
  <c r="AB109" i="11" s="1"/>
  <c r="AE109" i="11" s="1"/>
  <c r="AG109" i="11" s="1"/>
  <c r="AK109" i="11" s="1"/>
  <c r="AO109" i="11" s="1"/>
  <c r="AS109" i="11" s="1"/>
  <c r="AY109" i="11" s="1"/>
  <c r="BC109" i="11" s="1"/>
  <c r="BF109" i="11" s="1"/>
  <c r="BJ109" i="11" s="1"/>
  <c r="BM109" i="11" s="1"/>
  <c r="BO109" i="11" s="1"/>
  <c r="BQ109" i="11" s="1"/>
  <c r="BS109" i="11" s="1"/>
  <c r="M109" i="11"/>
  <c r="S109" i="11" s="1"/>
  <c r="Y109" i="11" s="1"/>
  <c r="AL109" i="11" s="1"/>
  <c r="AT109" i="11" s="1"/>
  <c r="AZ109" i="11" s="1"/>
  <c r="BG109" i="11" s="1"/>
  <c r="BK109" i="11" s="1"/>
  <c r="M114" i="11"/>
  <c r="S114" i="11" s="1"/>
  <c r="Y114" i="11" s="1"/>
  <c r="AL114" i="11" s="1"/>
  <c r="AT114" i="11" s="1"/>
  <c r="AZ114" i="11" s="1"/>
  <c r="BG114" i="11" s="1"/>
  <c r="BK114" i="11" s="1"/>
  <c r="N114" i="11"/>
  <c r="T114" i="11" s="1"/>
  <c r="Z114" i="11" s="1"/>
  <c r="AM114" i="11" s="1"/>
  <c r="AU114" i="11" s="1"/>
  <c r="BA114" i="11" s="1"/>
  <c r="AC112" i="11"/>
  <c r="AQ112" i="11"/>
  <c r="N116" i="11"/>
  <c r="T116" i="11" s="1"/>
  <c r="Z116" i="11" s="1"/>
  <c r="AM116" i="11" s="1"/>
  <c r="AU116" i="11" s="1"/>
  <c r="BA116" i="11" s="1"/>
  <c r="N117" i="11"/>
  <c r="T117" i="11" s="1"/>
  <c r="Z117" i="11" s="1"/>
  <c r="AM117" i="11" s="1"/>
  <c r="AU117" i="11" s="1"/>
  <c r="BA117" i="11" s="1"/>
  <c r="AH120" i="11"/>
  <c r="AH119" i="11" s="1"/>
  <c r="AP120" i="11"/>
  <c r="AP119" i="11" s="1"/>
  <c r="Z132" i="11"/>
  <c r="AM132" i="11" s="1"/>
  <c r="AU132" i="11" s="1"/>
  <c r="BA132" i="11" s="1"/>
  <c r="AJ134" i="11"/>
  <c r="O139" i="11"/>
  <c r="O134" i="11" s="1"/>
  <c r="V139" i="11"/>
  <c r="V134" i="11" s="1"/>
  <c r="L147" i="11"/>
  <c r="R147" i="11" s="1"/>
  <c r="X147" i="11" s="1"/>
  <c r="AB147" i="11" s="1"/>
  <c r="AE147" i="11" s="1"/>
  <c r="AG147" i="11" s="1"/>
  <c r="AK147" i="11" s="1"/>
  <c r="AO147" i="11" s="1"/>
  <c r="AS147" i="11" s="1"/>
  <c r="AY147" i="11" s="1"/>
  <c r="BC147" i="11" s="1"/>
  <c r="BF147" i="11" s="1"/>
  <c r="BJ147" i="11" s="1"/>
  <c r="BM147" i="11" s="1"/>
  <c r="BO147" i="11" s="1"/>
  <c r="BQ147" i="11" s="1"/>
  <c r="BS147" i="11" s="1"/>
  <c r="J146" i="11"/>
  <c r="J145" i="11" s="1"/>
  <c r="G152" i="11"/>
  <c r="G151" i="11" s="1"/>
  <c r="M151" i="11" s="1"/>
  <c r="S151" i="11" s="1"/>
  <c r="Y151" i="11" s="1"/>
  <c r="AL151" i="11" s="1"/>
  <c r="AT151" i="11" s="1"/>
  <c r="AZ151" i="11" s="1"/>
  <c r="BG151" i="11" s="1"/>
  <c r="BK151" i="11" s="1"/>
  <c r="L161" i="11"/>
  <c r="R161" i="11" s="1"/>
  <c r="X161" i="11" s="1"/>
  <c r="AB161" i="11" s="1"/>
  <c r="AE161" i="11" s="1"/>
  <c r="AG161" i="11" s="1"/>
  <c r="AK161" i="11" s="1"/>
  <c r="AO161" i="11" s="1"/>
  <c r="AS161" i="11" s="1"/>
  <c r="AY161" i="11" s="1"/>
  <c r="BC161" i="11" s="1"/>
  <c r="BF161" i="11" s="1"/>
  <c r="BJ161" i="11" s="1"/>
  <c r="BM161" i="11" s="1"/>
  <c r="BO161" i="11" s="1"/>
  <c r="BQ161" i="11" s="1"/>
  <c r="H163" i="11"/>
  <c r="L177" i="11"/>
  <c r="R177" i="11" s="1"/>
  <c r="X177" i="11" s="1"/>
  <c r="AB177" i="11" s="1"/>
  <c r="AE177" i="11" s="1"/>
  <c r="AG177" i="11" s="1"/>
  <c r="AK177" i="11" s="1"/>
  <c r="AO177" i="11" s="1"/>
  <c r="AS177" i="11" s="1"/>
  <c r="AY177" i="11" s="1"/>
  <c r="BC177" i="11" s="1"/>
  <c r="BF177" i="11" s="1"/>
  <c r="BJ177" i="11" s="1"/>
  <c r="BM177" i="11" s="1"/>
  <c r="BO177" i="11" s="1"/>
  <c r="BQ177" i="11" s="1"/>
  <c r="BS177" i="11" s="1"/>
  <c r="T179" i="11"/>
  <c r="Z179" i="11" s="1"/>
  <c r="AM179" i="11" s="1"/>
  <c r="AU179" i="11" s="1"/>
  <c r="BA179" i="11" s="1"/>
  <c r="X181" i="11"/>
  <c r="AB181" i="11" s="1"/>
  <c r="AE181" i="11" s="1"/>
  <c r="AG181" i="11" s="1"/>
  <c r="AK181" i="11" s="1"/>
  <c r="AO181" i="11" s="1"/>
  <c r="AS181" i="11" s="1"/>
  <c r="AY181" i="11" s="1"/>
  <c r="BC181" i="11" s="1"/>
  <c r="BF181" i="11" s="1"/>
  <c r="BJ181" i="11" s="1"/>
  <c r="BM181" i="11" s="1"/>
  <c r="BO181" i="11" s="1"/>
  <c r="BQ181" i="11" s="1"/>
  <c r="BS181" i="11" s="1"/>
  <c r="Q192" i="11"/>
  <c r="Q191" i="11" s="1"/>
  <c r="AF192" i="11"/>
  <c r="AF191" i="11" s="1"/>
  <c r="BT192" i="11"/>
  <c r="BT191" i="11" s="1"/>
  <c r="L199" i="11"/>
  <c r="R199" i="11" s="1"/>
  <c r="X199" i="11" s="1"/>
  <c r="AB199" i="11" s="1"/>
  <c r="AE199" i="11" s="1"/>
  <c r="AG199" i="11" s="1"/>
  <c r="AK199" i="11" s="1"/>
  <c r="AO199" i="11" s="1"/>
  <c r="AS199" i="11" s="1"/>
  <c r="AY199" i="11" s="1"/>
  <c r="BC199" i="11" s="1"/>
  <c r="BF199" i="11" s="1"/>
  <c r="BJ199" i="11" s="1"/>
  <c r="BM199" i="11" s="1"/>
  <c r="BO199" i="11" s="1"/>
  <c r="BQ199" i="11" s="1"/>
  <c r="BS199" i="11" s="1"/>
  <c r="L203" i="11"/>
  <c r="R203" i="11" s="1"/>
  <c r="X203" i="11" s="1"/>
  <c r="AB203" i="11" s="1"/>
  <c r="AE203" i="11" s="1"/>
  <c r="AG203" i="11" s="1"/>
  <c r="AK203" i="11" s="1"/>
  <c r="AO203" i="11" s="1"/>
  <c r="AS203" i="11" s="1"/>
  <c r="AY203" i="11" s="1"/>
  <c r="BC203" i="11" s="1"/>
  <c r="BF203" i="11" s="1"/>
  <c r="BJ203" i="11" s="1"/>
  <c r="BM203" i="11" s="1"/>
  <c r="BO203" i="11" s="1"/>
  <c r="BQ203" i="11" s="1"/>
  <c r="BS203" i="11" s="1"/>
  <c r="AC202" i="11"/>
  <c r="AC201" i="11" s="1"/>
  <c r="W210" i="11"/>
  <c r="W209" i="11" s="1"/>
  <c r="AN210" i="11"/>
  <c r="AN209" i="11" s="1"/>
  <c r="U210" i="11"/>
  <c r="U209" i="11" s="1"/>
  <c r="N217" i="11"/>
  <c r="T217" i="11" s="1"/>
  <c r="Z217" i="11" s="1"/>
  <c r="AM217" i="11" s="1"/>
  <c r="AU217" i="11" s="1"/>
  <c r="BA217" i="11" s="1"/>
  <c r="L217" i="11"/>
  <c r="R217" i="11" s="1"/>
  <c r="X217" i="11" s="1"/>
  <c r="AB217" i="11" s="1"/>
  <c r="AE217" i="11" s="1"/>
  <c r="AG217" i="11" s="1"/>
  <c r="AK217" i="11" s="1"/>
  <c r="AO217" i="11" s="1"/>
  <c r="AS217" i="11" s="1"/>
  <c r="AY217" i="11" s="1"/>
  <c r="BC217" i="11" s="1"/>
  <c r="BF217" i="11" s="1"/>
  <c r="BJ217" i="11" s="1"/>
  <c r="BM217" i="11" s="1"/>
  <c r="BO217" i="11" s="1"/>
  <c r="BQ217" i="11" s="1"/>
  <c r="BS217" i="11" s="1"/>
  <c r="Q216" i="11"/>
  <c r="Q215" i="11" s="1"/>
  <c r="O216" i="11"/>
  <c r="O215" i="11" s="1"/>
  <c r="N229" i="11"/>
  <c r="T229" i="11" s="1"/>
  <c r="Z229" i="11" s="1"/>
  <c r="AM229" i="11" s="1"/>
  <c r="AU229" i="11" s="1"/>
  <c r="BA229" i="11" s="1"/>
  <c r="AH228" i="11"/>
  <c r="AH227" i="11" s="1"/>
  <c r="AP228" i="11"/>
  <c r="AP227" i="11" s="1"/>
  <c r="L231" i="11"/>
  <c r="R231" i="11" s="1"/>
  <c r="X231" i="11" s="1"/>
  <c r="AB231" i="11" s="1"/>
  <c r="AE231" i="11" s="1"/>
  <c r="AG231" i="11" s="1"/>
  <c r="AK231" i="11" s="1"/>
  <c r="AO231" i="11" s="1"/>
  <c r="AS231" i="11" s="1"/>
  <c r="AY231" i="11" s="1"/>
  <c r="BC231" i="11" s="1"/>
  <c r="BF231" i="11" s="1"/>
  <c r="BJ231" i="11" s="1"/>
  <c r="BM231" i="11" s="1"/>
  <c r="BO231" i="11" s="1"/>
  <c r="BQ231" i="11" s="1"/>
  <c r="BS231" i="11" s="1"/>
  <c r="W228" i="11"/>
  <c r="W227" i="11" s="1"/>
  <c r="K234" i="11"/>
  <c r="K233" i="11" s="1"/>
  <c r="AA234" i="11"/>
  <c r="AA233" i="11" s="1"/>
  <c r="AP234" i="11"/>
  <c r="AP233" i="11" s="1"/>
  <c r="L237" i="11"/>
  <c r="R237" i="11" s="1"/>
  <c r="X237" i="11" s="1"/>
  <c r="AB237" i="11" s="1"/>
  <c r="AE237" i="11" s="1"/>
  <c r="AG237" i="11" s="1"/>
  <c r="AK237" i="11" s="1"/>
  <c r="AO237" i="11" s="1"/>
  <c r="AS237" i="11" s="1"/>
  <c r="AY237" i="11" s="1"/>
  <c r="BC237" i="11" s="1"/>
  <c r="BF237" i="11" s="1"/>
  <c r="BJ237" i="11" s="1"/>
  <c r="BM237" i="11" s="1"/>
  <c r="BO237" i="11" s="1"/>
  <c r="BQ237" i="11" s="1"/>
  <c r="BS237" i="11" s="1"/>
  <c r="AC234" i="11"/>
  <c r="AC233" i="11" s="1"/>
  <c r="N241" i="11"/>
  <c r="T241" i="11" s="1"/>
  <c r="Z241" i="11" s="1"/>
  <c r="AM241" i="11" s="1"/>
  <c r="AU241" i="11" s="1"/>
  <c r="BA241" i="11" s="1"/>
  <c r="H252" i="11"/>
  <c r="H251" i="11" s="1"/>
  <c r="N251" i="11" s="1"/>
  <c r="T251" i="11" s="1"/>
  <c r="Z251" i="11" s="1"/>
  <c r="AM251" i="11" s="1"/>
  <c r="AU251" i="11" s="1"/>
  <c r="BA251" i="11" s="1"/>
  <c r="I256" i="11"/>
  <c r="I255" i="11" s="1"/>
  <c r="U256" i="11"/>
  <c r="U255" i="11" s="1"/>
  <c r="AC256" i="11"/>
  <c r="AC255" i="11" s="1"/>
  <c r="M259" i="11"/>
  <c r="S259" i="11" s="1"/>
  <c r="Y259" i="11" s="1"/>
  <c r="AL259" i="11" s="1"/>
  <c r="AT259" i="11" s="1"/>
  <c r="AZ259" i="11" s="1"/>
  <c r="BG259" i="11" s="1"/>
  <c r="BK259" i="11" s="1"/>
  <c r="N259" i="11"/>
  <c r="T259" i="11" s="1"/>
  <c r="Z259" i="11" s="1"/>
  <c r="AM259" i="11" s="1"/>
  <c r="AU259" i="11" s="1"/>
  <c r="BA259" i="11" s="1"/>
  <c r="AC266" i="11"/>
  <c r="AQ266" i="11"/>
  <c r="L271" i="11"/>
  <c r="R271" i="11" s="1"/>
  <c r="X271" i="11" s="1"/>
  <c r="AB271" i="11" s="1"/>
  <c r="AE271" i="11" s="1"/>
  <c r="AG271" i="11" s="1"/>
  <c r="AK271" i="11" s="1"/>
  <c r="AO271" i="11" s="1"/>
  <c r="AS271" i="11" s="1"/>
  <c r="AY271" i="11" s="1"/>
  <c r="BC271" i="11" s="1"/>
  <c r="BF271" i="11" s="1"/>
  <c r="BJ271" i="11" s="1"/>
  <c r="BM271" i="11" s="1"/>
  <c r="BO271" i="11" s="1"/>
  <c r="BQ271" i="11" s="1"/>
  <c r="BS271" i="11" s="1"/>
  <c r="H273" i="11"/>
  <c r="N273" i="11" s="1"/>
  <c r="T273" i="11" s="1"/>
  <c r="Z273" i="11" s="1"/>
  <c r="AM273" i="11" s="1"/>
  <c r="AU273" i="11" s="1"/>
  <c r="BA273" i="11" s="1"/>
  <c r="I266" i="11"/>
  <c r="N277" i="11"/>
  <c r="T277" i="11" s="1"/>
  <c r="Z277" i="11" s="1"/>
  <c r="AM277" i="11" s="1"/>
  <c r="AU277" i="11" s="1"/>
  <c r="BA277" i="11" s="1"/>
  <c r="L277" i="11"/>
  <c r="R277" i="11" s="1"/>
  <c r="X277" i="11" s="1"/>
  <c r="AB277" i="11" s="1"/>
  <c r="AE277" i="11" s="1"/>
  <c r="AG277" i="11" s="1"/>
  <c r="AK277" i="11" s="1"/>
  <c r="AO277" i="11" s="1"/>
  <c r="AS277" i="11" s="1"/>
  <c r="AY277" i="11" s="1"/>
  <c r="BC277" i="11" s="1"/>
  <c r="BF277" i="11" s="1"/>
  <c r="BJ277" i="11" s="1"/>
  <c r="BM277" i="11" s="1"/>
  <c r="BO277" i="11" s="1"/>
  <c r="BQ277" i="11" s="1"/>
  <c r="BS277" i="11" s="1"/>
  <c r="AI279" i="11"/>
  <c r="U279" i="11"/>
  <c r="M292" i="11"/>
  <c r="S292" i="11" s="1"/>
  <c r="Y292" i="11" s="1"/>
  <c r="AL292" i="11" s="1"/>
  <c r="AT292" i="11" s="1"/>
  <c r="AZ292" i="11" s="1"/>
  <c r="BG292" i="11" s="1"/>
  <c r="BK292" i="11" s="1"/>
  <c r="L295" i="11"/>
  <c r="R295" i="11" s="1"/>
  <c r="X295" i="11" s="1"/>
  <c r="AB295" i="11" s="1"/>
  <c r="AE295" i="11" s="1"/>
  <c r="AG295" i="11" s="1"/>
  <c r="AK295" i="11" s="1"/>
  <c r="AO295" i="11" s="1"/>
  <c r="AS295" i="11" s="1"/>
  <c r="AY295" i="11" s="1"/>
  <c r="BC295" i="11" s="1"/>
  <c r="BF295" i="11" s="1"/>
  <c r="BJ295" i="11" s="1"/>
  <c r="BM295" i="11" s="1"/>
  <c r="BO295" i="11" s="1"/>
  <c r="BQ295" i="11" s="1"/>
  <c r="BS295" i="11" s="1"/>
  <c r="J294" i="11"/>
  <c r="J287" i="11" s="1"/>
  <c r="P294" i="11"/>
  <c r="P287" i="11" s="1"/>
  <c r="W294" i="11"/>
  <c r="W287" i="11" s="1"/>
  <c r="AF294" i="11"/>
  <c r="AF287" i="11" s="1"/>
  <c r="AN294" i="11"/>
  <c r="AN287" i="11" s="1"/>
  <c r="BT294" i="11"/>
  <c r="BT287" i="11" s="1"/>
  <c r="N297" i="11"/>
  <c r="T297" i="11" s="1"/>
  <c r="Z297" i="11" s="1"/>
  <c r="AM297" i="11" s="1"/>
  <c r="AU297" i="11" s="1"/>
  <c r="BA297" i="11" s="1"/>
  <c r="N299" i="11"/>
  <c r="T299" i="11" s="1"/>
  <c r="Z299" i="11" s="1"/>
  <c r="AM299" i="11" s="1"/>
  <c r="AU299" i="11" s="1"/>
  <c r="BA299" i="11" s="1"/>
  <c r="N300" i="11"/>
  <c r="T300" i="11" s="1"/>
  <c r="Z300" i="11" s="1"/>
  <c r="AM300" i="11" s="1"/>
  <c r="AU300" i="11" s="1"/>
  <c r="BA300" i="11" s="1"/>
  <c r="P303" i="11"/>
  <c r="P302" i="11" s="1"/>
  <c r="U303" i="11"/>
  <c r="U302" i="11" s="1"/>
  <c r="G311" i="11"/>
  <c r="M311" i="11" s="1"/>
  <c r="S311" i="11" s="1"/>
  <c r="Y311" i="11" s="1"/>
  <c r="AL311" i="11" s="1"/>
  <c r="AT311" i="11" s="1"/>
  <c r="AZ311" i="11" s="1"/>
  <c r="BG311" i="11" s="1"/>
  <c r="BK311" i="11" s="1"/>
  <c r="N312" i="11"/>
  <c r="T312" i="11" s="1"/>
  <c r="Z312" i="11" s="1"/>
  <c r="AM312" i="11" s="1"/>
  <c r="AU312" i="11" s="1"/>
  <c r="BA312" i="11" s="1"/>
  <c r="P315" i="11"/>
  <c r="P310" i="11" s="1"/>
  <c r="W315" i="11"/>
  <c r="W310" i="11" s="1"/>
  <c r="AF315" i="11"/>
  <c r="AF310" i="11" s="1"/>
  <c r="AN315" i="11"/>
  <c r="AN310" i="11" s="1"/>
  <c r="BT315" i="11"/>
  <c r="BT310" i="11" s="1"/>
  <c r="N318" i="11"/>
  <c r="T318" i="11" s="1"/>
  <c r="Z318" i="11" s="1"/>
  <c r="AM318" i="11" s="1"/>
  <c r="AU318" i="11" s="1"/>
  <c r="BA318" i="11" s="1"/>
  <c r="U315" i="11"/>
  <c r="U310" i="11" s="1"/>
  <c r="AC315" i="11"/>
  <c r="AC310" i="11" s="1"/>
  <c r="AH331" i="11"/>
  <c r="AH330" i="11" s="1"/>
  <c r="AP331" i="11"/>
  <c r="AP330" i="11" s="1"/>
  <c r="M342" i="11"/>
  <c r="S342" i="11" s="1"/>
  <c r="Y342" i="11" s="1"/>
  <c r="AL342" i="11" s="1"/>
  <c r="AT342" i="11" s="1"/>
  <c r="AZ342" i="11" s="1"/>
  <c r="BG342" i="11" s="1"/>
  <c r="BK342" i="11" s="1"/>
  <c r="N342" i="11"/>
  <c r="T342" i="11" s="1"/>
  <c r="Z342" i="11" s="1"/>
  <c r="AM342" i="11" s="1"/>
  <c r="AU342" i="11" s="1"/>
  <c r="BA342" i="11" s="1"/>
  <c r="L346" i="11"/>
  <c r="R346" i="11" s="1"/>
  <c r="X346" i="11" s="1"/>
  <c r="AB346" i="11" s="1"/>
  <c r="AE346" i="11" s="1"/>
  <c r="AG346" i="11" s="1"/>
  <c r="AK346" i="11" s="1"/>
  <c r="AO346" i="11" s="1"/>
  <c r="AS346" i="11" s="1"/>
  <c r="AY346" i="11" s="1"/>
  <c r="BC346" i="11" s="1"/>
  <c r="BF346" i="11" s="1"/>
  <c r="BJ346" i="11" s="1"/>
  <c r="BM346" i="11" s="1"/>
  <c r="BO346" i="11" s="1"/>
  <c r="BQ346" i="11" s="1"/>
  <c r="BS346" i="11" s="1"/>
  <c r="AA345" i="11"/>
  <c r="AA344" i="11" s="1"/>
  <c r="L348" i="11"/>
  <c r="R348" i="11" s="1"/>
  <c r="X348" i="11" s="1"/>
  <c r="AB348" i="11" s="1"/>
  <c r="AE348" i="11" s="1"/>
  <c r="AG348" i="11" s="1"/>
  <c r="AK348" i="11" s="1"/>
  <c r="AO348" i="11" s="1"/>
  <c r="AS348" i="11" s="1"/>
  <c r="AY348" i="11" s="1"/>
  <c r="BC348" i="11" s="1"/>
  <c r="BF348" i="11" s="1"/>
  <c r="BJ348" i="11" s="1"/>
  <c r="BM348" i="11" s="1"/>
  <c r="BO348" i="11" s="1"/>
  <c r="BQ348" i="11" s="1"/>
  <c r="BS348" i="11" s="1"/>
  <c r="F353" i="11"/>
  <c r="L353" i="11" s="1"/>
  <c r="R353" i="11" s="1"/>
  <c r="X353" i="11" s="1"/>
  <c r="AB353" i="11" s="1"/>
  <c r="AE353" i="11" s="1"/>
  <c r="AG353" i="11" s="1"/>
  <c r="AK353" i="11" s="1"/>
  <c r="AO353" i="11" s="1"/>
  <c r="AS353" i="11" s="1"/>
  <c r="AY353" i="11" s="1"/>
  <c r="BC353" i="11" s="1"/>
  <c r="BF353" i="11" s="1"/>
  <c r="BJ353" i="11" s="1"/>
  <c r="BM353" i="11" s="1"/>
  <c r="BO353" i="11" s="1"/>
  <c r="BQ353" i="11" s="1"/>
  <c r="BS353" i="11" s="1"/>
  <c r="O352" i="11"/>
  <c r="AJ352" i="11"/>
  <c r="AR352" i="11"/>
  <c r="F367" i="11"/>
  <c r="F363" i="11" s="1"/>
  <c r="J367" i="11"/>
  <c r="J363" i="11" s="1"/>
  <c r="G367" i="11"/>
  <c r="G363" i="11" s="1"/>
  <c r="N370" i="11"/>
  <c r="T370" i="11" s="1"/>
  <c r="Z370" i="11" s="1"/>
  <c r="AM370" i="11" s="1"/>
  <c r="AU370" i="11" s="1"/>
  <c r="BA370" i="11" s="1"/>
  <c r="AI367" i="11"/>
  <c r="AI363" i="11" s="1"/>
  <c r="AQ367" i="11"/>
  <c r="AQ363" i="11" s="1"/>
  <c r="F373" i="11"/>
  <c r="L373" i="11" s="1"/>
  <c r="R373" i="11" s="1"/>
  <c r="X373" i="11" s="1"/>
  <c r="AB373" i="11" s="1"/>
  <c r="AE373" i="11" s="1"/>
  <c r="AG373" i="11" s="1"/>
  <c r="AK373" i="11" s="1"/>
  <c r="AO373" i="11" s="1"/>
  <c r="AS373" i="11" s="1"/>
  <c r="AY373" i="11" s="1"/>
  <c r="BC373" i="11" s="1"/>
  <c r="BF373" i="11" s="1"/>
  <c r="BJ373" i="11" s="1"/>
  <c r="BM373" i="11" s="1"/>
  <c r="BO373" i="11" s="1"/>
  <c r="BQ373" i="11" s="1"/>
  <c r="BS373" i="11" s="1"/>
  <c r="G376" i="11"/>
  <c r="K376" i="11"/>
  <c r="K372" i="11" s="1"/>
  <c r="AA376" i="11"/>
  <c r="AA372" i="11" s="1"/>
  <c r="AH376" i="11"/>
  <c r="AH372" i="11" s="1"/>
  <c r="AP376" i="11"/>
  <c r="AP372" i="11" s="1"/>
  <c r="P376" i="11"/>
  <c r="P372" i="11" s="1"/>
  <c r="AF376" i="11"/>
  <c r="AF372" i="11" s="1"/>
  <c r="AN376" i="11"/>
  <c r="AN372" i="11" s="1"/>
  <c r="BT376" i="11"/>
  <c r="BT372" i="11" s="1"/>
  <c r="G386" i="11"/>
  <c r="G385" i="11" s="1"/>
  <c r="L394" i="11"/>
  <c r="R394" i="11" s="1"/>
  <c r="X394" i="11" s="1"/>
  <c r="AB394" i="11" s="1"/>
  <c r="AE394" i="11" s="1"/>
  <c r="AG394" i="11" s="1"/>
  <c r="AK394" i="11" s="1"/>
  <c r="AO394" i="11" s="1"/>
  <c r="AS394" i="11" s="1"/>
  <c r="AY394" i="11" s="1"/>
  <c r="BC394" i="11" s="1"/>
  <c r="BF394" i="11" s="1"/>
  <c r="BJ394" i="11" s="1"/>
  <c r="BM394" i="11" s="1"/>
  <c r="BO394" i="11" s="1"/>
  <c r="BQ394" i="11" s="1"/>
  <c r="BS394" i="11" s="1"/>
  <c r="AA392" i="11"/>
  <c r="L396" i="11"/>
  <c r="R396" i="11" s="1"/>
  <c r="X396" i="11" s="1"/>
  <c r="AB396" i="11" s="1"/>
  <c r="L414" i="11"/>
  <c r="R414" i="11" s="1"/>
  <c r="X414" i="11" s="1"/>
  <c r="AB414" i="11" s="1"/>
  <c r="AE414" i="11" s="1"/>
  <c r="AG414" i="11" s="1"/>
  <c r="AK414" i="11" s="1"/>
  <c r="AO414" i="11" s="1"/>
  <c r="AS414" i="11" s="1"/>
  <c r="AY414" i="11" s="1"/>
  <c r="BC414" i="11" s="1"/>
  <c r="BF414" i="11" s="1"/>
  <c r="BJ414" i="11" s="1"/>
  <c r="BM414" i="11" s="1"/>
  <c r="BO414" i="11" s="1"/>
  <c r="BQ414" i="11" s="1"/>
  <c r="P417" i="11"/>
  <c r="P412" i="11" s="1"/>
  <c r="P407" i="11" s="1"/>
  <c r="W417" i="11"/>
  <c r="W412" i="11" s="1"/>
  <c r="W407" i="11" s="1"/>
  <c r="AF417" i="11"/>
  <c r="AF412" i="11" s="1"/>
  <c r="AF407" i="11" s="1"/>
  <c r="AN417" i="11"/>
  <c r="AN412" i="11" s="1"/>
  <c r="AN407" i="11" s="1"/>
  <c r="BT417" i="11"/>
  <c r="BT412" i="11" s="1"/>
  <c r="BT407" i="11" s="1"/>
  <c r="G430" i="11"/>
  <c r="P433" i="11"/>
  <c r="P429" i="11" s="1"/>
  <c r="P428" i="11" s="1"/>
  <c r="W433" i="11"/>
  <c r="W429" i="11" s="1"/>
  <c r="W428" i="11" s="1"/>
  <c r="AF433" i="11"/>
  <c r="AF429" i="11" s="1"/>
  <c r="AF428" i="11" s="1"/>
  <c r="AN433" i="11"/>
  <c r="AN429" i="11" s="1"/>
  <c r="AN428" i="11" s="1"/>
  <c r="BT433" i="11"/>
  <c r="BT429" i="11" s="1"/>
  <c r="BT428" i="11" s="1"/>
  <c r="N436" i="11"/>
  <c r="T436" i="11" s="1"/>
  <c r="Z436" i="11" s="1"/>
  <c r="AM436" i="11" s="1"/>
  <c r="AU436" i="11" s="1"/>
  <c r="BA436" i="11" s="1"/>
  <c r="U433" i="11"/>
  <c r="U429" i="11" s="1"/>
  <c r="U428" i="11" s="1"/>
  <c r="AC433" i="11"/>
  <c r="AC429" i="11" s="1"/>
  <c r="AC428" i="11" s="1"/>
  <c r="L446" i="11"/>
  <c r="R446" i="11" s="1"/>
  <c r="X446" i="11" s="1"/>
  <c r="AB446" i="11" s="1"/>
  <c r="AE446" i="11" s="1"/>
  <c r="AG446" i="11" s="1"/>
  <c r="AK446" i="11" s="1"/>
  <c r="AO446" i="11" s="1"/>
  <c r="AS446" i="11" s="1"/>
  <c r="AY446" i="11" s="1"/>
  <c r="BC446" i="11" s="1"/>
  <c r="BF446" i="11" s="1"/>
  <c r="BJ446" i="11" s="1"/>
  <c r="BM446" i="11" s="1"/>
  <c r="BO446" i="11" s="1"/>
  <c r="BQ446" i="11" s="1"/>
  <c r="BS446" i="11" s="1"/>
  <c r="AA445" i="11"/>
  <c r="AA444" i="11" s="1"/>
  <c r="AA443" i="11" s="1"/>
  <c r="P452" i="11"/>
  <c r="P451" i="11" s="1"/>
  <c r="P450" i="11" s="1"/>
  <c r="AF452" i="11"/>
  <c r="AF451" i="11" s="1"/>
  <c r="AF450" i="11" s="1"/>
  <c r="AN452" i="11"/>
  <c r="AN451" i="11" s="1"/>
  <c r="AN450" i="11" s="1"/>
  <c r="BT452" i="11"/>
  <c r="BT451" i="11" s="1"/>
  <c r="BT450" i="11" s="1"/>
  <c r="AH452" i="11"/>
  <c r="AH451" i="11" s="1"/>
  <c r="AH450" i="11" s="1"/>
  <c r="AP452" i="11"/>
  <c r="AP451" i="11" s="1"/>
  <c r="AP450" i="11" s="1"/>
  <c r="F459" i="11"/>
  <c r="F458" i="11" s="1"/>
  <c r="F457" i="11" s="1"/>
  <c r="H459" i="11"/>
  <c r="H458" i="11" s="1"/>
  <c r="O459" i="11"/>
  <c r="O458" i="11" s="1"/>
  <c r="O457" i="11" s="1"/>
  <c r="AJ459" i="11"/>
  <c r="AJ458" i="11" s="1"/>
  <c r="AJ457" i="11" s="1"/>
  <c r="AR459" i="11"/>
  <c r="AR458" i="11" s="1"/>
  <c r="AR457" i="11" s="1"/>
  <c r="Q459" i="11"/>
  <c r="Q458" i="11" s="1"/>
  <c r="Q457" i="11" s="1"/>
  <c r="F468" i="11"/>
  <c r="G478" i="11"/>
  <c r="M478" i="11" s="1"/>
  <c r="S478" i="11" s="1"/>
  <c r="Y478" i="11" s="1"/>
  <c r="AL478" i="11" s="1"/>
  <c r="AT478" i="11" s="1"/>
  <c r="AZ478" i="11" s="1"/>
  <c r="BG478" i="11" s="1"/>
  <c r="BK478" i="11" s="1"/>
  <c r="N479" i="11"/>
  <c r="T479" i="11" s="1"/>
  <c r="Z479" i="11" s="1"/>
  <c r="AM479" i="11" s="1"/>
  <c r="AU479" i="11" s="1"/>
  <c r="BA479" i="11" s="1"/>
  <c r="N483" i="11"/>
  <c r="T483" i="11" s="1"/>
  <c r="Z483" i="11" s="1"/>
  <c r="AM483" i="11" s="1"/>
  <c r="AU483" i="11" s="1"/>
  <c r="BA483" i="11" s="1"/>
  <c r="M484" i="11"/>
  <c r="S484" i="11" s="1"/>
  <c r="Y484" i="11" s="1"/>
  <c r="AL484" i="11" s="1"/>
  <c r="AT484" i="11" s="1"/>
  <c r="AZ484" i="11" s="1"/>
  <c r="BG484" i="11" s="1"/>
  <c r="BK484" i="11" s="1"/>
  <c r="H487" i="11"/>
  <c r="H486" i="11" s="1"/>
  <c r="N486" i="11" s="1"/>
  <c r="T486" i="11" s="1"/>
  <c r="Z486" i="11" s="1"/>
  <c r="AM486" i="11" s="1"/>
  <c r="AU486" i="11" s="1"/>
  <c r="BA486" i="11" s="1"/>
  <c r="L489" i="11"/>
  <c r="R489" i="11" s="1"/>
  <c r="X489" i="11" s="1"/>
  <c r="AB489" i="11" s="1"/>
  <c r="AE489" i="11" s="1"/>
  <c r="AG489" i="11" s="1"/>
  <c r="AK489" i="11" s="1"/>
  <c r="AO489" i="11" s="1"/>
  <c r="AS489" i="11" s="1"/>
  <c r="AY489" i="11" s="1"/>
  <c r="BC489" i="11" s="1"/>
  <c r="BF489" i="11" s="1"/>
  <c r="BJ489" i="11" s="1"/>
  <c r="BM489" i="11" s="1"/>
  <c r="BO489" i="11" s="1"/>
  <c r="BQ489" i="11" s="1"/>
  <c r="BS489" i="11" s="1"/>
  <c r="F493" i="11"/>
  <c r="F492" i="11" s="1"/>
  <c r="F491" i="11" s="1"/>
  <c r="V509" i="11"/>
  <c r="AI509" i="11"/>
  <c r="N513" i="11"/>
  <c r="T513" i="11" s="1"/>
  <c r="Z513" i="11" s="1"/>
  <c r="AM513" i="11" s="1"/>
  <c r="AU513" i="11" s="1"/>
  <c r="BA513" i="11" s="1"/>
  <c r="AN509" i="11"/>
  <c r="H516" i="11"/>
  <c r="N516" i="11" s="1"/>
  <c r="T516" i="11" s="1"/>
  <c r="Z516" i="11" s="1"/>
  <c r="AM516" i="11" s="1"/>
  <c r="AU516" i="11" s="1"/>
  <c r="BA516" i="11" s="1"/>
  <c r="AF530" i="11"/>
  <c r="AF526" i="11" s="1"/>
  <c r="AF525" i="11" s="1"/>
  <c r="AN530" i="11"/>
  <c r="AN526" i="11" s="1"/>
  <c r="AN525" i="11" s="1"/>
  <c r="BT530" i="11"/>
  <c r="BT526" i="11" s="1"/>
  <c r="BT525" i="11" s="1"/>
  <c r="N533" i="11"/>
  <c r="T533" i="11" s="1"/>
  <c r="Z533" i="11" s="1"/>
  <c r="AM533" i="11" s="1"/>
  <c r="AU533" i="11" s="1"/>
  <c r="BA533" i="11" s="1"/>
  <c r="N542" i="11"/>
  <c r="T542" i="11" s="1"/>
  <c r="Z542" i="11" s="1"/>
  <c r="AM542" i="11" s="1"/>
  <c r="AU542" i="11" s="1"/>
  <c r="BA542" i="11" s="1"/>
  <c r="G557" i="11"/>
  <c r="M557" i="11" s="1"/>
  <c r="S557" i="11" s="1"/>
  <c r="Y557" i="11" s="1"/>
  <c r="AL557" i="11" s="1"/>
  <c r="AT557" i="11" s="1"/>
  <c r="AZ557" i="11" s="1"/>
  <c r="BG557" i="11" s="1"/>
  <c r="BK557" i="11" s="1"/>
  <c r="M558" i="11"/>
  <c r="S558" i="11" s="1"/>
  <c r="Y558" i="11" s="1"/>
  <c r="AL558" i="11" s="1"/>
  <c r="AT558" i="11" s="1"/>
  <c r="AZ558" i="11" s="1"/>
  <c r="BG558" i="11" s="1"/>
  <c r="BK558" i="11" s="1"/>
  <c r="M598" i="11"/>
  <c r="S598" i="11" s="1"/>
  <c r="Y598" i="11" s="1"/>
  <c r="AL598" i="11" s="1"/>
  <c r="AT598" i="11" s="1"/>
  <c r="AZ598" i="11" s="1"/>
  <c r="BG598" i="11" s="1"/>
  <c r="BK598" i="11" s="1"/>
  <c r="K611" i="11"/>
  <c r="AD611" i="11"/>
  <c r="M613" i="11"/>
  <c r="S613" i="11" s="1"/>
  <c r="Y613" i="11" s="1"/>
  <c r="AL613" i="11" s="1"/>
  <c r="AT613" i="11" s="1"/>
  <c r="AZ613" i="11" s="1"/>
  <c r="BG613" i="11" s="1"/>
  <c r="BK613" i="11" s="1"/>
  <c r="G612" i="11"/>
  <c r="G611" i="11" s="1"/>
  <c r="Q611" i="11"/>
  <c r="AI626" i="11"/>
  <c r="O626" i="11"/>
  <c r="V626" i="11"/>
  <c r="N635" i="11"/>
  <c r="T635" i="11" s="1"/>
  <c r="Z635" i="11" s="1"/>
  <c r="AM635" i="11" s="1"/>
  <c r="AU635" i="11" s="1"/>
  <c r="BA635" i="11" s="1"/>
  <c r="H634" i="11"/>
  <c r="H633" i="11" s="1"/>
  <c r="U633" i="11"/>
  <c r="AC633" i="11"/>
  <c r="AQ633" i="11"/>
  <c r="L642" i="11"/>
  <c r="R642" i="11" s="1"/>
  <c r="X642" i="11" s="1"/>
  <c r="AB642" i="11" s="1"/>
  <c r="AE642" i="11" s="1"/>
  <c r="AG642" i="11" s="1"/>
  <c r="AK642" i="11" s="1"/>
  <c r="AO642" i="11" s="1"/>
  <c r="AS642" i="11" s="1"/>
  <c r="AY642" i="11" s="1"/>
  <c r="BC642" i="11" s="1"/>
  <c r="BF642" i="11" s="1"/>
  <c r="BJ642" i="11" s="1"/>
  <c r="BM642" i="11" s="1"/>
  <c r="BO642" i="11" s="1"/>
  <c r="BQ642" i="11" s="1"/>
  <c r="BS642" i="11" s="1"/>
  <c r="F641" i="11"/>
  <c r="L650" i="11"/>
  <c r="R650" i="11" s="1"/>
  <c r="X650" i="11" s="1"/>
  <c r="AB650" i="11" s="1"/>
  <c r="AE650" i="11" s="1"/>
  <c r="AG650" i="11" s="1"/>
  <c r="AK650" i="11" s="1"/>
  <c r="AO650" i="11" s="1"/>
  <c r="AS650" i="11" s="1"/>
  <c r="AY650" i="11" s="1"/>
  <c r="BC650" i="11" s="1"/>
  <c r="BF650" i="11" s="1"/>
  <c r="BJ650" i="11" s="1"/>
  <c r="BM650" i="11" s="1"/>
  <c r="BO650" i="11" s="1"/>
  <c r="BQ650" i="11" s="1"/>
  <c r="F649" i="11"/>
  <c r="P660" i="11"/>
  <c r="AF660" i="11"/>
  <c r="BT734" i="11"/>
  <c r="BT733" i="11" s="1"/>
  <c r="N1002" i="11"/>
  <c r="T1002" i="11" s="1"/>
  <c r="Z1002" i="11" s="1"/>
  <c r="AM1002" i="11" s="1"/>
  <c r="AU1002" i="11" s="1"/>
  <c r="BA1002" i="11" s="1"/>
  <c r="H1001" i="11"/>
  <c r="N1001" i="11" s="1"/>
  <c r="T1001" i="11" s="1"/>
  <c r="Z1001" i="11" s="1"/>
  <c r="AM1001" i="11" s="1"/>
  <c r="AU1001" i="11" s="1"/>
  <c r="BA1001" i="11" s="1"/>
  <c r="N500" i="11"/>
  <c r="T500" i="11" s="1"/>
  <c r="Z500" i="11" s="1"/>
  <c r="AM500" i="11" s="1"/>
  <c r="AU500" i="11" s="1"/>
  <c r="BA500" i="11" s="1"/>
  <c r="P502" i="11"/>
  <c r="AF502" i="11"/>
  <c r="BT502" i="11"/>
  <c r="R510" i="11"/>
  <c r="X510" i="11" s="1"/>
  <c r="AB510" i="11" s="1"/>
  <c r="AE510" i="11" s="1"/>
  <c r="AG510" i="11" s="1"/>
  <c r="AK510" i="11" s="1"/>
  <c r="AO510" i="11" s="1"/>
  <c r="AS510" i="11" s="1"/>
  <c r="AY510" i="11" s="1"/>
  <c r="BC510" i="11" s="1"/>
  <c r="BF510" i="11" s="1"/>
  <c r="BJ510" i="11" s="1"/>
  <c r="BM510" i="11" s="1"/>
  <c r="BO510" i="11" s="1"/>
  <c r="BQ510" i="11" s="1"/>
  <c r="BS510" i="11" s="1"/>
  <c r="AC509" i="11"/>
  <c r="L527" i="11"/>
  <c r="R527" i="11" s="1"/>
  <c r="X527" i="11" s="1"/>
  <c r="AB527" i="11" s="1"/>
  <c r="P530" i="11"/>
  <c r="P526" i="11" s="1"/>
  <c r="P525" i="11" s="1"/>
  <c r="AJ530" i="11"/>
  <c r="AJ526" i="11" s="1"/>
  <c r="AJ525" i="11" s="1"/>
  <c r="AR530" i="11"/>
  <c r="AR526" i="11" s="1"/>
  <c r="AR525" i="11" s="1"/>
  <c r="N536" i="11"/>
  <c r="T536" i="11" s="1"/>
  <c r="Z536" i="11" s="1"/>
  <c r="AM536" i="11" s="1"/>
  <c r="AU536" i="11" s="1"/>
  <c r="BA536" i="11" s="1"/>
  <c r="N537" i="11"/>
  <c r="T537" i="11" s="1"/>
  <c r="Z537" i="11" s="1"/>
  <c r="AM537" i="11" s="1"/>
  <c r="AU537" i="11" s="1"/>
  <c r="BA537" i="11" s="1"/>
  <c r="N538" i="11"/>
  <c r="T538" i="11" s="1"/>
  <c r="Z538" i="11" s="1"/>
  <c r="AM538" i="11" s="1"/>
  <c r="AU538" i="11" s="1"/>
  <c r="BA538" i="11" s="1"/>
  <c r="O561" i="11"/>
  <c r="O553" i="11" s="1"/>
  <c r="AI561" i="11"/>
  <c r="AI553" i="11" s="1"/>
  <c r="AQ561" i="11"/>
  <c r="AQ553" i="11" s="1"/>
  <c r="N567" i="11"/>
  <c r="T567" i="11" s="1"/>
  <c r="Z567" i="11" s="1"/>
  <c r="AM567" i="11" s="1"/>
  <c r="AU567" i="11" s="1"/>
  <c r="BA567" i="11" s="1"/>
  <c r="F573" i="11"/>
  <c r="L573" i="11" s="1"/>
  <c r="R573" i="11" s="1"/>
  <c r="X573" i="11" s="1"/>
  <c r="AB573" i="11" s="1"/>
  <c r="AE573" i="11" s="1"/>
  <c r="AG573" i="11" s="1"/>
  <c r="AK573" i="11" s="1"/>
  <c r="AO573" i="11" s="1"/>
  <c r="AS573" i="11" s="1"/>
  <c r="AY573" i="11" s="1"/>
  <c r="BC573" i="11" s="1"/>
  <c r="BF573" i="11" s="1"/>
  <c r="BJ573" i="11" s="1"/>
  <c r="BM573" i="11" s="1"/>
  <c r="BO573" i="11" s="1"/>
  <c r="BQ573" i="11" s="1"/>
  <c r="BS573" i="11" s="1"/>
  <c r="L588" i="11"/>
  <c r="R588" i="11" s="1"/>
  <c r="X588" i="11" s="1"/>
  <c r="AB588" i="11" s="1"/>
  <c r="AE588" i="11" s="1"/>
  <c r="AG588" i="11" s="1"/>
  <c r="AK588" i="11" s="1"/>
  <c r="AO588" i="11" s="1"/>
  <c r="AS588" i="11" s="1"/>
  <c r="AY588" i="11" s="1"/>
  <c r="BC588" i="11" s="1"/>
  <c r="BF588" i="11" s="1"/>
  <c r="BJ588" i="11" s="1"/>
  <c r="BM588" i="11" s="1"/>
  <c r="BO588" i="11" s="1"/>
  <c r="BQ588" i="11" s="1"/>
  <c r="BS588" i="11" s="1"/>
  <c r="W591" i="11"/>
  <c r="W590" i="11" s="1"/>
  <c r="N594" i="11"/>
  <c r="T594" i="11" s="1"/>
  <c r="Z594" i="11" s="1"/>
  <c r="AM594" i="11" s="1"/>
  <c r="AU594" i="11" s="1"/>
  <c r="BA594" i="11" s="1"/>
  <c r="U591" i="11"/>
  <c r="U590" i="11" s="1"/>
  <c r="AC591" i="11"/>
  <c r="AC590" i="11" s="1"/>
  <c r="V597" i="11"/>
  <c r="V596" i="11" s="1"/>
  <c r="L600" i="11"/>
  <c r="R600" i="11" s="1"/>
  <c r="X600" i="11" s="1"/>
  <c r="AB600" i="11" s="1"/>
  <c r="AE600" i="11" s="1"/>
  <c r="AG600" i="11" s="1"/>
  <c r="AK600" i="11" s="1"/>
  <c r="AO600" i="11" s="1"/>
  <c r="AS600" i="11" s="1"/>
  <c r="AY600" i="11" s="1"/>
  <c r="BC600" i="11" s="1"/>
  <c r="BF600" i="11" s="1"/>
  <c r="BJ600" i="11" s="1"/>
  <c r="BM600" i="11" s="1"/>
  <c r="BO600" i="11" s="1"/>
  <c r="BQ600" i="11" s="1"/>
  <c r="BS600" i="11" s="1"/>
  <c r="AA597" i="11"/>
  <c r="AA596" i="11" s="1"/>
  <c r="G605" i="11"/>
  <c r="N606" i="11"/>
  <c r="T606" i="11" s="1"/>
  <c r="Z606" i="11" s="1"/>
  <c r="AM606" i="11" s="1"/>
  <c r="AU606" i="11" s="1"/>
  <c r="BA606" i="11" s="1"/>
  <c r="I619" i="11"/>
  <c r="M628" i="11"/>
  <c r="S628" i="11" s="1"/>
  <c r="Y628" i="11" s="1"/>
  <c r="AL628" i="11" s="1"/>
  <c r="AT628" i="11" s="1"/>
  <c r="AZ628" i="11" s="1"/>
  <c r="BG628" i="11" s="1"/>
  <c r="BK628" i="11" s="1"/>
  <c r="AH633" i="11"/>
  <c r="AP633" i="11"/>
  <c r="M638" i="11"/>
  <c r="S638" i="11" s="1"/>
  <c r="Y638" i="11" s="1"/>
  <c r="AL638" i="11" s="1"/>
  <c r="AT638" i="11" s="1"/>
  <c r="AZ638" i="11" s="1"/>
  <c r="BG638" i="11" s="1"/>
  <c r="BK638" i="11" s="1"/>
  <c r="F644" i="11"/>
  <c r="L644" i="11" s="1"/>
  <c r="R644" i="11" s="1"/>
  <c r="X644" i="11" s="1"/>
  <c r="AB644" i="11" s="1"/>
  <c r="M646" i="11"/>
  <c r="S646" i="11" s="1"/>
  <c r="Y646" i="11" s="1"/>
  <c r="AL646" i="11" s="1"/>
  <c r="AT646" i="11" s="1"/>
  <c r="AZ646" i="11" s="1"/>
  <c r="BG646" i="11" s="1"/>
  <c r="BK646" i="11" s="1"/>
  <c r="H653" i="11"/>
  <c r="AC653" i="11"/>
  <c r="AI653" i="11"/>
  <c r="AQ653" i="11"/>
  <c r="AJ660" i="11"/>
  <c r="G664" i="11"/>
  <c r="M664" i="11" s="1"/>
  <c r="S664" i="11" s="1"/>
  <c r="Y664" i="11" s="1"/>
  <c r="AL664" i="11" s="1"/>
  <c r="AT664" i="11" s="1"/>
  <c r="AZ664" i="11" s="1"/>
  <c r="BG664" i="11" s="1"/>
  <c r="BK664" i="11" s="1"/>
  <c r="N665" i="11"/>
  <c r="T665" i="11" s="1"/>
  <c r="Z665" i="11" s="1"/>
  <c r="AM665" i="11" s="1"/>
  <c r="AU665" i="11" s="1"/>
  <c r="BA665" i="11" s="1"/>
  <c r="G668" i="11"/>
  <c r="N669" i="11"/>
  <c r="T669" i="11" s="1"/>
  <c r="Z669" i="11" s="1"/>
  <c r="AM669" i="11" s="1"/>
  <c r="AU669" i="11" s="1"/>
  <c r="BA669" i="11" s="1"/>
  <c r="L678" i="11"/>
  <c r="R678" i="11" s="1"/>
  <c r="X678" i="11" s="1"/>
  <c r="AB678" i="11" s="1"/>
  <c r="AE678" i="11" s="1"/>
  <c r="AG678" i="11" s="1"/>
  <c r="AK678" i="11" s="1"/>
  <c r="AO678" i="11" s="1"/>
  <c r="AS678" i="11" s="1"/>
  <c r="AY678" i="11" s="1"/>
  <c r="BC678" i="11" s="1"/>
  <c r="BF678" i="11" s="1"/>
  <c r="BJ678" i="11" s="1"/>
  <c r="BM678" i="11" s="1"/>
  <c r="BO678" i="11" s="1"/>
  <c r="BQ678" i="11" s="1"/>
  <c r="BS678" i="11" s="1"/>
  <c r="H684" i="11"/>
  <c r="N684" i="11" s="1"/>
  <c r="T684" i="11" s="1"/>
  <c r="Z684" i="11" s="1"/>
  <c r="AM684" i="11" s="1"/>
  <c r="AU684" i="11" s="1"/>
  <c r="BA684" i="11" s="1"/>
  <c r="M684" i="11"/>
  <c r="S684" i="11" s="1"/>
  <c r="Y684" i="11" s="1"/>
  <c r="AL684" i="11" s="1"/>
  <c r="AT684" i="11" s="1"/>
  <c r="AZ684" i="11" s="1"/>
  <c r="BG684" i="11" s="1"/>
  <c r="BK684" i="11" s="1"/>
  <c r="AI699" i="11"/>
  <c r="AI692" i="11" s="1"/>
  <c r="AQ699" i="11"/>
  <c r="AQ692" i="11" s="1"/>
  <c r="M702" i="11"/>
  <c r="S702" i="11" s="1"/>
  <c r="Y702" i="11" s="1"/>
  <c r="AL702" i="11" s="1"/>
  <c r="AT702" i="11" s="1"/>
  <c r="AZ702" i="11" s="1"/>
  <c r="BG702" i="11" s="1"/>
  <c r="BK702" i="11" s="1"/>
  <c r="F705" i="11"/>
  <c r="F708" i="11"/>
  <c r="M710" i="11"/>
  <c r="S710" i="11" s="1"/>
  <c r="Y710" i="11" s="1"/>
  <c r="AL710" i="11" s="1"/>
  <c r="AT710" i="11" s="1"/>
  <c r="AZ710" i="11" s="1"/>
  <c r="BG710" i="11" s="1"/>
  <c r="BK710" i="11" s="1"/>
  <c r="Q708" i="11"/>
  <c r="AA708" i="11"/>
  <c r="J715" i="11"/>
  <c r="L717" i="11"/>
  <c r="R717" i="11" s="1"/>
  <c r="X717" i="11" s="1"/>
  <c r="AB717" i="11" s="1"/>
  <c r="AE717" i="11" s="1"/>
  <c r="AG717" i="11" s="1"/>
  <c r="AK717" i="11" s="1"/>
  <c r="AO717" i="11" s="1"/>
  <c r="AS717" i="11" s="1"/>
  <c r="AY717" i="11" s="1"/>
  <c r="BC717" i="11" s="1"/>
  <c r="BF717" i="11" s="1"/>
  <c r="BJ717" i="11" s="1"/>
  <c r="BM717" i="11" s="1"/>
  <c r="BO717" i="11" s="1"/>
  <c r="BQ717" i="11" s="1"/>
  <c r="BS717" i="11" s="1"/>
  <c r="L719" i="11"/>
  <c r="R719" i="11" s="1"/>
  <c r="X719" i="11" s="1"/>
  <c r="AB719" i="11" s="1"/>
  <c r="Q715" i="11"/>
  <c r="M726" i="11"/>
  <c r="S726" i="11" s="1"/>
  <c r="Y726" i="11" s="1"/>
  <c r="AL726" i="11" s="1"/>
  <c r="AT726" i="11" s="1"/>
  <c r="AZ726" i="11" s="1"/>
  <c r="BG726" i="11" s="1"/>
  <c r="BK726" i="11" s="1"/>
  <c r="F729" i="11"/>
  <c r="AC734" i="11"/>
  <c r="AC733" i="11" s="1"/>
  <c r="AI734" i="11"/>
  <c r="AI733" i="11" s="1"/>
  <c r="AQ734" i="11"/>
  <c r="AQ733" i="11" s="1"/>
  <c r="N748" i="11"/>
  <c r="T748" i="11" s="1"/>
  <c r="Z748" i="11" s="1"/>
  <c r="AM748" i="11" s="1"/>
  <c r="AU748" i="11" s="1"/>
  <c r="BA748" i="11" s="1"/>
  <c r="AI746" i="11"/>
  <c r="AI741" i="11" s="1"/>
  <c r="V746" i="11"/>
  <c r="V741" i="11" s="1"/>
  <c r="L753" i="11"/>
  <c r="R753" i="11" s="1"/>
  <c r="X753" i="11" s="1"/>
  <c r="AB753" i="11" s="1"/>
  <c r="AE753" i="11" s="1"/>
  <c r="AG753" i="11" s="1"/>
  <c r="AK753" i="11" s="1"/>
  <c r="AO753" i="11" s="1"/>
  <c r="AS753" i="11" s="1"/>
  <c r="AY753" i="11" s="1"/>
  <c r="BC753" i="11" s="1"/>
  <c r="BF753" i="11" s="1"/>
  <c r="BJ753" i="11" s="1"/>
  <c r="BM753" i="11" s="1"/>
  <c r="BO753" i="11" s="1"/>
  <c r="BQ753" i="11" s="1"/>
  <c r="BS753" i="11" s="1"/>
  <c r="M760" i="11"/>
  <c r="S760" i="11" s="1"/>
  <c r="Y760" i="11" s="1"/>
  <c r="AL760" i="11" s="1"/>
  <c r="AT760" i="11" s="1"/>
  <c r="AZ760" i="11" s="1"/>
  <c r="BG760" i="11" s="1"/>
  <c r="BK760" i="11" s="1"/>
  <c r="F762" i="11"/>
  <c r="L762" i="11" s="1"/>
  <c r="R762" i="11" s="1"/>
  <c r="X762" i="11" s="1"/>
  <c r="AB762" i="11" s="1"/>
  <c r="AE762" i="11" s="1"/>
  <c r="AG762" i="11" s="1"/>
  <c r="AK762" i="11" s="1"/>
  <c r="AO762" i="11" s="1"/>
  <c r="AS762" i="11" s="1"/>
  <c r="AY762" i="11" s="1"/>
  <c r="BC762" i="11" s="1"/>
  <c r="BF762" i="11" s="1"/>
  <c r="BJ762" i="11" s="1"/>
  <c r="BM762" i="11" s="1"/>
  <c r="BO762" i="11" s="1"/>
  <c r="BQ762" i="11" s="1"/>
  <c r="BS762" i="11" s="1"/>
  <c r="O758" i="11"/>
  <c r="O757" i="11" s="1"/>
  <c r="J767" i="11"/>
  <c r="M774" i="11"/>
  <c r="S774" i="11" s="1"/>
  <c r="Y774" i="11" s="1"/>
  <c r="AL774" i="11" s="1"/>
  <c r="AT774" i="11" s="1"/>
  <c r="AZ774" i="11" s="1"/>
  <c r="BG774" i="11" s="1"/>
  <c r="BK774" i="11" s="1"/>
  <c r="G778" i="11"/>
  <c r="M778" i="11" s="1"/>
  <c r="S778" i="11" s="1"/>
  <c r="Y778" i="11" s="1"/>
  <c r="AL778" i="11" s="1"/>
  <c r="AT778" i="11" s="1"/>
  <c r="AZ778" i="11" s="1"/>
  <c r="BG778" i="11" s="1"/>
  <c r="BK778" i="11" s="1"/>
  <c r="AH777" i="11"/>
  <c r="F783" i="11"/>
  <c r="L783" i="11" s="1"/>
  <c r="R783" i="11" s="1"/>
  <c r="X783" i="11" s="1"/>
  <c r="AB783" i="11" s="1"/>
  <c r="AE783" i="11" s="1"/>
  <c r="AG783" i="11" s="1"/>
  <c r="AK783" i="11" s="1"/>
  <c r="AO783" i="11" s="1"/>
  <c r="AS783" i="11" s="1"/>
  <c r="AY783" i="11" s="1"/>
  <c r="BC783" i="11" s="1"/>
  <c r="BF783" i="11" s="1"/>
  <c r="BJ783" i="11" s="1"/>
  <c r="BM783" i="11" s="1"/>
  <c r="BO783" i="11" s="1"/>
  <c r="BQ783" i="11" s="1"/>
  <c r="BS783" i="11" s="1"/>
  <c r="V777" i="11"/>
  <c r="L796" i="11"/>
  <c r="R796" i="11" s="1"/>
  <c r="X796" i="11" s="1"/>
  <c r="AB796" i="11" s="1"/>
  <c r="AE796" i="11" s="1"/>
  <c r="AG796" i="11" s="1"/>
  <c r="AK796" i="11" s="1"/>
  <c r="AO796" i="11" s="1"/>
  <c r="AS796" i="11" s="1"/>
  <c r="AY796" i="11" s="1"/>
  <c r="BC796" i="11" s="1"/>
  <c r="BF796" i="11" s="1"/>
  <c r="BJ796" i="11" s="1"/>
  <c r="BM796" i="11" s="1"/>
  <c r="BO796" i="11" s="1"/>
  <c r="BQ796" i="11" s="1"/>
  <c r="BS796" i="11" s="1"/>
  <c r="M803" i="11"/>
  <c r="S803" i="11" s="1"/>
  <c r="Y803" i="11" s="1"/>
  <c r="AL803" i="11" s="1"/>
  <c r="AT803" i="11" s="1"/>
  <c r="AZ803" i="11" s="1"/>
  <c r="BG803" i="11" s="1"/>
  <c r="BK803" i="11" s="1"/>
  <c r="L828" i="11"/>
  <c r="R828" i="11" s="1"/>
  <c r="X828" i="11" s="1"/>
  <c r="AB828" i="11" s="1"/>
  <c r="AE828" i="11" s="1"/>
  <c r="AG828" i="11" s="1"/>
  <c r="AK828" i="11" s="1"/>
  <c r="AO828" i="11" s="1"/>
  <c r="AS828" i="11" s="1"/>
  <c r="AY828" i="11" s="1"/>
  <c r="BC828" i="11" s="1"/>
  <c r="BF828" i="11" s="1"/>
  <c r="BJ828" i="11" s="1"/>
  <c r="BM828" i="11" s="1"/>
  <c r="BO828" i="11" s="1"/>
  <c r="BQ828" i="11" s="1"/>
  <c r="BS828" i="11" s="1"/>
  <c r="AA823" i="11"/>
  <c r="AA822" i="11" s="1"/>
  <c r="N835" i="11"/>
  <c r="T835" i="11" s="1"/>
  <c r="Z835" i="11" s="1"/>
  <c r="AM835" i="11" s="1"/>
  <c r="AU835" i="11" s="1"/>
  <c r="BA835" i="11" s="1"/>
  <c r="M836" i="11"/>
  <c r="S836" i="11" s="1"/>
  <c r="Y836" i="11" s="1"/>
  <c r="AL836" i="11" s="1"/>
  <c r="AT836" i="11" s="1"/>
  <c r="AZ836" i="11" s="1"/>
  <c r="BG836" i="11" s="1"/>
  <c r="BK836" i="11" s="1"/>
  <c r="M839" i="11"/>
  <c r="S839" i="11" s="1"/>
  <c r="Y839" i="11" s="1"/>
  <c r="AL839" i="11" s="1"/>
  <c r="AT839" i="11" s="1"/>
  <c r="AZ839" i="11" s="1"/>
  <c r="BG839" i="11" s="1"/>
  <c r="BK839" i="11" s="1"/>
  <c r="L853" i="11"/>
  <c r="R853" i="11" s="1"/>
  <c r="X853" i="11" s="1"/>
  <c r="AB853" i="11" s="1"/>
  <c r="AE853" i="11" s="1"/>
  <c r="AG853" i="11" s="1"/>
  <c r="AK853" i="11" s="1"/>
  <c r="AO853" i="11" s="1"/>
  <c r="AS853" i="11" s="1"/>
  <c r="AY853" i="11" s="1"/>
  <c r="BC853" i="11" s="1"/>
  <c r="BF853" i="11" s="1"/>
  <c r="BJ853" i="11" s="1"/>
  <c r="BM853" i="11" s="1"/>
  <c r="BO853" i="11" s="1"/>
  <c r="BQ853" i="11" s="1"/>
  <c r="N857" i="11"/>
  <c r="T857" i="11" s="1"/>
  <c r="Z857" i="11" s="1"/>
  <c r="AM857" i="11" s="1"/>
  <c r="AU857" i="11" s="1"/>
  <c r="BA857" i="11" s="1"/>
  <c r="M866" i="11"/>
  <c r="S866" i="11" s="1"/>
  <c r="Y866" i="11" s="1"/>
  <c r="AL866" i="11" s="1"/>
  <c r="AT866" i="11" s="1"/>
  <c r="AZ866" i="11" s="1"/>
  <c r="BG866" i="11" s="1"/>
  <c r="BK866" i="11" s="1"/>
  <c r="L869" i="11"/>
  <c r="R869" i="11" s="1"/>
  <c r="X869" i="11" s="1"/>
  <c r="AB869" i="11" s="1"/>
  <c r="AE869" i="11" s="1"/>
  <c r="AG869" i="11" s="1"/>
  <c r="AK869" i="11" s="1"/>
  <c r="AO869" i="11" s="1"/>
  <c r="AS869" i="11" s="1"/>
  <c r="AY869" i="11" s="1"/>
  <c r="BC869" i="11" s="1"/>
  <c r="BF869" i="11" s="1"/>
  <c r="BJ869" i="11" s="1"/>
  <c r="BM869" i="11" s="1"/>
  <c r="BO869" i="11" s="1"/>
  <c r="BQ869" i="11" s="1"/>
  <c r="BS869" i="11" s="1"/>
  <c r="W878" i="11"/>
  <c r="W877" i="11" s="1"/>
  <c r="F882" i="11"/>
  <c r="L882" i="11" s="1"/>
  <c r="R882" i="11" s="1"/>
  <c r="X882" i="11" s="1"/>
  <c r="AB882" i="11" s="1"/>
  <c r="AE882" i="11" s="1"/>
  <c r="AG882" i="11" s="1"/>
  <c r="AK882" i="11" s="1"/>
  <c r="AO882" i="11" s="1"/>
  <c r="AS882" i="11" s="1"/>
  <c r="AY882" i="11" s="1"/>
  <c r="BC882" i="11" s="1"/>
  <c r="BF882" i="11" s="1"/>
  <c r="BJ882" i="11" s="1"/>
  <c r="BM882" i="11" s="1"/>
  <c r="BO882" i="11" s="1"/>
  <c r="BQ882" i="11" s="1"/>
  <c r="BS882" i="11" s="1"/>
  <c r="F885" i="11"/>
  <c r="L885" i="11" s="1"/>
  <c r="R885" i="11" s="1"/>
  <c r="X885" i="11" s="1"/>
  <c r="AB885" i="11" s="1"/>
  <c r="H890" i="11"/>
  <c r="R906" i="11"/>
  <c r="R905" i="11" s="1"/>
  <c r="X905" i="11" s="1"/>
  <c r="AB905" i="11" s="1"/>
  <c r="AG910" i="11"/>
  <c r="L919" i="11"/>
  <c r="R919" i="11" s="1"/>
  <c r="X919" i="11" s="1"/>
  <c r="AB919" i="11" s="1"/>
  <c r="AE919" i="11" s="1"/>
  <c r="AG919" i="11" s="1"/>
  <c r="AK919" i="11" s="1"/>
  <c r="AO919" i="11" s="1"/>
  <c r="AS919" i="11" s="1"/>
  <c r="AY919" i="11" s="1"/>
  <c r="BC919" i="11" s="1"/>
  <c r="BF919" i="11" s="1"/>
  <c r="BJ919" i="11" s="1"/>
  <c r="BM919" i="11" s="1"/>
  <c r="BO919" i="11" s="1"/>
  <c r="BQ919" i="11" s="1"/>
  <c r="H943" i="11"/>
  <c r="H946" i="11"/>
  <c r="N946" i="11" s="1"/>
  <c r="T946" i="11" s="1"/>
  <c r="Z946" i="11" s="1"/>
  <c r="AM946" i="11" s="1"/>
  <c r="AU946" i="11" s="1"/>
  <c r="BA946" i="11" s="1"/>
  <c r="T967" i="11"/>
  <c r="T966" i="11" s="1"/>
  <c r="Z966" i="11" s="1"/>
  <c r="AM966" i="11" s="1"/>
  <c r="AU966" i="11" s="1"/>
  <c r="BA966" i="11" s="1"/>
  <c r="H977" i="11"/>
  <c r="K976" i="11"/>
  <c r="AA976" i="11"/>
  <c r="AH976" i="11"/>
  <c r="L990" i="11"/>
  <c r="R990" i="11" s="1"/>
  <c r="X990" i="11" s="1"/>
  <c r="AB990" i="11" s="1"/>
  <c r="F994" i="11"/>
  <c r="L994" i="11" s="1"/>
  <c r="R994" i="11" s="1"/>
  <c r="X994" i="11" s="1"/>
  <c r="AB994" i="11" s="1"/>
  <c r="L995" i="11"/>
  <c r="R995" i="11" s="1"/>
  <c r="X995" i="11" s="1"/>
  <c r="AB995" i="11" s="1"/>
  <c r="AE995" i="11" s="1"/>
  <c r="AG995" i="11" s="1"/>
  <c r="AK995" i="11" s="1"/>
  <c r="AO995" i="11" s="1"/>
  <c r="AS995" i="11" s="1"/>
  <c r="AY995" i="11" s="1"/>
  <c r="BC995" i="11" s="1"/>
  <c r="BF995" i="11" s="1"/>
  <c r="BJ995" i="11" s="1"/>
  <c r="BM995" i="11" s="1"/>
  <c r="BO995" i="11" s="1"/>
  <c r="BQ995" i="11" s="1"/>
  <c r="BS995" i="11" s="1"/>
  <c r="P993" i="11"/>
  <c r="BT993" i="11"/>
  <c r="AQ993" i="11"/>
  <c r="AI993" i="11"/>
  <c r="N1009" i="11"/>
  <c r="T1009" i="11" s="1"/>
  <c r="Z1009" i="11" s="1"/>
  <c r="AM1009" i="11" s="1"/>
  <c r="AU1009" i="11" s="1"/>
  <c r="BA1009" i="11" s="1"/>
  <c r="S1014" i="11"/>
  <c r="Y1014" i="11" s="1"/>
  <c r="AL1014" i="11" s="1"/>
  <c r="AT1014" i="11" s="1"/>
  <c r="AZ1014" i="11" s="1"/>
  <c r="BG1014" i="11" s="1"/>
  <c r="BK1014" i="11" s="1"/>
  <c r="L1031" i="11"/>
  <c r="R1031" i="11" s="1"/>
  <c r="X1031" i="11" s="1"/>
  <c r="AB1031" i="11" s="1"/>
  <c r="AE1031" i="11" s="1"/>
  <c r="AG1031" i="11" s="1"/>
  <c r="AK1031" i="11" s="1"/>
  <c r="AO1031" i="11" s="1"/>
  <c r="AS1031" i="11" s="1"/>
  <c r="AY1031" i="11" s="1"/>
  <c r="BC1031" i="11" s="1"/>
  <c r="BF1031" i="11" s="1"/>
  <c r="BJ1031" i="11" s="1"/>
  <c r="BM1031" i="11" s="1"/>
  <c r="BO1031" i="11" s="1"/>
  <c r="BQ1031" i="11" s="1"/>
  <c r="BS1031" i="11" s="1"/>
  <c r="F1030" i="11"/>
  <c r="F1029" i="11" s="1"/>
  <c r="L1029" i="11" s="1"/>
  <c r="R1029" i="11" s="1"/>
  <c r="X1029" i="11" s="1"/>
  <c r="AB1029" i="11" s="1"/>
  <c r="AE1029" i="11" s="1"/>
  <c r="AG1029" i="11" s="1"/>
  <c r="AK1029" i="11" s="1"/>
  <c r="AO1029" i="11" s="1"/>
  <c r="AS1029" i="11" s="1"/>
  <c r="AY1029" i="11" s="1"/>
  <c r="BC1029" i="11" s="1"/>
  <c r="BF1029" i="11" s="1"/>
  <c r="BJ1029" i="11" s="1"/>
  <c r="BM1029" i="11" s="1"/>
  <c r="BO1029" i="11" s="1"/>
  <c r="BQ1029" i="11" s="1"/>
  <c r="BS1029" i="11" s="1"/>
  <c r="L1047" i="11"/>
  <c r="R1047" i="11" s="1"/>
  <c r="X1047" i="11" s="1"/>
  <c r="AB1047" i="11" s="1"/>
  <c r="AE1047" i="11" s="1"/>
  <c r="AG1047" i="11" s="1"/>
  <c r="AK1047" i="11" s="1"/>
  <c r="AO1047" i="11" s="1"/>
  <c r="AS1047" i="11" s="1"/>
  <c r="AY1047" i="11" s="1"/>
  <c r="BC1047" i="11" s="1"/>
  <c r="BF1047" i="11" s="1"/>
  <c r="BJ1047" i="11" s="1"/>
  <c r="BM1047" i="11" s="1"/>
  <c r="BO1047" i="11" s="1"/>
  <c r="BQ1047" i="11" s="1"/>
  <c r="BS1047" i="11" s="1"/>
  <c r="F1046" i="11"/>
  <c r="F1045" i="11" s="1"/>
  <c r="L1045" i="11" s="1"/>
  <c r="R1045" i="11" s="1"/>
  <c r="X1045" i="11" s="1"/>
  <c r="AB1045" i="11" s="1"/>
  <c r="AE1045" i="11" s="1"/>
  <c r="AG1045" i="11" s="1"/>
  <c r="AK1045" i="11" s="1"/>
  <c r="AO1045" i="11" s="1"/>
  <c r="AS1045" i="11" s="1"/>
  <c r="AY1045" i="11" s="1"/>
  <c r="BC1045" i="11" s="1"/>
  <c r="BF1045" i="11" s="1"/>
  <c r="BJ1045" i="11" s="1"/>
  <c r="BM1045" i="11" s="1"/>
  <c r="BO1045" i="11" s="1"/>
  <c r="BQ1045" i="11" s="1"/>
  <c r="BS1045" i="11" s="1"/>
  <c r="M1079" i="11"/>
  <c r="S1079" i="11" s="1"/>
  <c r="Y1079" i="11" s="1"/>
  <c r="AL1079" i="11" s="1"/>
  <c r="AT1079" i="11" s="1"/>
  <c r="AZ1079" i="11" s="1"/>
  <c r="BG1079" i="11" s="1"/>
  <c r="BK1079" i="11" s="1"/>
  <c r="G1078" i="11"/>
  <c r="AI1078" i="11"/>
  <c r="AI1073" i="11" s="1"/>
  <c r="AI1066" i="11" s="1"/>
  <c r="AQ1078" i="11"/>
  <c r="AQ1073" i="11" s="1"/>
  <c r="L1083" i="11"/>
  <c r="R1083" i="11" s="1"/>
  <c r="X1083" i="11" s="1"/>
  <c r="AB1083" i="11" s="1"/>
  <c r="AE1083" i="11" s="1"/>
  <c r="AG1083" i="11" s="1"/>
  <c r="AK1083" i="11" s="1"/>
  <c r="AO1083" i="11" s="1"/>
  <c r="AS1083" i="11" s="1"/>
  <c r="AY1083" i="11" s="1"/>
  <c r="BC1083" i="11" s="1"/>
  <c r="BF1083" i="11" s="1"/>
  <c r="BJ1083" i="11" s="1"/>
  <c r="BM1083" i="11" s="1"/>
  <c r="BO1083" i="11" s="1"/>
  <c r="BQ1083" i="11" s="1"/>
  <c r="BS1083" i="11" s="1"/>
  <c r="G1096" i="11"/>
  <c r="G1095" i="11" s="1"/>
  <c r="G1094" i="11" s="1"/>
  <c r="M1097" i="11"/>
  <c r="S1097" i="11" s="1"/>
  <c r="Y1097" i="11" s="1"/>
  <c r="AL1097" i="11" s="1"/>
  <c r="AT1097" i="11" s="1"/>
  <c r="AZ1097" i="11" s="1"/>
  <c r="BG1097" i="11" s="1"/>
  <c r="BK1097" i="11" s="1"/>
  <c r="AH1105" i="11"/>
  <c r="U1105" i="11"/>
  <c r="AC1105" i="11"/>
  <c r="AI1105" i="11"/>
  <c r="AQ1105" i="11"/>
  <c r="AA1115" i="11"/>
  <c r="L1133" i="11"/>
  <c r="R1133" i="11" s="1"/>
  <c r="X1133" i="11" s="1"/>
  <c r="AB1133" i="11" s="1"/>
  <c r="AE1133" i="11" s="1"/>
  <c r="AG1133" i="11" s="1"/>
  <c r="AK1133" i="11" s="1"/>
  <c r="AO1133" i="11" s="1"/>
  <c r="AS1133" i="11" s="1"/>
  <c r="AY1133" i="11" s="1"/>
  <c r="BC1133" i="11" s="1"/>
  <c r="BF1133" i="11" s="1"/>
  <c r="BJ1133" i="11" s="1"/>
  <c r="BM1133" i="11" s="1"/>
  <c r="BO1133" i="11" s="1"/>
  <c r="BQ1133" i="11" s="1"/>
  <c r="BS1133" i="11" s="1"/>
  <c r="F1129" i="11"/>
  <c r="L1129" i="11" s="1"/>
  <c r="R1129" i="11" s="1"/>
  <c r="X1129" i="11" s="1"/>
  <c r="AB1129" i="11" s="1"/>
  <c r="AE1129" i="11" s="1"/>
  <c r="AG1129" i="11" s="1"/>
  <c r="AK1129" i="11" s="1"/>
  <c r="AO1129" i="11" s="1"/>
  <c r="AS1129" i="11" s="1"/>
  <c r="AY1129" i="11" s="1"/>
  <c r="BC1129" i="11" s="1"/>
  <c r="BF1129" i="11" s="1"/>
  <c r="BJ1129" i="11" s="1"/>
  <c r="BM1129" i="11" s="1"/>
  <c r="BO1129" i="11" s="1"/>
  <c r="BQ1129" i="11" s="1"/>
  <c r="BS1129" i="11" s="1"/>
  <c r="L1143" i="11"/>
  <c r="R1143" i="11" s="1"/>
  <c r="X1143" i="11" s="1"/>
  <c r="AB1143" i="11" s="1"/>
  <c r="AE1143" i="11" s="1"/>
  <c r="AG1143" i="11" s="1"/>
  <c r="AK1143" i="11" s="1"/>
  <c r="AO1143" i="11" s="1"/>
  <c r="AS1143" i="11" s="1"/>
  <c r="AY1143" i="11" s="1"/>
  <c r="BC1143" i="11" s="1"/>
  <c r="BF1143" i="11" s="1"/>
  <c r="BJ1143" i="11" s="1"/>
  <c r="BM1143" i="11" s="1"/>
  <c r="BO1143" i="11" s="1"/>
  <c r="BQ1143" i="11" s="1"/>
  <c r="BS1143" i="11" s="1"/>
  <c r="F1142" i="11"/>
  <c r="F1141" i="11" s="1"/>
  <c r="L1141" i="11" s="1"/>
  <c r="R1141" i="11" s="1"/>
  <c r="X1141" i="11" s="1"/>
  <c r="AB1141" i="11" s="1"/>
  <c r="AE1141" i="11" s="1"/>
  <c r="AG1141" i="11" s="1"/>
  <c r="AK1141" i="11" s="1"/>
  <c r="AO1141" i="11" s="1"/>
  <c r="AS1141" i="11" s="1"/>
  <c r="AY1141" i="11" s="1"/>
  <c r="BC1141" i="11" s="1"/>
  <c r="BF1141" i="11" s="1"/>
  <c r="BJ1141" i="11" s="1"/>
  <c r="BM1141" i="11" s="1"/>
  <c r="BO1141" i="11" s="1"/>
  <c r="BQ1141" i="11" s="1"/>
  <c r="BS1141" i="11" s="1"/>
  <c r="AH1146" i="11"/>
  <c r="AP1146" i="11"/>
  <c r="G1157" i="11"/>
  <c r="M1157" i="11" s="1"/>
  <c r="S1157" i="11" s="1"/>
  <c r="Y1157" i="11" s="1"/>
  <c r="AL1157" i="11" s="1"/>
  <c r="AT1157" i="11" s="1"/>
  <c r="AZ1157" i="11" s="1"/>
  <c r="BG1157" i="11" s="1"/>
  <c r="BK1157" i="11" s="1"/>
  <c r="N1166" i="11"/>
  <c r="T1166" i="11" s="1"/>
  <c r="Z1166" i="11" s="1"/>
  <c r="AM1166" i="11" s="1"/>
  <c r="AU1166" i="11" s="1"/>
  <c r="BA1166" i="11" s="1"/>
  <c r="AJ1182" i="11"/>
  <c r="AD1199" i="11"/>
  <c r="X1205" i="11"/>
  <c r="AB1205" i="11" s="1"/>
  <c r="AE1205" i="11" s="1"/>
  <c r="AG1205" i="11" s="1"/>
  <c r="AK1205" i="11" s="1"/>
  <c r="AO1205" i="11" s="1"/>
  <c r="AS1205" i="11" s="1"/>
  <c r="AY1205" i="11" s="1"/>
  <c r="BC1205" i="11" s="1"/>
  <c r="BF1205" i="11" s="1"/>
  <c r="BJ1205" i="11" s="1"/>
  <c r="BM1205" i="11" s="1"/>
  <c r="BO1205" i="11" s="1"/>
  <c r="BQ1205" i="11" s="1"/>
  <c r="X1219" i="11"/>
  <c r="AB1219" i="11" s="1"/>
  <c r="AE1219" i="11" s="1"/>
  <c r="AG1219" i="11" s="1"/>
  <c r="AK1219" i="11" s="1"/>
  <c r="AO1219" i="11" s="1"/>
  <c r="AS1219" i="11" s="1"/>
  <c r="AY1219" i="11" s="1"/>
  <c r="BC1219" i="11" s="1"/>
  <c r="BF1219" i="11" s="1"/>
  <c r="BJ1219" i="11" s="1"/>
  <c r="BM1219" i="11" s="1"/>
  <c r="BO1219" i="11" s="1"/>
  <c r="BQ1219" i="11" s="1"/>
  <c r="BS1219" i="11" s="1"/>
  <c r="AN1222" i="11"/>
  <c r="K1222" i="11"/>
  <c r="AR1222" i="11"/>
  <c r="Z1248" i="11"/>
  <c r="AM1248" i="11" s="1"/>
  <c r="AU1248" i="11" s="1"/>
  <c r="BA1248" i="11" s="1"/>
  <c r="AJ680" i="11"/>
  <c r="AJ675" i="11" s="1"/>
  <c r="M704" i="11"/>
  <c r="S704" i="11" s="1"/>
  <c r="Y704" i="11" s="1"/>
  <c r="AL704" i="11" s="1"/>
  <c r="AT704" i="11" s="1"/>
  <c r="AZ704" i="11" s="1"/>
  <c r="BG704" i="11" s="1"/>
  <c r="BK704" i="11" s="1"/>
  <c r="N709" i="11"/>
  <c r="T709" i="11" s="1"/>
  <c r="Z709" i="11" s="1"/>
  <c r="AM709" i="11" s="1"/>
  <c r="AU709" i="11" s="1"/>
  <c r="BA709" i="11" s="1"/>
  <c r="U708" i="11"/>
  <c r="K708" i="11"/>
  <c r="AI708" i="11"/>
  <c r="AQ708" i="11"/>
  <c r="AI715" i="11"/>
  <c r="AQ715" i="11"/>
  <c r="U715" i="11"/>
  <c r="AC715" i="11"/>
  <c r="N725" i="11"/>
  <c r="T725" i="11" s="1"/>
  <c r="Z725" i="11" s="1"/>
  <c r="AM725" i="11" s="1"/>
  <c r="AU725" i="11" s="1"/>
  <c r="BA725" i="11" s="1"/>
  <c r="M728" i="11"/>
  <c r="S728" i="11" s="1"/>
  <c r="Y728" i="11" s="1"/>
  <c r="AL728" i="11" s="1"/>
  <c r="AT728" i="11" s="1"/>
  <c r="AZ728" i="11" s="1"/>
  <c r="BG728" i="11" s="1"/>
  <c r="BK728" i="11" s="1"/>
  <c r="N744" i="11"/>
  <c r="T744" i="11" s="1"/>
  <c r="Z744" i="11" s="1"/>
  <c r="AM744" i="11" s="1"/>
  <c r="AU744" i="11" s="1"/>
  <c r="BA744" i="11" s="1"/>
  <c r="AH746" i="11"/>
  <c r="AH741" i="11" s="1"/>
  <c r="Q746" i="11"/>
  <c r="Q741" i="11" s="1"/>
  <c r="U758" i="11"/>
  <c r="U757" i="11" s="1"/>
  <c r="J758" i="11"/>
  <c r="J757" i="11" s="1"/>
  <c r="K777" i="11"/>
  <c r="AQ777" i="11"/>
  <c r="P777" i="11"/>
  <c r="J777" i="11"/>
  <c r="O777" i="11"/>
  <c r="AQ823" i="11"/>
  <c r="AQ822" i="11" s="1"/>
  <c r="AC864" i="11"/>
  <c r="AC863" i="11" s="1"/>
  <c r="J878" i="11"/>
  <c r="J877" i="11" s="1"/>
  <c r="AA878" i="11"/>
  <c r="AA877" i="11" s="1"/>
  <c r="M882" i="11"/>
  <c r="S882" i="11" s="1"/>
  <c r="Y882" i="11" s="1"/>
  <c r="AL882" i="11" s="1"/>
  <c r="AT882" i="11" s="1"/>
  <c r="AZ882" i="11" s="1"/>
  <c r="BG882" i="11" s="1"/>
  <c r="BK882" i="11" s="1"/>
  <c r="Y905" i="11"/>
  <c r="AL905" i="11" s="1"/>
  <c r="AT905" i="11" s="1"/>
  <c r="AZ905" i="11" s="1"/>
  <c r="BG905" i="11" s="1"/>
  <c r="BK905" i="11" s="1"/>
  <c r="Q933" i="11"/>
  <c r="J933" i="11"/>
  <c r="W933" i="11"/>
  <c r="I976" i="11"/>
  <c r="AI976" i="11"/>
  <c r="AQ976" i="11"/>
  <c r="O993" i="11"/>
  <c r="N1003" i="11"/>
  <c r="T1003" i="11" s="1"/>
  <c r="Z1003" i="11" s="1"/>
  <c r="AM1003" i="11" s="1"/>
  <c r="AU1003" i="11" s="1"/>
  <c r="BA1003" i="11" s="1"/>
  <c r="AH1000" i="11"/>
  <c r="F1026" i="11"/>
  <c r="L1026" i="11" s="1"/>
  <c r="R1026" i="11" s="1"/>
  <c r="X1026" i="11" s="1"/>
  <c r="AB1026" i="11" s="1"/>
  <c r="AE1026" i="11" s="1"/>
  <c r="AG1026" i="11" s="1"/>
  <c r="AK1026" i="11" s="1"/>
  <c r="AO1026" i="11" s="1"/>
  <c r="AS1026" i="11" s="1"/>
  <c r="AY1026" i="11" s="1"/>
  <c r="BC1026" i="11" s="1"/>
  <c r="BF1026" i="11" s="1"/>
  <c r="BJ1026" i="11" s="1"/>
  <c r="BM1026" i="11" s="1"/>
  <c r="BO1026" i="11" s="1"/>
  <c r="BQ1026" i="11" s="1"/>
  <c r="BS1026" i="11" s="1"/>
  <c r="L1027" i="11"/>
  <c r="R1027" i="11" s="1"/>
  <c r="X1027" i="11" s="1"/>
  <c r="AB1027" i="11" s="1"/>
  <c r="AE1027" i="11" s="1"/>
  <c r="AG1027" i="11" s="1"/>
  <c r="AK1027" i="11" s="1"/>
  <c r="AO1027" i="11" s="1"/>
  <c r="AS1027" i="11" s="1"/>
  <c r="AY1027" i="11" s="1"/>
  <c r="BC1027" i="11" s="1"/>
  <c r="BF1027" i="11" s="1"/>
  <c r="BJ1027" i="11" s="1"/>
  <c r="BM1027" i="11" s="1"/>
  <c r="BO1027" i="11" s="1"/>
  <c r="BQ1027" i="11" s="1"/>
  <c r="BS1027" i="11" s="1"/>
  <c r="AI1000" i="11"/>
  <c r="F1042" i="11"/>
  <c r="L1042" i="11" s="1"/>
  <c r="R1042" i="11" s="1"/>
  <c r="X1042" i="11" s="1"/>
  <c r="AB1042" i="11" s="1"/>
  <c r="AE1042" i="11" s="1"/>
  <c r="AG1042" i="11" s="1"/>
  <c r="AK1042" i="11" s="1"/>
  <c r="AO1042" i="11" s="1"/>
  <c r="AS1042" i="11" s="1"/>
  <c r="AY1042" i="11" s="1"/>
  <c r="BC1042" i="11" s="1"/>
  <c r="BF1042" i="11" s="1"/>
  <c r="BJ1042" i="11" s="1"/>
  <c r="BM1042" i="11" s="1"/>
  <c r="BO1042" i="11" s="1"/>
  <c r="BQ1042" i="11" s="1"/>
  <c r="BS1042" i="11" s="1"/>
  <c r="L1043" i="11"/>
  <c r="R1043" i="11" s="1"/>
  <c r="X1043" i="11" s="1"/>
  <c r="AB1043" i="11" s="1"/>
  <c r="AE1043" i="11" s="1"/>
  <c r="AG1043" i="11" s="1"/>
  <c r="AK1043" i="11" s="1"/>
  <c r="AO1043" i="11" s="1"/>
  <c r="AS1043" i="11" s="1"/>
  <c r="AY1043" i="11" s="1"/>
  <c r="BC1043" i="11" s="1"/>
  <c r="BF1043" i="11" s="1"/>
  <c r="BJ1043" i="11" s="1"/>
  <c r="BM1043" i="11" s="1"/>
  <c r="BO1043" i="11" s="1"/>
  <c r="BQ1043" i="11" s="1"/>
  <c r="BS1043" i="11" s="1"/>
  <c r="Y1138" i="11"/>
  <c r="AL1138" i="11" s="1"/>
  <c r="AT1138" i="11" s="1"/>
  <c r="AZ1138" i="11" s="1"/>
  <c r="BG1138" i="11" s="1"/>
  <c r="BK1138" i="11" s="1"/>
  <c r="S1137" i="11"/>
  <c r="Y1137" i="11" s="1"/>
  <c r="AL1137" i="11" s="1"/>
  <c r="AT1137" i="11" s="1"/>
  <c r="AZ1137" i="11" s="1"/>
  <c r="BG1137" i="11" s="1"/>
  <c r="BK1137" i="11" s="1"/>
  <c r="N1189" i="11"/>
  <c r="T1189" i="11" s="1"/>
  <c r="Z1189" i="11" s="1"/>
  <c r="AM1189" i="11" s="1"/>
  <c r="AU1189" i="11" s="1"/>
  <c r="BA1189" i="11" s="1"/>
  <c r="H1182" i="11"/>
  <c r="AF1222" i="11"/>
  <c r="L1230" i="11"/>
  <c r="R1230" i="11" s="1"/>
  <c r="X1230" i="11" s="1"/>
  <c r="AB1230" i="11" s="1"/>
  <c r="AE1230" i="11" s="1"/>
  <c r="AG1230" i="11" s="1"/>
  <c r="AK1230" i="11" s="1"/>
  <c r="AO1230" i="11" s="1"/>
  <c r="AS1230" i="11" s="1"/>
  <c r="AY1230" i="11" s="1"/>
  <c r="BC1230" i="11" s="1"/>
  <c r="BF1230" i="11" s="1"/>
  <c r="BJ1230" i="11" s="1"/>
  <c r="BM1230" i="11" s="1"/>
  <c r="BO1230" i="11" s="1"/>
  <c r="BQ1230" i="11" s="1"/>
  <c r="BS1230" i="11" s="1"/>
  <c r="F1229" i="11"/>
  <c r="L1229" i="11" s="1"/>
  <c r="R1229" i="11" s="1"/>
  <c r="X1229" i="11" s="1"/>
  <c r="AB1229" i="11" s="1"/>
  <c r="AE1229" i="11" s="1"/>
  <c r="AG1229" i="11" s="1"/>
  <c r="AK1229" i="11" s="1"/>
  <c r="AO1229" i="11" s="1"/>
  <c r="AS1229" i="11" s="1"/>
  <c r="AY1229" i="11" s="1"/>
  <c r="BC1229" i="11" s="1"/>
  <c r="BF1229" i="11" s="1"/>
  <c r="BJ1229" i="11" s="1"/>
  <c r="BM1229" i="11" s="1"/>
  <c r="BO1229" i="11" s="1"/>
  <c r="BQ1229" i="11" s="1"/>
  <c r="BS1229" i="11" s="1"/>
  <c r="M621" i="11"/>
  <c r="S621" i="11" s="1"/>
  <c r="Y621" i="11" s="1"/>
  <c r="AL621" i="11" s="1"/>
  <c r="AT621" i="11" s="1"/>
  <c r="AZ621" i="11" s="1"/>
  <c r="BG621" i="11" s="1"/>
  <c r="BK621" i="11" s="1"/>
  <c r="Q619" i="11"/>
  <c r="L624" i="11"/>
  <c r="R624" i="11" s="1"/>
  <c r="X624" i="11" s="1"/>
  <c r="AB624" i="11" s="1"/>
  <c r="AE624" i="11" s="1"/>
  <c r="AG624" i="11" s="1"/>
  <c r="AK624" i="11" s="1"/>
  <c r="AO624" i="11" s="1"/>
  <c r="AS624" i="11" s="1"/>
  <c r="AY624" i="11" s="1"/>
  <c r="BC624" i="11" s="1"/>
  <c r="BF624" i="11" s="1"/>
  <c r="BJ624" i="11" s="1"/>
  <c r="BM624" i="11" s="1"/>
  <c r="BO624" i="11" s="1"/>
  <c r="BQ624" i="11" s="1"/>
  <c r="BS624" i="11" s="1"/>
  <c r="K626" i="11"/>
  <c r="N630" i="11"/>
  <c r="T630" i="11" s="1"/>
  <c r="Z630" i="11" s="1"/>
  <c r="AM630" i="11" s="1"/>
  <c r="AU630" i="11" s="1"/>
  <c r="BA630" i="11" s="1"/>
  <c r="V633" i="11"/>
  <c r="M642" i="11"/>
  <c r="S642" i="11" s="1"/>
  <c r="Y642" i="11" s="1"/>
  <c r="AL642" i="11" s="1"/>
  <c r="AT642" i="11" s="1"/>
  <c r="AZ642" i="11" s="1"/>
  <c r="BG642" i="11" s="1"/>
  <c r="BK642" i="11" s="1"/>
  <c r="W653" i="11"/>
  <c r="H671" i="11"/>
  <c r="N671" i="11" s="1"/>
  <c r="T671" i="11" s="1"/>
  <c r="Z671" i="11" s="1"/>
  <c r="AM671" i="11" s="1"/>
  <c r="AU671" i="11" s="1"/>
  <c r="BA671" i="11" s="1"/>
  <c r="AN680" i="11"/>
  <c r="AN675" i="11" s="1"/>
  <c r="AJ699" i="11"/>
  <c r="AJ692" i="11" s="1"/>
  <c r="AR699" i="11"/>
  <c r="AR692" i="11" s="1"/>
  <c r="M706" i="11"/>
  <c r="S706" i="11" s="1"/>
  <c r="Y706" i="11" s="1"/>
  <c r="AL706" i="11" s="1"/>
  <c r="AT706" i="11" s="1"/>
  <c r="AZ706" i="11" s="1"/>
  <c r="BG706" i="11" s="1"/>
  <c r="BK706" i="11" s="1"/>
  <c r="O708" i="11"/>
  <c r="O715" i="11"/>
  <c r="AJ715" i="11"/>
  <c r="AR715" i="11"/>
  <c r="H722" i="11"/>
  <c r="N722" i="11" s="1"/>
  <c r="T722" i="11" s="1"/>
  <c r="Z722" i="11" s="1"/>
  <c r="AM722" i="11" s="1"/>
  <c r="AU722" i="11" s="1"/>
  <c r="BA722" i="11" s="1"/>
  <c r="I715" i="11"/>
  <c r="M730" i="11"/>
  <c r="S730" i="11" s="1"/>
  <c r="Y730" i="11" s="1"/>
  <c r="AL730" i="11" s="1"/>
  <c r="AT730" i="11" s="1"/>
  <c r="AZ730" i="11" s="1"/>
  <c r="BG730" i="11" s="1"/>
  <c r="BK730" i="11" s="1"/>
  <c r="W734" i="11"/>
  <c r="W733" i="11" s="1"/>
  <c r="W746" i="11"/>
  <c r="W741" i="11" s="1"/>
  <c r="AN746" i="11"/>
  <c r="AN741" i="11" s="1"/>
  <c r="M751" i="11"/>
  <c r="S751" i="11" s="1"/>
  <c r="Y751" i="11" s="1"/>
  <c r="AL751" i="11" s="1"/>
  <c r="AT751" i="11" s="1"/>
  <c r="AZ751" i="11" s="1"/>
  <c r="BG751" i="11" s="1"/>
  <c r="BK751" i="11" s="1"/>
  <c r="AA746" i="11"/>
  <c r="AA741" i="11" s="1"/>
  <c r="M754" i="11"/>
  <c r="S754" i="11" s="1"/>
  <c r="Y754" i="11" s="1"/>
  <c r="AL754" i="11" s="1"/>
  <c r="AT754" i="11" s="1"/>
  <c r="AZ754" i="11" s="1"/>
  <c r="BG754" i="11" s="1"/>
  <c r="BK754" i="11" s="1"/>
  <c r="U746" i="11"/>
  <c r="U741" i="11" s="1"/>
  <c r="AR758" i="11"/>
  <c r="AR757" i="11" s="1"/>
  <c r="I758" i="11"/>
  <c r="I757" i="11" s="1"/>
  <c r="AJ758" i="11"/>
  <c r="AJ757" i="11" s="1"/>
  <c r="AC758" i="11"/>
  <c r="AC757" i="11" s="1"/>
  <c r="U767" i="11"/>
  <c r="AI767" i="11"/>
  <c r="AQ767" i="11"/>
  <c r="AA777" i="11"/>
  <c r="W777" i="11"/>
  <c r="N812" i="11"/>
  <c r="T812" i="11" s="1"/>
  <c r="Z812" i="11" s="1"/>
  <c r="AM812" i="11" s="1"/>
  <c r="AU812" i="11" s="1"/>
  <c r="BA812" i="11" s="1"/>
  <c r="J822" i="11"/>
  <c r="N827" i="11"/>
  <c r="T827" i="11" s="1"/>
  <c r="Z827" i="11" s="1"/>
  <c r="AM827" i="11" s="1"/>
  <c r="AU827" i="11" s="1"/>
  <c r="BA827" i="11" s="1"/>
  <c r="V823" i="11"/>
  <c r="V822" i="11" s="1"/>
  <c r="AR823" i="11"/>
  <c r="AR822" i="11" s="1"/>
  <c r="M842" i="11"/>
  <c r="S842" i="11" s="1"/>
  <c r="Y842" i="11" s="1"/>
  <c r="AL842" i="11" s="1"/>
  <c r="AT842" i="11" s="1"/>
  <c r="AZ842" i="11" s="1"/>
  <c r="BG842" i="11" s="1"/>
  <c r="BK842" i="11" s="1"/>
  <c r="M843" i="11"/>
  <c r="S843" i="11" s="1"/>
  <c r="Y843" i="11" s="1"/>
  <c r="AL843" i="11" s="1"/>
  <c r="AT843" i="11" s="1"/>
  <c r="AZ843" i="11" s="1"/>
  <c r="BG843" i="11" s="1"/>
  <c r="BK843" i="11" s="1"/>
  <c r="N852" i="11"/>
  <c r="T852" i="11" s="1"/>
  <c r="Z852" i="11" s="1"/>
  <c r="AM852" i="11" s="1"/>
  <c r="AU852" i="11" s="1"/>
  <c r="BA852" i="11" s="1"/>
  <c r="N853" i="11"/>
  <c r="T853" i="11" s="1"/>
  <c r="Z853" i="11" s="1"/>
  <c r="AM853" i="11" s="1"/>
  <c r="AU853" i="11" s="1"/>
  <c r="BA853" i="11" s="1"/>
  <c r="L857" i="11"/>
  <c r="R857" i="11" s="1"/>
  <c r="X857" i="11" s="1"/>
  <c r="AB857" i="11" s="1"/>
  <c r="AE857" i="11" s="1"/>
  <c r="AG857" i="11" s="1"/>
  <c r="AK857" i="11" s="1"/>
  <c r="AO857" i="11" s="1"/>
  <c r="AS857" i="11" s="1"/>
  <c r="AY857" i="11" s="1"/>
  <c r="BC857" i="11" s="1"/>
  <c r="BF857" i="11" s="1"/>
  <c r="BJ857" i="11" s="1"/>
  <c r="BM857" i="11" s="1"/>
  <c r="BO857" i="11" s="1"/>
  <c r="BQ857" i="11" s="1"/>
  <c r="AP864" i="11"/>
  <c r="AP863" i="11" s="1"/>
  <c r="AQ878" i="11"/>
  <c r="AQ877" i="11" s="1"/>
  <c r="M883" i="11"/>
  <c r="S883" i="11" s="1"/>
  <c r="Y883" i="11" s="1"/>
  <c r="AL883" i="11" s="1"/>
  <c r="AT883" i="11" s="1"/>
  <c r="AZ883" i="11" s="1"/>
  <c r="BG883" i="11" s="1"/>
  <c r="BK883" i="11" s="1"/>
  <c r="M885" i="11"/>
  <c r="S885" i="11" s="1"/>
  <c r="Y885" i="11" s="1"/>
  <c r="AL885" i="11" s="1"/>
  <c r="AT885" i="11" s="1"/>
  <c r="AZ885" i="11" s="1"/>
  <c r="BG885" i="11" s="1"/>
  <c r="BK885" i="11" s="1"/>
  <c r="M887" i="11"/>
  <c r="S887" i="11" s="1"/>
  <c r="Y887" i="11" s="1"/>
  <c r="AL887" i="11" s="1"/>
  <c r="AT887" i="11" s="1"/>
  <c r="AZ887" i="11" s="1"/>
  <c r="BG887" i="11" s="1"/>
  <c r="BK887" i="11" s="1"/>
  <c r="G902" i="11"/>
  <c r="G901" i="11" s="1"/>
  <c r="M901" i="11" s="1"/>
  <c r="S901" i="11" s="1"/>
  <c r="Y901" i="11" s="1"/>
  <c r="AL901" i="11" s="1"/>
  <c r="AT901" i="11" s="1"/>
  <c r="AZ901" i="11" s="1"/>
  <c r="BG901" i="11" s="1"/>
  <c r="BK901" i="11" s="1"/>
  <c r="N903" i="11"/>
  <c r="T903" i="11" s="1"/>
  <c r="Z903" i="11" s="1"/>
  <c r="AM903" i="11" s="1"/>
  <c r="AU903" i="11" s="1"/>
  <c r="BA903" i="11" s="1"/>
  <c r="L917" i="11"/>
  <c r="R917" i="11" s="1"/>
  <c r="X917" i="11" s="1"/>
  <c r="AB917" i="11" s="1"/>
  <c r="X923" i="11"/>
  <c r="AB923" i="11" s="1"/>
  <c r="AE923" i="11" s="1"/>
  <c r="AG923" i="11" s="1"/>
  <c r="AK923" i="11" s="1"/>
  <c r="AO923" i="11" s="1"/>
  <c r="AS923" i="11" s="1"/>
  <c r="AY923" i="11" s="1"/>
  <c r="BC923" i="11" s="1"/>
  <c r="BF923" i="11" s="1"/>
  <c r="BJ923" i="11" s="1"/>
  <c r="BM923" i="11" s="1"/>
  <c r="BO923" i="11" s="1"/>
  <c r="BQ923" i="11" s="1"/>
  <c r="BS923" i="11" s="1"/>
  <c r="Z925" i="11"/>
  <c r="AM925" i="11" s="1"/>
  <c r="AU925" i="11" s="1"/>
  <c r="BA925" i="11" s="1"/>
  <c r="Z927" i="11"/>
  <c r="AM927" i="11" s="1"/>
  <c r="AU927" i="11" s="1"/>
  <c r="BA927" i="11" s="1"/>
  <c r="R930" i="11"/>
  <c r="R929" i="11" s="1"/>
  <c r="X929" i="11" s="1"/>
  <c r="AB929" i="11" s="1"/>
  <c r="H938" i="11"/>
  <c r="N938" i="11" s="1"/>
  <c r="T938" i="11" s="1"/>
  <c r="Z938" i="11" s="1"/>
  <c r="AM938" i="11" s="1"/>
  <c r="AU938" i="11" s="1"/>
  <c r="BA938" i="11" s="1"/>
  <c r="Z950" i="11"/>
  <c r="AM950" i="11" s="1"/>
  <c r="AU950" i="11" s="1"/>
  <c r="BA950" i="11" s="1"/>
  <c r="Z952" i="11"/>
  <c r="AM952" i="11" s="1"/>
  <c r="AU952" i="11" s="1"/>
  <c r="BA952" i="11" s="1"/>
  <c r="L956" i="11"/>
  <c r="R956" i="11" s="1"/>
  <c r="X956" i="11" s="1"/>
  <c r="AB956" i="11" s="1"/>
  <c r="AE956" i="11" s="1"/>
  <c r="AG956" i="11" s="1"/>
  <c r="AK956" i="11" s="1"/>
  <c r="AO956" i="11" s="1"/>
  <c r="AS956" i="11" s="1"/>
  <c r="AY956" i="11" s="1"/>
  <c r="BC956" i="11" s="1"/>
  <c r="BF956" i="11" s="1"/>
  <c r="BJ956" i="11" s="1"/>
  <c r="BM956" i="11" s="1"/>
  <c r="BO956" i="11" s="1"/>
  <c r="BQ956" i="11" s="1"/>
  <c r="BS956" i="11" s="1"/>
  <c r="F959" i="11"/>
  <c r="F958" i="11" s="1"/>
  <c r="L958" i="11" s="1"/>
  <c r="R958" i="11" s="1"/>
  <c r="X958" i="11" s="1"/>
  <c r="AB958" i="11" s="1"/>
  <c r="H963" i="11"/>
  <c r="G971" i="11"/>
  <c r="G970" i="11" s="1"/>
  <c r="M970" i="11" s="1"/>
  <c r="S970" i="11" s="1"/>
  <c r="Y970" i="11" s="1"/>
  <c r="AL970" i="11" s="1"/>
  <c r="AT970" i="11" s="1"/>
  <c r="AZ970" i="11" s="1"/>
  <c r="BG970" i="11" s="1"/>
  <c r="BK970" i="11" s="1"/>
  <c r="O976" i="11"/>
  <c r="L981" i="11"/>
  <c r="R981" i="11" s="1"/>
  <c r="X981" i="11" s="1"/>
  <c r="AB981" i="11" s="1"/>
  <c r="AE981" i="11" s="1"/>
  <c r="AG981" i="11" s="1"/>
  <c r="AK981" i="11" s="1"/>
  <c r="AO981" i="11" s="1"/>
  <c r="AS981" i="11" s="1"/>
  <c r="AY981" i="11" s="1"/>
  <c r="BC981" i="11" s="1"/>
  <c r="BF981" i="11" s="1"/>
  <c r="BJ981" i="11" s="1"/>
  <c r="BM981" i="11" s="1"/>
  <c r="BO981" i="11" s="1"/>
  <c r="BQ981" i="11" s="1"/>
  <c r="BS981" i="11" s="1"/>
  <c r="P976" i="11"/>
  <c r="AJ976" i="11"/>
  <c r="F986" i="11"/>
  <c r="L986" i="11" s="1"/>
  <c r="R986" i="11" s="1"/>
  <c r="X986" i="11" s="1"/>
  <c r="AB986" i="11" s="1"/>
  <c r="G994" i="11"/>
  <c r="M994" i="11" s="1"/>
  <c r="S994" i="11" s="1"/>
  <c r="Y994" i="11" s="1"/>
  <c r="AL994" i="11" s="1"/>
  <c r="AT994" i="11" s="1"/>
  <c r="AZ994" i="11" s="1"/>
  <c r="BG994" i="11" s="1"/>
  <c r="BK994" i="11" s="1"/>
  <c r="W993" i="11"/>
  <c r="AN1000" i="11"/>
  <c r="AC1000" i="11"/>
  <c r="V1000" i="11"/>
  <c r="Z1018" i="11"/>
  <c r="AM1018" i="11" s="1"/>
  <c r="AU1018" i="11" s="1"/>
  <c r="BA1018" i="11" s="1"/>
  <c r="AM1019" i="11"/>
  <c r="AU1019" i="11" s="1"/>
  <c r="BA1019" i="11" s="1"/>
  <c r="L1035" i="11"/>
  <c r="R1035" i="11" s="1"/>
  <c r="X1035" i="11" s="1"/>
  <c r="AB1035" i="11" s="1"/>
  <c r="AE1035" i="11" s="1"/>
  <c r="AG1035" i="11" s="1"/>
  <c r="AK1035" i="11" s="1"/>
  <c r="AO1035" i="11" s="1"/>
  <c r="AS1035" i="11" s="1"/>
  <c r="AY1035" i="11" s="1"/>
  <c r="BC1035" i="11" s="1"/>
  <c r="BF1035" i="11" s="1"/>
  <c r="BJ1035" i="11" s="1"/>
  <c r="BM1035" i="11" s="1"/>
  <c r="BO1035" i="11" s="1"/>
  <c r="BQ1035" i="11" s="1"/>
  <c r="BS1035" i="11" s="1"/>
  <c r="F1034" i="11"/>
  <c r="F1033" i="11" s="1"/>
  <c r="L1033" i="11" s="1"/>
  <c r="R1033" i="11" s="1"/>
  <c r="X1033" i="11" s="1"/>
  <c r="AB1033" i="11" s="1"/>
  <c r="AE1033" i="11" s="1"/>
  <c r="AG1033" i="11" s="1"/>
  <c r="AK1033" i="11" s="1"/>
  <c r="AO1033" i="11" s="1"/>
  <c r="AS1033" i="11" s="1"/>
  <c r="AY1033" i="11" s="1"/>
  <c r="BC1033" i="11" s="1"/>
  <c r="BF1033" i="11" s="1"/>
  <c r="BJ1033" i="11" s="1"/>
  <c r="BM1033" i="11" s="1"/>
  <c r="BO1033" i="11" s="1"/>
  <c r="BQ1033" i="11" s="1"/>
  <c r="BS1033" i="11" s="1"/>
  <c r="L1051" i="11"/>
  <c r="R1051" i="11" s="1"/>
  <c r="X1051" i="11" s="1"/>
  <c r="AB1051" i="11" s="1"/>
  <c r="AE1051" i="11" s="1"/>
  <c r="AG1051" i="11" s="1"/>
  <c r="AK1051" i="11" s="1"/>
  <c r="AO1051" i="11" s="1"/>
  <c r="AS1051" i="11" s="1"/>
  <c r="AY1051" i="11" s="1"/>
  <c r="BC1051" i="11" s="1"/>
  <c r="BF1051" i="11" s="1"/>
  <c r="BJ1051" i="11" s="1"/>
  <c r="BM1051" i="11" s="1"/>
  <c r="BO1051" i="11" s="1"/>
  <c r="BQ1051" i="11" s="1"/>
  <c r="BS1051" i="11" s="1"/>
  <c r="F1050" i="11"/>
  <c r="F1049" i="11" s="1"/>
  <c r="L1049" i="11" s="1"/>
  <c r="R1049" i="11" s="1"/>
  <c r="X1049" i="11" s="1"/>
  <c r="AB1049" i="11" s="1"/>
  <c r="AE1049" i="11" s="1"/>
  <c r="AG1049" i="11" s="1"/>
  <c r="AK1049" i="11" s="1"/>
  <c r="AO1049" i="11" s="1"/>
  <c r="AS1049" i="11" s="1"/>
  <c r="AY1049" i="11" s="1"/>
  <c r="BC1049" i="11" s="1"/>
  <c r="BF1049" i="11" s="1"/>
  <c r="BJ1049" i="11" s="1"/>
  <c r="BM1049" i="11" s="1"/>
  <c r="BO1049" i="11" s="1"/>
  <c r="BQ1049" i="11" s="1"/>
  <c r="BS1049" i="11" s="1"/>
  <c r="L1090" i="11"/>
  <c r="R1090" i="11" s="1"/>
  <c r="X1090" i="11" s="1"/>
  <c r="AB1090" i="11" s="1"/>
  <c r="F1089" i="11"/>
  <c r="L1089" i="11" s="1"/>
  <c r="R1089" i="11" s="1"/>
  <c r="X1089" i="11" s="1"/>
  <c r="AB1089" i="11" s="1"/>
  <c r="L1123" i="11"/>
  <c r="R1123" i="11" s="1"/>
  <c r="X1123" i="11" s="1"/>
  <c r="AB1123" i="11" s="1"/>
  <c r="AE1123" i="11" s="1"/>
  <c r="AG1123" i="11" s="1"/>
  <c r="AK1123" i="11" s="1"/>
  <c r="AO1123" i="11" s="1"/>
  <c r="AS1123" i="11" s="1"/>
  <c r="AY1123" i="11" s="1"/>
  <c r="BC1123" i="11" s="1"/>
  <c r="BF1123" i="11" s="1"/>
  <c r="BJ1123" i="11" s="1"/>
  <c r="BM1123" i="11" s="1"/>
  <c r="BO1123" i="11" s="1"/>
  <c r="BQ1123" i="11" s="1"/>
  <c r="BS1123" i="11" s="1"/>
  <c r="F1122" i="11"/>
  <c r="L1122" i="11" s="1"/>
  <c r="R1122" i="11" s="1"/>
  <c r="X1122" i="11" s="1"/>
  <c r="AB1122" i="11" s="1"/>
  <c r="AE1122" i="11" s="1"/>
  <c r="AG1122" i="11" s="1"/>
  <c r="AK1122" i="11" s="1"/>
  <c r="AO1122" i="11" s="1"/>
  <c r="AS1122" i="11" s="1"/>
  <c r="AY1122" i="11" s="1"/>
  <c r="BC1122" i="11" s="1"/>
  <c r="BF1122" i="11" s="1"/>
  <c r="BJ1122" i="11" s="1"/>
  <c r="BM1122" i="11" s="1"/>
  <c r="BO1122" i="11" s="1"/>
  <c r="BQ1122" i="11" s="1"/>
  <c r="BS1122" i="11" s="1"/>
  <c r="L1127" i="11"/>
  <c r="R1127" i="11" s="1"/>
  <c r="X1127" i="11" s="1"/>
  <c r="AB1127" i="11" s="1"/>
  <c r="AE1127" i="11" s="1"/>
  <c r="AG1127" i="11" s="1"/>
  <c r="AK1127" i="11" s="1"/>
  <c r="AO1127" i="11" s="1"/>
  <c r="AS1127" i="11" s="1"/>
  <c r="AY1127" i="11" s="1"/>
  <c r="BC1127" i="11" s="1"/>
  <c r="BF1127" i="11" s="1"/>
  <c r="BJ1127" i="11" s="1"/>
  <c r="BM1127" i="11" s="1"/>
  <c r="BO1127" i="11" s="1"/>
  <c r="BQ1127" i="11" s="1"/>
  <c r="BS1127" i="11" s="1"/>
  <c r="AN1165" i="11"/>
  <c r="L1175" i="11"/>
  <c r="R1175" i="11" s="1"/>
  <c r="X1175" i="11" s="1"/>
  <c r="AB1175" i="11" s="1"/>
  <c r="L1184" i="11"/>
  <c r="R1184" i="11" s="1"/>
  <c r="X1184" i="11" s="1"/>
  <c r="AB1184" i="11" s="1"/>
  <c r="AE1184" i="11" s="1"/>
  <c r="AG1184" i="11" s="1"/>
  <c r="AK1184" i="11" s="1"/>
  <c r="AO1184" i="11" s="1"/>
  <c r="AS1184" i="11" s="1"/>
  <c r="AY1184" i="11" s="1"/>
  <c r="BC1184" i="11" s="1"/>
  <c r="BF1184" i="11" s="1"/>
  <c r="BJ1184" i="11" s="1"/>
  <c r="BM1184" i="11" s="1"/>
  <c r="BO1184" i="11" s="1"/>
  <c r="BQ1184" i="11" s="1"/>
  <c r="BS1184" i="11" s="1"/>
  <c r="F1183" i="11"/>
  <c r="L1183" i="11" s="1"/>
  <c r="R1183" i="11" s="1"/>
  <c r="X1183" i="11" s="1"/>
  <c r="AB1183" i="11" s="1"/>
  <c r="AE1183" i="11" s="1"/>
  <c r="AG1183" i="11" s="1"/>
  <c r="AK1183" i="11" s="1"/>
  <c r="AO1183" i="11" s="1"/>
  <c r="AS1183" i="11" s="1"/>
  <c r="AY1183" i="11" s="1"/>
  <c r="BC1183" i="11" s="1"/>
  <c r="BF1183" i="11" s="1"/>
  <c r="BJ1183" i="11" s="1"/>
  <c r="BM1183" i="11" s="1"/>
  <c r="BO1183" i="11" s="1"/>
  <c r="BQ1183" i="11" s="1"/>
  <c r="BS1183" i="11" s="1"/>
  <c r="L1194" i="11"/>
  <c r="R1194" i="11" s="1"/>
  <c r="X1194" i="11" s="1"/>
  <c r="AB1194" i="11" s="1"/>
  <c r="AE1194" i="11" s="1"/>
  <c r="AG1194" i="11" s="1"/>
  <c r="AK1194" i="11" s="1"/>
  <c r="AO1194" i="11" s="1"/>
  <c r="AS1194" i="11" s="1"/>
  <c r="AY1194" i="11" s="1"/>
  <c r="BC1194" i="11" s="1"/>
  <c r="BF1194" i="11" s="1"/>
  <c r="BJ1194" i="11" s="1"/>
  <c r="BM1194" i="11" s="1"/>
  <c r="BO1194" i="11" s="1"/>
  <c r="BQ1194" i="11" s="1"/>
  <c r="BS1194" i="11" s="1"/>
  <c r="F1193" i="11"/>
  <c r="L1193" i="11" s="1"/>
  <c r="R1193" i="11" s="1"/>
  <c r="X1193" i="11" s="1"/>
  <c r="AB1193" i="11" s="1"/>
  <c r="J1192" i="11"/>
  <c r="M1196" i="11"/>
  <c r="S1196" i="11" s="1"/>
  <c r="Y1196" i="11" s="1"/>
  <c r="AL1196" i="11" s="1"/>
  <c r="AT1196" i="11" s="1"/>
  <c r="AZ1196" i="11" s="1"/>
  <c r="BG1196" i="11" s="1"/>
  <c r="BK1196" i="11" s="1"/>
  <c r="Z1211" i="11"/>
  <c r="AM1211" i="11" s="1"/>
  <c r="AU1211" i="11" s="1"/>
  <c r="BA1211" i="11" s="1"/>
  <c r="T1207" i="11"/>
  <c r="Z1207" i="11" s="1"/>
  <c r="AM1207" i="11" s="1"/>
  <c r="AU1207" i="11" s="1"/>
  <c r="BA1207" i="11" s="1"/>
  <c r="Y1212" i="11"/>
  <c r="AL1212" i="11" s="1"/>
  <c r="AT1212" i="11" s="1"/>
  <c r="AZ1212" i="11" s="1"/>
  <c r="BG1212" i="11" s="1"/>
  <c r="BK1212" i="11" s="1"/>
  <c r="X1218" i="11"/>
  <c r="AB1218" i="11" s="1"/>
  <c r="AE1218" i="11" s="1"/>
  <c r="AG1218" i="11" s="1"/>
  <c r="AK1218" i="11" s="1"/>
  <c r="AO1218" i="11" s="1"/>
  <c r="AS1218" i="11" s="1"/>
  <c r="AY1218" i="11" s="1"/>
  <c r="BC1218" i="11" s="1"/>
  <c r="BF1218" i="11" s="1"/>
  <c r="BJ1218" i="11" s="1"/>
  <c r="BM1218" i="11" s="1"/>
  <c r="BO1218" i="11" s="1"/>
  <c r="BQ1218" i="11" s="1"/>
  <c r="BS1218" i="11" s="1"/>
  <c r="M1227" i="11"/>
  <c r="S1227" i="11" s="1"/>
  <c r="Y1227" i="11" s="1"/>
  <c r="AL1227" i="11" s="1"/>
  <c r="AT1227" i="11" s="1"/>
  <c r="AZ1227" i="11" s="1"/>
  <c r="BG1227" i="11" s="1"/>
  <c r="BK1227" i="11" s="1"/>
  <c r="G1226" i="11"/>
  <c r="M1226" i="11" s="1"/>
  <c r="S1226" i="11" s="1"/>
  <c r="Y1226" i="11" s="1"/>
  <c r="AL1226" i="11" s="1"/>
  <c r="AT1226" i="11" s="1"/>
  <c r="AZ1226" i="11" s="1"/>
  <c r="BG1226" i="11" s="1"/>
  <c r="BK1226" i="11" s="1"/>
  <c r="M1229" i="11"/>
  <c r="S1229" i="11" s="1"/>
  <c r="Y1229" i="11" s="1"/>
  <c r="AL1229" i="11" s="1"/>
  <c r="AT1229" i="11" s="1"/>
  <c r="AZ1229" i="11" s="1"/>
  <c r="BG1229" i="11" s="1"/>
  <c r="BK1229" i="11" s="1"/>
  <c r="L1234" i="11"/>
  <c r="R1234" i="11" s="1"/>
  <c r="X1234" i="11" s="1"/>
  <c r="AB1234" i="11" s="1"/>
  <c r="AE1234" i="11" s="1"/>
  <c r="AG1234" i="11" s="1"/>
  <c r="AK1234" i="11" s="1"/>
  <c r="AO1234" i="11" s="1"/>
  <c r="AS1234" i="11" s="1"/>
  <c r="AY1234" i="11" s="1"/>
  <c r="BC1234" i="11" s="1"/>
  <c r="BF1234" i="11" s="1"/>
  <c r="BJ1234" i="11" s="1"/>
  <c r="BM1234" i="11" s="1"/>
  <c r="BO1234" i="11" s="1"/>
  <c r="BQ1234" i="11" s="1"/>
  <c r="BS1234" i="11" s="1"/>
  <c r="F1233" i="11"/>
  <c r="Q1232" i="11"/>
  <c r="F1350" i="11"/>
  <c r="L1350" i="11" s="1"/>
  <c r="R1350" i="11" s="1"/>
  <c r="X1350" i="11" s="1"/>
  <c r="AB1350" i="11" s="1"/>
  <c r="AE1350" i="11" s="1"/>
  <c r="AG1350" i="11" s="1"/>
  <c r="AK1350" i="11" s="1"/>
  <c r="AO1350" i="11" s="1"/>
  <c r="AS1350" i="11" s="1"/>
  <c r="AY1350" i="11" s="1"/>
  <c r="BC1350" i="11" s="1"/>
  <c r="BF1350" i="11" s="1"/>
  <c r="BJ1350" i="11" s="1"/>
  <c r="BM1350" i="11" s="1"/>
  <c r="BO1350" i="11" s="1"/>
  <c r="BQ1350" i="11" s="1"/>
  <c r="BS1350" i="11" s="1"/>
  <c r="L1351" i="11"/>
  <c r="R1351" i="11" s="1"/>
  <c r="X1351" i="11" s="1"/>
  <c r="AB1351" i="11" s="1"/>
  <c r="AE1351" i="11" s="1"/>
  <c r="AG1351" i="11" s="1"/>
  <c r="AK1351" i="11" s="1"/>
  <c r="AO1351" i="11" s="1"/>
  <c r="AS1351" i="11" s="1"/>
  <c r="AY1351" i="11" s="1"/>
  <c r="BC1351" i="11" s="1"/>
  <c r="BF1351" i="11" s="1"/>
  <c r="BJ1351" i="11" s="1"/>
  <c r="BM1351" i="11" s="1"/>
  <c r="BO1351" i="11" s="1"/>
  <c r="BQ1351" i="11" s="1"/>
  <c r="BS1351" i="11" s="1"/>
  <c r="AH530" i="11"/>
  <c r="AH526" i="11" s="1"/>
  <c r="AH525" i="11" s="1"/>
  <c r="N541" i="11"/>
  <c r="T541" i="11" s="1"/>
  <c r="Z541" i="11" s="1"/>
  <c r="AM541" i="11" s="1"/>
  <c r="AU541" i="11" s="1"/>
  <c r="BA541" i="11" s="1"/>
  <c r="N545" i="11"/>
  <c r="T545" i="11" s="1"/>
  <c r="Z545" i="11" s="1"/>
  <c r="AM545" i="11" s="1"/>
  <c r="AU545" i="11" s="1"/>
  <c r="BA545" i="11" s="1"/>
  <c r="AP561" i="11"/>
  <c r="AP553" i="11" s="1"/>
  <c r="O591" i="11"/>
  <c r="O590" i="11" s="1"/>
  <c r="Q591" i="11"/>
  <c r="Q590" i="11" s="1"/>
  <c r="N598" i="11"/>
  <c r="T598" i="11" s="1"/>
  <c r="Z598" i="11" s="1"/>
  <c r="AM598" i="11" s="1"/>
  <c r="AU598" i="11" s="1"/>
  <c r="BA598" i="11" s="1"/>
  <c r="U597" i="11"/>
  <c r="U596" i="11" s="1"/>
  <c r="AC597" i="11"/>
  <c r="AC596" i="11" s="1"/>
  <c r="W597" i="11"/>
  <c r="W596" i="11" s="1"/>
  <c r="AH604" i="11"/>
  <c r="AP604" i="11"/>
  <c r="AP603" i="11" s="1"/>
  <c r="M609" i="11"/>
  <c r="S609" i="11" s="1"/>
  <c r="Y609" i="11" s="1"/>
  <c r="AL609" i="11" s="1"/>
  <c r="AT609" i="11" s="1"/>
  <c r="AZ609" i="11" s="1"/>
  <c r="BG609" i="11" s="1"/>
  <c r="BK609" i="11" s="1"/>
  <c r="U619" i="11"/>
  <c r="M623" i="11"/>
  <c r="S623" i="11" s="1"/>
  <c r="Y623" i="11" s="1"/>
  <c r="AL623" i="11" s="1"/>
  <c r="AT623" i="11" s="1"/>
  <c r="AZ623" i="11" s="1"/>
  <c r="BG623" i="11" s="1"/>
  <c r="BK623" i="11" s="1"/>
  <c r="AQ626" i="11"/>
  <c r="J633" i="11"/>
  <c r="M637" i="11"/>
  <c r="S637" i="11" s="1"/>
  <c r="Y637" i="11" s="1"/>
  <c r="AL637" i="11" s="1"/>
  <c r="AT637" i="11" s="1"/>
  <c r="AZ637" i="11" s="1"/>
  <c r="BG637" i="11" s="1"/>
  <c r="BK637" i="11" s="1"/>
  <c r="M644" i="11"/>
  <c r="S644" i="11" s="1"/>
  <c r="Y644" i="11" s="1"/>
  <c r="AL644" i="11" s="1"/>
  <c r="AT644" i="11" s="1"/>
  <c r="AZ644" i="11" s="1"/>
  <c r="BG644" i="11" s="1"/>
  <c r="BK644" i="11" s="1"/>
  <c r="K653" i="11"/>
  <c r="AA653" i="11"/>
  <c r="G657" i="11"/>
  <c r="M657" i="11" s="1"/>
  <c r="S657" i="11" s="1"/>
  <c r="Y657" i="11" s="1"/>
  <c r="AL657" i="11" s="1"/>
  <c r="AT657" i="11" s="1"/>
  <c r="AZ657" i="11" s="1"/>
  <c r="BG657" i="11" s="1"/>
  <c r="BK657" i="11" s="1"/>
  <c r="N658" i="11"/>
  <c r="T658" i="11" s="1"/>
  <c r="Z658" i="11" s="1"/>
  <c r="AM658" i="11" s="1"/>
  <c r="AU658" i="11" s="1"/>
  <c r="BA658" i="11" s="1"/>
  <c r="G661" i="11"/>
  <c r="M661" i="11" s="1"/>
  <c r="S661" i="11" s="1"/>
  <c r="Y661" i="11" s="1"/>
  <c r="AL661" i="11" s="1"/>
  <c r="AT661" i="11" s="1"/>
  <c r="AZ661" i="11" s="1"/>
  <c r="BG661" i="11" s="1"/>
  <c r="BK661" i="11" s="1"/>
  <c r="AR660" i="11"/>
  <c r="L682" i="11"/>
  <c r="R682" i="11" s="1"/>
  <c r="X682" i="11" s="1"/>
  <c r="AB682" i="11" s="1"/>
  <c r="AE682" i="11" s="1"/>
  <c r="AG682" i="11" s="1"/>
  <c r="AK682" i="11" s="1"/>
  <c r="AO682" i="11" s="1"/>
  <c r="AS682" i="11" s="1"/>
  <c r="AY682" i="11" s="1"/>
  <c r="BC682" i="11" s="1"/>
  <c r="BF682" i="11" s="1"/>
  <c r="BJ682" i="11" s="1"/>
  <c r="BM682" i="11" s="1"/>
  <c r="BO682" i="11" s="1"/>
  <c r="BQ682" i="11" s="1"/>
  <c r="BS682" i="11" s="1"/>
  <c r="L684" i="11"/>
  <c r="R684" i="11" s="1"/>
  <c r="X684" i="11" s="1"/>
  <c r="AB684" i="11" s="1"/>
  <c r="F693" i="11"/>
  <c r="P699" i="11"/>
  <c r="P692" i="11" s="1"/>
  <c r="AF699" i="11"/>
  <c r="AF692" i="11" s="1"/>
  <c r="AN699" i="11"/>
  <c r="AN692" i="11" s="1"/>
  <c r="BT699" i="11"/>
  <c r="BT692" i="11" s="1"/>
  <c r="M709" i="11"/>
  <c r="S709" i="11" s="1"/>
  <c r="Y709" i="11" s="1"/>
  <c r="AL709" i="11" s="1"/>
  <c r="AT709" i="11" s="1"/>
  <c r="AZ709" i="11" s="1"/>
  <c r="BG709" i="11" s="1"/>
  <c r="BK709" i="11" s="1"/>
  <c r="W708" i="11"/>
  <c r="P715" i="11"/>
  <c r="AF715" i="11"/>
  <c r="AN715" i="11"/>
  <c r="BT715" i="11"/>
  <c r="M725" i="11"/>
  <c r="S725" i="11" s="1"/>
  <c r="Y725" i="11" s="1"/>
  <c r="AL725" i="11" s="1"/>
  <c r="AT725" i="11" s="1"/>
  <c r="AZ725" i="11" s="1"/>
  <c r="BG725" i="11" s="1"/>
  <c r="BK725" i="11" s="1"/>
  <c r="K734" i="11"/>
  <c r="K733" i="11" s="1"/>
  <c r="AA734" i="11"/>
  <c r="AA733" i="11" s="1"/>
  <c r="G738" i="11"/>
  <c r="M738" i="11" s="1"/>
  <c r="S738" i="11" s="1"/>
  <c r="Y738" i="11" s="1"/>
  <c r="AL738" i="11" s="1"/>
  <c r="AT738" i="11" s="1"/>
  <c r="AZ738" i="11" s="1"/>
  <c r="BG738" i="11" s="1"/>
  <c r="BK738" i="11" s="1"/>
  <c r="N739" i="11"/>
  <c r="T739" i="11" s="1"/>
  <c r="Z739" i="11" s="1"/>
  <c r="AM739" i="11" s="1"/>
  <c r="AU739" i="11" s="1"/>
  <c r="BA739" i="11" s="1"/>
  <c r="F750" i="11"/>
  <c r="F746" i="11" s="1"/>
  <c r="AC746" i="11"/>
  <c r="AC741" i="11" s="1"/>
  <c r="BT758" i="11"/>
  <c r="BT757" i="11" s="1"/>
  <c r="N763" i="11"/>
  <c r="T763" i="11" s="1"/>
  <c r="Z763" i="11" s="1"/>
  <c r="AM763" i="11" s="1"/>
  <c r="AU763" i="11" s="1"/>
  <c r="BA763" i="11" s="1"/>
  <c r="G769" i="11"/>
  <c r="M769" i="11" s="1"/>
  <c r="S769" i="11" s="1"/>
  <c r="Y769" i="11" s="1"/>
  <c r="AL769" i="11" s="1"/>
  <c r="AT769" i="11" s="1"/>
  <c r="AZ769" i="11" s="1"/>
  <c r="BG769" i="11" s="1"/>
  <c r="BK769" i="11" s="1"/>
  <c r="I767" i="11"/>
  <c r="AJ767" i="11"/>
  <c r="AR767" i="11"/>
  <c r="L773" i="11"/>
  <c r="R773" i="11" s="1"/>
  <c r="X773" i="11" s="1"/>
  <c r="AB773" i="11" s="1"/>
  <c r="AE773" i="11" s="1"/>
  <c r="AG773" i="11" s="1"/>
  <c r="AK773" i="11" s="1"/>
  <c r="AO773" i="11" s="1"/>
  <c r="AS773" i="11" s="1"/>
  <c r="AY773" i="11" s="1"/>
  <c r="BC773" i="11" s="1"/>
  <c r="BF773" i="11" s="1"/>
  <c r="BJ773" i="11" s="1"/>
  <c r="BM773" i="11" s="1"/>
  <c r="BO773" i="11" s="1"/>
  <c r="BQ773" i="11" s="1"/>
  <c r="BS773" i="11" s="1"/>
  <c r="N779" i="11"/>
  <c r="T779" i="11" s="1"/>
  <c r="Z779" i="11" s="1"/>
  <c r="AM779" i="11" s="1"/>
  <c r="AU779" i="11" s="1"/>
  <c r="BA779" i="11" s="1"/>
  <c r="M780" i="11"/>
  <c r="S780" i="11" s="1"/>
  <c r="Y780" i="11" s="1"/>
  <c r="AL780" i="11" s="1"/>
  <c r="AT780" i="11" s="1"/>
  <c r="AZ780" i="11" s="1"/>
  <c r="BG780" i="11" s="1"/>
  <c r="BK780" i="11" s="1"/>
  <c r="N784" i="11"/>
  <c r="T784" i="11" s="1"/>
  <c r="Z784" i="11" s="1"/>
  <c r="AM784" i="11" s="1"/>
  <c r="AU784" i="11" s="1"/>
  <c r="BA784" i="11" s="1"/>
  <c r="L788" i="11"/>
  <c r="R788" i="11" s="1"/>
  <c r="X788" i="11" s="1"/>
  <c r="AB788" i="11" s="1"/>
  <c r="AE788" i="11" s="1"/>
  <c r="AG788" i="11" s="1"/>
  <c r="AK788" i="11" s="1"/>
  <c r="AO788" i="11" s="1"/>
  <c r="AS788" i="11" s="1"/>
  <c r="AY788" i="11" s="1"/>
  <c r="BC788" i="11" s="1"/>
  <c r="BF788" i="11" s="1"/>
  <c r="BJ788" i="11" s="1"/>
  <c r="BM788" i="11" s="1"/>
  <c r="BO788" i="11" s="1"/>
  <c r="BQ788" i="11" s="1"/>
  <c r="BS788" i="11" s="1"/>
  <c r="H791" i="11"/>
  <c r="N791" i="11" s="1"/>
  <c r="T791" i="11" s="1"/>
  <c r="Z791" i="11" s="1"/>
  <c r="AM791" i="11" s="1"/>
  <c r="AU791" i="11" s="1"/>
  <c r="BA791" i="11" s="1"/>
  <c r="L791" i="11"/>
  <c r="R791" i="11" s="1"/>
  <c r="X791" i="11" s="1"/>
  <c r="AB791" i="11" s="1"/>
  <c r="N799" i="11"/>
  <c r="T799" i="11" s="1"/>
  <c r="Z799" i="11" s="1"/>
  <c r="AM799" i="11" s="1"/>
  <c r="AU799" i="11" s="1"/>
  <c r="BA799" i="11" s="1"/>
  <c r="H815" i="11"/>
  <c r="H814" i="11" s="1"/>
  <c r="N814" i="11" s="1"/>
  <c r="T814" i="11" s="1"/>
  <c r="Z814" i="11" s="1"/>
  <c r="AM814" i="11" s="1"/>
  <c r="AU814" i="11" s="1"/>
  <c r="BA814" i="11" s="1"/>
  <c r="L815" i="11"/>
  <c r="R815" i="11" s="1"/>
  <c r="X815" i="11" s="1"/>
  <c r="AB815" i="11" s="1"/>
  <c r="L818" i="11"/>
  <c r="R818" i="11" s="1"/>
  <c r="X818" i="11" s="1"/>
  <c r="AB818" i="11" s="1"/>
  <c r="M831" i="11"/>
  <c r="S831" i="11" s="1"/>
  <c r="Y831" i="11" s="1"/>
  <c r="AL831" i="11" s="1"/>
  <c r="AT831" i="11" s="1"/>
  <c r="AZ831" i="11" s="1"/>
  <c r="BG831" i="11" s="1"/>
  <c r="BK831" i="11" s="1"/>
  <c r="M840" i="11"/>
  <c r="S840" i="11" s="1"/>
  <c r="Y840" i="11" s="1"/>
  <c r="AL840" i="11" s="1"/>
  <c r="AT840" i="11" s="1"/>
  <c r="AZ840" i="11" s="1"/>
  <c r="BG840" i="11" s="1"/>
  <c r="BK840" i="11" s="1"/>
  <c r="M847" i="11"/>
  <c r="S847" i="11" s="1"/>
  <c r="Y847" i="11" s="1"/>
  <c r="AL847" i="11" s="1"/>
  <c r="AT847" i="11" s="1"/>
  <c r="AZ847" i="11" s="1"/>
  <c r="BG847" i="11" s="1"/>
  <c r="BK847" i="11" s="1"/>
  <c r="F860" i="11"/>
  <c r="L860" i="11" s="1"/>
  <c r="R860" i="11" s="1"/>
  <c r="X860" i="11" s="1"/>
  <c r="AB860" i="11" s="1"/>
  <c r="AE860" i="11" s="1"/>
  <c r="AG860" i="11" s="1"/>
  <c r="AK860" i="11" s="1"/>
  <c r="AO860" i="11" s="1"/>
  <c r="AS860" i="11" s="1"/>
  <c r="AY860" i="11" s="1"/>
  <c r="BC860" i="11" s="1"/>
  <c r="BF860" i="11" s="1"/>
  <c r="BJ860" i="11" s="1"/>
  <c r="BM860" i="11" s="1"/>
  <c r="BO860" i="11" s="1"/>
  <c r="BQ860" i="11" s="1"/>
  <c r="BS860" i="11" s="1"/>
  <c r="P864" i="11"/>
  <c r="P863" i="11" s="1"/>
  <c r="AN864" i="11"/>
  <c r="AN863" i="11" s="1"/>
  <c r="BT864" i="11"/>
  <c r="BT863" i="11" s="1"/>
  <c r="F879" i="11"/>
  <c r="L879" i="11" s="1"/>
  <c r="R879" i="11" s="1"/>
  <c r="X879" i="11" s="1"/>
  <c r="AB879" i="11" s="1"/>
  <c r="AE879" i="11" s="1"/>
  <c r="AG879" i="11" s="1"/>
  <c r="AK879" i="11" s="1"/>
  <c r="AO879" i="11" s="1"/>
  <c r="AS879" i="11" s="1"/>
  <c r="AY879" i="11" s="1"/>
  <c r="BC879" i="11" s="1"/>
  <c r="BF879" i="11" s="1"/>
  <c r="BJ879" i="11" s="1"/>
  <c r="BM879" i="11" s="1"/>
  <c r="BO879" i="11" s="1"/>
  <c r="BQ879" i="11" s="1"/>
  <c r="BS879" i="11" s="1"/>
  <c r="N882" i="11"/>
  <c r="T882" i="11" s="1"/>
  <c r="Z882" i="11" s="1"/>
  <c r="AM882" i="11" s="1"/>
  <c r="AU882" i="11" s="1"/>
  <c r="BA882" i="11" s="1"/>
  <c r="H897" i="11"/>
  <c r="N897" i="11" s="1"/>
  <c r="T897" i="11" s="1"/>
  <c r="Z897" i="11" s="1"/>
  <c r="AM897" i="11" s="1"/>
  <c r="AU897" i="11" s="1"/>
  <c r="BA897" i="11" s="1"/>
  <c r="H902" i="11"/>
  <c r="H901" i="11" s="1"/>
  <c r="N901" i="11" s="1"/>
  <c r="T901" i="11" s="1"/>
  <c r="Z901" i="11" s="1"/>
  <c r="AM901" i="11" s="1"/>
  <c r="AU901" i="11" s="1"/>
  <c r="BA901" i="11" s="1"/>
  <c r="Y907" i="11"/>
  <c r="AL907" i="11" s="1"/>
  <c r="AT907" i="11" s="1"/>
  <c r="AZ907" i="11" s="1"/>
  <c r="BG907" i="11" s="1"/>
  <c r="BK907" i="11" s="1"/>
  <c r="AL911" i="11"/>
  <c r="AT911" i="11" s="1"/>
  <c r="AZ911" i="11" s="1"/>
  <c r="BG911" i="11" s="1"/>
  <c r="BK911" i="11" s="1"/>
  <c r="F914" i="11"/>
  <c r="F913" i="11" s="1"/>
  <c r="L913" i="11" s="1"/>
  <c r="R913" i="11" s="1"/>
  <c r="X913" i="11" s="1"/>
  <c r="AB913" i="11" s="1"/>
  <c r="R922" i="11"/>
  <c r="Q976" i="11"/>
  <c r="W976" i="11"/>
  <c r="AF976" i="11"/>
  <c r="BT976" i="11"/>
  <c r="N986" i="11"/>
  <c r="T986" i="11" s="1"/>
  <c r="Z986" i="11" s="1"/>
  <c r="AM986" i="11" s="1"/>
  <c r="AU986" i="11" s="1"/>
  <c r="BA986" i="11" s="1"/>
  <c r="I993" i="11"/>
  <c r="AR993" i="11"/>
  <c r="F1001" i="11"/>
  <c r="L1001" i="11" s="1"/>
  <c r="R1001" i="11" s="1"/>
  <c r="L1002" i="11"/>
  <c r="R1002" i="11" s="1"/>
  <c r="X1002" i="11" s="1"/>
  <c r="AB1002" i="11" s="1"/>
  <c r="J1000" i="11"/>
  <c r="P1000" i="11"/>
  <c r="AJ1000" i="11"/>
  <c r="AG1017" i="11"/>
  <c r="AK1017" i="11" s="1"/>
  <c r="AO1017" i="11" s="1"/>
  <c r="AS1017" i="11" s="1"/>
  <c r="AY1017" i="11" s="1"/>
  <c r="BC1017" i="11" s="1"/>
  <c r="BF1017" i="11" s="1"/>
  <c r="BJ1017" i="11" s="1"/>
  <c r="BM1017" i="11" s="1"/>
  <c r="BO1017" i="11" s="1"/>
  <c r="BQ1017" i="11" s="1"/>
  <c r="BS1017" i="11" s="1"/>
  <c r="AK1018" i="11"/>
  <c r="AO1018" i="11" s="1"/>
  <c r="AS1018" i="11" s="1"/>
  <c r="AY1018" i="11" s="1"/>
  <c r="BC1018" i="11" s="1"/>
  <c r="BF1018" i="11" s="1"/>
  <c r="BJ1018" i="11" s="1"/>
  <c r="BM1018" i="11" s="1"/>
  <c r="BO1018" i="11" s="1"/>
  <c r="BQ1018" i="11" s="1"/>
  <c r="BS1018" i="11" s="1"/>
  <c r="I1000" i="11"/>
  <c r="M1035" i="11"/>
  <c r="S1035" i="11" s="1"/>
  <c r="Y1035" i="11" s="1"/>
  <c r="AL1035" i="11" s="1"/>
  <c r="AT1035" i="11" s="1"/>
  <c r="AZ1035" i="11" s="1"/>
  <c r="BG1035" i="11" s="1"/>
  <c r="BK1035" i="11" s="1"/>
  <c r="G1034" i="11"/>
  <c r="M1034" i="11" s="1"/>
  <c r="S1034" i="11" s="1"/>
  <c r="Y1034" i="11" s="1"/>
  <c r="AL1034" i="11" s="1"/>
  <c r="AT1034" i="11" s="1"/>
  <c r="AZ1034" i="11" s="1"/>
  <c r="BG1034" i="11" s="1"/>
  <c r="BK1034" i="11" s="1"/>
  <c r="M1051" i="11"/>
  <c r="S1051" i="11" s="1"/>
  <c r="Y1051" i="11" s="1"/>
  <c r="AL1051" i="11" s="1"/>
  <c r="AT1051" i="11" s="1"/>
  <c r="AZ1051" i="11" s="1"/>
  <c r="BG1051" i="11" s="1"/>
  <c r="BK1051" i="11" s="1"/>
  <c r="G1050" i="11"/>
  <c r="M1050" i="11" s="1"/>
  <c r="S1050" i="11" s="1"/>
  <c r="Y1050" i="11" s="1"/>
  <c r="AL1050" i="11" s="1"/>
  <c r="AT1050" i="11" s="1"/>
  <c r="AZ1050" i="11" s="1"/>
  <c r="BG1050" i="11" s="1"/>
  <c r="BK1050" i="11" s="1"/>
  <c r="N1071" i="11"/>
  <c r="T1071" i="11" s="1"/>
  <c r="Z1071" i="11" s="1"/>
  <c r="AM1071" i="11" s="1"/>
  <c r="AU1071" i="11" s="1"/>
  <c r="BA1071" i="11" s="1"/>
  <c r="H1068" i="11"/>
  <c r="N1068" i="11" s="1"/>
  <c r="T1068" i="11" s="1"/>
  <c r="Z1068" i="11" s="1"/>
  <c r="AM1068" i="11" s="1"/>
  <c r="AU1068" i="11" s="1"/>
  <c r="BA1068" i="11" s="1"/>
  <c r="M1071" i="11"/>
  <c r="S1071" i="11" s="1"/>
  <c r="Y1071" i="11" s="1"/>
  <c r="AL1071" i="11" s="1"/>
  <c r="AT1071" i="11" s="1"/>
  <c r="AZ1071" i="11" s="1"/>
  <c r="BG1071" i="11" s="1"/>
  <c r="BK1071" i="11" s="1"/>
  <c r="AR1078" i="11"/>
  <c r="AR1073" i="11" s="1"/>
  <c r="M1091" i="11"/>
  <c r="S1091" i="11" s="1"/>
  <c r="Y1091" i="11" s="1"/>
  <c r="AL1091" i="11" s="1"/>
  <c r="AT1091" i="11" s="1"/>
  <c r="AZ1091" i="11" s="1"/>
  <c r="BG1091" i="11" s="1"/>
  <c r="BK1091" i="11" s="1"/>
  <c r="P1096" i="11"/>
  <c r="P1095" i="11" s="1"/>
  <c r="P1094" i="11" s="1"/>
  <c r="BT1096" i="11"/>
  <c r="BT1095" i="11" s="1"/>
  <c r="BT1094" i="11" s="1"/>
  <c r="N1110" i="11"/>
  <c r="T1110" i="11" s="1"/>
  <c r="Z1110" i="11" s="1"/>
  <c r="AM1110" i="11" s="1"/>
  <c r="AU1110" i="11" s="1"/>
  <c r="BA1110" i="11" s="1"/>
  <c r="P1115" i="11"/>
  <c r="W1115" i="11"/>
  <c r="AF1115" i="11"/>
  <c r="AN1115" i="11"/>
  <c r="BT1115" i="11"/>
  <c r="Q1146" i="11"/>
  <c r="H1162" i="11"/>
  <c r="H1161" i="11" s="1"/>
  <c r="N1161" i="11" s="1"/>
  <c r="T1161" i="11" s="1"/>
  <c r="Z1161" i="11" s="1"/>
  <c r="AM1161" i="11" s="1"/>
  <c r="AU1161" i="11" s="1"/>
  <c r="BA1161" i="11" s="1"/>
  <c r="N1163" i="11"/>
  <c r="T1163" i="11" s="1"/>
  <c r="Z1163" i="11" s="1"/>
  <c r="AM1163" i="11" s="1"/>
  <c r="AU1163" i="11" s="1"/>
  <c r="BA1163" i="11" s="1"/>
  <c r="L1170" i="11"/>
  <c r="R1170" i="11" s="1"/>
  <c r="X1170" i="11" s="1"/>
  <c r="AB1170" i="11" s="1"/>
  <c r="AE1170" i="11" s="1"/>
  <c r="AG1170" i="11" s="1"/>
  <c r="AK1170" i="11" s="1"/>
  <c r="AO1170" i="11" s="1"/>
  <c r="AS1170" i="11" s="1"/>
  <c r="AY1170" i="11" s="1"/>
  <c r="BC1170" i="11" s="1"/>
  <c r="BF1170" i="11" s="1"/>
  <c r="BJ1170" i="11" s="1"/>
  <c r="BM1170" i="11" s="1"/>
  <c r="BO1170" i="11" s="1"/>
  <c r="BQ1170" i="11" s="1"/>
  <c r="BS1170" i="11" s="1"/>
  <c r="J1175" i="11"/>
  <c r="M1175" i="11" s="1"/>
  <c r="S1175" i="11" s="1"/>
  <c r="Y1175" i="11" s="1"/>
  <c r="AL1175" i="11" s="1"/>
  <c r="AT1175" i="11" s="1"/>
  <c r="AZ1175" i="11" s="1"/>
  <c r="BG1175" i="11" s="1"/>
  <c r="BK1175" i="11" s="1"/>
  <c r="M1176" i="11"/>
  <c r="S1176" i="11" s="1"/>
  <c r="Y1176" i="11" s="1"/>
  <c r="AL1176" i="11" s="1"/>
  <c r="AT1176" i="11" s="1"/>
  <c r="AZ1176" i="11" s="1"/>
  <c r="BG1176" i="11" s="1"/>
  <c r="BK1176" i="11" s="1"/>
  <c r="U1182" i="11"/>
  <c r="K1182" i="11"/>
  <c r="M1194" i="11"/>
  <c r="S1194" i="11" s="1"/>
  <c r="Y1194" i="11" s="1"/>
  <c r="AL1194" i="11" s="1"/>
  <c r="AT1194" i="11" s="1"/>
  <c r="AZ1194" i="11" s="1"/>
  <c r="BG1194" i="11" s="1"/>
  <c r="BK1194" i="11" s="1"/>
  <c r="L1201" i="11"/>
  <c r="R1201" i="11" s="1"/>
  <c r="X1201" i="11" s="1"/>
  <c r="AB1201" i="11" s="1"/>
  <c r="AE1201" i="11" s="1"/>
  <c r="AG1201" i="11" s="1"/>
  <c r="AK1201" i="11" s="1"/>
  <c r="AO1201" i="11" s="1"/>
  <c r="AS1201" i="11" s="1"/>
  <c r="AY1201" i="11" s="1"/>
  <c r="BC1201" i="11" s="1"/>
  <c r="BF1201" i="11" s="1"/>
  <c r="BJ1201" i="11" s="1"/>
  <c r="BM1201" i="11" s="1"/>
  <c r="BO1201" i="11" s="1"/>
  <c r="BQ1201" i="11" s="1"/>
  <c r="BS1201" i="11" s="1"/>
  <c r="F1200" i="11"/>
  <c r="G1090" i="11"/>
  <c r="G1089" i="11" s="1"/>
  <c r="M1089" i="11" s="1"/>
  <c r="S1089" i="11" s="1"/>
  <c r="Y1089" i="11" s="1"/>
  <c r="AL1089" i="11" s="1"/>
  <c r="AT1089" i="11" s="1"/>
  <c r="AZ1089" i="11" s="1"/>
  <c r="BG1089" i="11" s="1"/>
  <c r="BK1089" i="11" s="1"/>
  <c r="V1096" i="11"/>
  <c r="V1095" i="11" s="1"/>
  <c r="V1094" i="11" s="1"/>
  <c r="AJ1096" i="11"/>
  <c r="AJ1095" i="11" s="1"/>
  <c r="AJ1094" i="11" s="1"/>
  <c r="K1105" i="11"/>
  <c r="Q1105" i="11"/>
  <c r="AA1105" i="11"/>
  <c r="J1115" i="11"/>
  <c r="V1115" i="11"/>
  <c r="AJ1115" i="11"/>
  <c r="F1126" i="11"/>
  <c r="M1133" i="11"/>
  <c r="S1133" i="11" s="1"/>
  <c r="Y1133" i="11" s="1"/>
  <c r="AL1133" i="11" s="1"/>
  <c r="AT1133" i="11" s="1"/>
  <c r="AZ1133" i="11" s="1"/>
  <c r="BG1133" i="11" s="1"/>
  <c r="BK1133" i="11" s="1"/>
  <c r="L1134" i="11"/>
  <c r="R1134" i="11" s="1"/>
  <c r="X1134" i="11" s="1"/>
  <c r="AB1134" i="11" s="1"/>
  <c r="AE1134" i="11" s="1"/>
  <c r="AG1134" i="11" s="1"/>
  <c r="AK1134" i="11" s="1"/>
  <c r="AO1134" i="11" s="1"/>
  <c r="AS1134" i="11" s="1"/>
  <c r="AY1134" i="11" s="1"/>
  <c r="BC1134" i="11" s="1"/>
  <c r="BF1134" i="11" s="1"/>
  <c r="BJ1134" i="11" s="1"/>
  <c r="BM1134" i="11" s="1"/>
  <c r="BO1134" i="11" s="1"/>
  <c r="BQ1134" i="11" s="1"/>
  <c r="BS1134" i="11" s="1"/>
  <c r="AN1146" i="11"/>
  <c r="M1154" i="11"/>
  <c r="S1154" i="11" s="1"/>
  <c r="Y1154" i="11" s="1"/>
  <c r="AL1154" i="11" s="1"/>
  <c r="AT1154" i="11" s="1"/>
  <c r="AZ1154" i="11" s="1"/>
  <c r="BG1154" i="11" s="1"/>
  <c r="BK1154" i="11" s="1"/>
  <c r="L1155" i="11"/>
  <c r="R1155" i="11" s="1"/>
  <c r="X1155" i="11" s="1"/>
  <c r="AB1155" i="11" s="1"/>
  <c r="AE1155" i="11" s="1"/>
  <c r="AG1155" i="11" s="1"/>
  <c r="AK1155" i="11" s="1"/>
  <c r="AO1155" i="11" s="1"/>
  <c r="AS1155" i="11" s="1"/>
  <c r="AY1155" i="11" s="1"/>
  <c r="BC1155" i="11" s="1"/>
  <c r="BF1155" i="11" s="1"/>
  <c r="BJ1155" i="11" s="1"/>
  <c r="BM1155" i="11" s="1"/>
  <c r="BO1155" i="11" s="1"/>
  <c r="BQ1155" i="11" s="1"/>
  <c r="L1157" i="11"/>
  <c r="R1157" i="11" s="1"/>
  <c r="X1157" i="11" s="1"/>
  <c r="AB1157" i="11" s="1"/>
  <c r="F1165" i="11"/>
  <c r="J1165" i="11"/>
  <c r="P1165" i="11"/>
  <c r="AF1165" i="11"/>
  <c r="BT1165" i="11"/>
  <c r="AQ1165" i="11"/>
  <c r="AI1182" i="11"/>
  <c r="AQ1182" i="11"/>
  <c r="M1190" i="11"/>
  <c r="S1190" i="11" s="1"/>
  <c r="Y1190" i="11" s="1"/>
  <c r="AL1190" i="11" s="1"/>
  <c r="AT1190" i="11" s="1"/>
  <c r="AZ1190" i="11" s="1"/>
  <c r="BG1190" i="11" s="1"/>
  <c r="BK1190" i="11" s="1"/>
  <c r="G1193" i="11"/>
  <c r="M1193" i="11" s="1"/>
  <c r="S1193" i="11" s="1"/>
  <c r="Y1193" i="11" s="1"/>
  <c r="AL1193" i="11" s="1"/>
  <c r="AT1193" i="11" s="1"/>
  <c r="AZ1193" i="11" s="1"/>
  <c r="BG1193" i="11" s="1"/>
  <c r="BK1193" i="11" s="1"/>
  <c r="I1192" i="11"/>
  <c r="U1192" i="11"/>
  <c r="F1196" i="11"/>
  <c r="L1196" i="11" s="1"/>
  <c r="R1196" i="11" s="1"/>
  <c r="X1196" i="11" s="1"/>
  <c r="AB1196" i="11" s="1"/>
  <c r="AE1196" i="11" s="1"/>
  <c r="AG1196" i="11" s="1"/>
  <c r="AK1196" i="11" s="1"/>
  <c r="AO1196" i="11" s="1"/>
  <c r="AS1196" i="11" s="1"/>
  <c r="AY1196" i="11" s="1"/>
  <c r="BC1196" i="11" s="1"/>
  <c r="BF1196" i="11" s="1"/>
  <c r="BJ1196" i="11" s="1"/>
  <c r="BM1196" i="11" s="1"/>
  <c r="BO1196" i="11" s="1"/>
  <c r="BQ1196" i="11" s="1"/>
  <c r="BS1196" i="11" s="1"/>
  <c r="W1192" i="11"/>
  <c r="R1204" i="11"/>
  <c r="X1204" i="11" s="1"/>
  <c r="AB1204" i="11" s="1"/>
  <c r="AE1204" i="11" s="1"/>
  <c r="AG1204" i="11" s="1"/>
  <c r="AK1204" i="11" s="1"/>
  <c r="AO1204" i="11" s="1"/>
  <c r="AS1204" i="11" s="1"/>
  <c r="AY1204" i="11" s="1"/>
  <c r="BC1204" i="11" s="1"/>
  <c r="BF1204" i="11" s="1"/>
  <c r="BJ1204" i="11" s="1"/>
  <c r="BM1204" i="11" s="1"/>
  <c r="BO1204" i="11" s="1"/>
  <c r="BQ1204" i="11" s="1"/>
  <c r="S1211" i="11"/>
  <c r="Z1212" i="11"/>
  <c r="AM1212" i="11" s="1"/>
  <c r="AU1212" i="11" s="1"/>
  <c r="BA1212" i="11" s="1"/>
  <c r="J1222" i="11"/>
  <c r="AI1222" i="11"/>
  <c r="AQ1222" i="11"/>
  <c r="AF1232" i="11"/>
  <c r="AA1240" i="11"/>
  <c r="AP1240" i="11"/>
  <c r="AF1262" i="11"/>
  <c r="N1266" i="11"/>
  <c r="T1266" i="11" s="1"/>
  <c r="Z1266" i="11" s="1"/>
  <c r="AM1266" i="11" s="1"/>
  <c r="AU1266" i="11" s="1"/>
  <c r="BA1266" i="11" s="1"/>
  <c r="N1267" i="11"/>
  <c r="T1267" i="11" s="1"/>
  <c r="Z1267" i="11" s="1"/>
  <c r="AM1267" i="11" s="1"/>
  <c r="AU1267" i="11" s="1"/>
  <c r="BA1267" i="11" s="1"/>
  <c r="O1269" i="11"/>
  <c r="G1277" i="11"/>
  <c r="M1285" i="11"/>
  <c r="S1285" i="11" s="1"/>
  <c r="Y1285" i="11" s="1"/>
  <c r="AL1285" i="11" s="1"/>
  <c r="AT1285" i="11" s="1"/>
  <c r="AZ1285" i="11" s="1"/>
  <c r="BG1285" i="11" s="1"/>
  <c r="BK1285" i="11" s="1"/>
  <c r="G1284" i="11"/>
  <c r="P1287" i="11"/>
  <c r="AC1293" i="11"/>
  <c r="AC1287" i="11" s="1"/>
  <c r="AK1308" i="11"/>
  <c r="AO1308" i="11" s="1"/>
  <c r="AS1308" i="11" s="1"/>
  <c r="AY1308" i="11" s="1"/>
  <c r="BC1308" i="11" s="1"/>
  <c r="BF1308" i="11" s="1"/>
  <c r="BJ1308" i="11" s="1"/>
  <c r="BM1308" i="11" s="1"/>
  <c r="BO1308" i="11" s="1"/>
  <c r="BQ1308" i="11" s="1"/>
  <c r="BS1308" i="11" s="1"/>
  <c r="AG1307" i="11"/>
  <c r="AG1306" i="11" s="1"/>
  <c r="AK1306" i="11" s="1"/>
  <c r="AO1306" i="11" s="1"/>
  <c r="AS1306" i="11" s="1"/>
  <c r="AY1306" i="11" s="1"/>
  <c r="BC1306" i="11" s="1"/>
  <c r="BF1306" i="11" s="1"/>
  <c r="BJ1306" i="11" s="1"/>
  <c r="BM1306" i="11" s="1"/>
  <c r="BO1306" i="11" s="1"/>
  <c r="BQ1306" i="11" s="1"/>
  <c r="BS1306" i="11" s="1"/>
  <c r="O1316" i="11"/>
  <c r="AR1316" i="11"/>
  <c r="G1395" i="11"/>
  <c r="M1395" i="11" s="1"/>
  <c r="S1395" i="11" s="1"/>
  <c r="Y1395" i="11" s="1"/>
  <c r="AL1395" i="11" s="1"/>
  <c r="AT1395" i="11" s="1"/>
  <c r="AZ1395" i="11" s="1"/>
  <c r="BG1395" i="11" s="1"/>
  <c r="BK1395" i="11" s="1"/>
  <c r="M1396" i="11"/>
  <c r="S1396" i="11" s="1"/>
  <c r="Y1396" i="11" s="1"/>
  <c r="AL1396" i="11" s="1"/>
  <c r="AT1396" i="11" s="1"/>
  <c r="AZ1396" i="11" s="1"/>
  <c r="BG1396" i="11" s="1"/>
  <c r="BK1396" i="11" s="1"/>
  <c r="M1401" i="11"/>
  <c r="S1401" i="11" s="1"/>
  <c r="Y1401" i="11" s="1"/>
  <c r="AL1401" i="11" s="1"/>
  <c r="AT1401" i="11" s="1"/>
  <c r="AZ1401" i="11" s="1"/>
  <c r="BG1401" i="11" s="1"/>
  <c r="BK1401" i="11" s="1"/>
  <c r="G1400" i="11"/>
  <c r="N1424" i="11"/>
  <c r="T1424" i="11" s="1"/>
  <c r="Z1424" i="11" s="1"/>
  <c r="AM1424" i="11" s="1"/>
  <c r="AU1424" i="11" s="1"/>
  <c r="BA1424" i="11" s="1"/>
  <c r="H1423" i="11"/>
  <c r="N1423" i="11" s="1"/>
  <c r="T1423" i="11" s="1"/>
  <c r="Z1423" i="11" s="1"/>
  <c r="AM1423" i="11" s="1"/>
  <c r="AU1423" i="11" s="1"/>
  <c r="BA1423" i="11" s="1"/>
  <c r="N1428" i="11"/>
  <c r="T1428" i="11" s="1"/>
  <c r="Z1428" i="11" s="1"/>
  <c r="AM1428" i="11" s="1"/>
  <c r="AU1428" i="11" s="1"/>
  <c r="BA1428" i="11" s="1"/>
  <c r="H1427" i="11"/>
  <c r="N1429" i="11"/>
  <c r="T1429" i="11" s="1"/>
  <c r="Z1429" i="11" s="1"/>
  <c r="AM1429" i="11" s="1"/>
  <c r="AU1429" i="11" s="1"/>
  <c r="BA1429" i="11" s="1"/>
  <c r="P1442" i="11"/>
  <c r="N1444" i="11"/>
  <c r="T1444" i="11" s="1"/>
  <c r="Z1444" i="11" s="1"/>
  <c r="AM1444" i="11" s="1"/>
  <c r="AU1444" i="11" s="1"/>
  <c r="BA1444" i="11" s="1"/>
  <c r="H1443" i="11"/>
  <c r="N1443" i="11" s="1"/>
  <c r="T1443" i="11" s="1"/>
  <c r="Z1443" i="11" s="1"/>
  <c r="AM1443" i="11" s="1"/>
  <c r="AU1443" i="11" s="1"/>
  <c r="BA1443" i="11" s="1"/>
  <c r="L1252" i="11"/>
  <c r="R1252" i="11" s="1"/>
  <c r="X1252" i="11" s="1"/>
  <c r="AB1252" i="11" s="1"/>
  <c r="AE1252" i="11" s="1"/>
  <c r="AG1252" i="11" s="1"/>
  <c r="AK1252" i="11" s="1"/>
  <c r="AO1252" i="11" s="1"/>
  <c r="AS1252" i="11" s="1"/>
  <c r="AY1252" i="11" s="1"/>
  <c r="BC1252" i="11" s="1"/>
  <c r="BF1252" i="11" s="1"/>
  <c r="BJ1252" i="11" s="1"/>
  <c r="BM1252" i="11" s="1"/>
  <c r="BO1252" i="11" s="1"/>
  <c r="BQ1252" i="11" s="1"/>
  <c r="F1251" i="11"/>
  <c r="I1317" i="11"/>
  <c r="L1317" i="11" s="1"/>
  <c r="R1317" i="11" s="1"/>
  <c r="X1317" i="11" s="1"/>
  <c r="AB1317" i="11" s="1"/>
  <c r="AE1317" i="11" s="1"/>
  <c r="AG1317" i="11" s="1"/>
  <c r="AK1317" i="11" s="1"/>
  <c r="AO1317" i="11" s="1"/>
  <c r="AS1317" i="11" s="1"/>
  <c r="AY1317" i="11" s="1"/>
  <c r="BC1317" i="11" s="1"/>
  <c r="BF1317" i="11" s="1"/>
  <c r="BJ1317" i="11" s="1"/>
  <c r="BM1317" i="11" s="1"/>
  <c r="BO1317" i="11" s="1"/>
  <c r="BQ1317" i="11" s="1"/>
  <c r="BS1317" i="11" s="1"/>
  <c r="L1318" i="11"/>
  <c r="R1318" i="11" s="1"/>
  <c r="X1318" i="11" s="1"/>
  <c r="AB1318" i="11" s="1"/>
  <c r="AE1318" i="11" s="1"/>
  <c r="AG1318" i="11" s="1"/>
  <c r="AK1318" i="11" s="1"/>
  <c r="AO1318" i="11" s="1"/>
  <c r="AS1318" i="11" s="1"/>
  <c r="AY1318" i="11" s="1"/>
  <c r="BC1318" i="11" s="1"/>
  <c r="BF1318" i="11" s="1"/>
  <c r="BJ1318" i="11" s="1"/>
  <c r="BM1318" i="11" s="1"/>
  <c r="BO1318" i="11" s="1"/>
  <c r="BQ1318" i="11" s="1"/>
  <c r="BS1318" i="11" s="1"/>
  <c r="N1347" i="11"/>
  <c r="T1347" i="11" s="1"/>
  <c r="Z1347" i="11" s="1"/>
  <c r="AM1347" i="11" s="1"/>
  <c r="AU1347" i="11" s="1"/>
  <c r="BA1347" i="11" s="1"/>
  <c r="H1346" i="11"/>
  <c r="N1346" i="11" s="1"/>
  <c r="T1346" i="11" s="1"/>
  <c r="Z1346" i="11" s="1"/>
  <c r="AM1346" i="11" s="1"/>
  <c r="AU1346" i="11" s="1"/>
  <c r="BA1346" i="11" s="1"/>
  <c r="AR1386" i="11"/>
  <c r="BT1386" i="11"/>
  <c r="N1395" i="11"/>
  <c r="T1395" i="11" s="1"/>
  <c r="Z1395" i="11" s="1"/>
  <c r="AM1395" i="11" s="1"/>
  <c r="AU1395" i="11" s="1"/>
  <c r="BA1395" i="11" s="1"/>
  <c r="N1405" i="11"/>
  <c r="T1405" i="11" s="1"/>
  <c r="Z1405" i="11" s="1"/>
  <c r="AM1405" i="11" s="1"/>
  <c r="AU1405" i="11" s="1"/>
  <c r="BA1405" i="11" s="1"/>
  <c r="H1404" i="11"/>
  <c r="AJ1408" i="11"/>
  <c r="M1099" i="11"/>
  <c r="S1099" i="11" s="1"/>
  <c r="Y1099" i="11" s="1"/>
  <c r="AL1099" i="11" s="1"/>
  <c r="AT1099" i="11" s="1"/>
  <c r="AZ1099" i="11" s="1"/>
  <c r="BG1099" i="11" s="1"/>
  <c r="BK1099" i="11" s="1"/>
  <c r="L1101" i="11"/>
  <c r="R1101" i="11" s="1"/>
  <c r="X1101" i="11" s="1"/>
  <c r="AB1101" i="11" s="1"/>
  <c r="AE1101" i="11" s="1"/>
  <c r="AG1101" i="11" s="1"/>
  <c r="AK1101" i="11" s="1"/>
  <c r="AO1101" i="11" s="1"/>
  <c r="AS1101" i="11" s="1"/>
  <c r="AY1101" i="11" s="1"/>
  <c r="BC1101" i="11" s="1"/>
  <c r="BF1101" i="11" s="1"/>
  <c r="BJ1101" i="11" s="1"/>
  <c r="BM1101" i="11" s="1"/>
  <c r="BO1101" i="11" s="1"/>
  <c r="BQ1101" i="11" s="1"/>
  <c r="BS1101" i="11" s="1"/>
  <c r="N1117" i="11"/>
  <c r="T1117" i="11" s="1"/>
  <c r="Z1117" i="11" s="1"/>
  <c r="AM1117" i="11" s="1"/>
  <c r="AU1117" i="11" s="1"/>
  <c r="BA1117" i="11" s="1"/>
  <c r="AH1115" i="11"/>
  <c r="AP1115" i="11"/>
  <c r="M1122" i="11"/>
  <c r="S1122" i="11" s="1"/>
  <c r="Y1122" i="11" s="1"/>
  <c r="AL1122" i="11" s="1"/>
  <c r="AT1122" i="11" s="1"/>
  <c r="AZ1122" i="11" s="1"/>
  <c r="BG1122" i="11" s="1"/>
  <c r="BK1122" i="11" s="1"/>
  <c r="M1143" i="11"/>
  <c r="S1143" i="11" s="1"/>
  <c r="Y1143" i="11" s="1"/>
  <c r="AL1143" i="11" s="1"/>
  <c r="AT1143" i="11" s="1"/>
  <c r="AZ1143" i="11" s="1"/>
  <c r="BG1143" i="11" s="1"/>
  <c r="BK1143" i="11" s="1"/>
  <c r="V1146" i="11"/>
  <c r="AQ1146" i="11"/>
  <c r="L1153" i="11"/>
  <c r="R1153" i="11" s="1"/>
  <c r="X1153" i="11" s="1"/>
  <c r="AB1153" i="11" s="1"/>
  <c r="N1167" i="11"/>
  <c r="T1167" i="11" s="1"/>
  <c r="Z1167" i="11" s="1"/>
  <c r="AM1167" i="11" s="1"/>
  <c r="AU1167" i="11" s="1"/>
  <c r="BA1167" i="11" s="1"/>
  <c r="U1165" i="11"/>
  <c r="L1169" i="11"/>
  <c r="R1169" i="11" s="1"/>
  <c r="X1169" i="11" s="1"/>
  <c r="AB1169" i="11" s="1"/>
  <c r="AE1169" i="11" s="1"/>
  <c r="AG1169" i="11" s="1"/>
  <c r="AK1169" i="11" s="1"/>
  <c r="AO1169" i="11" s="1"/>
  <c r="AS1169" i="11" s="1"/>
  <c r="AY1169" i="11" s="1"/>
  <c r="BC1169" i="11" s="1"/>
  <c r="BF1169" i="11" s="1"/>
  <c r="BJ1169" i="11" s="1"/>
  <c r="BM1169" i="11" s="1"/>
  <c r="BO1169" i="11" s="1"/>
  <c r="BQ1169" i="11" s="1"/>
  <c r="BS1169" i="11" s="1"/>
  <c r="AI1165" i="11"/>
  <c r="W1165" i="11"/>
  <c r="AH1165" i="11"/>
  <c r="W1182" i="11"/>
  <c r="AN1182" i="11"/>
  <c r="M1189" i="11"/>
  <c r="S1189" i="11" s="1"/>
  <c r="Y1189" i="11" s="1"/>
  <c r="AL1189" i="11" s="1"/>
  <c r="AT1189" i="11" s="1"/>
  <c r="AZ1189" i="11" s="1"/>
  <c r="BG1189" i="11" s="1"/>
  <c r="BK1189" i="11" s="1"/>
  <c r="M1201" i="11"/>
  <c r="S1201" i="11" s="1"/>
  <c r="Y1201" i="11" s="1"/>
  <c r="AL1201" i="11" s="1"/>
  <c r="AT1201" i="11" s="1"/>
  <c r="AZ1201" i="11" s="1"/>
  <c r="BG1201" i="11" s="1"/>
  <c r="BK1201" i="11" s="1"/>
  <c r="U1222" i="11"/>
  <c r="N1227" i="11"/>
  <c r="T1227" i="11" s="1"/>
  <c r="Z1227" i="11" s="1"/>
  <c r="AM1227" i="11" s="1"/>
  <c r="AU1227" i="11" s="1"/>
  <c r="BA1227" i="11" s="1"/>
  <c r="M1230" i="11"/>
  <c r="S1230" i="11" s="1"/>
  <c r="Y1230" i="11" s="1"/>
  <c r="AL1230" i="11" s="1"/>
  <c r="AT1230" i="11" s="1"/>
  <c r="AZ1230" i="11" s="1"/>
  <c r="BG1230" i="11" s="1"/>
  <c r="BK1230" i="11" s="1"/>
  <c r="M1234" i="11"/>
  <c r="S1234" i="11" s="1"/>
  <c r="Y1234" i="11" s="1"/>
  <c r="AL1234" i="11" s="1"/>
  <c r="AT1234" i="11" s="1"/>
  <c r="AZ1234" i="11" s="1"/>
  <c r="BG1234" i="11" s="1"/>
  <c r="BK1234" i="11" s="1"/>
  <c r="M1252" i="11"/>
  <c r="S1252" i="11" s="1"/>
  <c r="Y1252" i="11" s="1"/>
  <c r="AL1252" i="11" s="1"/>
  <c r="AT1252" i="11" s="1"/>
  <c r="AZ1252" i="11" s="1"/>
  <c r="BG1252" i="11" s="1"/>
  <c r="BK1252" i="11" s="1"/>
  <c r="AH1293" i="11"/>
  <c r="AH1287" i="11" s="1"/>
  <c r="X1311" i="11"/>
  <c r="AB1311" i="11" s="1"/>
  <c r="AE1311" i="11" s="1"/>
  <c r="AG1311" i="11" s="1"/>
  <c r="AK1311" i="11" s="1"/>
  <c r="AO1311" i="11" s="1"/>
  <c r="AS1311" i="11" s="1"/>
  <c r="AY1311" i="11" s="1"/>
  <c r="BC1311" i="11" s="1"/>
  <c r="BF1311" i="11" s="1"/>
  <c r="BJ1311" i="11" s="1"/>
  <c r="BM1311" i="11" s="1"/>
  <c r="BO1311" i="11" s="1"/>
  <c r="BQ1311" i="11" s="1"/>
  <c r="BS1311" i="11" s="1"/>
  <c r="R1310" i="11"/>
  <c r="X1310" i="11" s="1"/>
  <c r="AB1310" i="11" s="1"/>
  <c r="AE1310" i="11" s="1"/>
  <c r="AG1310" i="11" s="1"/>
  <c r="AK1310" i="11" s="1"/>
  <c r="AO1310" i="11" s="1"/>
  <c r="AS1310" i="11" s="1"/>
  <c r="AY1310" i="11" s="1"/>
  <c r="BC1310" i="11" s="1"/>
  <c r="BF1310" i="11" s="1"/>
  <c r="BJ1310" i="11" s="1"/>
  <c r="BM1310" i="11" s="1"/>
  <c r="BO1310" i="11" s="1"/>
  <c r="BQ1310" i="11" s="1"/>
  <c r="BS1310" i="11" s="1"/>
  <c r="N1335" i="11"/>
  <c r="T1335" i="11" s="1"/>
  <c r="Z1335" i="11" s="1"/>
  <c r="AM1335" i="11" s="1"/>
  <c r="AU1335" i="11" s="1"/>
  <c r="BA1335" i="11" s="1"/>
  <c r="H1334" i="11"/>
  <c r="N1334" i="11" s="1"/>
  <c r="T1334" i="11" s="1"/>
  <c r="Z1334" i="11" s="1"/>
  <c r="AM1334" i="11" s="1"/>
  <c r="AU1334" i="11" s="1"/>
  <c r="BA1334" i="11" s="1"/>
  <c r="AC1339" i="11"/>
  <c r="M1347" i="11"/>
  <c r="S1347" i="11" s="1"/>
  <c r="Y1347" i="11" s="1"/>
  <c r="AL1347" i="11" s="1"/>
  <c r="AT1347" i="11" s="1"/>
  <c r="AZ1347" i="11" s="1"/>
  <c r="BG1347" i="11" s="1"/>
  <c r="BK1347" i="11" s="1"/>
  <c r="G1346" i="11"/>
  <c r="M1346" i="11" s="1"/>
  <c r="S1346" i="11" s="1"/>
  <c r="Y1346" i="11" s="1"/>
  <c r="AL1346" i="11" s="1"/>
  <c r="AT1346" i="11" s="1"/>
  <c r="AZ1346" i="11" s="1"/>
  <c r="BG1346" i="11" s="1"/>
  <c r="BK1346" i="11" s="1"/>
  <c r="M1352" i="11"/>
  <c r="S1352" i="11" s="1"/>
  <c r="Y1352" i="11" s="1"/>
  <c r="AL1352" i="11" s="1"/>
  <c r="AT1352" i="11" s="1"/>
  <c r="AZ1352" i="11" s="1"/>
  <c r="BG1352" i="11" s="1"/>
  <c r="BK1352" i="11" s="1"/>
  <c r="I1355" i="11"/>
  <c r="L1356" i="11"/>
  <c r="R1356" i="11" s="1"/>
  <c r="X1356" i="11" s="1"/>
  <c r="AB1356" i="11" s="1"/>
  <c r="AE1356" i="11" s="1"/>
  <c r="AG1356" i="11" s="1"/>
  <c r="AK1356" i="11" s="1"/>
  <c r="AO1356" i="11" s="1"/>
  <c r="AS1356" i="11" s="1"/>
  <c r="AY1356" i="11" s="1"/>
  <c r="BC1356" i="11" s="1"/>
  <c r="BF1356" i="11" s="1"/>
  <c r="BJ1356" i="11" s="1"/>
  <c r="BM1356" i="11" s="1"/>
  <c r="BO1356" i="11" s="1"/>
  <c r="BQ1356" i="11" s="1"/>
  <c r="N1389" i="11"/>
  <c r="T1389" i="11" s="1"/>
  <c r="Z1389" i="11" s="1"/>
  <c r="AM1389" i="11" s="1"/>
  <c r="AU1389" i="11" s="1"/>
  <c r="BA1389" i="11" s="1"/>
  <c r="H1388" i="11"/>
  <c r="AA1386" i="11"/>
  <c r="K1442" i="11"/>
  <c r="L989" i="11"/>
  <c r="R989" i="11" s="1"/>
  <c r="AH993" i="11"/>
  <c r="K993" i="11"/>
  <c r="AA993" i="11"/>
  <c r="AK1019" i="11"/>
  <c r="AO1019" i="11" s="1"/>
  <c r="AS1019" i="11" s="1"/>
  <c r="AY1019" i="11" s="1"/>
  <c r="BC1019" i="11" s="1"/>
  <c r="BF1019" i="11" s="1"/>
  <c r="BJ1019" i="11" s="1"/>
  <c r="BM1019" i="11" s="1"/>
  <c r="BO1019" i="11" s="1"/>
  <c r="BQ1019" i="11" s="1"/>
  <c r="BS1019" i="11" s="1"/>
  <c r="M1027" i="11"/>
  <c r="S1027" i="11" s="1"/>
  <c r="Y1027" i="11" s="1"/>
  <c r="AL1027" i="11" s="1"/>
  <c r="AT1027" i="11" s="1"/>
  <c r="AZ1027" i="11" s="1"/>
  <c r="BG1027" i="11" s="1"/>
  <c r="BK1027" i="11" s="1"/>
  <c r="M1031" i="11"/>
  <c r="S1031" i="11" s="1"/>
  <c r="Y1031" i="11" s="1"/>
  <c r="AL1031" i="11" s="1"/>
  <c r="AT1031" i="11" s="1"/>
  <c r="AZ1031" i="11" s="1"/>
  <c r="BG1031" i="11" s="1"/>
  <c r="BK1031" i="11" s="1"/>
  <c r="M1043" i="11"/>
  <c r="S1043" i="11" s="1"/>
  <c r="Y1043" i="11" s="1"/>
  <c r="AL1043" i="11" s="1"/>
  <c r="AT1043" i="11" s="1"/>
  <c r="AZ1043" i="11" s="1"/>
  <c r="BG1043" i="11" s="1"/>
  <c r="BK1043" i="11" s="1"/>
  <c r="M1047" i="11"/>
  <c r="S1047" i="11" s="1"/>
  <c r="Y1047" i="11" s="1"/>
  <c r="AL1047" i="11" s="1"/>
  <c r="AT1047" i="11" s="1"/>
  <c r="AZ1047" i="11" s="1"/>
  <c r="BG1047" i="11" s="1"/>
  <c r="BK1047" i="11" s="1"/>
  <c r="F1067" i="11"/>
  <c r="L1067" i="11" s="1"/>
  <c r="R1067" i="11" s="1"/>
  <c r="X1067" i="11" s="1"/>
  <c r="AB1067" i="11" s="1"/>
  <c r="N1079" i="11"/>
  <c r="T1079" i="11" s="1"/>
  <c r="Z1079" i="11" s="1"/>
  <c r="AM1079" i="11" s="1"/>
  <c r="AU1079" i="11" s="1"/>
  <c r="BA1079" i="11" s="1"/>
  <c r="Q1078" i="11"/>
  <c r="Q1073" i="11" s="1"/>
  <c r="Q1066" i="11" s="1"/>
  <c r="AH1078" i="11"/>
  <c r="AH1073" i="11" s="1"/>
  <c r="AH1066" i="11" s="1"/>
  <c r="AP1078" i="11"/>
  <c r="AP1073" i="11" s="1"/>
  <c r="AN1078" i="11"/>
  <c r="AN1073" i="11" s="1"/>
  <c r="AN1066" i="11" s="1"/>
  <c r="AQ1085" i="11"/>
  <c r="AT1085" i="11" s="1"/>
  <c r="AZ1085" i="11" s="1"/>
  <c r="BG1085" i="11" s="1"/>
  <c r="BK1085" i="11" s="1"/>
  <c r="N1091" i="11"/>
  <c r="T1091" i="11" s="1"/>
  <c r="Z1091" i="11" s="1"/>
  <c r="AM1091" i="11" s="1"/>
  <c r="AU1091" i="11" s="1"/>
  <c r="BA1091" i="11" s="1"/>
  <c r="I1096" i="11"/>
  <c r="I1095" i="11" s="1"/>
  <c r="I1094" i="11" s="1"/>
  <c r="AQ1096" i="11"/>
  <c r="AQ1095" i="11" s="1"/>
  <c r="AQ1094" i="11" s="1"/>
  <c r="W1105" i="11"/>
  <c r="L1110" i="11"/>
  <c r="R1110" i="11" s="1"/>
  <c r="X1110" i="11" s="1"/>
  <c r="AB1110" i="11" s="1"/>
  <c r="AE1110" i="11" s="1"/>
  <c r="AG1110" i="11" s="1"/>
  <c r="AK1110" i="11" s="1"/>
  <c r="AO1110" i="11" s="1"/>
  <c r="AS1110" i="11" s="1"/>
  <c r="AY1110" i="11" s="1"/>
  <c r="BC1110" i="11" s="1"/>
  <c r="BF1110" i="11" s="1"/>
  <c r="BJ1110" i="11" s="1"/>
  <c r="BM1110" i="11" s="1"/>
  <c r="BO1110" i="11" s="1"/>
  <c r="BQ1110" i="11" s="1"/>
  <c r="BS1110" i="11" s="1"/>
  <c r="I1115" i="11"/>
  <c r="M1134" i="11"/>
  <c r="S1134" i="11" s="1"/>
  <c r="Y1134" i="11" s="1"/>
  <c r="AL1134" i="11" s="1"/>
  <c r="AT1134" i="11" s="1"/>
  <c r="AZ1134" i="11" s="1"/>
  <c r="BG1134" i="11" s="1"/>
  <c r="BK1134" i="11" s="1"/>
  <c r="N1129" i="11"/>
  <c r="T1129" i="11" s="1"/>
  <c r="Z1129" i="11" s="1"/>
  <c r="AM1129" i="11" s="1"/>
  <c r="AU1129" i="11" s="1"/>
  <c r="BA1129" i="11" s="1"/>
  <c r="AJ1146" i="11"/>
  <c r="BT1146" i="11"/>
  <c r="AJ1165" i="11"/>
  <c r="M1170" i="11"/>
  <c r="S1170" i="11" s="1"/>
  <c r="Y1170" i="11" s="1"/>
  <c r="AL1170" i="11" s="1"/>
  <c r="AT1170" i="11" s="1"/>
  <c r="AZ1170" i="11" s="1"/>
  <c r="BG1170" i="11" s="1"/>
  <c r="BK1170" i="11" s="1"/>
  <c r="K1165" i="11"/>
  <c r="AA1165" i="11"/>
  <c r="AA1182" i="11"/>
  <c r="N1194" i="11"/>
  <c r="T1194" i="11" s="1"/>
  <c r="Z1194" i="11" s="1"/>
  <c r="AM1194" i="11" s="1"/>
  <c r="AU1194" i="11" s="1"/>
  <c r="BA1194" i="11" s="1"/>
  <c r="Q1192" i="11"/>
  <c r="M1197" i="11"/>
  <c r="S1197" i="11" s="1"/>
  <c r="Y1197" i="11" s="1"/>
  <c r="AL1197" i="11" s="1"/>
  <c r="AT1197" i="11" s="1"/>
  <c r="AZ1197" i="11" s="1"/>
  <c r="BG1197" i="11" s="1"/>
  <c r="BK1197" i="11" s="1"/>
  <c r="Y1205" i="11"/>
  <c r="AL1205" i="11" s="1"/>
  <c r="AT1205" i="11" s="1"/>
  <c r="AZ1205" i="11" s="1"/>
  <c r="BG1205" i="11" s="1"/>
  <c r="BK1205" i="11" s="1"/>
  <c r="Y1219" i="11"/>
  <c r="AL1219" i="11" s="1"/>
  <c r="AT1219" i="11" s="1"/>
  <c r="AZ1219" i="11" s="1"/>
  <c r="BG1219" i="11" s="1"/>
  <c r="BK1219" i="11" s="1"/>
  <c r="I1222" i="11"/>
  <c r="V1222" i="11"/>
  <c r="H1226" i="11"/>
  <c r="N1226" i="11" s="1"/>
  <c r="T1226" i="11" s="1"/>
  <c r="Z1226" i="11" s="1"/>
  <c r="AM1226" i="11" s="1"/>
  <c r="AU1226" i="11" s="1"/>
  <c r="BA1226" i="11" s="1"/>
  <c r="L1237" i="11"/>
  <c r="R1237" i="11" s="1"/>
  <c r="X1237" i="11" s="1"/>
  <c r="AB1237" i="11" s="1"/>
  <c r="AE1237" i="11" s="1"/>
  <c r="AG1237" i="11" s="1"/>
  <c r="AK1237" i="11" s="1"/>
  <c r="AO1237" i="11" s="1"/>
  <c r="AS1237" i="11" s="1"/>
  <c r="AY1237" i="11" s="1"/>
  <c r="BC1237" i="11" s="1"/>
  <c r="BF1237" i="11" s="1"/>
  <c r="BJ1237" i="11" s="1"/>
  <c r="BM1237" i="11" s="1"/>
  <c r="BO1237" i="11" s="1"/>
  <c r="BQ1237" i="11" s="1"/>
  <c r="BS1237" i="11" s="1"/>
  <c r="F1236" i="11"/>
  <c r="L1236" i="11" s="1"/>
  <c r="R1236" i="11" s="1"/>
  <c r="X1236" i="11" s="1"/>
  <c r="AB1236" i="11" s="1"/>
  <c r="AE1236" i="11" s="1"/>
  <c r="AG1236" i="11" s="1"/>
  <c r="AK1236" i="11" s="1"/>
  <c r="AO1236" i="11" s="1"/>
  <c r="AS1236" i="11" s="1"/>
  <c r="AY1236" i="11" s="1"/>
  <c r="BC1236" i="11" s="1"/>
  <c r="BF1236" i="11" s="1"/>
  <c r="BJ1236" i="11" s="1"/>
  <c r="BM1236" i="11" s="1"/>
  <c r="BO1236" i="11" s="1"/>
  <c r="BQ1236" i="11" s="1"/>
  <c r="BS1236" i="11" s="1"/>
  <c r="G1244" i="11"/>
  <c r="G1240" i="11" s="1"/>
  <c r="AR1240" i="11"/>
  <c r="F1255" i="11"/>
  <c r="L1259" i="11"/>
  <c r="L1258" i="11" s="1"/>
  <c r="R1258" i="11" s="1"/>
  <c r="X1258" i="11" s="1"/>
  <c r="AB1258" i="11" s="1"/>
  <c r="R1260" i="11"/>
  <c r="X1260" i="11" s="1"/>
  <c r="AB1260" i="11" s="1"/>
  <c r="AE1260" i="11" s="1"/>
  <c r="AG1260" i="11" s="1"/>
  <c r="AK1260" i="11" s="1"/>
  <c r="AO1260" i="11" s="1"/>
  <c r="AS1260" i="11" s="1"/>
  <c r="AY1260" i="11" s="1"/>
  <c r="BC1260" i="11" s="1"/>
  <c r="BF1260" i="11" s="1"/>
  <c r="BJ1260" i="11" s="1"/>
  <c r="BM1260" i="11" s="1"/>
  <c r="BO1260" i="11" s="1"/>
  <c r="BQ1260" i="11" s="1"/>
  <c r="BS1260" i="11" s="1"/>
  <c r="X1263" i="11"/>
  <c r="AB1263" i="11" s="1"/>
  <c r="AE1263" i="11" s="1"/>
  <c r="AG1263" i="11" s="1"/>
  <c r="AK1263" i="11" s="1"/>
  <c r="AO1263" i="11" s="1"/>
  <c r="AS1263" i="11" s="1"/>
  <c r="AY1263" i="11" s="1"/>
  <c r="BC1263" i="11" s="1"/>
  <c r="BF1263" i="11" s="1"/>
  <c r="BJ1263" i="11" s="1"/>
  <c r="BM1263" i="11" s="1"/>
  <c r="BO1263" i="11" s="1"/>
  <c r="BQ1263" i="11" s="1"/>
  <c r="BS1263" i="11" s="1"/>
  <c r="AA1262" i="11"/>
  <c r="AH1262" i="11"/>
  <c r="AP1262" i="11"/>
  <c r="K1280" i="11"/>
  <c r="L1284" i="11"/>
  <c r="R1284" i="11" s="1"/>
  <c r="X1284" i="11" s="1"/>
  <c r="AB1284" i="11" s="1"/>
  <c r="AE1284" i="11" s="1"/>
  <c r="AG1284" i="11" s="1"/>
  <c r="AK1284" i="11" s="1"/>
  <c r="AO1284" i="11" s="1"/>
  <c r="AS1284" i="11" s="1"/>
  <c r="AY1284" i="11" s="1"/>
  <c r="BC1284" i="11" s="1"/>
  <c r="BF1284" i="11" s="1"/>
  <c r="BJ1284" i="11" s="1"/>
  <c r="BM1284" i="11" s="1"/>
  <c r="BO1284" i="11" s="1"/>
  <c r="BQ1284" i="11" s="1"/>
  <c r="N1290" i="11"/>
  <c r="T1290" i="11" s="1"/>
  <c r="Z1290" i="11" s="1"/>
  <c r="AM1290" i="11" s="1"/>
  <c r="AU1290" i="11" s="1"/>
  <c r="BA1290" i="11" s="1"/>
  <c r="M1320" i="11"/>
  <c r="S1320" i="11" s="1"/>
  <c r="Y1320" i="11" s="1"/>
  <c r="AL1320" i="11" s="1"/>
  <c r="AT1320" i="11" s="1"/>
  <c r="AZ1320" i="11" s="1"/>
  <c r="BG1320" i="11" s="1"/>
  <c r="BK1320" i="11" s="1"/>
  <c r="AC1316" i="11"/>
  <c r="M1335" i="11"/>
  <c r="S1335" i="11" s="1"/>
  <c r="Y1335" i="11" s="1"/>
  <c r="AL1335" i="11" s="1"/>
  <c r="AT1335" i="11" s="1"/>
  <c r="AZ1335" i="11" s="1"/>
  <c r="BG1335" i="11" s="1"/>
  <c r="BK1335" i="11" s="1"/>
  <c r="G1334" i="11"/>
  <c r="M1334" i="11" s="1"/>
  <c r="S1334" i="11" s="1"/>
  <c r="Y1334" i="11" s="1"/>
  <c r="AL1334" i="11" s="1"/>
  <c r="AT1334" i="11" s="1"/>
  <c r="AZ1334" i="11" s="1"/>
  <c r="BG1334" i="11" s="1"/>
  <c r="BK1334" i="11" s="1"/>
  <c r="V1339" i="11"/>
  <c r="N1348" i="11"/>
  <c r="T1348" i="11" s="1"/>
  <c r="Z1348" i="11" s="1"/>
  <c r="AM1348" i="11" s="1"/>
  <c r="AU1348" i="11" s="1"/>
  <c r="BA1348" i="11" s="1"/>
  <c r="L1359" i="11"/>
  <c r="R1359" i="11" s="1"/>
  <c r="X1359" i="11" s="1"/>
  <c r="AB1359" i="11" s="1"/>
  <c r="AE1359" i="11" s="1"/>
  <c r="AG1359" i="11" s="1"/>
  <c r="AK1359" i="11" s="1"/>
  <c r="AO1359" i="11" s="1"/>
  <c r="AS1359" i="11" s="1"/>
  <c r="AY1359" i="11" s="1"/>
  <c r="BC1359" i="11" s="1"/>
  <c r="BF1359" i="11" s="1"/>
  <c r="BJ1359" i="11" s="1"/>
  <c r="BM1359" i="11" s="1"/>
  <c r="BO1359" i="11" s="1"/>
  <c r="BQ1359" i="11" s="1"/>
  <c r="BS1359" i="11" s="1"/>
  <c r="F1374" i="11"/>
  <c r="L1374" i="11" s="1"/>
  <c r="R1374" i="11" s="1"/>
  <c r="X1374" i="11" s="1"/>
  <c r="AB1374" i="11" s="1"/>
  <c r="AE1374" i="11" s="1"/>
  <c r="AG1374" i="11" s="1"/>
  <c r="AK1374" i="11" s="1"/>
  <c r="AO1374" i="11" s="1"/>
  <c r="AS1374" i="11" s="1"/>
  <c r="AY1374" i="11" s="1"/>
  <c r="BC1374" i="11" s="1"/>
  <c r="BF1374" i="11" s="1"/>
  <c r="BJ1374" i="11" s="1"/>
  <c r="BM1374" i="11" s="1"/>
  <c r="BO1374" i="11" s="1"/>
  <c r="BQ1374" i="11" s="1"/>
  <c r="K1386" i="11"/>
  <c r="U1386" i="11"/>
  <c r="AQ1386" i="11"/>
  <c r="I1408" i="11"/>
  <c r="AP1418" i="11"/>
  <c r="AP1408" i="11" s="1"/>
  <c r="O1442" i="11"/>
  <c r="AF1442" i="11"/>
  <c r="AQ1442" i="11"/>
  <c r="G1442" i="11"/>
  <c r="L1244" i="11"/>
  <c r="R1244" i="11" s="1"/>
  <c r="X1244" i="11" s="1"/>
  <c r="AB1244" i="11" s="1"/>
  <c r="AE1244" i="11" s="1"/>
  <c r="AG1244" i="11" s="1"/>
  <c r="AK1244" i="11" s="1"/>
  <c r="AO1244" i="11" s="1"/>
  <c r="AS1244" i="11" s="1"/>
  <c r="AY1244" i="11" s="1"/>
  <c r="BC1244" i="11" s="1"/>
  <c r="BF1244" i="11" s="1"/>
  <c r="BJ1244" i="11" s="1"/>
  <c r="BM1244" i="11" s="1"/>
  <c r="BO1244" i="11" s="1"/>
  <c r="BQ1244" i="11" s="1"/>
  <c r="BS1244" i="11" s="1"/>
  <c r="W1240" i="11"/>
  <c r="U1240" i="11"/>
  <c r="Z1263" i="11"/>
  <c r="AM1263" i="11" s="1"/>
  <c r="AU1263" i="11" s="1"/>
  <c r="BA1263" i="11" s="1"/>
  <c r="AN1262" i="11"/>
  <c r="V1269" i="11"/>
  <c r="N1273" i="11"/>
  <c r="T1273" i="11" s="1"/>
  <c r="Z1273" i="11" s="1"/>
  <c r="AM1273" i="11" s="1"/>
  <c r="AU1273" i="11" s="1"/>
  <c r="BA1273" i="11" s="1"/>
  <c r="U1280" i="11"/>
  <c r="I1287" i="11"/>
  <c r="V1316" i="11"/>
  <c r="AH1339" i="11"/>
  <c r="M1350" i="11"/>
  <c r="S1350" i="11" s="1"/>
  <c r="Y1350" i="11" s="1"/>
  <c r="AL1350" i="11" s="1"/>
  <c r="AT1350" i="11" s="1"/>
  <c r="AZ1350" i="11" s="1"/>
  <c r="BG1350" i="11" s="1"/>
  <c r="BK1350" i="11" s="1"/>
  <c r="F1358" i="11"/>
  <c r="L1358" i="11" s="1"/>
  <c r="R1358" i="11" s="1"/>
  <c r="X1358" i="11" s="1"/>
  <c r="AB1358" i="11" s="1"/>
  <c r="AE1358" i="11" s="1"/>
  <c r="AG1358" i="11" s="1"/>
  <c r="AK1358" i="11" s="1"/>
  <c r="AO1358" i="11" s="1"/>
  <c r="AS1358" i="11" s="1"/>
  <c r="AY1358" i="11" s="1"/>
  <c r="BC1358" i="11" s="1"/>
  <c r="BF1358" i="11" s="1"/>
  <c r="BJ1358" i="11" s="1"/>
  <c r="BM1358" i="11" s="1"/>
  <c r="BO1358" i="11" s="1"/>
  <c r="BQ1358" i="11" s="1"/>
  <c r="BS1358" i="11" s="1"/>
  <c r="N1360" i="11"/>
  <c r="T1360" i="11" s="1"/>
  <c r="Z1360" i="11" s="1"/>
  <c r="AM1360" i="11" s="1"/>
  <c r="AU1360" i="11" s="1"/>
  <c r="BA1360" i="11" s="1"/>
  <c r="M1364" i="11"/>
  <c r="S1364" i="11" s="1"/>
  <c r="Y1364" i="11" s="1"/>
  <c r="AL1364" i="11" s="1"/>
  <c r="AT1364" i="11" s="1"/>
  <c r="AZ1364" i="11" s="1"/>
  <c r="BG1364" i="11" s="1"/>
  <c r="BK1364" i="11" s="1"/>
  <c r="N1368" i="11"/>
  <c r="T1368" i="11" s="1"/>
  <c r="Z1368" i="11" s="1"/>
  <c r="AM1368" i="11" s="1"/>
  <c r="AU1368" i="11" s="1"/>
  <c r="BA1368" i="11" s="1"/>
  <c r="M1372" i="11"/>
  <c r="S1372" i="11" s="1"/>
  <c r="Y1372" i="11" s="1"/>
  <c r="AL1372" i="11" s="1"/>
  <c r="AT1372" i="11" s="1"/>
  <c r="AZ1372" i="11" s="1"/>
  <c r="BG1372" i="11" s="1"/>
  <c r="BK1372" i="11" s="1"/>
  <c r="M1376" i="11"/>
  <c r="S1376" i="11" s="1"/>
  <c r="Y1376" i="11" s="1"/>
  <c r="AL1376" i="11" s="1"/>
  <c r="AT1376" i="11" s="1"/>
  <c r="AZ1376" i="11" s="1"/>
  <c r="BG1376" i="11" s="1"/>
  <c r="BK1376" i="11" s="1"/>
  <c r="R1379" i="11"/>
  <c r="X1379" i="11" s="1"/>
  <c r="AB1379" i="11" s="1"/>
  <c r="AE1379" i="11" s="1"/>
  <c r="AG1379" i="11" s="1"/>
  <c r="AK1379" i="11" s="1"/>
  <c r="AO1379" i="11" s="1"/>
  <c r="AS1379" i="11" s="1"/>
  <c r="AY1379" i="11" s="1"/>
  <c r="BC1379" i="11" s="1"/>
  <c r="BF1379" i="11" s="1"/>
  <c r="BJ1379" i="11" s="1"/>
  <c r="BM1379" i="11" s="1"/>
  <c r="BO1379" i="11" s="1"/>
  <c r="BQ1379" i="11" s="1"/>
  <c r="BS1379" i="11" s="1"/>
  <c r="G1383" i="11"/>
  <c r="N1384" i="11"/>
  <c r="T1384" i="11" s="1"/>
  <c r="Z1384" i="11" s="1"/>
  <c r="AM1384" i="11" s="1"/>
  <c r="AU1384" i="11" s="1"/>
  <c r="BA1384" i="11" s="1"/>
  <c r="L1410" i="11"/>
  <c r="R1410" i="11" s="1"/>
  <c r="X1410" i="11" s="1"/>
  <c r="AB1410" i="11" s="1"/>
  <c r="AE1410" i="11" s="1"/>
  <c r="AG1410" i="11" s="1"/>
  <c r="AK1410" i="11" s="1"/>
  <c r="AO1410" i="11" s="1"/>
  <c r="AS1410" i="11" s="1"/>
  <c r="AY1410" i="11" s="1"/>
  <c r="BC1410" i="11" s="1"/>
  <c r="BF1410" i="11" s="1"/>
  <c r="BJ1410" i="11" s="1"/>
  <c r="BM1410" i="11" s="1"/>
  <c r="BO1410" i="11" s="1"/>
  <c r="BQ1410" i="11" s="1"/>
  <c r="BS1410" i="11" s="1"/>
  <c r="AA1408" i="11"/>
  <c r="H1418" i="11"/>
  <c r="H1408" i="11" s="1"/>
  <c r="AH1427" i="11"/>
  <c r="AP1427" i="11"/>
  <c r="N1434" i="11"/>
  <c r="T1434" i="11" s="1"/>
  <c r="Z1434" i="11" s="1"/>
  <c r="AM1434" i="11" s="1"/>
  <c r="AU1434" i="11" s="1"/>
  <c r="BA1434" i="11" s="1"/>
  <c r="N1436" i="11"/>
  <c r="T1436" i="11" s="1"/>
  <c r="Z1436" i="11" s="1"/>
  <c r="AM1436" i="11" s="1"/>
  <c r="AU1436" i="11" s="1"/>
  <c r="BA1436" i="11" s="1"/>
  <c r="G1438" i="11"/>
  <c r="M1438" i="11" s="1"/>
  <c r="S1438" i="11" s="1"/>
  <c r="Y1438" i="11" s="1"/>
  <c r="AL1438" i="11" s="1"/>
  <c r="AT1438" i="11" s="1"/>
  <c r="AZ1438" i="11" s="1"/>
  <c r="BG1438" i="11" s="1"/>
  <c r="BK1438" i="11" s="1"/>
  <c r="H1448" i="11"/>
  <c r="AI1452" i="11"/>
  <c r="AI1451" i="11" s="1"/>
  <c r="AQ1452" i="11"/>
  <c r="AQ1451" i="11" s="1"/>
  <c r="L1456" i="11"/>
  <c r="R1456" i="11" s="1"/>
  <c r="X1456" i="11" s="1"/>
  <c r="AB1456" i="11" s="1"/>
  <c r="M1456" i="11"/>
  <c r="S1456" i="11" s="1"/>
  <c r="Y1456" i="11" s="1"/>
  <c r="AL1456" i="11" s="1"/>
  <c r="AT1456" i="11" s="1"/>
  <c r="AZ1456" i="11" s="1"/>
  <c r="BG1456" i="11" s="1"/>
  <c r="BK1456" i="11" s="1"/>
  <c r="N1463" i="11"/>
  <c r="T1463" i="11" s="1"/>
  <c r="Z1463" i="11" s="1"/>
  <c r="AM1463" i="11" s="1"/>
  <c r="AU1463" i="11" s="1"/>
  <c r="BA1463" i="11" s="1"/>
  <c r="U1452" i="11"/>
  <c r="U1451" i="11" s="1"/>
  <c r="G1466" i="11"/>
  <c r="AI1482" i="11"/>
  <c r="AQ1482" i="11"/>
  <c r="N1491" i="11"/>
  <c r="T1491" i="11" s="1"/>
  <c r="Z1491" i="11" s="1"/>
  <c r="AM1491" i="11" s="1"/>
  <c r="AU1491" i="11" s="1"/>
  <c r="BA1491" i="11" s="1"/>
  <c r="L1507" i="11"/>
  <c r="R1507" i="11" s="1"/>
  <c r="X1507" i="11" s="1"/>
  <c r="AB1507" i="11" s="1"/>
  <c r="F1506" i="11"/>
  <c r="J1505" i="11"/>
  <c r="P1505" i="11"/>
  <c r="K1505" i="11"/>
  <c r="O1505" i="11"/>
  <c r="Q1516" i="11"/>
  <c r="Q1515" i="11" s="1"/>
  <c r="I1570" i="11"/>
  <c r="AN1614" i="11"/>
  <c r="AN1613" i="11" s="1"/>
  <c r="BT1442" i="11"/>
  <c r="AJ1452" i="11"/>
  <c r="AJ1451" i="11" s="1"/>
  <c r="N1465" i="11"/>
  <c r="T1465" i="11" s="1"/>
  <c r="Z1465" i="11" s="1"/>
  <c r="AM1465" i="11" s="1"/>
  <c r="AU1465" i="11" s="1"/>
  <c r="BA1465" i="11" s="1"/>
  <c r="M1471" i="11"/>
  <c r="S1471" i="11" s="1"/>
  <c r="Y1471" i="11" s="1"/>
  <c r="AL1471" i="11" s="1"/>
  <c r="AT1471" i="11" s="1"/>
  <c r="AZ1471" i="11" s="1"/>
  <c r="BG1471" i="11" s="1"/>
  <c r="BK1471" i="11" s="1"/>
  <c r="G1470" i="11"/>
  <c r="G1469" i="11" s="1"/>
  <c r="M1469" i="11" s="1"/>
  <c r="S1469" i="11" s="1"/>
  <c r="Y1469" i="11" s="1"/>
  <c r="AL1469" i="11" s="1"/>
  <c r="AT1469" i="11" s="1"/>
  <c r="AZ1469" i="11" s="1"/>
  <c r="BG1469" i="11" s="1"/>
  <c r="BK1469" i="11" s="1"/>
  <c r="L1480" i="11"/>
  <c r="R1480" i="11" s="1"/>
  <c r="X1480" i="11" s="1"/>
  <c r="AB1480" i="11" s="1"/>
  <c r="AE1480" i="11" s="1"/>
  <c r="AG1480" i="11" s="1"/>
  <c r="AK1480" i="11" s="1"/>
  <c r="AO1480" i="11" s="1"/>
  <c r="AS1480" i="11" s="1"/>
  <c r="AY1480" i="11" s="1"/>
  <c r="BC1480" i="11" s="1"/>
  <c r="BF1480" i="11" s="1"/>
  <c r="BJ1480" i="11" s="1"/>
  <c r="BM1480" i="11" s="1"/>
  <c r="BO1480" i="11" s="1"/>
  <c r="BQ1480" i="11" s="1"/>
  <c r="BS1480" i="11" s="1"/>
  <c r="F1479" i="11"/>
  <c r="L1479" i="11" s="1"/>
  <c r="R1479" i="11" s="1"/>
  <c r="X1479" i="11" s="1"/>
  <c r="AB1479" i="11" s="1"/>
  <c r="AE1479" i="11" s="1"/>
  <c r="AG1479" i="11" s="1"/>
  <c r="AK1479" i="11" s="1"/>
  <c r="AO1479" i="11" s="1"/>
  <c r="AS1479" i="11" s="1"/>
  <c r="AY1479" i="11" s="1"/>
  <c r="BC1479" i="11" s="1"/>
  <c r="BF1479" i="11" s="1"/>
  <c r="BJ1479" i="11" s="1"/>
  <c r="BM1479" i="11" s="1"/>
  <c r="BO1479" i="11" s="1"/>
  <c r="BQ1479" i="11" s="1"/>
  <c r="BS1479" i="11" s="1"/>
  <c r="N1512" i="11"/>
  <c r="T1512" i="11" s="1"/>
  <c r="Z1512" i="11" s="1"/>
  <c r="AM1512" i="11" s="1"/>
  <c r="AU1512" i="11" s="1"/>
  <c r="BA1512" i="11" s="1"/>
  <c r="H1511" i="11"/>
  <c r="N1511" i="11" s="1"/>
  <c r="T1511" i="11" s="1"/>
  <c r="Z1511" i="11" s="1"/>
  <c r="AM1511" i="11" s="1"/>
  <c r="AU1511" i="11" s="1"/>
  <c r="BA1511" i="11" s="1"/>
  <c r="AA1505" i="11"/>
  <c r="L1605" i="11"/>
  <c r="R1605" i="11" s="1"/>
  <c r="X1605" i="11" s="1"/>
  <c r="AB1605" i="11" s="1"/>
  <c r="AE1605" i="11" s="1"/>
  <c r="AG1605" i="11" s="1"/>
  <c r="AK1605" i="11" s="1"/>
  <c r="AO1605" i="11" s="1"/>
  <c r="AS1605" i="11" s="1"/>
  <c r="AY1605" i="11" s="1"/>
  <c r="BC1605" i="11" s="1"/>
  <c r="BF1605" i="11" s="1"/>
  <c r="BJ1605" i="11" s="1"/>
  <c r="BM1605" i="11" s="1"/>
  <c r="BO1605" i="11" s="1"/>
  <c r="BQ1605" i="11" s="1"/>
  <c r="BS1605" i="11" s="1"/>
  <c r="F1604" i="11"/>
  <c r="F1603" i="11" s="1"/>
  <c r="L1603" i="11" s="1"/>
  <c r="R1603" i="11" s="1"/>
  <c r="X1603" i="11" s="1"/>
  <c r="AB1603" i="11" s="1"/>
  <c r="AE1603" i="11" s="1"/>
  <c r="AG1603" i="11" s="1"/>
  <c r="AK1603" i="11" s="1"/>
  <c r="AO1603" i="11" s="1"/>
  <c r="AS1603" i="11" s="1"/>
  <c r="AY1603" i="11" s="1"/>
  <c r="BC1603" i="11" s="1"/>
  <c r="BF1603" i="11" s="1"/>
  <c r="BJ1603" i="11" s="1"/>
  <c r="BM1603" i="11" s="1"/>
  <c r="BO1603" i="11" s="1"/>
  <c r="BQ1603" i="11" s="1"/>
  <c r="BS1603" i="11" s="1"/>
  <c r="N1276" i="11"/>
  <c r="T1276" i="11" s="1"/>
  <c r="Z1276" i="11" s="1"/>
  <c r="AM1276" i="11" s="1"/>
  <c r="AU1276" i="11" s="1"/>
  <c r="BA1276" i="11" s="1"/>
  <c r="N1278" i="11"/>
  <c r="T1278" i="11" s="1"/>
  <c r="Z1278" i="11" s="1"/>
  <c r="AM1278" i="11" s="1"/>
  <c r="AU1278" i="11" s="1"/>
  <c r="BA1278" i="11" s="1"/>
  <c r="N1284" i="11"/>
  <c r="T1284" i="11" s="1"/>
  <c r="Z1284" i="11" s="1"/>
  <c r="AM1284" i="11" s="1"/>
  <c r="AU1284" i="11" s="1"/>
  <c r="BA1284" i="11" s="1"/>
  <c r="N1291" i="11"/>
  <c r="T1291" i="11" s="1"/>
  <c r="Z1291" i="11" s="1"/>
  <c r="AM1291" i="11" s="1"/>
  <c r="AU1291" i="11" s="1"/>
  <c r="BA1291" i="11" s="1"/>
  <c r="X1298" i="11"/>
  <c r="AB1298" i="11" s="1"/>
  <c r="Y1310" i="11"/>
  <c r="AL1310" i="11" s="1"/>
  <c r="AT1310" i="11" s="1"/>
  <c r="AZ1310" i="11" s="1"/>
  <c r="BG1310" i="11" s="1"/>
  <c r="BK1310" i="11" s="1"/>
  <c r="Y1312" i="11"/>
  <c r="AL1312" i="11" s="1"/>
  <c r="AT1312" i="11" s="1"/>
  <c r="AZ1312" i="11" s="1"/>
  <c r="BG1312" i="11" s="1"/>
  <c r="BK1312" i="11" s="1"/>
  <c r="AJ1293" i="11"/>
  <c r="AJ1287" i="11" s="1"/>
  <c r="AR1293" i="11"/>
  <c r="AR1287" i="11" s="1"/>
  <c r="G1316" i="11"/>
  <c r="W1316" i="11"/>
  <c r="P1316" i="11"/>
  <c r="AF1316" i="11"/>
  <c r="AN1316" i="11"/>
  <c r="BT1316" i="11"/>
  <c r="U1316" i="11"/>
  <c r="AH1316" i="11"/>
  <c r="AP1316" i="11"/>
  <c r="I1339" i="11"/>
  <c r="AJ1339" i="11"/>
  <c r="AR1339" i="11"/>
  <c r="G1343" i="11"/>
  <c r="M1343" i="11" s="1"/>
  <c r="S1343" i="11" s="1"/>
  <c r="Y1343" i="11" s="1"/>
  <c r="AL1343" i="11" s="1"/>
  <c r="AT1343" i="11" s="1"/>
  <c r="AZ1343" i="11" s="1"/>
  <c r="BG1343" i="11" s="1"/>
  <c r="BK1343" i="11" s="1"/>
  <c r="O1339" i="11"/>
  <c r="M1351" i="11"/>
  <c r="S1351" i="11" s="1"/>
  <c r="Y1351" i="11" s="1"/>
  <c r="AL1351" i="11" s="1"/>
  <c r="AT1351" i="11" s="1"/>
  <c r="AZ1351" i="11" s="1"/>
  <c r="BG1351" i="11" s="1"/>
  <c r="BK1351" i="11" s="1"/>
  <c r="M1366" i="11"/>
  <c r="S1366" i="11" s="1"/>
  <c r="Y1366" i="11" s="1"/>
  <c r="AL1366" i="11" s="1"/>
  <c r="AT1366" i="11" s="1"/>
  <c r="AZ1366" i="11" s="1"/>
  <c r="BG1366" i="11" s="1"/>
  <c r="BK1366" i="11" s="1"/>
  <c r="W1386" i="11"/>
  <c r="AJ1386" i="11"/>
  <c r="I1386" i="11"/>
  <c r="N1396" i="11"/>
  <c r="T1396" i="11" s="1"/>
  <c r="Z1396" i="11" s="1"/>
  <c r="AM1396" i="11" s="1"/>
  <c r="AU1396" i="11" s="1"/>
  <c r="BA1396" i="11" s="1"/>
  <c r="V1408" i="11"/>
  <c r="O1408" i="11"/>
  <c r="AC1408" i="11"/>
  <c r="AF1408" i="11"/>
  <c r="N1431" i="11"/>
  <c r="T1431" i="11" s="1"/>
  <c r="Z1431" i="11" s="1"/>
  <c r="AM1431" i="11" s="1"/>
  <c r="AU1431" i="11" s="1"/>
  <c r="BA1431" i="11" s="1"/>
  <c r="N1432" i="11"/>
  <c r="T1432" i="11" s="1"/>
  <c r="Z1432" i="11" s="1"/>
  <c r="AM1432" i="11" s="1"/>
  <c r="AU1432" i="11" s="1"/>
  <c r="BA1432" i="11" s="1"/>
  <c r="N1438" i="11"/>
  <c r="T1438" i="11" s="1"/>
  <c r="Z1438" i="11" s="1"/>
  <c r="AM1438" i="11" s="1"/>
  <c r="AU1438" i="11" s="1"/>
  <c r="BA1438" i="11" s="1"/>
  <c r="N1440" i="11"/>
  <c r="T1440" i="11" s="1"/>
  <c r="Z1440" i="11" s="1"/>
  <c r="AM1440" i="11" s="1"/>
  <c r="AU1440" i="11" s="1"/>
  <c r="BA1440" i="11" s="1"/>
  <c r="AN1442" i="11"/>
  <c r="N1445" i="11"/>
  <c r="T1445" i="11" s="1"/>
  <c r="Z1445" i="11" s="1"/>
  <c r="AM1445" i="11" s="1"/>
  <c r="AU1445" i="11" s="1"/>
  <c r="BA1445" i="11" s="1"/>
  <c r="N1457" i="11"/>
  <c r="T1457" i="11" s="1"/>
  <c r="Z1457" i="11" s="1"/>
  <c r="AM1457" i="11" s="1"/>
  <c r="AU1457" i="11" s="1"/>
  <c r="BA1457" i="11" s="1"/>
  <c r="P1452" i="11"/>
  <c r="P1451" i="11" s="1"/>
  <c r="AN1452" i="11"/>
  <c r="AN1451" i="11" s="1"/>
  <c r="AC1475" i="11"/>
  <c r="BT1482" i="11"/>
  <c r="W1482" i="11"/>
  <c r="W1474" i="11" s="1"/>
  <c r="AN1482" i="11"/>
  <c r="N1494" i="11"/>
  <c r="T1494" i="11" s="1"/>
  <c r="Z1494" i="11" s="1"/>
  <c r="AM1494" i="11" s="1"/>
  <c r="AU1494" i="11" s="1"/>
  <c r="BA1494" i="11" s="1"/>
  <c r="H1493" i="11"/>
  <c r="N1493" i="11" s="1"/>
  <c r="T1493" i="11" s="1"/>
  <c r="Z1493" i="11" s="1"/>
  <c r="AM1493" i="11" s="1"/>
  <c r="AU1493" i="11" s="1"/>
  <c r="BA1493" i="11" s="1"/>
  <c r="N1495" i="11"/>
  <c r="T1495" i="11" s="1"/>
  <c r="Z1495" i="11" s="1"/>
  <c r="AM1495" i="11" s="1"/>
  <c r="AU1495" i="11" s="1"/>
  <c r="BA1495" i="11" s="1"/>
  <c r="AP1505" i="11"/>
  <c r="AQ1505" i="11"/>
  <c r="O1523" i="11"/>
  <c r="AQ1523" i="11"/>
  <c r="Q1570" i="11"/>
  <c r="M1603" i="11"/>
  <c r="S1603" i="11" s="1"/>
  <c r="Y1603" i="11" s="1"/>
  <c r="AL1603" i="11" s="1"/>
  <c r="AT1603" i="11" s="1"/>
  <c r="AZ1603" i="11" s="1"/>
  <c r="BG1603" i="11" s="1"/>
  <c r="BK1603" i="11" s="1"/>
  <c r="AI1232" i="11"/>
  <c r="AQ1232" i="11"/>
  <c r="AF1240" i="11"/>
  <c r="AN1240" i="11"/>
  <c r="BT1240" i="11"/>
  <c r="AC1240" i="11"/>
  <c r="M1256" i="11"/>
  <c r="S1256" i="11" s="1"/>
  <c r="Y1256" i="11" s="1"/>
  <c r="AL1256" i="11" s="1"/>
  <c r="AT1256" i="11" s="1"/>
  <c r="AZ1256" i="11" s="1"/>
  <c r="BG1256" i="11" s="1"/>
  <c r="BK1256" i="11" s="1"/>
  <c r="Y1263" i="11"/>
  <c r="AL1263" i="11" s="1"/>
  <c r="AT1263" i="11" s="1"/>
  <c r="AZ1263" i="11" s="1"/>
  <c r="BG1263" i="11" s="1"/>
  <c r="BK1263" i="11" s="1"/>
  <c r="AJ1262" i="11"/>
  <c r="V1262" i="11"/>
  <c r="M1273" i="11"/>
  <c r="S1273" i="11" s="1"/>
  <c r="Y1273" i="11" s="1"/>
  <c r="AL1273" i="11" s="1"/>
  <c r="AT1273" i="11" s="1"/>
  <c r="AZ1273" i="11" s="1"/>
  <c r="BG1273" i="11" s="1"/>
  <c r="BK1273" i="11" s="1"/>
  <c r="Q1280" i="11"/>
  <c r="L1296" i="11"/>
  <c r="R1296" i="11" s="1"/>
  <c r="X1296" i="11" s="1"/>
  <c r="AB1296" i="11" s="1"/>
  <c r="AE1296" i="11" s="1"/>
  <c r="AG1296" i="11" s="1"/>
  <c r="AK1296" i="11" s="1"/>
  <c r="AO1296" i="11" s="1"/>
  <c r="AS1296" i="11" s="1"/>
  <c r="AY1296" i="11" s="1"/>
  <c r="BC1296" i="11" s="1"/>
  <c r="BF1296" i="11" s="1"/>
  <c r="BJ1296" i="11" s="1"/>
  <c r="BM1296" i="11" s="1"/>
  <c r="BO1296" i="11" s="1"/>
  <c r="BQ1296" i="11" s="1"/>
  <c r="BS1296" i="11" s="1"/>
  <c r="X1300" i="11"/>
  <c r="AB1300" i="11" s="1"/>
  <c r="AE1300" i="11" s="1"/>
  <c r="AG1300" i="11" s="1"/>
  <c r="AK1300" i="11" s="1"/>
  <c r="AO1300" i="11" s="1"/>
  <c r="AS1300" i="11" s="1"/>
  <c r="AY1300" i="11" s="1"/>
  <c r="BC1300" i="11" s="1"/>
  <c r="BF1300" i="11" s="1"/>
  <c r="BJ1300" i="11" s="1"/>
  <c r="BM1300" i="11" s="1"/>
  <c r="BO1300" i="11" s="1"/>
  <c r="BQ1300" i="11" s="1"/>
  <c r="BS1300" i="11" s="1"/>
  <c r="AF1293" i="11"/>
  <c r="AF1287" i="11" s="1"/>
  <c r="AN1293" i="11"/>
  <c r="AN1287" i="11" s="1"/>
  <c r="BT1287" i="11"/>
  <c r="AA1316" i="11"/>
  <c r="M1318" i="11"/>
  <c r="S1318" i="11" s="1"/>
  <c r="Y1318" i="11" s="1"/>
  <c r="AL1318" i="11" s="1"/>
  <c r="AT1318" i="11" s="1"/>
  <c r="AZ1318" i="11" s="1"/>
  <c r="BG1318" i="11" s="1"/>
  <c r="BK1318" i="11" s="1"/>
  <c r="F1320" i="11"/>
  <c r="L1320" i="11" s="1"/>
  <c r="R1320" i="11" s="1"/>
  <c r="X1320" i="11" s="1"/>
  <c r="AB1320" i="11" s="1"/>
  <c r="AE1320" i="11" s="1"/>
  <c r="AG1320" i="11" s="1"/>
  <c r="AK1320" i="11" s="1"/>
  <c r="AO1320" i="11" s="1"/>
  <c r="AS1320" i="11" s="1"/>
  <c r="AY1320" i="11" s="1"/>
  <c r="BC1320" i="11" s="1"/>
  <c r="BF1320" i="11" s="1"/>
  <c r="BJ1320" i="11" s="1"/>
  <c r="BM1320" i="11" s="1"/>
  <c r="BO1320" i="11" s="1"/>
  <c r="BQ1320" i="11" s="1"/>
  <c r="BS1320" i="11" s="1"/>
  <c r="N1332" i="11"/>
  <c r="T1332" i="11" s="1"/>
  <c r="Z1332" i="11" s="1"/>
  <c r="AM1332" i="11" s="1"/>
  <c r="AU1332" i="11" s="1"/>
  <c r="BA1332" i="11" s="1"/>
  <c r="F1339" i="11"/>
  <c r="W1339" i="11"/>
  <c r="AN1339" i="11"/>
  <c r="J1339" i="11"/>
  <c r="AA1339" i="11"/>
  <c r="AP1339" i="11"/>
  <c r="U1339" i="11"/>
  <c r="N1352" i="11"/>
  <c r="T1352" i="11" s="1"/>
  <c r="Z1352" i="11" s="1"/>
  <c r="AM1352" i="11" s="1"/>
  <c r="AU1352" i="11" s="1"/>
  <c r="BA1352" i="11" s="1"/>
  <c r="M1356" i="11"/>
  <c r="S1356" i="11" s="1"/>
  <c r="Y1356" i="11" s="1"/>
  <c r="AL1356" i="11" s="1"/>
  <c r="AT1356" i="11" s="1"/>
  <c r="AZ1356" i="11" s="1"/>
  <c r="BG1356" i="11" s="1"/>
  <c r="BK1356" i="11" s="1"/>
  <c r="M1359" i="11"/>
  <c r="S1359" i="11" s="1"/>
  <c r="Y1359" i="11" s="1"/>
  <c r="AL1359" i="11" s="1"/>
  <c r="AT1359" i="11" s="1"/>
  <c r="AZ1359" i="11" s="1"/>
  <c r="BG1359" i="11" s="1"/>
  <c r="BK1359" i="11" s="1"/>
  <c r="M1367" i="11"/>
  <c r="S1367" i="11" s="1"/>
  <c r="Y1367" i="11" s="1"/>
  <c r="AL1367" i="11" s="1"/>
  <c r="AT1367" i="11" s="1"/>
  <c r="AZ1367" i="11" s="1"/>
  <c r="BG1367" i="11" s="1"/>
  <c r="BK1367" i="11" s="1"/>
  <c r="R1378" i="11"/>
  <c r="X1378" i="11" s="1"/>
  <c r="AB1378" i="11" s="1"/>
  <c r="AE1378" i="11" s="1"/>
  <c r="AG1378" i="11" s="1"/>
  <c r="AK1378" i="11" s="1"/>
  <c r="AO1378" i="11" s="1"/>
  <c r="AS1378" i="11" s="1"/>
  <c r="AY1378" i="11" s="1"/>
  <c r="BC1378" i="11" s="1"/>
  <c r="BF1378" i="11" s="1"/>
  <c r="BJ1378" i="11" s="1"/>
  <c r="BM1378" i="11" s="1"/>
  <c r="BO1378" i="11" s="1"/>
  <c r="BQ1378" i="11" s="1"/>
  <c r="BS1378" i="11" s="1"/>
  <c r="V1386" i="11"/>
  <c r="AC1386" i="11"/>
  <c r="W1408" i="11"/>
  <c r="P1408" i="11"/>
  <c r="AR1408" i="11"/>
  <c r="Q1427" i="11"/>
  <c r="L1454" i="11"/>
  <c r="R1454" i="11" s="1"/>
  <c r="X1454" i="11" s="1"/>
  <c r="AB1454" i="11" s="1"/>
  <c r="AE1454" i="11" s="1"/>
  <c r="AG1454" i="11" s="1"/>
  <c r="AK1454" i="11" s="1"/>
  <c r="AO1454" i="11" s="1"/>
  <c r="AS1454" i="11" s="1"/>
  <c r="AY1454" i="11" s="1"/>
  <c r="BC1454" i="11" s="1"/>
  <c r="BF1454" i="11" s="1"/>
  <c r="BJ1454" i="11" s="1"/>
  <c r="BM1454" i="11" s="1"/>
  <c r="BO1454" i="11" s="1"/>
  <c r="BQ1454" i="11" s="1"/>
  <c r="BS1454" i="11" s="1"/>
  <c r="AA1452" i="11"/>
  <c r="AA1451" i="11" s="1"/>
  <c r="H1452" i="11"/>
  <c r="AF1452" i="11"/>
  <c r="AF1451" i="11" s="1"/>
  <c r="Q1452" i="11"/>
  <c r="Q1451" i="11" s="1"/>
  <c r="N1467" i="11"/>
  <c r="T1467" i="11" s="1"/>
  <c r="Z1467" i="11" s="1"/>
  <c r="AM1467" i="11" s="1"/>
  <c r="AU1467" i="11" s="1"/>
  <c r="BA1467" i="11" s="1"/>
  <c r="AM1477" i="11"/>
  <c r="AU1477" i="11" s="1"/>
  <c r="BA1477" i="11" s="1"/>
  <c r="Z1476" i="11"/>
  <c r="AM1476" i="11" s="1"/>
  <c r="AU1476" i="11" s="1"/>
  <c r="BA1476" i="11" s="1"/>
  <c r="AR1475" i="11"/>
  <c r="AJ1475" i="11"/>
  <c r="N1487" i="11"/>
  <c r="T1487" i="11" s="1"/>
  <c r="Z1487" i="11" s="1"/>
  <c r="AM1487" i="11" s="1"/>
  <c r="AU1487" i="11" s="1"/>
  <c r="BA1487" i="11" s="1"/>
  <c r="AN1516" i="11"/>
  <c r="AN1515" i="11" s="1"/>
  <c r="N1588" i="11"/>
  <c r="T1588" i="11" s="1"/>
  <c r="Z1588" i="11" s="1"/>
  <c r="AM1588" i="11" s="1"/>
  <c r="AU1588" i="11" s="1"/>
  <c r="BA1588" i="11" s="1"/>
  <c r="K1584" i="11"/>
  <c r="K1583" i="11" s="1"/>
  <c r="AJ1541" i="11"/>
  <c r="AJ1540" i="11" s="1"/>
  <c r="AR1541" i="11"/>
  <c r="AR1540" i="11" s="1"/>
  <c r="L1581" i="11"/>
  <c r="R1581" i="11" s="1"/>
  <c r="X1581" i="11" s="1"/>
  <c r="AB1581" i="11" s="1"/>
  <c r="AE1581" i="11" s="1"/>
  <c r="AG1581" i="11" s="1"/>
  <c r="AK1581" i="11" s="1"/>
  <c r="AO1581" i="11" s="1"/>
  <c r="AS1581" i="11" s="1"/>
  <c r="AY1581" i="11" s="1"/>
  <c r="BC1581" i="11" s="1"/>
  <c r="BF1581" i="11" s="1"/>
  <c r="BJ1581" i="11" s="1"/>
  <c r="BM1581" i="11" s="1"/>
  <c r="BO1581" i="11" s="1"/>
  <c r="BQ1581" i="11" s="1"/>
  <c r="BS1581" i="11" s="1"/>
  <c r="F1580" i="11"/>
  <c r="I1584" i="11"/>
  <c r="I1583" i="11" s="1"/>
  <c r="L1596" i="11"/>
  <c r="R1596" i="11" s="1"/>
  <c r="X1596" i="11" s="1"/>
  <c r="AB1596" i="11" s="1"/>
  <c r="AE1596" i="11" s="1"/>
  <c r="AG1596" i="11" s="1"/>
  <c r="AK1596" i="11" s="1"/>
  <c r="AO1596" i="11" s="1"/>
  <c r="AS1596" i="11" s="1"/>
  <c r="AY1596" i="11" s="1"/>
  <c r="BC1596" i="11" s="1"/>
  <c r="BF1596" i="11" s="1"/>
  <c r="BJ1596" i="11" s="1"/>
  <c r="BM1596" i="11" s="1"/>
  <c r="BO1596" i="11" s="1"/>
  <c r="BQ1596" i="11" s="1"/>
  <c r="BS1596" i="11" s="1"/>
  <c r="F1595" i="11"/>
  <c r="F1594" i="11" s="1"/>
  <c r="L1594" i="11" s="1"/>
  <c r="R1594" i="11" s="1"/>
  <c r="X1594" i="11" s="1"/>
  <c r="AB1594" i="11" s="1"/>
  <c r="AL1476" i="11"/>
  <c r="AT1476" i="11" s="1"/>
  <c r="AZ1476" i="11" s="1"/>
  <c r="BG1476" i="11" s="1"/>
  <c r="BK1476" i="11" s="1"/>
  <c r="AE1477" i="11"/>
  <c r="AG1477" i="11" s="1"/>
  <c r="AK1477" i="11" s="1"/>
  <c r="AO1477" i="11" s="1"/>
  <c r="AS1477" i="11" s="1"/>
  <c r="AY1477" i="11" s="1"/>
  <c r="BC1477" i="11" s="1"/>
  <c r="BF1477" i="11" s="1"/>
  <c r="BJ1477" i="11" s="1"/>
  <c r="BM1477" i="11" s="1"/>
  <c r="BO1477" i="11" s="1"/>
  <c r="BQ1477" i="11" s="1"/>
  <c r="BS1477" i="11" s="1"/>
  <c r="AI1475" i="11"/>
  <c r="AQ1475" i="11"/>
  <c r="J1482" i="11"/>
  <c r="O1482" i="11"/>
  <c r="O1474" i="11" s="1"/>
  <c r="N1499" i="11"/>
  <c r="T1499" i="11" s="1"/>
  <c r="Z1499" i="11" s="1"/>
  <c r="AM1499" i="11" s="1"/>
  <c r="AU1499" i="11" s="1"/>
  <c r="BA1499" i="11" s="1"/>
  <c r="M1503" i="11"/>
  <c r="S1503" i="11" s="1"/>
  <c r="Y1503" i="11" s="1"/>
  <c r="AL1503" i="11" s="1"/>
  <c r="AT1503" i="11" s="1"/>
  <c r="AZ1503" i="11" s="1"/>
  <c r="BG1503" i="11" s="1"/>
  <c r="BK1503" i="11" s="1"/>
  <c r="AF1505" i="11"/>
  <c r="BT1505" i="11"/>
  <c r="L1518" i="11"/>
  <c r="R1518" i="11" s="1"/>
  <c r="X1518" i="11" s="1"/>
  <c r="AB1518" i="11" s="1"/>
  <c r="AE1518" i="11" s="1"/>
  <c r="AG1518" i="11" s="1"/>
  <c r="AK1518" i="11" s="1"/>
  <c r="AO1518" i="11" s="1"/>
  <c r="AS1518" i="11" s="1"/>
  <c r="AY1518" i="11" s="1"/>
  <c r="BC1518" i="11" s="1"/>
  <c r="BF1518" i="11" s="1"/>
  <c r="BJ1518" i="11" s="1"/>
  <c r="BM1518" i="11" s="1"/>
  <c r="BO1518" i="11" s="1"/>
  <c r="BQ1518" i="11" s="1"/>
  <c r="W1516" i="11"/>
  <c r="W1515" i="11" s="1"/>
  <c r="AJ1516" i="11"/>
  <c r="AJ1515" i="11" s="1"/>
  <c r="AR1516" i="11"/>
  <c r="AR1515" i="11" s="1"/>
  <c r="L1526" i="11"/>
  <c r="R1526" i="11" s="1"/>
  <c r="X1526" i="11" s="1"/>
  <c r="AB1526" i="11" s="1"/>
  <c r="AE1526" i="11" s="1"/>
  <c r="AG1526" i="11" s="1"/>
  <c r="AK1526" i="11" s="1"/>
  <c r="AO1526" i="11" s="1"/>
  <c r="AS1526" i="11" s="1"/>
  <c r="AY1526" i="11" s="1"/>
  <c r="BC1526" i="11" s="1"/>
  <c r="BF1526" i="11" s="1"/>
  <c r="BJ1526" i="11" s="1"/>
  <c r="BM1526" i="11" s="1"/>
  <c r="BO1526" i="11" s="1"/>
  <c r="BQ1526" i="11" s="1"/>
  <c r="BS1526" i="11" s="1"/>
  <c r="W1523" i="11"/>
  <c r="AJ1523" i="11"/>
  <c r="I1541" i="11"/>
  <c r="I1540" i="11" s="1"/>
  <c r="AF1541" i="11"/>
  <c r="AF1540" i="11" s="1"/>
  <c r="AN1541" i="11"/>
  <c r="AN1540" i="11" s="1"/>
  <c r="BT1541" i="11"/>
  <c r="BT1540" i="11" s="1"/>
  <c r="H1549" i="11"/>
  <c r="H1548" i="11" s="1"/>
  <c r="N1548" i="11" s="1"/>
  <c r="T1548" i="11" s="1"/>
  <c r="Z1548" i="11" s="1"/>
  <c r="AM1548" i="11" s="1"/>
  <c r="AU1548" i="11" s="1"/>
  <c r="BA1548" i="11" s="1"/>
  <c r="H1557" i="11"/>
  <c r="N1557" i="11" s="1"/>
  <c r="T1557" i="11" s="1"/>
  <c r="Z1557" i="11" s="1"/>
  <c r="AM1557" i="11" s="1"/>
  <c r="AU1557" i="11" s="1"/>
  <c r="BA1557" i="11" s="1"/>
  <c r="H1560" i="11"/>
  <c r="Q1560" i="11"/>
  <c r="Q1553" i="11" s="1"/>
  <c r="Q1552" i="11" s="1"/>
  <c r="AH1560" i="11"/>
  <c r="AH1553" i="11" s="1"/>
  <c r="AH1552" i="11" s="1"/>
  <c r="AP1560" i="11"/>
  <c r="AP1553" i="11" s="1"/>
  <c r="AP1552" i="11" s="1"/>
  <c r="O1560" i="11"/>
  <c r="O1553" i="11" s="1"/>
  <c r="O1552" i="11" s="1"/>
  <c r="AH1570" i="11"/>
  <c r="AJ1570" i="11"/>
  <c r="AR1570" i="11"/>
  <c r="M1581" i="11"/>
  <c r="S1581" i="11" s="1"/>
  <c r="Y1581" i="11" s="1"/>
  <c r="AL1581" i="11" s="1"/>
  <c r="AT1581" i="11" s="1"/>
  <c r="AZ1581" i="11" s="1"/>
  <c r="BG1581" i="11" s="1"/>
  <c r="BK1581" i="11" s="1"/>
  <c r="M1585" i="11"/>
  <c r="S1585" i="11" s="1"/>
  <c r="Y1585" i="11" s="1"/>
  <c r="AL1585" i="11" s="1"/>
  <c r="AT1585" i="11" s="1"/>
  <c r="AZ1585" i="11" s="1"/>
  <c r="BG1585" i="11" s="1"/>
  <c r="BK1585" i="11" s="1"/>
  <c r="L1585" i="11"/>
  <c r="R1585" i="11" s="1"/>
  <c r="X1585" i="11" s="1"/>
  <c r="AB1585" i="11" s="1"/>
  <c r="AE1585" i="11" s="1"/>
  <c r="AG1585" i="11" s="1"/>
  <c r="AK1585" i="11" s="1"/>
  <c r="AO1585" i="11" s="1"/>
  <c r="AS1585" i="11" s="1"/>
  <c r="AY1585" i="11" s="1"/>
  <c r="BC1585" i="11" s="1"/>
  <c r="BF1585" i="11" s="1"/>
  <c r="BJ1585" i="11" s="1"/>
  <c r="BM1585" i="11" s="1"/>
  <c r="BO1585" i="11" s="1"/>
  <c r="BQ1585" i="11" s="1"/>
  <c r="BS1585" i="11" s="1"/>
  <c r="F1584" i="11"/>
  <c r="N1589" i="11"/>
  <c r="T1589" i="11" s="1"/>
  <c r="Z1589" i="11" s="1"/>
  <c r="AM1589" i="11" s="1"/>
  <c r="AU1589" i="11" s="1"/>
  <c r="BA1589" i="11" s="1"/>
  <c r="AA1584" i="11"/>
  <c r="AA1583" i="11" s="1"/>
  <c r="AP1584" i="11"/>
  <c r="AP1583" i="11" s="1"/>
  <c r="M1606" i="11"/>
  <c r="S1606" i="11" s="1"/>
  <c r="Y1606" i="11" s="1"/>
  <c r="AL1606" i="11" s="1"/>
  <c r="AT1606" i="11" s="1"/>
  <c r="AZ1606" i="11" s="1"/>
  <c r="BG1606" i="11" s="1"/>
  <c r="BK1606" i="11" s="1"/>
  <c r="F1610" i="11"/>
  <c r="L1611" i="11"/>
  <c r="R1611" i="11" s="1"/>
  <c r="X1611" i="11" s="1"/>
  <c r="AB1611" i="11" s="1"/>
  <c r="AE1611" i="11" s="1"/>
  <c r="AG1611" i="11" s="1"/>
  <c r="AK1611" i="11" s="1"/>
  <c r="AO1611" i="11" s="1"/>
  <c r="AS1611" i="11" s="1"/>
  <c r="AY1611" i="11" s="1"/>
  <c r="BC1611" i="11" s="1"/>
  <c r="BF1611" i="11" s="1"/>
  <c r="BJ1611" i="11" s="1"/>
  <c r="BM1611" i="11" s="1"/>
  <c r="BO1611" i="11" s="1"/>
  <c r="BQ1611" i="11" s="1"/>
  <c r="BS1611" i="11" s="1"/>
  <c r="N1616" i="11"/>
  <c r="T1616" i="11" s="1"/>
  <c r="Z1616" i="11" s="1"/>
  <c r="AM1616" i="11" s="1"/>
  <c r="AU1616" i="11" s="1"/>
  <c r="BA1616" i="11" s="1"/>
  <c r="H1615" i="11"/>
  <c r="N1615" i="11" s="1"/>
  <c r="T1615" i="11" s="1"/>
  <c r="Z1615" i="11" s="1"/>
  <c r="AM1615" i="11" s="1"/>
  <c r="AU1615" i="11" s="1"/>
  <c r="BA1615" i="11" s="1"/>
  <c r="M1616" i="11"/>
  <c r="S1616" i="11" s="1"/>
  <c r="Y1616" i="11" s="1"/>
  <c r="AL1616" i="11" s="1"/>
  <c r="AT1616" i="11" s="1"/>
  <c r="AZ1616" i="11" s="1"/>
  <c r="BG1616" i="11" s="1"/>
  <c r="BK1616" i="11" s="1"/>
  <c r="N1618" i="11"/>
  <c r="T1618" i="11" s="1"/>
  <c r="Z1618" i="11" s="1"/>
  <c r="AM1618" i="11" s="1"/>
  <c r="AU1618" i="11" s="1"/>
  <c r="BA1618" i="11" s="1"/>
  <c r="F1650" i="11"/>
  <c r="F1649" i="11" s="1"/>
  <c r="L1651" i="11"/>
  <c r="R1651" i="11" s="1"/>
  <c r="X1651" i="11" s="1"/>
  <c r="AB1651" i="11" s="1"/>
  <c r="AE1651" i="11" s="1"/>
  <c r="AG1651" i="11" s="1"/>
  <c r="AK1651" i="11" s="1"/>
  <c r="AO1651" i="11" s="1"/>
  <c r="AS1651" i="11" s="1"/>
  <c r="AY1651" i="11" s="1"/>
  <c r="BC1651" i="11" s="1"/>
  <c r="BF1651" i="11" s="1"/>
  <c r="BJ1651" i="11" s="1"/>
  <c r="BM1651" i="11" s="1"/>
  <c r="BO1651" i="11" s="1"/>
  <c r="BQ1651" i="11" s="1"/>
  <c r="BS1651" i="11" s="1"/>
  <c r="P1523" i="11"/>
  <c r="BT1523" i="11"/>
  <c r="K1523" i="11"/>
  <c r="O1541" i="11"/>
  <c r="O1540" i="11" s="1"/>
  <c r="P1541" i="11"/>
  <c r="P1540" i="11" s="1"/>
  <c r="M1561" i="11"/>
  <c r="S1561" i="11" s="1"/>
  <c r="Y1561" i="11" s="1"/>
  <c r="AL1561" i="11" s="1"/>
  <c r="AT1561" i="11" s="1"/>
  <c r="AZ1561" i="11" s="1"/>
  <c r="BG1561" i="11" s="1"/>
  <c r="BK1561" i="11" s="1"/>
  <c r="U1560" i="11"/>
  <c r="U1553" i="11" s="1"/>
  <c r="U1552" i="11" s="1"/>
  <c r="AC1560" i="11"/>
  <c r="AC1553" i="11" s="1"/>
  <c r="AC1552" i="11" s="1"/>
  <c r="W1560" i="11"/>
  <c r="W1553" i="11" s="1"/>
  <c r="W1552" i="11" s="1"/>
  <c r="V1570" i="11"/>
  <c r="AP1570" i="11"/>
  <c r="W1570" i="11"/>
  <c r="AN1570" i="11"/>
  <c r="G1584" i="11"/>
  <c r="G1583" i="11" s="1"/>
  <c r="AH1584" i="11"/>
  <c r="AH1583" i="11" s="1"/>
  <c r="M1611" i="11"/>
  <c r="S1611" i="11" s="1"/>
  <c r="Y1611" i="11" s="1"/>
  <c r="AL1611" i="11" s="1"/>
  <c r="AT1611" i="11" s="1"/>
  <c r="AZ1611" i="11" s="1"/>
  <c r="BG1611" i="11" s="1"/>
  <c r="BK1611" i="11" s="1"/>
  <c r="G1610" i="11"/>
  <c r="M1610" i="11" s="1"/>
  <c r="S1610" i="11" s="1"/>
  <c r="Y1610" i="11" s="1"/>
  <c r="AL1610" i="11" s="1"/>
  <c r="AT1610" i="11" s="1"/>
  <c r="AZ1610" i="11" s="1"/>
  <c r="BG1610" i="11" s="1"/>
  <c r="BK1610" i="11" s="1"/>
  <c r="F1638" i="11"/>
  <c r="L1638" i="11" s="1"/>
  <c r="R1638" i="11" s="1"/>
  <c r="X1638" i="11" s="1"/>
  <c r="AB1638" i="11" s="1"/>
  <c r="L1639" i="11"/>
  <c r="R1639" i="11" s="1"/>
  <c r="X1639" i="11" s="1"/>
  <c r="AB1639" i="11" s="1"/>
  <c r="AE1639" i="11" s="1"/>
  <c r="AG1639" i="11" s="1"/>
  <c r="AK1639" i="11" s="1"/>
  <c r="AO1639" i="11" s="1"/>
  <c r="AS1639" i="11" s="1"/>
  <c r="AY1639" i="11" s="1"/>
  <c r="BC1639" i="11" s="1"/>
  <c r="BF1639" i="11" s="1"/>
  <c r="BJ1639" i="11" s="1"/>
  <c r="BM1639" i="11" s="1"/>
  <c r="BO1639" i="11" s="1"/>
  <c r="BQ1639" i="11" s="1"/>
  <c r="BS1639" i="11" s="1"/>
  <c r="L1642" i="11"/>
  <c r="R1642" i="11" s="1"/>
  <c r="X1642" i="11" s="1"/>
  <c r="AB1642" i="11" s="1"/>
  <c r="AE1642" i="11" s="1"/>
  <c r="AG1642" i="11" s="1"/>
  <c r="AK1642" i="11" s="1"/>
  <c r="AO1642" i="11" s="1"/>
  <c r="AS1642" i="11" s="1"/>
  <c r="AY1642" i="11" s="1"/>
  <c r="BC1642" i="11" s="1"/>
  <c r="BF1642" i="11" s="1"/>
  <c r="BJ1642" i="11" s="1"/>
  <c r="BM1642" i="11" s="1"/>
  <c r="BO1642" i="11" s="1"/>
  <c r="BQ1642" i="11" s="1"/>
  <c r="BS1642" i="11" s="1"/>
  <c r="F1641" i="11"/>
  <c r="L1641" i="11" s="1"/>
  <c r="R1641" i="11" s="1"/>
  <c r="X1641" i="11" s="1"/>
  <c r="AB1641" i="11" s="1"/>
  <c r="AE1641" i="11" s="1"/>
  <c r="AG1641" i="11" s="1"/>
  <c r="AK1641" i="11" s="1"/>
  <c r="AO1641" i="11" s="1"/>
  <c r="AS1641" i="11" s="1"/>
  <c r="AY1641" i="11" s="1"/>
  <c r="BC1641" i="11" s="1"/>
  <c r="BF1641" i="11" s="1"/>
  <c r="BJ1641" i="11" s="1"/>
  <c r="BM1641" i="11" s="1"/>
  <c r="BO1641" i="11" s="1"/>
  <c r="BQ1641" i="11" s="1"/>
  <c r="BS1641" i="11" s="1"/>
  <c r="L1666" i="11"/>
  <c r="R1666" i="11" s="1"/>
  <c r="X1666" i="11" s="1"/>
  <c r="AB1666" i="11" s="1"/>
  <c r="AE1666" i="11" s="1"/>
  <c r="AG1666" i="11" s="1"/>
  <c r="AK1666" i="11" s="1"/>
  <c r="AO1666" i="11" s="1"/>
  <c r="AS1666" i="11" s="1"/>
  <c r="AY1666" i="11" s="1"/>
  <c r="BC1666" i="11" s="1"/>
  <c r="BF1666" i="11" s="1"/>
  <c r="BJ1666" i="11" s="1"/>
  <c r="BM1666" i="11" s="1"/>
  <c r="BO1666" i="11" s="1"/>
  <c r="BQ1666" i="11" s="1"/>
  <c r="BS1666" i="11" s="1"/>
  <c r="I1665" i="11"/>
  <c r="N1685" i="11"/>
  <c r="T1685" i="11" s="1"/>
  <c r="Z1685" i="11" s="1"/>
  <c r="AM1685" i="11" s="1"/>
  <c r="AU1685" i="11" s="1"/>
  <c r="BA1685" i="11" s="1"/>
  <c r="H1684" i="11"/>
  <c r="H1683" i="11" s="1"/>
  <c r="L1484" i="11"/>
  <c r="R1484" i="11" s="1"/>
  <c r="X1484" i="11" s="1"/>
  <c r="AB1484" i="11" s="1"/>
  <c r="AE1484" i="11" s="1"/>
  <c r="AG1484" i="11" s="1"/>
  <c r="AK1484" i="11" s="1"/>
  <c r="AO1484" i="11" s="1"/>
  <c r="AS1484" i="11" s="1"/>
  <c r="AY1484" i="11" s="1"/>
  <c r="BC1484" i="11" s="1"/>
  <c r="BF1484" i="11" s="1"/>
  <c r="BJ1484" i="11" s="1"/>
  <c r="BM1484" i="11" s="1"/>
  <c r="BO1484" i="11" s="1"/>
  <c r="BQ1484" i="11" s="1"/>
  <c r="BS1484" i="11" s="1"/>
  <c r="AA1482" i="11"/>
  <c r="AA1474" i="11" s="1"/>
  <c r="H1498" i="11"/>
  <c r="L1508" i="11"/>
  <c r="R1508" i="11" s="1"/>
  <c r="X1508" i="11" s="1"/>
  <c r="AB1508" i="11" s="1"/>
  <c r="AE1508" i="11" s="1"/>
  <c r="AG1508" i="11" s="1"/>
  <c r="AK1508" i="11" s="1"/>
  <c r="AO1508" i="11" s="1"/>
  <c r="AS1508" i="11" s="1"/>
  <c r="AY1508" i="11" s="1"/>
  <c r="BC1508" i="11" s="1"/>
  <c r="BF1508" i="11" s="1"/>
  <c r="BJ1508" i="11" s="1"/>
  <c r="BM1508" i="11" s="1"/>
  <c r="BO1508" i="11" s="1"/>
  <c r="BQ1508" i="11" s="1"/>
  <c r="BS1508" i="11" s="1"/>
  <c r="N1518" i="11"/>
  <c r="T1518" i="11" s="1"/>
  <c r="Z1518" i="11" s="1"/>
  <c r="AM1518" i="11" s="1"/>
  <c r="AU1518" i="11" s="1"/>
  <c r="BA1518" i="11" s="1"/>
  <c r="N1526" i="11"/>
  <c r="T1526" i="11" s="1"/>
  <c r="Z1526" i="11" s="1"/>
  <c r="AM1526" i="11" s="1"/>
  <c r="AU1526" i="11" s="1"/>
  <c r="BA1526" i="11" s="1"/>
  <c r="AP1523" i="11"/>
  <c r="M1533" i="11"/>
  <c r="S1533" i="11" s="1"/>
  <c r="Y1533" i="11" s="1"/>
  <c r="AL1533" i="11" s="1"/>
  <c r="AT1533" i="11" s="1"/>
  <c r="AZ1533" i="11" s="1"/>
  <c r="BG1533" i="11" s="1"/>
  <c r="BK1533" i="11" s="1"/>
  <c r="M1535" i="11"/>
  <c r="S1535" i="11" s="1"/>
  <c r="Y1535" i="11" s="1"/>
  <c r="AL1535" i="11" s="1"/>
  <c r="AT1535" i="11" s="1"/>
  <c r="AZ1535" i="11" s="1"/>
  <c r="BG1535" i="11" s="1"/>
  <c r="BK1535" i="11" s="1"/>
  <c r="M1536" i="11"/>
  <c r="S1536" i="11" s="1"/>
  <c r="Y1536" i="11" s="1"/>
  <c r="AL1536" i="11" s="1"/>
  <c r="AT1536" i="11" s="1"/>
  <c r="AZ1536" i="11" s="1"/>
  <c r="BG1536" i="11" s="1"/>
  <c r="BK1536" i="11" s="1"/>
  <c r="AI1540" i="11"/>
  <c r="M1543" i="11"/>
  <c r="S1543" i="11" s="1"/>
  <c r="Y1543" i="11" s="1"/>
  <c r="AL1543" i="11" s="1"/>
  <c r="AT1543" i="11" s="1"/>
  <c r="AZ1543" i="11" s="1"/>
  <c r="BG1543" i="11" s="1"/>
  <c r="BK1543" i="11" s="1"/>
  <c r="Q1541" i="11"/>
  <c r="Q1540" i="11" s="1"/>
  <c r="L1555" i="11"/>
  <c r="R1555" i="11" s="1"/>
  <c r="X1555" i="11" s="1"/>
  <c r="AB1555" i="11" s="1"/>
  <c r="AE1555" i="11" s="1"/>
  <c r="AG1555" i="11" s="1"/>
  <c r="AK1555" i="11" s="1"/>
  <c r="AO1555" i="11" s="1"/>
  <c r="AS1555" i="11" s="1"/>
  <c r="AY1555" i="11" s="1"/>
  <c r="BC1555" i="11" s="1"/>
  <c r="BF1555" i="11" s="1"/>
  <c r="BJ1555" i="11" s="1"/>
  <c r="BM1555" i="11" s="1"/>
  <c r="BO1555" i="11" s="1"/>
  <c r="BQ1555" i="11" s="1"/>
  <c r="BS1555" i="11" s="1"/>
  <c r="I1560" i="11"/>
  <c r="I1553" i="11" s="1"/>
  <c r="I1552" i="11" s="1"/>
  <c r="L1563" i="11"/>
  <c r="R1563" i="11" s="1"/>
  <c r="X1563" i="11" s="1"/>
  <c r="AB1563" i="11" s="1"/>
  <c r="AE1563" i="11" s="1"/>
  <c r="AG1563" i="11" s="1"/>
  <c r="AK1563" i="11" s="1"/>
  <c r="AO1563" i="11" s="1"/>
  <c r="AS1563" i="11" s="1"/>
  <c r="AY1563" i="11" s="1"/>
  <c r="BC1563" i="11" s="1"/>
  <c r="BF1563" i="11" s="1"/>
  <c r="BJ1563" i="11" s="1"/>
  <c r="BM1563" i="11" s="1"/>
  <c r="BO1563" i="11" s="1"/>
  <c r="BQ1563" i="11" s="1"/>
  <c r="BS1563" i="11" s="1"/>
  <c r="F1566" i="11"/>
  <c r="F1565" i="11" s="1"/>
  <c r="L1565" i="11" s="1"/>
  <c r="R1565" i="11" s="1"/>
  <c r="X1565" i="11" s="1"/>
  <c r="AB1565" i="11" s="1"/>
  <c r="L1573" i="11"/>
  <c r="R1573" i="11" s="1"/>
  <c r="X1573" i="11" s="1"/>
  <c r="AB1573" i="11" s="1"/>
  <c r="AE1573" i="11" s="1"/>
  <c r="AG1573" i="11" s="1"/>
  <c r="AK1573" i="11" s="1"/>
  <c r="AO1573" i="11" s="1"/>
  <c r="AS1573" i="11" s="1"/>
  <c r="AY1573" i="11" s="1"/>
  <c r="BC1573" i="11" s="1"/>
  <c r="BF1573" i="11" s="1"/>
  <c r="BJ1573" i="11" s="1"/>
  <c r="BM1573" i="11" s="1"/>
  <c r="BO1573" i="11" s="1"/>
  <c r="BQ1573" i="11" s="1"/>
  <c r="BS1573" i="11" s="1"/>
  <c r="AD1576" i="11"/>
  <c r="AD1575" i="11" s="1"/>
  <c r="U1584" i="11"/>
  <c r="U1583" i="11" s="1"/>
  <c r="AD1584" i="11"/>
  <c r="L1589" i="11"/>
  <c r="R1589" i="11" s="1"/>
  <c r="X1589" i="11" s="1"/>
  <c r="AB1589" i="11" s="1"/>
  <c r="AE1589" i="11" s="1"/>
  <c r="AG1589" i="11" s="1"/>
  <c r="AK1589" i="11" s="1"/>
  <c r="AO1589" i="11" s="1"/>
  <c r="AS1589" i="11" s="1"/>
  <c r="AY1589" i="11" s="1"/>
  <c r="BC1589" i="11" s="1"/>
  <c r="BF1589" i="11" s="1"/>
  <c r="BJ1589" i="11" s="1"/>
  <c r="BM1589" i="11" s="1"/>
  <c r="BO1589" i="11" s="1"/>
  <c r="BQ1589" i="11" s="1"/>
  <c r="BS1589" i="11" s="1"/>
  <c r="N1592" i="11"/>
  <c r="T1592" i="11" s="1"/>
  <c r="Z1592" i="11" s="1"/>
  <c r="AM1592" i="11" s="1"/>
  <c r="AU1592" i="11" s="1"/>
  <c r="BA1592" i="11" s="1"/>
  <c r="AC1584" i="11"/>
  <c r="AC1583" i="11" s="1"/>
  <c r="H1594" i="11"/>
  <c r="N1594" i="11" s="1"/>
  <c r="T1594" i="11" s="1"/>
  <c r="Z1594" i="11" s="1"/>
  <c r="AM1594" i="11" s="1"/>
  <c r="AU1594" i="11" s="1"/>
  <c r="BA1594" i="11" s="1"/>
  <c r="M1600" i="11"/>
  <c r="S1600" i="11" s="1"/>
  <c r="Y1600" i="11" s="1"/>
  <c r="AL1600" i="11" s="1"/>
  <c r="AT1600" i="11" s="1"/>
  <c r="AZ1600" i="11" s="1"/>
  <c r="BG1600" i="11" s="1"/>
  <c r="BK1600" i="11" s="1"/>
  <c r="M1605" i="11"/>
  <c r="S1605" i="11" s="1"/>
  <c r="Y1605" i="11" s="1"/>
  <c r="AL1605" i="11" s="1"/>
  <c r="AT1605" i="11" s="1"/>
  <c r="AZ1605" i="11" s="1"/>
  <c r="BG1605" i="11" s="1"/>
  <c r="BK1605" i="11" s="1"/>
  <c r="N1619" i="11"/>
  <c r="T1619" i="11" s="1"/>
  <c r="Z1619" i="11" s="1"/>
  <c r="AM1619" i="11" s="1"/>
  <c r="AU1619" i="11" s="1"/>
  <c r="BA1619" i="11" s="1"/>
  <c r="M1619" i="11"/>
  <c r="S1619" i="11" s="1"/>
  <c r="Y1619" i="11" s="1"/>
  <c r="AL1619" i="11" s="1"/>
  <c r="AT1619" i="11" s="1"/>
  <c r="AZ1619" i="11" s="1"/>
  <c r="BG1619" i="11" s="1"/>
  <c r="BK1619" i="11" s="1"/>
  <c r="L1622" i="11"/>
  <c r="R1622" i="11" s="1"/>
  <c r="X1622" i="11" s="1"/>
  <c r="AB1622" i="11" s="1"/>
  <c r="AE1622" i="11" s="1"/>
  <c r="AG1622" i="11" s="1"/>
  <c r="AK1622" i="11" s="1"/>
  <c r="AO1622" i="11" s="1"/>
  <c r="AS1622" i="11" s="1"/>
  <c r="AY1622" i="11" s="1"/>
  <c r="BC1622" i="11" s="1"/>
  <c r="BF1622" i="11" s="1"/>
  <c r="BJ1622" i="11" s="1"/>
  <c r="BM1622" i="11" s="1"/>
  <c r="BO1622" i="11" s="1"/>
  <c r="BQ1622" i="11" s="1"/>
  <c r="BS1622" i="11" s="1"/>
  <c r="F1621" i="11"/>
  <c r="L1621" i="11" s="1"/>
  <c r="R1621" i="11" s="1"/>
  <c r="X1621" i="11" s="1"/>
  <c r="AB1621" i="11" s="1"/>
  <c r="AE1621" i="11" s="1"/>
  <c r="AG1621" i="11" s="1"/>
  <c r="AK1621" i="11" s="1"/>
  <c r="AO1621" i="11" s="1"/>
  <c r="AS1621" i="11" s="1"/>
  <c r="AY1621" i="11" s="1"/>
  <c r="BC1621" i="11" s="1"/>
  <c r="BF1621" i="11" s="1"/>
  <c r="BJ1621" i="11" s="1"/>
  <c r="BM1621" i="11" s="1"/>
  <c r="BO1621" i="11" s="1"/>
  <c r="BQ1621" i="11" s="1"/>
  <c r="BS1621" i="11" s="1"/>
  <c r="M1639" i="11"/>
  <c r="S1639" i="11" s="1"/>
  <c r="Y1639" i="11" s="1"/>
  <c r="AL1639" i="11" s="1"/>
  <c r="AT1639" i="11" s="1"/>
  <c r="AZ1639" i="11" s="1"/>
  <c r="BG1639" i="11" s="1"/>
  <c r="BK1639" i="11" s="1"/>
  <c r="G1638" i="11"/>
  <c r="M1638" i="11" s="1"/>
  <c r="S1638" i="11" s="1"/>
  <c r="Y1638" i="11" s="1"/>
  <c r="AL1638" i="11" s="1"/>
  <c r="AT1638" i="11" s="1"/>
  <c r="AZ1638" i="11" s="1"/>
  <c r="BG1638" i="11" s="1"/>
  <c r="BK1638" i="11" s="1"/>
  <c r="M1642" i="11"/>
  <c r="S1642" i="11" s="1"/>
  <c r="Y1642" i="11" s="1"/>
  <c r="AL1642" i="11" s="1"/>
  <c r="AT1642" i="11" s="1"/>
  <c r="AZ1642" i="11" s="1"/>
  <c r="BG1642" i="11" s="1"/>
  <c r="BK1642" i="11" s="1"/>
  <c r="L1718" i="11"/>
  <c r="R1718" i="11" s="1"/>
  <c r="X1718" i="11" s="1"/>
  <c r="AB1718" i="11" s="1"/>
  <c r="AE1718" i="11" s="1"/>
  <c r="AG1718" i="11" s="1"/>
  <c r="AK1718" i="11" s="1"/>
  <c r="AO1718" i="11" s="1"/>
  <c r="AS1718" i="11" s="1"/>
  <c r="AY1718" i="11" s="1"/>
  <c r="BC1718" i="11" s="1"/>
  <c r="BF1718" i="11" s="1"/>
  <c r="BJ1718" i="11" s="1"/>
  <c r="BM1718" i="11" s="1"/>
  <c r="BO1718" i="11" s="1"/>
  <c r="BQ1718" i="11" s="1"/>
  <c r="F1717" i="11"/>
  <c r="L1717" i="11" s="1"/>
  <c r="R1717" i="11" s="1"/>
  <c r="X1717" i="11" s="1"/>
  <c r="AB1717" i="11" s="1"/>
  <c r="AE1717" i="11" s="1"/>
  <c r="AG1717" i="11" s="1"/>
  <c r="AK1717" i="11" s="1"/>
  <c r="AO1717" i="11" s="1"/>
  <c r="AS1717" i="11" s="1"/>
  <c r="AY1717" i="11" s="1"/>
  <c r="BC1717" i="11" s="1"/>
  <c r="BF1717" i="11" s="1"/>
  <c r="BJ1717" i="11" s="1"/>
  <c r="BM1717" i="11" s="1"/>
  <c r="BO1717" i="11" s="1"/>
  <c r="BQ1717" i="11" s="1"/>
  <c r="F1630" i="11"/>
  <c r="F1629" i="11" s="1"/>
  <c r="L1631" i="11"/>
  <c r="R1631" i="11" s="1"/>
  <c r="X1631" i="11" s="1"/>
  <c r="AB1631" i="11" s="1"/>
  <c r="AE1631" i="11" s="1"/>
  <c r="AG1631" i="11" s="1"/>
  <c r="AK1631" i="11" s="1"/>
  <c r="AO1631" i="11" s="1"/>
  <c r="AS1631" i="11" s="1"/>
  <c r="AY1631" i="11" s="1"/>
  <c r="BC1631" i="11" s="1"/>
  <c r="BF1631" i="11" s="1"/>
  <c r="BJ1631" i="11" s="1"/>
  <c r="BM1631" i="11" s="1"/>
  <c r="BO1631" i="11" s="1"/>
  <c r="BQ1631" i="11" s="1"/>
  <c r="BS1631" i="11" s="1"/>
  <c r="J1635" i="11"/>
  <c r="J1634" i="11" s="1"/>
  <c r="J1633" i="11" s="1"/>
  <c r="M1636" i="11"/>
  <c r="S1636" i="11" s="1"/>
  <c r="Y1636" i="11" s="1"/>
  <c r="AL1636" i="11" s="1"/>
  <c r="AT1636" i="11" s="1"/>
  <c r="AZ1636" i="11" s="1"/>
  <c r="BG1636" i="11" s="1"/>
  <c r="BK1636" i="11" s="1"/>
  <c r="L1646" i="11"/>
  <c r="R1646" i="11" s="1"/>
  <c r="X1646" i="11" s="1"/>
  <c r="AB1646" i="11" s="1"/>
  <c r="AE1646" i="11" s="1"/>
  <c r="AG1646" i="11" s="1"/>
  <c r="AK1646" i="11" s="1"/>
  <c r="AO1646" i="11" s="1"/>
  <c r="AS1646" i="11" s="1"/>
  <c r="AY1646" i="11" s="1"/>
  <c r="BC1646" i="11" s="1"/>
  <c r="BF1646" i="11" s="1"/>
  <c r="BJ1646" i="11" s="1"/>
  <c r="BM1646" i="11" s="1"/>
  <c r="BO1646" i="11" s="1"/>
  <c r="BQ1646" i="11" s="1"/>
  <c r="BS1646" i="11" s="1"/>
  <c r="L1698" i="11"/>
  <c r="R1698" i="11" s="1"/>
  <c r="X1698" i="11" s="1"/>
  <c r="AB1698" i="11" s="1"/>
  <c r="AE1698" i="11" s="1"/>
  <c r="AG1698" i="11" s="1"/>
  <c r="AK1698" i="11" s="1"/>
  <c r="AO1698" i="11" s="1"/>
  <c r="AS1698" i="11" s="1"/>
  <c r="AY1698" i="11" s="1"/>
  <c r="BC1698" i="11" s="1"/>
  <c r="BF1698" i="11" s="1"/>
  <c r="BJ1698" i="11" s="1"/>
  <c r="BM1698" i="11" s="1"/>
  <c r="BO1698" i="11" s="1"/>
  <c r="BQ1698" i="11" s="1"/>
  <c r="BS1698" i="11" s="1"/>
  <c r="F1697" i="11"/>
  <c r="L1697" i="11" s="1"/>
  <c r="R1697" i="11" s="1"/>
  <c r="X1697" i="11" s="1"/>
  <c r="AB1697" i="11" s="1"/>
  <c r="AE1697" i="11" s="1"/>
  <c r="AG1697" i="11" s="1"/>
  <c r="AK1697" i="11" s="1"/>
  <c r="AO1697" i="11" s="1"/>
  <c r="AS1697" i="11" s="1"/>
  <c r="AY1697" i="11" s="1"/>
  <c r="BC1697" i="11" s="1"/>
  <c r="BF1697" i="11" s="1"/>
  <c r="BJ1697" i="11" s="1"/>
  <c r="BM1697" i="11" s="1"/>
  <c r="BO1697" i="11" s="1"/>
  <c r="BQ1697" i="11" s="1"/>
  <c r="BS1697" i="11" s="1"/>
  <c r="F1706" i="11"/>
  <c r="L1706" i="11" s="1"/>
  <c r="R1706" i="11" s="1"/>
  <c r="X1706" i="11" s="1"/>
  <c r="AB1706" i="11" s="1"/>
  <c r="AE1706" i="11" s="1"/>
  <c r="AG1706" i="11" s="1"/>
  <c r="AK1706" i="11" s="1"/>
  <c r="AO1706" i="11" s="1"/>
  <c r="AS1706" i="11" s="1"/>
  <c r="AY1706" i="11" s="1"/>
  <c r="BC1706" i="11" s="1"/>
  <c r="BF1706" i="11" s="1"/>
  <c r="BJ1706" i="11" s="1"/>
  <c r="BM1706" i="11" s="1"/>
  <c r="BO1706" i="11" s="1"/>
  <c r="BQ1706" i="11" s="1"/>
  <c r="BS1706" i="11" s="1"/>
  <c r="L1707" i="11"/>
  <c r="R1707" i="11" s="1"/>
  <c r="X1707" i="11" s="1"/>
  <c r="AB1707" i="11" s="1"/>
  <c r="AE1707" i="11" s="1"/>
  <c r="AG1707" i="11" s="1"/>
  <c r="AK1707" i="11" s="1"/>
  <c r="AO1707" i="11" s="1"/>
  <c r="AS1707" i="11" s="1"/>
  <c r="AY1707" i="11" s="1"/>
  <c r="BC1707" i="11" s="1"/>
  <c r="BF1707" i="11" s="1"/>
  <c r="BJ1707" i="11" s="1"/>
  <c r="BM1707" i="11" s="1"/>
  <c r="BO1707" i="11" s="1"/>
  <c r="BQ1707" i="11" s="1"/>
  <c r="BS1707" i="11" s="1"/>
  <c r="T1758" i="11"/>
  <c r="Z1758" i="11" s="1"/>
  <c r="AM1758" i="11" s="1"/>
  <c r="AU1758" i="11" s="1"/>
  <c r="BA1758" i="11" s="1"/>
  <c r="N1757" i="11"/>
  <c r="T1757" i="11" s="1"/>
  <c r="Z1757" i="11" s="1"/>
  <c r="AM1757" i="11" s="1"/>
  <c r="AU1757" i="11" s="1"/>
  <c r="BA1757" i="11" s="1"/>
  <c r="AA1570" i="11"/>
  <c r="M1577" i="11"/>
  <c r="S1577" i="11" s="1"/>
  <c r="Y1577" i="11" s="1"/>
  <c r="AL1577" i="11" s="1"/>
  <c r="AT1577" i="11" s="1"/>
  <c r="AZ1577" i="11" s="1"/>
  <c r="BG1577" i="11" s="1"/>
  <c r="BK1577" i="11" s="1"/>
  <c r="N1603" i="11"/>
  <c r="T1603" i="11" s="1"/>
  <c r="Z1603" i="11" s="1"/>
  <c r="AM1603" i="11" s="1"/>
  <c r="AU1603" i="11" s="1"/>
  <c r="BA1603" i="11" s="1"/>
  <c r="N1611" i="11"/>
  <c r="T1611" i="11" s="1"/>
  <c r="Z1611" i="11" s="1"/>
  <c r="AM1611" i="11" s="1"/>
  <c r="AU1611" i="11" s="1"/>
  <c r="BA1611" i="11" s="1"/>
  <c r="J1614" i="11"/>
  <c r="J1613" i="11" s="1"/>
  <c r="W1614" i="11"/>
  <c r="W1613" i="11" s="1"/>
  <c r="AR1614" i="11"/>
  <c r="AR1613" i="11" s="1"/>
  <c r="L1626" i="11"/>
  <c r="R1626" i="11" s="1"/>
  <c r="X1626" i="11" s="1"/>
  <c r="AB1626" i="11" s="1"/>
  <c r="AE1626" i="11" s="1"/>
  <c r="AG1626" i="11" s="1"/>
  <c r="AK1626" i="11" s="1"/>
  <c r="AO1626" i="11" s="1"/>
  <c r="AS1626" i="11" s="1"/>
  <c r="AY1626" i="11" s="1"/>
  <c r="BC1626" i="11" s="1"/>
  <c r="BF1626" i="11" s="1"/>
  <c r="BJ1626" i="11" s="1"/>
  <c r="BM1626" i="11" s="1"/>
  <c r="BO1626" i="11" s="1"/>
  <c r="BQ1626" i="11" s="1"/>
  <c r="BS1626" i="11" s="1"/>
  <c r="F1625" i="11"/>
  <c r="M1631" i="11"/>
  <c r="S1631" i="11" s="1"/>
  <c r="Y1631" i="11" s="1"/>
  <c r="AL1631" i="11" s="1"/>
  <c r="AT1631" i="11" s="1"/>
  <c r="AZ1631" i="11" s="1"/>
  <c r="BG1631" i="11" s="1"/>
  <c r="BK1631" i="11" s="1"/>
  <c r="F1702" i="11"/>
  <c r="L1703" i="11"/>
  <c r="R1703" i="11" s="1"/>
  <c r="X1703" i="11" s="1"/>
  <c r="AB1703" i="11" s="1"/>
  <c r="AE1703" i="11" s="1"/>
  <c r="AG1703" i="11" s="1"/>
  <c r="AK1703" i="11" s="1"/>
  <c r="AO1703" i="11" s="1"/>
  <c r="AS1703" i="11" s="1"/>
  <c r="AY1703" i="11" s="1"/>
  <c r="BC1703" i="11" s="1"/>
  <c r="BF1703" i="11" s="1"/>
  <c r="BJ1703" i="11" s="1"/>
  <c r="BM1703" i="11" s="1"/>
  <c r="BO1703" i="11" s="1"/>
  <c r="BQ1703" i="11" s="1"/>
  <c r="BS1703" i="11" s="1"/>
  <c r="N1657" i="11"/>
  <c r="T1657" i="11" s="1"/>
  <c r="Z1657" i="11" s="1"/>
  <c r="AM1657" i="11" s="1"/>
  <c r="AU1657" i="11" s="1"/>
  <c r="BA1657" i="11" s="1"/>
  <c r="AJ1655" i="11"/>
  <c r="I1694" i="11"/>
  <c r="I1693" i="11" s="1"/>
  <c r="L1693" i="11" s="1"/>
  <c r="R1693" i="11" s="1"/>
  <c r="X1693" i="11" s="1"/>
  <c r="AB1693" i="11" s="1"/>
  <c r="AE1693" i="11" s="1"/>
  <c r="AG1693" i="11" s="1"/>
  <c r="AK1693" i="11" s="1"/>
  <c r="AO1693" i="11" s="1"/>
  <c r="AS1693" i="11" s="1"/>
  <c r="AY1693" i="11" s="1"/>
  <c r="BC1693" i="11" s="1"/>
  <c r="BF1693" i="11" s="1"/>
  <c r="BJ1693" i="11" s="1"/>
  <c r="BM1693" i="11" s="1"/>
  <c r="BO1693" i="11" s="1"/>
  <c r="BQ1693" i="11" s="1"/>
  <c r="BS1693" i="11" s="1"/>
  <c r="L1695" i="11"/>
  <c r="R1695" i="11" s="1"/>
  <c r="X1695" i="11" s="1"/>
  <c r="AB1695" i="11" s="1"/>
  <c r="AE1695" i="11" s="1"/>
  <c r="AG1695" i="11" s="1"/>
  <c r="AK1695" i="11" s="1"/>
  <c r="AO1695" i="11" s="1"/>
  <c r="AS1695" i="11" s="1"/>
  <c r="AY1695" i="11" s="1"/>
  <c r="BC1695" i="11" s="1"/>
  <c r="BF1695" i="11" s="1"/>
  <c r="BJ1695" i="11" s="1"/>
  <c r="BM1695" i="11" s="1"/>
  <c r="BO1695" i="11" s="1"/>
  <c r="BQ1695" i="11" s="1"/>
  <c r="BS1695" i="11" s="1"/>
  <c r="AP1614" i="11"/>
  <c r="AP1613" i="11" s="1"/>
  <c r="P1634" i="11"/>
  <c r="P1633" i="11" s="1"/>
  <c r="Q1634" i="11"/>
  <c r="Q1633" i="11" s="1"/>
  <c r="AA1634" i="11"/>
  <c r="AA1633" i="11" s="1"/>
  <c r="AH1634" i="11"/>
  <c r="AH1633" i="11" s="1"/>
  <c r="AP1634" i="11"/>
  <c r="AP1633" i="11" s="1"/>
  <c r="V1650" i="11"/>
  <c r="V1649" i="11" s="1"/>
  <c r="AJ1650" i="11"/>
  <c r="AJ1649" i="11" s="1"/>
  <c r="AR1650" i="11"/>
  <c r="AR1649" i="11" s="1"/>
  <c r="M1679" i="11"/>
  <c r="S1679" i="11" s="1"/>
  <c r="Y1679" i="11" s="1"/>
  <c r="AL1679" i="11" s="1"/>
  <c r="AT1679" i="11" s="1"/>
  <c r="AZ1679" i="11" s="1"/>
  <c r="BG1679" i="11" s="1"/>
  <c r="BK1679" i="11" s="1"/>
  <c r="L1684" i="11"/>
  <c r="R1684" i="11" s="1"/>
  <c r="X1684" i="11" s="1"/>
  <c r="AB1684" i="11" s="1"/>
  <c r="Z1689" i="11"/>
  <c r="AD1689" i="11"/>
  <c r="M1695" i="11"/>
  <c r="S1695" i="11" s="1"/>
  <c r="Y1695" i="11" s="1"/>
  <c r="AL1695" i="11" s="1"/>
  <c r="AT1695" i="11" s="1"/>
  <c r="AZ1695" i="11" s="1"/>
  <c r="BG1695" i="11" s="1"/>
  <c r="BK1695" i="11" s="1"/>
  <c r="L1719" i="11"/>
  <c r="R1719" i="11" s="1"/>
  <c r="X1719" i="11" s="1"/>
  <c r="AB1719" i="11" s="1"/>
  <c r="AE1719" i="11" s="1"/>
  <c r="AG1719" i="11" s="1"/>
  <c r="AK1719" i="11" s="1"/>
  <c r="AO1719" i="11" s="1"/>
  <c r="AS1719" i="11" s="1"/>
  <c r="AY1719" i="11" s="1"/>
  <c r="BC1719" i="11" s="1"/>
  <c r="BF1719" i="11" s="1"/>
  <c r="BJ1719" i="11" s="1"/>
  <c r="BM1719" i="11" s="1"/>
  <c r="BO1719" i="11" s="1"/>
  <c r="BQ1719" i="11" s="1"/>
  <c r="S1743" i="11"/>
  <c r="Y1743" i="11" s="1"/>
  <c r="AL1743" i="11" s="1"/>
  <c r="AT1743" i="11" s="1"/>
  <c r="AZ1743" i="11" s="1"/>
  <c r="BG1743" i="11" s="1"/>
  <c r="BK1743" i="11" s="1"/>
  <c r="W1741" i="11"/>
  <c r="AM1745" i="11"/>
  <c r="AU1745" i="11" s="1"/>
  <c r="BA1745" i="11" s="1"/>
  <c r="R1751" i="11"/>
  <c r="X1751" i="11" s="1"/>
  <c r="AB1751" i="11" s="1"/>
  <c r="AE1751" i="11" s="1"/>
  <c r="AG1751" i="11" s="1"/>
  <c r="AK1751" i="11" s="1"/>
  <c r="AO1751" i="11" s="1"/>
  <c r="AS1751" i="11" s="1"/>
  <c r="AY1751" i="11" s="1"/>
  <c r="BC1751" i="11" s="1"/>
  <c r="BF1751" i="11" s="1"/>
  <c r="BJ1751" i="11" s="1"/>
  <c r="BM1751" i="11" s="1"/>
  <c r="BO1751" i="11" s="1"/>
  <c r="BQ1751" i="11" s="1"/>
  <c r="BS1751" i="11" s="1"/>
  <c r="L1750" i="11"/>
  <c r="R1750" i="11" s="1"/>
  <c r="X1750" i="11" s="1"/>
  <c r="AB1750" i="11" s="1"/>
  <c r="AE1750" i="11" s="1"/>
  <c r="AG1750" i="11" s="1"/>
  <c r="AK1750" i="11" s="1"/>
  <c r="AO1750" i="11" s="1"/>
  <c r="AS1750" i="11" s="1"/>
  <c r="AY1750" i="11" s="1"/>
  <c r="BC1750" i="11" s="1"/>
  <c r="BF1750" i="11" s="1"/>
  <c r="BJ1750" i="11" s="1"/>
  <c r="BM1750" i="11" s="1"/>
  <c r="BO1750" i="11" s="1"/>
  <c r="BQ1750" i="11" s="1"/>
  <c r="BS1750" i="11" s="1"/>
  <c r="Y1755" i="11"/>
  <c r="AL1755" i="11" s="1"/>
  <c r="AT1755" i="11" s="1"/>
  <c r="AZ1755" i="11" s="1"/>
  <c r="BG1755" i="11" s="1"/>
  <c r="BK1755" i="11" s="1"/>
  <c r="S1754" i="11"/>
  <c r="Y1754" i="11" s="1"/>
  <c r="AL1754" i="11" s="1"/>
  <c r="AT1754" i="11" s="1"/>
  <c r="AZ1754" i="11" s="1"/>
  <c r="BG1754" i="11" s="1"/>
  <c r="BK1754" i="11" s="1"/>
  <c r="AD1762" i="11"/>
  <c r="AD1761" i="11" s="1"/>
  <c r="P1770" i="11"/>
  <c r="S1770" i="11" s="1"/>
  <c r="Y1770" i="11" s="1"/>
  <c r="AL1770" i="11" s="1"/>
  <c r="AT1770" i="11" s="1"/>
  <c r="AZ1770" i="11" s="1"/>
  <c r="BG1770" i="11" s="1"/>
  <c r="BK1770" i="11" s="1"/>
  <c r="AI1769" i="11"/>
  <c r="P1788" i="11"/>
  <c r="W1788" i="11"/>
  <c r="AF1788" i="11"/>
  <c r="AN1788" i="11"/>
  <c r="BT1788" i="11"/>
  <c r="J1797" i="11"/>
  <c r="M1797" i="11" s="1"/>
  <c r="S1797" i="11" s="1"/>
  <c r="Y1797" i="11" s="1"/>
  <c r="AL1797" i="11" s="1"/>
  <c r="AT1797" i="11" s="1"/>
  <c r="AZ1797" i="11" s="1"/>
  <c r="BG1797" i="11" s="1"/>
  <c r="BK1797" i="11" s="1"/>
  <c r="M1798" i="11"/>
  <c r="S1798" i="11" s="1"/>
  <c r="Y1798" i="11" s="1"/>
  <c r="AL1798" i="11" s="1"/>
  <c r="AT1798" i="11" s="1"/>
  <c r="AZ1798" i="11" s="1"/>
  <c r="BG1798" i="11" s="1"/>
  <c r="BK1798" i="11" s="1"/>
  <c r="M1801" i="11"/>
  <c r="S1801" i="11" s="1"/>
  <c r="Y1801" i="11" s="1"/>
  <c r="AL1801" i="11" s="1"/>
  <c r="AT1801" i="11" s="1"/>
  <c r="AZ1801" i="11" s="1"/>
  <c r="BG1801" i="11" s="1"/>
  <c r="BK1801" i="11" s="1"/>
  <c r="G1800" i="11"/>
  <c r="M1800" i="11" s="1"/>
  <c r="S1800" i="11" s="1"/>
  <c r="Y1800" i="11" s="1"/>
  <c r="AL1800" i="11" s="1"/>
  <c r="AT1800" i="11" s="1"/>
  <c r="AZ1800" i="11" s="1"/>
  <c r="BG1800" i="11" s="1"/>
  <c r="BK1800" i="11" s="1"/>
  <c r="P1804" i="11"/>
  <c r="V1804" i="11"/>
  <c r="G1818" i="11"/>
  <c r="M1818" i="11" s="1"/>
  <c r="S1818" i="11" s="1"/>
  <c r="Y1818" i="11" s="1"/>
  <c r="AL1818" i="11" s="1"/>
  <c r="AT1818" i="11" s="1"/>
  <c r="AZ1818" i="11" s="1"/>
  <c r="BG1818" i="11" s="1"/>
  <c r="BK1818" i="11" s="1"/>
  <c r="M1819" i="11"/>
  <c r="S1819" i="11" s="1"/>
  <c r="Y1819" i="11" s="1"/>
  <c r="AL1819" i="11" s="1"/>
  <c r="AT1819" i="11" s="1"/>
  <c r="AZ1819" i="11" s="1"/>
  <c r="BG1819" i="11" s="1"/>
  <c r="BK1819" i="11" s="1"/>
  <c r="K1818" i="11"/>
  <c r="K1817" i="11" s="1"/>
  <c r="N1819" i="11"/>
  <c r="T1819" i="11" s="1"/>
  <c r="Z1819" i="11" s="1"/>
  <c r="AM1819" i="11" s="1"/>
  <c r="AU1819" i="11" s="1"/>
  <c r="BA1819" i="11" s="1"/>
  <c r="I1834" i="11"/>
  <c r="AF1849" i="11"/>
  <c r="L1742" i="11"/>
  <c r="R1742" i="11" s="1"/>
  <c r="X1742" i="11" s="1"/>
  <c r="AB1742" i="11" s="1"/>
  <c r="T1759" i="11"/>
  <c r="Z1759" i="11" s="1"/>
  <c r="AM1759" i="11" s="1"/>
  <c r="AU1759" i="11" s="1"/>
  <c r="BA1759" i="11" s="1"/>
  <c r="R1763" i="11"/>
  <c r="X1763" i="11" s="1"/>
  <c r="AB1763" i="11" s="1"/>
  <c r="AE1763" i="11" s="1"/>
  <c r="AG1763" i="11" s="1"/>
  <c r="AK1763" i="11" s="1"/>
  <c r="AO1763" i="11" s="1"/>
  <c r="AS1763" i="11" s="1"/>
  <c r="AY1763" i="11" s="1"/>
  <c r="BC1763" i="11" s="1"/>
  <c r="BF1763" i="11" s="1"/>
  <c r="BJ1763" i="11" s="1"/>
  <c r="BM1763" i="11" s="1"/>
  <c r="BO1763" i="11" s="1"/>
  <c r="BQ1763" i="11" s="1"/>
  <c r="BS1763" i="11" s="1"/>
  <c r="L1762" i="11"/>
  <c r="S1766" i="11"/>
  <c r="Y1766" i="11" s="1"/>
  <c r="AL1766" i="11" s="1"/>
  <c r="AT1766" i="11" s="1"/>
  <c r="AZ1766" i="11" s="1"/>
  <c r="BG1766" i="11" s="1"/>
  <c r="BK1766" i="11" s="1"/>
  <c r="L1770" i="11"/>
  <c r="R1770" i="11" s="1"/>
  <c r="X1770" i="11" s="1"/>
  <c r="AB1770" i="11" s="1"/>
  <c r="AE1770" i="11" s="1"/>
  <c r="AG1770" i="11" s="1"/>
  <c r="AK1770" i="11" s="1"/>
  <c r="AO1770" i="11" s="1"/>
  <c r="AS1770" i="11" s="1"/>
  <c r="AY1770" i="11" s="1"/>
  <c r="BC1770" i="11" s="1"/>
  <c r="BF1770" i="11" s="1"/>
  <c r="BJ1770" i="11" s="1"/>
  <c r="BM1770" i="11" s="1"/>
  <c r="BO1770" i="11" s="1"/>
  <c r="BQ1770" i="11" s="1"/>
  <c r="BS1770" i="11" s="1"/>
  <c r="Q1769" i="11"/>
  <c r="AF1769" i="11"/>
  <c r="L1789" i="11"/>
  <c r="R1789" i="11" s="1"/>
  <c r="X1789" i="11" s="1"/>
  <c r="AB1789" i="11" s="1"/>
  <c r="AE1789" i="11" s="1"/>
  <c r="AG1789" i="11" s="1"/>
  <c r="AK1789" i="11" s="1"/>
  <c r="AO1789" i="11" s="1"/>
  <c r="AS1789" i="11" s="1"/>
  <c r="AY1789" i="11" s="1"/>
  <c r="BC1789" i="11" s="1"/>
  <c r="BF1789" i="11" s="1"/>
  <c r="BJ1789" i="11" s="1"/>
  <c r="BM1789" i="11" s="1"/>
  <c r="BO1789" i="11" s="1"/>
  <c r="BQ1789" i="11" s="1"/>
  <c r="BS1789" i="11" s="1"/>
  <c r="F1788" i="11"/>
  <c r="O1817" i="11"/>
  <c r="AI1817" i="11"/>
  <c r="F1857" i="11"/>
  <c r="L1858" i="11"/>
  <c r="R1858" i="11" s="1"/>
  <c r="X1858" i="11" s="1"/>
  <c r="AB1858" i="11" s="1"/>
  <c r="AE1858" i="11" s="1"/>
  <c r="AG1858" i="11" s="1"/>
  <c r="AK1858" i="11" s="1"/>
  <c r="AO1858" i="11" s="1"/>
  <c r="AS1858" i="11" s="1"/>
  <c r="AY1858" i="11" s="1"/>
  <c r="BC1858" i="11" s="1"/>
  <c r="BF1858" i="11" s="1"/>
  <c r="BJ1858" i="11" s="1"/>
  <c r="BM1858" i="11" s="1"/>
  <c r="BO1858" i="11" s="1"/>
  <c r="BQ1858" i="11" s="1"/>
  <c r="BS1858" i="11" s="1"/>
  <c r="L1766" i="11"/>
  <c r="R1767" i="11"/>
  <c r="X1767" i="11" s="1"/>
  <c r="AB1767" i="11" s="1"/>
  <c r="AE1767" i="11" s="1"/>
  <c r="AG1767" i="11" s="1"/>
  <c r="AK1767" i="11" s="1"/>
  <c r="AO1767" i="11" s="1"/>
  <c r="AS1767" i="11" s="1"/>
  <c r="AY1767" i="11" s="1"/>
  <c r="BC1767" i="11" s="1"/>
  <c r="BF1767" i="11" s="1"/>
  <c r="BJ1767" i="11" s="1"/>
  <c r="BM1767" i="11" s="1"/>
  <c r="BO1767" i="11" s="1"/>
  <c r="BQ1767" i="11" s="1"/>
  <c r="BS1767" i="11" s="1"/>
  <c r="F1785" i="11"/>
  <c r="L1785" i="11" s="1"/>
  <c r="R1785" i="11" s="1"/>
  <c r="X1785" i="11" s="1"/>
  <c r="AB1785" i="11" s="1"/>
  <c r="L1786" i="11"/>
  <c r="R1786" i="11" s="1"/>
  <c r="X1786" i="11" s="1"/>
  <c r="AB1786" i="11" s="1"/>
  <c r="AE1786" i="11" s="1"/>
  <c r="AG1786" i="11" s="1"/>
  <c r="AK1786" i="11" s="1"/>
  <c r="AO1786" i="11" s="1"/>
  <c r="AS1786" i="11" s="1"/>
  <c r="AY1786" i="11" s="1"/>
  <c r="BC1786" i="11" s="1"/>
  <c r="BF1786" i="11" s="1"/>
  <c r="BJ1786" i="11" s="1"/>
  <c r="BM1786" i="11" s="1"/>
  <c r="BO1786" i="11" s="1"/>
  <c r="BQ1786" i="11" s="1"/>
  <c r="BS1786" i="11" s="1"/>
  <c r="J1785" i="11"/>
  <c r="M1786" i="11"/>
  <c r="S1786" i="11" s="1"/>
  <c r="Y1786" i="11" s="1"/>
  <c r="AL1786" i="11" s="1"/>
  <c r="AT1786" i="11" s="1"/>
  <c r="AZ1786" i="11" s="1"/>
  <c r="BG1786" i="11" s="1"/>
  <c r="BK1786" i="11" s="1"/>
  <c r="N1806" i="11"/>
  <c r="T1806" i="11" s="1"/>
  <c r="Z1806" i="11" s="1"/>
  <c r="AM1806" i="11" s="1"/>
  <c r="AU1806" i="11" s="1"/>
  <c r="BA1806" i="11" s="1"/>
  <c r="H1805" i="11"/>
  <c r="N1805" i="11" s="1"/>
  <c r="T1805" i="11" s="1"/>
  <c r="Z1805" i="11" s="1"/>
  <c r="AM1805" i="11" s="1"/>
  <c r="AU1805" i="11" s="1"/>
  <c r="BA1805" i="11" s="1"/>
  <c r="N1828" i="11"/>
  <c r="T1828" i="11" s="1"/>
  <c r="Z1828" i="11" s="1"/>
  <c r="AM1828" i="11" s="1"/>
  <c r="AU1828" i="11" s="1"/>
  <c r="BA1828" i="11" s="1"/>
  <c r="M1626" i="11"/>
  <c r="S1626" i="11" s="1"/>
  <c r="Y1626" i="11" s="1"/>
  <c r="AL1626" i="11" s="1"/>
  <c r="AT1626" i="11" s="1"/>
  <c r="AZ1626" i="11" s="1"/>
  <c r="BG1626" i="11" s="1"/>
  <c r="BK1626" i="11" s="1"/>
  <c r="N1631" i="11"/>
  <c r="T1631" i="11" s="1"/>
  <c r="Z1631" i="11" s="1"/>
  <c r="AM1631" i="11" s="1"/>
  <c r="AU1631" i="11" s="1"/>
  <c r="BA1631" i="11" s="1"/>
  <c r="AN1634" i="11"/>
  <c r="AN1633" i="11" s="1"/>
  <c r="K1634" i="11"/>
  <c r="W1634" i="11"/>
  <c r="W1633" i="11" s="1"/>
  <c r="N1639" i="11"/>
  <c r="T1639" i="11" s="1"/>
  <c r="Z1639" i="11" s="1"/>
  <c r="AM1639" i="11" s="1"/>
  <c r="AU1639" i="11" s="1"/>
  <c r="BA1639" i="11" s="1"/>
  <c r="N1641" i="11"/>
  <c r="T1641" i="11" s="1"/>
  <c r="Z1641" i="11" s="1"/>
  <c r="AM1641" i="11" s="1"/>
  <c r="AU1641" i="11" s="1"/>
  <c r="BA1641" i="11" s="1"/>
  <c r="M1646" i="11"/>
  <c r="S1646" i="11" s="1"/>
  <c r="Y1646" i="11" s="1"/>
  <c r="AL1646" i="11" s="1"/>
  <c r="AT1646" i="11" s="1"/>
  <c r="AZ1646" i="11" s="1"/>
  <c r="BG1646" i="11" s="1"/>
  <c r="BK1646" i="11" s="1"/>
  <c r="N1651" i="11"/>
  <c r="T1651" i="11" s="1"/>
  <c r="Z1651" i="11" s="1"/>
  <c r="AM1651" i="11" s="1"/>
  <c r="AU1651" i="11" s="1"/>
  <c r="BA1651" i="11" s="1"/>
  <c r="L1653" i="11"/>
  <c r="R1653" i="11" s="1"/>
  <c r="X1653" i="11" s="1"/>
  <c r="AB1653" i="11" s="1"/>
  <c r="AE1653" i="11" s="1"/>
  <c r="AG1653" i="11" s="1"/>
  <c r="AK1653" i="11" s="1"/>
  <c r="AO1653" i="11" s="1"/>
  <c r="AS1653" i="11" s="1"/>
  <c r="AY1653" i="11" s="1"/>
  <c r="BC1653" i="11" s="1"/>
  <c r="BF1653" i="11" s="1"/>
  <c r="BJ1653" i="11" s="1"/>
  <c r="BM1653" i="11" s="1"/>
  <c r="BO1653" i="11" s="1"/>
  <c r="BQ1653" i="11" s="1"/>
  <c r="BS1653" i="11" s="1"/>
  <c r="L1657" i="11"/>
  <c r="R1657" i="11" s="1"/>
  <c r="M1666" i="11"/>
  <c r="S1666" i="11" s="1"/>
  <c r="Y1666" i="11" s="1"/>
  <c r="AL1666" i="11" s="1"/>
  <c r="AT1666" i="11" s="1"/>
  <c r="AZ1666" i="11" s="1"/>
  <c r="BG1666" i="11" s="1"/>
  <c r="BK1666" i="11" s="1"/>
  <c r="I1668" i="11"/>
  <c r="M1672" i="11"/>
  <c r="S1672" i="11" s="1"/>
  <c r="Y1672" i="11" s="1"/>
  <c r="AL1672" i="11" s="1"/>
  <c r="AT1672" i="11" s="1"/>
  <c r="AZ1672" i="11" s="1"/>
  <c r="BG1672" i="11" s="1"/>
  <c r="BK1672" i="11" s="1"/>
  <c r="L1675" i="11"/>
  <c r="R1675" i="11" s="1"/>
  <c r="X1675" i="11" s="1"/>
  <c r="AB1675" i="11" s="1"/>
  <c r="AE1675" i="11" s="1"/>
  <c r="AG1675" i="11" s="1"/>
  <c r="AK1675" i="11" s="1"/>
  <c r="AO1675" i="11" s="1"/>
  <c r="AS1675" i="11" s="1"/>
  <c r="AY1675" i="11" s="1"/>
  <c r="BC1675" i="11" s="1"/>
  <c r="BF1675" i="11" s="1"/>
  <c r="BJ1675" i="11" s="1"/>
  <c r="BM1675" i="11" s="1"/>
  <c r="BO1675" i="11" s="1"/>
  <c r="BQ1675" i="11" s="1"/>
  <c r="BS1675" i="11" s="1"/>
  <c r="M1703" i="11"/>
  <c r="S1703" i="11" s="1"/>
  <c r="Y1703" i="11" s="1"/>
  <c r="AL1703" i="11" s="1"/>
  <c r="AT1703" i="11" s="1"/>
  <c r="AZ1703" i="11" s="1"/>
  <c r="BG1703" i="11" s="1"/>
  <c r="BK1703" i="11" s="1"/>
  <c r="M1707" i="11"/>
  <c r="S1707" i="11" s="1"/>
  <c r="Y1707" i="11" s="1"/>
  <c r="AL1707" i="11" s="1"/>
  <c r="AT1707" i="11" s="1"/>
  <c r="AZ1707" i="11" s="1"/>
  <c r="BG1707" i="11" s="1"/>
  <c r="BK1707" i="11" s="1"/>
  <c r="G1710" i="11"/>
  <c r="M1710" i="11" s="1"/>
  <c r="S1710" i="11" s="1"/>
  <c r="Y1710" i="11" s="1"/>
  <c r="AL1710" i="11" s="1"/>
  <c r="AT1710" i="11" s="1"/>
  <c r="AZ1710" i="11" s="1"/>
  <c r="BG1710" i="11" s="1"/>
  <c r="BK1710" i="11" s="1"/>
  <c r="F1714" i="11"/>
  <c r="M1719" i="11"/>
  <c r="S1719" i="11" s="1"/>
  <c r="Y1719" i="11" s="1"/>
  <c r="AL1719" i="11" s="1"/>
  <c r="AT1719" i="11" s="1"/>
  <c r="AZ1719" i="11" s="1"/>
  <c r="BG1719" i="11" s="1"/>
  <c r="BK1719" i="11" s="1"/>
  <c r="AK1747" i="11"/>
  <c r="AO1747" i="11" s="1"/>
  <c r="AS1747" i="11" s="1"/>
  <c r="AY1747" i="11" s="1"/>
  <c r="BC1747" i="11" s="1"/>
  <c r="BF1747" i="11" s="1"/>
  <c r="BJ1747" i="11" s="1"/>
  <c r="BM1747" i="11" s="1"/>
  <c r="BO1747" i="11" s="1"/>
  <c r="BQ1747" i="11" s="1"/>
  <c r="Y1747" i="11"/>
  <c r="AL1747" i="11" s="1"/>
  <c r="AT1747" i="11" s="1"/>
  <c r="AZ1747" i="11" s="1"/>
  <c r="BG1747" i="11" s="1"/>
  <c r="BK1747" i="11" s="1"/>
  <c r="AL1748" i="11"/>
  <c r="AT1748" i="11" s="1"/>
  <c r="AZ1748" i="11" s="1"/>
  <c r="BG1748" i="11" s="1"/>
  <c r="BK1748" i="11" s="1"/>
  <c r="R1754" i="11"/>
  <c r="R1753" i="11" s="1"/>
  <c r="X1753" i="11" s="1"/>
  <c r="AB1753" i="11" s="1"/>
  <c r="X1755" i="11"/>
  <c r="AB1755" i="11" s="1"/>
  <c r="AE1755" i="11" s="1"/>
  <c r="AG1755" i="11" s="1"/>
  <c r="AK1755" i="11" s="1"/>
  <c r="AO1755" i="11" s="1"/>
  <c r="AS1755" i="11" s="1"/>
  <c r="AY1755" i="11" s="1"/>
  <c r="BC1755" i="11" s="1"/>
  <c r="BF1755" i="11" s="1"/>
  <c r="BJ1755" i="11" s="1"/>
  <c r="BM1755" i="11" s="1"/>
  <c r="BO1755" i="11" s="1"/>
  <c r="BQ1755" i="11" s="1"/>
  <c r="BS1755" i="11" s="1"/>
  <c r="S1767" i="11"/>
  <c r="Y1767" i="11" s="1"/>
  <c r="AL1767" i="11" s="1"/>
  <c r="AT1767" i="11" s="1"/>
  <c r="AZ1767" i="11" s="1"/>
  <c r="BG1767" i="11" s="1"/>
  <c r="BK1767" i="11" s="1"/>
  <c r="T1770" i="11"/>
  <c r="Z1770" i="11" s="1"/>
  <c r="AM1770" i="11" s="1"/>
  <c r="AU1770" i="11" s="1"/>
  <c r="BA1770" i="11" s="1"/>
  <c r="AN1769" i="11"/>
  <c r="T1777" i="11"/>
  <c r="Z1777" i="11" s="1"/>
  <c r="AM1777" i="11" s="1"/>
  <c r="AU1777" i="11" s="1"/>
  <c r="BA1777" i="11" s="1"/>
  <c r="N1776" i="11"/>
  <c r="U1769" i="11"/>
  <c r="AC1769" i="11"/>
  <c r="AQ1769" i="11"/>
  <c r="AF1804" i="11"/>
  <c r="I1808" i="11"/>
  <c r="I1804" i="11" s="1"/>
  <c r="L1809" i="11"/>
  <c r="R1809" i="11" s="1"/>
  <c r="X1809" i="11" s="1"/>
  <c r="AB1809" i="11" s="1"/>
  <c r="AE1809" i="11" s="1"/>
  <c r="AG1809" i="11" s="1"/>
  <c r="AK1809" i="11" s="1"/>
  <c r="AO1809" i="11" s="1"/>
  <c r="AS1809" i="11" s="1"/>
  <c r="AY1809" i="11" s="1"/>
  <c r="BC1809" i="11" s="1"/>
  <c r="BF1809" i="11" s="1"/>
  <c r="BJ1809" i="11" s="1"/>
  <c r="BM1809" i="11" s="1"/>
  <c r="BO1809" i="11" s="1"/>
  <c r="BQ1809" i="11" s="1"/>
  <c r="BS1809" i="11" s="1"/>
  <c r="N1832" i="11"/>
  <c r="T1832" i="11" s="1"/>
  <c r="Z1832" i="11" s="1"/>
  <c r="AM1832" i="11" s="1"/>
  <c r="AU1832" i="11" s="1"/>
  <c r="BA1832" i="11" s="1"/>
  <c r="L1847" i="11"/>
  <c r="R1847" i="11" s="1"/>
  <c r="X1847" i="11" s="1"/>
  <c r="AB1847" i="11" s="1"/>
  <c r="AE1847" i="11" s="1"/>
  <c r="AG1847" i="11" s="1"/>
  <c r="AK1847" i="11" s="1"/>
  <c r="AO1847" i="11" s="1"/>
  <c r="AS1847" i="11" s="1"/>
  <c r="AY1847" i="11" s="1"/>
  <c r="BC1847" i="11" s="1"/>
  <c r="BF1847" i="11" s="1"/>
  <c r="BJ1847" i="11" s="1"/>
  <c r="BM1847" i="11" s="1"/>
  <c r="BO1847" i="11" s="1"/>
  <c r="BQ1847" i="11" s="1"/>
  <c r="BS1847" i="11" s="1"/>
  <c r="F1846" i="11"/>
  <c r="L1846" i="11" s="1"/>
  <c r="R1846" i="11" s="1"/>
  <c r="X1846" i="11" s="1"/>
  <c r="AB1846" i="11" s="1"/>
  <c r="AE1846" i="11" s="1"/>
  <c r="AG1846" i="11" s="1"/>
  <c r="AK1846" i="11" s="1"/>
  <c r="AO1846" i="11" s="1"/>
  <c r="AS1846" i="11" s="1"/>
  <c r="AY1846" i="11" s="1"/>
  <c r="BC1846" i="11" s="1"/>
  <c r="BF1846" i="11" s="1"/>
  <c r="BJ1846" i="11" s="1"/>
  <c r="BM1846" i="11" s="1"/>
  <c r="BO1846" i="11" s="1"/>
  <c r="BQ1846" i="11" s="1"/>
  <c r="BS1846" i="11" s="1"/>
  <c r="G1853" i="11"/>
  <c r="G1849" i="11" s="1"/>
  <c r="M1854" i="11"/>
  <c r="S1854" i="11" s="1"/>
  <c r="Y1854" i="11" s="1"/>
  <c r="AL1854" i="11" s="1"/>
  <c r="AT1854" i="11" s="1"/>
  <c r="AZ1854" i="11" s="1"/>
  <c r="BG1854" i="11" s="1"/>
  <c r="BK1854" i="11" s="1"/>
  <c r="AJ1769" i="11"/>
  <c r="BT1769" i="11"/>
  <c r="AP1769" i="11"/>
  <c r="S1774" i="11"/>
  <c r="Y1774" i="11" s="1"/>
  <c r="AL1774" i="11" s="1"/>
  <c r="AT1774" i="11" s="1"/>
  <c r="AZ1774" i="11" s="1"/>
  <c r="BG1774" i="11" s="1"/>
  <c r="BK1774" i="11" s="1"/>
  <c r="I1780" i="11"/>
  <c r="AN1804" i="11"/>
  <c r="N1836" i="11"/>
  <c r="T1836" i="11" s="1"/>
  <c r="Z1836" i="11" s="1"/>
  <c r="AM1836" i="11" s="1"/>
  <c r="AU1836" i="11" s="1"/>
  <c r="BA1836" i="11" s="1"/>
  <c r="N1853" i="11"/>
  <c r="T1853" i="11" s="1"/>
  <c r="Z1853" i="11" s="1"/>
  <c r="AM1853" i="11" s="1"/>
  <c r="AU1853" i="11" s="1"/>
  <c r="BA1853" i="11" s="1"/>
  <c r="M1856" i="11"/>
  <c r="S1856" i="11" s="1"/>
  <c r="Y1856" i="11" s="1"/>
  <c r="AL1856" i="11" s="1"/>
  <c r="AT1856" i="11" s="1"/>
  <c r="AZ1856" i="11" s="1"/>
  <c r="BG1856" i="11" s="1"/>
  <c r="BK1856" i="11" s="1"/>
  <c r="M1857" i="11"/>
  <c r="S1857" i="11" s="1"/>
  <c r="Y1857" i="11" s="1"/>
  <c r="AL1857" i="11" s="1"/>
  <c r="AT1857" i="11" s="1"/>
  <c r="AZ1857" i="11" s="1"/>
  <c r="BG1857" i="11" s="1"/>
  <c r="BK1857" i="11" s="1"/>
  <c r="N1862" i="11"/>
  <c r="T1862" i="11" s="1"/>
  <c r="Z1862" i="11" s="1"/>
  <c r="AM1862" i="11" s="1"/>
  <c r="AU1862" i="11" s="1"/>
  <c r="BA1862" i="11" s="1"/>
  <c r="H1861" i="11"/>
  <c r="H1860" i="11" s="1"/>
  <c r="N1860" i="11" s="1"/>
  <c r="T1860" i="11" s="1"/>
  <c r="Z1860" i="11" s="1"/>
  <c r="AM1860" i="11" s="1"/>
  <c r="AU1860" i="11" s="1"/>
  <c r="BA1860" i="11" s="1"/>
  <c r="Y1864" i="11"/>
  <c r="AL1864" i="11" s="1"/>
  <c r="AT1864" i="11" s="1"/>
  <c r="AZ1864" i="11" s="1"/>
  <c r="BG1864" i="11" s="1"/>
  <c r="BK1864" i="11" s="1"/>
  <c r="Y1865" i="11"/>
  <c r="AL1865" i="11" s="1"/>
  <c r="AT1865" i="11" s="1"/>
  <c r="AZ1865" i="11" s="1"/>
  <c r="BG1865" i="11" s="1"/>
  <c r="BK1865" i="11" s="1"/>
  <c r="M1873" i="11"/>
  <c r="S1873" i="11" s="1"/>
  <c r="G1872" i="11"/>
  <c r="M1872" i="11" s="1"/>
  <c r="S1872" i="11" s="1"/>
  <c r="Y1872" i="11" s="1"/>
  <c r="X1876" i="11"/>
  <c r="AB1876" i="11" s="1"/>
  <c r="AE1876" i="11" s="1"/>
  <c r="AG1876" i="11" s="1"/>
  <c r="AK1876" i="11" s="1"/>
  <c r="AO1876" i="11" s="1"/>
  <c r="AS1876" i="11" s="1"/>
  <c r="AY1876" i="11" s="1"/>
  <c r="BC1876" i="11" s="1"/>
  <c r="BF1876" i="11" s="1"/>
  <c r="BJ1876" i="11" s="1"/>
  <c r="BM1876" i="11" s="1"/>
  <c r="BO1876" i="11" s="1"/>
  <c r="BQ1876" i="11" s="1"/>
  <c r="H1882" i="11"/>
  <c r="L1883" i="11"/>
  <c r="R1883" i="11" s="1"/>
  <c r="X1883" i="11" s="1"/>
  <c r="AB1883" i="11" s="1"/>
  <c r="AE1883" i="11" s="1"/>
  <c r="AG1883" i="11" s="1"/>
  <c r="AK1883" i="11" s="1"/>
  <c r="AO1883" i="11" s="1"/>
  <c r="AS1883" i="11" s="1"/>
  <c r="AY1883" i="11" s="1"/>
  <c r="BC1883" i="11" s="1"/>
  <c r="BF1883" i="11" s="1"/>
  <c r="BJ1883" i="11" s="1"/>
  <c r="BM1883" i="11" s="1"/>
  <c r="BO1883" i="11" s="1"/>
  <c r="BQ1883" i="11" s="1"/>
  <c r="U1882" i="11"/>
  <c r="U1878" i="11" s="1"/>
  <c r="AC1882" i="11"/>
  <c r="AC1878" i="11" s="1"/>
  <c r="AI1882" i="11"/>
  <c r="AI1878" i="11" s="1"/>
  <c r="F1899" i="11"/>
  <c r="N1919" i="11"/>
  <c r="T1919" i="11" s="1"/>
  <c r="Z1919" i="11" s="1"/>
  <c r="AM1919" i="11" s="1"/>
  <c r="AU1919" i="11" s="1"/>
  <c r="BA1919" i="11" s="1"/>
  <c r="L1937" i="11"/>
  <c r="R1937" i="11" s="1"/>
  <c r="X1937" i="11" s="1"/>
  <c r="AB1937" i="11" s="1"/>
  <c r="AE1937" i="11" s="1"/>
  <c r="AG1937" i="11" s="1"/>
  <c r="AK1937" i="11" s="1"/>
  <c r="AO1937" i="11" s="1"/>
  <c r="AS1937" i="11" s="1"/>
  <c r="AY1937" i="11" s="1"/>
  <c r="BC1937" i="11" s="1"/>
  <c r="BF1937" i="11" s="1"/>
  <c r="BJ1937" i="11" s="1"/>
  <c r="BM1937" i="11" s="1"/>
  <c r="BO1937" i="11" s="1"/>
  <c r="BQ1937" i="11" s="1"/>
  <c r="BS1937" i="11" s="1"/>
  <c r="F1936" i="11"/>
  <c r="G1946" i="11"/>
  <c r="M1946" i="11" s="1"/>
  <c r="S1946" i="11" s="1"/>
  <c r="Y1946" i="11" s="1"/>
  <c r="AL1946" i="11" s="1"/>
  <c r="AT1946" i="11" s="1"/>
  <c r="AZ1946" i="11" s="1"/>
  <c r="BG1946" i="11" s="1"/>
  <c r="BK1946" i="11" s="1"/>
  <c r="M1947" i="11"/>
  <c r="S1947" i="11" s="1"/>
  <c r="Y1947" i="11" s="1"/>
  <c r="AL1947" i="11" s="1"/>
  <c r="AT1947" i="11" s="1"/>
  <c r="AZ1947" i="11" s="1"/>
  <c r="BG1947" i="11" s="1"/>
  <c r="BK1947" i="11" s="1"/>
  <c r="AH1893" i="11"/>
  <c r="M1905" i="11"/>
  <c r="S1905" i="11" s="1"/>
  <c r="Y1905" i="11" s="1"/>
  <c r="AL1905" i="11" s="1"/>
  <c r="AT1905" i="11" s="1"/>
  <c r="AZ1905" i="11" s="1"/>
  <c r="BG1905" i="11" s="1"/>
  <c r="BK1905" i="11" s="1"/>
  <c r="G1904" i="11"/>
  <c r="M1904" i="11" s="1"/>
  <c r="S1904" i="11" s="1"/>
  <c r="Y1904" i="11" s="1"/>
  <c r="AL1904" i="11" s="1"/>
  <c r="AT1904" i="11" s="1"/>
  <c r="AZ1904" i="11" s="1"/>
  <c r="BG1904" i="11" s="1"/>
  <c r="BK1904" i="11" s="1"/>
  <c r="N1915" i="11"/>
  <c r="T1915" i="11" s="1"/>
  <c r="Z1915" i="11" s="1"/>
  <c r="AM1915" i="11" s="1"/>
  <c r="AU1915" i="11" s="1"/>
  <c r="BA1915" i="11" s="1"/>
  <c r="H1914" i="11"/>
  <c r="N1914" i="11" s="1"/>
  <c r="T1914" i="11" s="1"/>
  <c r="Z1914" i="11" s="1"/>
  <c r="AM1914" i="11" s="1"/>
  <c r="AU1914" i="11" s="1"/>
  <c r="BA1914" i="11" s="1"/>
  <c r="T1751" i="11"/>
  <c r="Z1751" i="11" s="1"/>
  <c r="AM1751" i="11" s="1"/>
  <c r="AU1751" i="11" s="1"/>
  <c r="BA1751" i="11" s="1"/>
  <c r="Z1755" i="11"/>
  <c r="AM1755" i="11" s="1"/>
  <c r="AU1755" i="11" s="1"/>
  <c r="BA1755" i="11" s="1"/>
  <c r="R1759" i="11"/>
  <c r="X1759" i="11" s="1"/>
  <c r="AB1759" i="11" s="1"/>
  <c r="AE1759" i="11" s="1"/>
  <c r="AG1759" i="11" s="1"/>
  <c r="AK1759" i="11" s="1"/>
  <c r="AO1759" i="11" s="1"/>
  <c r="AS1759" i="11" s="1"/>
  <c r="AY1759" i="11" s="1"/>
  <c r="BC1759" i="11" s="1"/>
  <c r="BF1759" i="11" s="1"/>
  <c r="BJ1759" i="11" s="1"/>
  <c r="BM1759" i="11" s="1"/>
  <c r="BO1759" i="11" s="1"/>
  <c r="BQ1759" i="11" s="1"/>
  <c r="S1763" i="11"/>
  <c r="Y1763" i="11" s="1"/>
  <c r="AL1763" i="11" s="1"/>
  <c r="AT1763" i="11" s="1"/>
  <c r="AZ1763" i="11" s="1"/>
  <c r="BG1763" i="11" s="1"/>
  <c r="BK1763" i="11" s="1"/>
  <c r="T1767" i="11"/>
  <c r="Z1767" i="11" s="1"/>
  <c r="AM1767" i="11" s="1"/>
  <c r="AU1767" i="11" s="1"/>
  <c r="BA1767" i="11" s="1"/>
  <c r="L1773" i="11"/>
  <c r="R1773" i="11" s="1"/>
  <c r="X1773" i="11" s="1"/>
  <c r="AB1773" i="11" s="1"/>
  <c r="AE1773" i="11" s="1"/>
  <c r="AG1773" i="11" s="1"/>
  <c r="AK1773" i="11" s="1"/>
  <c r="AO1773" i="11" s="1"/>
  <c r="AS1773" i="11" s="1"/>
  <c r="AY1773" i="11" s="1"/>
  <c r="BC1773" i="11" s="1"/>
  <c r="BF1773" i="11" s="1"/>
  <c r="BJ1773" i="11" s="1"/>
  <c r="BM1773" i="11" s="1"/>
  <c r="BO1773" i="11" s="1"/>
  <c r="BQ1773" i="11" s="1"/>
  <c r="BS1773" i="11" s="1"/>
  <c r="T1774" i="11"/>
  <c r="Z1774" i="11" s="1"/>
  <c r="AM1774" i="11" s="1"/>
  <c r="AU1774" i="11" s="1"/>
  <c r="BA1774" i="11" s="1"/>
  <c r="AA1769" i="11"/>
  <c r="AH1769" i="11"/>
  <c r="M1781" i="11"/>
  <c r="S1781" i="11" s="1"/>
  <c r="Y1781" i="11" s="1"/>
  <c r="AL1781" i="11" s="1"/>
  <c r="AT1781" i="11" s="1"/>
  <c r="AZ1781" i="11" s="1"/>
  <c r="BG1781" i="11" s="1"/>
  <c r="BK1781" i="11" s="1"/>
  <c r="Q1780" i="11"/>
  <c r="V1780" i="11"/>
  <c r="M1789" i="11"/>
  <c r="S1789" i="11" s="1"/>
  <c r="Y1789" i="11" s="1"/>
  <c r="AL1789" i="11" s="1"/>
  <c r="AT1789" i="11" s="1"/>
  <c r="AZ1789" i="11" s="1"/>
  <c r="BG1789" i="11" s="1"/>
  <c r="BK1789" i="11" s="1"/>
  <c r="N1794" i="11"/>
  <c r="T1794" i="11" s="1"/>
  <c r="Z1794" i="11" s="1"/>
  <c r="AM1794" i="11" s="1"/>
  <c r="AU1794" i="11" s="1"/>
  <c r="BA1794" i="11" s="1"/>
  <c r="N1802" i="11"/>
  <c r="T1802" i="11" s="1"/>
  <c r="Z1802" i="11" s="1"/>
  <c r="AM1802" i="11" s="1"/>
  <c r="AU1802" i="11" s="1"/>
  <c r="BA1802" i="11" s="1"/>
  <c r="L1802" i="11"/>
  <c r="R1802" i="11" s="1"/>
  <c r="X1802" i="11" s="1"/>
  <c r="AB1802" i="11" s="1"/>
  <c r="AE1802" i="11" s="1"/>
  <c r="AG1802" i="11" s="1"/>
  <c r="AK1802" i="11" s="1"/>
  <c r="AO1802" i="11" s="1"/>
  <c r="AS1802" i="11" s="1"/>
  <c r="AY1802" i="11" s="1"/>
  <c r="BC1802" i="11" s="1"/>
  <c r="BF1802" i="11" s="1"/>
  <c r="BJ1802" i="11" s="1"/>
  <c r="BM1802" i="11" s="1"/>
  <c r="BO1802" i="11" s="1"/>
  <c r="BQ1802" i="11" s="1"/>
  <c r="BS1802" i="11" s="1"/>
  <c r="AC1804" i="11"/>
  <c r="G1808" i="11"/>
  <c r="M1808" i="11" s="1"/>
  <c r="S1808" i="11" s="1"/>
  <c r="Y1808" i="11" s="1"/>
  <c r="AL1808" i="11" s="1"/>
  <c r="AT1808" i="11" s="1"/>
  <c r="AZ1808" i="11" s="1"/>
  <c r="BG1808" i="11" s="1"/>
  <c r="BK1808" i="11" s="1"/>
  <c r="AA1817" i="11"/>
  <c r="L1836" i="11"/>
  <c r="R1836" i="11" s="1"/>
  <c r="X1836" i="11" s="1"/>
  <c r="AB1836" i="11" s="1"/>
  <c r="AE1836" i="11" s="1"/>
  <c r="AG1836" i="11" s="1"/>
  <c r="AK1836" i="11" s="1"/>
  <c r="AO1836" i="11" s="1"/>
  <c r="AS1836" i="11" s="1"/>
  <c r="AY1836" i="11" s="1"/>
  <c r="BC1836" i="11" s="1"/>
  <c r="BF1836" i="11" s="1"/>
  <c r="BJ1836" i="11" s="1"/>
  <c r="BM1836" i="11" s="1"/>
  <c r="BO1836" i="11" s="1"/>
  <c r="BQ1836" i="11" s="1"/>
  <c r="BS1836" i="11" s="1"/>
  <c r="J1834" i="11"/>
  <c r="P1834" i="11"/>
  <c r="AA1834" i="11"/>
  <c r="AH1834" i="11"/>
  <c r="AP1834" i="11"/>
  <c r="M1847" i="11"/>
  <c r="S1847" i="11" s="1"/>
  <c r="Y1847" i="11" s="1"/>
  <c r="AL1847" i="11" s="1"/>
  <c r="AT1847" i="11" s="1"/>
  <c r="AZ1847" i="11" s="1"/>
  <c r="BG1847" i="11" s="1"/>
  <c r="BK1847" i="11" s="1"/>
  <c r="P1849" i="11"/>
  <c r="J1849" i="11"/>
  <c r="AQ1849" i="11"/>
  <c r="N1854" i="11"/>
  <c r="T1854" i="11" s="1"/>
  <c r="Z1854" i="11" s="1"/>
  <c r="AM1854" i="11" s="1"/>
  <c r="AU1854" i="11" s="1"/>
  <c r="BA1854" i="11" s="1"/>
  <c r="AC1849" i="11"/>
  <c r="M1858" i="11"/>
  <c r="S1858" i="11" s="1"/>
  <c r="Y1858" i="11" s="1"/>
  <c r="AL1858" i="11" s="1"/>
  <c r="AT1858" i="11" s="1"/>
  <c r="AZ1858" i="11" s="1"/>
  <c r="BG1858" i="11" s="1"/>
  <c r="BK1858" i="11" s="1"/>
  <c r="Y1866" i="11"/>
  <c r="AL1866" i="11" s="1"/>
  <c r="AT1866" i="11" s="1"/>
  <c r="AZ1866" i="11" s="1"/>
  <c r="BG1866" i="11" s="1"/>
  <c r="BK1866" i="11" s="1"/>
  <c r="Z1869" i="11"/>
  <c r="AM1869" i="11" s="1"/>
  <c r="AU1869" i="11" s="1"/>
  <c r="BA1869" i="11" s="1"/>
  <c r="T1868" i="11"/>
  <c r="Z1868" i="11" s="1"/>
  <c r="AM1868" i="11" s="1"/>
  <c r="AU1868" i="11" s="1"/>
  <c r="BA1868" i="11" s="1"/>
  <c r="F1882" i="11"/>
  <c r="L1891" i="11"/>
  <c r="R1891" i="11" s="1"/>
  <c r="X1891" i="11" s="1"/>
  <c r="AB1891" i="11" s="1"/>
  <c r="AE1891" i="11" s="1"/>
  <c r="AG1891" i="11" s="1"/>
  <c r="AK1891" i="11" s="1"/>
  <c r="AO1891" i="11" s="1"/>
  <c r="AS1891" i="11" s="1"/>
  <c r="AY1891" i="11" s="1"/>
  <c r="BC1891" i="11" s="1"/>
  <c r="BF1891" i="11" s="1"/>
  <c r="BJ1891" i="11" s="1"/>
  <c r="BM1891" i="11" s="1"/>
  <c r="BO1891" i="11" s="1"/>
  <c r="BQ1891" i="11" s="1"/>
  <c r="BS1891" i="11" s="1"/>
  <c r="N1896" i="11"/>
  <c r="T1896" i="11" s="1"/>
  <c r="Z1896" i="11" s="1"/>
  <c r="AM1896" i="11" s="1"/>
  <c r="AU1896" i="11" s="1"/>
  <c r="BA1896" i="11" s="1"/>
  <c r="H1895" i="11"/>
  <c r="H1894" i="11" s="1"/>
  <c r="H1893" i="11" s="1"/>
  <c r="AD1895" i="11"/>
  <c r="AD1894" i="11" s="1"/>
  <c r="AD1893" i="11" s="1"/>
  <c r="AC1918" i="11"/>
  <c r="AC1917" i="11" s="1"/>
  <c r="G1926" i="11"/>
  <c r="G1925" i="11" s="1"/>
  <c r="G1924" i="11" s="1"/>
  <c r="M1927" i="11"/>
  <c r="S1927" i="11" s="1"/>
  <c r="Y1927" i="11" s="1"/>
  <c r="AL1927" i="11" s="1"/>
  <c r="AT1927" i="11" s="1"/>
  <c r="AZ1927" i="11" s="1"/>
  <c r="BG1927" i="11" s="1"/>
  <c r="BK1927" i="11" s="1"/>
  <c r="K1926" i="11"/>
  <c r="K1925" i="11" s="1"/>
  <c r="K1924" i="11" s="1"/>
  <c r="N1927" i="11"/>
  <c r="T1927" i="11" s="1"/>
  <c r="Z1927" i="11" s="1"/>
  <c r="AM1927" i="11" s="1"/>
  <c r="AU1927" i="11" s="1"/>
  <c r="BA1927" i="11" s="1"/>
  <c r="I1952" i="11"/>
  <c r="I1951" i="11" s="1"/>
  <c r="I1950" i="11" s="1"/>
  <c r="L1953" i="11"/>
  <c r="R1953" i="11" s="1"/>
  <c r="X1953" i="11" s="1"/>
  <c r="AB1953" i="11" s="1"/>
  <c r="AE1953" i="11" s="1"/>
  <c r="AG1953" i="11" s="1"/>
  <c r="AK1953" i="11" s="1"/>
  <c r="AO1953" i="11" s="1"/>
  <c r="AS1953" i="11" s="1"/>
  <c r="AY1953" i="11" s="1"/>
  <c r="BC1953" i="11" s="1"/>
  <c r="BF1953" i="11" s="1"/>
  <c r="BJ1953" i="11" s="1"/>
  <c r="BM1953" i="11" s="1"/>
  <c r="BO1953" i="11" s="1"/>
  <c r="BQ1953" i="11" s="1"/>
  <c r="BS1953" i="11" s="1"/>
  <c r="AK1748" i="11"/>
  <c r="AO1748" i="11" s="1"/>
  <c r="AS1748" i="11" s="1"/>
  <c r="AY1748" i="11" s="1"/>
  <c r="BC1748" i="11" s="1"/>
  <c r="BF1748" i="11" s="1"/>
  <c r="BJ1748" i="11" s="1"/>
  <c r="BM1748" i="11" s="1"/>
  <c r="BO1748" i="11" s="1"/>
  <c r="BQ1748" i="11" s="1"/>
  <c r="T1750" i="11"/>
  <c r="Z1750" i="11" s="1"/>
  <c r="AM1750" i="11" s="1"/>
  <c r="AU1750" i="11" s="1"/>
  <c r="BA1750" i="11" s="1"/>
  <c r="AR1769" i="11"/>
  <c r="R1776" i="11"/>
  <c r="X1776" i="11" s="1"/>
  <c r="AB1776" i="11" s="1"/>
  <c r="U1780" i="11"/>
  <c r="AC1780" i="11"/>
  <c r="F1800" i="11"/>
  <c r="L1800" i="11" s="1"/>
  <c r="R1800" i="11" s="1"/>
  <c r="X1800" i="11" s="1"/>
  <c r="AB1800" i="11" s="1"/>
  <c r="AJ1804" i="11"/>
  <c r="J1804" i="11"/>
  <c r="AR1804" i="11"/>
  <c r="N1812" i="11"/>
  <c r="T1812" i="11" s="1"/>
  <c r="Z1812" i="11" s="1"/>
  <c r="AM1812" i="11" s="1"/>
  <c r="AU1812" i="11" s="1"/>
  <c r="BA1812" i="11" s="1"/>
  <c r="W1804" i="11"/>
  <c r="AQ1817" i="11"/>
  <c r="N1839" i="11"/>
  <c r="T1839" i="11" s="1"/>
  <c r="Z1839" i="11" s="1"/>
  <c r="AM1839" i="11" s="1"/>
  <c r="AU1839" i="11" s="1"/>
  <c r="BA1839" i="11" s="1"/>
  <c r="AN1849" i="11"/>
  <c r="K1849" i="11"/>
  <c r="AA1849" i="11"/>
  <c r="AR1849" i="11"/>
  <c r="R1864" i="11"/>
  <c r="X1864" i="11" s="1"/>
  <c r="AB1864" i="11" s="1"/>
  <c r="X1866" i="11"/>
  <c r="AB1866" i="11" s="1"/>
  <c r="AE1866" i="11" s="1"/>
  <c r="AG1866" i="11" s="1"/>
  <c r="AK1866" i="11" s="1"/>
  <c r="AO1866" i="11" s="1"/>
  <c r="AS1866" i="11" s="1"/>
  <c r="AY1866" i="11" s="1"/>
  <c r="BC1866" i="11" s="1"/>
  <c r="BF1866" i="11" s="1"/>
  <c r="BJ1866" i="11" s="1"/>
  <c r="BM1866" i="11" s="1"/>
  <c r="BO1866" i="11" s="1"/>
  <c r="BQ1866" i="11" s="1"/>
  <c r="BS1866" i="11" s="1"/>
  <c r="L1874" i="11"/>
  <c r="R1874" i="11" s="1"/>
  <c r="X1874" i="11" s="1"/>
  <c r="AB1874" i="11" s="1"/>
  <c r="AE1874" i="11" s="1"/>
  <c r="AG1874" i="11" s="1"/>
  <c r="AK1874" i="11" s="1"/>
  <c r="AO1874" i="11" s="1"/>
  <c r="AS1874" i="11" s="1"/>
  <c r="AY1874" i="11" s="1"/>
  <c r="BC1874" i="11" s="1"/>
  <c r="BF1874" i="11" s="1"/>
  <c r="BJ1874" i="11" s="1"/>
  <c r="BM1874" i="11" s="1"/>
  <c r="BO1874" i="11" s="1"/>
  <c r="BQ1874" i="11" s="1"/>
  <c r="BS1874" i="11" s="1"/>
  <c r="M1879" i="11"/>
  <c r="S1879" i="11" s="1"/>
  <c r="Y1879" i="11" s="1"/>
  <c r="AL1879" i="11" s="1"/>
  <c r="AT1879" i="11" s="1"/>
  <c r="AZ1879" i="11" s="1"/>
  <c r="BG1879" i="11" s="1"/>
  <c r="BK1879" i="11" s="1"/>
  <c r="N1880" i="11"/>
  <c r="T1880" i="11" s="1"/>
  <c r="Z1880" i="11" s="1"/>
  <c r="AM1880" i="11" s="1"/>
  <c r="AU1880" i="11" s="1"/>
  <c r="BA1880" i="11" s="1"/>
  <c r="H1879" i="11"/>
  <c r="N1879" i="11" s="1"/>
  <c r="T1879" i="11" s="1"/>
  <c r="Z1879" i="11" s="1"/>
  <c r="AM1879" i="11" s="1"/>
  <c r="AU1879" i="11" s="1"/>
  <c r="BA1879" i="11" s="1"/>
  <c r="L1890" i="11"/>
  <c r="R1890" i="11" s="1"/>
  <c r="X1890" i="11" s="1"/>
  <c r="AB1890" i="11" s="1"/>
  <c r="AE1890" i="11" s="1"/>
  <c r="AG1890" i="11" s="1"/>
  <c r="AK1890" i="11" s="1"/>
  <c r="AO1890" i="11" s="1"/>
  <c r="AS1890" i="11" s="1"/>
  <c r="AY1890" i="11" s="1"/>
  <c r="BC1890" i="11" s="1"/>
  <c r="BF1890" i="11" s="1"/>
  <c r="BJ1890" i="11" s="1"/>
  <c r="BM1890" i="11" s="1"/>
  <c r="BO1890" i="11" s="1"/>
  <c r="BQ1890" i="11" s="1"/>
  <c r="BS1890" i="11" s="1"/>
  <c r="F1889" i="11"/>
  <c r="F1888" i="11" s="1"/>
  <c r="L1888" i="11" s="1"/>
  <c r="R1888" i="11" s="1"/>
  <c r="X1888" i="11" s="1"/>
  <c r="AB1888" i="11" s="1"/>
  <c r="AP1893" i="11"/>
  <c r="AN1907" i="11"/>
  <c r="L1861" i="11"/>
  <c r="R1861" i="11" s="1"/>
  <c r="X1861" i="11" s="1"/>
  <c r="AB1861" i="11" s="1"/>
  <c r="M1874" i="11"/>
  <c r="S1874" i="11" s="1"/>
  <c r="Y1874" i="11" s="1"/>
  <c r="AL1874" i="11" s="1"/>
  <c r="AT1874" i="11" s="1"/>
  <c r="AZ1874" i="11" s="1"/>
  <c r="BG1874" i="11" s="1"/>
  <c r="BK1874" i="11" s="1"/>
  <c r="M1883" i="11"/>
  <c r="S1883" i="11" s="1"/>
  <c r="Y1883" i="11" s="1"/>
  <c r="AL1883" i="11" s="1"/>
  <c r="AT1883" i="11" s="1"/>
  <c r="AZ1883" i="11" s="1"/>
  <c r="BG1883" i="11" s="1"/>
  <c r="BK1883" i="11" s="1"/>
  <c r="G1882" i="11"/>
  <c r="W1893" i="11"/>
  <c r="I1893" i="11"/>
  <c r="AN1893" i="11"/>
  <c r="L1905" i="11"/>
  <c r="R1905" i="11" s="1"/>
  <c r="X1905" i="11" s="1"/>
  <c r="AB1905" i="11" s="1"/>
  <c r="AE1905" i="11" s="1"/>
  <c r="AG1905" i="11" s="1"/>
  <c r="AK1905" i="11" s="1"/>
  <c r="AO1905" i="11" s="1"/>
  <c r="AS1905" i="11" s="1"/>
  <c r="AY1905" i="11" s="1"/>
  <c r="BC1905" i="11" s="1"/>
  <c r="BF1905" i="11" s="1"/>
  <c r="BJ1905" i="11" s="1"/>
  <c r="BM1905" i="11" s="1"/>
  <c r="BO1905" i="11" s="1"/>
  <c r="BQ1905" i="11" s="1"/>
  <c r="BS1905" i="11" s="1"/>
  <c r="F1904" i="11"/>
  <c r="F1903" i="11" s="1"/>
  <c r="L1903" i="11" s="1"/>
  <c r="R1903" i="11" s="1"/>
  <c r="X1903" i="11" s="1"/>
  <c r="AB1903" i="11" s="1"/>
  <c r="AE1903" i="11" s="1"/>
  <c r="AG1903" i="11" s="1"/>
  <c r="AK1903" i="11" s="1"/>
  <c r="AO1903" i="11" s="1"/>
  <c r="AS1903" i="11" s="1"/>
  <c r="AY1903" i="11" s="1"/>
  <c r="BC1903" i="11" s="1"/>
  <c r="BF1903" i="11" s="1"/>
  <c r="BJ1903" i="11" s="1"/>
  <c r="BM1903" i="11" s="1"/>
  <c r="BO1903" i="11" s="1"/>
  <c r="BQ1903" i="11" s="1"/>
  <c r="BS1903" i="11" s="1"/>
  <c r="Q1907" i="11"/>
  <c r="Q1902" i="11" s="1"/>
  <c r="U1918" i="11"/>
  <c r="U1917" i="11" s="1"/>
  <c r="G1940" i="11"/>
  <c r="M1940" i="11" s="1"/>
  <c r="S1940" i="11" s="1"/>
  <c r="Y1940" i="11" s="1"/>
  <c r="AL1940" i="11" s="1"/>
  <c r="AT1940" i="11" s="1"/>
  <c r="AZ1940" i="11" s="1"/>
  <c r="BG1940" i="11" s="1"/>
  <c r="BK1940" i="11" s="1"/>
  <c r="AP1939" i="11"/>
  <c r="AP1934" i="11" s="1"/>
  <c r="AP1923" i="11" s="1"/>
  <c r="M1957" i="11"/>
  <c r="S1957" i="11" s="1"/>
  <c r="Y1957" i="11" s="1"/>
  <c r="AL1957" i="11" s="1"/>
  <c r="AT1957" i="11" s="1"/>
  <c r="AZ1957" i="11" s="1"/>
  <c r="BG1957" i="11" s="1"/>
  <c r="BK1957" i="11" s="1"/>
  <c r="G1956" i="11"/>
  <c r="M1956" i="11" s="1"/>
  <c r="S1956" i="11" s="1"/>
  <c r="Y1956" i="11" s="1"/>
  <c r="AL1956" i="11" s="1"/>
  <c r="AT1956" i="11" s="1"/>
  <c r="AZ1956" i="11" s="1"/>
  <c r="BG1956" i="11" s="1"/>
  <c r="BK1956" i="11" s="1"/>
  <c r="L1965" i="11"/>
  <c r="R1965" i="11" s="1"/>
  <c r="X1965" i="11" s="1"/>
  <c r="AB1965" i="11" s="1"/>
  <c r="AE1965" i="11" s="1"/>
  <c r="AG1965" i="11" s="1"/>
  <c r="AK1965" i="11" s="1"/>
  <c r="AO1965" i="11" s="1"/>
  <c r="AS1965" i="11" s="1"/>
  <c r="AY1965" i="11" s="1"/>
  <c r="BC1965" i="11" s="1"/>
  <c r="BF1965" i="11" s="1"/>
  <c r="BJ1965" i="11" s="1"/>
  <c r="BM1965" i="11" s="1"/>
  <c r="BO1965" i="11" s="1"/>
  <c r="BQ1965" i="11" s="1"/>
  <c r="BS1965" i="11" s="1"/>
  <c r="F1964" i="11"/>
  <c r="L1964" i="11" s="1"/>
  <c r="R1964" i="11" s="1"/>
  <c r="X1964" i="11" s="1"/>
  <c r="AB1964" i="11" s="1"/>
  <c r="AE1964" i="11" s="1"/>
  <c r="AG1964" i="11" s="1"/>
  <c r="AK1964" i="11" s="1"/>
  <c r="AO1964" i="11" s="1"/>
  <c r="AS1964" i="11" s="1"/>
  <c r="AY1964" i="11" s="1"/>
  <c r="BC1964" i="11" s="1"/>
  <c r="BF1964" i="11" s="1"/>
  <c r="BJ1964" i="11" s="1"/>
  <c r="BM1964" i="11" s="1"/>
  <c r="BO1964" i="11" s="1"/>
  <c r="BQ1964" i="11" s="1"/>
  <c r="BS1964" i="11" s="1"/>
  <c r="AA1984" i="11"/>
  <c r="AA1976" i="11" s="1"/>
  <c r="AH1984" i="11"/>
  <c r="AH1976" i="11" s="1"/>
  <c r="L1979" i="11"/>
  <c r="R1979" i="11" s="1"/>
  <c r="X1979" i="11" s="1"/>
  <c r="AB1979" i="11" s="1"/>
  <c r="AE1979" i="11" s="1"/>
  <c r="AG1979" i="11" s="1"/>
  <c r="AK1979" i="11" s="1"/>
  <c r="AO1979" i="11" s="1"/>
  <c r="AS1979" i="11" s="1"/>
  <c r="AY1979" i="11" s="1"/>
  <c r="BC1979" i="11" s="1"/>
  <c r="BF1979" i="11" s="1"/>
  <c r="BJ1979" i="11" s="1"/>
  <c r="BM1979" i="11" s="1"/>
  <c r="BO1979" i="11" s="1"/>
  <c r="BQ1979" i="11" s="1"/>
  <c r="BS1979" i="11" s="1"/>
  <c r="I1978" i="11"/>
  <c r="I1977" i="11" s="1"/>
  <c r="L1977" i="11" s="1"/>
  <c r="R1977" i="11" s="1"/>
  <c r="X1977" i="11" s="1"/>
  <c r="AB1977" i="11" s="1"/>
  <c r="L2022" i="11"/>
  <c r="R2022" i="11" s="1"/>
  <c r="X2022" i="11" s="1"/>
  <c r="AB2022" i="11" s="1"/>
  <c r="AE2022" i="11" s="1"/>
  <c r="AG2022" i="11" s="1"/>
  <c r="AK2022" i="11" s="1"/>
  <c r="AO2022" i="11" s="1"/>
  <c r="F2021" i="11"/>
  <c r="L2021" i="11" s="1"/>
  <c r="R2021" i="11" s="1"/>
  <c r="X2021" i="11" s="1"/>
  <c r="AB2021" i="11" s="1"/>
  <c r="AE2021" i="11" s="1"/>
  <c r="AG2021" i="11" s="1"/>
  <c r="AK2021" i="11" s="1"/>
  <c r="AO2021" i="11" s="1"/>
  <c r="K1939" i="11"/>
  <c r="Q1939" i="11"/>
  <c r="Q1934" i="11" s="1"/>
  <c r="Q1923" i="11" s="1"/>
  <c r="AA1939" i="11"/>
  <c r="AA1934" i="11" s="1"/>
  <c r="AA1923" i="11" s="1"/>
  <c r="N1946" i="11"/>
  <c r="T1946" i="11" s="1"/>
  <c r="Z1946" i="11" s="1"/>
  <c r="AM1946" i="11" s="1"/>
  <c r="AU1946" i="11" s="1"/>
  <c r="BA1946" i="11" s="1"/>
  <c r="N1947" i="11"/>
  <c r="T1947" i="11" s="1"/>
  <c r="Z1947" i="11" s="1"/>
  <c r="AM1947" i="11" s="1"/>
  <c r="AU1947" i="11" s="1"/>
  <c r="BA1947" i="11" s="1"/>
  <c r="G1973" i="11"/>
  <c r="M1974" i="11"/>
  <c r="S1974" i="11" s="1"/>
  <c r="Y1974" i="11" s="1"/>
  <c r="AL1974" i="11" s="1"/>
  <c r="AT1974" i="11" s="1"/>
  <c r="AZ1974" i="11" s="1"/>
  <c r="BG1974" i="11" s="1"/>
  <c r="BK1974" i="11" s="1"/>
  <c r="V1984" i="11"/>
  <c r="V1976" i="11" s="1"/>
  <c r="M1989" i="11"/>
  <c r="S1989" i="11" s="1"/>
  <c r="Y1989" i="11" s="1"/>
  <c r="AL1989" i="11" s="1"/>
  <c r="AT1989" i="11" s="1"/>
  <c r="AZ1989" i="11" s="1"/>
  <c r="BG1989" i="11" s="1"/>
  <c r="BK1989" i="11" s="1"/>
  <c r="G1988" i="11"/>
  <c r="M1988" i="11" s="1"/>
  <c r="S1988" i="11" s="1"/>
  <c r="Y1988" i="11" s="1"/>
  <c r="AL1988" i="11" s="1"/>
  <c r="AT1988" i="11" s="1"/>
  <c r="AZ1988" i="11" s="1"/>
  <c r="BG1988" i="11" s="1"/>
  <c r="BK1988" i="11" s="1"/>
  <c r="AA2009" i="11"/>
  <c r="AA1994" i="11" s="1"/>
  <c r="AH2009" i="11"/>
  <c r="AH1994" i="11" s="1"/>
  <c r="U1939" i="11"/>
  <c r="U1934" i="11" s="1"/>
  <c r="U1923" i="11" s="1"/>
  <c r="V1939" i="11"/>
  <c r="V1934" i="11" s="1"/>
  <c r="V1923" i="11" s="1"/>
  <c r="J1961" i="11"/>
  <c r="J1960" i="11" s="1"/>
  <c r="M1962" i="11"/>
  <c r="S1962" i="11" s="1"/>
  <c r="Y1962" i="11" s="1"/>
  <c r="AL1962" i="11" s="1"/>
  <c r="AT1962" i="11" s="1"/>
  <c r="AZ1962" i="11" s="1"/>
  <c r="BG1962" i="11" s="1"/>
  <c r="BK1962" i="11" s="1"/>
  <c r="BT1960" i="11"/>
  <c r="BT1955" i="11" s="1"/>
  <c r="BT1949" i="11" s="1"/>
  <c r="V1960" i="11"/>
  <c r="V1955" i="11" s="1"/>
  <c r="V1949" i="11" s="1"/>
  <c r="AC1960" i="11"/>
  <c r="AC1955" i="11" s="1"/>
  <c r="AC1949" i="11" s="1"/>
  <c r="M1964" i="11"/>
  <c r="S1964" i="11" s="1"/>
  <c r="Y1964" i="11" s="1"/>
  <c r="AL1964" i="11" s="1"/>
  <c r="AT1964" i="11" s="1"/>
  <c r="AZ1964" i="11" s="1"/>
  <c r="BG1964" i="11" s="1"/>
  <c r="BK1964" i="11" s="1"/>
  <c r="AI1960" i="11"/>
  <c r="AI1955" i="11" s="1"/>
  <c r="AI1949" i="11" s="1"/>
  <c r="L1992" i="11"/>
  <c r="R1992" i="11" s="1"/>
  <c r="X1992" i="11" s="1"/>
  <c r="AB1992" i="11" s="1"/>
  <c r="AE1992" i="11" s="1"/>
  <c r="AG1992" i="11" s="1"/>
  <c r="AK1992" i="11" s="1"/>
  <c r="AO1992" i="11" s="1"/>
  <c r="AS1992" i="11" s="1"/>
  <c r="AY1992" i="11" s="1"/>
  <c r="BC1992" i="11" s="1"/>
  <c r="BF1992" i="11" s="1"/>
  <c r="BJ1992" i="11" s="1"/>
  <c r="BM1992" i="11" s="1"/>
  <c r="BO1992" i="11" s="1"/>
  <c r="BQ1992" i="11" s="1"/>
  <c r="BS1992" i="11" s="1"/>
  <c r="G2010" i="11"/>
  <c r="M2010" i="11" s="1"/>
  <c r="S2010" i="11" s="1"/>
  <c r="Y2010" i="11" s="1"/>
  <c r="AL2010" i="11" s="1"/>
  <c r="AT2010" i="11" s="1"/>
  <c r="AZ2010" i="11" s="1"/>
  <c r="BG2010" i="11" s="1"/>
  <c r="BK2010" i="11" s="1"/>
  <c r="M2011" i="11"/>
  <c r="S2011" i="11" s="1"/>
  <c r="Y2011" i="11" s="1"/>
  <c r="AL2011" i="11" s="1"/>
  <c r="AT2011" i="11" s="1"/>
  <c r="AZ2011" i="11" s="1"/>
  <c r="BG2011" i="11" s="1"/>
  <c r="BK2011" i="11" s="1"/>
  <c r="U1873" i="11"/>
  <c r="U1872" i="11" s="1"/>
  <c r="AC1873" i="11"/>
  <c r="AC1872" i="11" s="1"/>
  <c r="AA1873" i="11"/>
  <c r="AA1872" i="11" s="1"/>
  <c r="L1879" i="11"/>
  <c r="R1879" i="11" s="1"/>
  <c r="X1879" i="11" s="1"/>
  <c r="AB1879" i="11" s="1"/>
  <c r="P1882" i="11"/>
  <c r="P1878" i="11" s="1"/>
  <c r="AF1882" i="11"/>
  <c r="AF1878" i="11" s="1"/>
  <c r="AN1882" i="11"/>
  <c r="AN1878" i="11" s="1"/>
  <c r="BT1882" i="11"/>
  <c r="BT1878" i="11" s="1"/>
  <c r="M1891" i="11"/>
  <c r="S1891" i="11" s="1"/>
  <c r="Y1891" i="11" s="1"/>
  <c r="AL1891" i="11" s="1"/>
  <c r="AT1891" i="11" s="1"/>
  <c r="AZ1891" i="11" s="1"/>
  <c r="BG1891" i="11" s="1"/>
  <c r="BK1891" i="11" s="1"/>
  <c r="L1896" i="11"/>
  <c r="R1896" i="11" s="1"/>
  <c r="X1896" i="11" s="1"/>
  <c r="AB1896" i="11" s="1"/>
  <c r="AE1896" i="11" s="1"/>
  <c r="AG1896" i="11" s="1"/>
  <c r="AK1896" i="11" s="1"/>
  <c r="AO1896" i="11" s="1"/>
  <c r="AS1896" i="11" s="1"/>
  <c r="AY1896" i="11" s="1"/>
  <c r="BC1896" i="11" s="1"/>
  <c r="BF1896" i="11" s="1"/>
  <c r="BJ1896" i="11" s="1"/>
  <c r="BM1896" i="11" s="1"/>
  <c r="BO1896" i="11" s="1"/>
  <c r="BQ1896" i="11" s="1"/>
  <c r="BS1896" i="11" s="1"/>
  <c r="J1893" i="11"/>
  <c r="L1912" i="11"/>
  <c r="R1912" i="11" s="1"/>
  <c r="X1912" i="11" s="1"/>
  <c r="AB1912" i="11" s="1"/>
  <c r="AE1912" i="11" s="1"/>
  <c r="AG1912" i="11" s="1"/>
  <c r="AK1912" i="11" s="1"/>
  <c r="AO1912" i="11" s="1"/>
  <c r="AS1912" i="11" s="1"/>
  <c r="AY1912" i="11" s="1"/>
  <c r="BC1912" i="11" s="1"/>
  <c r="BF1912" i="11" s="1"/>
  <c r="BJ1912" i="11" s="1"/>
  <c r="BM1912" i="11" s="1"/>
  <c r="BO1912" i="11" s="1"/>
  <c r="BQ1912" i="11" s="1"/>
  <c r="BS1912" i="11" s="1"/>
  <c r="N1932" i="11"/>
  <c r="T1932" i="11" s="1"/>
  <c r="Z1932" i="11" s="1"/>
  <c r="AM1932" i="11" s="1"/>
  <c r="AU1932" i="11" s="1"/>
  <c r="BA1932" i="11" s="1"/>
  <c r="AJ1939" i="11"/>
  <c r="AJ1934" i="11" s="1"/>
  <c r="AJ1923" i="11" s="1"/>
  <c r="AR1939" i="11"/>
  <c r="AR1934" i="11" s="1"/>
  <c r="AR1923" i="11" s="1"/>
  <c r="O1939" i="11"/>
  <c r="O1934" i="11" s="1"/>
  <c r="O1923" i="11" s="1"/>
  <c r="L1944" i="11"/>
  <c r="R1944" i="11" s="1"/>
  <c r="X1944" i="11" s="1"/>
  <c r="AB1944" i="11" s="1"/>
  <c r="AE1944" i="11" s="1"/>
  <c r="AG1944" i="11" s="1"/>
  <c r="AK1944" i="11" s="1"/>
  <c r="AO1944" i="11" s="1"/>
  <c r="AS1944" i="11" s="1"/>
  <c r="AY1944" i="11" s="1"/>
  <c r="BC1944" i="11" s="1"/>
  <c r="BF1944" i="11" s="1"/>
  <c r="BJ1944" i="11" s="1"/>
  <c r="BM1944" i="11" s="1"/>
  <c r="BO1944" i="11" s="1"/>
  <c r="BQ1944" i="11" s="1"/>
  <c r="BS1944" i="11" s="1"/>
  <c r="J1939" i="11"/>
  <c r="G1952" i="11"/>
  <c r="M1952" i="11" s="1"/>
  <c r="S1952" i="11" s="1"/>
  <c r="Y1952" i="11" s="1"/>
  <c r="AL1952" i="11" s="1"/>
  <c r="AT1952" i="11" s="1"/>
  <c r="AZ1952" i="11" s="1"/>
  <c r="BG1952" i="11" s="1"/>
  <c r="BK1952" i="11" s="1"/>
  <c r="AF1960" i="11"/>
  <c r="AF1955" i="11" s="1"/>
  <c r="AF1949" i="11" s="1"/>
  <c r="Q1960" i="11"/>
  <c r="Q1955" i="11" s="1"/>
  <c r="Q1949" i="11" s="1"/>
  <c r="M1965" i="11"/>
  <c r="S1965" i="11" s="1"/>
  <c r="Y1965" i="11" s="1"/>
  <c r="AL1965" i="11" s="1"/>
  <c r="AT1965" i="11" s="1"/>
  <c r="AZ1965" i="11" s="1"/>
  <c r="BG1965" i="11" s="1"/>
  <c r="BK1965" i="11" s="1"/>
  <c r="M1978" i="11"/>
  <c r="S1978" i="11" s="1"/>
  <c r="Y1978" i="11" s="1"/>
  <c r="AL1978" i="11" s="1"/>
  <c r="AT1978" i="11" s="1"/>
  <c r="AZ1978" i="11" s="1"/>
  <c r="BG1978" i="11" s="1"/>
  <c r="BK1978" i="11" s="1"/>
  <c r="BT1984" i="11"/>
  <c r="AJ1907" i="11"/>
  <c r="AR1907" i="11"/>
  <c r="AN1939" i="11"/>
  <c r="AN1934" i="11" s="1"/>
  <c r="AN1923" i="11" s="1"/>
  <c r="P1939" i="11"/>
  <c r="P1934" i="11" s="1"/>
  <c r="P1923" i="11" s="1"/>
  <c r="BT1939" i="11"/>
  <c r="BT1934" i="11" s="1"/>
  <c r="BT1923" i="11" s="1"/>
  <c r="AQ1939" i="11"/>
  <c r="AQ1934" i="11" s="1"/>
  <c r="AQ1923" i="11" s="1"/>
  <c r="U1960" i="11"/>
  <c r="U1955" i="11" s="1"/>
  <c r="U1949" i="11" s="1"/>
  <c r="AH1960" i="11"/>
  <c r="AH1955" i="11" s="1"/>
  <c r="AH1949" i="11" s="1"/>
  <c r="AP1960" i="11"/>
  <c r="AP1955" i="11" s="1"/>
  <c r="AP1949" i="11" s="1"/>
  <c r="J1984" i="11"/>
  <c r="J1976" i="11" s="1"/>
  <c r="Q1984" i="11"/>
  <c r="Q1976" i="11" s="1"/>
  <c r="O1984" i="11"/>
  <c r="O1976" i="11" s="1"/>
  <c r="F1996" i="11"/>
  <c r="L1996" i="11" s="1"/>
  <c r="R1996" i="11" s="1"/>
  <c r="X1996" i="11" s="1"/>
  <c r="AB1996" i="11" s="1"/>
  <c r="L1997" i="11"/>
  <c r="R1997" i="11" s="1"/>
  <c r="X1997" i="11" s="1"/>
  <c r="AB1997" i="11" s="1"/>
  <c r="AE1997" i="11" s="1"/>
  <c r="AG1997" i="11" s="1"/>
  <c r="AK1997" i="11" s="1"/>
  <c r="AO1997" i="11" s="1"/>
  <c r="AS1997" i="11" s="1"/>
  <c r="AY1997" i="11" s="1"/>
  <c r="BC1997" i="11" s="1"/>
  <c r="BF1997" i="11" s="1"/>
  <c r="BJ1997" i="11" s="1"/>
  <c r="BM1997" i="11" s="1"/>
  <c r="BO1997" i="11" s="1"/>
  <c r="BQ1997" i="11" s="1"/>
  <c r="BS1997" i="11" s="1"/>
  <c r="J2009" i="11"/>
  <c r="Q2009" i="11"/>
  <c r="Q1994" i="11" s="1"/>
  <c r="L2048" i="11"/>
  <c r="R2048" i="11" s="1"/>
  <c r="X2048" i="11" s="1"/>
  <c r="AB2048" i="11" s="1"/>
  <c r="AI2065" i="11"/>
  <c r="AI2064" i="11" s="1"/>
  <c r="H2079" i="11"/>
  <c r="H2078" i="11" s="1"/>
  <c r="H2077" i="11" s="1"/>
  <c r="N2077" i="11" s="1"/>
  <c r="T2077" i="11" s="1"/>
  <c r="Z2077" i="11" s="1"/>
  <c r="AM2077" i="11" s="1"/>
  <c r="AU2077" i="11" s="1"/>
  <c r="BA2077" i="11" s="1"/>
  <c r="U2082" i="11"/>
  <c r="L2089" i="11"/>
  <c r="R2089" i="11" s="1"/>
  <c r="X2089" i="11" s="1"/>
  <c r="AB2089" i="11" s="1"/>
  <c r="AE2089" i="11" s="1"/>
  <c r="AG2089" i="11" s="1"/>
  <c r="AK2089" i="11" s="1"/>
  <c r="AO2089" i="11" s="1"/>
  <c r="AS2089" i="11" s="1"/>
  <c r="AY2089" i="11" s="1"/>
  <c r="BC2089" i="11" s="1"/>
  <c r="BF2089" i="11" s="1"/>
  <c r="BJ2089" i="11" s="1"/>
  <c r="BM2089" i="11" s="1"/>
  <c r="BO2089" i="11" s="1"/>
  <c r="BQ2089" i="11" s="1"/>
  <c r="BS2089" i="11" s="1"/>
  <c r="F2088" i="11"/>
  <c r="L2088" i="11" s="1"/>
  <c r="R2088" i="11" s="1"/>
  <c r="X2088" i="11" s="1"/>
  <c r="AB2088" i="11" s="1"/>
  <c r="AE2088" i="11" s="1"/>
  <c r="AG2088" i="11" s="1"/>
  <c r="AK2088" i="11" s="1"/>
  <c r="AO2088" i="11" s="1"/>
  <c r="AS2088" i="11" s="1"/>
  <c r="AY2088" i="11" s="1"/>
  <c r="BC2088" i="11" s="1"/>
  <c r="BF2088" i="11" s="1"/>
  <c r="BJ2088" i="11" s="1"/>
  <c r="BM2088" i="11" s="1"/>
  <c r="BO2088" i="11" s="1"/>
  <c r="BQ2088" i="11" s="1"/>
  <c r="BS2088" i="11" s="1"/>
  <c r="U2009" i="11"/>
  <c r="U1994" i="11" s="1"/>
  <c r="AQ2009" i="11"/>
  <c r="AQ1994" i="11" s="1"/>
  <c r="L2034" i="11"/>
  <c r="R2034" i="11" s="1"/>
  <c r="X2034" i="11" s="1"/>
  <c r="AB2034" i="11" s="1"/>
  <c r="AE2034" i="11" s="1"/>
  <c r="AG2034" i="11" s="1"/>
  <c r="AK2034" i="11" s="1"/>
  <c r="AO2034" i="11" s="1"/>
  <c r="AS2034" i="11" s="1"/>
  <c r="AY2034" i="11" s="1"/>
  <c r="BC2034" i="11" s="1"/>
  <c r="BF2034" i="11" s="1"/>
  <c r="BJ2034" i="11" s="1"/>
  <c r="BM2034" i="11" s="1"/>
  <c r="BO2034" i="11" s="1"/>
  <c r="BQ2034" i="11" s="1"/>
  <c r="BS2034" i="11" s="1"/>
  <c r="K2052" i="11"/>
  <c r="K2046" i="11" s="1"/>
  <c r="N2060" i="11"/>
  <c r="T2060" i="11" s="1"/>
  <c r="Z2060" i="11" s="1"/>
  <c r="AM2060" i="11" s="1"/>
  <c r="AU2060" i="11" s="1"/>
  <c r="BA2060" i="11" s="1"/>
  <c r="G2070" i="11"/>
  <c r="M2070" i="11" s="1"/>
  <c r="S2070" i="11" s="1"/>
  <c r="Y2070" i="11" s="1"/>
  <c r="AL2070" i="11" s="1"/>
  <c r="AT2070" i="11" s="1"/>
  <c r="AZ2070" i="11" s="1"/>
  <c r="BG2070" i="11" s="1"/>
  <c r="BK2070" i="11" s="1"/>
  <c r="P2082" i="11"/>
  <c r="P2063" i="11" s="1"/>
  <c r="G2084" i="11"/>
  <c r="G2083" i="11" s="1"/>
  <c r="M2083" i="11" s="1"/>
  <c r="S2083" i="11" s="1"/>
  <c r="Y2083" i="11" s="1"/>
  <c r="AL2083" i="11" s="1"/>
  <c r="AT2083" i="11" s="1"/>
  <c r="AZ2083" i="11" s="1"/>
  <c r="BG2083" i="11" s="1"/>
  <c r="BK2083" i="11" s="1"/>
  <c r="AN2082" i="11"/>
  <c r="AN2063" i="11" s="1"/>
  <c r="M1985" i="11"/>
  <c r="S1985" i="11" s="1"/>
  <c r="Y1985" i="11" s="1"/>
  <c r="AL1985" i="11" s="1"/>
  <c r="AT1985" i="11" s="1"/>
  <c r="AZ1985" i="11" s="1"/>
  <c r="BG1985" i="11" s="1"/>
  <c r="BK1985" i="11" s="1"/>
  <c r="N1985" i="11"/>
  <c r="T1985" i="11" s="1"/>
  <c r="Z1985" i="11" s="1"/>
  <c r="AM1985" i="11" s="1"/>
  <c r="AU1985" i="11" s="1"/>
  <c r="BA1985" i="11" s="1"/>
  <c r="AQ1984" i="11"/>
  <c r="N1988" i="11"/>
  <c r="T1988" i="11" s="1"/>
  <c r="Z1988" i="11" s="1"/>
  <c r="AM1988" i="11" s="1"/>
  <c r="AU1988" i="11" s="1"/>
  <c r="BA1988" i="11" s="1"/>
  <c r="N1989" i="11"/>
  <c r="T1989" i="11" s="1"/>
  <c r="Z1989" i="11" s="1"/>
  <c r="AM1989" i="11" s="1"/>
  <c r="AU1989" i="11" s="1"/>
  <c r="BA1989" i="11" s="1"/>
  <c r="N1997" i="11"/>
  <c r="T1997" i="11" s="1"/>
  <c r="Z1997" i="11" s="1"/>
  <c r="AM1997" i="11" s="1"/>
  <c r="AU1997" i="11" s="1"/>
  <c r="BA1997" i="11" s="1"/>
  <c r="F2010" i="11"/>
  <c r="L2010" i="11" s="1"/>
  <c r="R2010" i="11" s="1"/>
  <c r="X2010" i="11" s="1"/>
  <c r="AB2010" i="11" s="1"/>
  <c r="AE2010" i="11" s="1"/>
  <c r="AG2010" i="11" s="1"/>
  <c r="AK2010" i="11" s="1"/>
  <c r="AO2010" i="11" s="1"/>
  <c r="AS2010" i="11" s="1"/>
  <c r="AY2010" i="11" s="1"/>
  <c r="BC2010" i="11" s="1"/>
  <c r="BF2010" i="11" s="1"/>
  <c r="BJ2010" i="11" s="1"/>
  <c r="BM2010" i="11" s="1"/>
  <c r="BO2010" i="11" s="1"/>
  <c r="BQ2010" i="11" s="1"/>
  <c r="BS2010" i="11" s="1"/>
  <c r="AJ2009" i="11"/>
  <c r="AJ1994" i="11" s="1"/>
  <c r="L2035" i="11"/>
  <c r="R2035" i="11" s="1"/>
  <c r="X2035" i="11" s="1"/>
  <c r="AB2035" i="11" s="1"/>
  <c r="AE2035" i="11" s="1"/>
  <c r="AG2035" i="11" s="1"/>
  <c r="AK2035" i="11" s="1"/>
  <c r="AO2035" i="11" s="1"/>
  <c r="AS2035" i="11" s="1"/>
  <c r="AY2035" i="11" s="1"/>
  <c r="BC2035" i="11" s="1"/>
  <c r="BF2035" i="11" s="1"/>
  <c r="BJ2035" i="11" s="1"/>
  <c r="BM2035" i="11" s="1"/>
  <c r="BO2035" i="11" s="1"/>
  <c r="BQ2035" i="11" s="1"/>
  <c r="BS2035" i="11" s="1"/>
  <c r="M2049" i="11"/>
  <c r="S2049" i="11" s="1"/>
  <c r="Y2049" i="11" s="1"/>
  <c r="AL2049" i="11" s="1"/>
  <c r="AT2049" i="11" s="1"/>
  <c r="AZ2049" i="11" s="1"/>
  <c r="BG2049" i="11" s="1"/>
  <c r="BK2049" i="11" s="1"/>
  <c r="M2054" i="11"/>
  <c r="S2054" i="11" s="1"/>
  <c r="Y2054" i="11" s="1"/>
  <c r="AL2054" i="11" s="1"/>
  <c r="AT2054" i="11" s="1"/>
  <c r="AZ2054" i="11" s="1"/>
  <c r="BG2054" i="11" s="1"/>
  <c r="BK2054" i="11" s="1"/>
  <c r="Q2052" i="11"/>
  <c r="Q2046" i="11" s="1"/>
  <c r="AH2052" i="11"/>
  <c r="AH2046" i="11" s="1"/>
  <c r="G2056" i="11"/>
  <c r="M2056" i="11" s="1"/>
  <c r="S2056" i="11" s="1"/>
  <c r="Y2056" i="11" s="1"/>
  <c r="AL2056" i="11" s="1"/>
  <c r="AT2056" i="11" s="1"/>
  <c r="AZ2056" i="11" s="1"/>
  <c r="BG2056" i="11" s="1"/>
  <c r="BK2056" i="11" s="1"/>
  <c r="O2052" i="11"/>
  <c r="O2046" i="11" s="1"/>
  <c r="AI2052" i="11"/>
  <c r="AI2046" i="11" s="1"/>
  <c r="M2067" i="11"/>
  <c r="S2067" i="11" s="1"/>
  <c r="Y2067" i="11" s="1"/>
  <c r="AL2067" i="11" s="1"/>
  <c r="AT2067" i="11" s="1"/>
  <c r="AZ2067" i="11" s="1"/>
  <c r="BG2067" i="11" s="1"/>
  <c r="BK2067" i="11" s="1"/>
  <c r="L2071" i="11"/>
  <c r="R2071" i="11" s="1"/>
  <c r="X2071" i="11" s="1"/>
  <c r="AB2071" i="11" s="1"/>
  <c r="AE2071" i="11" s="1"/>
  <c r="AG2071" i="11" s="1"/>
  <c r="AK2071" i="11" s="1"/>
  <c r="AO2071" i="11" s="1"/>
  <c r="AS2071" i="11" s="1"/>
  <c r="AY2071" i="11" s="1"/>
  <c r="BC2071" i="11" s="1"/>
  <c r="BF2071" i="11" s="1"/>
  <c r="BJ2071" i="11" s="1"/>
  <c r="BM2071" i="11" s="1"/>
  <c r="BO2071" i="11" s="1"/>
  <c r="BQ2071" i="11" s="1"/>
  <c r="BS2071" i="11" s="1"/>
  <c r="L2085" i="11"/>
  <c r="R2085" i="11" s="1"/>
  <c r="X2085" i="11" s="1"/>
  <c r="AB2085" i="11" s="1"/>
  <c r="AE2085" i="11" s="1"/>
  <c r="AG2085" i="11" s="1"/>
  <c r="AK2085" i="11" s="1"/>
  <c r="AO2085" i="11" s="1"/>
  <c r="AS2085" i="11" s="1"/>
  <c r="AY2085" i="11" s="1"/>
  <c r="BC2085" i="11" s="1"/>
  <c r="BF2085" i="11" s="1"/>
  <c r="BJ2085" i="11" s="1"/>
  <c r="BM2085" i="11" s="1"/>
  <c r="BO2085" i="11" s="1"/>
  <c r="BQ2085" i="11" s="1"/>
  <c r="BS2085" i="11" s="1"/>
  <c r="F2084" i="11"/>
  <c r="N2010" i="11"/>
  <c r="T2010" i="11" s="1"/>
  <c r="Z2010" i="11" s="1"/>
  <c r="AM2010" i="11" s="1"/>
  <c r="AU2010" i="11" s="1"/>
  <c r="BA2010" i="11" s="1"/>
  <c r="AF2082" i="11"/>
  <c r="AF2063" i="11" s="1"/>
  <c r="O2082" i="11"/>
  <c r="O2063" i="11" s="1"/>
  <c r="N2049" i="11"/>
  <c r="T2049" i="11" s="1"/>
  <c r="Z2049" i="11" s="1"/>
  <c r="AM2049" i="11" s="1"/>
  <c r="AU2049" i="11" s="1"/>
  <c r="BA2049" i="11" s="1"/>
  <c r="J2052" i="11"/>
  <c r="J2046" i="11" s="1"/>
  <c r="L2060" i="11"/>
  <c r="R2060" i="11" s="1"/>
  <c r="X2060" i="11" s="1"/>
  <c r="AB2060" i="11" s="1"/>
  <c r="AE2060" i="11" s="1"/>
  <c r="AG2060" i="11" s="1"/>
  <c r="AK2060" i="11" s="1"/>
  <c r="AO2060" i="11" s="1"/>
  <c r="AS2060" i="11" s="1"/>
  <c r="AY2060" i="11" s="1"/>
  <c r="BC2060" i="11" s="1"/>
  <c r="BF2060" i="11" s="1"/>
  <c r="BJ2060" i="11" s="1"/>
  <c r="BM2060" i="11" s="1"/>
  <c r="BO2060" i="11" s="1"/>
  <c r="BQ2060" i="11" s="1"/>
  <c r="BS2060" i="11" s="1"/>
  <c r="L2061" i="11"/>
  <c r="R2061" i="11" s="1"/>
  <c r="X2061" i="11" s="1"/>
  <c r="AB2061" i="11" s="1"/>
  <c r="AE2061" i="11" s="1"/>
  <c r="AG2061" i="11" s="1"/>
  <c r="AK2061" i="11" s="1"/>
  <c r="AO2061" i="11" s="1"/>
  <c r="AS2061" i="11" s="1"/>
  <c r="AY2061" i="11" s="1"/>
  <c r="BC2061" i="11" s="1"/>
  <c r="BF2061" i="11" s="1"/>
  <c r="BJ2061" i="11" s="1"/>
  <c r="BM2061" i="11" s="1"/>
  <c r="BO2061" i="11" s="1"/>
  <c r="BQ2061" i="11" s="1"/>
  <c r="BS2061" i="11" s="1"/>
  <c r="J2065" i="11"/>
  <c r="J2064" i="11" s="1"/>
  <c r="AJ2065" i="11"/>
  <c r="AJ2064" i="11" s="1"/>
  <c r="R31" i="11"/>
  <c r="X31" i="11" s="1"/>
  <c r="AB31" i="11" s="1"/>
  <c r="X32" i="11"/>
  <c r="AB32" i="11" s="1"/>
  <c r="O92" i="11"/>
  <c r="V112" i="11"/>
  <c r="H112" i="11"/>
  <c r="AN112" i="11"/>
  <c r="Z131" i="11"/>
  <c r="AM131" i="11" s="1"/>
  <c r="AU131" i="11" s="1"/>
  <c r="BA131" i="11" s="1"/>
  <c r="T130" i="11"/>
  <c r="Z130" i="11" s="1"/>
  <c r="AM130" i="11" s="1"/>
  <c r="AU130" i="11" s="1"/>
  <c r="BA130" i="11" s="1"/>
  <c r="N135" i="11"/>
  <c r="T135" i="11" s="1"/>
  <c r="Z135" i="11" s="1"/>
  <c r="AM135" i="11" s="1"/>
  <c r="AU135" i="11" s="1"/>
  <c r="BA135" i="11" s="1"/>
  <c r="H134" i="11"/>
  <c r="K151" i="11"/>
  <c r="N151" i="11" s="1"/>
  <c r="T151" i="11" s="1"/>
  <c r="Z151" i="11" s="1"/>
  <c r="AM151" i="11" s="1"/>
  <c r="AU151" i="11" s="1"/>
  <c r="BA151" i="11" s="1"/>
  <c r="N152" i="11"/>
  <c r="T152" i="11" s="1"/>
  <c r="Z152" i="11" s="1"/>
  <c r="AM152" i="11" s="1"/>
  <c r="AU152" i="11" s="1"/>
  <c r="BA152" i="11" s="1"/>
  <c r="AA279" i="11"/>
  <c r="AQ279" i="11"/>
  <c r="AD130" i="11"/>
  <c r="N36" i="11"/>
  <c r="T36" i="11" s="1"/>
  <c r="Z36" i="11" s="1"/>
  <c r="AM36" i="11" s="1"/>
  <c r="AU36" i="11" s="1"/>
  <c r="BA36" i="11" s="1"/>
  <c r="H35" i="11"/>
  <c r="N35" i="11" s="1"/>
  <c r="T35" i="11" s="1"/>
  <c r="Z35" i="11" s="1"/>
  <c r="AM35" i="11" s="1"/>
  <c r="AU35" i="11" s="1"/>
  <c r="BA35" i="11" s="1"/>
  <c r="L126" i="11"/>
  <c r="R126" i="11" s="1"/>
  <c r="X126" i="11" s="1"/>
  <c r="AB126" i="11" s="1"/>
  <c r="F125" i="11"/>
  <c r="L125" i="11" s="1"/>
  <c r="R125" i="11" s="1"/>
  <c r="X125" i="11" s="1"/>
  <c r="AB125" i="11" s="1"/>
  <c r="K159" i="11"/>
  <c r="N159" i="11" s="1"/>
  <c r="T159" i="11" s="1"/>
  <c r="Z159" i="11" s="1"/>
  <c r="AM159" i="11" s="1"/>
  <c r="AU159" i="11" s="1"/>
  <c r="BA159" i="11" s="1"/>
  <c r="N160" i="11"/>
  <c r="T160" i="11" s="1"/>
  <c r="Z160" i="11" s="1"/>
  <c r="AM160" i="11" s="1"/>
  <c r="AU160" i="11" s="1"/>
  <c r="BA160" i="11" s="1"/>
  <c r="AD179" i="11"/>
  <c r="Y32" i="11"/>
  <c r="AL32" i="11" s="1"/>
  <c r="AT32" i="11" s="1"/>
  <c r="AZ32" i="11" s="1"/>
  <c r="BG32" i="11" s="1"/>
  <c r="BK32" i="11" s="1"/>
  <c r="AJ112" i="11"/>
  <c r="K155" i="11"/>
  <c r="N155" i="11" s="1"/>
  <c r="T155" i="11" s="1"/>
  <c r="Z155" i="11" s="1"/>
  <c r="AM155" i="11" s="1"/>
  <c r="AU155" i="11" s="1"/>
  <c r="BA155" i="11" s="1"/>
  <c r="N156" i="11"/>
  <c r="T156" i="11" s="1"/>
  <c r="Z156" i="11" s="1"/>
  <c r="AM156" i="11" s="1"/>
  <c r="AU156" i="11" s="1"/>
  <c r="BA156" i="11" s="1"/>
  <c r="AK184" i="11"/>
  <c r="AO184" i="11" s="1"/>
  <c r="AS184" i="11" s="1"/>
  <c r="AY184" i="11" s="1"/>
  <c r="BC184" i="11" s="1"/>
  <c r="BF184" i="11" s="1"/>
  <c r="BJ184" i="11" s="1"/>
  <c r="BM184" i="11" s="1"/>
  <c r="BO184" i="11" s="1"/>
  <c r="BQ184" i="11" s="1"/>
  <c r="BS184" i="11" s="1"/>
  <c r="AH183" i="11"/>
  <c r="AK183" i="11" s="1"/>
  <c r="AO183" i="11" s="1"/>
  <c r="AS183" i="11" s="1"/>
  <c r="AY183" i="11" s="1"/>
  <c r="BC183" i="11" s="1"/>
  <c r="BF183" i="11" s="1"/>
  <c r="BJ183" i="11" s="1"/>
  <c r="BM183" i="11" s="1"/>
  <c r="BO183" i="11" s="1"/>
  <c r="BQ183" i="11" s="1"/>
  <c r="BS183" i="11" s="1"/>
  <c r="AD167" i="11"/>
  <c r="AD273" i="11"/>
  <c r="I19" i="11"/>
  <c r="AC19" i="11"/>
  <c r="AC18" i="11" s="1"/>
  <c r="F24" i="11"/>
  <c r="L24" i="11" s="1"/>
  <c r="R24" i="11" s="1"/>
  <c r="X24" i="11" s="1"/>
  <c r="AB24" i="11" s="1"/>
  <c r="AD24" i="11"/>
  <c r="G25" i="11"/>
  <c r="S31" i="11"/>
  <c r="Y31" i="11" s="1"/>
  <c r="AL31" i="11" s="1"/>
  <c r="AT31" i="11" s="1"/>
  <c r="AZ31" i="11" s="1"/>
  <c r="BG31" i="11" s="1"/>
  <c r="BK31" i="11" s="1"/>
  <c r="T32" i="11"/>
  <c r="F36" i="11"/>
  <c r="J36" i="11"/>
  <c r="AD36" i="11"/>
  <c r="T88" i="11"/>
  <c r="Z88" i="11" s="1"/>
  <c r="AM88" i="11" s="1"/>
  <c r="AU88" i="11" s="1"/>
  <c r="BA88" i="11" s="1"/>
  <c r="U89" i="11"/>
  <c r="AC89" i="11"/>
  <c r="AC88" i="11" s="1"/>
  <c r="G93" i="11"/>
  <c r="K93" i="11"/>
  <c r="F96" i="11"/>
  <c r="L96" i="11" s="1"/>
  <c r="R96" i="11" s="1"/>
  <c r="X96" i="11" s="1"/>
  <c r="AB96" i="11" s="1"/>
  <c r="J96" i="11"/>
  <c r="M96" i="11" s="1"/>
  <c r="S96" i="11" s="1"/>
  <c r="Y96" i="11" s="1"/>
  <c r="AL96" i="11" s="1"/>
  <c r="AT96" i="11" s="1"/>
  <c r="AZ96" i="11" s="1"/>
  <c r="BG96" i="11" s="1"/>
  <c r="BK96" i="11" s="1"/>
  <c r="AD96" i="11"/>
  <c r="I99" i="11"/>
  <c r="AC99" i="11"/>
  <c r="AD104" i="11"/>
  <c r="G105" i="11"/>
  <c r="K105" i="11"/>
  <c r="G113" i="11"/>
  <c r="K113" i="11"/>
  <c r="F116" i="11"/>
  <c r="L116" i="11" s="1"/>
  <c r="R116" i="11" s="1"/>
  <c r="X116" i="11" s="1"/>
  <c r="AB116" i="11" s="1"/>
  <c r="J116" i="11"/>
  <c r="M116" i="11" s="1"/>
  <c r="S116" i="11" s="1"/>
  <c r="Y116" i="11" s="1"/>
  <c r="AL116" i="11" s="1"/>
  <c r="AT116" i="11" s="1"/>
  <c r="AZ116" i="11" s="1"/>
  <c r="BG116" i="11" s="1"/>
  <c r="BK116" i="11" s="1"/>
  <c r="AD116" i="11"/>
  <c r="AD112" i="11" s="1"/>
  <c r="F120" i="11"/>
  <c r="J120" i="11"/>
  <c r="AD120" i="11"/>
  <c r="H126" i="11"/>
  <c r="M136" i="11"/>
  <c r="S136" i="11" s="1"/>
  <c r="Y136" i="11" s="1"/>
  <c r="AL136" i="11" s="1"/>
  <c r="AT136" i="11" s="1"/>
  <c r="AZ136" i="11" s="1"/>
  <c r="BG136" i="11" s="1"/>
  <c r="BK136" i="11" s="1"/>
  <c r="AD135" i="11"/>
  <c r="G146" i="11"/>
  <c r="M147" i="11"/>
  <c r="S147" i="11" s="1"/>
  <c r="Y147" i="11" s="1"/>
  <c r="AL147" i="11" s="1"/>
  <c r="AT147" i="11" s="1"/>
  <c r="AZ147" i="11" s="1"/>
  <c r="BG147" i="11" s="1"/>
  <c r="BK147" i="11" s="1"/>
  <c r="P146" i="11"/>
  <c r="P145" i="11" s="1"/>
  <c r="AR146" i="11"/>
  <c r="AR145" i="11" s="1"/>
  <c r="F164" i="11"/>
  <c r="AD164" i="11"/>
  <c r="G172" i="11"/>
  <c r="M173" i="11"/>
  <c r="S173" i="11" s="1"/>
  <c r="Y173" i="11" s="1"/>
  <c r="AL173" i="11" s="1"/>
  <c r="AT173" i="11" s="1"/>
  <c r="AZ173" i="11" s="1"/>
  <c r="BG173" i="11" s="1"/>
  <c r="BK173" i="11" s="1"/>
  <c r="N175" i="11"/>
  <c r="T175" i="11" s="1"/>
  <c r="Z175" i="11" s="1"/>
  <c r="AM175" i="11" s="1"/>
  <c r="AU175" i="11" s="1"/>
  <c r="BA175" i="11" s="1"/>
  <c r="N177" i="11"/>
  <c r="T177" i="11" s="1"/>
  <c r="Z177" i="11" s="1"/>
  <c r="AM177" i="11" s="1"/>
  <c r="AU177" i="11" s="1"/>
  <c r="BA177" i="11" s="1"/>
  <c r="Z184" i="11"/>
  <c r="AL184" i="11"/>
  <c r="AT184" i="11" s="1"/>
  <c r="AZ184" i="11" s="1"/>
  <c r="BG184" i="11" s="1"/>
  <c r="BK184" i="11" s="1"/>
  <c r="M187" i="11"/>
  <c r="S187" i="11" s="1"/>
  <c r="Y187" i="11" s="1"/>
  <c r="AL187" i="11" s="1"/>
  <c r="AT187" i="11" s="1"/>
  <c r="AZ187" i="11" s="1"/>
  <c r="BG187" i="11" s="1"/>
  <c r="BK187" i="11" s="1"/>
  <c r="G192" i="11"/>
  <c r="O192" i="11"/>
  <c r="O191" i="11" s="1"/>
  <c r="L193" i="11"/>
  <c r="R193" i="11" s="1"/>
  <c r="X193" i="11" s="1"/>
  <c r="AB193" i="11" s="1"/>
  <c r="AE193" i="11" s="1"/>
  <c r="AG193" i="11" s="1"/>
  <c r="AK193" i="11" s="1"/>
  <c r="AO193" i="11" s="1"/>
  <c r="AS193" i="11" s="1"/>
  <c r="AY193" i="11" s="1"/>
  <c r="BC193" i="11" s="1"/>
  <c r="BF193" i="11" s="1"/>
  <c r="BJ193" i="11" s="1"/>
  <c r="BM193" i="11" s="1"/>
  <c r="BO193" i="11" s="1"/>
  <c r="BQ193" i="11" s="1"/>
  <c r="BS193" i="11" s="1"/>
  <c r="G198" i="11"/>
  <c r="M199" i="11"/>
  <c r="S199" i="11" s="1"/>
  <c r="Y199" i="11" s="1"/>
  <c r="AL199" i="11" s="1"/>
  <c r="AT199" i="11" s="1"/>
  <c r="AZ199" i="11" s="1"/>
  <c r="BG199" i="11" s="1"/>
  <c r="BK199" i="11" s="1"/>
  <c r="H202" i="11"/>
  <c r="N203" i="11"/>
  <c r="T203" i="11" s="1"/>
  <c r="Z203" i="11" s="1"/>
  <c r="AM203" i="11" s="1"/>
  <c r="AU203" i="11" s="1"/>
  <c r="BA203" i="11" s="1"/>
  <c r="W202" i="11"/>
  <c r="W201" i="11" s="1"/>
  <c r="AI202" i="11"/>
  <c r="AI201" i="11" s="1"/>
  <c r="AN202" i="11"/>
  <c r="AN201" i="11" s="1"/>
  <c r="P210" i="11"/>
  <c r="P209" i="11" s="1"/>
  <c r="AF210" i="11"/>
  <c r="AF209" i="11" s="1"/>
  <c r="BT210" i="11"/>
  <c r="BT209" i="11" s="1"/>
  <c r="L223" i="11"/>
  <c r="R223" i="11" s="1"/>
  <c r="X223" i="11" s="1"/>
  <c r="AB223" i="11" s="1"/>
  <c r="G228" i="11"/>
  <c r="O228" i="11"/>
  <c r="O227" i="11" s="1"/>
  <c r="L229" i="11"/>
  <c r="R229" i="11" s="1"/>
  <c r="X229" i="11" s="1"/>
  <c r="AB229" i="11" s="1"/>
  <c r="AE229" i="11" s="1"/>
  <c r="AG229" i="11" s="1"/>
  <c r="AK229" i="11" s="1"/>
  <c r="AO229" i="11" s="1"/>
  <c r="AS229" i="11" s="1"/>
  <c r="AY229" i="11" s="1"/>
  <c r="BC229" i="11" s="1"/>
  <c r="BF229" i="11" s="1"/>
  <c r="BJ229" i="11" s="1"/>
  <c r="BM229" i="11" s="1"/>
  <c r="BO229" i="11" s="1"/>
  <c r="BQ229" i="11" s="1"/>
  <c r="BS229" i="11" s="1"/>
  <c r="G234" i="11"/>
  <c r="M235" i="11"/>
  <c r="S235" i="11" s="1"/>
  <c r="Y235" i="11" s="1"/>
  <c r="AL235" i="11" s="1"/>
  <c r="AT235" i="11" s="1"/>
  <c r="AZ235" i="11" s="1"/>
  <c r="BG235" i="11" s="1"/>
  <c r="BK235" i="11" s="1"/>
  <c r="AR234" i="11"/>
  <c r="AR233" i="11" s="1"/>
  <c r="L241" i="11"/>
  <c r="R241" i="11" s="1"/>
  <c r="X241" i="11" s="1"/>
  <c r="AB241" i="11" s="1"/>
  <c r="AE241" i="11" s="1"/>
  <c r="AG241" i="11" s="1"/>
  <c r="AK241" i="11" s="1"/>
  <c r="AO241" i="11" s="1"/>
  <c r="AS241" i="11" s="1"/>
  <c r="AY241" i="11" s="1"/>
  <c r="BC241" i="11" s="1"/>
  <c r="BF241" i="11" s="1"/>
  <c r="BJ241" i="11" s="1"/>
  <c r="BM241" i="11" s="1"/>
  <c r="BO241" i="11" s="1"/>
  <c r="BQ241" i="11" s="1"/>
  <c r="BS241" i="11" s="1"/>
  <c r="L243" i="11"/>
  <c r="R243" i="11" s="1"/>
  <c r="X243" i="11" s="1"/>
  <c r="AB243" i="11" s="1"/>
  <c r="L249" i="11"/>
  <c r="R249" i="11" s="1"/>
  <c r="X249" i="11" s="1"/>
  <c r="AB249" i="11" s="1"/>
  <c r="AE249" i="11" s="1"/>
  <c r="AG249" i="11" s="1"/>
  <c r="AK249" i="11" s="1"/>
  <c r="AO249" i="11" s="1"/>
  <c r="AS249" i="11" s="1"/>
  <c r="AY249" i="11" s="1"/>
  <c r="BC249" i="11" s="1"/>
  <c r="BF249" i="11" s="1"/>
  <c r="BJ249" i="11" s="1"/>
  <c r="BM249" i="11" s="1"/>
  <c r="BO249" i="11" s="1"/>
  <c r="BQ249" i="11" s="1"/>
  <c r="BS249" i="11" s="1"/>
  <c r="L251" i="11"/>
  <c r="R251" i="11" s="1"/>
  <c r="X251" i="11" s="1"/>
  <c r="AB251" i="11" s="1"/>
  <c r="G256" i="11"/>
  <c r="O256" i="11"/>
  <c r="O255" i="11" s="1"/>
  <c r="L257" i="11"/>
  <c r="R257" i="11" s="1"/>
  <c r="X257" i="11" s="1"/>
  <c r="AB257" i="11" s="1"/>
  <c r="AE257" i="11" s="1"/>
  <c r="AG257" i="11" s="1"/>
  <c r="AK257" i="11" s="1"/>
  <c r="AO257" i="11" s="1"/>
  <c r="AS257" i="11" s="1"/>
  <c r="AY257" i="11" s="1"/>
  <c r="BC257" i="11" s="1"/>
  <c r="BF257" i="11" s="1"/>
  <c r="BJ257" i="11" s="1"/>
  <c r="BM257" i="11" s="1"/>
  <c r="BO257" i="11" s="1"/>
  <c r="BQ257" i="11" s="1"/>
  <c r="BS257" i="11" s="1"/>
  <c r="G267" i="11"/>
  <c r="O266" i="11"/>
  <c r="BT266" i="11"/>
  <c r="N271" i="11"/>
  <c r="T271" i="11" s="1"/>
  <c r="Z271" i="11" s="1"/>
  <c r="AM271" i="11" s="1"/>
  <c r="AU271" i="11" s="1"/>
  <c r="BA271" i="11" s="1"/>
  <c r="F273" i="11"/>
  <c r="L274" i="11"/>
  <c r="R274" i="11" s="1"/>
  <c r="X274" i="11" s="1"/>
  <c r="AB274" i="11" s="1"/>
  <c r="AE274" i="11" s="1"/>
  <c r="AG274" i="11" s="1"/>
  <c r="AK274" i="11" s="1"/>
  <c r="AO274" i="11" s="1"/>
  <c r="AS274" i="11" s="1"/>
  <c r="AY274" i="11" s="1"/>
  <c r="BC274" i="11" s="1"/>
  <c r="BF274" i="11" s="1"/>
  <c r="BJ274" i="11" s="1"/>
  <c r="BM274" i="11" s="1"/>
  <c r="BO274" i="11" s="1"/>
  <c r="BQ274" i="11" s="1"/>
  <c r="BS274" i="11" s="1"/>
  <c r="H280" i="11"/>
  <c r="AN279" i="11"/>
  <c r="AC279" i="11"/>
  <c r="G283" i="11"/>
  <c r="M283" i="11" s="1"/>
  <c r="S283" i="11" s="1"/>
  <c r="Y283" i="11" s="1"/>
  <c r="AL283" i="11" s="1"/>
  <c r="AT283" i="11" s="1"/>
  <c r="AZ283" i="11" s="1"/>
  <c r="BG283" i="11" s="1"/>
  <c r="BK283" i="11" s="1"/>
  <c r="L289" i="11"/>
  <c r="R289" i="11" s="1"/>
  <c r="X289" i="11" s="1"/>
  <c r="AB289" i="11" s="1"/>
  <c r="AE289" i="11" s="1"/>
  <c r="AG289" i="11" s="1"/>
  <c r="AK289" i="11" s="1"/>
  <c r="AO289" i="11" s="1"/>
  <c r="AS289" i="11" s="1"/>
  <c r="AY289" i="11" s="1"/>
  <c r="BC289" i="11" s="1"/>
  <c r="BF289" i="11" s="1"/>
  <c r="BJ289" i="11" s="1"/>
  <c r="BM289" i="11" s="1"/>
  <c r="BO289" i="11" s="1"/>
  <c r="BQ289" i="11" s="1"/>
  <c r="BS289" i="11" s="1"/>
  <c r="L291" i="11"/>
  <c r="R291" i="11" s="1"/>
  <c r="X291" i="11" s="1"/>
  <c r="AB291" i="11" s="1"/>
  <c r="AE291" i="11" s="1"/>
  <c r="AG291" i="11" s="1"/>
  <c r="AK291" i="11" s="1"/>
  <c r="AO291" i="11" s="1"/>
  <c r="AS291" i="11" s="1"/>
  <c r="AY291" i="11" s="1"/>
  <c r="BC291" i="11" s="1"/>
  <c r="BF291" i="11" s="1"/>
  <c r="BJ291" i="11" s="1"/>
  <c r="BM291" i="11" s="1"/>
  <c r="BO291" i="11" s="1"/>
  <c r="BQ291" i="11" s="1"/>
  <c r="BS291" i="11" s="1"/>
  <c r="H291" i="11"/>
  <c r="N291" i="11" s="1"/>
  <c r="T291" i="11" s="1"/>
  <c r="Z291" i="11" s="1"/>
  <c r="AM291" i="11" s="1"/>
  <c r="AU291" i="11" s="1"/>
  <c r="BA291" i="11" s="1"/>
  <c r="N292" i="11"/>
  <c r="T292" i="11" s="1"/>
  <c r="Z292" i="11" s="1"/>
  <c r="AM292" i="11" s="1"/>
  <c r="AU292" i="11" s="1"/>
  <c r="BA292" i="11" s="1"/>
  <c r="G294" i="11"/>
  <c r="M295" i="11"/>
  <c r="S295" i="11" s="1"/>
  <c r="Y295" i="11" s="1"/>
  <c r="AL295" i="11" s="1"/>
  <c r="AT295" i="11" s="1"/>
  <c r="AZ295" i="11" s="1"/>
  <c r="BG295" i="11" s="1"/>
  <c r="BK295" i="11" s="1"/>
  <c r="AR294" i="11"/>
  <c r="AR287" i="11" s="1"/>
  <c r="G299" i="11"/>
  <c r="M299" i="11" s="1"/>
  <c r="S299" i="11" s="1"/>
  <c r="Y299" i="11" s="1"/>
  <c r="AL299" i="11" s="1"/>
  <c r="AT299" i="11" s="1"/>
  <c r="AZ299" i="11" s="1"/>
  <c r="BG299" i="11" s="1"/>
  <c r="BK299" i="11" s="1"/>
  <c r="M300" i="11"/>
  <c r="S300" i="11" s="1"/>
  <c r="Y300" i="11" s="1"/>
  <c r="AL300" i="11" s="1"/>
  <c r="AT300" i="11" s="1"/>
  <c r="AZ300" i="11" s="1"/>
  <c r="BG300" i="11" s="1"/>
  <c r="BK300" i="11" s="1"/>
  <c r="N304" i="11"/>
  <c r="T304" i="11" s="1"/>
  <c r="Z304" i="11" s="1"/>
  <c r="AM304" i="11" s="1"/>
  <c r="AU304" i="11" s="1"/>
  <c r="BA304" i="11" s="1"/>
  <c r="G315" i="11"/>
  <c r="M316" i="11"/>
  <c r="S316" i="11" s="1"/>
  <c r="Y316" i="11" s="1"/>
  <c r="AL316" i="11" s="1"/>
  <c r="AT316" i="11" s="1"/>
  <c r="AZ316" i="11" s="1"/>
  <c r="BG316" i="11" s="1"/>
  <c r="BK316" i="11" s="1"/>
  <c r="K315" i="11"/>
  <c r="K310" i="11" s="1"/>
  <c r="N316" i="11"/>
  <c r="T316" i="11" s="1"/>
  <c r="Z316" i="11" s="1"/>
  <c r="AM316" i="11" s="1"/>
  <c r="AU316" i="11" s="1"/>
  <c r="BA316" i="11" s="1"/>
  <c r="M321" i="11"/>
  <c r="S321" i="11" s="1"/>
  <c r="Y321" i="11" s="1"/>
  <c r="AL321" i="11" s="1"/>
  <c r="AT321" i="11" s="1"/>
  <c r="AZ321" i="11" s="1"/>
  <c r="BG321" i="11" s="1"/>
  <c r="BK321" i="11" s="1"/>
  <c r="X326" i="11"/>
  <c r="AB326" i="11" s="1"/>
  <c r="AE326" i="11" s="1"/>
  <c r="AG326" i="11" s="1"/>
  <c r="AK326" i="11" s="1"/>
  <c r="AO326" i="11" s="1"/>
  <c r="AS326" i="11" s="1"/>
  <c r="AY326" i="11" s="1"/>
  <c r="BC326" i="11" s="1"/>
  <c r="BF326" i="11" s="1"/>
  <c r="BJ326" i="11" s="1"/>
  <c r="BM326" i="11" s="1"/>
  <c r="BO326" i="11" s="1"/>
  <c r="BQ326" i="11" s="1"/>
  <c r="AI337" i="11"/>
  <c r="AI336" i="11" s="1"/>
  <c r="L340" i="11"/>
  <c r="R340" i="11" s="1"/>
  <c r="X340" i="11" s="1"/>
  <c r="AB340" i="11" s="1"/>
  <c r="AE340" i="11" s="1"/>
  <c r="AG340" i="11" s="1"/>
  <c r="AK340" i="11" s="1"/>
  <c r="AO340" i="11" s="1"/>
  <c r="AS340" i="11" s="1"/>
  <c r="AY340" i="11" s="1"/>
  <c r="BC340" i="11" s="1"/>
  <c r="BF340" i="11" s="1"/>
  <c r="BJ340" i="11" s="1"/>
  <c r="BM340" i="11" s="1"/>
  <c r="BO340" i="11" s="1"/>
  <c r="BQ340" i="11" s="1"/>
  <c r="BS340" i="11" s="1"/>
  <c r="I337" i="11"/>
  <c r="I336" i="11" s="1"/>
  <c r="M353" i="11"/>
  <c r="S353" i="11" s="1"/>
  <c r="Y353" i="11" s="1"/>
  <c r="AL353" i="11" s="1"/>
  <c r="AT353" i="11" s="1"/>
  <c r="AZ353" i="11" s="1"/>
  <c r="BG353" i="11" s="1"/>
  <c r="BK353" i="11" s="1"/>
  <c r="G352" i="11"/>
  <c r="AI352" i="11"/>
  <c r="AQ352" i="11"/>
  <c r="M356" i="11"/>
  <c r="S356" i="11" s="1"/>
  <c r="Y356" i="11" s="1"/>
  <c r="AL356" i="11" s="1"/>
  <c r="AT356" i="11" s="1"/>
  <c r="AZ356" i="11" s="1"/>
  <c r="BG356" i="11" s="1"/>
  <c r="BK356" i="11" s="1"/>
  <c r="M373" i="11"/>
  <c r="S373" i="11" s="1"/>
  <c r="Y373" i="11" s="1"/>
  <c r="AL373" i="11" s="1"/>
  <c r="AT373" i="11" s="1"/>
  <c r="AZ373" i="11" s="1"/>
  <c r="BG373" i="11" s="1"/>
  <c r="BK373" i="11" s="1"/>
  <c r="AQ385" i="11"/>
  <c r="N389" i="11"/>
  <c r="T389" i="11" s="1"/>
  <c r="Z389" i="11" s="1"/>
  <c r="AM389" i="11" s="1"/>
  <c r="AU389" i="11" s="1"/>
  <c r="BA389" i="11" s="1"/>
  <c r="AP392" i="11"/>
  <c r="W392" i="11"/>
  <c r="L400" i="11"/>
  <c r="R400" i="11" s="1"/>
  <c r="X400" i="11" s="1"/>
  <c r="AB400" i="11" s="1"/>
  <c r="F399" i="11"/>
  <c r="L399" i="11" s="1"/>
  <c r="R399" i="11" s="1"/>
  <c r="X399" i="11" s="1"/>
  <c r="AB399" i="11" s="1"/>
  <c r="M404" i="11"/>
  <c r="S404" i="11" s="1"/>
  <c r="Y404" i="11" s="1"/>
  <c r="AL404" i="11" s="1"/>
  <c r="AT404" i="11" s="1"/>
  <c r="AZ404" i="11" s="1"/>
  <c r="BG404" i="11" s="1"/>
  <c r="BK404" i="11" s="1"/>
  <c r="G403" i="11"/>
  <c r="M403" i="11" s="1"/>
  <c r="S403" i="11" s="1"/>
  <c r="Y403" i="11" s="1"/>
  <c r="AL403" i="11" s="1"/>
  <c r="AT403" i="11" s="1"/>
  <c r="AZ403" i="11" s="1"/>
  <c r="BG403" i="11" s="1"/>
  <c r="BK403" i="11" s="1"/>
  <c r="N409" i="11"/>
  <c r="T409" i="11" s="1"/>
  <c r="Z409" i="11" s="1"/>
  <c r="AM409" i="11" s="1"/>
  <c r="AU409" i="11" s="1"/>
  <c r="BA409" i="11" s="1"/>
  <c r="H408" i="11"/>
  <c r="G458" i="11"/>
  <c r="K467" i="11"/>
  <c r="N467" i="11" s="1"/>
  <c r="T467" i="11" s="1"/>
  <c r="Z467" i="11" s="1"/>
  <c r="AM467" i="11" s="1"/>
  <c r="AU467" i="11" s="1"/>
  <c r="BA467" i="11" s="1"/>
  <c r="N468" i="11"/>
  <c r="T468" i="11" s="1"/>
  <c r="Z468" i="11" s="1"/>
  <c r="AM468" i="11" s="1"/>
  <c r="AU468" i="11" s="1"/>
  <c r="BA468" i="11" s="1"/>
  <c r="L135" i="11"/>
  <c r="R135" i="11" s="1"/>
  <c r="X135" i="11" s="1"/>
  <c r="AB135" i="11" s="1"/>
  <c r="N136" i="11"/>
  <c r="T136" i="11" s="1"/>
  <c r="Z136" i="11" s="1"/>
  <c r="AM136" i="11" s="1"/>
  <c r="AU136" i="11" s="1"/>
  <c r="BA136" i="11" s="1"/>
  <c r="L142" i="11"/>
  <c r="R142" i="11" s="1"/>
  <c r="X142" i="11" s="1"/>
  <c r="AB142" i="11" s="1"/>
  <c r="AE142" i="11" s="1"/>
  <c r="AG142" i="11" s="1"/>
  <c r="AK142" i="11" s="1"/>
  <c r="AO142" i="11" s="1"/>
  <c r="AS142" i="11" s="1"/>
  <c r="AY142" i="11" s="1"/>
  <c r="BC142" i="11" s="1"/>
  <c r="BF142" i="11" s="1"/>
  <c r="BJ142" i="11" s="1"/>
  <c r="BM142" i="11" s="1"/>
  <c r="BO142" i="11" s="1"/>
  <c r="BQ142" i="11" s="1"/>
  <c r="F139" i="11"/>
  <c r="AD139" i="11"/>
  <c r="AP139" i="11"/>
  <c r="AP134" i="11" s="1"/>
  <c r="H146" i="11"/>
  <c r="N153" i="11"/>
  <c r="T153" i="11" s="1"/>
  <c r="Z153" i="11" s="1"/>
  <c r="AM153" i="11" s="1"/>
  <c r="AU153" i="11" s="1"/>
  <c r="BA153" i="11" s="1"/>
  <c r="N157" i="11"/>
  <c r="T157" i="11" s="1"/>
  <c r="Z157" i="11" s="1"/>
  <c r="AM157" i="11" s="1"/>
  <c r="AU157" i="11" s="1"/>
  <c r="BA157" i="11" s="1"/>
  <c r="N161" i="11"/>
  <c r="T161" i="11" s="1"/>
  <c r="Z161" i="11" s="1"/>
  <c r="AM161" i="11" s="1"/>
  <c r="AU161" i="11" s="1"/>
  <c r="BA161" i="11" s="1"/>
  <c r="G168" i="11"/>
  <c r="M169" i="11"/>
  <c r="S169" i="11" s="1"/>
  <c r="Y169" i="11" s="1"/>
  <c r="AL169" i="11" s="1"/>
  <c r="AT169" i="11" s="1"/>
  <c r="AZ169" i="11" s="1"/>
  <c r="BG169" i="11" s="1"/>
  <c r="BK169" i="11" s="1"/>
  <c r="F175" i="11"/>
  <c r="L175" i="11" s="1"/>
  <c r="R175" i="11" s="1"/>
  <c r="X175" i="11" s="1"/>
  <c r="AB175" i="11" s="1"/>
  <c r="L176" i="11"/>
  <c r="R176" i="11" s="1"/>
  <c r="X176" i="11" s="1"/>
  <c r="AB176" i="11" s="1"/>
  <c r="AE176" i="11" s="1"/>
  <c r="AG176" i="11" s="1"/>
  <c r="AK176" i="11" s="1"/>
  <c r="AO176" i="11" s="1"/>
  <c r="AS176" i="11" s="1"/>
  <c r="AY176" i="11" s="1"/>
  <c r="BC176" i="11" s="1"/>
  <c r="BF176" i="11" s="1"/>
  <c r="BJ176" i="11" s="1"/>
  <c r="BM176" i="11" s="1"/>
  <c r="BO176" i="11" s="1"/>
  <c r="BQ176" i="11" s="1"/>
  <c r="BS176" i="11" s="1"/>
  <c r="N176" i="11"/>
  <c r="T176" i="11" s="1"/>
  <c r="Z176" i="11" s="1"/>
  <c r="AM176" i="11" s="1"/>
  <c r="AU176" i="11" s="1"/>
  <c r="BA176" i="11" s="1"/>
  <c r="AD175" i="11"/>
  <c r="M188" i="11"/>
  <c r="S188" i="11" s="1"/>
  <c r="Y188" i="11" s="1"/>
  <c r="AL188" i="11" s="1"/>
  <c r="AT188" i="11" s="1"/>
  <c r="AZ188" i="11" s="1"/>
  <c r="BG188" i="11" s="1"/>
  <c r="BK188" i="11" s="1"/>
  <c r="M189" i="11"/>
  <c r="S189" i="11" s="1"/>
  <c r="Y189" i="11" s="1"/>
  <c r="AL189" i="11" s="1"/>
  <c r="AT189" i="11" s="1"/>
  <c r="AZ189" i="11" s="1"/>
  <c r="BG189" i="11" s="1"/>
  <c r="BK189" i="11" s="1"/>
  <c r="G210" i="11"/>
  <c r="M211" i="11"/>
  <c r="S211" i="11" s="1"/>
  <c r="Y211" i="11" s="1"/>
  <c r="AL211" i="11" s="1"/>
  <c r="AT211" i="11" s="1"/>
  <c r="AZ211" i="11" s="1"/>
  <c r="BG211" i="11" s="1"/>
  <c r="BK211" i="11" s="1"/>
  <c r="AE213" i="11"/>
  <c r="AG213" i="11" s="1"/>
  <c r="AK213" i="11" s="1"/>
  <c r="AO213" i="11" s="1"/>
  <c r="AS213" i="11" s="1"/>
  <c r="AY213" i="11" s="1"/>
  <c r="BC213" i="11" s="1"/>
  <c r="BF213" i="11" s="1"/>
  <c r="BJ213" i="11" s="1"/>
  <c r="BM213" i="11" s="1"/>
  <c r="BO213" i="11" s="1"/>
  <c r="BQ213" i="11" s="1"/>
  <c r="BS213" i="11" s="1"/>
  <c r="L224" i="11"/>
  <c r="R224" i="11" s="1"/>
  <c r="X224" i="11" s="1"/>
  <c r="AB224" i="11" s="1"/>
  <c r="AN234" i="11"/>
  <c r="AN233" i="11" s="1"/>
  <c r="H239" i="11"/>
  <c r="N239" i="11" s="1"/>
  <c r="T239" i="11" s="1"/>
  <c r="Z239" i="11" s="1"/>
  <c r="AM239" i="11" s="1"/>
  <c r="AU239" i="11" s="1"/>
  <c r="BA239" i="11" s="1"/>
  <c r="N240" i="11"/>
  <c r="T240" i="11" s="1"/>
  <c r="Z240" i="11" s="1"/>
  <c r="AM240" i="11" s="1"/>
  <c r="AU240" i="11" s="1"/>
  <c r="BA240" i="11" s="1"/>
  <c r="L244" i="11"/>
  <c r="R244" i="11" s="1"/>
  <c r="X244" i="11" s="1"/>
  <c r="AB244" i="11" s="1"/>
  <c r="L252" i="11"/>
  <c r="R252" i="11" s="1"/>
  <c r="X252" i="11" s="1"/>
  <c r="AB252" i="11" s="1"/>
  <c r="P266" i="11"/>
  <c r="N288" i="11"/>
  <c r="T288" i="11" s="1"/>
  <c r="Z288" i="11" s="1"/>
  <c r="AM288" i="11" s="1"/>
  <c r="AU288" i="11" s="1"/>
  <c r="BA288" i="11" s="1"/>
  <c r="G291" i="11"/>
  <c r="H320" i="11"/>
  <c r="N320" i="11" s="1"/>
  <c r="T320" i="11" s="1"/>
  <c r="Z320" i="11" s="1"/>
  <c r="AM320" i="11" s="1"/>
  <c r="AU320" i="11" s="1"/>
  <c r="BA320" i="11" s="1"/>
  <c r="N321" i="11"/>
  <c r="T321" i="11" s="1"/>
  <c r="Z321" i="11" s="1"/>
  <c r="AM321" i="11" s="1"/>
  <c r="AU321" i="11" s="1"/>
  <c r="BA321" i="11" s="1"/>
  <c r="I321" i="11"/>
  <c r="L322" i="11"/>
  <c r="R322" i="11" s="1"/>
  <c r="X322" i="11" s="1"/>
  <c r="AB322" i="11" s="1"/>
  <c r="AE322" i="11" s="1"/>
  <c r="AG322" i="11" s="1"/>
  <c r="AK322" i="11" s="1"/>
  <c r="AO322" i="11" s="1"/>
  <c r="AS322" i="11" s="1"/>
  <c r="AY322" i="11" s="1"/>
  <c r="BC322" i="11" s="1"/>
  <c r="BF322" i="11" s="1"/>
  <c r="BJ322" i="11" s="1"/>
  <c r="BM322" i="11" s="1"/>
  <c r="BO322" i="11" s="1"/>
  <c r="BQ322" i="11" s="1"/>
  <c r="BS322" i="11" s="1"/>
  <c r="U331" i="11"/>
  <c r="X334" i="11"/>
  <c r="AB334" i="11" s="1"/>
  <c r="AE334" i="11" s="1"/>
  <c r="AG334" i="11" s="1"/>
  <c r="AK334" i="11" s="1"/>
  <c r="AO334" i="11" s="1"/>
  <c r="AS334" i="11" s="1"/>
  <c r="AY334" i="11" s="1"/>
  <c r="BC334" i="11" s="1"/>
  <c r="BF334" i="11" s="1"/>
  <c r="BJ334" i="11" s="1"/>
  <c r="BM334" i="11" s="1"/>
  <c r="BO334" i="11" s="1"/>
  <c r="BQ334" i="11" s="1"/>
  <c r="W337" i="11"/>
  <c r="W336" i="11" s="1"/>
  <c r="AQ337" i="11"/>
  <c r="AQ336" i="11" s="1"/>
  <c r="N353" i="11"/>
  <c r="T353" i="11" s="1"/>
  <c r="Z353" i="11" s="1"/>
  <c r="AM353" i="11" s="1"/>
  <c r="AU353" i="11" s="1"/>
  <c r="BA353" i="11" s="1"/>
  <c r="H352" i="11"/>
  <c r="L364" i="11"/>
  <c r="R364" i="11" s="1"/>
  <c r="X364" i="11" s="1"/>
  <c r="AB364" i="11" s="1"/>
  <c r="N373" i="11"/>
  <c r="T373" i="11" s="1"/>
  <c r="Z373" i="11" s="1"/>
  <c r="AM373" i="11" s="1"/>
  <c r="AU373" i="11" s="1"/>
  <c r="BA373" i="11" s="1"/>
  <c r="N382" i="11"/>
  <c r="T382" i="11" s="1"/>
  <c r="Z382" i="11" s="1"/>
  <c r="AM382" i="11" s="1"/>
  <c r="AU382" i="11" s="1"/>
  <c r="BA382" i="11" s="1"/>
  <c r="H381" i="11"/>
  <c r="N381" i="11" s="1"/>
  <c r="T381" i="11" s="1"/>
  <c r="Z381" i="11" s="1"/>
  <c r="AM381" i="11" s="1"/>
  <c r="AU381" i="11" s="1"/>
  <c r="BA381" i="11" s="1"/>
  <c r="AC381" i="11"/>
  <c r="M400" i="11"/>
  <c r="S400" i="11" s="1"/>
  <c r="Y400" i="11" s="1"/>
  <c r="AL400" i="11" s="1"/>
  <c r="AT400" i="11" s="1"/>
  <c r="AZ400" i="11" s="1"/>
  <c r="BG400" i="11" s="1"/>
  <c r="BK400" i="11" s="1"/>
  <c r="G399" i="11"/>
  <c r="M399" i="11" s="1"/>
  <c r="S399" i="11" s="1"/>
  <c r="Y399" i="11" s="1"/>
  <c r="AL399" i="11" s="1"/>
  <c r="AT399" i="11" s="1"/>
  <c r="AZ399" i="11" s="1"/>
  <c r="BG399" i="11" s="1"/>
  <c r="BK399" i="11" s="1"/>
  <c r="O467" i="11"/>
  <c r="H25" i="11"/>
  <c r="AD32" i="11"/>
  <c r="AD88" i="11"/>
  <c r="AD126" i="11"/>
  <c r="N147" i="11"/>
  <c r="T147" i="11" s="1"/>
  <c r="Z147" i="11" s="1"/>
  <c r="AM147" i="11" s="1"/>
  <c r="AU147" i="11" s="1"/>
  <c r="BA147" i="11" s="1"/>
  <c r="AJ146" i="11"/>
  <c r="AJ145" i="11" s="1"/>
  <c r="G164" i="11"/>
  <c r="M165" i="11"/>
  <c r="S165" i="11" s="1"/>
  <c r="Y165" i="11" s="1"/>
  <c r="AL165" i="11" s="1"/>
  <c r="AT165" i="11" s="1"/>
  <c r="AZ165" i="11" s="1"/>
  <c r="BG165" i="11" s="1"/>
  <c r="BK165" i="11" s="1"/>
  <c r="N167" i="11"/>
  <c r="T167" i="11" s="1"/>
  <c r="Z167" i="11" s="1"/>
  <c r="AM167" i="11" s="1"/>
  <c r="AU167" i="11" s="1"/>
  <c r="BA167" i="11" s="1"/>
  <c r="N169" i="11"/>
  <c r="T169" i="11" s="1"/>
  <c r="Z169" i="11" s="1"/>
  <c r="AM169" i="11" s="1"/>
  <c r="AU169" i="11" s="1"/>
  <c r="BA169" i="11" s="1"/>
  <c r="F172" i="11"/>
  <c r="AD172" i="11"/>
  <c r="R180" i="11"/>
  <c r="S180" i="11"/>
  <c r="Y181" i="11"/>
  <c r="AL181" i="11" s="1"/>
  <c r="AT181" i="11" s="1"/>
  <c r="AZ181" i="11" s="1"/>
  <c r="BG181" i="11" s="1"/>
  <c r="BK181" i="11" s="1"/>
  <c r="AD188" i="11"/>
  <c r="K192" i="11"/>
  <c r="K191" i="11" s="1"/>
  <c r="F198" i="11"/>
  <c r="AD198" i="11"/>
  <c r="AA202" i="11"/>
  <c r="AA201" i="11" s="1"/>
  <c r="AQ202" i="11"/>
  <c r="AQ201" i="11" s="1"/>
  <c r="M207" i="11"/>
  <c r="S207" i="11" s="1"/>
  <c r="Y207" i="11" s="1"/>
  <c r="AL207" i="11" s="1"/>
  <c r="AT207" i="11" s="1"/>
  <c r="AZ207" i="11" s="1"/>
  <c r="BG207" i="11" s="1"/>
  <c r="BK207" i="11" s="1"/>
  <c r="H210" i="11"/>
  <c r="N211" i="11"/>
  <c r="T211" i="11" s="1"/>
  <c r="Z211" i="11" s="1"/>
  <c r="AM211" i="11" s="1"/>
  <c r="AU211" i="11" s="1"/>
  <c r="BA211" i="11" s="1"/>
  <c r="H216" i="11"/>
  <c r="N220" i="11"/>
  <c r="T220" i="11" s="1"/>
  <c r="Z220" i="11" s="1"/>
  <c r="AM220" i="11" s="1"/>
  <c r="AU220" i="11" s="1"/>
  <c r="BA220" i="11" s="1"/>
  <c r="L225" i="11"/>
  <c r="R225" i="11" s="1"/>
  <c r="X225" i="11" s="1"/>
  <c r="AB225" i="11" s="1"/>
  <c r="AE225" i="11" s="1"/>
  <c r="AG225" i="11" s="1"/>
  <c r="AK225" i="11" s="1"/>
  <c r="AO225" i="11" s="1"/>
  <c r="AS225" i="11" s="1"/>
  <c r="AY225" i="11" s="1"/>
  <c r="BC225" i="11" s="1"/>
  <c r="BF225" i="11" s="1"/>
  <c r="BJ225" i="11" s="1"/>
  <c r="BM225" i="11" s="1"/>
  <c r="BO225" i="11" s="1"/>
  <c r="BQ225" i="11" s="1"/>
  <c r="BS225" i="11" s="1"/>
  <c r="K228" i="11"/>
  <c r="K227" i="11" s="1"/>
  <c r="F234" i="11"/>
  <c r="AD234" i="11"/>
  <c r="AJ234" i="11"/>
  <c r="AJ233" i="11" s="1"/>
  <c r="L245" i="11"/>
  <c r="R245" i="11" s="1"/>
  <c r="X245" i="11" s="1"/>
  <c r="AB245" i="11" s="1"/>
  <c r="AE245" i="11" s="1"/>
  <c r="AG245" i="11" s="1"/>
  <c r="AK245" i="11" s="1"/>
  <c r="AO245" i="11" s="1"/>
  <c r="AS245" i="11" s="1"/>
  <c r="AY245" i="11" s="1"/>
  <c r="BC245" i="11" s="1"/>
  <c r="BF245" i="11" s="1"/>
  <c r="BJ245" i="11" s="1"/>
  <c r="BM245" i="11" s="1"/>
  <c r="BO245" i="11" s="1"/>
  <c r="BQ245" i="11" s="1"/>
  <c r="BS245" i="11" s="1"/>
  <c r="L247" i="11"/>
  <c r="R247" i="11" s="1"/>
  <c r="X247" i="11" s="1"/>
  <c r="AB247" i="11" s="1"/>
  <c r="L253" i="11"/>
  <c r="R253" i="11" s="1"/>
  <c r="X253" i="11" s="1"/>
  <c r="AB253" i="11" s="1"/>
  <c r="AE253" i="11" s="1"/>
  <c r="AG253" i="11" s="1"/>
  <c r="AK253" i="11" s="1"/>
  <c r="AO253" i="11" s="1"/>
  <c r="AS253" i="11" s="1"/>
  <c r="AY253" i="11" s="1"/>
  <c r="BC253" i="11" s="1"/>
  <c r="BF253" i="11" s="1"/>
  <c r="BJ253" i="11" s="1"/>
  <c r="BM253" i="11" s="1"/>
  <c r="BO253" i="11" s="1"/>
  <c r="BQ253" i="11" s="1"/>
  <c r="BS253" i="11" s="1"/>
  <c r="K256" i="11"/>
  <c r="K255" i="11" s="1"/>
  <c r="K266" i="11"/>
  <c r="AI266" i="11"/>
  <c r="AF266" i="11"/>
  <c r="AR266" i="11"/>
  <c r="AR265" i="11" s="1"/>
  <c r="H276" i="11"/>
  <c r="N276" i="11" s="1"/>
  <c r="T276" i="11" s="1"/>
  <c r="Z276" i="11" s="1"/>
  <c r="AM276" i="11" s="1"/>
  <c r="AU276" i="11" s="1"/>
  <c r="BA276" i="11" s="1"/>
  <c r="AJ279" i="11"/>
  <c r="F294" i="11"/>
  <c r="AD294" i="11"/>
  <c r="F299" i="11"/>
  <c r="L299" i="11" s="1"/>
  <c r="R299" i="11" s="1"/>
  <c r="X299" i="11" s="1"/>
  <c r="AB299" i="11" s="1"/>
  <c r="AD299" i="11"/>
  <c r="X305" i="11"/>
  <c r="AB305" i="11" s="1"/>
  <c r="AE305" i="11" s="1"/>
  <c r="AG305" i="11" s="1"/>
  <c r="AK305" i="11" s="1"/>
  <c r="AO305" i="11" s="1"/>
  <c r="AS305" i="11" s="1"/>
  <c r="AY305" i="11" s="1"/>
  <c r="BC305" i="11" s="1"/>
  <c r="BF305" i="11" s="1"/>
  <c r="BJ305" i="11" s="1"/>
  <c r="BM305" i="11" s="1"/>
  <c r="BO305" i="11" s="1"/>
  <c r="BQ305" i="11" s="1"/>
  <c r="BS305" i="11" s="1"/>
  <c r="N311" i="11"/>
  <c r="T311" i="11" s="1"/>
  <c r="Z311" i="11" s="1"/>
  <c r="AM311" i="11" s="1"/>
  <c r="AU311" i="11" s="1"/>
  <c r="BA311" i="11" s="1"/>
  <c r="AJ310" i="11"/>
  <c r="I311" i="11"/>
  <c r="L312" i="11"/>
  <c r="R312" i="11" s="1"/>
  <c r="X312" i="11" s="1"/>
  <c r="AB312" i="11" s="1"/>
  <c r="AE312" i="11" s="1"/>
  <c r="AG312" i="11" s="1"/>
  <c r="AK312" i="11" s="1"/>
  <c r="AO312" i="11" s="1"/>
  <c r="AS312" i="11" s="1"/>
  <c r="AY312" i="11" s="1"/>
  <c r="BC312" i="11" s="1"/>
  <c r="BF312" i="11" s="1"/>
  <c r="BJ312" i="11" s="1"/>
  <c r="BM312" i="11" s="1"/>
  <c r="BO312" i="11" s="1"/>
  <c r="BQ312" i="11" s="1"/>
  <c r="BS312" i="11" s="1"/>
  <c r="L318" i="11"/>
  <c r="R318" i="11" s="1"/>
  <c r="X318" i="11" s="1"/>
  <c r="AB318" i="11" s="1"/>
  <c r="AE318" i="11" s="1"/>
  <c r="AG318" i="11" s="1"/>
  <c r="AK318" i="11" s="1"/>
  <c r="AO318" i="11" s="1"/>
  <c r="AS318" i="11" s="1"/>
  <c r="AY318" i="11" s="1"/>
  <c r="BC318" i="11" s="1"/>
  <c r="BF318" i="11" s="1"/>
  <c r="BJ318" i="11" s="1"/>
  <c r="BM318" i="11" s="1"/>
  <c r="BO318" i="11" s="1"/>
  <c r="BQ318" i="11" s="1"/>
  <c r="BS318" i="11" s="1"/>
  <c r="I315" i="11"/>
  <c r="L315" i="11" s="1"/>
  <c r="G337" i="11"/>
  <c r="M338" i="11"/>
  <c r="S338" i="11" s="1"/>
  <c r="Y338" i="11" s="1"/>
  <c r="AL338" i="11" s="1"/>
  <c r="AT338" i="11" s="1"/>
  <c r="AZ338" i="11" s="1"/>
  <c r="BG338" i="11" s="1"/>
  <c r="BK338" i="11" s="1"/>
  <c r="K337" i="11"/>
  <c r="K336" i="11" s="1"/>
  <c r="N338" i="11"/>
  <c r="T338" i="11" s="1"/>
  <c r="Z338" i="11" s="1"/>
  <c r="AM338" i="11" s="1"/>
  <c r="AU338" i="11" s="1"/>
  <c r="BA338" i="11" s="1"/>
  <c r="W352" i="11"/>
  <c r="L360" i="11"/>
  <c r="R360" i="11" s="1"/>
  <c r="X360" i="11" s="1"/>
  <c r="AB360" i="11" s="1"/>
  <c r="F359" i="11"/>
  <c r="L359" i="11" s="1"/>
  <c r="R359" i="11" s="1"/>
  <c r="X359" i="11" s="1"/>
  <c r="AB359" i="11" s="1"/>
  <c r="M364" i="11"/>
  <c r="S364" i="11" s="1"/>
  <c r="Y364" i="11" s="1"/>
  <c r="AL364" i="11" s="1"/>
  <c r="AT364" i="11" s="1"/>
  <c r="AZ364" i="11" s="1"/>
  <c r="BG364" i="11" s="1"/>
  <c r="BK364" i="11" s="1"/>
  <c r="AI385" i="11"/>
  <c r="M393" i="11"/>
  <c r="S393" i="11" s="1"/>
  <c r="Y393" i="11" s="1"/>
  <c r="AL393" i="11" s="1"/>
  <c r="AT393" i="11" s="1"/>
  <c r="AZ393" i="11" s="1"/>
  <c r="BG393" i="11" s="1"/>
  <c r="BK393" i="11" s="1"/>
  <c r="G392" i="11"/>
  <c r="M392" i="11" s="1"/>
  <c r="M396" i="11"/>
  <c r="S396" i="11" s="1"/>
  <c r="Y396" i="11" s="1"/>
  <c r="AL396" i="11" s="1"/>
  <c r="AT396" i="11" s="1"/>
  <c r="AZ396" i="11" s="1"/>
  <c r="BG396" i="11" s="1"/>
  <c r="BK396" i="11" s="1"/>
  <c r="M413" i="11"/>
  <c r="S413" i="11" s="1"/>
  <c r="Y413" i="11" s="1"/>
  <c r="AL413" i="11" s="1"/>
  <c r="AT413" i="11" s="1"/>
  <c r="AZ413" i="11" s="1"/>
  <c r="BG413" i="11" s="1"/>
  <c r="BK413" i="11" s="1"/>
  <c r="G412" i="11"/>
  <c r="L440" i="11"/>
  <c r="R440" i="11" s="1"/>
  <c r="X440" i="11" s="1"/>
  <c r="AB440" i="11" s="1"/>
  <c r="G176" i="11"/>
  <c r="M177" i="11"/>
  <c r="S177" i="11" s="1"/>
  <c r="Y177" i="11" s="1"/>
  <c r="AL177" i="11" s="1"/>
  <c r="AT177" i="11" s="1"/>
  <c r="AZ177" i="11" s="1"/>
  <c r="BG177" i="11" s="1"/>
  <c r="BK177" i="11" s="1"/>
  <c r="F188" i="11"/>
  <c r="L189" i="11"/>
  <c r="R189" i="11" s="1"/>
  <c r="X189" i="11" s="1"/>
  <c r="AB189" i="11" s="1"/>
  <c r="AE189" i="11" s="1"/>
  <c r="AG189" i="11" s="1"/>
  <c r="AK189" i="11" s="1"/>
  <c r="AO189" i="11" s="1"/>
  <c r="AS189" i="11" s="1"/>
  <c r="AY189" i="11" s="1"/>
  <c r="BC189" i="11" s="1"/>
  <c r="BF189" i="11" s="1"/>
  <c r="BJ189" i="11" s="1"/>
  <c r="BM189" i="11" s="1"/>
  <c r="BO189" i="11" s="1"/>
  <c r="BQ189" i="11" s="1"/>
  <c r="BS189" i="11" s="1"/>
  <c r="G202" i="11"/>
  <c r="M203" i="11"/>
  <c r="S203" i="11" s="1"/>
  <c r="Y203" i="11" s="1"/>
  <c r="AL203" i="11" s="1"/>
  <c r="AT203" i="11" s="1"/>
  <c r="AZ203" i="11" s="1"/>
  <c r="BG203" i="11" s="1"/>
  <c r="BK203" i="11" s="1"/>
  <c r="AE205" i="11"/>
  <c r="AG205" i="11" s="1"/>
  <c r="AK205" i="11" s="1"/>
  <c r="AO205" i="11" s="1"/>
  <c r="AS205" i="11" s="1"/>
  <c r="AY205" i="11" s="1"/>
  <c r="BC205" i="11" s="1"/>
  <c r="BF205" i="11" s="1"/>
  <c r="BJ205" i="11" s="1"/>
  <c r="BM205" i="11" s="1"/>
  <c r="BO205" i="11" s="1"/>
  <c r="BQ205" i="11" s="1"/>
  <c r="BS205" i="11" s="1"/>
  <c r="H223" i="11"/>
  <c r="N223" i="11" s="1"/>
  <c r="T223" i="11" s="1"/>
  <c r="Z223" i="11" s="1"/>
  <c r="AM223" i="11" s="1"/>
  <c r="AU223" i="11" s="1"/>
  <c r="BA223" i="11" s="1"/>
  <c r="N224" i="11"/>
  <c r="T224" i="11" s="1"/>
  <c r="Z224" i="11" s="1"/>
  <c r="AM224" i="11" s="1"/>
  <c r="AU224" i="11" s="1"/>
  <c r="BA224" i="11" s="1"/>
  <c r="H243" i="11"/>
  <c r="N243" i="11" s="1"/>
  <c r="T243" i="11" s="1"/>
  <c r="Z243" i="11" s="1"/>
  <c r="AM243" i="11" s="1"/>
  <c r="AU243" i="11" s="1"/>
  <c r="BA243" i="11" s="1"/>
  <c r="N244" i="11"/>
  <c r="T244" i="11" s="1"/>
  <c r="Z244" i="11" s="1"/>
  <c r="AM244" i="11" s="1"/>
  <c r="AU244" i="11" s="1"/>
  <c r="BA244" i="11" s="1"/>
  <c r="H267" i="11"/>
  <c r="N268" i="11"/>
  <c r="T268" i="11" s="1"/>
  <c r="Z268" i="11" s="1"/>
  <c r="AM268" i="11" s="1"/>
  <c r="AU268" i="11" s="1"/>
  <c r="BA268" i="11" s="1"/>
  <c r="G270" i="11"/>
  <c r="M270" i="11" s="1"/>
  <c r="S270" i="11" s="1"/>
  <c r="Y270" i="11" s="1"/>
  <c r="AL270" i="11" s="1"/>
  <c r="AT270" i="11" s="1"/>
  <c r="AZ270" i="11" s="1"/>
  <c r="BG270" i="11" s="1"/>
  <c r="BK270" i="11" s="1"/>
  <c r="M271" i="11"/>
  <c r="S271" i="11" s="1"/>
  <c r="Y271" i="11" s="1"/>
  <c r="AL271" i="11" s="1"/>
  <c r="AT271" i="11" s="1"/>
  <c r="AZ271" i="11" s="1"/>
  <c r="BG271" i="11" s="1"/>
  <c r="BK271" i="11" s="1"/>
  <c r="H283" i="11"/>
  <c r="N283" i="11" s="1"/>
  <c r="T283" i="11" s="1"/>
  <c r="Z283" i="11" s="1"/>
  <c r="AM283" i="11" s="1"/>
  <c r="AU283" i="11" s="1"/>
  <c r="BA283" i="11" s="1"/>
  <c r="N284" i="11"/>
  <c r="T284" i="11" s="1"/>
  <c r="Z284" i="11" s="1"/>
  <c r="AM284" i="11" s="1"/>
  <c r="AU284" i="11" s="1"/>
  <c r="BA284" i="11" s="1"/>
  <c r="G303" i="11"/>
  <c r="M304" i="11"/>
  <c r="S304" i="11" s="1"/>
  <c r="Y304" i="11" s="1"/>
  <c r="AL304" i="11" s="1"/>
  <c r="AT304" i="11" s="1"/>
  <c r="AZ304" i="11" s="1"/>
  <c r="BG304" i="11" s="1"/>
  <c r="BK304" i="11" s="1"/>
  <c r="H344" i="11"/>
  <c r="M360" i="11"/>
  <c r="S360" i="11" s="1"/>
  <c r="Y360" i="11" s="1"/>
  <c r="AL360" i="11" s="1"/>
  <c r="AT360" i="11" s="1"/>
  <c r="AZ360" i="11" s="1"/>
  <c r="BG360" i="11" s="1"/>
  <c r="BK360" i="11" s="1"/>
  <c r="G359" i="11"/>
  <c r="M359" i="11" s="1"/>
  <c r="S359" i="11" s="1"/>
  <c r="Y359" i="11" s="1"/>
  <c r="AL359" i="11" s="1"/>
  <c r="AT359" i="11" s="1"/>
  <c r="AZ359" i="11" s="1"/>
  <c r="BG359" i="11" s="1"/>
  <c r="BK359" i="11" s="1"/>
  <c r="N386" i="11"/>
  <c r="T386" i="11" s="1"/>
  <c r="Z386" i="11" s="1"/>
  <c r="AM386" i="11" s="1"/>
  <c r="AU386" i="11" s="1"/>
  <c r="BA386" i="11" s="1"/>
  <c r="H385" i="11"/>
  <c r="AC385" i="11"/>
  <c r="N393" i="11"/>
  <c r="T393" i="11" s="1"/>
  <c r="Z393" i="11" s="1"/>
  <c r="AM393" i="11" s="1"/>
  <c r="AU393" i="11" s="1"/>
  <c r="BA393" i="11" s="1"/>
  <c r="L404" i="11"/>
  <c r="R404" i="11" s="1"/>
  <c r="X404" i="11" s="1"/>
  <c r="AB404" i="11" s="1"/>
  <c r="F403" i="11"/>
  <c r="L403" i="11" s="1"/>
  <c r="R403" i="11" s="1"/>
  <c r="X403" i="11" s="1"/>
  <c r="AB403" i="11" s="1"/>
  <c r="M409" i="11"/>
  <c r="S409" i="11" s="1"/>
  <c r="Y409" i="11" s="1"/>
  <c r="AL409" i="11" s="1"/>
  <c r="AT409" i="11" s="1"/>
  <c r="AZ409" i="11" s="1"/>
  <c r="BG409" i="11" s="1"/>
  <c r="BK409" i="11" s="1"/>
  <c r="G408" i="11"/>
  <c r="N413" i="11"/>
  <c r="T413" i="11" s="1"/>
  <c r="Z413" i="11" s="1"/>
  <c r="AM413" i="11" s="1"/>
  <c r="AU413" i="11" s="1"/>
  <c r="BA413" i="11" s="1"/>
  <c r="N430" i="11"/>
  <c r="T430" i="11" s="1"/>
  <c r="Z430" i="11" s="1"/>
  <c r="AM430" i="11" s="1"/>
  <c r="AU430" i="11" s="1"/>
  <c r="BA430" i="11" s="1"/>
  <c r="M467" i="11"/>
  <c r="S467" i="11" s="1"/>
  <c r="Y467" i="11" s="1"/>
  <c r="AL467" i="11" s="1"/>
  <c r="AT467" i="11" s="1"/>
  <c r="AZ467" i="11" s="1"/>
  <c r="BG467" i="11" s="1"/>
  <c r="BK467" i="11" s="1"/>
  <c r="U466" i="11"/>
  <c r="AD192" i="11"/>
  <c r="AD216" i="11"/>
  <c r="AD224" i="11"/>
  <c r="AD228" i="11"/>
  <c r="AD240" i="11"/>
  <c r="AD244" i="11"/>
  <c r="AD248" i="11"/>
  <c r="AD252" i="11"/>
  <c r="AD256" i="11"/>
  <c r="AD276" i="11"/>
  <c r="AD280" i="11"/>
  <c r="AD288" i="11"/>
  <c r="AD311" i="11"/>
  <c r="AD321" i="11"/>
  <c r="AD325" i="11"/>
  <c r="AD331" i="11"/>
  <c r="M346" i="11"/>
  <c r="S346" i="11" s="1"/>
  <c r="Y346" i="11" s="1"/>
  <c r="AL346" i="11" s="1"/>
  <c r="AT346" i="11" s="1"/>
  <c r="AZ346" i="11" s="1"/>
  <c r="BG346" i="11" s="1"/>
  <c r="BK346" i="11" s="1"/>
  <c r="M354" i="11"/>
  <c r="S354" i="11" s="1"/>
  <c r="Y354" i="11" s="1"/>
  <c r="AL354" i="11" s="1"/>
  <c r="AT354" i="11" s="1"/>
  <c r="AZ354" i="11" s="1"/>
  <c r="BG354" i="11" s="1"/>
  <c r="BK354" i="11" s="1"/>
  <c r="L357" i="11"/>
  <c r="R357" i="11" s="1"/>
  <c r="X357" i="11" s="1"/>
  <c r="AB357" i="11" s="1"/>
  <c r="AE357" i="11" s="1"/>
  <c r="AG357" i="11" s="1"/>
  <c r="AK357" i="11" s="1"/>
  <c r="AO357" i="11" s="1"/>
  <c r="AS357" i="11" s="1"/>
  <c r="AY357" i="11" s="1"/>
  <c r="BC357" i="11" s="1"/>
  <c r="BF357" i="11" s="1"/>
  <c r="BJ357" i="11" s="1"/>
  <c r="BM357" i="11" s="1"/>
  <c r="BO357" i="11" s="1"/>
  <c r="BQ357" i="11" s="1"/>
  <c r="BS357" i="11" s="1"/>
  <c r="L361" i="11"/>
  <c r="R361" i="11" s="1"/>
  <c r="X361" i="11" s="1"/>
  <c r="AB361" i="11" s="1"/>
  <c r="AE361" i="11" s="1"/>
  <c r="AG361" i="11" s="1"/>
  <c r="AK361" i="11" s="1"/>
  <c r="AO361" i="11" s="1"/>
  <c r="AS361" i="11" s="1"/>
  <c r="AY361" i="11" s="1"/>
  <c r="BC361" i="11" s="1"/>
  <c r="BF361" i="11" s="1"/>
  <c r="BJ361" i="11" s="1"/>
  <c r="BM361" i="11" s="1"/>
  <c r="BO361" i="11" s="1"/>
  <c r="BQ361" i="11" s="1"/>
  <c r="BS361" i="11" s="1"/>
  <c r="L365" i="11"/>
  <c r="R365" i="11" s="1"/>
  <c r="X365" i="11" s="1"/>
  <c r="AB365" i="11" s="1"/>
  <c r="AE365" i="11" s="1"/>
  <c r="AG365" i="11" s="1"/>
  <c r="AK365" i="11" s="1"/>
  <c r="AO365" i="11" s="1"/>
  <c r="AS365" i="11" s="1"/>
  <c r="AY365" i="11" s="1"/>
  <c r="BC365" i="11" s="1"/>
  <c r="BF365" i="11" s="1"/>
  <c r="BJ365" i="11" s="1"/>
  <c r="BM365" i="11" s="1"/>
  <c r="BO365" i="11" s="1"/>
  <c r="BQ365" i="11" s="1"/>
  <c r="BS365" i="11" s="1"/>
  <c r="AD367" i="11"/>
  <c r="M370" i="11"/>
  <c r="S370" i="11" s="1"/>
  <c r="Y370" i="11" s="1"/>
  <c r="AL370" i="11" s="1"/>
  <c r="AT370" i="11" s="1"/>
  <c r="AZ370" i="11" s="1"/>
  <c r="BG370" i="11" s="1"/>
  <c r="BK370" i="11" s="1"/>
  <c r="M374" i="11"/>
  <c r="S374" i="11" s="1"/>
  <c r="Y374" i="11" s="1"/>
  <c r="AL374" i="11" s="1"/>
  <c r="AT374" i="11" s="1"/>
  <c r="AZ374" i="11" s="1"/>
  <c r="BG374" i="11" s="1"/>
  <c r="BK374" i="11" s="1"/>
  <c r="L377" i="11"/>
  <c r="R377" i="11" s="1"/>
  <c r="X377" i="11" s="1"/>
  <c r="AB377" i="11" s="1"/>
  <c r="AE377" i="11" s="1"/>
  <c r="AG377" i="11" s="1"/>
  <c r="AK377" i="11" s="1"/>
  <c r="AO377" i="11" s="1"/>
  <c r="AS377" i="11" s="1"/>
  <c r="AY377" i="11" s="1"/>
  <c r="BC377" i="11" s="1"/>
  <c r="BF377" i="11" s="1"/>
  <c r="BJ377" i="11" s="1"/>
  <c r="BM377" i="11" s="1"/>
  <c r="BO377" i="11" s="1"/>
  <c r="BQ377" i="11" s="1"/>
  <c r="BS377" i="11" s="1"/>
  <c r="N379" i="11"/>
  <c r="T379" i="11" s="1"/>
  <c r="Z379" i="11" s="1"/>
  <c r="AM379" i="11" s="1"/>
  <c r="AU379" i="11" s="1"/>
  <c r="BA379" i="11" s="1"/>
  <c r="M382" i="11"/>
  <c r="S382" i="11" s="1"/>
  <c r="Y382" i="11" s="1"/>
  <c r="AL382" i="11" s="1"/>
  <c r="AT382" i="11" s="1"/>
  <c r="AZ382" i="11" s="1"/>
  <c r="BG382" i="11" s="1"/>
  <c r="BK382" i="11" s="1"/>
  <c r="N383" i="11"/>
  <c r="T383" i="11" s="1"/>
  <c r="Z383" i="11" s="1"/>
  <c r="AM383" i="11" s="1"/>
  <c r="AU383" i="11" s="1"/>
  <c r="BA383" i="11" s="1"/>
  <c r="N387" i="11"/>
  <c r="T387" i="11" s="1"/>
  <c r="Z387" i="11" s="1"/>
  <c r="AM387" i="11" s="1"/>
  <c r="AU387" i="11" s="1"/>
  <c r="BA387" i="11" s="1"/>
  <c r="M390" i="11"/>
  <c r="S390" i="11" s="1"/>
  <c r="Y390" i="11" s="1"/>
  <c r="AL390" i="11" s="1"/>
  <c r="AT390" i="11" s="1"/>
  <c r="AZ390" i="11" s="1"/>
  <c r="BG390" i="11" s="1"/>
  <c r="BK390" i="11" s="1"/>
  <c r="L393" i="11"/>
  <c r="R393" i="11" s="1"/>
  <c r="X393" i="11" s="1"/>
  <c r="AB393" i="11" s="1"/>
  <c r="AE393" i="11" s="1"/>
  <c r="AG393" i="11" s="1"/>
  <c r="AK393" i="11" s="1"/>
  <c r="AO393" i="11" s="1"/>
  <c r="AS393" i="11" s="1"/>
  <c r="AY393" i="11" s="1"/>
  <c r="BC393" i="11" s="1"/>
  <c r="BF393" i="11" s="1"/>
  <c r="BJ393" i="11" s="1"/>
  <c r="BM393" i="11" s="1"/>
  <c r="BO393" i="11" s="1"/>
  <c r="BQ393" i="11" s="1"/>
  <c r="BS393" i="11" s="1"/>
  <c r="M394" i="11"/>
  <c r="S394" i="11" s="1"/>
  <c r="Y394" i="11" s="1"/>
  <c r="AL394" i="11" s="1"/>
  <c r="AT394" i="11" s="1"/>
  <c r="AZ394" i="11" s="1"/>
  <c r="BG394" i="11" s="1"/>
  <c r="BK394" i="11" s="1"/>
  <c r="L397" i="11"/>
  <c r="R397" i="11" s="1"/>
  <c r="X397" i="11" s="1"/>
  <c r="AB397" i="11" s="1"/>
  <c r="AE397" i="11" s="1"/>
  <c r="AG397" i="11" s="1"/>
  <c r="AK397" i="11" s="1"/>
  <c r="AO397" i="11" s="1"/>
  <c r="AS397" i="11" s="1"/>
  <c r="AY397" i="11" s="1"/>
  <c r="BC397" i="11" s="1"/>
  <c r="BF397" i="11" s="1"/>
  <c r="BJ397" i="11" s="1"/>
  <c r="BM397" i="11" s="1"/>
  <c r="BO397" i="11" s="1"/>
  <c r="BQ397" i="11" s="1"/>
  <c r="BS397" i="11" s="1"/>
  <c r="L401" i="11"/>
  <c r="R401" i="11" s="1"/>
  <c r="X401" i="11" s="1"/>
  <c r="AB401" i="11" s="1"/>
  <c r="AE401" i="11" s="1"/>
  <c r="AG401" i="11" s="1"/>
  <c r="AK401" i="11" s="1"/>
  <c r="AO401" i="11" s="1"/>
  <c r="AS401" i="11" s="1"/>
  <c r="AY401" i="11" s="1"/>
  <c r="BC401" i="11" s="1"/>
  <c r="BF401" i="11" s="1"/>
  <c r="BJ401" i="11" s="1"/>
  <c r="BM401" i="11" s="1"/>
  <c r="BO401" i="11" s="1"/>
  <c r="BQ401" i="11" s="1"/>
  <c r="BS401" i="11" s="1"/>
  <c r="L405" i="11"/>
  <c r="R405" i="11" s="1"/>
  <c r="X405" i="11" s="1"/>
  <c r="AB405" i="11" s="1"/>
  <c r="AE405" i="11" s="1"/>
  <c r="AG405" i="11" s="1"/>
  <c r="AK405" i="11" s="1"/>
  <c r="AO405" i="11" s="1"/>
  <c r="AS405" i="11" s="1"/>
  <c r="AY405" i="11" s="1"/>
  <c r="BC405" i="11" s="1"/>
  <c r="BF405" i="11" s="1"/>
  <c r="BJ405" i="11" s="1"/>
  <c r="BM405" i="11" s="1"/>
  <c r="BO405" i="11" s="1"/>
  <c r="BQ405" i="11" s="1"/>
  <c r="BS405" i="11" s="1"/>
  <c r="M410" i="11"/>
  <c r="S410" i="11" s="1"/>
  <c r="Y410" i="11" s="1"/>
  <c r="AL410" i="11" s="1"/>
  <c r="AT410" i="11" s="1"/>
  <c r="AZ410" i="11" s="1"/>
  <c r="BG410" i="11" s="1"/>
  <c r="BK410" i="11" s="1"/>
  <c r="L413" i="11"/>
  <c r="R413" i="11" s="1"/>
  <c r="X413" i="11" s="1"/>
  <c r="AB413" i="11" s="1"/>
  <c r="AE413" i="11" s="1"/>
  <c r="AG413" i="11" s="1"/>
  <c r="AK413" i="11" s="1"/>
  <c r="AO413" i="11" s="1"/>
  <c r="AS413" i="11" s="1"/>
  <c r="AY413" i="11" s="1"/>
  <c r="BC413" i="11" s="1"/>
  <c r="BF413" i="11" s="1"/>
  <c r="BJ413" i="11" s="1"/>
  <c r="BM413" i="11" s="1"/>
  <c r="BO413" i="11" s="1"/>
  <c r="BQ413" i="11" s="1"/>
  <c r="M414" i="11"/>
  <c r="S414" i="11" s="1"/>
  <c r="Y414" i="11" s="1"/>
  <c r="AL414" i="11" s="1"/>
  <c r="AT414" i="11" s="1"/>
  <c r="AZ414" i="11" s="1"/>
  <c r="BG414" i="11" s="1"/>
  <c r="BK414" i="11" s="1"/>
  <c r="M418" i="11"/>
  <c r="S418" i="11" s="1"/>
  <c r="Y418" i="11" s="1"/>
  <c r="AL418" i="11" s="1"/>
  <c r="AT418" i="11" s="1"/>
  <c r="AZ418" i="11" s="1"/>
  <c r="BG418" i="11" s="1"/>
  <c r="BK418" i="11" s="1"/>
  <c r="N431" i="11"/>
  <c r="T431" i="11" s="1"/>
  <c r="Z431" i="11" s="1"/>
  <c r="AM431" i="11" s="1"/>
  <c r="AU431" i="11" s="1"/>
  <c r="BA431" i="11" s="1"/>
  <c r="M434" i="11"/>
  <c r="S434" i="11" s="1"/>
  <c r="Y434" i="11" s="1"/>
  <c r="AL434" i="11" s="1"/>
  <c r="AT434" i="11" s="1"/>
  <c r="AZ434" i="11" s="1"/>
  <c r="BG434" i="11" s="1"/>
  <c r="BK434" i="11" s="1"/>
  <c r="L441" i="11"/>
  <c r="R441" i="11" s="1"/>
  <c r="X441" i="11" s="1"/>
  <c r="AB441" i="11" s="1"/>
  <c r="AE441" i="11" s="1"/>
  <c r="AG441" i="11" s="1"/>
  <c r="AK441" i="11" s="1"/>
  <c r="AO441" i="11" s="1"/>
  <c r="AS441" i="11" s="1"/>
  <c r="AY441" i="11" s="1"/>
  <c r="BC441" i="11" s="1"/>
  <c r="BF441" i="11" s="1"/>
  <c r="BJ441" i="11" s="1"/>
  <c r="BM441" i="11" s="1"/>
  <c r="BO441" i="11" s="1"/>
  <c r="BQ441" i="11" s="1"/>
  <c r="BS441" i="11" s="1"/>
  <c r="M446" i="11"/>
  <c r="S446" i="11" s="1"/>
  <c r="Y446" i="11" s="1"/>
  <c r="AL446" i="11" s="1"/>
  <c r="AT446" i="11" s="1"/>
  <c r="AZ446" i="11" s="1"/>
  <c r="BG446" i="11" s="1"/>
  <c r="BK446" i="11" s="1"/>
  <c r="N453" i="11"/>
  <c r="T453" i="11" s="1"/>
  <c r="Z453" i="11" s="1"/>
  <c r="AM453" i="11" s="1"/>
  <c r="AU453" i="11" s="1"/>
  <c r="BA453" i="11" s="1"/>
  <c r="L455" i="11"/>
  <c r="R455" i="11" s="1"/>
  <c r="X455" i="11" s="1"/>
  <c r="AB455" i="11" s="1"/>
  <c r="AE455" i="11" s="1"/>
  <c r="AG455" i="11" s="1"/>
  <c r="AK455" i="11" s="1"/>
  <c r="AO455" i="11" s="1"/>
  <c r="AS455" i="11" s="1"/>
  <c r="AY455" i="11" s="1"/>
  <c r="BC455" i="11" s="1"/>
  <c r="BF455" i="11" s="1"/>
  <c r="BJ455" i="11" s="1"/>
  <c r="BM455" i="11" s="1"/>
  <c r="BO455" i="11" s="1"/>
  <c r="BQ455" i="11" s="1"/>
  <c r="BS455" i="11" s="1"/>
  <c r="M460" i="11"/>
  <c r="S460" i="11" s="1"/>
  <c r="Y460" i="11" s="1"/>
  <c r="AL460" i="11" s="1"/>
  <c r="AT460" i="11" s="1"/>
  <c r="AZ460" i="11" s="1"/>
  <c r="BG460" i="11" s="1"/>
  <c r="BK460" i="11" s="1"/>
  <c r="N469" i="11"/>
  <c r="T469" i="11" s="1"/>
  <c r="Z469" i="11" s="1"/>
  <c r="AM469" i="11" s="1"/>
  <c r="AU469" i="11" s="1"/>
  <c r="BA469" i="11" s="1"/>
  <c r="AH471" i="11"/>
  <c r="AH466" i="11" s="1"/>
  <c r="G472" i="11"/>
  <c r="M473" i="11"/>
  <c r="S473" i="11" s="1"/>
  <c r="Y473" i="11" s="1"/>
  <c r="AL473" i="11" s="1"/>
  <c r="AT473" i="11" s="1"/>
  <c r="AZ473" i="11" s="1"/>
  <c r="BG473" i="11" s="1"/>
  <c r="BK473" i="11" s="1"/>
  <c r="K471" i="11"/>
  <c r="AD475" i="11"/>
  <c r="AD471" i="11" s="1"/>
  <c r="H478" i="11"/>
  <c r="N478" i="11" s="1"/>
  <c r="T478" i="11" s="1"/>
  <c r="Z478" i="11" s="1"/>
  <c r="AM478" i="11" s="1"/>
  <c r="AU478" i="11" s="1"/>
  <c r="BA478" i="11" s="1"/>
  <c r="M480" i="11"/>
  <c r="S480" i="11" s="1"/>
  <c r="Y480" i="11" s="1"/>
  <c r="AL480" i="11" s="1"/>
  <c r="AT480" i="11" s="1"/>
  <c r="AZ480" i="11" s="1"/>
  <c r="BG480" i="11" s="1"/>
  <c r="BK480" i="11" s="1"/>
  <c r="F488" i="11"/>
  <c r="AD488" i="11"/>
  <c r="H493" i="11"/>
  <c r="N494" i="11"/>
  <c r="T494" i="11" s="1"/>
  <c r="Z494" i="11" s="1"/>
  <c r="AM494" i="11" s="1"/>
  <c r="AU494" i="11" s="1"/>
  <c r="BA494" i="11" s="1"/>
  <c r="H503" i="11"/>
  <c r="AN502" i="11"/>
  <c r="AC502" i="11"/>
  <c r="G506" i="11"/>
  <c r="U509" i="11"/>
  <c r="R513" i="11"/>
  <c r="X513" i="11" s="1"/>
  <c r="AB513" i="11" s="1"/>
  <c r="AE513" i="11" s="1"/>
  <c r="AG513" i="11" s="1"/>
  <c r="AK513" i="11" s="1"/>
  <c r="AO513" i="11" s="1"/>
  <c r="AS513" i="11" s="1"/>
  <c r="AY513" i="11" s="1"/>
  <c r="BC513" i="11" s="1"/>
  <c r="BF513" i="11" s="1"/>
  <c r="BJ513" i="11" s="1"/>
  <c r="BM513" i="11" s="1"/>
  <c r="BO513" i="11" s="1"/>
  <c r="BQ513" i="11" s="1"/>
  <c r="BS513" i="11" s="1"/>
  <c r="R514" i="11"/>
  <c r="X514" i="11" s="1"/>
  <c r="AB514" i="11" s="1"/>
  <c r="AE514" i="11" s="1"/>
  <c r="AG514" i="11" s="1"/>
  <c r="AK514" i="11" s="1"/>
  <c r="AO514" i="11" s="1"/>
  <c r="AS514" i="11" s="1"/>
  <c r="AY514" i="11" s="1"/>
  <c r="BC514" i="11" s="1"/>
  <c r="BF514" i="11" s="1"/>
  <c r="BJ514" i="11" s="1"/>
  <c r="BM514" i="11" s="1"/>
  <c r="BO514" i="11" s="1"/>
  <c r="BQ514" i="11" s="1"/>
  <c r="BS514" i="11" s="1"/>
  <c r="F517" i="11"/>
  <c r="AD517" i="11"/>
  <c r="Q530" i="11"/>
  <c r="Q526" i="11" s="1"/>
  <c r="Q525" i="11" s="1"/>
  <c r="G537" i="11"/>
  <c r="M538" i="11"/>
  <c r="S538" i="11" s="1"/>
  <c r="Y538" i="11" s="1"/>
  <c r="AL538" i="11" s="1"/>
  <c r="AT538" i="11" s="1"/>
  <c r="AZ538" i="11" s="1"/>
  <c r="BG538" i="11" s="1"/>
  <c r="BK538" i="11" s="1"/>
  <c r="H540" i="11"/>
  <c r="N540" i="11" s="1"/>
  <c r="T540" i="11" s="1"/>
  <c r="Z540" i="11" s="1"/>
  <c r="AM540" i="11" s="1"/>
  <c r="AU540" i="11" s="1"/>
  <c r="BA540" i="11" s="1"/>
  <c r="M542" i="11"/>
  <c r="S542" i="11" s="1"/>
  <c r="Y542" i="11" s="1"/>
  <c r="AL542" i="11" s="1"/>
  <c r="AT542" i="11" s="1"/>
  <c r="AZ542" i="11" s="1"/>
  <c r="BG542" i="11" s="1"/>
  <c r="BK542" i="11" s="1"/>
  <c r="F549" i="11"/>
  <c r="L550" i="11"/>
  <c r="R550" i="11" s="1"/>
  <c r="X550" i="11" s="1"/>
  <c r="AB550" i="11" s="1"/>
  <c r="AE550" i="11" s="1"/>
  <c r="AG550" i="11" s="1"/>
  <c r="AK550" i="11" s="1"/>
  <c r="AO550" i="11" s="1"/>
  <c r="AS550" i="11" s="1"/>
  <c r="AY550" i="11" s="1"/>
  <c r="BC550" i="11" s="1"/>
  <c r="BF550" i="11" s="1"/>
  <c r="BJ550" i="11" s="1"/>
  <c r="BM550" i="11" s="1"/>
  <c r="BO550" i="11" s="1"/>
  <c r="BQ550" i="11" s="1"/>
  <c r="BS550" i="11" s="1"/>
  <c r="N555" i="11"/>
  <c r="T555" i="11" s="1"/>
  <c r="Z555" i="11" s="1"/>
  <c r="AM555" i="11" s="1"/>
  <c r="AU555" i="11" s="1"/>
  <c r="BA555" i="11" s="1"/>
  <c r="F557" i="11"/>
  <c r="L557" i="11" s="1"/>
  <c r="R557" i="11" s="1"/>
  <c r="X557" i="11" s="1"/>
  <c r="AB557" i="11" s="1"/>
  <c r="L558" i="11"/>
  <c r="R558" i="11" s="1"/>
  <c r="X558" i="11" s="1"/>
  <c r="AB558" i="11" s="1"/>
  <c r="AE558" i="11" s="1"/>
  <c r="AG558" i="11" s="1"/>
  <c r="AK558" i="11" s="1"/>
  <c r="AO558" i="11" s="1"/>
  <c r="AS558" i="11" s="1"/>
  <c r="AY558" i="11" s="1"/>
  <c r="BC558" i="11" s="1"/>
  <c r="BF558" i="11" s="1"/>
  <c r="BJ558" i="11" s="1"/>
  <c r="BM558" i="11" s="1"/>
  <c r="BO558" i="11" s="1"/>
  <c r="BQ558" i="11" s="1"/>
  <c r="BS558" i="11" s="1"/>
  <c r="G561" i="11"/>
  <c r="K561" i="11"/>
  <c r="K553" i="11" s="1"/>
  <c r="V561" i="11"/>
  <c r="V553" i="11" s="1"/>
  <c r="AA561" i="11"/>
  <c r="AA553" i="11" s="1"/>
  <c r="T583" i="11"/>
  <c r="Z583" i="11" s="1"/>
  <c r="AM583" i="11" s="1"/>
  <c r="AU583" i="11" s="1"/>
  <c r="BA583" i="11" s="1"/>
  <c r="Q582" i="11"/>
  <c r="L583" i="11"/>
  <c r="R584" i="11"/>
  <c r="X584" i="11" s="1"/>
  <c r="AB584" i="11" s="1"/>
  <c r="AE584" i="11" s="1"/>
  <c r="AG584" i="11" s="1"/>
  <c r="AK584" i="11" s="1"/>
  <c r="AO584" i="11" s="1"/>
  <c r="AS584" i="11" s="1"/>
  <c r="AY584" i="11" s="1"/>
  <c r="BC584" i="11" s="1"/>
  <c r="BF584" i="11" s="1"/>
  <c r="BJ584" i="11" s="1"/>
  <c r="BM584" i="11" s="1"/>
  <c r="BO584" i="11" s="1"/>
  <c r="BQ584" i="11" s="1"/>
  <c r="BS584" i="11" s="1"/>
  <c r="S584" i="11"/>
  <c r="Y584" i="11" s="1"/>
  <c r="AL584" i="11" s="1"/>
  <c r="AT584" i="11" s="1"/>
  <c r="AZ584" i="11" s="1"/>
  <c r="BG584" i="11" s="1"/>
  <c r="BK584" i="11" s="1"/>
  <c r="P583" i="11"/>
  <c r="P582" i="11" s="1"/>
  <c r="G591" i="11"/>
  <c r="M592" i="11"/>
  <c r="S592" i="11" s="1"/>
  <c r="Y592" i="11" s="1"/>
  <c r="AL592" i="11" s="1"/>
  <c r="AT592" i="11" s="1"/>
  <c r="AZ592" i="11" s="1"/>
  <c r="BG592" i="11" s="1"/>
  <c r="BK592" i="11" s="1"/>
  <c r="K591" i="11"/>
  <c r="K590" i="11" s="1"/>
  <c r="N592" i="11"/>
  <c r="T592" i="11" s="1"/>
  <c r="Z592" i="11" s="1"/>
  <c r="AM592" i="11" s="1"/>
  <c r="AU592" i="11" s="1"/>
  <c r="BA592" i="11" s="1"/>
  <c r="AF604" i="11"/>
  <c r="Q604" i="11"/>
  <c r="H608" i="11"/>
  <c r="N608" i="11" s="1"/>
  <c r="T608" i="11" s="1"/>
  <c r="Z608" i="11" s="1"/>
  <c r="AM608" i="11" s="1"/>
  <c r="AU608" i="11" s="1"/>
  <c r="BA608" i="11" s="1"/>
  <c r="N609" i="11"/>
  <c r="T609" i="11" s="1"/>
  <c r="Z609" i="11" s="1"/>
  <c r="AM609" i="11" s="1"/>
  <c r="AU609" i="11" s="1"/>
  <c r="BA609" i="11" s="1"/>
  <c r="AQ611" i="11"/>
  <c r="N615" i="11"/>
  <c r="T615" i="11" s="1"/>
  <c r="Z615" i="11" s="1"/>
  <c r="AM615" i="11" s="1"/>
  <c r="AU615" i="11" s="1"/>
  <c r="BA615" i="11" s="1"/>
  <c r="AA619" i="11"/>
  <c r="N620" i="11"/>
  <c r="T620" i="11" s="1"/>
  <c r="Z620" i="11" s="1"/>
  <c r="AM620" i="11" s="1"/>
  <c r="AU620" i="11" s="1"/>
  <c r="BA620" i="11" s="1"/>
  <c r="H619" i="11"/>
  <c r="AC619" i="11"/>
  <c r="Q626" i="11"/>
  <c r="L628" i="11"/>
  <c r="R628" i="11" s="1"/>
  <c r="X628" i="11" s="1"/>
  <c r="AB628" i="11" s="1"/>
  <c r="AE628" i="11" s="1"/>
  <c r="AG628" i="11" s="1"/>
  <c r="AK628" i="11" s="1"/>
  <c r="AO628" i="11" s="1"/>
  <c r="AS628" i="11" s="1"/>
  <c r="AY628" i="11" s="1"/>
  <c r="BC628" i="11" s="1"/>
  <c r="BF628" i="11" s="1"/>
  <c r="BJ628" i="11" s="1"/>
  <c r="BM628" i="11" s="1"/>
  <c r="BO628" i="11" s="1"/>
  <c r="BQ628" i="11" s="1"/>
  <c r="F627" i="11"/>
  <c r="L634" i="11"/>
  <c r="R634" i="11" s="1"/>
  <c r="X634" i="11" s="1"/>
  <c r="AB634" i="11" s="1"/>
  <c r="N641" i="11"/>
  <c r="T641" i="11" s="1"/>
  <c r="Z641" i="11" s="1"/>
  <c r="AM641" i="11" s="1"/>
  <c r="AU641" i="11" s="1"/>
  <c r="BA641" i="11" s="1"/>
  <c r="H640" i="11"/>
  <c r="N640" i="11" s="1"/>
  <c r="T640" i="11" s="1"/>
  <c r="Z640" i="11" s="1"/>
  <c r="AM640" i="11" s="1"/>
  <c r="AU640" i="11" s="1"/>
  <c r="BA640" i="11" s="1"/>
  <c r="AC640" i="11"/>
  <c r="H648" i="11"/>
  <c r="AC648" i="11"/>
  <c r="M654" i="11"/>
  <c r="S654" i="11" s="1"/>
  <c r="Y654" i="11" s="1"/>
  <c r="AL654" i="11" s="1"/>
  <c r="AT654" i="11" s="1"/>
  <c r="AZ654" i="11" s="1"/>
  <c r="BG654" i="11" s="1"/>
  <c r="BK654" i="11" s="1"/>
  <c r="AH653" i="11"/>
  <c r="AP653" i="11"/>
  <c r="U660" i="11"/>
  <c r="AC660" i="11"/>
  <c r="Q667" i="11"/>
  <c r="AH667" i="11"/>
  <c r="AP667" i="11"/>
  <c r="L671" i="11"/>
  <c r="R671" i="11" s="1"/>
  <c r="X671" i="11" s="1"/>
  <c r="AB671" i="11" s="1"/>
  <c r="AA680" i="11"/>
  <c r="M688" i="11"/>
  <c r="S688" i="11" s="1"/>
  <c r="Y688" i="11" s="1"/>
  <c r="AL688" i="11" s="1"/>
  <c r="AT688" i="11" s="1"/>
  <c r="AZ688" i="11" s="1"/>
  <c r="BG688" i="11" s="1"/>
  <c r="BK688" i="11" s="1"/>
  <c r="G687" i="11"/>
  <c r="M687" i="11" s="1"/>
  <c r="S687" i="11" s="1"/>
  <c r="Y687" i="11" s="1"/>
  <c r="AL687" i="11" s="1"/>
  <c r="AT687" i="11" s="1"/>
  <c r="AZ687" i="11" s="1"/>
  <c r="BG687" i="11" s="1"/>
  <c r="BK687" i="11" s="1"/>
  <c r="N693" i="11"/>
  <c r="T693" i="11" s="1"/>
  <c r="Z693" i="11" s="1"/>
  <c r="AM693" i="11" s="1"/>
  <c r="AU693" i="11" s="1"/>
  <c r="BA693" i="11" s="1"/>
  <c r="O692" i="11"/>
  <c r="N705" i="11"/>
  <c r="T705" i="11" s="1"/>
  <c r="Z705" i="11" s="1"/>
  <c r="AM705" i="11" s="1"/>
  <c r="AU705" i="11" s="1"/>
  <c r="BA705" i="11" s="1"/>
  <c r="H704" i="11"/>
  <c r="N704" i="11" s="1"/>
  <c r="T704" i="11" s="1"/>
  <c r="Z704" i="11" s="1"/>
  <c r="AM704" i="11" s="1"/>
  <c r="AU704" i="11" s="1"/>
  <c r="BA704" i="11" s="1"/>
  <c r="AC704" i="11"/>
  <c r="P708" i="11"/>
  <c r="AF708" i="11"/>
  <c r="AN708" i="11"/>
  <c r="BT708" i="11"/>
  <c r="V715" i="11"/>
  <c r="AP715" i="11"/>
  <c r="W715" i="11"/>
  <c r="L722" i="11"/>
  <c r="R722" i="11" s="1"/>
  <c r="X722" i="11" s="1"/>
  <c r="AB722" i="11" s="1"/>
  <c r="N729" i="11"/>
  <c r="T729" i="11" s="1"/>
  <c r="Z729" i="11" s="1"/>
  <c r="AM729" i="11" s="1"/>
  <c r="AU729" i="11" s="1"/>
  <c r="BA729" i="11" s="1"/>
  <c r="H728" i="11"/>
  <c r="N728" i="11" s="1"/>
  <c r="T728" i="11" s="1"/>
  <c r="Z728" i="11" s="1"/>
  <c r="AM728" i="11" s="1"/>
  <c r="AU728" i="11" s="1"/>
  <c r="BA728" i="11" s="1"/>
  <c r="AC728" i="11"/>
  <c r="M735" i="11"/>
  <c r="S735" i="11" s="1"/>
  <c r="Y735" i="11" s="1"/>
  <c r="AL735" i="11" s="1"/>
  <c r="AT735" i="11" s="1"/>
  <c r="AZ735" i="11" s="1"/>
  <c r="BG735" i="11" s="1"/>
  <c r="BK735" i="11" s="1"/>
  <c r="AH734" i="11"/>
  <c r="AH733" i="11" s="1"/>
  <c r="AP734" i="11"/>
  <c r="AP733" i="11" s="1"/>
  <c r="AJ741" i="11"/>
  <c r="L743" i="11"/>
  <c r="R743" i="11" s="1"/>
  <c r="X743" i="11" s="1"/>
  <c r="AB743" i="11" s="1"/>
  <c r="AE743" i="11" s="1"/>
  <c r="AG743" i="11" s="1"/>
  <c r="AK743" i="11" s="1"/>
  <c r="AO743" i="11" s="1"/>
  <c r="AS743" i="11" s="1"/>
  <c r="AY743" i="11" s="1"/>
  <c r="BC743" i="11" s="1"/>
  <c r="BF743" i="11" s="1"/>
  <c r="BJ743" i="11" s="1"/>
  <c r="BM743" i="11" s="1"/>
  <c r="BO743" i="11" s="1"/>
  <c r="BQ743" i="11" s="1"/>
  <c r="BS743" i="11" s="1"/>
  <c r="F742" i="11"/>
  <c r="AP767" i="11"/>
  <c r="AI777" i="11"/>
  <c r="Q777" i="11"/>
  <c r="AP777" i="11"/>
  <c r="O822" i="11"/>
  <c r="I345" i="11"/>
  <c r="I344" i="11" s="1"/>
  <c r="N346" i="11"/>
  <c r="T346" i="11" s="1"/>
  <c r="Z346" i="11" s="1"/>
  <c r="AM346" i="11" s="1"/>
  <c r="AU346" i="11" s="1"/>
  <c r="BA346" i="11" s="1"/>
  <c r="N354" i="11"/>
  <c r="T354" i="11" s="1"/>
  <c r="Z354" i="11" s="1"/>
  <c r="AM354" i="11" s="1"/>
  <c r="AU354" i="11" s="1"/>
  <c r="BA354" i="11" s="1"/>
  <c r="M357" i="11"/>
  <c r="S357" i="11" s="1"/>
  <c r="Y357" i="11" s="1"/>
  <c r="AL357" i="11" s="1"/>
  <c r="AT357" i="11" s="1"/>
  <c r="AZ357" i="11" s="1"/>
  <c r="BG357" i="11" s="1"/>
  <c r="BK357" i="11" s="1"/>
  <c r="M361" i="11"/>
  <c r="S361" i="11" s="1"/>
  <c r="Y361" i="11" s="1"/>
  <c r="AL361" i="11" s="1"/>
  <c r="AT361" i="11" s="1"/>
  <c r="AZ361" i="11" s="1"/>
  <c r="BG361" i="11" s="1"/>
  <c r="BK361" i="11" s="1"/>
  <c r="M365" i="11"/>
  <c r="S365" i="11" s="1"/>
  <c r="Y365" i="11" s="1"/>
  <c r="AL365" i="11" s="1"/>
  <c r="AT365" i="11" s="1"/>
  <c r="AZ365" i="11" s="1"/>
  <c r="BG365" i="11" s="1"/>
  <c r="BK365" i="11" s="1"/>
  <c r="K367" i="11"/>
  <c r="K363" i="11" s="1"/>
  <c r="L368" i="11"/>
  <c r="R368" i="11" s="1"/>
  <c r="X368" i="11" s="1"/>
  <c r="AB368" i="11" s="1"/>
  <c r="AE368" i="11" s="1"/>
  <c r="AG368" i="11" s="1"/>
  <c r="AK368" i="11" s="1"/>
  <c r="AO368" i="11" s="1"/>
  <c r="AS368" i="11" s="1"/>
  <c r="AY368" i="11" s="1"/>
  <c r="BC368" i="11" s="1"/>
  <c r="BF368" i="11" s="1"/>
  <c r="BJ368" i="11" s="1"/>
  <c r="BM368" i="11" s="1"/>
  <c r="BO368" i="11" s="1"/>
  <c r="BQ368" i="11" s="1"/>
  <c r="BS368" i="11" s="1"/>
  <c r="N374" i="11"/>
  <c r="T374" i="11" s="1"/>
  <c r="Z374" i="11" s="1"/>
  <c r="AM374" i="11" s="1"/>
  <c r="AU374" i="11" s="1"/>
  <c r="BA374" i="11" s="1"/>
  <c r="M377" i="11"/>
  <c r="S377" i="11" s="1"/>
  <c r="Y377" i="11" s="1"/>
  <c r="AL377" i="11" s="1"/>
  <c r="AT377" i="11" s="1"/>
  <c r="AZ377" i="11" s="1"/>
  <c r="BG377" i="11" s="1"/>
  <c r="BK377" i="11" s="1"/>
  <c r="N390" i="11"/>
  <c r="T390" i="11" s="1"/>
  <c r="Z390" i="11" s="1"/>
  <c r="AM390" i="11" s="1"/>
  <c r="AU390" i="11" s="1"/>
  <c r="BA390" i="11" s="1"/>
  <c r="N394" i="11"/>
  <c r="T394" i="11" s="1"/>
  <c r="Z394" i="11" s="1"/>
  <c r="AM394" i="11" s="1"/>
  <c r="AU394" i="11" s="1"/>
  <c r="BA394" i="11" s="1"/>
  <c r="M397" i="11"/>
  <c r="S397" i="11" s="1"/>
  <c r="Y397" i="11" s="1"/>
  <c r="AL397" i="11" s="1"/>
  <c r="AT397" i="11" s="1"/>
  <c r="AZ397" i="11" s="1"/>
  <c r="BG397" i="11" s="1"/>
  <c r="BK397" i="11" s="1"/>
  <c r="M401" i="11"/>
  <c r="S401" i="11" s="1"/>
  <c r="Y401" i="11" s="1"/>
  <c r="AL401" i="11" s="1"/>
  <c r="AT401" i="11" s="1"/>
  <c r="AZ401" i="11" s="1"/>
  <c r="BG401" i="11" s="1"/>
  <c r="BK401" i="11" s="1"/>
  <c r="M405" i="11"/>
  <c r="S405" i="11" s="1"/>
  <c r="Y405" i="11" s="1"/>
  <c r="AL405" i="11" s="1"/>
  <c r="AT405" i="11" s="1"/>
  <c r="AZ405" i="11" s="1"/>
  <c r="BG405" i="11" s="1"/>
  <c r="BK405" i="11" s="1"/>
  <c r="N410" i="11"/>
  <c r="T410" i="11" s="1"/>
  <c r="Z410" i="11" s="1"/>
  <c r="AM410" i="11" s="1"/>
  <c r="AU410" i="11" s="1"/>
  <c r="BA410" i="11" s="1"/>
  <c r="N414" i="11"/>
  <c r="T414" i="11" s="1"/>
  <c r="Z414" i="11" s="1"/>
  <c r="AM414" i="11" s="1"/>
  <c r="AU414" i="11" s="1"/>
  <c r="BA414" i="11" s="1"/>
  <c r="N418" i="11"/>
  <c r="T418" i="11" s="1"/>
  <c r="Z418" i="11" s="1"/>
  <c r="AM418" i="11" s="1"/>
  <c r="AU418" i="11" s="1"/>
  <c r="BA418" i="11" s="1"/>
  <c r="I433" i="11"/>
  <c r="N434" i="11"/>
  <c r="T434" i="11" s="1"/>
  <c r="Z434" i="11" s="1"/>
  <c r="AM434" i="11" s="1"/>
  <c r="AU434" i="11" s="1"/>
  <c r="BA434" i="11" s="1"/>
  <c r="M441" i="11"/>
  <c r="S441" i="11" s="1"/>
  <c r="Y441" i="11" s="1"/>
  <c r="AL441" i="11" s="1"/>
  <c r="AT441" i="11" s="1"/>
  <c r="AZ441" i="11" s="1"/>
  <c r="BG441" i="11" s="1"/>
  <c r="BK441" i="11" s="1"/>
  <c r="N446" i="11"/>
  <c r="T446" i="11" s="1"/>
  <c r="Z446" i="11" s="1"/>
  <c r="AM446" i="11" s="1"/>
  <c r="AU446" i="11" s="1"/>
  <c r="BA446" i="11" s="1"/>
  <c r="J452" i="11"/>
  <c r="J451" i="11" s="1"/>
  <c r="J450" i="11" s="1"/>
  <c r="AD452" i="11"/>
  <c r="I459" i="11"/>
  <c r="I458" i="11" s="1"/>
  <c r="I457" i="11" s="1"/>
  <c r="N460" i="11"/>
  <c r="T460" i="11" s="1"/>
  <c r="Z460" i="11" s="1"/>
  <c r="AM460" i="11" s="1"/>
  <c r="AU460" i="11" s="1"/>
  <c r="BA460" i="11" s="1"/>
  <c r="F475" i="11"/>
  <c r="L475" i="11" s="1"/>
  <c r="R475" i="11" s="1"/>
  <c r="X475" i="11" s="1"/>
  <c r="AB475" i="11" s="1"/>
  <c r="L476" i="11"/>
  <c r="R476" i="11" s="1"/>
  <c r="X476" i="11" s="1"/>
  <c r="AB476" i="11" s="1"/>
  <c r="AE476" i="11" s="1"/>
  <c r="AG476" i="11" s="1"/>
  <c r="AK476" i="11" s="1"/>
  <c r="AO476" i="11" s="1"/>
  <c r="AS476" i="11" s="1"/>
  <c r="AY476" i="11" s="1"/>
  <c r="BC476" i="11" s="1"/>
  <c r="BF476" i="11" s="1"/>
  <c r="BJ476" i="11" s="1"/>
  <c r="BM476" i="11" s="1"/>
  <c r="BO476" i="11" s="1"/>
  <c r="BQ476" i="11" s="1"/>
  <c r="BS476" i="11" s="1"/>
  <c r="AD479" i="11"/>
  <c r="H482" i="11"/>
  <c r="N482" i="11" s="1"/>
  <c r="T482" i="11" s="1"/>
  <c r="Z482" i="11" s="1"/>
  <c r="AM482" i="11" s="1"/>
  <c r="AU482" i="11" s="1"/>
  <c r="BA482" i="11" s="1"/>
  <c r="G492" i="11"/>
  <c r="M493" i="11"/>
  <c r="S493" i="11" s="1"/>
  <c r="Y493" i="11" s="1"/>
  <c r="AL493" i="11" s="1"/>
  <c r="AT493" i="11" s="1"/>
  <c r="AZ493" i="11" s="1"/>
  <c r="BG493" i="11" s="1"/>
  <c r="BK493" i="11" s="1"/>
  <c r="L500" i="11"/>
  <c r="R500" i="11" s="1"/>
  <c r="X500" i="11" s="1"/>
  <c r="AB500" i="11" s="1"/>
  <c r="AE500" i="11" s="1"/>
  <c r="AG500" i="11" s="1"/>
  <c r="AK500" i="11" s="1"/>
  <c r="AO500" i="11" s="1"/>
  <c r="AS500" i="11" s="1"/>
  <c r="AY500" i="11" s="1"/>
  <c r="BC500" i="11" s="1"/>
  <c r="BF500" i="11" s="1"/>
  <c r="BJ500" i="11" s="1"/>
  <c r="BM500" i="11" s="1"/>
  <c r="BO500" i="11" s="1"/>
  <c r="BQ500" i="11" s="1"/>
  <c r="BS500" i="11" s="1"/>
  <c r="R509" i="11"/>
  <c r="T510" i="11"/>
  <c r="Z510" i="11" s="1"/>
  <c r="AM510" i="11" s="1"/>
  <c r="AU510" i="11" s="1"/>
  <c r="BA510" i="11" s="1"/>
  <c r="G521" i="11"/>
  <c r="M522" i="11"/>
  <c r="S522" i="11" s="1"/>
  <c r="Y522" i="11" s="1"/>
  <c r="AL522" i="11" s="1"/>
  <c r="AT522" i="11" s="1"/>
  <c r="AZ522" i="11" s="1"/>
  <c r="BG522" i="11" s="1"/>
  <c r="BK522" i="11" s="1"/>
  <c r="L528" i="11"/>
  <c r="R528" i="11" s="1"/>
  <c r="X528" i="11" s="1"/>
  <c r="AB528" i="11" s="1"/>
  <c r="AE528" i="11" s="1"/>
  <c r="AG528" i="11" s="1"/>
  <c r="AK528" i="11" s="1"/>
  <c r="AO528" i="11" s="1"/>
  <c r="AS528" i="11" s="1"/>
  <c r="AY528" i="11" s="1"/>
  <c r="BC528" i="11" s="1"/>
  <c r="BF528" i="11" s="1"/>
  <c r="BJ528" i="11" s="1"/>
  <c r="BM528" i="11" s="1"/>
  <c r="BO528" i="11" s="1"/>
  <c r="BQ528" i="11" s="1"/>
  <c r="H530" i="11"/>
  <c r="N531" i="11"/>
  <c r="T531" i="11" s="1"/>
  <c r="Z531" i="11" s="1"/>
  <c r="AM531" i="11" s="1"/>
  <c r="AU531" i="11" s="1"/>
  <c r="BA531" i="11" s="1"/>
  <c r="AD541" i="11"/>
  <c r="H544" i="11"/>
  <c r="N544" i="11" s="1"/>
  <c r="T544" i="11" s="1"/>
  <c r="Z544" i="11" s="1"/>
  <c r="AM544" i="11" s="1"/>
  <c r="AU544" i="11" s="1"/>
  <c r="BA544" i="11" s="1"/>
  <c r="F554" i="11"/>
  <c r="AH561" i="11"/>
  <c r="AH553" i="11" s="1"/>
  <c r="H574" i="11"/>
  <c r="N575" i="11"/>
  <c r="T575" i="11" s="1"/>
  <c r="Z575" i="11" s="1"/>
  <c r="AM575" i="11" s="1"/>
  <c r="AU575" i="11" s="1"/>
  <c r="BA575" i="11" s="1"/>
  <c r="AD586" i="11"/>
  <c r="U626" i="11"/>
  <c r="AC626" i="11"/>
  <c r="L631" i="11"/>
  <c r="R631" i="11" s="1"/>
  <c r="X631" i="11" s="1"/>
  <c r="AB631" i="11" s="1"/>
  <c r="AE631" i="11" s="1"/>
  <c r="AG631" i="11" s="1"/>
  <c r="AK631" i="11" s="1"/>
  <c r="AO631" i="11" s="1"/>
  <c r="AS631" i="11" s="1"/>
  <c r="AY631" i="11" s="1"/>
  <c r="BC631" i="11" s="1"/>
  <c r="BF631" i="11" s="1"/>
  <c r="BJ631" i="11" s="1"/>
  <c r="BM631" i="11" s="1"/>
  <c r="BO631" i="11" s="1"/>
  <c r="BQ631" i="11" s="1"/>
  <c r="F630" i="11"/>
  <c r="L630" i="11" s="1"/>
  <c r="R630" i="11" s="1"/>
  <c r="X630" i="11" s="1"/>
  <c r="AB630" i="11" s="1"/>
  <c r="AE630" i="11" s="1"/>
  <c r="AG630" i="11" s="1"/>
  <c r="AK630" i="11" s="1"/>
  <c r="AO630" i="11" s="1"/>
  <c r="AS630" i="11" s="1"/>
  <c r="AY630" i="11" s="1"/>
  <c r="BC630" i="11" s="1"/>
  <c r="BF630" i="11" s="1"/>
  <c r="BJ630" i="11" s="1"/>
  <c r="BM630" i="11" s="1"/>
  <c r="BO630" i="11" s="1"/>
  <c r="BQ630" i="11" s="1"/>
  <c r="N660" i="11"/>
  <c r="V660" i="11"/>
  <c r="U667" i="11"/>
  <c r="AC667" i="11"/>
  <c r="M681" i="11"/>
  <c r="S681" i="11" s="1"/>
  <c r="Y681" i="11" s="1"/>
  <c r="AL681" i="11" s="1"/>
  <c r="AT681" i="11" s="1"/>
  <c r="AZ681" i="11" s="1"/>
  <c r="BG681" i="11" s="1"/>
  <c r="BK681" i="11" s="1"/>
  <c r="G680" i="11"/>
  <c r="AI680" i="11"/>
  <c r="AI675" i="11" s="1"/>
  <c r="AQ680" i="11"/>
  <c r="AQ675" i="11" s="1"/>
  <c r="AA715" i="11"/>
  <c r="M743" i="11"/>
  <c r="S743" i="11" s="1"/>
  <c r="Y743" i="11" s="1"/>
  <c r="AL743" i="11" s="1"/>
  <c r="AT743" i="11" s="1"/>
  <c r="AZ743" i="11" s="1"/>
  <c r="BG743" i="11" s="1"/>
  <c r="BK743" i="11" s="1"/>
  <c r="G742" i="11"/>
  <c r="I777" i="11"/>
  <c r="M468" i="11"/>
  <c r="S468" i="11" s="1"/>
  <c r="Y468" i="11" s="1"/>
  <c r="AL468" i="11" s="1"/>
  <c r="AT468" i="11" s="1"/>
  <c r="AZ468" i="11" s="1"/>
  <c r="BG468" i="11" s="1"/>
  <c r="BK468" i="11" s="1"/>
  <c r="L472" i="11"/>
  <c r="R472" i="11" s="1"/>
  <c r="X472" i="11" s="1"/>
  <c r="AB472" i="11" s="1"/>
  <c r="AE472" i="11" s="1"/>
  <c r="AG472" i="11" s="1"/>
  <c r="AK472" i="11" s="1"/>
  <c r="AO472" i="11" s="1"/>
  <c r="AS472" i="11" s="1"/>
  <c r="AY472" i="11" s="1"/>
  <c r="BC472" i="11" s="1"/>
  <c r="BF472" i="11" s="1"/>
  <c r="BJ472" i="11" s="1"/>
  <c r="BM472" i="11" s="1"/>
  <c r="BO472" i="11" s="1"/>
  <c r="BQ472" i="11" s="1"/>
  <c r="BS472" i="11" s="1"/>
  <c r="F479" i="11"/>
  <c r="L480" i="11"/>
  <c r="R480" i="11" s="1"/>
  <c r="X480" i="11" s="1"/>
  <c r="AB480" i="11" s="1"/>
  <c r="AE480" i="11" s="1"/>
  <c r="AG480" i="11" s="1"/>
  <c r="AK480" i="11" s="1"/>
  <c r="AO480" i="11" s="1"/>
  <c r="AS480" i="11" s="1"/>
  <c r="AY480" i="11" s="1"/>
  <c r="BC480" i="11" s="1"/>
  <c r="BF480" i="11" s="1"/>
  <c r="BJ480" i="11" s="1"/>
  <c r="BM480" i="11" s="1"/>
  <c r="BO480" i="11" s="1"/>
  <c r="BQ480" i="11" s="1"/>
  <c r="BS480" i="11" s="1"/>
  <c r="AD483" i="11"/>
  <c r="G488" i="11"/>
  <c r="M489" i="11"/>
  <c r="S489" i="11" s="1"/>
  <c r="Y489" i="11" s="1"/>
  <c r="AL489" i="11" s="1"/>
  <c r="AT489" i="11" s="1"/>
  <c r="AZ489" i="11" s="1"/>
  <c r="BG489" i="11" s="1"/>
  <c r="BK489" i="11" s="1"/>
  <c r="H498" i="11"/>
  <c r="N499" i="11"/>
  <c r="T499" i="11" s="1"/>
  <c r="Z499" i="11" s="1"/>
  <c r="AM499" i="11" s="1"/>
  <c r="AU499" i="11" s="1"/>
  <c r="BA499" i="11" s="1"/>
  <c r="S511" i="11"/>
  <c r="Y511" i="11" s="1"/>
  <c r="AL511" i="11" s="1"/>
  <c r="AT511" i="11" s="1"/>
  <c r="AZ511" i="11" s="1"/>
  <c r="BG511" i="11" s="1"/>
  <c r="BK511" i="11" s="1"/>
  <c r="M510" i="11"/>
  <c r="G517" i="11"/>
  <c r="M518" i="11"/>
  <c r="S518" i="11" s="1"/>
  <c r="Y518" i="11" s="1"/>
  <c r="AL518" i="11" s="1"/>
  <c r="AT518" i="11" s="1"/>
  <c r="AZ518" i="11" s="1"/>
  <c r="BG518" i="11" s="1"/>
  <c r="BK518" i="11" s="1"/>
  <c r="AD536" i="11"/>
  <c r="F541" i="11"/>
  <c r="L542" i="11"/>
  <c r="R542" i="11" s="1"/>
  <c r="X542" i="11" s="1"/>
  <c r="AB542" i="11" s="1"/>
  <c r="AE542" i="11" s="1"/>
  <c r="AG542" i="11" s="1"/>
  <c r="AK542" i="11" s="1"/>
  <c r="AO542" i="11" s="1"/>
  <c r="AS542" i="11" s="1"/>
  <c r="AY542" i="11" s="1"/>
  <c r="BC542" i="11" s="1"/>
  <c r="BF542" i="11" s="1"/>
  <c r="BJ542" i="11" s="1"/>
  <c r="BM542" i="11" s="1"/>
  <c r="BO542" i="11" s="1"/>
  <c r="BQ542" i="11" s="1"/>
  <c r="AD545" i="11"/>
  <c r="AD561" i="11"/>
  <c r="H569" i="11"/>
  <c r="N569" i="11" s="1"/>
  <c r="T569" i="11" s="1"/>
  <c r="Z569" i="11" s="1"/>
  <c r="AM569" i="11" s="1"/>
  <c r="AU569" i="11" s="1"/>
  <c r="BA569" i="11" s="1"/>
  <c r="N570" i="11"/>
  <c r="T570" i="11" s="1"/>
  <c r="Z570" i="11" s="1"/>
  <c r="AM570" i="11" s="1"/>
  <c r="AU570" i="11" s="1"/>
  <c r="BA570" i="11" s="1"/>
  <c r="M582" i="11"/>
  <c r="L594" i="11"/>
  <c r="R594" i="11" s="1"/>
  <c r="X594" i="11" s="1"/>
  <c r="AB594" i="11" s="1"/>
  <c r="AE594" i="11" s="1"/>
  <c r="AG594" i="11" s="1"/>
  <c r="AK594" i="11" s="1"/>
  <c r="AO594" i="11" s="1"/>
  <c r="AS594" i="11" s="1"/>
  <c r="AY594" i="11" s="1"/>
  <c r="BC594" i="11" s="1"/>
  <c r="BF594" i="11" s="1"/>
  <c r="BJ594" i="11" s="1"/>
  <c r="BM594" i="11" s="1"/>
  <c r="BO594" i="11" s="1"/>
  <c r="BQ594" i="11" s="1"/>
  <c r="I591" i="11"/>
  <c r="I590" i="11" s="1"/>
  <c r="I597" i="11"/>
  <c r="L598" i="11"/>
  <c r="R598" i="11" s="1"/>
  <c r="X598" i="11" s="1"/>
  <c r="AB598" i="11" s="1"/>
  <c r="AE598" i="11" s="1"/>
  <c r="AG598" i="11" s="1"/>
  <c r="AK598" i="11" s="1"/>
  <c r="AO598" i="11" s="1"/>
  <c r="AS598" i="11" s="1"/>
  <c r="AY598" i="11" s="1"/>
  <c r="BC598" i="11" s="1"/>
  <c r="BF598" i="11" s="1"/>
  <c r="BJ598" i="11" s="1"/>
  <c r="BM598" i="11" s="1"/>
  <c r="BO598" i="11" s="1"/>
  <c r="BQ598" i="11" s="1"/>
  <c r="BS598" i="11" s="1"/>
  <c r="G597" i="11"/>
  <c r="M600" i="11"/>
  <c r="S600" i="11" s="1"/>
  <c r="Y600" i="11" s="1"/>
  <c r="AL600" i="11" s="1"/>
  <c r="AT600" i="11" s="1"/>
  <c r="AZ600" i="11" s="1"/>
  <c r="BG600" i="11" s="1"/>
  <c r="BK600" i="11" s="1"/>
  <c r="N600" i="11"/>
  <c r="T600" i="11" s="1"/>
  <c r="Z600" i="11" s="1"/>
  <c r="AM600" i="11" s="1"/>
  <c r="AU600" i="11" s="1"/>
  <c r="BA600" i="11" s="1"/>
  <c r="K597" i="11"/>
  <c r="K596" i="11" s="1"/>
  <c r="N605" i="11"/>
  <c r="T605" i="11" s="1"/>
  <c r="Z605" i="11" s="1"/>
  <c r="AM605" i="11" s="1"/>
  <c r="AU605" i="11" s="1"/>
  <c r="BA605" i="11" s="1"/>
  <c r="I605" i="11"/>
  <c r="I604" i="11" s="1"/>
  <c r="L606" i="11"/>
  <c r="R606" i="11" s="1"/>
  <c r="X606" i="11" s="1"/>
  <c r="AB606" i="11" s="1"/>
  <c r="AE606" i="11" s="1"/>
  <c r="AG606" i="11" s="1"/>
  <c r="AK606" i="11" s="1"/>
  <c r="AO606" i="11" s="1"/>
  <c r="AS606" i="11" s="1"/>
  <c r="AY606" i="11" s="1"/>
  <c r="BC606" i="11" s="1"/>
  <c r="BF606" i="11" s="1"/>
  <c r="BJ606" i="11" s="1"/>
  <c r="BM606" i="11" s="1"/>
  <c r="BO606" i="11" s="1"/>
  <c r="BQ606" i="11" s="1"/>
  <c r="BS606" i="11" s="1"/>
  <c r="N627" i="11"/>
  <c r="T627" i="11" s="1"/>
  <c r="Z627" i="11" s="1"/>
  <c r="AM627" i="11" s="1"/>
  <c r="AU627" i="11" s="1"/>
  <c r="BA627" i="11" s="1"/>
  <c r="H626" i="11"/>
  <c r="N645" i="11"/>
  <c r="T645" i="11" s="1"/>
  <c r="Z645" i="11" s="1"/>
  <c r="AM645" i="11" s="1"/>
  <c r="AU645" i="11" s="1"/>
  <c r="BA645" i="11" s="1"/>
  <c r="H644" i="11"/>
  <c r="N644" i="11" s="1"/>
  <c r="T644" i="11" s="1"/>
  <c r="Z644" i="11" s="1"/>
  <c r="AM644" i="11" s="1"/>
  <c r="AU644" i="11" s="1"/>
  <c r="BA644" i="11" s="1"/>
  <c r="AC644" i="11"/>
  <c r="F660" i="11"/>
  <c r="M677" i="11"/>
  <c r="S677" i="11" s="1"/>
  <c r="Y677" i="11" s="1"/>
  <c r="AL677" i="11" s="1"/>
  <c r="AT677" i="11" s="1"/>
  <c r="AZ677" i="11" s="1"/>
  <c r="BG677" i="11" s="1"/>
  <c r="BK677" i="11" s="1"/>
  <c r="G676" i="11"/>
  <c r="N681" i="11"/>
  <c r="T681" i="11" s="1"/>
  <c r="Z681" i="11" s="1"/>
  <c r="AM681" i="11" s="1"/>
  <c r="AU681" i="11" s="1"/>
  <c r="BA681" i="11" s="1"/>
  <c r="AC708" i="11"/>
  <c r="G708" i="11"/>
  <c r="M712" i="11"/>
  <c r="S712" i="11" s="1"/>
  <c r="Y712" i="11" s="1"/>
  <c r="AL712" i="11" s="1"/>
  <c r="AT712" i="11" s="1"/>
  <c r="AZ712" i="11" s="1"/>
  <c r="BG712" i="11" s="1"/>
  <c r="BK712" i="11" s="1"/>
  <c r="M716" i="11"/>
  <c r="S716" i="11" s="1"/>
  <c r="Y716" i="11" s="1"/>
  <c r="AL716" i="11" s="1"/>
  <c r="AT716" i="11" s="1"/>
  <c r="AZ716" i="11" s="1"/>
  <c r="BG716" i="11" s="1"/>
  <c r="BK716" i="11" s="1"/>
  <c r="AD356" i="11"/>
  <c r="AD360" i="11"/>
  <c r="AD364" i="11"/>
  <c r="AD376" i="11"/>
  <c r="AD396" i="11"/>
  <c r="AD400" i="11"/>
  <c r="AD404" i="11"/>
  <c r="AD408" i="11"/>
  <c r="AD440" i="11"/>
  <c r="AA471" i="11"/>
  <c r="AA466" i="11" s="1"/>
  <c r="M476" i="11"/>
  <c r="S476" i="11" s="1"/>
  <c r="Y476" i="11" s="1"/>
  <c r="AL476" i="11" s="1"/>
  <c r="AT476" i="11" s="1"/>
  <c r="AZ476" i="11" s="1"/>
  <c r="BG476" i="11" s="1"/>
  <c r="BK476" i="11" s="1"/>
  <c r="F483" i="11"/>
  <c r="L484" i="11"/>
  <c r="R484" i="11" s="1"/>
  <c r="X484" i="11" s="1"/>
  <c r="AB484" i="11" s="1"/>
  <c r="AE484" i="11" s="1"/>
  <c r="AG484" i="11" s="1"/>
  <c r="AK484" i="11" s="1"/>
  <c r="AO484" i="11" s="1"/>
  <c r="AS484" i="11" s="1"/>
  <c r="AY484" i="11" s="1"/>
  <c r="BC484" i="11" s="1"/>
  <c r="BF484" i="11" s="1"/>
  <c r="BJ484" i="11" s="1"/>
  <c r="BM484" i="11" s="1"/>
  <c r="BO484" i="11" s="1"/>
  <c r="BQ484" i="11" s="1"/>
  <c r="BS484" i="11" s="1"/>
  <c r="N489" i="11"/>
  <c r="T489" i="11" s="1"/>
  <c r="Z489" i="11" s="1"/>
  <c r="AM489" i="11" s="1"/>
  <c r="AU489" i="11" s="1"/>
  <c r="BA489" i="11" s="1"/>
  <c r="AD491" i="11"/>
  <c r="M503" i="11"/>
  <c r="S503" i="11" s="1"/>
  <c r="Y503" i="11" s="1"/>
  <c r="AL503" i="11" s="1"/>
  <c r="AT503" i="11" s="1"/>
  <c r="AZ503" i="11" s="1"/>
  <c r="BG503" i="11" s="1"/>
  <c r="BK503" i="11" s="1"/>
  <c r="Q502" i="11"/>
  <c r="H506" i="11"/>
  <c r="N506" i="11" s="1"/>
  <c r="T506" i="11" s="1"/>
  <c r="Z506" i="11" s="1"/>
  <c r="AM506" i="11" s="1"/>
  <c r="AU506" i="11" s="1"/>
  <c r="BA506" i="11" s="1"/>
  <c r="N507" i="11"/>
  <c r="T507" i="11" s="1"/>
  <c r="Z507" i="11" s="1"/>
  <c r="AM507" i="11" s="1"/>
  <c r="AU507" i="11" s="1"/>
  <c r="BA507" i="11" s="1"/>
  <c r="T511" i="11"/>
  <c r="Z511" i="11" s="1"/>
  <c r="AM511" i="11" s="1"/>
  <c r="AU511" i="11" s="1"/>
  <c r="BA511" i="11" s="1"/>
  <c r="Z514" i="11"/>
  <c r="AM514" i="11" s="1"/>
  <c r="AU514" i="11" s="1"/>
  <c r="BA514" i="11" s="1"/>
  <c r="N518" i="11"/>
  <c r="T518" i="11" s="1"/>
  <c r="Z518" i="11" s="1"/>
  <c r="AM518" i="11" s="1"/>
  <c r="AU518" i="11" s="1"/>
  <c r="BA518" i="11" s="1"/>
  <c r="F520" i="11"/>
  <c r="L520" i="11" s="1"/>
  <c r="R520" i="11" s="1"/>
  <c r="X520" i="11" s="1"/>
  <c r="AB520" i="11" s="1"/>
  <c r="L521" i="11"/>
  <c r="R521" i="11" s="1"/>
  <c r="X521" i="11" s="1"/>
  <c r="AB521" i="11" s="1"/>
  <c r="AD521" i="11"/>
  <c r="L533" i="11"/>
  <c r="R533" i="11" s="1"/>
  <c r="X533" i="11" s="1"/>
  <c r="AB533" i="11" s="1"/>
  <c r="AE533" i="11" s="1"/>
  <c r="AG533" i="11" s="1"/>
  <c r="AK533" i="11" s="1"/>
  <c r="AO533" i="11" s="1"/>
  <c r="AS533" i="11" s="1"/>
  <c r="AY533" i="11" s="1"/>
  <c r="BC533" i="11" s="1"/>
  <c r="BF533" i="11" s="1"/>
  <c r="BJ533" i="11" s="1"/>
  <c r="BM533" i="11" s="1"/>
  <c r="BO533" i="11" s="1"/>
  <c r="BQ533" i="11" s="1"/>
  <c r="BS533" i="11" s="1"/>
  <c r="F545" i="11"/>
  <c r="L546" i="11"/>
  <c r="R546" i="11" s="1"/>
  <c r="X546" i="11" s="1"/>
  <c r="AB546" i="11" s="1"/>
  <c r="AE546" i="11" s="1"/>
  <c r="AG546" i="11" s="1"/>
  <c r="AK546" i="11" s="1"/>
  <c r="AO546" i="11" s="1"/>
  <c r="AS546" i="11" s="1"/>
  <c r="AY546" i="11" s="1"/>
  <c r="BC546" i="11" s="1"/>
  <c r="BF546" i="11" s="1"/>
  <c r="BJ546" i="11" s="1"/>
  <c r="BM546" i="11" s="1"/>
  <c r="BO546" i="11" s="1"/>
  <c r="BQ546" i="11" s="1"/>
  <c r="BS546" i="11" s="1"/>
  <c r="AD549" i="11"/>
  <c r="G554" i="11"/>
  <c r="M555" i="11"/>
  <c r="S555" i="11" s="1"/>
  <c r="Y555" i="11" s="1"/>
  <c r="AL555" i="11" s="1"/>
  <c r="AT555" i="11" s="1"/>
  <c r="AZ555" i="11" s="1"/>
  <c r="BG555" i="11" s="1"/>
  <c r="BK555" i="11" s="1"/>
  <c r="N557" i="11"/>
  <c r="T557" i="11" s="1"/>
  <c r="Z557" i="11" s="1"/>
  <c r="AM557" i="11" s="1"/>
  <c r="AU557" i="11" s="1"/>
  <c r="BA557" i="11" s="1"/>
  <c r="AD557" i="11"/>
  <c r="F561" i="11"/>
  <c r="L562" i="11"/>
  <c r="R562" i="11" s="1"/>
  <c r="X562" i="11" s="1"/>
  <c r="AB562" i="11" s="1"/>
  <c r="AE562" i="11" s="1"/>
  <c r="AG562" i="11" s="1"/>
  <c r="AK562" i="11" s="1"/>
  <c r="AO562" i="11" s="1"/>
  <c r="AS562" i="11" s="1"/>
  <c r="AY562" i="11" s="1"/>
  <c r="BC562" i="11" s="1"/>
  <c r="BF562" i="11" s="1"/>
  <c r="BJ562" i="11" s="1"/>
  <c r="BM562" i="11" s="1"/>
  <c r="BO562" i="11" s="1"/>
  <c r="BQ562" i="11" s="1"/>
  <c r="BS562" i="11" s="1"/>
  <c r="J561" i="11"/>
  <c r="J553" i="11" s="1"/>
  <c r="G569" i="11"/>
  <c r="M569" i="11" s="1"/>
  <c r="S569" i="11" s="1"/>
  <c r="Y569" i="11" s="1"/>
  <c r="AL569" i="11" s="1"/>
  <c r="AT569" i="11" s="1"/>
  <c r="AZ569" i="11" s="1"/>
  <c r="BG569" i="11" s="1"/>
  <c r="BK569" i="11" s="1"/>
  <c r="F586" i="11"/>
  <c r="L586" i="11" s="1"/>
  <c r="R586" i="11" s="1"/>
  <c r="X586" i="11" s="1"/>
  <c r="AB586" i="11" s="1"/>
  <c r="L587" i="11"/>
  <c r="R587" i="11" s="1"/>
  <c r="X587" i="11" s="1"/>
  <c r="AB587" i="11" s="1"/>
  <c r="AE587" i="11" s="1"/>
  <c r="AG587" i="11" s="1"/>
  <c r="AK587" i="11" s="1"/>
  <c r="AO587" i="11" s="1"/>
  <c r="AS587" i="11" s="1"/>
  <c r="AY587" i="11" s="1"/>
  <c r="BC587" i="11" s="1"/>
  <c r="BF587" i="11" s="1"/>
  <c r="BJ587" i="11" s="1"/>
  <c r="BM587" i="11" s="1"/>
  <c r="BO587" i="11" s="1"/>
  <c r="BQ587" i="11" s="1"/>
  <c r="BS587" i="11" s="1"/>
  <c r="G587" i="11"/>
  <c r="M588" i="11"/>
  <c r="S588" i="11" s="1"/>
  <c r="Y588" i="11" s="1"/>
  <c r="AL588" i="11" s="1"/>
  <c r="AT588" i="11" s="1"/>
  <c r="AZ588" i="11" s="1"/>
  <c r="BG588" i="11" s="1"/>
  <c r="BK588" i="11" s="1"/>
  <c r="K587" i="11"/>
  <c r="N588" i="11"/>
  <c r="T588" i="11" s="1"/>
  <c r="Z588" i="11" s="1"/>
  <c r="AM588" i="11" s="1"/>
  <c r="AU588" i="11" s="1"/>
  <c r="BA588" i="11" s="1"/>
  <c r="R592" i="11"/>
  <c r="X592" i="11" s="1"/>
  <c r="AB592" i="11" s="1"/>
  <c r="AE592" i="11" s="1"/>
  <c r="AG592" i="11" s="1"/>
  <c r="AK592" i="11" s="1"/>
  <c r="AO592" i="11" s="1"/>
  <c r="AS592" i="11" s="1"/>
  <c r="AY592" i="11" s="1"/>
  <c r="BC592" i="11" s="1"/>
  <c r="BF592" i="11" s="1"/>
  <c r="BJ592" i="11" s="1"/>
  <c r="BM592" i="11" s="1"/>
  <c r="BO592" i="11" s="1"/>
  <c r="BQ592" i="11" s="1"/>
  <c r="BS592" i="11" s="1"/>
  <c r="AN604" i="11"/>
  <c r="AA611" i="11"/>
  <c r="N612" i="11"/>
  <c r="T612" i="11" s="1"/>
  <c r="Z612" i="11" s="1"/>
  <c r="AM612" i="11" s="1"/>
  <c r="AU612" i="11" s="1"/>
  <c r="BA612" i="11" s="1"/>
  <c r="H611" i="11"/>
  <c r="AC611" i="11"/>
  <c r="W619" i="11"/>
  <c r="L654" i="11"/>
  <c r="R654" i="11" s="1"/>
  <c r="X654" i="11" s="1"/>
  <c r="AB654" i="11" s="1"/>
  <c r="F653" i="11"/>
  <c r="J653" i="11"/>
  <c r="L664" i="11"/>
  <c r="R664" i="11" s="1"/>
  <c r="X664" i="11" s="1"/>
  <c r="AB664" i="11" s="1"/>
  <c r="L668" i="11"/>
  <c r="R668" i="11" s="1"/>
  <c r="X668" i="11" s="1"/>
  <c r="AB668" i="11" s="1"/>
  <c r="F667" i="11"/>
  <c r="L676" i="11"/>
  <c r="R676" i="11" s="1"/>
  <c r="X676" i="11" s="1"/>
  <c r="AB676" i="11" s="1"/>
  <c r="N677" i="11"/>
  <c r="T677" i="11" s="1"/>
  <c r="Z677" i="11" s="1"/>
  <c r="AM677" i="11" s="1"/>
  <c r="AU677" i="11" s="1"/>
  <c r="BA677" i="11" s="1"/>
  <c r="H676" i="11"/>
  <c r="AP680" i="11"/>
  <c r="AP675" i="11" s="1"/>
  <c r="L688" i="11"/>
  <c r="R688" i="11" s="1"/>
  <c r="X688" i="11" s="1"/>
  <c r="AB688" i="11" s="1"/>
  <c r="F687" i="11"/>
  <c r="L687" i="11" s="1"/>
  <c r="R687" i="11" s="1"/>
  <c r="X687" i="11" s="1"/>
  <c r="AB687" i="11" s="1"/>
  <c r="M693" i="11"/>
  <c r="S693" i="11" s="1"/>
  <c r="Y693" i="11" s="1"/>
  <c r="AL693" i="11" s="1"/>
  <c r="AT693" i="11" s="1"/>
  <c r="AZ693" i="11" s="1"/>
  <c r="BG693" i="11" s="1"/>
  <c r="BK693" i="11" s="1"/>
  <c r="M696" i="11"/>
  <c r="S696" i="11" s="1"/>
  <c r="Y696" i="11" s="1"/>
  <c r="AL696" i="11" s="1"/>
  <c r="AT696" i="11" s="1"/>
  <c r="AZ696" i="11" s="1"/>
  <c r="BG696" i="11" s="1"/>
  <c r="BK696" i="11" s="1"/>
  <c r="N712" i="11"/>
  <c r="T712" i="11" s="1"/>
  <c r="Z712" i="11" s="1"/>
  <c r="AM712" i="11" s="1"/>
  <c r="AU712" i="11" s="1"/>
  <c r="BA712" i="11" s="1"/>
  <c r="H708" i="11"/>
  <c r="AJ708" i="11"/>
  <c r="AR708" i="11"/>
  <c r="F715" i="11"/>
  <c r="AH715" i="11"/>
  <c r="N716" i="11"/>
  <c r="T716" i="11" s="1"/>
  <c r="Z716" i="11" s="1"/>
  <c r="AM716" i="11" s="1"/>
  <c r="AU716" i="11" s="1"/>
  <c r="BA716" i="11" s="1"/>
  <c r="L735" i="11"/>
  <c r="R735" i="11" s="1"/>
  <c r="X735" i="11" s="1"/>
  <c r="AB735" i="11" s="1"/>
  <c r="F734" i="11"/>
  <c r="J734" i="11"/>
  <c r="J733" i="11" s="1"/>
  <c r="N743" i="11"/>
  <c r="T743" i="11" s="1"/>
  <c r="Z743" i="11" s="1"/>
  <c r="AM743" i="11" s="1"/>
  <c r="AU743" i="11" s="1"/>
  <c r="BA743" i="11" s="1"/>
  <c r="N750" i="11"/>
  <c r="T750" i="11" s="1"/>
  <c r="Z750" i="11" s="1"/>
  <c r="AM750" i="11" s="1"/>
  <c r="AU750" i="11" s="1"/>
  <c r="BA750" i="11" s="1"/>
  <c r="K746" i="11"/>
  <c r="K741" i="11" s="1"/>
  <c r="AN777" i="11"/>
  <c r="AD499" i="11"/>
  <c r="AD503" i="11"/>
  <c r="AD527" i="11"/>
  <c r="H591" i="11"/>
  <c r="AD597" i="11"/>
  <c r="AD605" i="11"/>
  <c r="N613" i="11"/>
  <c r="T613" i="11" s="1"/>
  <c r="Z613" i="11" s="1"/>
  <c r="AM613" i="11" s="1"/>
  <c r="AU613" i="11" s="1"/>
  <c r="BA613" i="11" s="1"/>
  <c r="M616" i="11"/>
  <c r="S616" i="11" s="1"/>
  <c r="Y616" i="11" s="1"/>
  <c r="AL616" i="11" s="1"/>
  <c r="AT616" i="11" s="1"/>
  <c r="AZ616" i="11" s="1"/>
  <c r="BG616" i="11" s="1"/>
  <c r="BK616" i="11" s="1"/>
  <c r="M620" i="11"/>
  <c r="S620" i="11" s="1"/>
  <c r="Y620" i="11" s="1"/>
  <c r="AL620" i="11" s="1"/>
  <c r="AT620" i="11" s="1"/>
  <c r="AZ620" i="11" s="1"/>
  <c r="BG620" i="11" s="1"/>
  <c r="BK620" i="11" s="1"/>
  <c r="N621" i="11"/>
  <c r="T621" i="11" s="1"/>
  <c r="Z621" i="11" s="1"/>
  <c r="AM621" i="11" s="1"/>
  <c r="AU621" i="11" s="1"/>
  <c r="BA621" i="11" s="1"/>
  <c r="M624" i="11"/>
  <c r="S624" i="11" s="1"/>
  <c r="Y624" i="11" s="1"/>
  <c r="AL624" i="11" s="1"/>
  <c r="AT624" i="11" s="1"/>
  <c r="AZ624" i="11" s="1"/>
  <c r="BG624" i="11" s="1"/>
  <c r="BK624" i="11" s="1"/>
  <c r="M627" i="11"/>
  <c r="S627" i="11" s="1"/>
  <c r="Y627" i="11" s="1"/>
  <c r="AL627" i="11" s="1"/>
  <c r="AT627" i="11" s="1"/>
  <c r="AZ627" i="11" s="1"/>
  <c r="BG627" i="11" s="1"/>
  <c r="BK627" i="11" s="1"/>
  <c r="N628" i="11"/>
  <c r="T628" i="11" s="1"/>
  <c r="Z628" i="11" s="1"/>
  <c r="AM628" i="11" s="1"/>
  <c r="AU628" i="11" s="1"/>
  <c r="BA628" i="11" s="1"/>
  <c r="N631" i="11"/>
  <c r="T631" i="11" s="1"/>
  <c r="Z631" i="11" s="1"/>
  <c r="AM631" i="11" s="1"/>
  <c r="AU631" i="11" s="1"/>
  <c r="BA631" i="11" s="1"/>
  <c r="AD634" i="11"/>
  <c r="N638" i="11"/>
  <c r="T638" i="11" s="1"/>
  <c r="Z638" i="11" s="1"/>
  <c r="AM638" i="11" s="1"/>
  <c r="AU638" i="11" s="1"/>
  <c r="BA638" i="11" s="1"/>
  <c r="M641" i="11"/>
  <c r="S641" i="11" s="1"/>
  <c r="Y641" i="11" s="1"/>
  <c r="AL641" i="11" s="1"/>
  <c r="AT641" i="11" s="1"/>
  <c r="AZ641" i="11" s="1"/>
  <c r="BG641" i="11" s="1"/>
  <c r="BK641" i="11" s="1"/>
  <c r="N642" i="11"/>
  <c r="T642" i="11" s="1"/>
  <c r="Z642" i="11" s="1"/>
  <c r="AM642" i="11" s="1"/>
  <c r="AU642" i="11" s="1"/>
  <c r="BA642" i="11" s="1"/>
  <c r="M645" i="11"/>
  <c r="S645" i="11" s="1"/>
  <c r="Y645" i="11" s="1"/>
  <c r="AL645" i="11" s="1"/>
  <c r="AT645" i="11" s="1"/>
  <c r="AZ645" i="11" s="1"/>
  <c r="BG645" i="11" s="1"/>
  <c r="BK645" i="11" s="1"/>
  <c r="N646" i="11"/>
  <c r="T646" i="11" s="1"/>
  <c r="Z646" i="11" s="1"/>
  <c r="AM646" i="11" s="1"/>
  <c r="AU646" i="11" s="1"/>
  <c r="BA646" i="11" s="1"/>
  <c r="L655" i="11"/>
  <c r="R655" i="11" s="1"/>
  <c r="X655" i="11" s="1"/>
  <c r="AB655" i="11" s="1"/>
  <c r="AE655" i="11" s="1"/>
  <c r="AG655" i="11" s="1"/>
  <c r="AK655" i="11" s="1"/>
  <c r="AO655" i="11" s="1"/>
  <c r="AS655" i="11" s="1"/>
  <c r="AY655" i="11" s="1"/>
  <c r="BC655" i="11" s="1"/>
  <c r="BF655" i="11" s="1"/>
  <c r="BJ655" i="11" s="1"/>
  <c r="BM655" i="11" s="1"/>
  <c r="BO655" i="11" s="1"/>
  <c r="BQ655" i="11" s="1"/>
  <c r="BS655" i="11" s="1"/>
  <c r="AD657" i="11"/>
  <c r="N661" i="11"/>
  <c r="T661" i="11" s="1"/>
  <c r="Z661" i="11" s="1"/>
  <c r="AM661" i="11" s="1"/>
  <c r="AU661" i="11" s="1"/>
  <c r="BA661" i="11" s="1"/>
  <c r="AD661" i="11"/>
  <c r="AD664" i="11"/>
  <c r="N668" i="11"/>
  <c r="T668" i="11" s="1"/>
  <c r="Z668" i="11" s="1"/>
  <c r="AM668" i="11" s="1"/>
  <c r="AU668" i="11" s="1"/>
  <c r="BA668" i="11" s="1"/>
  <c r="AD668" i="11"/>
  <c r="AD671" i="11"/>
  <c r="L677" i="11"/>
  <c r="R677" i="11" s="1"/>
  <c r="X677" i="11" s="1"/>
  <c r="AB677" i="11" s="1"/>
  <c r="AE677" i="11" s="1"/>
  <c r="AG677" i="11" s="1"/>
  <c r="AK677" i="11" s="1"/>
  <c r="AO677" i="11" s="1"/>
  <c r="AS677" i="11" s="1"/>
  <c r="AY677" i="11" s="1"/>
  <c r="BC677" i="11" s="1"/>
  <c r="BF677" i="11" s="1"/>
  <c r="BJ677" i="11" s="1"/>
  <c r="BM677" i="11" s="1"/>
  <c r="BO677" i="11" s="1"/>
  <c r="BQ677" i="11" s="1"/>
  <c r="BS677" i="11" s="1"/>
  <c r="M678" i="11"/>
  <c r="S678" i="11" s="1"/>
  <c r="Y678" i="11" s="1"/>
  <c r="AL678" i="11" s="1"/>
  <c r="AT678" i="11" s="1"/>
  <c r="AZ678" i="11" s="1"/>
  <c r="BG678" i="11" s="1"/>
  <c r="BK678" i="11" s="1"/>
  <c r="L681" i="11"/>
  <c r="R681" i="11" s="1"/>
  <c r="X681" i="11" s="1"/>
  <c r="AB681" i="11" s="1"/>
  <c r="AE681" i="11" s="1"/>
  <c r="AG681" i="11" s="1"/>
  <c r="AK681" i="11" s="1"/>
  <c r="AO681" i="11" s="1"/>
  <c r="AS681" i="11" s="1"/>
  <c r="AY681" i="11" s="1"/>
  <c r="BC681" i="11" s="1"/>
  <c r="BF681" i="11" s="1"/>
  <c r="BJ681" i="11" s="1"/>
  <c r="BM681" i="11" s="1"/>
  <c r="BO681" i="11" s="1"/>
  <c r="BQ681" i="11" s="1"/>
  <c r="BS681" i="11" s="1"/>
  <c r="M682" i="11"/>
  <c r="S682" i="11" s="1"/>
  <c r="Y682" i="11" s="1"/>
  <c r="AL682" i="11" s="1"/>
  <c r="AT682" i="11" s="1"/>
  <c r="AZ682" i="11" s="1"/>
  <c r="BG682" i="11" s="1"/>
  <c r="BK682" i="11" s="1"/>
  <c r="L685" i="11"/>
  <c r="R685" i="11" s="1"/>
  <c r="X685" i="11" s="1"/>
  <c r="AB685" i="11" s="1"/>
  <c r="AE685" i="11" s="1"/>
  <c r="AG685" i="11" s="1"/>
  <c r="AK685" i="11" s="1"/>
  <c r="AO685" i="11" s="1"/>
  <c r="AS685" i="11" s="1"/>
  <c r="AY685" i="11" s="1"/>
  <c r="BC685" i="11" s="1"/>
  <c r="BF685" i="11" s="1"/>
  <c r="BJ685" i="11" s="1"/>
  <c r="BM685" i="11" s="1"/>
  <c r="BO685" i="11" s="1"/>
  <c r="BQ685" i="11" s="1"/>
  <c r="BS685" i="11" s="1"/>
  <c r="L689" i="11"/>
  <c r="R689" i="11" s="1"/>
  <c r="X689" i="11" s="1"/>
  <c r="AB689" i="11" s="1"/>
  <c r="AE689" i="11" s="1"/>
  <c r="AG689" i="11" s="1"/>
  <c r="AK689" i="11" s="1"/>
  <c r="AO689" i="11" s="1"/>
  <c r="AS689" i="11" s="1"/>
  <c r="AY689" i="11" s="1"/>
  <c r="BC689" i="11" s="1"/>
  <c r="BF689" i="11" s="1"/>
  <c r="BJ689" i="11" s="1"/>
  <c r="BM689" i="11" s="1"/>
  <c r="BO689" i="11" s="1"/>
  <c r="BQ689" i="11" s="1"/>
  <c r="BS689" i="11" s="1"/>
  <c r="M694" i="11"/>
  <c r="S694" i="11" s="1"/>
  <c r="Y694" i="11" s="1"/>
  <c r="AL694" i="11" s="1"/>
  <c r="AT694" i="11" s="1"/>
  <c r="AZ694" i="11" s="1"/>
  <c r="BG694" i="11" s="1"/>
  <c r="BK694" i="11" s="1"/>
  <c r="L700" i="11"/>
  <c r="R700" i="11" s="1"/>
  <c r="X700" i="11" s="1"/>
  <c r="AB700" i="11" s="1"/>
  <c r="AE700" i="11" s="1"/>
  <c r="AG700" i="11" s="1"/>
  <c r="AK700" i="11" s="1"/>
  <c r="AO700" i="11" s="1"/>
  <c r="AS700" i="11" s="1"/>
  <c r="AY700" i="11" s="1"/>
  <c r="BC700" i="11" s="1"/>
  <c r="BF700" i="11" s="1"/>
  <c r="BJ700" i="11" s="1"/>
  <c r="BM700" i="11" s="1"/>
  <c r="BO700" i="11" s="1"/>
  <c r="BQ700" i="11" s="1"/>
  <c r="BS700" i="11" s="1"/>
  <c r="N702" i="11"/>
  <c r="T702" i="11" s="1"/>
  <c r="Z702" i="11" s="1"/>
  <c r="AM702" i="11" s="1"/>
  <c r="AU702" i="11" s="1"/>
  <c r="BA702" i="11" s="1"/>
  <c r="M705" i="11"/>
  <c r="S705" i="11" s="1"/>
  <c r="Y705" i="11" s="1"/>
  <c r="AL705" i="11" s="1"/>
  <c r="AT705" i="11" s="1"/>
  <c r="AZ705" i="11" s="1"/>
  <c r="BG705" i="11" s="1"/>
  <c r="BK705" i="11" s="1"/>
  <c r="N706" i="11"/>
  <c r="T706" i="11" s="1"/>
  <c r="Z706" i="11" s="1"/>
  <c r="AM706" i="11" s="1"/>
  <c r="AU706" i="11" s="1"/>
  <c r="BA706" i="11" s="1"/>
  <c r="N710" i="11"/>
  <c r="T710" i="11" s="1"/>
  <c r="Z710" i="11" s="1"/>
  <c r="AM710" i="11" s="1"/>
  <c r="AU710" i="11" s="1"/>
  <c r="BA710" i="11" s="1"/>
  <c r="M713" i="11"/>
  <c r="S713" i="11" s="1"/>
  <c r="Y713" i="11" s="1"/>
  <c r="AL713" i="11" s="1"/>
  <c r="AT713" i="11" s="1"/>
  <c r="AZ713" i="11" s="1"/>
  <c r="BG713" i="11" s="1"/>
  <c r="BK713" i="11" s="1"/>
  <c r="L716" i="11"/>
  <c r="R716" i="11" s="1"/>
  <c r="X716" i="11" s="1"/>
  <c r="AB716" i="11" s="1"/>
  <c r="AE716" i="11" s="1"/>
  <c r="AG716" i="11" s="1"/>
  <c r="AK716" i="11" s="1"/>
  <c r="AO716" i="11" s="1"/>
  <c r="AS716" i="11" s="1"/>
  <c r="AY716" i="11" s="1"/>
  <c r="BC716" i="11" s="1"/>
  <c r="BF716" i="11" s="1"/>
  <c r="BJ716" i="11" s="1"/>
  <c r="BM716" i="11" s="1"/>
  <c r="BO716" i="11" s="1"/>
  <c r="BQ716" i="11" s="1"/>
  <c r="BS716" i="11" s="1"/>
  <c r="M717" i="11"/>
  <c r="S717" i="11" s="1"/>
  <c r="Y717" i="11" s="1"/>
  <c r="AL717" i="11" s="1"/>
  <c r="AT717" i="11" s="1"/>
  <c r="AZ717" i="11" s="1"/>
  <c r="BG717" i="11" s="1"/>
  <c r="BK717" i="11" s="1"/>
  <c r="L720" i="11"/>
  <c r="R720" i="11" s="1"/>
  <c r="X720" i="11" s="1"/>
  <c r="AB720" i="11" s="1"/>
  <c r="AE720" i="11" s="1"/>
  <c r="AG720" i="11" s="1"/>
  <c r="AK720" i="11" s="1"/>
  <c r="AO720" i="11" s="1"/>
  <c r="AS720" i="11" s="1"/>
  <c r="AY720" i="11" s="1"/>
  <c r="BC720" i="11" s="1"/>
  <c r="BF720" i="11" s="1"/>
  <c r="BJ720" i="11" s="1"/>
  <c r="BM720" i="11" s="1"/>
  <c r="BO720" i="11" s="1"/>
  <c r="BQ720" i="11" s="1"/>
  <c r="BS720" i="11" s="1"/>
  <c r="AD722" i="11"/>
  <c r="N726" i="11"/>
  <c r="T726" i="11" s="1"/>
  <c r="Z726" i="11" s="1"/>
  <c r="AM726" i="11" s="1"/>
  <c r="AU726" i="11" s="1"/>
  <c r="BA726" i="11" s="1"/>
  <c r="M729" i="11"/>
  <c r="S729" i="11" s="1"/>
  <c r="Y729" i="11" s="1"/>
  <c r="AL729" i="11" s="1"/>
  <c r="AT729" i="11" s="1"/>
  <c r="AZ729" i="11" s="1"/>
  <c r="BG729" i="11" s="1"/>
  <c r="BK729" i="11" s="1"/>
  <c r="N730" i="11"/>
  <c r="T730" i="11" s="1"/>
  <c r="Z730" i="11" s="1"/>
  <c r="AM730" i="11" s="1"/>
  <c r="AU730" i="11" s="1"/>
  <c r="BA730" i="11" s="1"/>
  <c r="L736" i="11"/>
  <c r="R736" i="11" s="1"/>
  <c r="X736" i="11" s="1"/>
  <c r="AB736" i="11" s="1"/>
  <c r="AE736" i="11" s="1"/>
  <c r="AG736" i="11" s="1"/>
  <c r="AK736" i="11" s="1"/>
  <c r="AO736" i="11" s="1"/>
  <c r="AS736" i="11" s="1"/>
  <c r="AY736" i="11" s="1"/>
  <c r="BC736" i="11" s="1"/>
  <c r="BF736" i="11" s="1"/>
  <c r="BJ736" i="11" s="1"/>
  <c r="BM736" i="11" s="1"/>
  <c r="BO736" i="11" s="1"/>
  <c r="BQ736" i="11" s="1"/>
  <c r="AD738" i="11"/>
  <c r="N742" i="11"/>
  <c r="T742" i="11" s="1"/>
  <c r="Z742" i="11" s="1"/>
  <c r="AM742" i="11" s="1"/>
  <c r="AU742" i="11" s="1"/>
  <c r="BA742" i="11" s="1"/>
  <c r="AD742" i="11"/>
  <c r="L744" i="11"/>
  <c r="R744" i="11" s="1"/>
  <c r="X744" i="11" s="1"/>
  <c r="AB744" i="11" s="1"/>
  <c r="AE744" i="11" s="1"/>
  <c r="AG744" i="11" s="1"/>
  <c r="AK744" i="11" s="1"/>
  <c r="AO744" i="11" s="1"/>
  <c r="AS744" i="11" s="1"/>
  <c r="AY744" i="11" s="1"/>
  <c r="BC744" i="11" s="1"/>
  <c r="BF744" i="11" s="1"/>
  <c r="BJ744" i="11" s="1"/>
  <c r="BM744" i="11" s="1"/>
  <c r="BO744" i="11" s="1"/>
  <c r="BQ744" i="11" s="1"/>
  <c r="BS744" i="11" s="1"/>
  <c r="AD746" i="11"/>
  <c r="H747" i="11"/>
  <c r="L754" i="11"/>
  <c r="R754" i="11" s="1"/>
  <c r="X754" i="11" s="1"/>
  <c r="AB754" i="11" s="1"/>
  <c r="AE754" i="11" s="1"/>
  <c r="AG754" i="11" s="1"/>
  <c r="AK754" i="11" s="1"/>
  <c r="AO754" i="11" s="1"/>
  <c r="AS754" i="11" s="1"/>
  <c r="AY754" i="11" s="1"/>
  <c r="BC754" i="11" s="1"/>
  <c r="BF754" i="11" s="1"/>
  <c r="BJ754" i="11" s="1"/>
  <c r="BM754" i="11" s="1"/>
  <c r="BO754" i="11" s="1"/>
  <c r="BQ754" i="11" s="1"/>
  <c r="BS754" i="11" s="1"/>
  <c r="H758" i="11"/>
  <c r="N759" i="11"/>
  <c r="T759" i="11" s="1"/>
  <c r="Z759" i="11" s="1"/>
  <c r="AM759" i="11" s="1"/>
  <c r="AU759" i="11" s="1"/>
  <c r="BA759" i="11" s="1"/>
  <c r="AN758" i="11"/>
  <c r="AN757" i="11" s="1"/>
  <c r="N760" i="11"/>
  <c r="T760" i="11" s="1"/>
  <c r="Z760" i="11" s="1"/>
  <c r="AM760" i="11" s="1"/>
  <c r="AU760" i="11" s="1"/>
  <c r="BA760" i="11" s="1"/>
  <c r="G762" i="11"/>
  <c r="M763" i="11"/>
  <c r="S763" i="11" s="1"/>
  <c r="Y763" i="11" s="1"/>
  <c r="AL763" i="11" s="1"/>
  <c r="AT763" i="11" s="1"/>
  <c r="AZ763" i="11" s="1"/>
  <c r="BG763" i="11" s="1"/>
  <c r="BK763" i="11" s="1"/>
  <c r="L769" i="11"/>
  <c r="R769" i="11" s="1"/>
  <c r="X769" i="11" s="1"/>
  <c r="AB769" i="11" s="1"/>
  <c r="AE769" i="11" s="1"/>
  <c r="AG769" i="11" s="1"/>
  <c r="AK769" i="11" s="1"/>
  <c r="AO769" i="11" s="1"/>
  <c r="AS769" i="11" s="1"/>
  <c r="AY769" i="11" s="1"/>
  <c r="BC769" i="11" s="1"/>
  <c r="BF769" i="11" s="1"/>
  <c r="BJ769" i="11" s="1"/>
  <c r="BM769" i="11" s="1"/>
  <c r="BO769" i="11" s="1"/>
  <c r="BQ769" i="11" s="1"/>
  <c r="BS769" i="11" s="1"/>
  <c r="H769" i="11"/>
  <c r="N770" i="11"/>
  <c r="T770" i="11" s="1"/>
  <c r="Z770" i="11" s="1"/>
  <c r="AM770" i="11" s="1"/>
  <c r="AU770" i="11" s="1"/>
  <c r="BA770" i="11" s="1"/>
  <c r="G773" i="11"/>
  <c r="G783" i="11"/>
  <c r="M784" i="11"/>
  <c r="S784" i="11" s="1"/>
  <c r="Y784" i="11" s="1"/>
  <c r="AL784" i="11" s="1"/>
  <c r="AT784" i="11" s="1"/>
  <c r="AZ784" i="11" s="1"/>
  <c r="BG784" i="11" s="1"/>
  <c r="BK784" i="11" s="1"/>
  <c r="N786" i="11"/>
  <c r="T786" i="11" s="1"/>
  <c r="Z786" i="11" s="1"/>
  <c r="AM786" i="11" s="1"/>
  <c r="AU786" i="11" s="1"/>
  <c r="BA786" i="11" s="1"/>
  <c r="N788" i="11"/>
  <c r="T788" i="11" s="1"/>
  <c r="Z788" i="11" s="1"/>
  <c r="AM788" i="11" s="1"/>
  <c r="AU788" i="11" s="1"/>
  <c r="BA788" i="11" s="1"/>
  <c r="M791" i="11"/>
  <c r="S791" i="11" s="1"/>
  <c r="Y791" i="11" s="1"/>
  <c r="AL791" i="11" s="1"/>
  <c r="AT791" i="11" s="1"/>
  <c r="AZ791" i="11" s="1"/>
  <c r="BG791" i="11" s="1"/>
  <c r="BK791" i="11" s="1"/>
  <c r="L792" i="11"/>
  <c r="R792" i="11" s="1"/>
  <c r="X792" i="11" s="1"/>
  <c r="AB792" i="11" s="1"/>
  <c r="AE792" i="11" s="1"/>
  <c r="AG792" i="11" s="1"/>
  <c r="AK792" i="11" s="1"/>
  <c r="AO792" i="11" s="1"/>
  <c r="AS792" i="11" s="1"/>
  <c r="AY792" i="11" s="1"/>
  <c r="BC792" i="11" s="1"/>
  <c r="BF792" i="11" s="1"/>
  <c r="BJ792" i="11" s="1"/>
  <c r="BM792" i="11" s="1"/>
  <c r="BO792" i="11" s="1"/>
  <c r="BQ792" i="11" s="1"/>
  <c r="BS792" i="11" s="1"/>
  <c r="N796" i="11"/>
  <c r="T796" i="11" s="1"/>
  <c r="Z796" i="11" s="1"/>
  <c r="AM796" i="11" s="1"/>
  <c r="AU796" i="11" s="1"/>
  <c r="BA796" i="11" s="1"/>
  <c r="F799" i="11"/>
  <c r="AD799" i="11"/>
  <c r="H802" i="11"/>
  <c r="N802" i="11" s="1"/>
  <c r="T802" i="11" s="1"/>
  <c r="Z802" i="11" s="1"/>
  <c r="AM802" i="11" s="1"/>
  <c r="AU802" i="11" s="1"/>
  <c r="BA802" i="11" s="1"/>
  <c r="M804" i="11"/>
  <c r="S804" i="11" s="1"/>
  <c r="Y804" i="11" s="1"/>
  <c r="AL804" i="11" s="1"/>
  <c r="AT804" i="11" s="1"/>
  <c r="AZ804" i="11" s="1"/>
  <c r="BG804" i="11" s="1"/>
  <c r="BK804" i="11" s="1"/>
  <c r="M806" i="11"/>
  <c r="S806" i="11" s="1"/>
  <c r="Y806" i="11" s="1"/>
  <c r="AL806" i="11" s="1"/>
  <c r="AT806" i="11" s="1"/>
  <c r="AZ806" i="11" s="1"/>
  <c r="BG806" i="11" s="1"/>
  <c r="BK806" i="11" s="1"/>
  <c r="H811" i="11"/>
  <c r="H819" i="11"/>
  <c r="Y825" i="11"/>
  <c r="AL825" i="11" s="1"/>
  <c r="AT825" i="11" s="1"/>
  <c r="AZ825" i="11" s="1"/>
  <c r="BG825" i="11" s="1"/>
  <c r="BK825" i="11" s="1"/>
  <c r="AD824" i="11"/>
  <c r="F827" i="11"/>
  <c r="AD827" i="11"/>
  <c r="M832" i="11"/>
  <c r="S832" i="11" s="1"/>
  <c r="Y832" i="11" s="1"/>
  <c r="AL832" i="11" s="1"/>
  <c r="AT832" i="11" s="1"/>
  <c r="AZ832" i="11" s="1"/>
  <c r="BG832" i="11" s="1"/>
  <c r="BK832" i="11" s="1"/>
  <c r="M834" i="11"/>
  <c r="S834" i="11" s="1"/>
  <c r="Y834" i="11" s="1"/>
  <c r="AL834" i="11" s="1"/>
  <c r="AT834" i="11" s="1"/>
  <c r="AZ834" i="11" s="1"/>
  <c r="BG834" i="11" s="1"/>
  <c r="BK834" i="11" s="1"/>
  <c r="F839" i="11"/>
  <c r="L840" i="11"/>
  <c r="R840" i="11" s="1"/>
  <c r="X840" i="11" s="1"/>
  <c r="AB840" i="11" s="1"/>
  <c r="AE840" i="11" s="1"/>
  <c r="AG840" i="11" s="1"/>
  <c r="AK840" i="11" s="1"/>
  <c r="AO840" i="11" s="1"/>
  <c r="AS840" i="11" s="1"/>
  <c r="AY840" i="11" s="1"/>
  <c r="BC840" i="11" s="1"/>
  <c r="BF840" i="11" s="1"/>
  <c r="BJ840" i="11" s="1"/>
  <c r="BM840" i="11" s="1"/>
  <c r="BO840" i="11" s="1"/>
  <c r="BQ840" i="11" s="1"/>
  <c r="BS840" i="11" s="1"/>
  <c r="AD843" i="11"/>
  <c r="M848" i="11"/>
  <c r="S848" i="11" s="1"/>
  <c r="Y848" i="11" s="1"/>
  <c r="AL848" i="11" s="1"/>
  <c r="AT848" i="11" s="1"/>
  <c r="AZ848" i="11" s="1"/>
  <c r="BG848" i="11" s="1"/>
  <c r="BK848" i="11" s="1"/>
  <c r="G856" i="11"/>
  <c r="M857" i="11"/>
  <c r="S857" i="11" s="1"/>
  <c r="Y857" i="11" s="1"/>
  <c r="AL857" i="11" s="1"/>
  <c r="AT857" i="11" s="1"/>
  <c r="AZ857" i="11" s="1"/>
  <c r="BG857" i="11" s="1"/>
  <c r="BK857" i="11" s="1"/>
  <c r="H859" i="11"/>
  <c r="W864" i="11"/>
  <c r="W863" i="11" s="1"/>
  <c r="AQ864" i="11"/>
  <c r="AQ863" i="11" s="1"/>
  <c r="H865" i="11"/>
  <c r="N866" i="11"/>
  <c r="T866" i="11" s="1"/>
  <c r="Z866" i="11" s="1"/>
  <c r="AM866" i="11" s="1"/>
  <c r="AU866" i="11" s="1"/>
  <c r="BA866" i="11" s="1"/>
  <c r="AJ864" i="11"/>
  <c r="AJ863" i="11" s="1"/>
  <c r="AR864" i="11"/>
  <c r="AR863" i="11" s="1"/>
  <c r="AE875" i="11"/>
  <c r="AG875" i="11" s="1"/>
  <c r="AK875" i="11" s="1"/>
  <c r="AO875" i="11" s="1"/>
  <c r="AS875" i="11" s="1"/>
  <c r="AY875" i="11" s="1"/>
  <c r="BC875" i="11" s="1"/>
  <c r="BF875" i="11" s="1"/>
  <c r="BJ875" i="11" s="1"/>
  <c r="BM875" i="11" s="1"/>
  <c r="BO875" i="11" s="1"/>
  <c r="BQ875" i="11" s="1"/>
  <c r="BS875" i="11" s="1"/>
  <c r="AN878" i="11"/>
  <c r="AN877" i="11" s="1"/>
  <c r="N886" i="11"/>
  <c r="T886" i="11" s="1"/>
  <c r="Z886" i="11" s="1"/>
  <c r="AM886" i="11" s="1"/>
  <c r="AU886" i="11" s="1"/>
  <c r="BA886" i="11" s="1"/>
  <c r="H885" i="11"/>
  <c r="AC885" i="11"/>
  <c r="L890" i="11"/>
  <c r="R890" i="11" s="1"/>
  <c r="X890" i="11" s="1"/>
  <c r="AB890" i="11" s="1"/>
  <c r="F889" i="11"/>
  <c r="L889" i="11" s="1"/>
  <c r="R889" i="11" s="1"/>
  <c r="X889" i="11" s="1"/>
  <c r="AB889" i="11" s="1"/>
  <c r="M894" i="11"/>
  <c r="S894" i="11" s="1"/>
  <c r="Y894" i="11" s="1"/>
  <c r="AL894" i="11" s="1"/>
  <c r="AT894" i="11" s="1"/>
  <c r="AZ894" i="11" s="1"/>
  <c r="BG894" i="11" s="1"/>
  <c r="BK894" i="11" s="1"/>
  <c r="G893" i="11"/>
  <c r="M893" i="11" s="1"/>
  <c r="S893" i="11" s="1"/>
  <c r="Y893" i="11" s="1"/>
  <c r="AL893" i="11" s="1"/>
  <c r="AT893" i="11" s="1"/>
  <c r="AZ893" i="11" s="1"/>
  <c r="BG893" i="11" s="1"/>
  <c r="BK893" i="11" s="1"/>
  <c r="N914" i="11"/>
  <c r="T914" i="11" s="1"/>
  <c r="Z914" i="11" s="1"/>
  <c r="AM914" i="11" s="1"/>
  <c r="AU914" i="11" s="1"/>
  <c r="BA914" i="11" s="1"/>
  <c r="H913" i="11"/>
  <c r="N913" i="11" s="1"/>
  <c r="T913" i="11" s="1"/>
  <c r="Z913" i="11" s="1"/>
  <c r="AM913" i="11" s="1"/>
  <c r="AU913" i="11" s="1"/>
  <c r="BA913" i="11" s="1"/>
  <c r="Y922" i="11"/>
  <c r="AL922" i="11" s="1"/>
  <c r="AT922" i="11" s="1"/>
  <c r="AZ922" i="11" s="1"/>
  <c r="BG922" i="11" s="1"/>
  <c r="BK922" i="11" s="1"/>
  <c r="S921" i="11"/>
  <c r="Y921" i="11" s="1"/>
  <c r="AL921" i="11" s="1"/>
  <c r="AT921" i="11" s="1"/>
  <c r="AZ921" i="11" s="1"/>
  <c r="BG921" i="11" s="1"/>
  <c r="BK921" i="11" s="1"/>
  <c r="Z930" i="11"/>
  <c r="AM930" i="11" s="1"/>
  <c r="AU930" i="11" s="1"/>
  <c r="BA930" i="11" s="1"/>
  <c r="T929" i="11"/>
  <c r="Z929" i="11" s="1"/>
  <c r="AM929" i="11" s="1"/>
  <c r="AU929" i="11" s="1"/>
  <c r="BA929" i="11" s="1"/>
  <c r="AN933" i="11"/>
  <c r="I933" i="11"/>
  <c r="AI933" i="11"/>
  <c r="AQ933" i="11"/>
  <c r="L943" i="11"/>
  <c r="R943" i="11" s="1"/>
  <c r="X943" i="11" s="1"/>
  <c r="AB943" i="11" s="1"/>
  <c r="F942" i="11"/>
  <c r="L942" i="11" s="1"/>
  <c r="R942" i="11" s="1"/>
  <c r="X942" i="11" s="1"/>
  <c r="AB942" i="11" s="1"/>
  <c r="M947" i="11"/>
  <c r="S947" i="11" s="1"/>
  <c r="Y947" i="11" s="1"/>
  <c r="AL947" i="11" s="1"/>
  <c r="AT947" i="11" s="1"/>
  <c r="AZ947" i="11" s="1"/>
  <c r="BG947" i="11" s="1"/>
  <c r="BK947" i="11" s="1"/>
  <c r="G946" i="11"/>
  <c r="M946" i="11" s="1"/>
  <c r="S946" i="11" s="1"/>
  <c r="Y946" i="11" s="1"/>
  <c r="AL946" i="11" s="1"/>
  <c r="AT946" i="11" s="1"/>
  <c r="AZ946" i="11" s="1"/>
  <c r="BG946" i="11" s="1"/>
  <c r="BK946" i="11" s="1"/>
  <c r="M955" i="11"/>
  <c r="S955" i="11" s="1"/>
  <c r="Y955" i="11" s="1"/>
  <c r="AL955" i="11" s="1"/>
  <c r="AT955" i="11" s="1"/>
  <c r="AZ955" i="11" s="1"/>
  <c r="BG955" i="11" s="1"/>
  <c r="BK955" i="11" s="1"/>
  <c r="G954" i="11"/>
  <c r="M954" i="11" s="1"/>
  <c r="S954" i="11" s="1"/>
  <c r="Y954" i="11" s="1"/>
  <c r="AL954" i="11" s="1"/>
  <c r="AT954" i="11" s="1"/>
  <c r="AZ954" i="11" s="1"/>
  <c r="BG954" i="11" s="1"/>
  <c r="BK954" i="11" s="1"/>
  <c r="L977" i="11"/>
  <c r="R977" i="11" s="1"/>
  <c r="X977" i="11" s="1"/>
  <c r="AB977" i="11" s="1"/>
  <c r="J976" i="11"/>
  <c r="N994" i="11"/>
  <c r="T994" i="11" s="1"/>
  <c r="Z994" i="11" s="1"/>
  <c r="AM994" i="11" s="1"/>
  <c r="AU994" i="11" s="1"/>
  <c r="BA994" i="11" s="1"/>
  <c r="AF1000" i="11"/>
  <c r="Z1013" i="11"/>
  <c r="AM1013" i="11" s="1"/>
  <c r="AU1013" i="11" s="1"/>
  <c r="BA1013" i="11" s="1"/>
  <c r="N616" i="11"/>
  <c r="T616" i="11" s="1"/>
  <c r="Z616" i="11" s="1"/>
  <c r="AM616" i="11" s="1"/>
  <c r="AU616" i="11" s="1"/>
  <c r="BA616" i="11" s="1"/>
  <c r="L635" i="11"/>
  <c r="R635" i="11" s="1"/>
  <c r="X635" i="11" s="1"/>
  <c r="AB635" i="11" s="1"/>
  <c r="AE635" i="11" s="1"/>
  <c r="AG635" i="11" s="1"/>
  <c r="AK635" i="11" s="1"/>
  <c r="AO635" i="11" s="1"/>
  <c r="AS635" i="11" s="1"/>
  <c r="AY635" i="11" s="1"/>
  <c r="BC635" i="11" s="1"/>
  <c r="BF635" i="11" s="1"/>
  <c r="BJ635" i="11" s="1"/>
  <c r="BM635" i="11" s="1"/>
  <c r="BO635" i="11" s="1"/>
  <c r="BQ635" i="11" s="1"/>
  <c r="M655" i="11"/>
  <c r="S655" i="11" s="1"/>
  <c r="Y655" i="11" s="1"/>
  <c r="AL655" i="11" s="1"/>
  <c r="AT655" i="11" s="1"/>
  <c r="AZ655" i="11" s="1"/>
  <c r="BG655" i="11" s="1"/>
  <c r="BK655" i="11" s="1"/>
  <c r="L658" i="11"/>
  <c r="R658" i="11" s="1"/>
  <c r="X658" i="11" s="1"/>
  <c r="AB658" i="11" s="1"/>
  <c r="AE658" i="11" s="1"/>
  <c r="AG658" i="11" s="1"/>
  <c r="AK658" i="11" s="1"/>
  <c r="AO658" i="11" s="1"/>
  <c r="AS658" i="11" s="1"/>
  <c r="AY658" i="11" s="1"/>
  <c r="BC658" i="11" s="1"/>
  <c r="BF658" i="11" s="1"/>
  <c r="BJ658" i="11" s="1"/>
  <c r="BM658" i="11" s="1"/>
  <c r="BO658" i="11" s="1"/>
  <c r="BQ658" i="11" s="1"/>
  <c r="BS658" i="11" s="1"/>
  <c r="L665" i="11"/>
  <c r="R665" i="11" s="1"/>
  <c r="X665" i="11" s="1"/>
  <c r="AB665" i="11" s="1"/>
  <c r="AE665" i="11" s="1"/>
  <c r="AG665" i="11" s="1"/>
  <c r="AK665" i="11" s="1"/>
  <c r="AO665" i="11" s="1"/>
  <c r="AS665" i="11" s="1"/>
  <c r="AY665" i="11" s="1"/>
  <c r="BC665" i="11" s="1"/>
  <c r="BF665" i="11" s="1"/>
  <c r="BJ665" i="11" s="1"/>
  <c r="BM665" i="11" s="1"/>
  <c r="BO665" i="11" s="1"/>
  <c r="BQ665" i="11" s="1"/>
  <c r="BS665" i="11" s="1"/>
  <c r="L669" i="11"/>
  <c r="R669" i="11" s="1"/>
  <c r="X669" i="11" s="1"/>
  <c r="AB669" i="11" s="1"/>
  <c r="AE669" i="11" s="1"/>
  <c r="AG669" i="11" s="1"/>
  <c r="AK669" i="11" s="1"/>
  <c r="AO669" i="11" s="1"/>
  <c r="AS669" i="11" s="1"/>
  <c r="AY669" i="11" s="1"/>
  <c r="BC669" i="11" s="1"/>
  <c r="BF669" i="11" s="1"/>
  <c r="BJ669" i="11" s="1"/>
  <c r="BM669" i="11" s="1"/>
  <c r="BO669" i="11" s="1"/>
  <c r="BQ669" i="11" s="1"/>
  <c r="L672" i="11"/>
  <c r="R672" i="11" s="1"/>
  <c r="X672" i="11" s="1"/>
  <c r="AB672" i="11" s="1"/>
  <c r="AE672" i="11" s="1"/>
  <c r="AG672" i="11" s="1"/>
  <c r="AK672" i="11" s="1"/>
  <c r="AO672" i="11" s="1"/>
  <c r="AS672" i="11" s="1"/>
  <c r="AY672" i="11" s="1"/>
  <c r="BC672" i="11" s="1"/>
  <c r="BF672" i="11" s="1"/>
  <c r="BJ672" i="11" s="1"/>
  <c r="BM672" i="11" s="1"/>
  <c r="BO672" i="11" s="1"/>
  <c r="BQ672" i="11" s="1"/>
  <c r="N678" i="11"/>
  <c r="T678" i="11" s="1"/>
  <c r="Z678" i="11" s="1"/>
  <c r="AM678" i="11" s="1"/>
  <c r="AU678" i="11" s="1"/>
  <c r="BA678" i="11" s="1"/>
  <c r="N682" i="11"/>
  <c r="T682" i="11" s="1"/>
  <c r="Z682" i="11" s="1"/>
  <c r="AM682" i="11" s="1"/>
  <c r="AU682" i="11" s="1"/>
  <c r="BA682" i="11" s="1"/>
  <c r="M685" i="11"/>
  <c r="S685" i="11" s="1"/>
  <c r="Y685" i="11" s="1"/>
  <c r="AL685" i="11" s="1"/>
  <c r="AT685" i="11" s="1"/>
  <c r="AZ685" i="11" s="1"/>
  <c r="BG685" i="11" s="1"/>
  <c r="BK685" i="11" s="1"/>
  <c r="M689" i="11"/>
  <c r="S689" i="11" s="1"/>
  <c r="Y689" i="11" s="1"/>
  <c r="AL689" i="11" s="1"/>
  <c r="AT689" i="11" s="1"/>
  <c r="AZ689" i="11" s="1"/>
  <c r="BG689" i="11" s="1"/>
  <c r="BK689" i="11" s="1"/>
  <c r="N694" i="11"/>
  <c r="T694" i="11" s="1"/>
  <c r="Z694" i="11" s="1"/>
  <c r="AM694" i="11" s="1"/>
  <c r="AU694" i="11" s="1"/>
  <c r="BA694" i="11" s="1"/>
  <c r="M697" i="11"/>
  <c r="S697" i="11" s="1"/>
  <c r="Y697" i="11" s="1"/>
  <c r="AL697" i="11" s="1"/>
  <c r="AT697" i="11" s="1"/>
  <c r="AZ697" i="11" s="1"/>
  <c r="BG697" i="11" s="1"/>
  <c r="BK697" i="11" s="1"/>
  <c r="M700" i="11"/>
  <c r="S700" i="11" s="1"/>
  <c r="Y700" i="11" s="1"/>
  <c r="AL700" i="11" s="1"/>
  <c r="AT700" i="11" s="1"/>
  <c r="AZ700" i="11" s="1"/>
  <c r="BG700" i="11" s="1"/>
  <c r="BK700" i="11" s="1"/>
  <c r="N713" i="11"/>
  <c r="T713" i="11" s="1"/>
  <c r="Z713" i="11" s="1"/>
  <c r="AM713" i="11" s="1"/>
  <c r="AU713" i="11" s="1"/>
  <c r="BA713" i="11" s="1"/>
  <c r="N717" i="11"/>
  <c r="T717" i="11" s="1"/>
  <c r="Z717" i="11" s="1"/>
  <c r="AM717" i="11" s="1"/>
  <c r="AU717" i="11" s="1"/>
  <c r="BA717" i="11" s="1"/>
  <c r="M720" i="11"/>
  <c r="S720" i="11" s="1"/>
  <c r="Y720" i="11" s="1"/>
  <c r="AL720" i="11" s="1"/>
  <c r="AT720" i="11" s="1"/>
  <c r="AZ720" i="11" s="1"/>
  <c r="BG720" i="11" s="1"/>
  <c r="BK720" i="11" s="1"/>
  <c r="L723" i="11"/>
  <c r="R723" i="11" s="1"/>
  <c r="X723" i="11" s="1"/>
  <c r="AB723" i="11" s="1"/>
  <c r="AE723" i="11" s="1"/>
  <c r="AG723" i="11" s="1"/>
  <c r="AK723" i="11" s="1"/>
  <c r="AO723" i="11" s="1"/>
  <c r="AS723" i="11" s="1"/>
  <c r="AY723" i="11" s="1"/>
  <c r="BC723" i="11" s="1"/>
  <c r="BF723" i="11" s="1"/>
  <c r="BJ723" i="11" s="1"/>
  <c r="BM723" i="11" s="1"/>
  <c r="BO723" i="11" s="1"/>
  <c r="BQ723" i="11" s="1"/>
  <c r="BS723" i="11" s="1"/>
  <c r="M736" i="11"/>
  <c r="S736" i="11" s="1"/>
  <c r="Y736" i="11" s="1"/>
  <c r="AL736" i="11" s="1"/>
  <c r="AT736" i="11" s="1"/>
  <c r="AZ736" i="11" s="1"/>
  <c r="BG736" i="11" s="1"/>
  <c r="BK736" i="11" s="1"/>
  <c r="L739" i="11"/>
  <c r="R739" i="11" s="1"/>
  <c r="X739" i="11" s="1"/>
  <c r="AB739" i="11" s="1"/>
  <c r="AE739" i="11" s="1"/>
  <c r="AG739" i="11" s="1"/>
  <c r="AK739" i="11" s="1"/>
  <c r="AO739" i="11" s="1"/>
  <c r="AS739" i="11" s="1"/>
  <c r="AY739" i="11" s="1"/>
  <c r="BC739" i="11" s="1"/>
  <c r="BF739" i="11" s="1"/>
  <c r="BJ739" i="11" s="1"/>
  <c r="BM739" i="11" s="1"/>
  <c r="BO739" i="11" s="1"/>
  <c r="BQ739" i="11" s="1"/>
  <c r="BS739" i="11" s="1"/>
  <c r="M744" i="11"/>
  <c r="S744" i="11" s="1"/>
  <c r="Y744" i="11" s="1"/>
  <c r="AL744" i="11" s="1"/>
  <c r="AT744" i="11" s="1"/>
  <c r="AZ744" i="11" s="1"/>
  <c r="BG744" i="11" s="1"/>
  <c r="BK744" i="11" s="1"/>
  <c r="L748" i="11"/>
  <c r="R748" i="11" s="1"/>
  <c r="X748" i="11" s="1"/>
  <c r="AB748" i="11" s="1"/>
  <c r="AE748" i="11" s="1"/>
  <c r="AG748" i="11" s="1"/>
  <c r="AK748" i="11" s="1"/>
  <c r="AO748" i="11" s="1"/>
  <c r="AS748" i="11" s="1"/>
  <c r="AY748" i="11" s="1"/>
  <c r="BC748" i="11" s="1"/>
  <c r="BF748" i="11" s="1"/>
  <c r="BJ748" i="11" s="1"/>
  <c r="BM748" i="11" s="1"/>
  <c r="BO748" i="11" s="1"/>
  <c r="BQ748" i="11" s="1"/>
  <c r="BS748" i="11" s="1"/>
  <c r="M750" i="11"/>
  <c r="S750" i="11" s="1"/>
  <c r="Y750" i="11" s="1"/>
  <c r="AL750" i="11" s="1"/>
  <c r="AT750" i="11" s="1"/>
  <c r="AZ750" i="11" s="1"/>
  <c r="BG750" i="11" s="1"/>
  <c r="BK750" i="11" s="1"/>
  <c r="W767" i="11"/>
  <c r="H778" i="11"/>
  <c r="U777" i="11"/>
  <c r="AC777" i="11"/>
  <c r="F787" i="11"/>
  <c r="AD786" i="11"/>
  <c r="F795" i="11"/>
  <c r="AD794" i="11"/>
  <c r="AD803" i="11"/>
  <c r="L816" i="11"/>
  <c r="R816" i="11" s="1"/>
  <c r="X816" i="11" s="1"/>
  <c r="AB816" i="11" s="1"/>
  <c r="AE816" i="11" s="1"/>
  <c r="AG816" i="11" s="1"/>
  <c r="AK816" i="11" s="1"/>
  <c r="AO816" i="11" s="1"/>
  <c r="AS816" i="11" s="1"/>
  <c r="AY816" i="11" s="1"/>
  <c r="BC816" i="11" s="1"/>
  <c r="BF816" i="11" s="1"/>
  <c r="BJ816" i="11" s="1"/>
  <c r="BM816" i="11" s="1"/>
  <c r="BO816" i="11" s="1"/>
  <c r="BQ816" i="11" s="1"/>
  <c r="BS816" i="11" s="1"/>
  <c r="I822" i="11"/>
  <c r="Q822" i="11"/>
  <c r="AD831" i="11"/>
  <c r="H834" i="11"/>
  <c r="N834" i="11" s="1"/>
  <c r="T834" i="11" s="1"/>
  <c r="Z834" i="11" s="1"/>
  <c r="AM834" i="11" s="1"/>
  <c r="AU834" i="11" s="1"/>
  <c r="BA834" i="11" s="1"/>
  <c r="S835" i="11"/>
  <c r="Y835" i="11" s="1"/>
  <c r="AL835" i="11" s="1"/>
  <c r="AT835" i="11" s="1"/>
  <c r="AZ835" i="11" s="1"/>
  <c r="BG835" i="11" s="1"/>
  <c r="BK835" i="11" s="1"/>
  <c r="F843" i="11"/>
  <c r="L844" i="11"/>
  <c r="R844" i="11" s="1"/>
  <c r="X844" i="11" s="1"/>
  <c r="AB844" i="11" s="1"/>
  <c r="AE844" i="11" s="1"/>
  <c r="AG844" i="11" s="1"/>
  <c r="AK844" i="11" s="1"/>
  <c r="AO844" i="11" s="1"/>
  <c r="AS844" i="11" s="1"/>
  <c r="AY844" i="11" s="1"/>
  <c r="BC844" i="11" s="1"/>
  <c r="BF844" i="11" s="1"/>
  <c r="BJ844" i="11" s="1"/>
  <c r="BM844" i="11" s="1"/>
  <c r="BO844" i="11" s="1"/>
  <c r="BQ844" i="11" s="1"/>
  <c r="BS844" i="11" s="1"/>
  <c r="AD847" i="11"/>
  <c r="G852" i="11"/>
  <c r="M853" i="11"/>
  <c r="S853" i="11" s="1"/>
  <c r="Y853" i="11" s="1"/>
  <c r="AL853" i="11" s="1"/>
  <c r="AT853" i="11" s="1"/>
  <c r="AZ853" i="11" s="1"/>
  <c r="BG853" i="11" s="1"/>
  <c r="BK853" i="11" s="1"/>
  <c r="G860" i="11"/>
  <c r="M861" i="11"/>
  <c r="S861" i="11" s="1"/>
  <c r="Y861" i="11" s="1"/>
  <c r="AL861" i="11" s="1"/>
  <c r="AT861" i="11" s="1"/>
  <c r="AZ861" i="11" s="1"/>
  <c r="BG861" i="11" s="1"/>
  <c r="BK861" i="11" s="1"/>
  <c r="K860" i="11"/>
  <c r="K859" i="11" s="1"/>
  <c r="K822" i="11" s="1"/>
  <c r="N861" i="11"/>
  <c r="T861" i="11" s="1"/>
  <c r="Z861" i="11" s="1"/>
  <c r="AM861" i="11" s="1"/>
  <c r="AU861" i="11" s="1"/>
  <c r="BA861" i="11" s="1"/>
  <c r="AA864" i="11"/>
  <c r="AA863" i="11" s="1"/>
  <c r="AI864" i="11"/>
  <c r="AI863" i="11" s="1"/>
  <c r="I864" i="11"/>
  <c r="I863" i="11" s="1"/>
  <c r="U864" i="11"/>
  <c r="U863" i="11" s="1"/>
  <c r="AF864" i="11"/>
  <c r="AF863" i="11" s="1"/>
  <c r="AD878" i="11"/>
  <c r="P878" i="11"/>
  <c r="P877" i="11" s="1"/>
  <c r="BT878" i="11"/>
  <c r="BT877" i="11" s="1"/>
  <c r="M890" i="11"/>
  <c r="S890" i="11" s="1"/>
  <c r="Y890" i="11" s="1"/>
  <c r="AL890" i="11" s="1"/>
  <c r="AT890" i="11" s="1"/>
  <c r="AZ890" i="11" s="1"/>
  <c r="BG890" i="11" s="1"/>
  <c r="BK890" i="11" s="1"/>
  <c r="G889" i="11"/>
  <c r="M889" i="11" s="1"/>
  <c r="S889" i="11" s="1"/>
  <c r="Y889" i="11" s="1"/>
  <c r="AL889" i="11" s="1"/>
  <c r="AT889" i="11" s="1"/>
  <c r="AZ889" i="11" s="1"/>
  <c r="BG889" i="11" s="1"/>
  <c r="BK889" i="11" s="1"/>
  <c r="L902" i="11"/>
  <c r="R902" i="11" s="1"/>
  <c r="X902" i="11" s="1"/>
  <c r="AB902" i="11" s="1"/>
  <c r="F901" i="11"/>
  <c r="L901" i="11" s="1"/>
  <c r="R901" i="11" s="1"/>
  <c r="X901" i="11" s="1"/>
  <c r="AB901" i="11" s="1"/>
  <c r="Z906" i="11"/>
  <c r="AM906" i="11" s="1"/>
  <c r="AU906" i="11" s="1"/>
  <c r="BA906" i="11" s="1"/>
  <c r="T905" i="11"/>
  <c r="Z905" i="11" s="1"/>
  <c r="AM905" i="11" s="1"/>
  <c r="AU905" i="11" s="1"/>
  <c r="BA905" i="11" s="1"/>
  <c r="Z922" i="11"/>
  <c r="AM922" i="11" s="1"/>
  <c r="AU922" i="11" s="1"/>
  <c r="BA922" i="11" s="1"/>
  <c r="T921" i="11"/>
  <c r="Z921" i="11" s="1"/>
  <c r="AM921" i="11" s="1"/>
  <c r="AU921" i="11" s="1"/>
  <c r="BA921" i="11" s="1"/>
  <c r="X926" i="11"/>
  <c r="AB926" i="11" s="1"/>
  <c r="R925" i="11"/>
  <c r="X925" i="11" s="1"/>
  <c r="AB925" i="11" s="1"/>
  <c r="O933" i="11"/>
  <c r="V933" i="11"/>
  <c r="L939" i="11"/>
  <c r="R939" i="11" s="1"/>
  <c r="X939" i="11" s="1"/>
  <c r="AB939" i="11" s="1"/>
  <c r="F938" i="11"/>
  <c r="L938" i="11" s="1"/>
  <c r="R938" i="11" s="1"/>
  <c r="X938" i="11" s="1"/>
  <c r="AB938" i="11" s="1"/>
  <c r="M943" i="11"/>
  <c r="S943" i="11" s="1"/>
  <c r="Y943" i="11" s="1"/>
  <c r="AL943" i="11" s="1"/>
  <c r="AT943" i="11" s="1"/>
  <c r="AZ943" i="11" s="1"/>
  <c r="BG943" i="11" s="1"/>
  <c r="BK943" i="11" s="1"/>
  <c r="G942" i="11"/>
  <c r="M942" i="11" s="1"/>
  <c r="S942" i="11" s="1"/>
  <c r="Y942" i="11" s="1"/>
  <c r="AL942" i="11" s="1"/>
  <c r="AT942" i="11" s="1"/>
  <c r="AZ942" i="11" s="1"/>
  <c r="BG942" i="11" s="1"/>
  <c r="BK942" i="11" s="1"/>
  <c r="X951" i="11"/>
  <c r="AB951" i="11" s="1"/>
  <c r="R950" i="11"/>
  <c r="X950" i="11" s="1"/>
  <c r="AB950" i="11" s="1"/>
  <c r="N955" i="11"/>
  <c r="T955" i="11" s="1"/>
  <c r="Z955" i="11" s="1"/>
  <c r="AM955" i="11" s="1"/>
  <c r="AU955" i="11" s="1"/>
  <c r="BA955" i="11" s="1"/>
  <c r="H954" i="11"/>
  <c r="N954" i="11" s="1"/>
  <c r="T954" i="11" s="1"/>
  <c r="Z954" i="11" s="1"/>
  <c r="AM954" i="11" s="1"/>
  <c r="AU954" i="11" s="1"/>
  <c r="BA954" i="11" s="1"/>
  <c r="M959" i="11"/>
  <c r="S959" i="11" s="1"/>
  <c r="Y959" i="11" s="1"/>
  <c r="AL959" i="11" s="1"/>
  <c r="AT959" i="11" s="1"/>
  <c r="AZ959" i="11" s="1"/>
  <c r="BG959" i="11" s="1"/>
  <c r="BK959" i="11" s="1"/>
  <c r="G958" i="11"/>
  <c r="M958" i="11" s="1"/>
  <c r="S958" i="11" s="1"/>
  <c r="Y958" i="11" s="1"/>
  <c r="AL958" i="11" s="1"/>
  <c r="AT958" i="11" s="1"/>
  <c r="AZ958" i="11" s="1"/>
  <c r="BG958" i="11" s="1"/>
  <c r="BK958" i="11" s="1"/>
  <c r="X967" i="11"/>
  <c r="AB967" i="11" s="1"/>
  <c r="R966" i="11"/>
  <c r="X966" i="11" s="1"/>
  <c r="AB966" i="11" s="1"/>
  <c r="N971" i="11"/>
  <c r="T971" i="11" s="1"/>
  <c r="Z971" i="11" s="1"/>
  <c r="AM971" i="11" s="1"/>
  <c r="AU971" i="11" s="1"/>
  <c r="BA971" i="11" s="1"/>
  <c r="H970" i="11"/>
  <c r="N970" i="11" s="1"/>
  <c r="T970" i="11" s="1"/>
  <c r="Z970" i="11" s="1"/>
  <c r="AM970" i="11" s="1"/>
  <c r="AU970" i="11" s="1"/>
  <c r="BA970" i="11" s="1"/>
  <c r="AC970" i="11"/>
  <c r="AC933" i="11" s="1"/>
  <c r="U976" i="11"/>
  <c r="M977" i="11"/>
  <c r="S977" i="11" s="1"/>
  <c r="Y977" i="11" s="1"/>
  <c r="AL977" i="11" s="1"/>
  <c r="AT977" i="11" s="1"/>
  <c r="AZ977" i="11" s="1"/>
  <c r="BG977" i="11" s="1"/>
  <c r="BK977" i="11" s="1"/>
  <c r="G976" i="11"/>
  <c r="K1000" i="11"/>
  <c r="AA1000" i="11"/>
  <c r="W1000" i="11"/>
  <c r="AD779" i="11"/>
  <c r="AD782" i="11"/>
  <c r="G799" i="11"/>
  <c r="M800" i="11"/>
  <c r="S800" i="11" s="1"/>
  <c r="Y800" i="11" s="1"/>
  <c r="AL800" i="11" s="1"/>
  <c r="AT800" i="11" s="1"/>
  <c r="AZ800" i="11" s="1"/>
  <c r="BG800" i="11" s="1"/>
  <c r="BK800" i="11" s="1"/>
  <c r="F803" i="11"/>
  <c r="L804" i="11"/>
  <c r="R804" i="11" s="1"/>
  <c r="X804" i="11" s="1"/>
  <c r="AB804" i="11" s="1"/>
  <c r="AE804" i="11" s="1"/>
  <c r="AG804" i="11" s="1"/>
  <c r="AK804" i="11" s="1"/>
  <c r="AO804" i="11" s="1"/>
  <c r="AS804" i="11" s="1"/>
  <c r="AY804" i="11" s="1"/>
  <c r="BC804" i="11" s="1"/>
  <c r="BF804" i="11" s="1"/>
  <c r="BJ804" i="11" s="1"/>
  <c r="BM804" i="11" s="1"/>
  <c r="BO804" i="11" s="1"/>
  <c r="BQ804" i="11" s="1"/>
  <c r="BS804" i="11" s="1"/>
  <c r="AD807" i="11"/>
  <c r="M810" i="11"/>
  <c r="S810" i="11" s="1"/>
  <c r="Y810" i="11" s="1"/>
  <c r="AL810" i="11" s="1"/>
  <c r="AT810" i="11" s="1"/>
  <c r="AZ810" i="11" s="1"/>
  <c r="BG810" i="11" s="1"/>
  <c r="BK810" i="11" s="1"/>
  <c r="M818" i="11"/>
  <c r="S818" i="11" s="1"/>
  <c r="Y818" i="11" s="1"/>
  <c r="AL818" i="11" s="1"/>
  <c r="AT818" i="11" s="1"/>
  <c r="AZ818" i="11" s="1"/>
  <c r="BG818" i="11" s="1"/>
  <c r="BK818" i="11" s="1"/>
  <c r="N823" i="11"/>
  <c r="T823" i="11" s="1"/>
  <c r="Z823" i="11" s="1"/>
  <c r="AM823" i="11" s="1"/>
  <c r="P822" i="11"/>
  <c r="R824" i="11"/>
  <c r="X824" i="11" s="1"/>
  <c r="AB824" i="11" s="1"/>
  <c r="X825" i="11"/>
  <c r="AB825" i="11" s="1"/>
  <c r="AE825" i="11" s="1"/>
  <c r="AG825" i="11" s="1"/>
  <c r="AK825" i="11" s="1"/>
  <c r="AO825" i="11" s="1"/>
  <c r="AS825" i="11" s="1"/>
  <c r="AY825" i="11" s="1"/>
  <c r="BC825" i="11" s="1"/>
  <c r="BF825" i="11" s="1"/>
  <c r="BJ825" i="11" s="1"/>
  <c r="BM825" i="11" s="1"/>
  <c r="BO825" i="11" s="1"/>
  <c r="BQ825" i="11" s="1"/>
  <c r="AP823" i="11"/>
  <c r="AP822" i="11" s="1"/>
  <c r="G827" i="11"/>
  <c r="M828" i="11"/>
  <c r="S828" i="11" s="1"/>
  <c r="Y828" i="11" s="1"/>
  <c r="AL828" i="11" s="1"/>
  <c r="AT828" i="11" s="1"/>
  <c r="AZ828" i="11" s="1"/>
  <c r="BG828" i="11" s="1"/>
  <c r="BK828" i="11" s="1"/>
  <c r="F831" i="11"/>
  <c r="L832" i="11"/>
  <c r="R832" i="11" s="1"/>
  <c r="X832" i="11" s="1"/>
  <c r="AB832" i="11" s="1"/>
  <c r="AE832" i="11" s="1"/>
  <c r="AG832" i="11" s="1"/>
  <c r="AK832" i="11" s="1"/>
  <c r="AO832" i="11" s="1"/>
  <c r="AS832" i="11" s="1"/>
  <c r="AY832" i="11" s="1"/>
  <c r="BC832" i="11" s="1"/>
  <c r="BF832" i="11" s="1"/>
  <c r="BJ832" i="11" s="1"/>
  <c r="BM832" i="11" s="1"/>
  <c r="BO832" i="11" s="1"/>
  <c r="BQ832" i="11" s="1"/>
  <c r="BS832" i="11" s="1"/>
  <c r="AD835" i="11"/>
  <c r="N838" i="11"/>
  <c r="T838" i="11" s="1"/>
  <c r="Z838" i="11" s="1"/>
  <c r="AM838" i="11" s="1"/>
  <c r="AU838" i="11" s="1"/>
  <c r="BA838" i="11" s="1"/>
  <c r="F847" i="11"/>
  <c r="L848" i="11"/>
  <c r="R848" i="11" s="1"/>
  <c r="X848" i="11" s="1"/>
  <c r="AB848" i="11" s="1"/>
  <c r="AE848" i="11" s="1"/>
  <c r="AG848" i="11" s="1"/>
  <c r="AK848" i="11" s="1"/>
  <c r="AO848" i="11" s="1"/>
  <c r="AS848" i="11" s="1"/>
  <c r="AY848" i="11" s="1"/>
  <c r="BC848" i="11" s="1"/>
  <c r="BF848" i="11" s="1"/>
  <c r="BJ848" i="11" s="1"/>
  <c r="BM848" i="11" s="1"/>
  <c r="BO848" i="11" s="1"/>
  <c r="BQ848" i="11" s="1"/>
  <c r="F855" i="11"/>
  <c r="L855" i="11" s="1"/>
  <c r="R855" i="11" s="1"/>
  <c r="X855" i="11" s="1"/>
  <c r="AB855" i="11" s="1"/>
  <c r="L856" i="11"/>
  <c r="R856" i="11" s="1"/>
  <c r="X856" i="11" s="1"/>
  <c r="AB856" i="11" s="1"/>
  <c r="AE856" i="11" s="1"/>
  <c r="AG856" i="11" s="1"/>
  <c r="AK856" i="11" s="1"/>
  <c r="AO856" i="11" s="1"/>
  <c r="AS856" i="11" s="1"/>
  <c r="AY856" i="11" s="1"/>
  <c r="BC856" i="11" s="1"/>
  <c r="BF856" i="11" s="1"/>
  <c r="BJ856" i="11" s="1"/>
  <c r="BM856" i="11" s="1"/>
  <c r="BO856" i="11" s="1"/>
  <c r="BQ856" i="11" s="1"/>
  <c r="AD855" i="11"/>
  <c r="M865" i="11"/>
  <c r="S865" i="11" s="1"/>
  <c r="Y865" i="11" s="1"/>
  <c r="AL865" i="11" s="1"/>
  <c r="AT865" i="11" s="1"/>
  <c r="AZ865" i="11" s="1"/>
  <c r="BG865" i="11" s="1"/>
  <c r="BK865" i="11" s="1"/>
  <c r="G868" i="11"/>
  <c r="M868" i="11" s="1"/>
  <c r="S868" i="11" s="1"/>
  <c r="Y868" i="11" s="1"/>
  <c r="AL868" i="11" s="1"/>
  <c r="AT868" i="11" s="1"/>
  <c r="AZ868" i="11" s="1"/>
  <c r="BG868" i="11" s="1"/>
  <c r="BK868" i="11" s="1"/>
  <c r="M869" i="11"/>
  <c r="S869" i="11" s="1"/>
  <c r="Y869" i="11" s="1"/>
  <c r="AL869" i="11" s="1"/>
  <c r="AT869" i="11" s="1"/>
  <c r="AZ869" i="11" s="1"/>
  <c r="BG869" i="11" s="1"/>
  <c r="BK869" i="11" s="1"/>
  <c r="K868" i="11"/>
  <c r="N868" i="11" s="1"/>
  <c r="T868" i="11" s="1"/>
  <c r="Z868" i="11" s="1"/>
  <c r="AM868" i="11" s="1"/>
  <c r="AU868" i="11" s="1"/>
  <c r="BA868" i="11" s="1"/>
  <c r="N869" i="11"/>
  <c r="T869" i="11" s="1"/>
  <c r="Z869" i="11" s="1"/>
  <c r="AM869" i="11" s="1"/>
  <c r="AU869" i="11" s="1"/>
  <c r="BA869" i="11" s="1"/>
  <c r="F871" i="11"/>
  <c r="L874" i="11"/>
  <c r="R874" i="11" s="1"/>
  <c r="X874" i="11" s="1"/>
  <c r="AB874" i="11" s="1"/>
  <c r="AE874" i="11" s="1"/>
  <c r="AG874" i="11" s="1"/>
  <c r="AK874" i="11" s="1"/>
  <c r="AO874" i="11" s="1"/>
  <c r="AS874" i="11" s="1"/>
  <c r="AY874" i="11" s="1"/>
  <c r="BC874" i="11" s="1"/>
  <c r="BF874" i="11" s="1"/>
  <c r="BJ874" i="11" s="1"/>
  <c r="BM874" i="11" s="1"/>
  <c r="BO874" i="11" s="1"/>
  <c r="BQ874" i="11" s="1"/>
  <c r="BS874" i="11" s="1"/>
  <c r="J871" i="11"/>
  <c r="M874" i="11"/>
  <c r="S874" i="11" s="1"/>
  <c r="Y874" i="11" s="1"/>
  <c r="AL874" i="11" s="1"/>
  <c r="AT874" i="11" s="1"/>
  <c r="AZ874" i="11" s="1"/>
  <c r="BG874" i="11" s="1"/>
  <c r="BK874" i="11" s="1"/>
  <c r="L898" i="11"/>
  <c r="R898" i="11" s="1"/>
  <c r="X898" i="11" s="1"/>
  <c r="AB898" i="11" s="1"/>
  <c r="F897" i="11"/>
  <c r="L897" i="11" s="1"/>
  <c r="R897" i="11" s="1"/>
  <c r="X897" i="11" s="1"/>
  <c r="AB897" i="11" s="1"/>
  <c r="M918" i="11"/>
  <c r="S918" i="11" s="1"/>
  <c r="Y918" i="11" s="1"/>
  <c r="AL918" i="11" s="1"/>
  <c r="AT918" i="11" s="1"/>
  <c r="AZ918" i="11" s="1"/>
  <c r="BG918" i="11" s="1"/>
  <c r="BK918" i="11" s="1"/>
  <c r="G917" i="11"/>
  <c r="M917" i="11" s="1"/>
  <c r="S917" i="11" s="1"/>
  <c r="Y917" i="11" s="1"/>
  <c r="AL917" i="11" s="1"/>
  <c r="AT917" i="11" s="1"/>
  <c r="AZ917" i="11" s="1"/>
  <c r="BG917" i="11" s="1"/>
  <c r="BK917" i="11" s="1"/>
  <c r="L935" i="11"/>
  <c r="R935" i="11" s="1"/>
  <c r="X935" i="11" s="1"/>
  <c r="AB935" i="11" s="1"/>
  <c r="F934" i="11"/>
  <c r="M939" i="11"/>
  <c r="S939" i="11" s="1"/>
  <c r="Y939" i="11" s="1"/>
  <c r="AL939" i="11" s="1"/>
  <c r="AT939" i="11" s="1"/>
  <c r="AZ939" i="11" s="1"/>
  <c r="BG939" i="11" s="1"/>
  <c r="BK939" i="11" s="1"/>
  <c r="G938" i="11"/>
  <c r="M938" i="11" s="1"/>
  <c r="S938" i="11" s="1"/>
  <c r="Y938" i="11" s="1"/>
  <c r="AL938" i="11" s="1"/>
  <c r="AT938" i="11" s="1"/>
  <c r="AZ938" i="11" s="1"/>
  <c r="BG938" i="11" s="1"/>
  <c r="BK938" i="11" s="1"/>
  <c r="N959" i="11"/>
  <c r="T959" i="11" s="1"/>
  <c r="Z959" i="11" s="1"/>
  <c r="AM959" i="11" s="1"/>
  <c r="AU959" i="11" s="1"/>
  <c r="BA959" i="11" s="1"/>
  <c r="H958" i="11"/>
  <c r="N958" i="11" s="1"/>
  <c r="T958" i="11" s="1"/>
  <c r="Z958" i="11" s="1"/>
  <c r="AM958" i="11" s="1"/>
  <c r="AU958" i="11" s="1"/>
  <c r="BA958" i="11" s="1"/>
  <c r="L963" i="11"/>
  <c r="R963" i="11" s="1"/>
  <c r="X963" i="11" s="1"/>
  <c r="AB963" i="11" s="1"/>
  <c r="F962" i="11"/>
  <c r="L962" i="11" s="1"/>
  <c r="R962" i="11" s="1"/>
  <c r="X962" i="11" s="1"/>
  <c r="AB962" i="11" s="1"/>
  <c r="Y967" i="11"/>
  <c r="AL967" i="11" s="1"/>
  <c r="AT967" i="11" s="1"/>
  <c r="AZ967" i="11" s="1"/>
  <c r="BG967" i="11" s="1"/>
  <c r="BK967" i="11" s="1"/>
  <c r="S966" i="11"/>
  <c r="Y966" i="11" s="1"/>
  <c r="AL966" i="11" s="1"/>
  <c r="AT966" i="11" s="1"/>
  <c r="AZ966" i="11" s="1"/>
  <c r="BG966" i="11" s="1"/>
  <c r="BK966" i="11" s="1"/>
  <c r="U1001" i="11"/>
  <c r="N1006" i="11"/>
  <c r="T1006" i="11" s="1"/>
  <c r="Z1006" i="11" s="1"/>
  <c r="AM1006" i="11" s="1"/>
  <c r="AU1006" i="11" s="1"/>
  <c r="BA1006" i="11" s="1"/>
  <c r="H1005" i="11"/>
  <c r="N1005" i="11" s="1"/>
  <c r="T1005" i="11" s="1"/>
  <c r="Z1005" i="11" s="1"/>
  <c r="AM1005" i="11" s="1"/>
  <c r="AU1005" i="11" s="1"/>
  <c r="BA1005" i="11" s="1"/>
  <c r="M1010" i="11"/>
  <c r="S1010" i="11" s="1"/>
  <c r="Y1010" i="11" s="1"/>
  <c r="AL1010" i="11" s="1"/>
  <c r="AT1010" i="11" s="1"/>
  <c r="AZ1010" i="11" s="1"/>
  <c r="BG1010" i="11" s="1"/>
  <c r="BK1010" i="11" s="1"/>
  <c r="G1009" i="11"/>
  <c r="AD654" i="11"/>
  <c r="AD676" i="11"/>
  <c r="AD684" i="11"/>
  <c r="AD688" i="11"/>
  <c r="AD696" i="11"/>
  <c r="AD699" i="11"/>
  <c r="AD719" i="11"/>
  <c r="AD735" i="11"/>
  <c r="M747" i="11"/>
  <c r="S747" i="11" s="1"/>
  <c r="Y747" i="11" s="1"/>
  <c r="AL747" i="11" s="1"/>
  <c r="AT747" i="11" s="1"/>
  <c r="AZ747" i="11" s="1"/>
  <c r="BG747" i="11" s="1"/>
  <c r="BK747" i="11" s="1"/>
  <c r="N751" i="11"/>
  <c r="T751" i="11" s="1"/>
  <c r="Z751" i="11" s="1"/>
  <c r="AM751" i="11" s="1"/>
  <c r="AU751" i="11" s="1"/>
  <c r="BA751" i="11" s="1"/>
  <c r="N754" i="11"/>
  <c r="T754" i="11" s="1"/>
  <c r="Z754" i="11" s="1"/>
  <c r="AM754" i="11" s="1"/>
  <c r="AU754" i="11" s="1"/>
  <c r="BA754" i="11" s="1"/>
  <c r="M759" i="11"/>
  <c r="S759" i="11" s="1"/>
  <c r="Y759" i="11" s="1"/>
  <c r="AL759" i="11" s="1"/>
  <c r="AT759" i="11" s="1"/>
  <c r="AZ759" i="11" s="1"/>
  <c r="BG759" i="11" s="1"/>
  <c r="BK759" i="11" s="1"/>
  <c r="F767" i="11"/>
  <c r="L768" i="11"/>
  <c r="R768" i="11" s="1"/>
  <c r="X768" i="11" s="1"/>
  <c r="AB768" i="11" s="1"/>
  <c r="AE768" i="11" s="1"/>
  <c r="AG768" i="11" s="1"/>
  <c r="AK768" i="11" s="1"/>
  <c r="AO768" i="11" s="1"/>
  <c r="AS768" i="11" s="1"/>
  <c r="AY768" i="11" s="1"/>
  <c r="BC768" i="11" s="1"/>
  <c r="BF768" i="11" s="1"/>
  <c r="BJ768" i="11" s="1"/>
  <c r="BM768" i="11" s="1"/>
  <c r="BO768" i="11" s="1"/>
  <c r="BQ768" i="11" s="1"/>
  <c r="BS768" i="11" s="1"/>
  <c r="V767" i="11"/>
  <c r="AD767" i="11"/>
  <c r="K767" i="11"/>
  <c r="H773" i="11"/>
  <c r="N774" i="11"/>
  <c r="T774" i="11" s="1"/>
  <c r="Z774" i="11" s="1"/>
  <c r="AM774" i="11" s="1"/>
  <c r="AU774" i="11" s="1"/>
  <c r="BA774" i="11" s="1"/>
  <c r="AJ777" i="11"/>
  <c r="AR777" i="11"/>
  <c r="F779" i="11"/>
  <c r="L780" i="11"/>
  <c r="R780" i="11" s="1"/>
  <c r="X780" i="11" s="1"/>
  <c r="AB780" i="11" s="1"/>
  <c r="AE780" i="11" s="1"/>
  <c r="AG780" i="11" s="1"/>
  <c r="AK780" i="11" s="1"/>
  <c r="AO780" i="11" s="1"/>
  <c r="AS780" i="11" s="1"/>
  <c r="AY780" i="11" s="1"/>
  <c r="BC780" i="11" s="1"/>
  <c r="BF780" i="11" s="1"/>
  <c r="BJ780" i="11" s="1"/>
  <c r="BM780" i="11" s="1"/>
  <c r="BO780" i="11" s="1"/>
  <c r="BQ780" i="11" s="1"/>
  <c r="BS780" i="11" s="1"/>
  <c r="G787" i="11"/>
  <c r="M788" i="11"/>
  <c r="S788" i="11" s="1"/>
  <c r="Y788" i="11" s="1"/>
  <c r="AL788" i="11" s="1"/>
  <c r="AT788" i="11" s="1"/>
  <c r="AZ788" i="11" s="1"/>
  <c r="BG788" i="11" s="1"/>
  <c r="BK788" i="11" s="1"/>
  <c r="M790" i="11"/>
  <c r="S790" i="11" s="1"/>
  <c r="Y790" i="11" s="1"/>
  <c r="AL790" i="11" s="1"/>
  <c r="AT790" i="11" s="1"/>
  <c r="AZ790" i="11" s="1"/>
  <c r="BG790" i="11" s="1"/>
  <c r="BK790" i="11" s="1"/>
  <c r="G795" i="11"/>
  <c r="M796" i="11"/>
  <c r="S796" i="11" s="1"/>
  <c r="Y796" i="11" s="1"/>
  <c r="AL796" i="11" s="1"/>
  <c r="AT796" i="11" s="1"/>
  <c r="AZ796" i="11" s="1"/>
  <c r="BG796" i="11" s="1"/>
  <c r="BK796" i="11" s="1"/>
  <c r="N798" i="11"/>
  <c r="T798" i="11" s="1"/>
  <c r="Z798" i="11" s="1"/>
  <c r="AM798" i="11" s="1"/>
  <c r="AU798" i="11" s="1"/>
  <c r="BA798" i="11" s="1"/>
  <c r="N800" i="11"/>
  <c r="T800" i="11" s="1"/>
  <c r="Z800" i="11" s="1"/>
  <c r="AM800" i="11" s="1"/>
  <c r="AU800" i="11" s="1"/>
  <c r="BA800" i="11" s="1"/>
  <c r="M802" i="11"/>
  <c r="S802" i="11" s="1"/>
  <c r="Y802" i="11" s="1"/>
  <c r="AL802" i="11" s="1"/>
  <c r="AT802" i="11" s="1"/>
  <c r="AZ802" i="11" s="1"/>
  <c r="BG802" i="11" s="1"/>
  <c r="BK802" i="11" s="1"/>
  <c r="F807" i="11"/>
  <c r="L808" i="11"/>
  <c r="R808" i="11" s="1"/>
  <c r="X808" i="11" s="1"/>
  <c r="AB808" i="11" s="1"/>
  <c r="AE808" i="11" s="1"/>
  <c r="AG808" i="11" s="1"/>
  <c r="AK808" i="11" s="1"/>
  <c r="AO808" i="11" s="1"/>
  <c r="AS808" i="11" s="1"/>
  <c r="AY808" i="11" s="1"/>
  <c r="BC808" i="11" s="1"/>
  <c r="BF808" i="11" s="1"/>
  <c r="BJ808" i="11" s="1"/>
  <c r="BM808" i="11" s="1"/>
  <c r="BO808" i="11" s="1"/>
  <c r="BQ808" i="11" s="1"/>
  <c r="BS808" i="11" s="1"/>
  <c r="M811" i="11"/>
  <c r="S811" i="11" s="1"/>
  <c r="Y811" i="11" s="1"/>
  <c r="AL811" i="11" s="1"/>
  <c r="AT811" i="11" s="1"/>
  <c r="AZ811" i="11" s="1"/>
  <c r="BG811" i="11" s="1"/>
  <c r="BK811" i="11" s="1"/>
  <c r="L814" i="11"/>
  <c r="R814" i="11" s="1"/>
  <c r="X814" i="11" s="1"/>
  <c r="AB814" i="11" s="1"/>
  <c r="M819" i="11"/>
  <c r="S819" i="11" s="1"/>
  <c r="Y819" i="11" s="1"/>
  <c r="AL819" i="11" s="1"/>
  <c r="AT819" i="11" s="1"/>
  <c r="AZ819" i="11" s="1"/>
  <c r="BG819" i="11" s="1"/>
  <c r="BK819" i="11" s="1"/>
  <c r="U823" i="11"/>
  <c r="U822" i="11" s="1"/>
  <c r="AC823" i="11"/>
  <c r="AC822" i="11" s="1"/>
  <c r="N828" i="11"/>
  <c r="T828" i="11" s="1"/>
  <c r="Z828" i="11" s="1"/>
  <c r="AM828" i="11" s="1"/>
  <c r="AU828" i="11" s="1"/>
  <c r="BA828" i="11" s="1"/>
  <c r="M830" i="11"/>
  <c r="S830" i="11" s="1"/>
  <c r="Y830" i="11" s="1"/>
  <c r="AL830" i="11" s="1"/>
  <c r="AT830" i="11" s="1"/>
  <c r="AZ830" i="11" s="1"/>
  <c r="BG830" i="11" s="1"/>
  <c r="BK830" i="11" s="1"/>
  <c r="F835" i="11"/>
  <c r="L836" i="11"/>
  <c r="R836" i="11" s="1"/>
  <c r="X836" i="11" s="1"/>
  <c r="AB836" i="11" s="1"/>
  <c r="AE836" i="11" s="1"/>
  <c r="AG836" i="11" s="1"/>
  <c r="AK836" i="11" s="1"/>
  <c r="AO836" i="11" s="1"/>
  <c r="AS836" i="11" s="1"/>
  <c r="AY836" i="11" s="1"/>
  <c r="BC836" i="11" s="1"/>
  <c r="BF836" i="11" s="1"/>
  <c r="BJ836" i="11" s="1"/>
  <c r="BM836" i="11" s="1"/>
  <c r="BO836" i="11" s="1"/>
  <c r="BQ836" i="11" s="1"/>
  <c r="N839" i="11"/>
  <c r="T839" i="11" s="1"/>
  <c r="Z839" i="11" s="1"/>
  <c r="AM839" i="11" s="1"/>
  <c r="AU839" i="11" s="1"/>
  <c r="BA839" i="11" s="1"/>
  <c r="AD839" i="11"/>
  <c r="M844" i="11"/>
  <c r="S844" i="11" s="1"/>
  <c r="Y844" i="11" s="1"/>
  <c r="AL844" i="11" s="1"/>
  <c r="AT844" i="11" s="1"/>
  <c r="AZ844" i="11" s="1"/>
  <c r="BG844" i="11" s="1"/>
  <c r="BK844" i="11" s="1"/>
  <c r="M846" i="11"/>
  <c r="S846" i="11" s="1"/>
  <c r="Y846" i="11" s="1"/>
  <c r="AL846" i="11" s="1"/>
  <c r="AT846" i="11" s="1"/>
  <c r="AZ846" i="11" s="1"/>
  <c r="BG846" i="11" s="1"/>
  <c r="BK846" i="11" s="1"/>
  <c r="F851" i="11"/>
  <c r="L851" i="11" s="1"/>
  <c r="R851" i="11" s="1"/>
  <c r="X851" i="11" s="1"/>
  <c r="AB851" i="11" s="1"/>
  <c r="L852" i="11"/>
  <c r="R852" i="11" s="1"/>
  <c r="X852" i="11" s="1"/>
  <c r="AB852" i="11" s="1"/>
  <c r="AD852" i="11"/>
  <c r="AD859" i="11"/>
  <c r="Q864" i="11"/>
  <c r="Q863" i="11" s="1"/>
  <c r="AD871" i="11"/>
  <c r="G879" i="11"/>
  <c r="M880" i="11"/>
  <c r="S880" i="11" s="1"/>
  <c r="Y880" i="11" s="1"/>
  <c r="AL880" i="11" s="1"/>
  <c r="AT880" i="11" s="1"/>
  <c r="AZ880" i="11" s="1"/>
  <c r="BG880" i="11" s="1"/>
  <c r="BK880" i="11" s="1"/>
  <c r="K879" i="11"/>
  <c r="N880" i="11"/>
  <c r="T880" i="11" s="1"/>
  <c r="Z880" i="11" s="1"/>
  <c r="AM880" i="11" s="1"/>
  <c r="AU880" i="11" s="1"/>
  <c r="BA880" i="11" s="1"/>
  <c r="AF878" i="11"/>
  <c r="AF877" i="11" s="1"/>
  <c r="AR878" i="11"/>
  <c r="AR877" i="11" s="1"/>
  <c r="L894" i="11"/>
  <c r="R894" i="11" s="1"/>
  <c r="X894" i="11" s="1"/>
  <c r="AB894" i="11" s="1"/>
  <c r="F893" i="11"/>
  <c r="L893" i="11" s="1"/>
  <c r="R893" i="11" s="1"/>
  <c r="X893" i="11" s="1"/>
  <c r="AB893" i="11" s="1"/>
  <c r="M898" i="11"/>
  <c r="S898" i="11" s="1"/>
  <c r="Y898" i="11" s="1"/>
  <c r="AL898" i="11" s="1"/>
  <c r="AT898" i="11" s="1"/>
  <c r="AZ898" i="11" s="1"/>
  <c r="BG898" i="11" s="1"/>
  <c r="BK898" i="11" s="1"/>
  <c r="G897" i="11"/>
  <c r="M897" i="11" s="1"/>
  <c r="S897" i="11" s="1"/>
  <c r="Y897" i="11" s="1"/>
  <c r="AL897" i="11" s="1"/>
  <c r="AT897" i="11" s="1"/>
  <c r="AZ897" i="11" s="1"/>
  <c r="BG897" i="11" s="1"/>
  <c r="BK897" i="11" s="1"/>
  <c r="AC905" i="11"/>
  <c r="AM910" i="11"/>
  <c r="AU910" i="11" s="1"/>
  <c r="BA910" i="11" s="1"/>
  <c r="Z909" i="11"/>
  <c r="AM909" i="11" s="1"/>
  <c r="AU909" i="11" s="1"/>
  <c r="BA909" i="11" s="1"/>
  <c r="M914" i="11"/>
  <c r="S914" i="11" s="1"/>
  <c r="Y914" i="11" s="1"/>
  <c r="AL914" i="11" s="1"/>
  <c r="AT914" i="11" s="1"/>
  <c r="AZ914" i="11" s="1"/>
  <c r="BG914" i="11" s="1"/>
  <c r="BK914" i="11" s="1"/>
  <c r="G913" i="11"/>
  <c r="M913" i="11" s="1"/>
  <c r="S913" i="11" s="1"/>
  <c r="Y913" i="11" s="1"/>
  <c r="AL913" i="11" s="1"/>
  <c r="AT913" i="11" s="1"/>
  <c r="AZ913" i="11" s="1"/>
  <c r="BG913" i="11" s="1"/>
  <c r="BK913" i="11" s="1"/>
  <c r="N918" i="11"/>
  <c r="T918" i="11" s="1"/>
  <c r="Z918" i="11" s="1"/>
  <c r="AM918" i="11" s="1"/>
  <c r="AU918" i="11" s="1"/>
  <c r="BA918" i="11" s="1"/>
  <c r="H917" i="11"/>
  <c r="N917" i="11" s="1"/>
  <c r="T917" i="11" s="1"/>
  <c r="Z917" i="11" s="1"/>
  <c r="AM917" i="11" s="1"/>
  <c r="AU917" i="11" s="1"/>
  <c r="BA917" i="11" s="1"/>
  <c r="Y930" i="11"/>
  <c r="AL930" i="11" s="1"/>
  <c r="AT930" i="11" s="1"/>
  <c r="AZ930" i="11" s="1"/>
  <c r="BG930" i="11" s="1"/>
  <c r="BK930" i="11" s="1"/>
  <c r="S929" i="11"/>
  <c r="Y929" i="11" s="1"/>
  <c r="AL929" i="11" s="1"/>
  <c r="AT929" i="11" s="1"/>
  <c r="AZ929" i="11" s="1"/>
  <c r="BG929" i="11" s="1"/>
  <c r="BK929" i="11" s="1"/>
  <c r="U933" i="11"/>
  <c r="M935" i="11"/>
  <c r="S935" i="11" s="1"/>
  <c r="Y935" i="11" s="1"/>
  <c r="AL935" i="11" s="1"/>
  <c r="AT935" i="11" s="1"/>
  <c r="AZ935" i="11" s="1"/>
  <c r="BG935" i="11" s="1"/>
  <c r="BK935" i="11" s="1"/>
  <c r="G934" i="11"/>
  <c r="K933" i="11"/>
  <c r="AA933" i="11"/>
  <c r="AH933" i="11"/>
  <c r="AP933" i="11"/>
  <c r="L947" i="11"/>
  <c r="R947" i="11" s="1"/>
  <c r="X947" i="11" s="1"/>
  <c r="AB947" i="11" s="1"/>
  <c r="F946" i="11"/>
  <c r="L946" i="11" s="1"/>
  <c r="R946" i="11" s="1"/>
  <c r="X946" i="11" s="1"/>
  <c r="AB946" i="11" s="1"/>
  <c r="M963" i="11"/>
  <c r="S963" i="11" s="1"/>
  <c r="Y963" i="11" s="1"/>
  <c r="AL963" i="11" s="1"/>
  <c r="AT963" i="11" s="1"/>
  <c r="AZ963" i="11" s="1"/>
  <c r="BG963" i="11" s="1"/>
  <c r="BK963" i="11" s="1"/>
  <c r="G962" i="11"/>
  <c r="M962" i="11" s="1"/>
  <c r="S962" i="11" s="1"/>
  <c r="Y962" i="11" s="1"/>
  <c r="AL962" i="11" s="1"/>
  <c r="AT962" i="11" s="1"/>
  <c r="AZ962" i="11" s="1"/>
  <c r="BG962" i="11" s="1"/>
  <c r="BK962" i="11" s="1"/>
  <c r="U989" i="11"/>
  <c r="Q1000" i="11"/>
  <c r="AD791" i="11"/>
  <c r="AD811" i="11"/>
  <c r="AD815" i="11"/>
  <c r="AD819" i="11"/>
  <c r="N883" i="11"/>
  <c r="T883" i="11" s="1"/>
  <c r="Z883" i="11" s="1"/>
  <c r="AM883" i="11" s="1"/>
  <c r="AU883" i="11" s="1"/>
  <c r="BA883" i="11" s="1"/>
  <c r="M886" i="11"/>
  <c r="S886" i="11" s="1"/>
  <c r="Y886" i="11" s="1"/>
  <c r="AL886" i="11" s="1"/>
  <c r="AT886" i="11" s="1"/>
  <c r="AZ886" i="11" s="1"/>
  <c r="BG886" i="11" s="1"/>
  <c r="BK886" i="11" s="1"/>
  <c r="N887" i="11"/>
  <c r="T887" i="11" s="1"/>
  <c r="Z887" i="11" s="1"/>
  <c r="AM887" i="11" s="1"/>
  <c r="AU887" i="11" s="1"/>
  <c r="BA887" i="11" s="1"/>
  <c r="L891" i="11"/>
  <c r="R891" i="11" s="1"/>
  <c r="X891" i="11" s="1"/>
  <c r="AB891" i="11" s="1"/>
  <c r="AE891" i="11" s="1"/>
  <c r="AG891" i="11" s="1"/>
  <c r="AK891" i="11" s="1"/>
  <c r="AO891" i="11" s="1"/>
  <c r="AS891" i="11" s="1"/>
  <c r="AY891" i="11" s="1"/>
  <c r="BC891" i="11" s="1"/>
  <c r="BF891" i="11" s="1"/>
  <c r="BJ891" i="11" s="1"/>
  <c r="BM891" i="11" s="1"/>
  <c r="BO891" i="11" s="1"/>
  <c r="BQ891" i="11" s="1"/>
  <c r="BS891" i="11" s="1"/>
  <c r="L895" i="11"/>
  <c r="R895" i="11" s="1"/>
  <c r="X895" i="11" s="1"/>
  <c r="AB895" i="11" s="1"/>
  <c r="AE895" i="11" s="1"/>
  <c r="AG895" i="11" s="1"/>
  <c r="AK895" i="11" s="1"/>
  <c r="AO895" i="11" s="1"/>
  <c r="AS895" i="11" s="1"/>
  <c r="AY895" i="11" s="1"/>
  <c r="BC895" i="11" s="1"/>
  <c r="BF895" i="11" s="1"/>
  <c r="BJ895" i="11" s="1"/>
  <c r="BM895" i="11" s="1"/>
  <c r="BO895" i="11" s="1"/>
  <c r="BQ895" i="11" s="1"/>
  <c r="BS895" i="11" s="1"/>
  <c r="L899" i="11"/>
  <c r="R899" i="11" s="1"/>
  <c r="X899" i="11" s="1"/>
  <c r="AB899" i="11" s="1"/>
  <c r="AE899" i="11" s="1"/>
  <c r="AG899" i="11" s="1"/>
  <c r="AK899" i="11" s="1"/>
  <c r="AO899" i="11" s="1"/>
  <c r="AS899" i="11" s="1"/>
  <c r="AY899" i="11" s="1"/>
  <c r="BC899" i="11" s="1"/>
  <c r="BF899" i="11" s="1"/>
  <c r="BJ899" i="11" s="1"/>
  <c r="BM899" i="11" s="1"/>
  <c r="BO899" i="11" s="1"/>
  <c r="BQ899" i="11" s="1"/>
  <c r="BS899" i="11" s="1"/>
  <c r="AD902" i="11"/>
  <c r="Y906" i="11"/>
  <c r="AL906" i="11" s="1"/>
  <c r="AT906" i="11" s="1"/>
  <c r="AZ906" i="11" s="1"/>
  <c r="BG906" i="11" s="1"/>
  <c r="BK906" i="11" s="1"/>
  <c r="Z907" i="11"/>
  <c r="AM907" i="11" s="1"/>
  <c r="AU907" i="11" s="1"/>
  <c r="BA907" i="11" s="1"/>
  <c r="Y909" i="11"/>
  <c r="AL909" i="11" s="1"/>
  <c r="AT909" i="11" s="1"/>
  <c r="AZ909" i="11" s="1"/>
  <c r="BG909" i="11" s="1"/>
  <c r="BK909" i="11" s="1"/>
  <c r="M915" i="11"/>
  <c r="S915" i="11" s="1"/>
  <c r="Y915" i="11" s="1"/>
  <c r="AL915" i="11" s="1"/>
  <c r="AT915" i="11" s="1"/>
  <c r="AZ915" i="11" s="1"/>
  <c r="BG915" i="11" s="1"/>
  <c r="BK915" i="11" s="1"/>
  <c r="L918" i="11"/>
  <c r="R918" i="11" s="1"/>
  <c r="X918" i="11" s="1"/>
  <c r="AB918" i="11" s="1"/>
  <c r="AE918" i="11" s="1"/>
  <c r="AG918" i="11" s="1"/>
  <c r="AK918" i="11" s="1"/>
  <c r="AO918" i="11" s="1"/>
  <c r="AS918" i="11" s="1"/>
  <c r="AY918" i="11" s="1"/>
  <c r="BC918" i="11" s="1"/>
  <c r="BF918" i="11" s="1"/>
  <c r="BJ918" i="11" s="1"/>
  <c r="BM918" i="11" s="1"/>
  <c r="BO918" i="11" s="1"/>
  <c r="BQ918" i="11" s="1"/>
  <c r="M919" i="11"/>
  <c r="S919" i="11" s="1"/>
  <c r="Y919" i="11" s="1"/>
  <c r="AL919" i="11" s="1"/>
  <c r="AT919" i="11" s="1"/>
  <c r="AZ919" i="11" s="1"/>
  <c r="BG919" i="11" s="1"/>
  <c r="BK919" i="11" s="1"/>
  <c r="Y923" i="11"/>
  <c r="AL923" i="11" s="1"/>
  <c r="AT923" i="11" s="1"/>
  <c r="AZ923" i="11" s="1"/>
  <c r="BG923" i="11" s="1"/>
  <c r="BK923" i="11" s="1"/>
  <c r="Z926" i="11"/>
  <c r="AM926" i="11" s="1"/>
  <c r="AU926" i="11" s="1"/>
  <c r="BA926" i="11" s="1"/>
  <c r="AD926" i="11"/>
  <c r="Y931" i="11"/>
  <c r="AL931" i="11" s="1"/>
  <c r="AT931" i="11" s="1"/>
  <c r="AZ931" i="11" s="1"/>
  <c r="BG931" i="11" s="1"/>
  <c r="BK931" i="11" s="1"/>
  <c r="L936" i="11"/>
  <c r="R936" i="11" s="1"/>
  <c r="X936" i="11" s="1"/>
  <c r="AB936" i="11" s="1"/>
  <c r="AE936" i="11" s="1"/>
  <c r="AG936" i="11" s="1"/>
  <c r="AK936" i="11" s="1"/>
  <c r="AO936" i="11" s="1"/>
  <c r="AS936" i="11" s="1"/>
  <c r="AY936" i="11" s="1"/>
  <c r="BC936" i="11" s="1"/>
  <c r="BF936" i="11" s="1"/>
  <c r="BJ936" i="11" s="1"/>
  <c r="BM936" i="11" s="1"/>
  <c r="BO936" i="11" s="1"/>
  <c r="BQ936" i="11" s="1"/>
  <c r="BS936" i="11" s="1"/>
  <c r="L940" i="11"/>
  <c r="R940" i="11" s="1"/>
  <c r="X940" i="11" s="1"/>
  <c r="AB940" i="11" s="1"/>
  <c r="AE940" i="11" s="1"/>
  <c r="AG940" i="11" s="1"/>
  <c r="AK940" i="11" s="1"/>
  <c r="AO940" i="11" s="1"/>
  <c r="AS940" i="11" s="1"/>
  <c r="AY940" i="11" s="1"/>
  <c r="BC940" i="11" s="1"/>
  <c r="BF940" i="11" s="1"/>
  <c r="BJ940" i="11" s="1"/>
  <c r="BM940" i="11" s="1"/>
  <c r="BO940" i="11" s="1"/>
  <c r="BQ940" i="11" s="1"/>
  <c r="BS940" i="11" s="1"/>
  <c r="L944" i="11"/>
  <c r="R944" i="11" s="1"/>
  <c r="X944" i="11" s="1"/>
  <c r="AB944" i="11" s="1"/>
  <c r="AE944" i="11" s="1"/>
  <c r="AG944" i="11" s="1"/>
  <c r="AK944" i="11" s="1"/>
  <c r="AO944" i="11" s="1"/>
  <c r="AS944" i="11" s="1"/>
  <c r="AY944" i="11" s="1"/>
  <c r="BC944" i="11" s="1"/>
  <c r="BF944" i="11" s="1"/>
  <c r="BJ944" i="11" s="1"/>
  <c r="BM944" i="11" s="1"/>
  <c r="BO944" i="11" s="1"/>
  <c r="BQ944" i="11" s="1"/>
  <c r="BS944" i="11" s="1"/>
  <c r="L948" i="11"/>
  <c r="R948" i="11" s="1"/>
  <c r="X948" i="11" s="1"/>
  <c r="AB948" i="11" s="1"/>
  <c r="AE948" i="11" s="1"/>
  <c r="AG948" i="11" s="1"/>
  <c r="AK948" i="11" s="1"/>
  <c r="AO948" i="11" s="1"/>
  <c r="AS948" i="11" s="1"/>
  <c r="AY948" i="11" s="1"/>
  <c r="BC948" i="11" s="1"/>
  <c r="BF948" i="11" s="1"/>
  <c r="BJ948" i="11" s="1"/>
  <c r="BM948" i="11" s="1"/>
  <c r="BO948" i="11" s="1"/>
  <c r="BQ948" i="11" s="1"/>
  <c r="BS948" i="11" s="1"/>
  <c r="Z951" i="11"/>
  <c r="AM951" i="11" s="1"/>
  <c r="AU951" i="11" s="1"/>
  <c r="BA951" i="11" s="1"/>
  <c r="AD951" i="11"/>
  <c r="L955" i="11"/>
  <c r="R955" i="11" s="1"/>
  <c r="X955" i="11" s="1"/>
  <c r="AB955" i="11" s="1"/>
  <c r="AE955" i="11" s="1"/>
  <c r="AG955" i="11" s="1"/>
  <c r="AK955" i="11" s="1"/>
  <c r="AO955" i="11" s="1"/>
  <c r="AS955" i="11" s="1"/>
  <c r="AY955" i="11" s="1"/>
  <c r="BC955" i="11" s="1"/>
  <c r="BF955" i="11" s="1"/>
  <c r="BJ955" i="11" s="1"/>
  <c r="BM955" i="11" s="1"/>
  <c r="BO955" i="11" s="1"/>
  <c r="BQ955" i="11" s="1"/>
  <c r="BS955" i="11" s="1"/>
  <c r="M956" i="11"/>
  <c r="S956" i="11" s="1"/>
  <c r="Y956" i="11" s="1"/>
  <c r="AL956" i="11" s="1"/>
  <c r="AT956" i="11" s="1"/>
  <c r="AZ956" i="11" s="1"/>
  <c r="BG956" i="11" s="1"/>
  <c r="BK956" i="11" s="1"/>
  <c r="M960" i="11"/>
  <c r="S960" i="11" s="1"/>
  <c r="Y960" i="11" s="1"/>
  <c r="AL960" i="11" s="1"/>
  <c r="AT960" i="11" s="1"/>
  <c r="AZ960" i="11" s="1"/>
  <c r="BG960" i="11" s="1"/>
  <c r="BK960" i="11" s="1"/>
  <c r="L964" i="11"/>
  <c r="R964" i="11" s="1"/>
  <c r="X964" i="11" s="1"/>
  <c r="AB964" i="11" s="1"/>
  <c r="AE964" i="11" s="1"/>
  <c r="AG964" i="11" s="1"/>
  <c r="AK964" i="11" s="1"/>
  <c r="AO964" i="11" s="1"/>
  <c r="AS964" i="11" s="1"/>
  <c r="AY964" i="11" s="1"/>
  <c r="BC964" i="11" s="1"/>
  <c r="BF964" i="11" s="1"/>
  <c r="BJ964" i="11" s="1"/>
  <c r="BM964" i="11" s="1"/>
  <c r="BO964" i="11" s="1"/>
  <c r="BQ964" i="11" s="1"/>
  <c r="X968" i="11"/>
  <c r="AB968" i="11" s="1"/>
  <c r="AE968" i="11" s="1"/>
  <c r="AG968" i="11" s="1"/>
  <c r="AK968" i="11" s="1"/>
  <c r="AO968" i="11" s="1"/>
  <c r="AS968" i="11" s="1"/>
  <c r="AY968" i="11" s="1"/>
  <c r="BC968" i="11" s="1"/>
  <c r="BF968" i="11" s="1"/>
  <c r="BJ968" i="11" s="1"/>
  <c r="BM968" i="11" s="1"/>
  <c r="BO968" i="11" s="1"/>
  <c r="BQ968" i="11" s="1"/>
  <c r="N972" i="11"/>
  <c r="T972" i="11" s="1"/>
  <c r="Z972" i="11" s="1"/>
  <c r="AM972" i="11" s="1"/>
  <c r="AU972" i="11" s="1"/>
  <c r="BA972" i="11" s="1"/>
  <c r="L978" i="11"/>
  <c r="R978" i="11" s="1"/>
  <c r="X978" i="11" s="1"/>
  <c r="AB978" i="11" s="1"/>
  <c r="AE978" i="11" s="1"/>
  <c r="AG978" i="11" s="1"/>
  <c r="AK978" i="11" s="1"/>
  <c r="AO978" i="11" s="1"/>
  <c r="AS978" i="11" s="1"/>
  <c r="AY978" i="11" s="1"/>
  <c r="BC978" i="11" s="1"/>
  <c r="BF978" i="11" s="1"/>
  <c r="BJ978" i="11" s="1"/>
  <c r="BM978" i="11" s="1"/>
  <c r="BO978" i="11" s="1"/>
  <c r="BQ978" i="11" s="1"/>
  <c r="BS978" i="11" s="1"/>
  <c r="F980" i="11"/>
  <c r="L980" i="11" s="1"/>
  <c r="R980" i="11" s="1"/>
  <c r="X980" i="11" s="1"/>
  <c r="AB980" i="11" s="1"/>
  <c r="M981" i="11"/>
  <c r="S981" i="11" s="1"/>
  <c r="Y981" i="11" s="1"/>
  <c r="AL981" i="11" s="1"/>
  <c r="AT981" i="11" s="1"/>
  <c r="AZ981" i="11" s="1"/>
  <c r="BG981" i="11" s="1"/>
  <c r="BK981" i="11" s="1"/>
  <c r="AD980" i="11"/>
  <c r="AP983" i="11"/>
  <c r="AS983" i="11" s="1"/>
  <c r="AY983" i="11" s="1"/>
  <c r="BC983" i="11" s="1"/>
  <c r="BF983" i="11" s="1"/>
  <c r="BJ983" i="11" s="1"/>
  <c r="BM983" i="11" s="1"/>
  <c r="BO983" i="11" s="1"/>
  <c r="BQ983" i="11" s="1"/>
  <c r="BS983" i="11" s="1"/>
  <c r="AT984" i="11"/>
  <c r="AZ984" i="11" s="1"/>
  <c r="BG984" i="11" s="1"/>
  <c r="BK984" i="11" s="1"/>
  <c r="AD986" i="11"/>
  <c r="M987" i="11"/>
  <c r="S987" i="11" s="1"/>
  <c r="Y987" i="11" s="1"/>
  <c r="AL987" i="11" s="1"/>
  <c r="AT987" i="11" s="1"/>
  <c r="AZ987" i="11" s="1"/>
  <c r="BG987" i="11" s="1"/>
  <c r="BK987" i="11" s="1"/>
  <c r="M991" i="11"/>
  <c r="S991" i="11" s="1"/>
  <c r="Y991" i="11" s="1"/>
  <c r="AL991" i="11" s="1"/>
  <c r="AT991" i="11" s="1"/>
  <c r="AZ991" i="11" s="1"/>
  <c r="BG991" i="11" s="1"/>
  <c r="BK991" i="11" s="1"/>
  <c r="AD990" i="11"/>
  <c r="N995" i="11"/>
  <c r="T995" i="11" s="1"/>
  <c r="Z995" i="11" s="1"/>
  <c r="AM995" i="11" s="1"/>
  <c r="AU995" i="11" s="1"/>
  <c r="BA995" i="11" s="1"/>
  <c r="H997" i="11"/>
  <c r="N997" i="11" s="1"/>
  <c r="T997" i="11" s="1"/>
  <c r="Z997" i="11" s="1"/>
  <c r="AM997" i="11" s="1"/>
  <c r="AU997" i="11" s="1"/>
  <c r="BA997" i="11" s="1"/>
  <c r="M1003" i="11"/>
  <c r="S1003" i="11" s="1"/>
  <c r="Y1003" i="11" s="1"/>
  <c r="AL1003" i="11" s="1"/>
  <c r="AT1003" i="11" s="1"/>
  <c r="AZ1003" i="11" s="1"/>
  <c r="BG1003" i="11" s="1"/>
  <c r="BK1003" i="11" s="1"/>
  <c r="AD1002" i="11"/>
  <c r="M1005" i="11"/>
  <c r="S1005" i="11" s="1"/>
  <c r="Y1005" i="11" s="1"/>
  <c r="AL1005" i="11" s="1"/>
  <c r="AT1005" i="11" s="1"/>
  <c r="AZ1005" i="11" s="1"/>
  <c r="BG1005" i="11" s="1"/>
  <c r="BK1005" i="11" s="1"/>
  <c r="L1006" i="11"/>
  <c r="R1006" i="11" s="1"/>
  <c r="X1006" i="11" s="1"/>
  <c r="AB1006" i="11" s="1"/>
  <c r="N1007" i="11"/>
  <c r="T1007" i="11" s="1"/>
  <c r="Z1007" i="11" s="1"/>
  <c r="AM1007" i="11" s="1"/>
  <c r="AU1007" i="11" s="1"/>
  <c r="BA1007" i="11" s="1"/>
  <c r="L1009" i="11"/>
  <c r="R1009" i="11" s="1"/>
  <c r="X1009" i="11" s="1"/>
  <c r="AB1009" i="11" s="1"/>
  <c r="AE1009" i="11" s="1"/>
  <c r="AG1009" i="11" s="1"/>
  <c r="AK1009" i="11" s="1"/>
  <c r="AO1009" i="11" s="1"/>
  <c r="AS1009" i="11" s="1"/>
  <c r="AY1009" i="11" s="1"/>
  <c r="BC1009" i="11" s="1"/>
  <c r="BF1009" i="11" s="1"/>
  <c r="BJ1009" i="11" s="1"/>
  <c r="BM1009" i="11" s="1"/>
  <c r="BO1009" i="11" s="1"/>
  <c r="BQ1009" i="11" s="1"/>
  <c r="BS1009" i="11" s="1"/>
  <c r="M1011" i="11"/>
  <c r="S1011" i="11" s="1"/>
  <c r="Y1011" i="11" s="1"/>
  <c r="AL1011" i="11" s="1"/>
  <c r="AT1011" i="11" s="1"/>
  <c r="AZ1011" i="11" s="1"/>
  <c r="BG1011" i="11" s="1"/>
  <c r="BK1011" i="11" s="1"/>
  <c r="U1015" i="11"/>
  <c r="Y1018" i="11"/>
  <c r="AL1019" i="11"/>
  <c r="AT1019" i="11" s="1"/>
  <c r="AZ1019" i="11" s="1"/>
  <c r="BG1019" i="11" s="1"/>
  <c r="BK1019" i="11" s="1"/>
  <c r="G1022" i="11"/>
  <c r="H1034" i="11"/>
  <c r="N1035" i="11"/>
  <c r="T1035" i="11" s="1"/>
  <c r="Z1035" i="11" s="1"/>
  <c r="AM1035" i="11" s="1"/>
  <c r="AU1035" i="11" s="1"/>
  <c r="BA1035" i="11" s="1"/>
  <c r="G1038" i="11"/>
  <c r="H1050" i="11"/>
  <c r="N1051" i="11"/>
  <c r="T1051" i="11" s="1"/>
  <c r="Z1051" i="11" s="1"/>
  <c r="AM1051" i="11" s="1"/>
  <c r="AU1051" i="11" s="1"/>
  <c r="BA1051" i="11" s="1"/>
  <c r="G1054" i="11"/>
  <c r="G1067" i="11"/>
  <c r="H1074" i="11"/>
  <c r="K1078" i="11"/>
  <c r="K1073" i="11" s="1"/>
  <c r="K1066" i="11" s="1"/>
  <c r="F1078" i="11"/>
  <c r="J1078" i="11"/>
  <c r="U1078" i="11"/>
  <c r="U1073" i="11" s="1"/>
  <c r="U1066" i="11" s="1"/>
  <c r="L1091" i="11"/>
  <c r="R1091" i="11" s="1"/>
  <c r="X1091" i="11" s="1"/>
  <c r="AB1091" i="11" s="1"/>
  <c r="AE1091" i="11" s="1"/>
  <c r="AG1091" i="11" s="1"/>
  <c r="AK1091" i="11" s="1"/>
  <c r="AO1091" i="11" s="1"/>
  <c r="AS1091" i="11" s="1"/>
  <c r="AY1091" i="11" s="1"/>
  <c r="BC1091" i="11" s="1"/>
  <c r="BF1091" i="11" s="1"/>
  <c r="BJ1091" i="11" s="1"/>
  <c r="BM1091" i="11" s="1"/>
  <c r="BO1091" i="11" s="1"/>
  <c r="BQ1091" i="11" s="1"/>
  <c r="BS1091" i="11" s="1"/>
  <c r="F1096" i="11"/>
  <c r="L1097" i="11"/>
  <c r="R1097" i="11" s="1"/>
  <c r="X1097" i="11" s="1"/>
  <c r="AB1097" i="11" s="1"/>
  <c r="AE1097" i="11" s="1"/>
  <c r="AG1097" i="11" s="1"/>
  <c r="AK1097" i="11" s="1"/>
  <c r="AO1097" i="11" s="1"/>
  <c r="AS1097" i="11" s="1"/>
  <c r="AY1097" i="11" s="1"/>
  <c r="BC1097" i="11" s="1"/>
  <c r="BF1097" i="11" s="1"/>
  <c r="BJ1097" i="11" s="1"/>
  <c r="BM1097" i="11" s="1"/>
  <c r="BO1097" i="11" s="1"/>
  <c r="BQ1097" i="11" s="1"/>
  <c r="BS1097" i="11" s="1"/>
  <c r="J1096" i="11"/>
  <c r="O1096" i="11"/>
  <c r="O1095" i="11" s="1"/>
  <c r="O1094" i="11" s="1"/>
  <c r="N1099" i="11"/>
  <c r="T1099" i="11" s="1"/>
  <c r="Z1099" i="11" s="1"/>
  <c r="AM1099" i="11" s="1"/>
  <c r="AU1099" i="11" s="1"/>
  <c r="BA1099" i="11" s="1"/>
  <c r="P1105" i="11"/>
  <c r="AF1105" i="11"/>
  <c r="AN1105" i="11"/>
  <c r="BT1105" i="11"/>
  <c r="L1112" i="11"/>
  <c r="R1112" i="11" s="1"/>
  <c r="X1112" i="11" s="1"/>
  <c r="AB1112" i="11" s="1"/>
  <c r="O1115" i="11"/>
  <c r="AQ1115" i="11"/>
  <c r="U1115" i="11"/>
  <c r="AC1115" i="11"/>
  <c r="N1122" i="11"/>
  <c r="T1122" i="11" s="1"/>
  <c r="Z1122" i="11" s="1"/>
  <c r="AM1122" i="11" s="1"/>
  <c r="AU1122" i="11" s="1"/>
  <c r="BA1122" i="11" s="1"/>
  <c r="Z1136" i="11"/>
  <c r="AM1136" i="11" s="1"/>
  <c r="AU1136" i="11" s="1"/>
  <c r="BA1136" i="11" s="1"/>
  <c r="AD1146" i="11"/>
  <c r="AJ1222" i="11"/>
  <c r="O1222" i="11"/>
  <c r="M891" i="11"/>
  <c r="S891" i="11" s="1"/>
  <c r="Y891" i="11" s="1"/>
  <c r="AL891" i="11" s="1"/>
  <c r="AT891" i="11" s="1"/>
  <c r="AZ891" i="11" s="1"/>
  <c r="BG891" i="11" s="1"/>
  <c r="BK891" i="11" s="1"/>
  <c r="M895" i="11"/>
  <c r="S895" i="11" s="1"/>
  <c r="Y895" i="11" s="1"/>
  <c r="AL895" i="11" s="1"/>
  <c r="AT895" i="11" s="1"/>
  <c r="AZ895" i="11" s="1"/>
  <c r="BG895" i="11" s="1"/>
  <c r="BK895" i="11" s="1"/>
  <c r="M899" i="11"/>
  <c r="S899" i="11" s="1"/>
  <c r="Y899" i="11" s="1"/>
  <c r="AL899" i="11" s="1"/>
  <c r="AT899" i="11" s="1"/>
  <c r="AZ899" i="11" s="1"/>
  <c r="BG899" i="11" s="1"/>
  <c r="BK899" i="11" s="1"/>
  <c r="L903" i="11"/>
  <c r="R903" i="11" s="1"/>
  <c r="X903" i="11" s="1"/>
  <c r="AB903" i="11" s="1"/>
  <c r="AE903" i="11" s="1"/>
  <c r="AG903" i="11" s="1"/>
  <c r="AK903" i="11" s="1"/>
  <c r="AO903" i="11" s="1"/>
  <c r="AS903" i="11" s="1"/>
  <c r="AY903" i="11" s="1"/>
  <c r="BC903" i="11" s="1"/>
  <c r="BF903" i="11" s="1"/>
  <c r="BJ903" i="11" s="1"/>
  <c r="BM903" i="11" s="1"/>
  <c r="BO903" i="11" s="1"/>
  <c r="BQ903" i="11" s="1"/>
  <c r="BS903" i="11" s="1"/>
  <c r="N915" i="11"/>
  <c r="T915" i="11" s="1"/>
  <c r="Z915" i="11" s="1"/>
  <c r="AM915" i="11" s="1"/>
  <c r="AU915" i="11" s="1"/>
  <c r="BA915" i="11" s="1"/>
  <c r="N919" i="11"/>
  <c r="T919" i="11" s="1"/>
  <c r="Z919" i="11" s="1"/>
  <c r="AM919" i="11" s="1"/>
  <c r="AU919" i="11" s="1"/>
  <c r="BA919" i="11" s="1"/>
  <c r="Z923" i="11"/>
  <c r="AM923" i="11" s="1"/>
  <c r="AU923" i="11" s="1"/>
  <c r="BA923" i="11" s="1"/>
  <c r="X927" i="11"/>
  <c r="AB927" i="11" s="1"/>
  <c r="AE927" i="11" s="1"/>
  <c r="AG927" i="11" s="1"/>
  <c r="AK927" i="11" s="1"/>
  <c r="AO927" i="11" s="1"/>
  <c r="AS927" i="11" s="1"/>
  <c r="AY927" i="11" s="1"/>
  <c r="BC927" i="11" s="1"/>
  <c r="BF927" i="11" s="1"/>
  <c r="BJ927" i="11" s="1"/>
  <c r="BM927" i="11" s="1"/>
  <c r="BO927" i="11" s="1"/>
  <c r="BQ927" i="11" s="1"/>
  <c r="BS927" i="11" s="1"/>
  <c r="Z931" i="11"/>
  <c r="AM931" i="11" s="1"/>
  <c r="AU931" i="11" s="1"/>
  <c r="BA931" i="11" s="1"/>
  <c r="M936" i="11"/>
  <c r="S936" i="11" s="1"/>
  <c r="Y936" i="11" s="1"/>
  <c r="AL936" i="11" s="1"/>
  <c r="AT936" i="11" s="1"/>
  <c r="AZ936" i="11" s="1"/>
  <c r="BG936" i="11" s="1"/>
  <c r="BK936" i="11" s="1"/>
  <c r="M940" i="11"/>
  <c r="S940" i="11" s="1"/>
  <c r="Y940" i="11" s="1"/>
  <c r="AL940" i="11" s="1"/>
  <c r="AT940" i="11" s="1"/>
  <c r="AZ940" i="11" s="1"/>
  <c r="BG940" i="11" s="1"/>
  <c r="BK940" i="11" s="1"/>
  <c r="M944" i="11"/>
  <c r="S944" i="11" s="1"/>
  <c r="Y944" i="11" s="1"/>
  <c r="AL944" i="11" s="1"/>
  <c r="AT944" i="11" s="1"/>
  <c r="AZ944" i="11" s="1"/>
  <c r="BG944" i="11" s="1"/>
  <c r="BK944" i="11" s="1"/>
  <c r="M948" i="11"/>
  <c r="S948" i="11" s="1"/>
  <c r="Y948" i="11" s="1"/>
  <c r="AL948" i="11" s="1"/>
  <c r="AT948" i="11" s="1"/>
  <c r="AZ948" i="11" s="1"/>
  <c r="BG948" i="11" s="1"/>
  <c r="BK948" i="11" s="1"/>
  <c r="X952" i="11"/>
  <c r="AB952" i="11" s="1"/>
  <c r="AE952" i="11" s="1"/>
  <c r="AG952" i="11" s="1"/>
  <c r="AK952" i="11" s="1"/>
  <c r="AO952" i="11" s="1"/>
  <c r="AS952" i="11" s="1"/>
  <c r="AY952" i="11" s="1"/>
  <c r="BC952" i="11" s="1"/>
  <c r="BF952" i="11" s="1"/>
  <c r="BJ952" i="11" s="1"/>
  <c r="BM952" i="11" s="1"/>
  <c r="BO952" i="11" s="1"/>
  <c r="BQ952" i="11" s="1"/>
  <c r="N956" i="11"/>
  <c r="T956" i="11" s="1"/>
  <c r="Z956" i="11" s="1"/>
  <c r="AM956" i="11" s="1"/>
  <c r="AU956" i="11" s="1"/>
  <c r="BA956" i="11" s="1"/>
  <c r="N960" i="11"/>
  <c r="T960" i="11" s="1"/>
  <c r="Z960" i="11" s="1"/>
  <c r="AM960" i="11" s="1"/>
  <c r="AU960" i="11" s="1"/>
  <c r="BA960" i="11" s="1"/>
  <c r="M964" i="11"/>
  <c r="S964" i="11" s="1"/>
  <c r="Y964" i="11" s="1"/>
  <c r="AL964" i="11" s="1"/>
  <c r="AT964" i="11" s="1"/>
  <c r="AZ964" i="11" s="1"/>
  <c r="BG964" i="11" s="1"/>
  <c r="BK964" i="11" s="1"/>
  <c r="Y968" i="11"/>
  <c r="AL968" i="11" s="1"/>
  <c r="AT968" i="11" s="1"/>
  <c r="AZ968" i="11" s="1"/>
  <c r="BG968" i="11" s="1"/>
  <c r="BK968" i="11" s="1"/>
  <c r="M978" i="11"/>
  <c r="S978" i="11" s="1"/>
  <c r="Y978" i="11" s="1"/>
  <c r="AL978" i="11" s="1"/>
  <c r="AT978" i="11" s="1"/>
  <c r="AZ978" i="11" s="1"/>
  <c r="BG978" i="11" s="1"/>
  <c r="BK978" i="11" s="1"/>
  <c r="L998" i="11"/>
  <c r="R998" i="11" s="1"/>
  <c r="X998" i="11" s="1"/>
  <c r="AB998" i="11" s="1"/>
  <c r="AE998" i="11" s="1"/>
  <c r="AG998" i="11" s="1"/>
  <c r="AK998" i="11" s="1"/>
  <c r="AO998" i="11" s="1"/>
  <c r="AS998" i="11" s="1"/>
  <c r="AY998" i="11" s="1"/>
  <c r="BC998" i="11" s="1"/>
  <c r="BF998" i="11" s="1"/>
  <c r="BJ998" i="11" s="1"/>
  <c r="BM998" i="11" s="1"/>
  <c r="BO998" i="11" s="1"/>
  <c r="BQ998" i="11" s="1"/>
  <c r="BS998" i="11" s="1"/>
  <c r="AR1000" i="11"/>
  <c r="AD1025" i="11"/>
  <c r="H1030" i="11"/>
  <c r="N1031" i="11"/>
  <c r="T1031" i="11" s="1"/>
  <c r="Z1031" i="11" s="1"/>
  <c r="AM1031" i="11" s="1"/>
  <c r="AU1031" i="11" s="1"/>
  <c r="BA1031" i="11" s="1"/>
  <c r="AD1041" i="11"/>
  <c r="H1046" i="11"/>
  <c r="N1047" i="11"/>
  <c r="T1047" i="11" s="1"/>
  <c r="Z1047" i="11" s="1"/>
  <c r="AM1047" i="11" s="1"/>
  <c r="AU1047" i="11" s="1"/>
  <c r="BA1047" i="11" s="1"/>
  <c r="L1071" i="11"/>
  <c r="R1071" i="11" s="1"/>
  <c r="X1071" i="11" s="1"/>
  <c r="AB1071" i="11" s="1"/>
  <c r="AE1071" i="11" s="1"/>
  <c r="AG1071" i="11" s="1"/>
  <c r="AK1071" i="11" s="1"/>
  <c r="AO1071" i="11" s="1"/>
  <c r="AS1071" i="11" s="1"/>
  <c r="AY1071" i="11" s="1"/>
  <c r="BC1071" i="11" s="1"/>
  <c r="BF1071" i="11" s="1"/>
  <c r="BJ1071" i="11" s="1"/>
  <c r="BM1071" i="11" s="1"/>
  <c r="BO1071" i="11" s="1"/>
  <c r="BQ1071" i="11" s="1"/>
  <c r="BS1071" i="11" s="1"/>
  <c r="H1089" i="11"/>
  <c r="N1089" i="11" s="1"/>
  <c r="T1089" i="11" s="1"/>
  <c r="Z1089" i="11" s="1"/>
  <c r="AM1089" i="11" s="1"/>
  <c r="AU1089" i="11" s="1"/>
  <c r="BA1089" i="11" s="1"/>
  <c r="N1090" i="11"/>
  <c r="T1090" i="11" s="1"/>
  <c r="Z1090" i="11" s="1"/>
  <c r="AM1090" i="11" s="1"/>
  <c r="AU1090" i="11" s="1"/>
  <c r="BA1090" i="11" s="1"/>
  <c r="AA1096" i="11"/>
  <c r="AA1095" i="11" s="1"/>
  <c r="AA1094" i="11" s="1"/>
  <c r="L1116" i="11"/>
  <c r="R1116" i="11" s="1"/>
  <c r="X1116" i="11" s="1"/>
  <c r="AB1116" i="11" s="1"/>
  <c r="K1176" i="11"/>
  <c r="K1175" i="11" s="1"/>
  <c r="N1175" i="11" s="1"/>
  <c r="T1175" i="11" s="1"/>
  <c r="Z1175" i="11" s="1"/>
  <c r="AM1175" i="11" s="1"/>
  <c r="AU1175" i="11" s="1"/>
  <c r="BA1175" i="11" s="1"/>
  <c r="N1177" i="11"/>
  <c r="T1177" i="11" s="1"/>
  <c r="Z1177" i="11" s="1"/>
  <c r="AM1177" i="11" s="1"/>
  <c r="AU1177" i="11" s="1"/>
  <c r="BA1177" i="11" s="1"/>
  <c r="N1010" i="11"/>
  <c r="T1010" i="11" s="1"/>
  <c r="Z1010" i="11" s="1"/>
  <c r="AM1010" i="11" s="1"/>
  <c r="AU1010" i="11" s="1"/>
  <c r="BA1010" i="11" s="1"/>
  <c r="H1026" i="11"/>
  <c r="N1027" i="11"/>
  <c r="T1027" i="11" s="1"/>
  <c r="Z1027" i="11" s="1"/>
  <c r="AM1027" i="11" s="1"/>
  <c r="AU1027" i="11" s="1"/>
  <c r="BA1027" i="11" s="1"/>
  <c r="G1029" i="11"/>
  <c r="M1029" i="11" s="1"/>
  <c r="S1029" i="11" s="1"/>
  <c r="Y1029" i="11" s="1"/>
  <c r="AL1029" i="11" s="1"/>
  <c r="AT1029" i="11" s="1"/>
  <c r="AZ1029" i="11" s="1"/>
  <c r="BG1029" i="11" s="1"/>
  <c r="BK1029" i="11" s="1"/>
  <c r="M1030" i="11"/>
  <c r="S1030" i="11" s="1"/>
  <c r="Y1030" i="11" s="1"/>
  <c r="AL1030" i="11" s="1"/>
  <c r="AT1030" i="11" s="1"/>
  <c r="AZ1030" i="11" s="1"/>
  <c r="BG1030" i="11" s="1"/>
  <c r="BK1030" i="11" s="1"/>
  <c r="H1042" i="11"/>
  <c r="N1043" i="11"/>
  <c r="T1043" i="11" s="1"/>
  <c r="Z1043" i="11" s="1"/>
  <c r="AM1043" i="11" s="1"/>
  <c r="AU1043" i="11" s="1"/>
  <c r="BA1043" i="11" s="1"/>
  <c r="G1045" i="11"/>
  <c r="M1045" i="11" s="1"/>
  <c r="S1045" i="11" s="1"/>
  <c r="Y1045" i="11" s="1"/>
  <c r="AL1045" i="11" s="1"/>
  <c r="AT1045" i="11" s="1"/>
  <c r="AZ1045" i="11" s="1"/>
  <c r="BG1045" i="11" s="1"/>
  <c r="BK1045" i="11" s="1"/>
  <c r="M1046" i="11"/>
  <c r="S1046" i="11" s="1"/>
  <c r="Y1046" i="11" s="1"/>
  <c r="AL1046" i="11" s="1"/>
  <c r="AT1046" i="11" s="1"/>
  <c r="AZ1046" i="11" s="1"/>
  <c r="BG1046" i="11" s="1"/>
  <c r="BK1046" i="11" s="1"/>
  <c r="M1150" i="11"/>
  <c r="S1150" i="11" s="1"/>
  <c r="Y1150" i="11" s="1"/>
  <c r="AL1150" i="11" s="1"/>
  <c r="AT1150" i="11" s="1"/>
  <c r="AZ1150" i="11" s="1"/>
  <c r="BG1150" i="11" s="1"/>
  <c r="BK1150" i="11" s="1"/>
  <c r="J1146" i="11"/>
  <c r="AD890" i="11"/>
  <c r="AD894" i="11"/>
  <c r="AD898" i="11"/>
  <c r="AD913" i="11"/>
  <c r="AD917" i="11"/>
  <c r="AD921" i="11"/>
  <c r="AD929" i="11"/>
  <c r="AD935" i="11"/>
  <c r="AD939" i="11"/>
  <c r="AD943" i="11"/>
  <c r="AD947" i="11"/>
  <c r="AD954" i="11"/>
  <c r="AD958" i="11"/>
  <c r="AD963" i="11"/>
  <c r="AD967" i="11"/>
  <c r="AD977" i="11"/>
  <c r="L991" i="11"/>
  <c r="R991" i="11" s="1"/>
  <c r="X991" i="11" s="1"/>
  <c r="AB991" i="11" s="1"/>
  <c r="AE991" i="11" s="1"/>
  <c r="AG991" i="11" s="1"/>
  <c r="AK991" i="11" s="1"/>
  <c r="AO991" i="11" s="1"/>
  <c r="AS991" i="11" s="1"/>
  <c r="AY991" i="11" s="1"/>
  <c r="BC991" i="11" s="1"/>
  <c r="BF991" i="11" s="1"/>
  <c r="BJ991" i="11" s="1"/>
  <c r="BM991" i="11" s="1"/>
  <c r="BO991" i="11" s="1"/>
  <c r="BQ991" i="11" s="1"/>
  <c r="BS991" i="11" s="1"/>
  <c r="S995" i="11"/>
  <c r="Y995" i="11" s="1"/>
  <c r="AL995" i="11" s="1"/>
  <c r="AT995" i="11" s="1"/>
  <c r="AZ995" i="11" s="1"/>
  <c r="BG995" i="11" s="1"/>
  <c r="BK995" i="11" s="1"/>
  <c r="AD994" i="11"/>
  <c r="M997" i="11"/>
  <c r="S997" i="11" s="1"/>
  <c r="Y997" i="11" s="1"/>
  <c r="AL997" i="11" s="1"/>
  <c r="AT997" i="11" s="1"/>
  <c r="AZ997" i="11" s="1"/>
  <c r="BG997" i="11" s="1"/>
  <c r="BK997" i="11" s="1"/>
  <c r="L1003" i="11"/>
  <c r="R1003" i="11" s="1"/>
  <c r="X1003" i="11" s="1"/>
  <c r="AB1003" i="11" s="1"/>
  <c r="AE1003" i="11" s="1"/>
  <c r="AG1003" i="11" s="1"/>
  <c r="AK1003" i="11" s="1"/>
  <c r="AO1003" i="11" s="1"/>
  <c r="AS1003" i="11" s="1"/>
  <c r="AY1003" i="11" s="1"/>
  <c r="BC1003" i="11" s="1"/>
  <c r="BF1003" i="11" s="1"/>
  <c r="BJ1003" i="11" s="1"/>
  <c r="BM1003" i="11" s="1"/>
  <c r="BO1003" i="11" s="1"/>
  <c r="BQ1003" i="11" s="1"/>
  <c r="BS1003" i="11" s="1"/>
  <c r="AD1006" i="11"/>
  <c r="N1011" i="11"/>
  <c r="T1011" i="11" s="1"/>
  <c r="Z1011" i="11" s="1"/>
  <c r="AM1011" i="11" s="1"/>
  <c r="AU1011" i="11" s="1"/>
  <c r="BA1011" i="11" s="1"/>
  <c r="R1011" i="11"/>
  <c r="X1011" i="11" s="1"/>
  <c r="AB1011" i="11" s="1"/>
  <c r="AE1011" i="11" s="1"/>
  <c r="AG1011" i="11" s="1"/>
  <c r="AK1011" i="11" s="1"/>
  <c r="AO1011" i="11" s="1"/>
  <c r="AS1011" i="11" s="1"/>
  <c r="AY1011" i="11" s="1"/>
  <c r="BC1011" i="11" s="1"/>
  <c r="BF1011" i="11" s="1"/>
  <c r="BJ1011" i="11" s="1"/>
  <c r="BM1011" i="11" s="1"/>
  <c r="BO1011" i="11" s="1"/>
  <c r="BQ1011" i="11" s="1"/>
  <c r="BS1011" i="11" s="1"/>
  <c r="AD1013" i="11"/>
  <c r="Z1014" i="11"/>
  <c r="AM1014" i="11" s="1"/>
  <c r="AU1014" i="11" s="1"/>
  <c r="BA1014" i="11" s="1"/>
  <c r="Z1015" i="11"/>
  <c r="AM1015" i="11" s="1"/>
  <c r="AU1015" i="11" s="1"/>
  <c r="BA1015" i="11" s="1"/>
  <c r="H1022" i="11"/>
  <c r="N1023" i="11"/>
  <c r="T1023" i="11" s="1"/>
  <c r="Z1023" i="11" s="1"/>
  <c r="AM1023" i="11" s="1"/>
  <c r="AU1023" i="11" s="1"/>
  <c r="BA1023" i="11" s="1"/>
  <c r="G1026" i="11"/>
  <c r="H1038" i="11"/>
  <c r="N1039" i="11"/>
  <c r="T1039" i="11" s="1"/>
  <c r="Z1039" i="11" s="1"/>
  <c r="AM1039" i="11" s="1"/>
  <c r="AU1039" i="11" s="1"/>
  <c r="BA1039" i="11" s="1"/>
  <c r="G1042" i="11"/>
  <c r="H1054" i="11"/>
  <c r="N1055" i="11"/>
  <c r="T1055" i="11" s="1"/>
  <c r="Z1055" i="11" s="1"/>
  <c r="AM1055" i="11" s="1"/>
  <c r="AU1055" i="11" s="1"/>
  <c r="BA1055" i="11" s="1"/>
  <c r="AT1059" i="11"/>
  <c r="AZ1059" i="11" s="1"/>
  <c r="BG1059" i="11" s="1"/>
  <c r="H1078" i="11"/>
  <c r="I1078" i="11"/>
  <c r="I1073" i="11" s="1"/>
  <c r="I1066" i="11" s="1"/>
  <c r="AC1078" i="11"/>
  <c r="AC1073" i="11" s="1"/>
  <c r="AC1066" i="11" s="1"/>
  <c r="M1081" i="11"/>
  <c r="S1081" i="11" s="1"/>
  <c r="Y1081" i="11" s="1"/>
  <c r="AL1081" i="11" s="1"/>
  <c r="AT1081" i="11" s="1"/>
  <c r="AZ1081" i="11" s="1"/>
  <c r="BG1081" i="11" s="1"/>
  <c r="BK1081" i="11" s="1"/>
  <c r="AD1096" i="11"/>
  <c r="AI1096" i="11"/>
  <c r="AI1095" i="11" s="1"/>
  <c r="AI1094" i="11" s="1"/>
  <c r="AP1105" i="11"/>
  <c r="K1115" i="11"/>
  <c r="Q1115" i="11"/>
  <c r="N1119" i="11"/>
  <c r="T1119" i="11" s="1"/>
  <c r="Z1119" i="11" s="1"/>
  <c r="AM1119" i="11" s="1"/>
  <c r="AU1119" i="11" s="1"/>
  <c r="BA1119" i="11" s="1"/>
  <c r="K1141" i="11"/>
  <c r="N1142" i="11"/>
  <c r="T1142" i="11" s="1"/>
  <c r="Z1142" i="11" s="1"/>
  <c r="AM1142" i="11" s="1"/>
  <c r="AU1142" i="11" s="1"/>
  <c r="BA1142" i="11" s="1"/>
  <c r="I1161" i="11"/>
  <c r="L1161" i="11" s="1"/>
  <c r="R1161" i="11" s="1"/>
  <c r="X1161" i="11" s="1"/>
  <c r="AB1161" i="11" s="1"/>
  <c r="L1162" i="11"/>
  <c r="R1162" i="11" s="1"/>
  <c r="X1162" i="11" s="1"/>
  <c r="AB1162" i="11" s="1"/>
  <c r="AD1068" i="11"/>
  <c r="AD1074" i="11"/>
  <c r="AD1078" i="11"/>
  <c r="AD1090" i="11"/>
  <c r="N1107" i="11"/>
  <c r="T1107" i="11" s="1"/>
  <c r="Z1107" i="11" s="1"/>
  <c r="AM1107" i="11" s="1"/>
  <c r="AU1107" i="11" s="1"/>
  <c r="BA1107" i="11" s="1"/>
  <c r="M1110" i="11"/>
  <c r="S1110" i="11" s="1"/>
  <c r="Y1110" i="11" s="1"/>
  <c r="AL1110" i="11" s="1"/>
  <c r="AT1110" i="11" s="1"/>
  <c r="AZ1110" i="11" s="1"/>
  <c r="BG1110" i="11" s="1"/>
  <c r="BK1110" i="11" s="1"/>
  <c r="AD1112" i="11"/>
  <c r="AD1116" i="11"/>
  <c r="N1120" i="11"/>
  <c r="T1120" i="11" s="1"/>
  <c r="Z1120" i="11" s="1"/>
  <c r="AM1120" i="11" s="1"/>
  <c r="AU1120" i="11" s="1"/>
  <c r="BA1120" i="11" s="1"/>
  <c r="M1123" i="11"/>
  <c r="S1123" i="11" s="1"/>
  <c r="Y1123" i="11" s="1"/>
  <c r="AL1123" i="11" s="1"/>
  <c r="AT1123" i="11" s="1"/>
  <c r="AZ1123" i="11" s="1"/>
  <c r="BG1123" i="11" s="1"/>
  <c r="BK1123" i="11" s="1"/>
  <c r="H1126" i="11"/>
  <c r="AA1137" i="11"/>
  <c r="AA1136" i="11" s="1"/>
  <c r="G1147" i="11"/>
  <c r="N1151" i="11"/>
  <c r="T1151" i="11" s="1"/>
  <c r="Z1151" i="11" s="1"/>
  <c r="AM1151" i="11" s="1"/>
  <c r="AU1151" i="11" s="1"/>
  <c r="BA1151" i="11" s="1"/>
  <c r="M1153" i="11"/>
  <c r="S1153" i="11" s="1"/>
  <c r="Y1153" i="11" s="1"/>
  <c r="AL1153" i="11" s="1"/>
  <c r="AT1153" i="11" s="1"/>
  <c r="AZ1153" i="11" s="1"/>
  <c r="BG1153" i="11" s="1"/>
  <c r="BK1153" i="11" s="1"/>
  <c r="L1154" i="11"/>
  <c r="R1154" i="11" s="1"/>
  <c r="X1154" i="11" s="1"/>
  <c r="AB1154" i="11" s="1"/>
  <c r="H1158" i="11"/>
  <c r="L1163" i="11"/>
  <c r="R1163" i="11" s="1"/>
  <c r="X1163" i="11" s="1"/>
  <c r="AB1163" i="11" s="1"/>
  <c r="AE1163" i="11" s="1"/>
  <c r="AG1163" i="11" s="1"/>
  <c r="AK1163" i="11" s="1"/>
  <c r="AO1163" i="11" s="1"/>
  <c r="AS1163" i="11" s="1"/>
  <c r="AY1163" i="11" s="1"/>
  <c r="BC1163" i="11" s="1"/>
  <c r="BF1163" i="11" s="1"/>
  <c r="BJ1163" i="11" s="1"/>
  <c r="BM1163" i="11" s="1"/>
  <c r="BO1163" i="11" s="1"/>
  <c r="BQ1163" i="11" s="1"/>
  <c r="M1167" i="11"/>
  <c r="S1167" i="11" s="1"/>
  <c r="Y1167" i="11" s="1"/>
  <c r="AL1167" i="11" s="1"/>
  <c r="AT1167" i="11" s="1"/>
  <c r="AZ1167" i="11" s="1"/>
  <c r="BG1167" i="11" s="1"/>
  <c r="BK1167" i="11" s="1"/>
  <c r="AD1166" i="11"/>
  <c r="G1169" i="11"/>
  <c r="AD1172" i="11"/>
  <c r="M1173" i="11"/>
  <c r="S1173" i="11" s="1"/>
  <c r="Y1173" i="11" s="1"/>
  <c r="AL1173" i="11" s="1"/>
  <c r="AT1173" i="11" s="1"/>
  <c r="AZ1173" i="11" s="1"/>
  <c r="BG1173" i="11" s="1"/>
  <c r="BK1173" i="11" s="1"/>
  <c r="L1176" i="11"/>
  <c r="R1176" i="11" s="1"/>
  <c r="X1176" i="11" s="1"/>
  <c r="AB1176" i="11" s="1"/>
  <c r="AE1176" i="11" s="1"/>
  <c r="AG1176" i="11" s="1"/>
  <c r="AK1176" i="11" s="1"/>
  <c r="AO1176" i="11" s="1"/>
  <c r="AS1176" i="11" s="1"/>
  <c r="AY1176" i="11" s="1"/>
  <c r="BC1176" i="11" s="1"/>
  <c r="BF1176" i="11" s="1"/>
  <c r="BJ1176" i="11" s="1"/>
  <c r="BM1176" i="11" s="1"/>
  <c r="BO1176" i="11" s="1"/>
  <c r="BQ1176" i="11" s="1"/>
  <c r="L1177" i="11"/>
  <c r="R1177" i="11" s="1"/>
  <c r="X1177" i="11" s="1"/>
  <c r="AB1177" i="11" s="1"/>
  <c r="AE1177" i="11" s="1"/>
  <c r="AG1177" i="11" s="1"/>
  <c r="AK1177" i="11" s="1"/>
  <c r="AO1177" i="11" s="1"/>
  <c r="AS1177" i="11" s="1"/>
  <c r="AY1177" i="11" s="1"/>
  <c r="BC1177" i="11" s="1"/>
  <c r="BF1177" i="11" s="1"/>
  <c r="BJ1177" i="11" s="1"/>
  <c r="BM1177" i="11" s="1"/>
  <c r="BO1177" i="11" s="1"/>
  <c r="BQ1177" i="11" s="1"/>
  <c r="AH1182" i="11"/>
  <c r="AH1181" i="11" s="1"/>
  <c r="G1183" i="11"/>
  <c r="M1184" i="11"/>
  <c r="S1184" i="11" s="1"/>
  <c r="Y1184" i="11" s="1"/>
  <c r="AL1184" i="11" s="1"/>
  <c r="AT1184" i="11" s="1"/>
  <c r="AZ1184" i="11" s="1"/>
  <c r="BG1184" i="11" s="1"/>
  <c r="BK1184" i="11" s="1"/>
  <c r="G1200" i="11"/>
  <c r="S1204" i="11"/>
  <c r="R1211" i="11"/>
  <c r="X1212" i="11"/>
  <c r="AB1212" i="11" s="1"/>
  <c r="AE1212" i="11" s="1"/>
  <c r="AG1212" i="11" s="1"/>
  <c r="AK1212" i="11" s="1"/>
  <c r="AO1212" i="11" s="1"/>
  <c r="AS1212" i="11" s="1"/>
  <c r="AY1212" i="11" s="1"/>
  <c r="BC1212" i="11" s="1"/>
  <c r="BF1212" i="11" s="1"/>
  <c r="BJ1212" i="11" s="1"/>
  <c r="BM1212" i="11" s="1"/>
  <c r="BO1212" i="11" s="1"/>
  <c r="BQ1212" i="11" s="1"/>
  <c r="BS1212" i="11" s="1"/>
  <c r="AD1214" i="11"/>
  <c r="M1224" i="11"/>
  <c r="S1224" i="11" s="1"/>
  <c r="Y1224" i="11" s="1"/>
  <c r="AL1224" i="11" s="1"/>
  <c r="AT1224" i="11" s="1"/>
  <c r="AZ1224" i="11" s="1"/>
  <c r="BG1224" i="11" s="1"/>
  <c r="BK1224" i="11" s="1"/>
  <c r="AH1222" i="11"/>
  <c r="G1233" i="11"/>
  <c r="H1244" i="11"/>
  <c r="N1245" i="11"/>
  <c r="T1245" i="11" s="1"/>
  <c r="Z1245" i="11" s="1"/>
  <c r="AM1245" i="11" s="1"/>
  <c r="AU1245" i="11" s="1"/>
  <c r="BA1245" i="11" s="1"/>
  <c r="R1247" i="11"/>
  <c r="X1247" i="11" s="1"/>
  <c r="AB1247" i="11" s="1"/>
  <c r="X1248" i="11"/>
  <c r="AB1248" i="11" s="1"/>
  <c r="AE1248" i="11" s="1"/>
  <c r="AG1248" i="11" s="1"/>
  <c r="AK1248" i="11" s="1"/>
  <c r="AO1248" i="11" s="1"/>
  <c r="AS1248" i="11" s="1"/>
  <c r="AY1248" i="11" s="1"/>
  <c r="BC1248" i="11" s="1"/>
  <c r="BF1248" i="11" s="1"/>
  <c r="BJ1248" i="11" s="1"/>
  <c r="BM1248" i="11" s="1"/>
  <c r="BO1248" i="11" s="1"/>
  <c r="BQ1248" i="11" s="1"/>
  <c r="BS1248" i="11" s="1"/>
  <c r="V1247" i="11"/>
  <c r="Y1248" i="11"/>
  <c r="AL1248" i="11" s="1"/>
  <c r="AT1248" i="11" s="1"/>
  <c r="AZ1248" i="11" s="1"/>
  <c r="BG1248" i="11" s="1"/>
  <c r="BK1248" i="11" s="1"/>
  <c r="H1255" i="11"/>
  <c r="N1256" i="11"/>
  <c r="T1256" i="11" s="1"/>
  <c r="Z1256" i="11" s="1"/>
  <c r="AM1256" i="11" s="1"/>
  <c r="AU1256" i="11" s="1"/>
  <c r="BA1256" i="11" s="1"/>
  <c r="U1262" i="11"/>
  <c r="Q1269" i="11"/>
  <c r="AC1269" i="11"/>
  <c r="L1270" i="11"/>
  <c r="R1270" i="11" s="1"/>
  <c r="X1270" i="11" s="1"/>
  <c r="AB1270" i="11" s="1"/>
  <c r="F1269" i="11"/>
  <c r="M1270" i="11"/>
  <c r="S1270" i="11" s="1"/>
  <c r="Y1270" i="11" s="1"/>
  <c r="AL1270" i="11" s="1"/>
  <c r="AT1270" i="11" s="1"/>
  <c r="AZ1270" i="11" s="1"/>
  <c r="BG1270" i="11" s="1"/>
  <c r="BK1270" i="11" s="1"/>
  <c r="J1269" i="11"/>
  <c r="M1269" i="11" s="1"/>
  <c r="AF1280" i="11"/>
  <c r="AN1280" i="11"/>
  <c r="BT1280" i="11"/>
  <c r="L1281" i="11"/>
  <c r="R1281" i="11" s="1"/>
  <c r="X1281" i="11" s="1"/>
  <c r="AB1281" i="11" s="1"/>
  <c r="AE1281" i="11" s="1"/>
  <c r="AG1281" i="11" s="1"/>
  <c r="AK1281" i="11" s="1"/>
  <c r="AO1281" i="11" s="1"/>
  <c r="AS1281" i="11" s="1"/>
  <c r="AY1281" i="11" s="1"/>
  <c r="BC1281" i="11" s="1"/>
  <c r="BF1281" i="11" s="1"/>
  <c r="BJ1281" i="11" s="1"/>
  <c r="BM1281" i="11" s="1"/>
  <c r="BO1281" i="11" s="1"/>
  <c r="BQ1281" i="11" s="1"/>
  <c r="I1280" i="11"/>
  <c r="N1288" i="11"/>
  <c r="T1288" i="11" s="1"/>
  <c r="Z1288" i="11" s="1"/>
  <c r="AM1288" i="11" s="1"/>
  <c r="AU1288" i="11" s="1"/>
  <c r="BA1288" i="11" s="1"/>
  <c r="H1287" i="11"/>
  <c r="L1323" i="11"/>
  <c r="R1323" i="11" s="1"/>
  <c r="X1323" i="11" s="1"/>
  <c r="AB1323" i="11" s="1"/>
  <c r="M1323" i="11"/>
  <c r="S1323" i="11" s="1"/>
  <c r="Y1323" i="11" s="1"/>
  <c r="AL1323" i="11" s="1"/>
  <c r="AT1323" i="11" s="1"/>
  <c r="AZ1323" i="11" s="1"/>
  <c r="BG1323" i="11" s="1"/>
  <c r="BK1323" i="11" s="1"/>
  <c r="J1316" i="11"/>
  <c r="L1331" i="11"/>
  <c r="R1331" i="11" s="1"/>
  <c r="X1331" i="11" s="1"/>
  <c r="AB1331" i="11" s="1"/>
  <c r="F1330" i="11"/>
  <c r="L1330" i="11" s="1"/>
  <c r="R1330" i="11" s="1"/>
  <c r="X1330" i="11" s="1"/>
  <c r="AB1330" i="11" s="1"/>
  <c r="Q1386" i="11"/>
  <c r="M1142" i="11"/>
  <c r="S1142" i="11" s="1"/>
  <c r="Y1142" i="11" s="1"/>
  <c r="AL1142" i="11" s="1"/>
  <c r="AT1142" i="11" s="1"/>
  <c r="AZ1142" i="11" s="1"/>
  <c r="BG1142" i="11" s="1"/>
  <c r="BK1142" i="11" s="1"/>
  <c r="N1147" i="11"/>
  <c r="T1147" i="11" s="1"/>
  <c r="Z1147" i="11" s="1"/>
  <c r="AM1147" i="11" s="1"/>
  <c r="AU1147" i="11" s="1"/>
  <c r="BA1147" i="11" s="1"/>
  <c r="L1150" i="11"/>
  <c r="R1150" i="11" s="1"/>
  <c r="X1150" i="11" s="1"/>
  <c r="AB1150" i="11" s="1"/>
  <c r="AE1150" i="11" s="1"/>
  <c r="AG1150" i="11" s="1"/>
  <c r="AK1150" i="11" s="1"/>
  <c r="AO1150" i="11" s="1"/>
  <c r="AS1150" i="11" s="1"/>
  <c r="AY1150" i="11" s="1"/>
  <c r="BC1150" i="11" s="1"/>
  <c r="BF1150" i="11" s="1"/>
  <c r="BJ1150" i="11" s="1"/>
  <c r="BM1150" i="11" s="1"/>
  <c r="BO1150" i="11" s="1"/>
  <c r="BQ1150" i="11" s="1"/>
  <c r="BS1150" i="11" s="1"/>
  <c r="AD1162" i="11"/>
  <c r="N1169" i="11"/>
  <c r="T1169" i="11" s="1"/>
  <c r="Z1169" i="11" s="1"/>
  <c r="AM1169" i="11" s="1"/>
  <c r="AU1169" i="11" s="1"/>
  <c r="BA1169" i="11" s="1"/>
  <c r="M1177" i="11"/>
  <c r="S1177" i="11" s="1"/>
  <c r="Y1177" i="11" s="1"/>
  <c r="AL1177" i="11" s="1"/>
  <c r="AT1177" i="11" s="1"/>
  <c r="AZ1177" i="11" s="1"/>
  <c r="BG1177" i="11" s="1"/>
  <c r="BK1177" i="11" s="1"/>
  <c r="H1196" i="11"/>
  <c r="N1196" i="11" s="1"/>
  <c r="T1196" i="11" s="1"/>
  <c r="Z1196" i="11" s="1"/>
  <c r="AM1196" i="11" s="1"/>
  <c r="AU1196" i="11" s="1"/>
  <c r="BA1196" i="11" s="1"/>
  <c r="N1197" i="11"/>
  <c r="T1197" i="11" s="1"/>
  <c r="Z1197" i="11" s="1"/>
  <c r="AM1197" i="11" s="1"/>
  <c r="AU1197" i="11" s="1"/>
  <c r="BA1197" i="11" s="1"/>
  <c r="T1218" i="11"/>
  <c r="Z1219" i="11"/>
  <c r="AM1219" i="11" s="1"/>
  <c r="AU1219" i="11" s="1"/>
  <c r="BA1219" i="11" s="1"/>
  <c r="AD1223" i="11"/>
  <c r="H1229" i="11"/>
  <c r="N1230" i="11"/>
  <c r="T1230" i="11" s="1"/>
  <c r="Z1230" i="11" s="1"/>
  <c r="AM1230" i="11" s="1"/>
  <c r="AU1230" i="11" s="1"/>
  <c r="BA1230" i="11" s="1"/>
  <c r="G1236" i="11"/>
  <c r="M1236" i="11" s="1"/>
  <c r="S1236" i="11" s="1"/>
  <c r="Y1236" i="11" s="1"/>
  <c r="AL1236" i="11" s="1"/>
  <c r="AT1236" i="11" s="1"/>
  <c r="AZ1236" i="11" s="1"/>
  <c r="BG1236" i="11" s="1"/>
  <c r="BK1236" i="11" s="1"/>
  <c r="M1237" i="11"/>
  <c r="S1237" i="11" s="1"/>
  <c r="Y1237" i="11" s="1"/>
  <c r="AL1237" i="11" s="1"/>
  <c r="AT1237" i="11" s="1"/>
  <c r="AZ1237" i="11" s="1"/>
  <c r="BG1237" i="11" s="1"/>
  <c r="BK1237" i="11" s="1"/>
  <c r="K1236" i="11"/>
  <c r="N1236" i="11" s="1"/>
  <c r="T1236" i="11" s="1"/>
  <c r="Z1236" i="11" s="1"/>
  <c r="AM1236" i="11" s="1"/>
  <c r="AU1236" i="11" s="1"/>
  <c r="BA1236" i="11" s="1"/>
  <c r="N1237" i="11"/>
  <c r="T1237" i="11" s="1"/>
  <c r="Z1237" i="11" s="1"/>
  <c r="AM1237" i="11" s="1"/>
  <c r="AU1237" i="11" s="1"/>
  <c r="BA1237" i="11" s="1"/>
  <c r="L1240" i="11"/>
  <c r="R1240" i="11" s="1"/>
  <c r="AD1247" i="11"/>
  <c r="H1251" i="11"/>
  <c r="N1252" i="11"/>
  <c r="T1252" i="11" s="1"/>
  <c r="Z1252" i="11" s="1"/>
  <c r="AM1252" i="11" s="1"/>
  <c r="AU1252" i="11" s="1"/>
  <c r="BA1252" i="11" s="1"/>
  <c r="AC1276" i="11"/>
  <c r="L1294" i="11"/>
  <c r="R1294" i="11" s="1"/>
  <c r="X1294" i="11" s="1"/>
  <c r="AB1294" i="11" s="1"/>
  <c r="F1293" i="11"/>
  <c r="L1293" i="11" s="1"/>
  <c r="R1293" i="11" s="1"/>
  <c r="L1327" i="11"/>
  <c r="R1327" i="11" s="1"/>
  <c r="X1327" i="11" s="1"/>
  <c r="AB1327" i="11" s="1"/>
  <c r="F1326" i="11"/>
  <c r="L1326" i="11" s="1"/>
  <c r="R1326" i="11" s="1"/>
  <c r="X1326" i="11" s="1"/>
  <c r="AB1326" i="11" s="1"/>
  <c r="M1327" i="11"/>
  <c r="S1327" i="11" s="1"/>
  <c r="Y1327" i="11" s="1"/>
  <c r="AL1327" i="11" s="1"/>
  <c r="AT1327" i="11" s="1"/>
  <c r="AZ1327" i="11" s="1"/>
  <c r="BG1327" i="11" s="1"/>
  <c r="BK1327" i="11" s="1"/>
  <c r="J1326" i="11"/>
  <c r="M1326" i="11" s="1"/>
  <c r="S1326" i="11" s="1"/>
  <c r="Y1326" i="11" s="1"/>
  <c r="AL1326" i="11" s="1"/>
  <c r="AT1326" i="11" s="1"/>
  <c r="AZ1326" i="11" s="1"/>
  <c r="BG1326" i="11" s="1"/>
  <c r="BK1326" i="11" s="1"/>
  <c r="G1106" i="11"/>
  <c r="F1109" i="11"/>
  <c r="L1109" i="11" s="1"/>
  <c r="R1109" i="11" s="1"/>
  <c r="X1109" i="11" s="1"/>
  <c r="AB1109" i="11" s="1"/>
  <c r="AD1109" i="11"/>
  <c r="H1112" i="11"/>
  <c r="N1112" i="11" s="1"/>
  <c r="T1112" i="11" s="1"/>
  <c r="Z1112" i="11" s="1"/>
  <c r="AM1112" i="11" s="1"/>
  <c r="AU1112" i="11" s="1"/>
  <c r="BA1112" i="11" s="1"/>
  <c r="H1116" i="11"/>
  <c r="G1119" i="11"/>
  <c r="M1119" i="11" s="1"/>
  <c r="S1119" i="11" s="1"/>
  <c r="Y1119" i="11" s="1"/>
  <c r="AL1119" i="11" s="1"/>
  <c r="AT1119" i="11" s="1"/>
  <c r="AZ1119" i="11" s="1"/>
  <c r="BG1119" i="11" s="1"/>
  <c r="BK1119" i="11" s="1"/>
  <c r="N1133" i="11"/>
  <c r="T1133" i="11" s="1"/>
  <c r="Z1133" i="11" s="1"/>
  <c r="AM1133" i="11" s="1"/>
  <c r="AU1133" i="11" s="1"/>
  <c r="BA1133" i="11" s="1"/>
  <c r="N1148" i="11"/>
  <c r="T1148" i="11" s="1"/>
  <c r="Z1148" i="11" s="1"/>
  <c r="AM1148" i="11" s="1"/>
  <c r="AU1148" i="11" s="1"/>
  <c r="BA1148" i="11" s="1"/>
  <c r="AD1158" i="11"/>
  <c r="AC1165" i="11"/>
  <c r="N1170" i="11"/>
  <c r="T1170" i="11" s="1"/>
  <c r="Z1170" i="11" s="1"/>
  <c r="AM1170" i="11" s="1"/>
  <c r="AU1170" i="11" s="1"/>
  <c r="BA1170" i="11" s="1"/>
  <c r="L1173" i="11"/>
  <c r="R1173" i="11" s="1"/>
  <c r="X1173" i="11" s="1"/>
  <c r="AB1173" i="11" s="1"/>
  <c r="AE1173" i="11" s="1"/>
  <c r="AG1173" i="11" s="1"/>
  <c r="AK1173" i="11" s="1"/>
  <c r="AO1173" i="11" s="1"/>
  <c r="AS1173" i="11" s="1"/>
  <c r="AY1173" i="11" s="1"/>
  <c r="BC1173" i="11" s="1"/>
  <c r="BF1173" i="11" s="1"/>
  <c r="BJ1173" i="11" s="1"/>
  <c r="BM1173" i="11" s="1"/>
  <c r="BO1173" i="11" s="1"/>
  <c r="BQ1173" i="11" s="1"/>
  <c r="BS1173" i="11" s="1"/>
  <c r="AD1175" i="11"/>
  <c r="AD1189" i="11"/>
  <c r="AD1182" i="11" s="1"/>
  <c r="AD1192" i="11"/>
  <c r="N1193" i="11"/>
  <c r="T1193" i="11" s="1"/>
  <c r="Z1193" i="11" s="1"/>
  <c r="AM1193" i="11" s="1"/>
  <c r="AU1193" i="11" s="1"/>
  <c r="BA1193" i="11" s="1"/>
  <c r="AN1192" i="11"/>
  <c r="AD1211" i="11"/>
  <c r="R1214" i="11"/>
  <c r="X1214" i="11" s="1"/>
  <c r="AB1214" i="11" s="1"/>
  <c r="S1214" i="11"/>
  <c r="Y1214" i="11" s="1"/>
  <c r="AL1214" i="11" s="1"/>
  <c r="AT1214" i="11" s="1"/>
  <c r="AZ1214" i="11" s="1"/>
  <c r="BG1214" i="11" s="1"/>
  <c r="BK1214" i="11" s="1"/>
  <c r="Y1218" i="11"/>
  <c r="AL1218" i="11" s="1"/>
  <c r="AT1218" i="11" s="1"/>
  <c r="AZ1218" i="11" s="1"/>
  <c r="BG1218" i="11" s="1"/>
  <c r="BK1218" i="11" s="1"/>
  <c r="F1223" i="11"/>
  <c r="L1224" i="11"/>
  <c r="R1224" i="11" s="1"/>
  <c r="X1224" i="11" s="1"/>
  <c r="AB1224" i="11" s="1"/>
  <c r="AE1224" i="11" s="1"/>
  <c r="AG1224" i="11" s="1"/>
  <c r="AK1224" i="11" s="1"/>
  <c r="AO1224" i="11" s="1"/>
  <c r="AS1224" i="11" s="1"/>
  <c r="AY1224" i="11" s="1"/>
  <c r="BC1224" i="11" s="1"/>
  <c r="BF1224" i="11" s="1"/>
  <c r="BJ1224" i="11" s="1"/>
  <c r="BM1224" i="11" s="1"/>
  <c r="BO1224" i="11" s="1"/>
  <c r="BQ1224" i="11" s="1"/>
  <c r="BS1224" i="11" s="1"/>
  <c r="G1254" i="11"/>
  <c r="M1254" i="11" s="1"/>
  <c r="S1254" i="11" s="1"/>
  <c r="Y1254" i="11" s="1"/>
  <c r="AL1254" i="11" s="1"/>
  <c r="AT1254" i="11" s="1"/>
  <c r="AZ1254" i="11" s="1"/>
  <c r="BG1254" i="11" s="1"/>
  <c r="BK1254" i="11" s="1"/>
  <c r="M1255" i="11"/>
  <c r="S1255" i="11" s="1"/>
  <c r="Y1255" i="11" s="1"/>
  <c r="AL1255" i="11" s="1"/>
  <c r="AT1255" i="11" s="1"/>
  <c r="AZ1255" i="11" s="1"/>
  <c r="BG1255" i="11" s="1"/>
  <c r="BK1255" i="11" s="1"/>
  <c r="N1259" i="11"/>
  <c r="T1260" i="11"/>
  <c r="Z1260" i="11" s="1"/>
  <c r="AM1260" i="11" s="1"/>
  <c r="AU1260" i="11" s="1"/>
  <c r="BA1260" i="11" s="1"/>
  <c r="L1277" i="11"/>
  <c r="R1277" i="11" s="1"/>
  <c r="X1277" i="11" s="1"/>
  <c r="AB1277" i="11" s="1"/>
  <c r="AE1277" i="11" s="1"/>
  <c r="AG1277" i="11" s="1"/>
  <c r="AK1277" i="11" s="1"/>
  <c r="AO1277" i="11" s="1"/>
  <c r="AS1277" i="11" s="1"/>
  <c r="AY1277" i="11" s="1"/>
  <c r="BC1277" i="11" s="1"/>
  <c r="BF1277" i="11" s="1"/>
  <c r="BJ1277" i="11" s="1"/>
  <c r="BM1277" i="11" s="1"/>
  <c r="BO1277" i="11" s="1"/>
  <c r="BQ1277" i="11" s="1"/>
  <c r="I1276" i="11"/>
  <c r="AA1293" i="11"/>
  <c r="AA1287" i="11" s="1"/>
  <c r="AL1307" i="11"/>
  <c r="AT1307" i="11" s="1"/>
  <c r="AZ1307" i="11" s="1"/>
  <c r="BG1307" i="11" s="1"/>
  <c r="BK1307" i="11" s="1"/>
  <c r="Y1306" i="11"/>
  <c r="AL1306" i="11" s="1"/>
  <c r="AT1306" i="11" s="1"/>
  <c r="AZ1306" i="11" s="1"/>
  <c r="BG1306" i="11" s="1"/>
  <c r="BK1306" i="11" s="1"/>
  <c r="Z1311" i="11"/>
  <c r="AM1311" i="11" s="1"/>
  <c r="AU1311" i="11" s="1"/>
  <c r="BA1311" i="11" s="1"/>
  <c r="T1310" i="11"/>
  <c r="Z1310" i="11" s="1"/>
  <c r="AM1310" i="11" s="1"/>
  <c r="AU1310" i="11" s="1"/>
  <c r="BA1310" i="11" s="1"/>
  <c r="N1331" i="11"/>
  <c r="T1331" i="11" s="1"/>
  <c r="Z1331" i="11" s="1"/>
  <c r="AM1331" i="11" s="1"/>
  <c r="AU1331" i="11" s="1"/>
  <c r="BA1331" i="11" s="1"/>
  <c r="H1330" i="11"/>
  <c r="N1330" i="11" s="1"/>
  <c r="T1330" i="11" s="1"/>
  <c r="Z1330" i="11" s="1"/>
  <c r="AM1330" i="11" s="1"/>
  <c r="AU1330" i="11" s="1"/>
  <c r="BA1330" i="11" s="1"/>
  <c r="I1334" i="11"/>
  <c r="L1335" i="11"/>
  <c r="R1335" i="11" s="1"/>
  <c r="X1335" i="11" s="1"/>
  <c r="AB1335" i="11" s="1"/>
  <c r="I1346" i="11"/>
  <c r="L1346" i="11" s="1"/>
  <c r="R1346" i="11" s="1"/>
  <c r="X1346" i="11" s="1"/>
  <c r="AB1346" i="11" s="1"/>
  <c r="L1347" i="11"/>
  <c r="R1347" i="11" s="1"/>
  <c r="X1347" i="11" s="1"/>
  <c r="AB1347" i="11" s="1"/>
  <c r="N1123" i="11"/>
  <c r="T1123" i="11" s="1"/>
  <c r="Z1123" i="11" s="1"/>
  <c r="AM1123" i="11" s="1"/>
  <c r="AU1123" i="11" s="1"/>
  <c r="BA1123" i="11" s="1"/>
  <c r="N1134" i="11"/>
  <c r="T1134" i="11" s="1"/>
  <c r="Z1134" i="11" s="1"/>
  <c r="AM1134" i="11" s="1"/>
  <c r="AU1134" i="11" s="1"/>
  <c r="BA1134" i="11" s="1"/>
  <c r="AD1136" i="11"/>
  <c r="Z1137" i="11"/>
  <c r="AM1137" i="11" s="1"/>
  <c r="AU1137" i="11" s="1"/>
  <c r="BA1137" i="11" s="1"/>
  <c r="Z1138" i="11"/>
  <c r="AM1138" i="11" s="1"/>
  <c r="AU1138" i="11" s="1"/>
  <c r="BA1138" i="11" s="1"/>
  <c r="N1143" i="11"/>
  <c r="T1143" i="11" s="1"/>
  <c r="Z1143" i="11" s="1"/>
  <c r="AM1143" i="11" s="1"/>
  <c r="AU1143" i="11" s="1"/>
  <c r="BA1143" i="11" s="1"/>
  <c r="M1151" i="11"/>
  <c r="S1151" i="11" s="1"/>
  <c r="Y1151" i="11" s="1"/>
  <c r="AL1151" i="11" s="1"/>
  <c r="AT1151" i="11" s="1"/>
  <c r="AZ1151" i="11" s="1"/>
  <c r="BG1151" i="11" s="1"/>
  <c r="BK1151" i="11" s="1"/>
  <c r="S1155" i="11"/>
  <c r="Y1155" i="11" s="1"/>
  <c r="AL1155" i="11" s="1"/>
  <c r="AT1155" i="11" s="1"/>
  <c r="AZ1155" i="11" s="1"/>
  <c r="BG1155" i="11" s="1"/>
  <c r="BK1155" i="11" s="1"/>
  <c r="AD1154" i="11"/>
  <c r="L1158" i="11"/>
  <c r="R1158" i="11" s="1"/>
  <c r="X1158" i="11" s="1"/>
  <c r="AB1158" i="11" s="1"/>
  <c r="I1165" i="11"/>
  <c r="L1167" i="11"/>
  <c r="R1167" i="11" s="1"/>
  <c r="X1167" i="11" s="1"/>
  <c r="AB1167" i="11" s="1"/>
  <c r="AE1167" i="11" s="1"/>
  <c r="AG1167" i="11" s="1"/>
  <c r="AK1167" i="11" s="1"/>
  <c r="AO1167" i="11" s="1"/>
  <c r="AS1167" i="11" s="1"/>
  <c r="AY1167" i="11" s="1"/>
  <c r="BC1167" i="11" s="1"/>
  <c r="BF1167" i="11" s="1"/>
  <c r="BJ1167" i="11" s="1"/>
  <c r="BM1167" i="11" s="1"/>
  <c r="BO1167" i="11" s="1"/>
  <c r="BQ1167" i="11" s="1"/>
  <c r="N1178" i="11"/>
  <c r="T1178" i="11" s="1"/>
  <c r="Z1178" i="11" s="1"/>
  <c r="AM1178" i="11" s="1"/>
  <c r="AU1178" i="11" s="1"/>
  <c r="BA1178" i="11" s="1"/>
  <c r="F1189" i="11"/>
  <c r="L1189" i="11" s="1"/>
  <c r="R1189" i="11" s="1"/>
  <c r="X1189" i="11" s="1"/>
  <c r="AB1189" i="11" s="1"/>
  <c r="L1190" i="11"/>
  <c r="R1190" i="11" s="1"/>
  <c r="X1190" i="11" s="1"/>
  <c r="AB1190" i="11" s="1"/>
  <c r="AE1190" i="11" s="1"/>
  <c r="AG1190" i="11" s="1"/>
  <c r="AK1190" i="11" s="1"/>
  <c r="AO1190" i="11" s="1"/>
  <c r="AS1190" i="11" s="1"/>
  <c r="AY1190" i="11" s="1"/>
  <c r="BC1190" i="11" s="1"/>
  <c r="BF1190" i="11" s="1"/>
  <c r="BJ1190" i="11" s="1"/>
  <c r="BM1190" i="11" s="1"/>
  <c r="BO1190" i="11" s="1"/>
  <c r="BQ1190" i="11" s="1"/>
  <c r="BS1190" i="11" s="1"/>
  <c r="AC1193" i="11"/>
  <c r="H1200" i="11"/>
  <c r="N1201" i="11"/>
  <c r="T1201" i="11" s="1"/>
  <c r="Z1201" i="11" s="1"/>
  <c r="AM1201" i="11" s="1"/>
  <c r="AU1201" i="11" s="1"/>
  <c r="BA1201" i="11" s="1"/>
  <c r="T1204" i="11"/>
  <c r="Z1205" i="11"/>
  <c r="AM1205" i="11" s="1"/>
  <c r="AU1205" i="11" s="1"/>
  <c r="BA1205" i="11" s="1"/>
  <c r="M1223" i="11"/>
  <c r="S1223" i="11" s="1"/>
  <c r="Y1223" i="11" s="1"/>
  <c r="AL1223" i="11" s="1"/>
  <c r="AT1223" i="11" s="1"/>
  <c r="AZ1223" i="11" s="1"/>
  <c r="BG1223" i="11" s="1"/>
  <c r="BK1223" i="11" s="1"/>
  <c r="AC1226" i="11"/>
  <c r="H1233" i="11"/>
  <c r="N1234" i="11"/>
  <c r="T1234" i="11" s="1"/>
  <c r="Z1234" i="11" s="1"/>
  <c r="AM1234" i="11" s="1"/>
  <c r="AU1234" i="11" s="1"/>
  <c r="BA1234" i="11" s="1"/>
  <c r="G1250" i="11"/>
  <c r="M1250" i="11" s="1"/>
  <c r="S1250" i="11" s="1"/>
  <c r="Y1250" i="11" s="1"/>
  <c r="AL1250" i="11" s="1"/>
  <c r="AT1250" i="11" s="1"/>
  <c r="AZ1250" i="11" s="1"/>
  <c r="BG1250" i="11" s="1"/>
  <c r="BK1250" i="11" s="1"/>
  <c r="M1251" i="11"/>
  <c r="S1251" i="11" s="1"/>
  <c r="Y1251" i="11" s="1"/>
  <c r="AL1251" i="11" s="1"/>
  <c r="AT1251" i="11" s="1"/>
  <c r="AZ1251" i="11" s="1"/>
  <c r="BG1251" i="11" s="1"/>
  <c r="BK1251" i="11" s="1"/>
  <c r="AC1262" i="11"/>
  <c r="L1266" i="11"/>
  <c r="R1266" i="11" s="1"/>
  <c r="X1266" i="11" s="1"/>
  <c r="AB1266" i="11" s="1"/>
  <c r="F1262" i="11"/>
  <c r="L1262" i="11" s="1"/>
  <c r="R1262" i="11" s="1"/>
  <c r="M1266" i="11"/>
  <c r="S1266" i="11" s="1"/>
  <c r="Y1266" i="11" s="1"/>
  <c r="AL1266" i="11" s="1"/>
  <c r="AT1266" i="11" s="1"/>
  <c r="AZ1266" i="11" s="1"/>
  <c r="BG1266" i="11" s="1"/>
  <c r="BK1266" i="11" s="1"/>
  <c r="J1262" i="11"/>
  <c r="M1262" i="11" s="1"/>
  <c r="S1262" i="11" s="1"/>
  <c r="AJ1280" i="11"/>
  <c r="AR1280" i="11"/>
  <c r="AC1280" i="11"/>
  <c r="Q1287" i="11"/>
  <c r="L1290" i="11"/>
  <c r="R1290" i="11" s="1"/>
  <c r="X1290" i="11" s="1"/>
  <c r="AB1290" i="11" s="1"/>
  <c r="F1289" i="11"/>
  <c r="M1290" i="11"/>
  <c r="S1290" i="11" s="1"/>
  <c r="Y1290" i="11" s="1"/>
  <c r="AL1290" i="11" s="1"/>
  <c r="AT1290" i="11" s="1"/>
  <c r="AZ1290" i="11" s="1"/>
  <c r="BG1290" i="11" s="1"/>
  <c r="BK1290" i="11" s="1"/>
  <c r="J1289" i="11"/>
  <c r="J1288" i="11" s="1"/>
  <c r="J1287" i="11" s="1"/>
  <c r="AP1293" i="11"/>
  <c r="AP1287" i="11" s="1"/>
  <c r="M1295" i="11"/>
  <c r="S1295" i="11" s="1"/>
  <c r="Y1295" i="11" s="1"/>
  <c r="AL1295" i="11" s="1"/>
  <c r="AT1295" i="11" s="1"/>
  <c r="AZ1295" i="11" s="1"/>
  <c r="BG1295" i="11" s="1"/>
  <c r="BK1295" i="11" s="1"/>
  <c r="G1294" i="11"/>
  <c r="N1295" i="11"/>
  <c r="T1295" i="11" s="1"/>
  <c r="Z1295" i="11" s="1"/>
  <c r="AM1295" i="11" s="1"/>
  <c r="AU1295" i="11" s="1"/>
  <c r="BA1295" i="11" s="1"/>
  <c r="K1294" i="11"/>
  <c r="K1293" i="11" s="1"/>
  <c r="K1287" i="11" s="1"/>
  <c r="AI1293" i="11"/>
  <c r="AI1287" i="11" s="1"/>
  <c r="AQ1293" i="11"/>
  <c r="AQ1287" i="11" s="1"/>
  <c r="Y1299" i="11"/>
  <c r="AL1299" i="11" s="1"/>
  <c r="AT1299" i="11" s="1"/>
  <c r="AZ1299" i="11" s="1"/>
  <c r="BG1299" i="11" s="1"/>
  <c r="BK1299" i="11" s="1"/>
  <c r="S1298" i="11"/>
  <c r="Y1298" i="11" s="1"/>
  <c r="AL1298" i="11" s="1"/>
  <c r="AT1298" i="11" s="1"/>
  <c r="AZ1298" i="11" s="1"/>
  <c r="BG1298" i="11" s="1"/>
  <c r="BK1298" i="11" s="1"/>
  <c r="Z1299" i="11"/>
  <c r="AM1299" i="11" s="1"/>
  <c r="AU1299" i="11" s="1"/>
  <c r="BA1299" i="11" s="1"/>
  <c r="W1298" i="11"/>
  <c r="Z1298" i="11" s="1"/>
  <c r="AM1298" i="11" s="1"/>
  <c r="AU1298" i="11" s="1"/>
  <c r="BA1298" i="11" s="1"/>
  <c r="N1317" i="11"/>
  <c r="T1317" i="11" s="1"/>
  <c r="Z1317" i="11" s="1"/>
  <c r="AM1317" i="11" s="1"/>
  <c r="AU1317" i="11" s="1"/>
  <c r="BA1317" i="11" s="1"/>
  <c r="M1340" i="11"/>
  <c r="S1340" i="11" s="1"/>
  <c r="Y1340" i="11" s="1"/>
  <c r="AL1340" i="11" s="1"/>
  <c r="AT1340" i="11" s="1"/>
  <c r="AZ1340" i="11" s="1"/>
  <c r="BG1340" i="11" s="1"/>
  <c r="BK1340" i="11" s="1"/>
  <c r="N1343" i="11"/>
  <c r="T1343" i="11" s="1"/>
  <c r="Z1343" i="11" s="1"/>
  <c r="AM1343" i="11" s="1"/>
  <c r="AU1343" i="11" s="1"/>
  <c r="BA1343" i="11" s="1"/>
  <c r="K1339" i="11"/>
  <c r="M1259" i="11"/>
  <c r="L1267" i="11"/>
  <c r="R1267" i="11" s="1"/>
  <c r="X1267" i="11" s="1"/>
  <c r="AB1267" i="11" s="1"/>
  <c r="AE1267" i="11" s="1"/>
  <c r="AG1267" i="11" s="1"/>
  <c r="AK1267" i="11" s="1"/>
  <c r="AO1267" i="11" s="1"/>
  <c r="AS1267" i="11" s="1"/>
  <c r="AY1267" i="11" s="1"/>
  <c r="BC1267" i="11" s="1"/>
  <c r="BF1267" i="11" s="1"/>
  <c r="BJ1267" i="11" s="1"/>
  <c r="BM1267" i="11" s="1"/>
  <c r="BO1267" i="11" s="1"/>
  <c r="BQ1267" i="11" s="1"/>
  <c r="BS1267" i="11" s="1"/>
  <c r="L1271" i="11"/>
  <c r="R1271" i="11" s="1"/>
  <c r="X1271" i="11" s="1"/>
  <c r="AB1271" i="11" s="1"/>
  <c r="AE1271" i="11" s="1"/>
  <c r="AG1271" i="11" s="1"/>
  <c r="AK1271" i="11" s="1"/>
  <c r="AO1271" i="11" s="1"/>
  <c r="AS1271" i="11" s="1"/>
  <c r="AY1271" i="11" s="1"/>
  <c r="BC1271" i="11" s="1"/>
  <c r="BF1271" i="11" s="1"/>
  <c r="BJ1271" i="11" s="1"/>
  <c r="BM1271" i="11" s="1"/>
  <c r="BO1271" i="11" s="1"/>
  <c r="BQ1271" i="11" s="1"/>
  <c r="N1277" i="11"/>
  <c r="T1277" i="11" s="1"/>
  <c r="Z1277" i="11" s="1"/>
  <c r="AM1277" i="11" s="1"/>
  <c r="AU1277" i="11" s="1"/>
  <c r="BA1277" i="11" s="1"/>
  <c r="N1285" i="11"/>
  <c r="T1285" i="11" s="1"/>
  <c r="Z1285" i="11" s="1"/>
  <c r="AM1285" i="11" s="1"/>
  <c r="AU1285" i="11" s="1"/>
  <c r="BA1285" i="11" s="1"/>
  <c r="N1289" i="11"/>
  <c r="T1289" i="11" s="1"/>
  <c r="Z1289" i="11" s="1"/>
  <c r="AM1289" i="11" s="1"/>
  <c r="AU1289" i="11" s="1"/>
  <c r="BA1289" i="11" s="1"/>
  <c r="L1291" i="11"/>
  <c r="R1291" i="11" s="1"/>
  <c r="X1291" i="11" s="1"/>
  <c r="AB1291" i="11" s="1"/>
  <c r="AE1291" i="11" s="1"/>
  <c r="AG1291" i="11" s="1"/>
  <c r="AK1291" i="11" s="1"/>
  <c r="AO1291" i="11" s="1"/>
  <c r="AS1291" i="11" s="1"/>
  <c r="AY1291" i="11" s="1"/>
  <c r="BC1291" i="11" s="1"/>
  <c r="BF1291" i="11" s="1"/>
  <c r="BJ1291" i="11" s="1"/>
  <c r="BM1291" i="11" s="1"/>
  <c r="BO1291" i="11" s="1"/>
  <c r="BQ1291" i="11" s="1"/>
  <c r="BS1291" i="11" s="1"/>
  <c r="L1295" i="11"/>
  <c r="R1295" i="11" s="1"/>
  <c r="X1295" i="11" s="1"/>
  <c r="AB1295" i="11" s="1"/>
  <c r="AE1295" i="11" s="1"/>
  <c r="AG1295" i="11" s="1"/>
  <c r="AK1295" i="11" s="1"/>
  <c r="AO1295" i="11" s="1"/>
  <c r="AS1295" i="11" s="1"/>
  <c r="AY1295" i="11" s="1"/>
  <c r="BC1295" i="11" s="1"/>
  <c r="BF1295" i="11" s="1"/>
  <c r="BJ1295" i="11" s="1"/>
  <c r="BM1295" i="11" s="1"/>
  <c r="BO1295" i="11" s="1"/>
  <c r="BQ1295" i="11" s="1"/>
  <c r="BS1295" i="11" s="1"/>
  <c r="M1296" i="11"/>
  <c r="S1296" i="11" s="1"/>
  <c r="Y1296" i="11" s="1"/>
  <c r="AL1296" i="11" s="1"/>
  <c r="AT1296" i="11" s="1"/>
  <c r="AZ1296" i="11" s="1"/>
  <c r="BG1296" i="11" s="1"/>
  <c r="BK1296" i="11" s="1"/>
  <c r="X1299" i="11"/>
  <c r="AB1299" i="11" s="1"/>
  <c r="AE1299" i="11" s="1"/>
  <c r="AG1299" i="11" s="1"/>
  <c r="AK1299" i="11" s="1"/>
  <c r="AO1299" i="11" s="1"/>
  <c r="AS1299" i="11" s="1"/>
  <c r="AY1299" i="11" s="1"/>
  <c r="BC1299" i="11" s="1"/>
  <c r="BF1299" i="11" s="1"/>
  <c r="BJ1299" i="11" s="1"/>
  <c r="BM1299" i="11" s="1"/>
  <c r="BO1299" i="11" s="1"/>
  <c r="BQ1299" i="11" s="1"/>
  <c r="BS1299" i="11" s="1"/>
  <c r="Y1300" i="11"/>
  <c r="AL1300" i="11" s="1"/>
  <c r="AT1300" i="11" s="1"/>
  <c r="AZ1300" i="11" s="1"/>
  <c r="BG1300" i="11" s="1"/>
  <c r="BK1300" i="11" s="1"/>
  <c r="Z1307" i="11"/>
  <c r="AL1308" i="11"/>
  <c r="AT1308" i="11" s="1"/>
  <c r="AZ1308" i="11" s="1"/>
  <c r="BG1308" i="11" s="1"/>
  <c r="BK1308" i="11" s="1"/>
  <c r="Y1311" i="11"/>
  <c r="AL1311" i="11" s="1"/>
  <c r="AT1311" i="11" s="1"/>
  <c r="AZ1311" i="11" s="1"/>
  <c r="BG1311" i="11" s="1"/>
  <c r="BK1311" i="11" s="1"/>
  <c r="Z1312" i="11"/>
  <c r="AM1312" i="11" s="1"/>
  <c r="AU1312" i="11" s="1"/>
  <c r="BA1312" i="11" s="1"/>
  <c r="M1317" i="11"/>
  <c r="S1317" i="11" s="1"/>
  <c r="Y1317" i="11" s="1"/>
  <c r="AL1317" i="11" s="1"/>
  <c r="AT1317" i="11" s="1"/>
  <c r="AZ1317" i="11" s="1"/>
  <c r="BG1317" i="11" s="1"/>
  <c r="BK1317" i="11" s="1"/>
  <c r="N1318" i="11"/>
  <c r="T1318" i="11" s="1"/>
  <c r="Z1318" i="11" s="1"/>
  <c r="AM1318" i="11" s="1"/>
  <c r="AU1318" i="11" s="1"/>
  <c r="BA1318" i="11" s="1"/>
  <c r="M1321" i="11"/>
  <c r="S1321" i="11" s="1"/>
  <c r="Y1321" i="11" s="1"/>
  <c r="AL1321" i="11" s="1"/>
  <c r="AT1321" i="11" s="1"/>
  <c r="AZ1321" i="11" s="1"/>
  <c r="BG1321" i="11" s="1"/>
  <c r="BK1321" i="11" s="1"/>
  <c r="L1324" i="11"/>
  <c r="R1324" i="11" s="1"/>
  <c r="X1324" i="11" s="1"/>
  <c r="AB1324" i="11" s="1"/>
  <c r="AE1324" i="11" s="1"/>
  <c r="AG1324" i="11" s="1"/>
  <c r="AK1324" i="11" s="1"/>
  <c r="AO1324" i="11" s="1"/>
  <c r="AS1324" i="11" s="1"/>
  <c r="AY1324" i="11" s="1"/>
  <c r="BC1324" i="11" s="1"/>
  <c r="BF1324" i="11" s="1"/>
  <c r="BJ1324" i="11" s="1"/>
  <c r="BM1324" i="11" s="1"/>
  <c r="BO1324" i="11" s="1"/>
  <c r="BQ1324" i="11" s="1"/>
  <c r="BS1324" i="11" s="1"/>
  <c r="L1328" i="11"/>
  <c r="R1328" i="11" s="1"/>
  <c r="X1328" i="11" s="1"/>
  <c r="AB1328" i="11" s="1"/>
  <c r="AE1328" i="11" s="1"/>
  <c r="AG1328" i="11" s="1"/>
  <c r="AK1328" i="11" s="1"/>
  <c r="AO1328" i="11" s="1"/>
  <c r="AS1328" i="11" s="1"/>
  <c r="AY1328" i="11" s="1"/>
  <c r="BC1328" i="11" s="1"/>
  <c r="BF1328" i="11" s="1"/>
  <c r="BJ1328" i="11" s="1"/>
  <c r="BM1328" i="11" s="1"/>
  <c r="BO1328" i="11" s="1"/>
  <c r="BQ1328" i="11" s="1"/>
  <c r="BS1328" i="11" s="1"/>
  <c r="L1332" i="11"/>
  <c r="R1332" i="11" s="1"/>
  <c r="X1332" i="11" s="1"/>
  <c r="AB1332" i="11" s="1"/>
  <c r="AE1332" i="11" s="1"/>
  <c r="AG1332" i="11" s="1"/>
  <c r="AK1332" i="11" s="1"/>
  <c r="AO1332" i="11" s="1"/>
  <c r="AS1332" i="11" s="1"/>
  <c r="AY1332" i="11" s="1"/>
  <c r="BC1332" i="11" s="1"/>
  <c r="BF1332" i="11" s="1"/>
  <c r="BJ1332" i="11" s="1"/>
  <c r="BM1332" i="11" s="1"/>
  <c r="BO1332" i="11" s="1"/>
  <c r="BQ1332" i="11" s="1"/>
  <c r="BS1332" i="11" s="1"/>
  <c r="M1336" i="11"/>
  <c r="S1336" i="11" s="1"/>
  <c r="Y1336" i="11" s="1"/>
  <c r="AL1336" i="11" s="1"/>
  <c r="AT1336" i="11" s="1"/>
  <c r="AZ1336" i="11" s="1"/>
  <c r="BG1336" i="11" s="1"/>
  <c r="BK1336" i="11" s="1"/>
  <c r="AD1335" i="11"/>
  <c r="AD1339" i="11"/>
  <c r="H1340" i="11"/>
  <c r="L1343" i="11"/>
  <c r="R1343" i="11" s="1"/>
  <c r="X1343" i="11" s="1"/>
  <c r="AB1343" i="11" s="1"/>
  <c r="AE1343" i="11" s="1"/>
  <c r="AG1343" i="11" s="1"/>
  <c r="AK1343" i="11" s="1"/>
  <c r="AO1343" i="11" s="1"/>
  <c r="AS1343" i="11" s="1"/>
  <c r="AY1343" i="11" s="1"/>
  <c r="BC1343" i="11" s="1"/>
  <c r="BF1343" i="11" s="1"/>
  <c r="BJ1343" i="11" s="1"/>
  <c r="BM1343" i="11" s="1"/>
  <c r="BO1343" i="11" s="1"/>
  <c r="BQ1343" i="11" s="1"/>
  <c r="BS1343" i="11" s="1"/>
  <c r="M1348" i="11"/>
  <c r="S1348" i="11" s="1"/>
  <c r="Y1348" i="11" s="1"/>
  <c r="AL1348" i="11" s="1"/>
  <c r="AT1348" i="11" s="1"/>
  <c r="AZ1348" i="11" s="1"/>
  <c r="BG1348" i="11" s="1"/>
  <c r="BK1348" i="11" s="1"/>
  <c r="AD1347" i="11"/>
  <c r="L1352" i="11"/>
  <c r="R1352" i="11" s="1"/>
  <c r="X1352" i="11" s="1"/>
  <c r="AB1352" i="11" s="1"/>
  <c r="AE1352" i="11" s="1"/>
  <c r="AG1352" i="11" s="1"/>
  <c r="AK1352" i="11" s="1"/>
  <c r="AO1352" i="11" s="1"/>
  <c r="AS1352" i="11" s="1"/>
  <c r="AY1352" i="11" s="1"/>
  <c r="BC1352" i="11" s="1"/>
  <c r="BF1352" i="11" s="1"/>
  <c r="BJ1352" i="11" s="1"/>
  <c r="BM1352" i="11" s="1"/>
  <c r="BO1352" i="11" s="1"/>
  <c r="BQ1352" i="11" s="1"/>
  <c r="BS1352" i="11" s="1"/>
  <c r="G1355" i="11"/>
  <c r="L1360" i="11"/>
  <c r="R1360" i="11" s="1"/>
  <c r="X1360" i="11" s="1"/>
  <c r="AB1360" i="11" s="1"/>
  <c r="AE1360" i="11" s="1"/>
  <c r="AG1360" i="11" s="1"/>
  <c r="AK1360" i="11" s="1"/>
  <c r="AO1360" i="11" s="1"/>
  <c r="AS1360" i="11" s="1"/>
  <c r="AY1360" i="11" s="1"/>
  <c r="BC1360" i="11" s="1"/>
  <c r="BF1360" i="11" s="1"/>
  <c r="BJ1360" i="11" s="1"/>
  <c r="BM1360" i="11" s="1"/>
  <c r="BO1360" i="11" s="1"/>
  <c r="BQ1360" i="11" s="1"/>
  <c r="BS1360" i="11" s="1"/>
  <c r="G1363" i="11"/>
  <c r="L1368" i="11"/>
  <c r="R1368" i="11" s="1"/>
  <c r="X1368" i="11" s="1"/>
  <c r="AB1368" i="11" s="1"/>
  <c r="AE1368" i="11" s="1"/>
  <c r="AG1368" i="11" s="1"/>
  <c r="AK1368" i="11" s="1"/>
  <c r="AO1368" i="11" s="1"/>
  <c r="AS1368" i="11" s="1"/>
  <c r="AY1368" i="11" s="1"/>
  <c r="BC1368" i="11" s="1"/>
  <c r="BF1368" i="11" s="1"/>
  <c r="BJ1368" i="11" s="1"/>
  <c r="BM1368" i="11" s="1"/>
  <c r="BO1368" i="11" s="1"/>
  <c r="BQ1368" i="11" s="1"/>
  <c r="BS1368" i="11" s="1"/>
  <c r="L1371" i="11"/>
  <c r="R1371" i="11" s="1"/>
  <c r="X1371" i="11" s="1"/>
  <c r="AB1371" i="11" s="1"/>
  <c r="AE1371" i="11" s="1"/>
  <c r="AG1371" i="11" s="1"/>
  <c r="AK1371" i="11" s="1"/>
  <c r="AO1371" i="11" s="1"/>
  <c r="AS1371" i="11" s="1"/>
  <c r="AY1371" i="11" s="1"/>
  <c r="BC1371" i="11" s="1"/>
  <c r="BF1371" i="11" s="1"/>
  <c r="BJ1371" i="11" s="1"/>
  <c r="BM1371" i="11" s="1"/>
  <c r="BO1371" i="11" s="1"/>
  <c r="BQ1371" i="11" s="1"/>
  <c r="G1375" i="11"/>
  <c r="L1382" i="11"/>
  <c r="R1382" i="11" s="1"/>
  <c r="X1382" i="11" s="1"/>
  <c r="AB1382" i="11" s="1"/>
  <c r="H1382" i="11"/>
  <c r="N1382" i="11" s="1"/>
  <c r="T1382" i="11" s="1"/>
  <c r="Z1382" i="11" s="1"/>
  <c r="AM1382" i="11" s="1"/>
  <c r="AU1382" i="11" s="1"/>
  <c r="BA1382" i="11" s="1"/>
  <c r="N1383" i="11"/>
  <c r="T1383" i="11" s="1"/>
  <c r="Z1383" i="11" s="1"/>
  <c r="AM1383" i="11" s="1"/>
  <c r="AU1383" i="11" s="1"/>
  <c r="BA1383" i="11" s="1"/>
  <c r="L1384" i="11"/>
  <c r="R1384" i="11" s="1"/>
  <c r="X1384" i="11" s="1"/>
  <c r="AB1384" i="11" s="1"/>
  <c r="AE1384" i="11" s="1"/>
  <c r="AG1384" i="11" s="1"/>
  <c r="AK1384" i="11" s="1"/>
  <c r="AO1384" i="11" s="1"/>
  <c r="AS1384" i="11" s="1"/>
  <c r="AY1384" i="11" s="1"/>
  <c r="BC1384" i="11" s="1"/>
  <c r="BF1384" i="11" s="1"/>
  <c r="BJ1384" i="11" s="1"/>
  <c r="BM1384" i="11" s="1"/>
  <c r="BO1384" i="11" s="1"/>
  <c r="BQ1384" i="11" s="1"/>
  <c r="BS1384" i="11" s="1"/>
  <c r="G1409" i="11"/>
  <c r="M1410" i="11"/>
  <c r="S1410" i="11" s="1"/>
  <c r="Y1410" i="11" s="1"/>
  <c r="AL1410" i="11" s="1"/>
  <c r="AT1410" i="11" s="1"/>
  <c r="AZ1410" i="11" s="1"/>
  <c r="BG1410" i="11" s="1"/>
  <c r="BK1410" i="11" s="1"/>
  <c r="K1409" i="11"/>
  <c r="N1410" i="11"/>
  <c r="T1410" i="11" s="1"/>
  <c r="Z1410" i="11" s="1"/>
  <c r="AM1410" i="11" s="1"/>
  <c r="AU1410" i="11" s="1"/>
  <c r="BA1410" i="11" s="1"/>
  <c r="AD1418" i="11"/>
  <c r="AD1428" i="11"/>
  <c r="L1435" i="11"/>
  <c r="R1435" i="11" s="1"/>
  <c r="X1435" i="11" s="1"/>
  <c r="AB1435" i="11" s="1"/>
  <c r="AE1435" i="11" s="1"/>
  <c r="AG1435" i="11" s="1"/>
  <c r="AK1435" i="11" s="1"/>
  <c r="AO1435" i="11" s="1"/>
  <c r="AS1435" i="11" s="1"/>
  <c r="AY1435" i="11" s="1"/>
  <c r="BC1435" i="11" s="1"/>
  <c r="BF1435" i="11" s="1"/>
  <c r="BJ1435" i="11" s="1"/>
  <c r="BM1435" i="11" s="1"/>
  <c r="BO1435" i="11" s="1"/>
  <c r="BQ1435" i="11" s="1"/>
  <c r="BS1435" i="11" s="1"/>
  <c r="I1434" i="11"/>
  <c r="L1434" i="11" s="1"/>
  <c r="R1434" i="11" s="1"/>
  <c r="X1434" i="11" s="1"/>
  <c r="AB1434" i="11" s="1"/>
  <c r="U1442" i="11"/>
  <c r="AH1442" i="11"/>
  <c r="AP1442" i="11"/>
  <c r="L1448" i="11"/>
  <c r="R1448" i="11" s="1"/>
  <c r="X1448" i="11" s="1"/>
  <c r="AB1448" i="11" s="1"/>
  <c r="F1447" i="11"/>
  <c r="L1447" i="11" s="1"/>
  <c r="R1447" i="11" s="1"/>
  <c r="X1447" i="11" s="1"/>
  <c r="AB1447" i="11" s="1"/>
  <c r="M1448" i="11"/>
  <c r="S1448" i="11" s="1"/>
  <c r="Y1448" i="11" s="1"/>
  <c r="AL1448" i="11" s="1"/>
  <c r="AT1448" i="11" s="1"/>
  <c r="AZ1448" i="11" s="1"/>
  <c r="BG1448" i="11" s="1"/>
  <c r="BK1448" i="11" s="1"/>
  <c r="J1447" i="11"/>
  <c r="M1447" i="11" s="1"/>
  <c r="S1447" i="11" s="1"/>
  <c r="Y1447" i="11" s="1"/>
  <c r="AL1447" i="11" s="1"/>
  <c r="AT1447" i="11" s="1"/>
  <c r="AZ1447" i="11" s="1"/>
  <c r="BG1447" i="11" s="1"/>
  <c r="BK1447" i="11" s="1"/>
  <c r="V1452" i="11"/>
  <c r="V1451" i="11" s="1"/>
  <c r="AA1523" i="11"/>
  <c r="AD1259" i="11"/>
  <c r="X1264" i="11"/>
  <c r="AB1264" i="11" s="1"/>
  <c r="AE1264" i="11" s="1"/>
  <c r="AG1264" i="11" s="1"/>
  <c r="AK1264" i="11" s="1"/>
  <c r="AO1264" i="11" s="1"/>
  <c r="AS1264" i="11" s="1"/>
  <c r="AY1264" i="11" s="1"/>
  <c r="BC1264" i="11" s="1"/>
  <c r="BF1264" i="11" s="1"/>
  <c r="BJ1264" i="11" s="1"/>
  <c r="BM1264" i="11" s="1"/>
  <c r="BO1264" i="11" s="1"/>
  <c r="BQ1264" i="11" s="1"/>
  <c r="BS1264" i="11" s="1"/>
  <c r="M1267" i="11"/>
  <c r="S1267" i="11" s="1"/>
  <c r="Y1267" i="11" s="1"/>
  <c r="AL1267" i="11" s="1"/>
  <c r="AT1267" i="11" s="1"/>
  <c r="AZ1267" i="11" s="1"/>
  <c r="BG1267" i="11" s="1"/>
  <c r="BK1267" i="11" s="1"/>
  <c r="M1271" i="11"/>
  <c r="S1271" i="11" s="1"/>
  <c r="Y1271" i="11" s="1"/>
  <c r="AL1271" i="11" s="1"/>
  <c r="AT1271" i="11" s="1"/>
  <c r="AZ1271" i="11" s="1"/>
  <c r="BG1271" i="11" s="1"/>
  <c r="BK1271" i="11" s="1"/>
  <c r="L1274" i="11"/>
  <c r="R1274" i="11" s="1"/>
  <c r="X1274" i="11" s="1"/>
  <c r="AB1274" i="11" s="1"/>
  <c r="AE1274" i="11" s="1"/>
  <c r="AG1274" i="11" s="1"/>
  <c r="AK1274" i="11" s="1"/>
  <c r="AO1274" i="11" s="1"/>
  <c r="AS1274" i="11" s="1"/>
  <c r="AY1274" i="11" s="1"/>
  <c r="BC1274" i="11" s="1"/>
  <c r="BF1274" i="11" s="1"/>
  <c r="BJ1274" i="11" s="1"/>
  <c r="BM1274" i="11" s="1"/>
  <c r="BO1274" i="11" s="1"/>
  <c r="BQ1274" i="11" s="1"/>
  <c r="BS1274" i="11" s="1"/>
  <c r="L1278" i="11"/>
  <c r="R1278" i="11" s="1"/>
  <c r="X1278" i="11" s="1"/>
  <c r="AB1278" i="11" s="1"/>
  <c r="AE1278" i="11" s="1"/>
  <c r="AG1278" i="11" s="1"/>
  <c r="AK1278" i="11" s="1"/>
  <c r="AO1278" i="11" s="1"/>
  <c r="AS1278" i="11" s="1"/>
  <c r="AY1278" i="11" s="1"/>
  <c r="BC1278" i="11" s="1"/>
  <c r="BF1278" i="11" s="1"/>
  <c r="BJ1278" i="11" s="1"/>
  <c r="BM1278" i="11" s="1"/>
  <c r="BO1278" i="11" s="1"/>
  <c r="BQ1278" i="11" s="1"/>
  <c r="L1282" i="11"/>
  <c r="R1282" i="11" s="1"/>
  <c r="X1282" i="11" s="1"/>
  <c r="AB1282" i="11" s="1"/>
  <c r="AE1282" i="11" s="1"/>
  <c r="AG1282" i="11" s="1"/>
  <c r="AK1282" i="11" s="1"/>
  <c r="AO1282" i="11" s="1"/>
  <c r="AS1282" i="11" s="1"/>
  <c r="AY1282" i="11" s="1"/>
  <c r="BC1282" i="11" s="1"/>
  <c r="BF1282" i="11" s="1"/>
  <c r="BJ1282" i="11" s="1"/>
  <c r="BM1282" i="11" s="1"/>
  <c r="BO1282" i="11" s="1"/>
  <c r="BQ1282" i="11" s="1"/>
  <c r="M1291" i="11"/>
  <c r="S1291" i="11" s="1"/>
  <c r="Y1291" i="11" s="1"/>
  <c r="AL1291" i="11" s="1"/>
  <c r="AT1291" i="11" s="1"/>
  <c r="AZ1291" i="11" s="1"/>
  <c r="BG1291" i="11" s="1"/>
  <c r="BK1291" i="11" s="1"/>
  <c r="N1296" i="11"/>
  <c r="T1296" i="11" s="1"/>
  <c r="Z1296" i="11" s="1"/>
  <c r="AM1296" i="11" s="1"/>
  <c r="AU1296" i="11" s="1"/>
  <c r="BA1296" i="11" s="1"/>
  <c r="Z1300" i="11"/>
  <c r="AM1300" i="11" s="1"/>
  <c r="AU1300" i="11" s="1"/>
  <c r="BA1300" i="11" s="1"/>
  <c r="N1321" i="11"/>
  <c r="T1321" i="11" s="1"/>
  <c r="Z1321" i="11" s="1"/>
  <c r="AM1321" i="11" s="1"/>
  <c r="AU1321" i="11" s="1"/>
  <c r="BA1321" i="11" s="1"/>
  <c r="M1324" i="11"/>
  <c r="S1324" i="11" s="1"/>
  <c r="Y1324" i="11" s="1"/>
  <c r="AL1324" i="11" s="1"/>
  <c r="AT1324" i="11" s="1"/>
  <c r="AZ1324" i="11" s="1"/>
  <c r="BG1324" i="11" s="1"/>
  <c r="BK1324" i="11" s="1"/>
  <c r="M1328" i="11"/>
  <c r="S1328" i="11" s="1"/>
  <c r="Y1328" i="11" s="1"/>
  <c r="AL1328" i="11" s="1"/>
  <c r="AT1328" i="11" s="1"/>
  <c r="AZ1328" i="11" s="1"/>
  <c r="BG1328" i="11" s="1"/>
  <c r="BK1328" i="11" s="1"/>
  <c r="J1331" i="11"/>
  <c r="J1330" i="11" s="1"/>
  <c r="M1330" i="11" s="1"/>
  <c r="S1330" i="11" s="1"/>
  <c r="Y1330" i="11" s="1"/>
  <c r="AL1330" i="11" s="1"/>
  <c r="AT1330" i="11" s="1"/>
  <c r="AZ1330" i="11" s="1"/>
  <c r="BG1330" i="11" s="1"/>
  <c r="BK1330" i="11" s="1"/>
  <c r="AD1331" i="11"/>
  <c r="L1341" i="11"/>
  <c r="R1341" i="11" s="1"/>
  <c r="X1341" i="11" s="1"/>
  <c r="AB1341" i="11" s="1"/>
  <c r="AE1341" i="11" s="1"/>
  <c r="AG1341" i="11" s="1"/>
  <c r="AK1341" i="11" s="1"/>
  <c r="AO1341" i="11" s="1"/>
  <c r="AS1341" i="11" s="1"/>
  <c r="AY1341" i="11" s="1"/>
  <c r="BC1341" i="11" s="1"/>
  <c r="BF1341" i="11" s="1"/>
  <c r="BJ1341" i="11" s="1"/>
  <c r="BM1341" i="11" s="1"/>
  <c r="BO1341" i="11" s="1"/>
  <c r="BQ1341" i="11" s="1"/>
  <c r="BS1341" i="11" s="1"/>
  <c r="H1355" i="11"/>
  <c r="H1363" i="11"/>
  <c r="M1371" i="11"/>
  <c r="S1371" i="11" s="1"/>
  <c r="Y1371" i="11" s="1"/>
  <c r="AL1371" i="11" s="1"/>
  <c r="AT1371" i="11" s="1"/>
  <c r="AZ1371" i="11" s="1"/>
  <c r="BG1371" i="11" s="1"/>
  <c r="BK1371" i="11" s="1"/>
  <c r="H1371" i="11"/>
  <c r="N1372" i="11"/>
  <c r="T1372" i="11" s="1"/>
  <c r="Z1372" i="11" s="1"/>
  <c r="AM1372" i="11" s="1"/>
  <c r="AU1372" i="11" s="1"/>
  <c r="BA1372" i="11" s="1"/>
  <c r="AC1383" i="11"/>
  <c r="L1409" i="11"/>
  <c r="R1409" i="11" s="1"/>
  <c r="X1409" i="11" s="1"/>
  <c r="AB1409" i="11" s="1"/>
  <c r="AE1409" i="11" s="1"/>
  <c r="AG1409" i="11" s="1"/>
  <c r="AK1409" i="11" s="1"/>
  <c r="AO1409" i="11" s="1"/>
  <c r="AS1409" i="11" s="1"/>
  <c r="AY1409" i="11" s="1"/>
  <c r="BC1409" i="11" s="1"/>
  <c r="BF1409" i="11" s="1"/>
  <c r="BJ1409" i="11" s="1"/>
  <c r="BM1409" i="11" s="1"/>
  <c r="BO1409" i="11" s="1"/>
  <c r="BQ1409" i="11" s="1"/>
  <c r="BS1409" i="11" s="1"/>
  <c r="F1424" i="11"/>
  <c r="L1425" i="11"/>
  <c r="R1425" i="11" s="1"/>
  <c r="X1425" i="11" s="1"/>
  <c r="AB1425" i="11" s="1"/>
  <c r="AE1425" i="11" s="1"/>
  <c r="AG1425" i="11" s="1"/>
  <c r="AK1425" i="11" s="1"/>
  <c r="AO1425" i="11" s="1"/>
  <c r="AS1425" i="11" s="1"/>
  <c r="AY1425" i="11" s="1"/>
  <c r="BC1425" i="11" s="1"/>
  <c r="BF1425" i="11" s="1"/>
  <c r="BJ1425" i="11" s="1"/>
  <c r="BM1425" i="11" s="1"/>
  <c r="BO1425" i="11" s="1"/>
  <c r="BQ1425" i="11" s="1"/>
  <c r="BS1425" i="11" s="1"/>
  <c r="J1424" i="11"/>
  <c r="M1425" i="11"/>
  <c r="S1425" i="11" s="1"/>
  <c r="Y1425" i="11" s="1"/>
  <c r="AL1425" i="11" s="1"/>
  <c r="AT1425" i="11" s="1"/>
  <c r="AZ1425" i="11" s="1"/>
  <c r="BG1425" i="11" s="1"/>
  <c r="BK1425" i="11" s="1"/>
  <c r="I1427" i="11"/>
  <c r="AC1438" i="11"/>
  <c r="M1483" i="11"/>
  <c r="S1483" i="11" s="1"/>
  <c r="Y1483" i="11" s="1"/>
  <c r="AL1483" i="11" s="1"/>
  <c r="AT1483" i="11" s="1"/>
  <c r="AZ1483" i="11" s="1"/>
  <c r="BG1483" i="11" s="1"/>
  <c r="BK1483" i="11" s="1"/>
  <c r="G1482" i="11"/>
  <c r="N1483" i="11"/>
  <c r="T1483" i="11" s="1"/>
  <c r="Z1483" i="11" s="1"/>
  <c r="AM1483" i="11" s="1"/>
  <c r="AU1483" i="11" s="1"/>
  <c r="BA1483" i="11" s="1"/>
  <c r="K1482" i="11"/>
  <c r="S1380" i="11"/>
  <c r="Y1380" i="11" s="1"/>
  <c r="AL1380" i="11" s="1"/>
  <c r="AT1380" i="11" s="1"/>
  <c r="AZ1380" i="11" s="1"/>
  <c r="BG1380" i="11" s="1"/>
  <c r="BK1380" i="11" s="1"/>
  <c r="M1379" i="11"/>
  <c r="AD1388" i="11"/>
  <c r="AD1392" i="11"/>
  <c r="AD1396" i="11"/>
  <c r="AD1400" i="11"/>
  <c r="AD1404" i="11"/>
  <c r="F1412" i="11"/>
  <c r="L1412" i="11" s="1"/>
  <c r="R1412" i="11" s="1"/>
  <c r="X1412" i="11" s="1"/>
  <c r="AB1412" i="11" s="1"/>
  <c r="L1413" i="11"/>
  <c r="R1413" i="11" s="1"/>
  <c r="X1413" i="11" s="1"/>
  <c r="AB1413" i="11" s="1"/>
  <c r="AE1413" i="11" s="1"/>
  <c r="AG1413" i="11" s="1"/>
  <c r="AK1413" i="11" s="1"/>
  <c r="AO1413" i="11" s="1"/>
  <c r="AS1413" i="11" s="1"/>
  <c r="AY1413" i="11" s="1"/>
  <c r="BC1413" i="11" s="1"/>
  <c r="BF1413" i="11" s="1"/>
  <c r="BJ1413" i="11" s="1"/>
  <c r="BM1413" i="11" s="1"/>
  <c r="BO1413" i="11" s="1"/>
  <c r="BQ1413" i="11" s="1"/>
  <c r="BS1413" i="11" s="1"/>
  <c r="J1412" i="11"/>
  <c r="M1412" i="11" s="1"/>
  <c r="S1412" i="11" s="1"/>
  <c r="Y1412" i="11" s="1"/>
  <c r="AL1412" i="11" s="1"/>
  <c r="AT1412" i="11" s="1"/>
  <c r="AZ1412" i="11" s="1"/>
  <c r="BG1412" i="11" s="1"/>
  <c r="BK1412" i="11" s="1"/>
  <c r="M1413" i="11"/>
  <c r="S1413" i="11" s="1"/>
  <c r="Y1413" i="11" s="1"/>
  <c r="AL1413" i="11" s="1"/>
  <c r="AT1413" i="11" s="1"/>
  <c r="AZ1413" i="11" s="1"/>
  <c r="BG1413" i="11" s="1"/>
  <c r="BK1413" i="11" s="1"/>
  <c r="AD1424" i="11"/>
  <c r="L1439" i="11"/>
  <c r="R1439" i="11" s="1"/>
  <c r="X1439" i="11" s="1"/>
  <c r="AB1439" i="11" s="1"/>
  <c r="AE1439" i="11" s="1"/>
  <c r="AG1439" i="11" s="1"/>
  <c r="AK1439" i="11" s="1"/>
  <c r="AO1439" i="11" s="1"/>
  <c r="AS1439" i="11" s="1"/>
  <c r="AY1439" i="11" s="1"/>
  <c r="BC1439" i="11" s="1"/>
  <c r="BF1439" i="11" s="1"/>
  <c r="BJ1439" i="11" s="1"/>
  <c r="BM1439" i="11" s="1"/>
  <c r="BO1439" i="11" s="1"/>
  <c r="BQ1439" i="11" s="1"/>
  <c r="BS1439" i="11" s="1"/>
  <c r="I1438" i="11"/>
  <c r="L1438" i="11" s="1"/>
  <c r="R1438" i="11" s="1"/>
  <c r="X1438" i="11" s="1"/>
  <c r="AB1438" i="11" s="1"/>
  <c r="AC1452" i="11"/>
  <c r="AC1465" i="11"/>
  <c r="N1470" i="11"/>
  <c r="T1470" i="11" s="1"/>
  <c r="Z1470" i="11" s="1"/>
  <c r="AM1470" i="11" s="1"/>
  <c r="AU1470" i="11" s="1"/>
  <c r="BA1470" i="11" s="1"/>
  <c r="H1469" i="11"/>
  <c r="N1469" i="11" s="1"/>
  <c r="T1469" i="11" s="1"/>
  <c r="Z1469" i="11" s="1"/>
  <c r="AM1469" i="11" s="1"/>
  <c r="AU1469" i="11" s="1"/>
  <c r="BA1469" i="11" s="1"/>
  <c r="M1479" i="11"/>
  <c r="S1479" i="11" s="1"/>
  <c r="Y1479" i="11" s="1"/>
  <c r="AL1479" i="11" s="1"/>
  <c r="AT1479" i="11" s="1"/>
  <c r="AZ1479" i="11" s="1"/>
  <c r="BG1479" i="11" s="1"/>
  <c r="BK1479" i="11" s="1"/>
  <c r="G1475" i="11"/>
  <c r="N1479" i="11"/>
  <c r="T1479" i="11" s="1"/>
  <c r="Z1479" i="11" s="1"/>
  <c r="AM1479" i="11" s="1"/>
  <c r="AU1479" i="11" s="1"/>
  <c r="BA1479" i="11" s="1"/>
  <c r="K1475" i="11"/>
  <c r="L1490" i="11"/>
  <c r="R1490" i="11" s="1"/>
  <c r="X1490" i="11" s="1"/>
  <c r="AB1490" i="11" s="1"/>
  <c r="F1489" i="11"/>
  <c r="L1489" i="11" s="1"/>
  <c r="R1489" i="11" s="1"/>
  <c r="X1489" i="11" s="1"/>
  <c r="AB1489" i="11" s="1"/>
  <c r="M1490" i="11"/>
  <c r="S1490" i="11" s="1"/>
  <c r="Y1490" i="11" s="1"/>
  <c r="AL1490" i="11" s="1"/>
  <c r="AT1490" i="11" s="1"/>
  <c r="AZ1490" i="11" s="1"/>
  <c r="BG1490" i="11" s="1"/>
  <c r="BK1490" i="11" s="1"/>
  <c r="J1489" i="11"/>
  <c r="M1489" i="11" s="1"/>
  <c r="S1489" i="11" s="1"/>
  <c r="Y1489" i="11" s="1"/>
  <c r="AL1489" i="11" s="1"/>
  <c r="AT1489" i="11" s="1"/>
  <c r="AZ1489" i="11" s="1"/>
  <c r="BG1489" i="11" s="1"/>
  <c r="BK1489" i="11" s="1"/>
  <c r="AR1523" i="11"/>
  <c r="H1262" i="11"/>
  <c r="N1262" i="11" s="1"/>
  <c r="T1262" i="11" s="1"/>
  <c r="AD1266" i="11"/>
  <c r="AD1270" i="11"/>
  <c r="AD1290" i="11"/>
  <c r="AD1294" i="11"/>
  <c r="AD1298" i="11"/>
  <c r="AD1323" i="11"/>
  <c r="AD1327" i="11"/>
  <c r="L1336" i="11"/>
  <c r="R1336" i="11" s="1"/>
  <c r="X1336" i="11" s="1"/>
  <c r="AB1336" i="11" s="1"/>
  <c r="AE1336" i="11" s="1"/>
  <c r="AG1336" i="11" s="1"/>
  <c r="AK1336" i="11" s="1"/>
  <c r="AO1336" i="11" s="1"/>
  <c r="AS1336" i="11" s="1"/>
  <c r="AY1336" i="11" s="1"/>
  <c r="BC1336" i="11" s="1"/>
  <c r="BF1336" i="11" s="1"/>
  <c r="BJ1336" i="11" s="1"/>
  <c r="BM1336" i="11" s="1"/>
  <c r="BO1336" i="11" s="1"/>
  <c r="BQ1336" i="11" s="1"/>
  <c r="BS1336" i="11" s="1"/>
  <c r="N1344" i="11"/>
  <c r="T1344" i="11" s="1"/>
  <c r="Z1344" i="11" s="1"/>
  <c r="AM1344" i="11" s="1"/>
  <c r="AU1344" i="11" s="1"/>
  <c r="BA1344" i="11" s="1"/>
  <c r="L1348" i="11"/>
  <c r="R1348" i="11" s="1"/>
  <c r="X1348" i="11" s="1"/>
  <c r="AB1348" i="11" s="1"/>
  <c r="AE1348" i="11" s="1"/>
  <c r="AG1348" i="11" s="1"/>
  <c r="AK1348" i="11" s="1"/>
  <c r="AO1348" i="11" s="1"/>
  <c r="AS1348" i="11" s="1"/>
  <c r="AY1348" i="11" s="1"/>
  <c r="BC1348" i="11" s="1"/>
  <c r="BF1348" i="11" s="1"/>
  <c r="BJ1348" i="11" s="1"/>
  <c r="BM1348" i="11" s="1"/>
  <c r="BO1348" i="11" s="1"/>
  <c r="BQ1348" i="11" s="1"/>
  <c r="BS1348" i="11" s="1"/>
  <c r="H1351" i="11"/>
  <c r="H1359" i="11"/>
  <c r="L1362" i="11"/>
  <c r="R1362" i="11" s="1"/>
  <c r="X1362" i="11" s="1"/>
  <c r="AB1362" i="11" s="1"/>
  <c r="AE1362" i="11" s="1"/>
  <c r="AG1362" i="11" s="1"/>
  <c r="AK1362" i="11" s="1"/>
  <c r="AO1362" i="11" s="1"/>
  <c r="AS1362" i="11" s="1"/>
  <c r="AY1362" i="11" s="1"/>
  <c r="BC1362" i="11" s="1"/>
  <c r="BF1362" i="11" s="1"/>
  <c r="BJ1362" i="11" s="1"/>
  <c r="BM1362" i="11" s="1"/>
  <c r="BO1362" i="11" s="1"/>
  <c r="BQ1362" i="11" s="1"/>
  <c r="BS1362" i="11" s="1"/>
  <c r="H1367" i="11"/>
  <c r="H1375" i="11"/>
  <c r="N1376" i="11"/>
  <c r="T1376" i="11" s="1"/>
  <c r="Z1376" i="11" s="1"/>
  <c r="AM1376" i="11" s="1"/>
  <c r="AU1376" i="11" s="1"/>
  <c r="BA1376" i="11" s="1"/>
  <c r="T1379" i="11"/>
  <c r="Z1379" i="11" s="1"/>
  <c r="AM1379" i="11" s="1"/>
  <c r="AU1379" i="11" s="1"/>
  <c r="BA1379" i="11" s="1"/>
  <c r="N1378" i="11"/>
  <c r="T1378" i="11" s="1"/>
  <c r="Z1378" i="11" s="1"/>
  <c r="AM1378" i="11" s="1"/>
  <c r="AU1378" i="11" s="1"/>
  <c r="BA1378" i="11" s="1"/>
  <c r="T1380" i="11"/>
  <c r="Z1380" i="11" s="1"/>
  <c r="AM1380" i="11" s="1"/>
  <c r="AU1380" i="11" s="1"/>
  <c r="BA1380" i="11" s="1"/>
  <c r="L1383" i="11"/>
  <c r="R1383" i="11" s="1"/>
  <c r="X1383" i="11" s="1"/>
  <c r="AB1383" i="11" s="1"/>
  <c r="F1388" i="11"/>
  <c r="L1389" i="11"/>
  <c r="R1389" i="11" s="1"/>
  <c r="X1389" i="11" s="1"/>
  <c r="AB1389" i="11" s="1"/>
  <c r="AE1389" i="11" s="1"/>
  <c r="AG1389" i="11" s="1"/>
  <c r="AK1389" i="11" s="1"/>
  <c r="AO1389" i="11" s="1"/>
  <c r="AS1389" i="11" s="1"/>
  <c r="AY1389" i="11" s="1"/>
  <c r="BC1389" i="11" s="1"/>
  <c r="BF1389" i="11" s="1"/>
  <c r="BJ1389" i="11" s="1"/>
  <c r="BM1389" i="11" s="1"/>
  <c r="BO1389" i="11" s="1"/>
  <c r="BQ1389" i="11" s="1"/>
  <c r="BS1389" i="11" s="1"/>
  <c r="F1392" i="11"/>
  <c r="L1393" i="11"/>
  <c r="R1393" i="11" s="1"/>
  <c r="X1393" i="11" s="1"/>
  <c r="AB1393" i="11" s="1"/>
  <c r="AE1393" i="11" s="1"/>
  <c r="AG1393" i="11" s="1"/>
  <c r="AK1393" i="11" s="1"/>
  <c r="AO1393" i="11" s="1"/>
  <c r="AS1393" i="11" s="1"/>
  <c r="AY1393" i="11" s="1"/>
  <c r="BC1393" i="11" s="1"/>
  <c r="BF1393" i="11" s="1"/>
  <c r="BJ1393" i="11" s="1"/>
  <c r="BM1393" i="11" s="1"/>
  <c r="BO1393" i="11" s="1"/>
  <c r="BQ1393" i="11" s="1"/>
  <c r="BS1393" i="11" s="1"/>
  <c r="F1396" i="11"/>
  <c r="L1397" i="11"/>
  <c r="R1397" i="11" s="1"/>
  <c r="X1397" i="11" s="1"/>
  <c r="AB1397" i="11" s="1"/>
  <c r="AE1397" i="11" s="1"/>
  <c r="AG1397" i="11" s="1"/>
  <c r="AK1397" i="11" s="1"/>
  <c r="AO1397" i="11" s="1"/>
  <c r="AS1397" i="11" s="1"/>
  <c r="AY1397" i="11" s="1"/>
  <c r="BC1397" i="11" s="1"/>
  <c r="BF1397" i="11" s="1"/>
  <c r="BJ1397" i="11" s="1"/>
  <c r="BM1397" i="11" s="1"/>
  <c r="BO1397" i="11" s="1"/>
  <c r="BQ1397" i="11" s="1"/>
  <c r="BS1397" i="11" s="1"/>
  <c r="F1400" i="11"/>
  <c r="L1401" i="11"/>
  <c r="R1401" i="11" s="1"/>
  <c r="X1401" i="11" s="1"/>
  <c r="AB1401" i="11" s="1"/>
  <c r="AE1401" i="11" s="1"/>
  <c r="AG1401" i="11" s="1"/>
  <c r="AK1401" i="11" s="1"/>
  <c r="AO1401" i="11" s="1"/>
  <c r="AS1401" i="11" s="1"/>
  <c r="AY1401" i="11" s="1"/>
  <c r="BC1401" i="11" s="1"/>
  <c r="BF1401" i="11" s="1"/>
  <c r="BJ1401" i="11" s="1"/>
  <c r="BM1401" i="11" s="1"/>
  <c r="BO1401" i="11" s="1"/>
  <c r="BQ1401" i="11" s="1"/>
  <c r="F1404" i="11"/>
  <c r="L1405" i="11"/>
  <c r="R1405" i="11" s="1"/>
  <c r="X1405" i="11" s="1"/>
  <c r="AB1405" i="11" s="1"/>
  <c r="AE1405" i="11" s="1"/>
  <c r="AG1405" i="11" s="1"/>
  <c r="AK1405" i="11" s="1"/>
  <c r="AO1405" i="11" s="1"/>
  <c r="AS1405" i="11" s="1"/>
  <c r="AY1405" i="11" s="1"/>
  <c r="BC1405" i="11" s="1"/>
  <c r="BF1405" i="11" s="1"/>
  <c r="BJ1405" i="11" s="1"/>
  <c r="BM1405" i="11" s="1"/>
  <c r="BO1405" i="11" s="1"/>
  <c r="BQ1405" i="11" s="1"/>
  <c r="BS1405" i="11" s="1"/>
  <c r="AH1408" i="11"/>
  <c r="AD1412" i="11"/>
  <c r="L1421" i="11"/>
  <c r="R1421" i="11" s="1"/>
  <c r="X1421" i="11" s="1"/>
  <c r="AB1421" i="11" s="1"/>
  <c r="AE1421" i="11" s="1"/>
  <c r="AG1421" i="11" s="1"/>
  <c r="AK1421" i="11" s="1"/>
  <c r="AO1421" i="11" s="1"/>
  <c r="AS1421" i="11" s="1"/>
  <c r="AY1421" i="11" s="1"/>
  <c r="BC1421" i="11" s="1"/>
  <c r="BF1421" i="11" s="1"/>
  <c r="BJ1421" i="11" s="1"/>
  <c r="BM1421" i="11" s="1"/>
  <c r="BO1421" i="11" s="1"/>
  <c r="BQ1421" i="11" s="1"/>
  <c r="BS1421" i="11" s="1"/>
  <c r="F1418" i="11"/>
  <c r="L1418" i="11" s="1"/>
  <c r="R1418" i="11" s="1"/>
  <c r="X1418" i="11" s="1"/>
  <c r="AB1418" i="11" s="1"/>
  <c r="M1421" i="11"/>
  <c r="S1421" i="11" s="1"/>
  <c r="Y1421" i="11" s="1"/>
  <c r="AL1421" i="11" s="1"/>
  <c r="AT1421" i="11" s="1"/>
  <c r="AZ1421" i="11" s="1"/>
  <c r="BG1421" i="11" s="1"/>
  <c r="BK1421" i="11" s="1"/>
  <c r="J1418" i="11"/>
  <c r="U1427" i="11"/>
  <c r="AC1427" i="11"/>
  <c r="F1428" i="11"/>
  <c r="L1429" i="11"/>
  <c r="R1429" i="11" s="1"/>
  <c r="X1429" i="11" s="1"/>
  <c r="AB1429" i="11" s="1"/>
  <c r="AE1429" i="11" s="1"/>
  <c r="AG1429" i="11" s="1"/>
  <c r="AK1429" i="11" s="1"/>
  <c r="AO1429" i="11" s="1"/>
  <c r="AS1429" i="11" s="1"/>
  <c r="AY1429" i="11" s="1"/>
  <c r="BC1429" i="11" s="1"/>
  <c r="BF1429" i="11" s="1"/>
  <c r="BJ1429" i="11" s="1"/>
  <c r="BM1429" i="11" s="1"/>
  <c r="BO1429" i="11" s="1"/>
  <c r="BQ1429" i="11" s="1"/>
  <c r="BS1429" i="11" s="1"/>
  <c r="J1428" i="11"/>
  <c r="M1429" i="11"/>
  <c r="S1429" i="11" s="1"/>
  <c r="Y1429" i="11" s="1"/>
  <c r="AL1429" i="11" s="1"/>
  <c r="AT1429" i="11" s="1"/>
  <c r="AZ1429" i="11" s="1"/>
  <c r="BG1429" i="11" s="1"/>
  <c r="BK1429" i="11" s="1"/>
  <c r="AC1434" i="11"/>
  <c r="L1444" i="11"/>
  <c r="R1444" i="11" s="1"/>
  <c r="X1444" i="11" s="1"/>
  <c r="AB1444" i="11" s="1"/>
  <c r="F1443" i="11"/>
  <c r="M1444" i="11"/>
  <c r="S1444" i="11" s="1"/>
  <c r="Y1444" i="11" s="1"/>
  <c r="AL1444" i="11" s="1"/>
  <c r="AT1444" i="11" s="1"/>
  <c r="AZ1444" i="11" s="1"/>
  <c r="BG1444" i="11" s="1"/>
  <c r="BK1444" i="11" s="1"/>
  <c r="J1443" i="11"/>
  <c r="M1453" i="11"/>
  <c r="S1453" i="11" s="1"/>
  <c r="Y1453" i="11" s="1"/>
  <c r="AL1453" i="11" s="1"/>
  <c r="AT1453" i="11" s="1"/>
  <c r="AZ1453" i="11" s="1"/>
  <c r="BG1453" i="11" s="1"/>
  <c r="BK1453" i="11" s="1"/>
  <c r="G1452" i="11"/>
  <c r="N1453" i="11"/>
  <c r="T1453" i="11" s="1"/>
  <c r="Z1453" i="11" s="1"/>
  <c r="AM1453" i="11" s="1"/>
  <c r="AU1453" i="11" s="1"/>
  <c r="BA1453" i="11" s="1"/>
  <c r="K1452" i="11"/>
  <c r="K1451" i="11" s="1"/>
  <c r="L1462" i="11"/>
  <c r="R1462" i="11" s="1"/>
  <c r="X1462" i="11" s="1"/>
  <c r="AB1462" i="11" s="1"/>
  <c r="AE1462" i="11" s="1"/>
  <c r="AG1462" i="11" s="1"/>
  <c r="AK1462" i="11" s="1"/>
  <c r="AO1462" i="11" s="1"/>
  <c r="AS1462" i="11" s="1"/>
  <c r="AY1462" i="11" s="1"/>
  <c r="BC1462" i="11" s="1"/>
  <c r="BF1462" i="11" s="1"/>
  <c r="BJ1462" i="11" s="1"/>
  <c r="BM1462" i="11" s="1"/>
  <c r="BO1462" i="11" s="1"/>
  <c r="BQ1462" i="11" s="1"/>
  <c r="BS1462" i="11" s="1"/>
  <c r="I1452" i="11"/>
  <c r="L1466" i="11"/>
  <c r="R1466" i="11" s="1"/>
  <c r="X1466" i="11" s="1"/>
  <c r="AB1466" i="11" s="1"/>
  <c r="AE1466" i="11" s="1"/>
  <c r="AG1466" i="11" s="1"/>
  <c r="AK1466" i="11" s="1"/>
  <c r="AO1466" i="11" s="1"/>
  <c r="AS1466" i="11" s="1"/>
  <c r="AY1466" i="11" s="1"/>
  <c r="BC1466" i="11" s="1"/>
  <c r="BF1466" i="11" s="1"/>
  <c r="BJ1466" i="11" s="1"/>
  <c r="BM1466" i="11" s="1"/>
  <c r="BO1466" i="11" s="1"/>
  <c r="BQ1466" i="11" s="1"/>
  <c r="BS1466" i="11" s="1"/>
  <c r="I1465" i="11"/>
  <c r="L1465" i="11" s="1"/>
  <c r="R1465" i="11" s="1"/>
  <c r="X1465" i="11" s="1"/>
  <c r="AB1465" i="11" s="1"/>
  <c r="AH1475" i="11"/>
  <c r="F1482" i="11"/>
  <c r="L1482" i="11" s="1"/>
  <c r="L1494" i="11"/>
  <c r="R1494" i="11" s="1"/>
  <c r="X1494" i="11" s="1"/>
  <c r="AB1494" i="11" s="1"/>
  <c r="F1493" i="11"/>
  <c r="L1493" i="11" s="1"/>
  <c r="R1493" i="11" s="1"/>
  <c r="X1493" i="11" s="1"/>
  <c r="AB1493" i="11" s="1"/>
  <c r="M1494" i="11"/>
  <c r="S1494" i="11" s="1"/>
  <c r="Y1494" i="11" s="1"/>
  <c r="AL1494" i="11" s="1"/>
  <c r="AT1494" i="11" s="1"/>
  <c r="AZ1494" i="11" s="1"/>
  <c r="BG1494" i="11" s="1"/>
  <c r="BK1494" i="11" s="1"/>
  <c r="J1493" i="11"/>
  <c r="M1493" i="11" s="1"/>
  <c r="S1493" i="11" s="1"/>
  <c r="Y1493" i="11" s="1"/>
  <c r="AL1493" i="11" s="1"/>
  <c r="AT1493" i="11" s="1"/>
  <c r="AZ1493" i="11" s="1"/>
  <c r="BG1493" i="11" s="1"/>
  <c r="BK1493" i="11" s="1"/>
  <c r="N1435" i="11"/>
  <c r="T1435" i="11" s="1"/>
  <c r="Z1435" i="11" s="1"/>
  <c r="AM1435" i="11" s="1"/>
  <c r="AU1435" i="11" s="1"/>
  <c r="BA1435" i="11" s="1"/>
  <c r="N1439" i="11"/>
  <c r="T1439" i="11" s="1"/>
  <c r="Z1439" i="11" s="1"/>
  <c r="AM1439" i="11" s="1"/>
  <c r="AU1439" i="11" s="1"/>
  <c r="BA1439" i="11" s="1"/>
  <c r="L1445" i="11"/>
  <c r="R1445" i="11" s="1"/>
  <c r="X1445" i="11" s="1"/>
  <c r="AB1445" i="11" s="1"/>
  <c r="AE1445" i="11" s="1"/>
  <c r="AG1445" i="11" s="1"/>
  <c r="AK1445" i="11" s="1"/>
  <c r="AO1445" i="11" s="1"/>
  <c r="AS1445" i="11" s="1"/>
  <c r="AY1445" i="11" s="1"/>
  <c r="BC1445" i="11" s="1"/>
  <c r="BF1445" i="11" s="1"/>
  <c r="BJ1445" i="11" s="1"/>
  <c r="BM1445" i="11" s="1"/>
  <c r="BO1445" i="11" s="1"/>
  <c r="BQ1445" i="11" s="1"/>
  <c r="BS1445" i="11" s="1"/>
  <c r="L1449" i="11"/>
  <c r="R1449" i="11" s="1"/>
  <c r="X1449" i="11" s="1"/>
  <c r="AB1449" i="11" s="1"/>
  <c r="AE1449" i="11" s="1"/>
  <c r="AG1449" i="11" s="1"/>
  <c r="AK1449" i="11" s="1"/>
  <c r="AO1449" i="11" s="1"/>
  <c r="AS1449" i="11" s="1"/>
  <c r="AY1449" i="11" s="1"/>
  <c r="BC1449" i="11" s="1"/>
  <c r="BF1449" i="11" s="1"/>
  <c r="BJ1449" i="11" s="1"/>
  <c r="BM1449" i="11" s="1"/>
  <c r="BO1449" i="11" s="1"/>
  <c r="BQ1449" i="11" s="1"/>
  <c r="BS1449" i="11" s="1"/>
  <c r="L1453" i="11"/>
  <c r="R1453" i="11" s="1"/>
  <c r="X1453" i="11" s="1"/>
  <c r="AB1453" i="11" s="1"/>
  <c r="AE1453" i="11" s="1"/>
  <c r="AG1453" i="11" s="1"/>
  <c r="AK1453" i="11" s="1"/>
  <c r="AO1453" i="11" s="1"/>
  <c r="AS1453" i="11" s="1"/>
  <c r="AY1453" i="11" s="1"/>
  <c r="BC1453" i="11" s="1"/>
  <c r="BF1453" i="11" s="1"/>
  <c r="BJ1453" i="11" s="1"/>
  <c r="BM1453" i="11" s="1"/>
  <c r="BO1453" i="11" s="1"/>
  <c r="BQ1453" i="11" s="1"/>
  <c r="BS1453" i="11" s="1"/>
  <c r="M1454" i="11"/>
  <c r="S1454" i="11" s="1"/>
  <c r="Y1454" i="11" s="1"/>
  <c r="AL1454" i="11" s="1"/>
  <c r="AT1454" i="11" s="1"/>
  <c r="AZ1454" i="11" s="1"/>
  <c r="BG1454" i="11" s="1"/>
  <c r="BK1454" i="11" s="1"/>
  <c r="L1457" i="11"/>
  <c r="R1457" i="11" s="1"/>
  <c r="X1457" i="11" s="1"/>
  <c r="AB1457" i="11" s="1"/>
  <c r="AE1457" i="11" s="1"/>
  <c r="AG1457" i="11" s="1"/>
  <c r="AK1457" i="11" s="1"/>
  <c r="AO1457" i="11" s="1"/>
  <c r="AS1457" i="11" s="1"/>
  <c r="AY1457" i="11" s="1"/>
  <c r="BC1457" i="11" s="1"/>
  <c r="BF1457" i="11" s="1"/>
  <c r="BJ1457" i="11" s="1"/>
  <c r="BM1457" i="11" s="1"/>
  <c r="BO1457" i="11" s="1"/>
  <c r="BQ1457" i="11" s="1"/>
  <c r="BS1457" i="11" s="1"/>
  <c r="N1462" i="11"/>
  <c r="T1462" i="11" s="1"/>
  <c r="Z1462" i="11" s="1"/>
  <c r="AM1462" i="11" s="1"/>
  <c r="AU1462" i="11" s="1"/>
  <c r="BA1462" i="11" s="1"/>
  <c r="N1466" i="11"/>
  <c r="T1466" i="11" s="1"/>
  <c r="Z1466" i="11" s="1"/>
  <c r="AM1466" i="11" s="1"/>
  <c r="AU1466" i="11" s="1"/>
  <c r="BA1466" i="11" s="1"/>
  <c r="N1471" i="11"/>
  <c r="T1471" i="11" s="1"/>
  <c r="Z1471" i="11" s="1"/>
  <c r="AM1471" i="11" s="1"/>
  <c r="AU1471" i="11" s="1"/>
  <c r="BA1471" i="11" s="1"/>
  <c r="M1480" i="11"/>
  <c r="S1480" i="11" s="1"/>
  <c r="Y1480" i="11" s="1"/>
  <c r="AL1480" i="11" s="1"/>
  <c r="AT1480" i="11" s="1"/>
  <c r="AZ1480" i="11" s="1"/>
  <c r="BG1480" i="11" s="1"/>
  <c r="BK1480" i="11" s="1"/>
  <c r="L1483" i="11"/>
  <c r="R1483" i="11" s="1"/>
  <c r="X1483" i="11" s="1"/>
  <c r="AB1483" i="11" s="1"/>
  <c r="AE1483" i="11" s="1"/>
  <c r="AG1483" i="11" s="1"/>
  <c r="AK1483" i="11" s="1"/>
  <c r="AO1483" i="11" s="1"/>
  <c r="AS1483" i="11" s="1"/>
  <c r="AY1483" i="11" s="1"/>
  <c r="BC1483" i="11" s="1"/>
  <c r="BF1483" i="11" s="1"/>
  <c r="BJ1483" i="11" s="1"/>
  <c r="BM1483" i="11" s="1"/>
  <c r="BO1483" i="11" s="1"/>
  <c r="BQ1483" i="11" s="1"/>
  <c r="BS1483" i="11" s="1"/>
  <c r="M1484" i="11"/>
  <c r="S1484" i="11" s="1"/>
  <c r="Y1484" i="11" s="1"/>
  <c r="AL1484" i="11" s="1"/>
  <c r="AT1484" i="11" s="1"/>
  <c r="AZ1484" i="11" s="1"/>
  <c r="BG1484" i="11" s="1"/>
  <c r="BK1484" i="11" s="1"/>
  <c r="L1487" i="11"/>
  <c r="R1487" i="11" s="1"/>
  <c r="X1487" i="11" s="1"/>
  <c r="AB1487" i="11" s="1"/>
  <c r="AE1487" i="11" s="1"/>
  <c r="AG1487" i="11" s="1"/>
  <c r="AK1487" i="11" s="1"/>
  <c r="AO1487" i="11" s="1"/>
  <c r="AS1487" i="11" s="1"/>
  <c r="AY1487" i="11" s="1"/>
  <c r="BC1487" i="11" s="1"/>
  <c r="BF1487" i="11" s="1"/>
  <c r="BJ1487" i="11" s="1"/>
  <c r="BM1487" i="11" s="1"/>
  <c r="BO1487" i="11" s="1"/>
  <c r="BQ1487" i="11" s="1"/>
  <c r="BS1487" i="11" s="1"/>
  <c r="L1491" i="11"/>
  <c r="R1491" i="11" s="1"/>
  <c r="X1491" i="11" s="1"/>
  <c r="AB1491" i="11" s="1"/>
  <c r="AE1491" i="11" s="1"/>
  <c r="AG1491" i="11" s="1"/>
  <c r="AK1491" i="11" s="1"/>
  <c r="AO1491" i="11" s="1"/>
  <c r="AS1491" i="11" s="1"/>
  <c r="AY1491" i="11" s="1"/>
  <c r="BC1491" i="11" s="1"/>
  <c r="BF1491" i="11" s="1"/>
  <c r="BJ1491" i="11" s="1"/>
  <c r="BM1491" i="11" s="1"/>
  <c r="BO1491" i="11" s="1"/>
  <c r="BQ1491" i="11" s="1"/>
  <c r="BS1491" i="11" s="1"/>
  <c r="L1495" i="11"/>
  <c r="R1495" i="11" s="1"/>
  <c r="X1495" i="11" s="1"/>
  <c r="AB1495" i="11" s="1"/>
  <c r="AE1495" i="11" s="1"/>
  <c r="AG1495" i="11" s="1"/>
  <c r="AK1495" i="11" s="1"/>
  <c r="AO1495" i="11" s="1"/>
  <c r="AS1495" i="11" s="1"/>
  <c r="AY1495" i="11" s="1"/>
  <c r="BC1495" i="11" s="1"/>
  <c r="BF1495" i="11" s="1"/>
  <c r="BJ1495" i="11" s="1"/>
  <c r="BM1495" i="11" s="1"/>
  <c r="BO1495" i="11" s="1"/>
  <c r="BQ1495" i="11" s="1"/>
  <c r="BS1495" i="11" s="1"/>
  <c r="G1502" i="11"/>
  <c r="G1510" i="11"/>
  <c r="L1511" i="11"/>
  <c r="R1511" i="11" s="1"/>
  <c r="X1511" i="11" s="1"/>
  <c r="AB1511" i="11" s="1"/>
  <c r="J1516" i="11"/>
  <c r="J1515" i="11" s="1"/>
  <c r="G1517" i="11"/>
  <c r="M1518" i="11"/>
  <c r="S1518" i="11" s="1"/>
  <c r="Y1518" i="11" s="1"/>
  <c r="AL1518" i="11" s="1"/>
  <c r="AT1518" i="11" s="1"/>
  <c r="AZ1518" i="11" s="1"/>
  <c r="BG1518" i="11" s="1"/>
  <c r="BK1518" i="11" s="1"/>
  <c r="K1516" i="11"/>
  <c r="K1515" i="11" s="1"/>
  <c r="N1520" i="11"/>
  <c r="T1520" i="11" s="1"/>
  <c r="Z1520" i="11" s="1"/>
  <c r="AM1520" i="11" s="1"/>
  <c r="AU1520" i="11" s="1"/>
  <c r="BA1520" i="11" s="1"/>
  <c r="AD1520" i="11"/>
  <c r="J1523" i="11"/>
  <c r="AH1523" i="11"/>
  <c r="AH1514" i="11" s="1"/>
  <c r="G1525" i="11"/>
  <c r="M1526" i="11"/>
  <c r="S1526" i="11" s="1"/>
  <c r="Y1526" i="11" s="1"/>
  <c r="AL1526" i="11" s="1"/>
  <c r="AT1526" i="11" s="1"/>
  <c r="AZ1526" i="11" s="1"/>
  <c r="BG1526" i="11" s="1"/>
  <c r="BK1526" i="11" s="1"/>
  <c r="F1532" i="11"/>
  <c r="L1533" i="11"/>
  <c r="R1533" i="11" s="1"/>
  <c r="X1533" i="11" s="1"/>
  <c r="AB1533" i="11" s="1"/>
  <c r="AE1533" i="11" s="1"/>
  <c r="AG1533" i="11" s="1"/>
  <c r="AK1533" i="11" s="1"/>
  <c r="AO1533" i="11" s="1"/>
  <c r="AS1533" i="11" s="1"/>
  <c r="AY1533" i="11" s="1"/>
  <c r="BC1533" i="11" s="1"/>
  <c r="BF1533" i="11" s="1"/>
  <c r="BJ1533" i="11" s="1"/>
  <c r="BM1533" i="11" s="1"/>
  <c r="BO1533" i="11" s="1"/>
  <c r="BQ1533" i="11" s="1"/>
  <c r="BS1533" i="11" s="1"/>
  <c r="N1536" i="11"/>
  <c r="T1536" i="11" s="1"/>
  <c r="Z1536" i="11" s="1"/>
  <c r="AM1536" i="11" s="1"/>
  <c r="AU1536" i="11" s="1"/>
  <c r="BA1536" i="11" s="1"/>
  <c r="AD1536" i="11"/>
  <c r="G1542" i="11"/>
  <c r="AI1553" i="11"/>
  <c r="AI1552" i="11" s="1"/>
  <c r="J1570" i="11"/>
  <c r="K1575" i="11"/>
  <c r="N1575" i="11" s="1"/>
  <c r="T1575" i="11" s="1"/>
  <c r="Z1575" i="11" s="1"/>
  <c r="AM1575" i="11" s="1"/>
  <c r="AU1575" i="11" s="1"/>
  <c r="BA1575" i="11" s="1"/>
  <c r="N1576" i="11"/>
  <c r="T1576" i="11" s="1"/>
  <c r="Z1576" i="11" s="1"/>
  <c r="AM1576" i="11" s="1"/>
  <c r="AU1576" i="11" s="1"/>
  <c r="BA1576" i="11" s="1"/>
  <c r="O1579" i="11"/>
  <c r="W1584" i="11"/>
  <c r="W1583" i="11" s="1"/>
  <c r="L1432" i="11"/>
  <c r="R1432" i="11" s="1"/>
  <c r="X1432" i="11" s="1"/>
  <c r="AB1432" i="11" s="1"/>
  <c r="AE1432" i="11" s="1"/>
  <c r="AG1432" i="11" s="1"/>
  <c r="AK1432" i="11" s="1"/>
  <c r="AO1432" i="11" s="1"/>
  <c r="AS1432" i="11" s="1"/>
  <c r="AY1432" i="11" s="1"/>
  <c r="BC1432" i="11" s="1"/>
  <c r="BF1432" i="11" s="1"/>
  <c r="BJ1432" i="11" s="1"/>
  <c r="BM1432" i="11" s="1"/>
  <c r="BO1432" i="11" s="1"/>
  <c r="BQ1432" i="11" s="1"/>
  <c r="BS1432" i="11" s="1"/>
  <c r="L1436" i="11"/>
  <c r="R1436" i="11" s="1"/>
  <c r="X1436" i="11" s="1"/>
  <c r="AB1436" i="11" s="1"/>
  <c r="AE1436" i="11" s="1"/>
  <c r="AG1436" i="11" s="1"/>
  <c r="AK1436" i="11" s="1"/>
  <c r="AO1436" i="11" s="1"/>
  <c r="AS1436" i="11" s="1"/>
  <c r="AY1436" i="11" s="1"/>
  <c r="BC1436" i="11" s="1"/>
  <c r="BF1436" i="11" s="1"/>
  <c r="BJ1436" i="11" s="1"/>
  <c r="BM1436" i="11" s="1"/>
  <c r="BO1436" i="11" s="1"/>
  <c r="BQ1436" i="11" s="1"/>
  <c r="BS1436" i="11" s="1"/>
  <c r="L1440" i="11"/>
  <c r="R1440" i="11" s="1"/>
  <c r="X1440" i="11" s="1"/>
  <c r="AB1440" i="11" s="1"/>
  <c r="AE1440" i="11" s="1"/>
  <c r="AG1440" i="11" s="1"/>
  <c r="AK1440" i="11" s="1"/>
  <c r="AO1440" i="11" s="1"/>
  <c r="AS1440" i="11" s="1"/>
  <c r="AY1440" i="11" s="1"/>
  <c r="BC1440" i="11" s="1"/>
  <c r="BF1440" i="11" s="1"/>
  <c r="BJ1440" i="11" s="1"/>
  <c r="BM1440" i="11" s="1"/>
  <c r="BO1440" i="11" s="1"/>
  <c r="BQ1440" i="11" s="1"/>
  <c r="BS1440" i="11" s="1"/>
  <c r="M1445" i="11"/>
  <c r="S1445" i="11" s="1"/>
  <c r="Y1445" i="11" s="1"/>
  <c r="AL1445" i="11" s="1"/>
  <c r="AT1445" i="11" s="1"/>
  <c r="AZ1445" i="11" s="1"/>
  <c r="BG1445" i="11" s="1"/>
  <c r="BK1445" i="11" s="1"/>
  <c r="M1449" i="11"/>
  <c r="S1449" i="11" s="1"/>
  <c r="Y1449" i="11" s="1"/>
  <c r="AL1449" i="11" s="1"/>
  <c r="AT1449" i="11" s="1"/>
  <c r="AZ1449" i="11" s="1"/>
  <c r="BG1449" i="11" s="1"/>
  <c r="BK1449" i="11" s="1"/>
  <c r="N1454" i="11"/>
  <c r="T1454" i="11" s="1"/>
  <c r="Z1454" i="11" s="1"/>
  <c r="AM1454" i="11" s="1"/>
  <c r="AU1454" i="11" s="1"/>
  <c r="BA1454" i="11" s="1"/>
  <c r="M1457" i="11"/>
  <c r="S1457" i="11" s="1"/>
  <c r="Y1457" i="11" s="1"/>
  <c r="AL1457" i="11" s="1"/>
  <c r="AT1457" i="11" s="1"/>
  <c r="AZ1457" i="11" s="1"/>
  <c r="BG1457" i="11" s="1"/>
  <c r="BK1457" i="11" s="1"/>
  <c r="L1463" i="11"/>
  <c r="R1463" i="11" s="1"/>
  <c r="X1463" i="11" s="1"/>
  <c r="AB1463" i="11" s="1"/>
  <c r="AE1463" i="11" s="1"/>
  <c r="AG1463" i="11" s="1"/>
  <c r="AK1463" i="11" s="1"/>
  <c r="AO1463" i="11" s="1"/>
  <c r="AS1463" i="11" s="1"/>
  <c r="AY1463" i="11" s="1"/>
  <c r="BC1463" i="11" s="1"/>
  <c r="BF1463" i="11" s="1"/>
  <c r="BJ1463" i="11" s="1"/>
  <c r="BM1463" i="11" s="1"/>
  <c r="BO1463" i="11" s="1"/>
  <c r="BQ1463" i="11" s="1"/>
  <c r="BS1463" i="11" s="1"/>
  <c r="L1467" i="11"/>
  <c r="R1467" i="11" s="1"/>
  <c r="X1467" i="11" s="1"/>
  <c r="AB1467" i="11" s="1"/>
  <c r="AE1467" i="11" s="1"/>
  <c r="AG1467" i="11" s="1"/>
  <c r="AK1467" i="11" s="1"/>
  <c r="AO1467" i="11" s="1"/>
  <c r="AS1467" i="11" s="1"/>
  <c r="AY1467" i="11" s="1"/>
  <c r="BC1467" i="11" s="1"/>
  <c r="BF1467" i="11" s="1"/>
  <c r="BJ1467" i="11" s="1"/>
  <c r="BM1467" i="11" s="1"/>
  <c r="BO1467" i="11" s="1"/>
  <c r="BQ1467" i="11" s="1"/>
  <c r="BS1467" i="11" s="1"/>
  <c r="N1480" i="11"/>
  <c r="T1480" i="11" s="1"/>
  <c r="Z1480" i="11" s="1"/>
  <c r="AM1480" i="11" s="1"/>
  <c r="AU1480" i="11" s="1"/>
  <c r="BA1480" i="11" s="1"/>
  <c r="N1484" i="11"/>
  <c r="T1484" i="11" s="1"/>
  <c r="Z1484" i="11" s="1"/>
  <c r="AM1484" i="11" s="1"/>
  <c r="AU1484" i="11" s="1"/>
  <c r="BA1484" i="11" s="1"/>
  <c r="M1487" i="11"/>
  <c r="S1487" i="11" s="1"/>
  <c r="Y1487" i="11" s="1"/>
  <c r="AL1487" i="11" s="1"/>
  <c r="AT1487" i="11" s="1"/>
  <c r="AZ1487" i="11" s="1"/>
  <c r="BG1487" i="11" s="1"/>
  <c r="BK1487" i="11" s="1"/>
  <c r="M1491" i="11"/>
  <c r="S1491" i="11" s="1"/>
  <c r="Y1491" i="11" s="1"/>
  <c r="AL1491" i="11" s="1"/>
  <c r="AT1491" i="11" s="1"/>
  <c r="AZ1491" i="11" s="1"/>
  <c r="BG1491" i="11" s="1"/>
  <c r="BK1491" i="11" s="1"/>
  <c r="M1495" i="11"/>
  <c r="S1495" i="11" s="1"/>
  <c r="Y1495" i="11" s="1"/>
  <c r="AL1495" i="11" s="1"/>
  <c r="AT1495" i="11" s="1"/>
  <c r="AZ1495" i="11" s="1"/>
  <c r="BG1495" i="11" s="1"/>
  <c r="BK1495" i="11" s="1"/>
  <c r="L1498" i="11"/>
  <c r="R1498" i="11" s="1"/>
  <c r="X1498" i="11" s="1"/>
  <c r="AB1498" i="11" s="1"/>
  <c r="AE1498" i="11" s="1"/>
  <c r="AG1498" i="11" s="1"/>
  <c r="AK1498" i="11" s="1"/>
  <c r="AO1498" i="11" s="1"/>
  <c r="AS1498" i="11" s="1"/>
  <c r="AY1498" i="11" s="1"/>
  <c r="BC1498" i="11" s="1"/>
  <c r="BF1498" i="11" s="1"/>
  <c r="BJ1498" i="11" s="1"/>
  <c r="BM1498" i="11" s="1"/>
  <c r="BO1498" i="11" s="1"/>
  <c r="BQ1498" i="11" s="1"/>
  <c r="BS1498" i="11" s="1"/>
  <c r="H1502" i="11"/>
  <c r="L1512" i="11"/>
  <c r="R1512" i="11" s="1"/>
  <c r="X1512" i="11" s="1"/>
  <c r="AB1512" i="11" s="1"/>
  <c r="AE1512" i="11" s="1"/>
  <c r="AG1512" i="11" s="1"/>
  <c r="AK1512" i="11" s="1"/>
  <c r="AO1512" i="11" s="1"/>
  <c r="AS1512" i="11" s="1"/>
  <c r="AY1512" i="11" s="1"/>
  <c r="BC1512" i="11" s="1"/>
  <c r="BF1512" i="11" s="1"/>
  <c r="BJ1512" i="11" s="1"/>
  <c r="BM1512" i="11" s="1"/>
  <c r="BO1512" i="11" s="1"/>
  <c r="BQ1512" i="11" s="1"/>
  <c r="BS1512" i="11" s="1"/>
  <c r="F1520" i="11"/>
  <c r="L1520" i="11" s="1"/>
  <c r="R1520" i="11" s="1"/>
  <c r="X1520" i="11" s="1"/>
  <c r="AB1520" i="11" s="1"/>
  <c r="L1521" i="11"/>
  <c r="R1521" i="11" s="1"/>
  <c r="X1521" i="11" s="1"/>
  <c r="AB1521" i="11" s="1"/>
  <c r="AE1521" i="11" s="1"/>
  <c r="AG1521" i="11" s="1"/>
  <c r="AK1521" i="11" s="1"/>
  <c r="AO1521" i="11" s="1"/>
  <c r="AS1521" i="11" s="1"/>
  <c r="AY1521" i="11" s="1"/>
  <c r="BC1521" i="11" s="1"/>
  <c r="BF1521" i="11" s="1"/>
  <c r="BJ1521" i="11" s="1"/>
  <c r="BM1521" i="11" s="1"/>
  <c r="BO1521" i="11" s="1"/>
  <c r="BQ1521" i="11" s="1"/>
  <c r="BS1521" i="11" s="1"/>
  <c r="F1536" i="11"/>
  <c r="L1537" i="11"/>
  <c r="R1537" i="11" s="1"/>
  <c r="X1537" i="11" s="1"/>
  <c r="AB1537" i="11" s="1"/>
  <c r="AE1537" i="11" s="1"/>
  <c r="AG1537" i="11" s="1"/>
  <c r="AK1537" i="11" s="1"/>
  <c r="AO1537" i="11" s="1"/>
  <c r="AS1537" i="11" s="1"/>
  <c r="AY1537" i="11" s="1"/>
  <c r="BC1537" i="11" s="1"/>
  <c r="BF1537" i="11" s="1"/>
  <c r="BJ1537" i="11" s="1"/>
  <c r="BM1537" i="11" s="1"/>
  <c r="BO1537" i="11" s="1"/>
  <c r="BQ1537" i="11" s="1"/>
  <c r="F1545" i="11"/>
  <c r="L1546" i="11"/>
  <c r="R1546" i="11" s="1"/>
  <c r="X1546" i="11" s="1"/>
  <c r="AB1546" i="11" s="1"/>
  <c r="AE1546" i="11" s="1"/>
  <c r="AG1546" i="11" s="1"/>
  <c r="AK1546" i="11" s="1"/>
  <c r="AO1546" i="11" s="1"/>
  <c r="AS1546" i="11" s="1"/>
  <c r="AY1546" i="11" s="1"/>
  <c r="BC1546" i="11" s="1"/>
  <c r="BF1546" i="11" s="1"/>
  <c r="BJ1546" i="11" s="1"/>
  <c r="BM1546" i="11" s="1"/>
  <c r="BO1546" i="11" s="1"/>
  <c r="BQ1546" i="11" s="1"/>
  <c r="BS1546" i="11" s="1"/>
  <c r="J1545" i="11"/>
  <c r="M1545" i="11" s="1"/>
  <c r="S1545" i="11" s="1"/>
  <c r="Y1545" i="11" s="1"/>
  <c r="AL1545" i="11" s="1"/>
  <c r="AT1545" i="11" s="1"/>
  <c r="AZ1545" i="11" s="1"/>
  <c r="BG1545" i="11" s="1"/>
  <c r="BK1545" i="11" s="1"/>
  <c r="M1546" i="11"/>
  <c r="S1546" i="11" s="1"/>
  <c r="Y1546" i="11" s="1"/>
  <c r="AL1546" i="11" s="1"/>
  <c r="AT1546" i="11" s="1"/>
  <c r="AZ1546" i="11" s="1"/>
  <c r="BG1546" i="11" s="1"/>
  <c r="BK1546" i="11" s="1"/>
  <c r="F1549" i="11"/>
  <c r="L1550" i="11"/>
  <c r="R1550" i="11" s="1"/>
  <c r="X1550" i="11" s="1"/>
  <c r="AB1550" i="11" s="1"/>
  <c r="AE1550" i="11" s="1"/>
  <c r="AG1550" i="11" s="1"/>
  <c r="AK1550" i="11" s="1"/>
  <c r="AO1550" i="11" s="1"/>
  <c r="AS1550" i="11" s="1"/>
  <c r="AY1550" i="11" s="1"/>
  <c r="BC1550" i="11" s="1"/>
  <c r="BF1550" i="11" s="1"/>
  <c r="BJ1550" i="11" s="1"/>
  <c r="BM1550" i="11" s="1"/>
  <c r="BO1550" i="11" s="1"/>
  <c r="BQ1550" i="11" s="1"/>
  <c r="BS1550" i="11" s="1"/>
  <c r="J1549" i="11"/>
  <c r="M1550" i="11"/>
  <c r="S1550" i="11" s="1"/>
  <c r="Y1550" i="11" s="1"/>
  <c r="AL1550" i="11" s="1"/>
  <c r="AT1550" i="11" s="1"/>
  <c r="AZ1550" i="11" s="1"/>
  <c r="BG1550" i="11" s="1"/>
  <c r="BK1550" i="11" s="1"/>
  <c r="M1572" i="11"/>
  <c r="S1572" i="11" s="1"/>
  <c r="Y1572" i="11" s="1"/>
  <c r="AL1572" i="11" s="1"/>
  <c r="AT1572" i="11" s="1"/>
  <c r="AZ1572" i="11" s="1"/>
  <c r="BG1572" i="11" s="1"/>
  <c r="BK1572" i="11" s="1"/>
  <c r="G1571" i="11"/>
  <c r="O1575" i="11"/>
  <c r="J1594" i="11"/>
  <c r="M1594" i="11" s="1"/>
  <c r="S1594" i="11" s="1"/>
  <c r="Y1594" i="11" s="1"/>
  <c r="AL1594" i="11" s="1"/>
  <c r="AT1594" i="11" s="1"/>
  <c r="AZ1594" i="11" s="1"/>
  <c r="BG1594" i="11" s="1"/>
  <c r="BK1594" i="11" s="1"/>
  <c r="M1595" i="11"/>
  <c r="S1595" i="11" s="1"/>
  <c r="Y1595" i="11" s="1"/>
  <c r="AL1595" i="11" s="1"/>
  <c r="AT1595" i="11" s="1"/>
  <c r="AZ1595" i="11" s="1"/>
  <c r="BG1595" i="11" s="1"/>
  <c r="BK1595" i="11" s="1"/>
  <c r="AL1477" i="11"/>
  <c r="AT1477" i="11" s="1"/>
  <c r="AZ1477" i="11" s="1"/>
  <c r="BG1477" i="11" s="1"/>
  <c r="BK1477" i="11" s="1"/>
  <c r="AR1505" i="11"/>
  <c r="L1517" i="11"/>
  <c r="R1517" i="11" s="1"/>
  <c r="X1517" i="11" s="1"/>
  <c r="AB1517" i="11" s="1"/>
  <c r="AE1517" i="11" s="1"/>
  <c r="AG1517" i="11" s="1"/>
  <c r="AK1517" i="11" s="1"/>
  <c r="AO1517" i="11" s="1"/>
  <c r="AS1517" i="11" s="1"/>
  <c r="AY1517" i="11" s="1"/>
  <c r="BC1517" i="11" s="1"/>
  <c r="BF1517" i="11" s="1"/>
  <c r="BJ1517" i="11" s="1"/>
  <c r="BM1517" i="11" s="1"/>
  <c r="BO1517" i="11" s="1"/>
  <c r="BQ1517" i="11" s="1"/>
  <c r="Q1523" i="11"/>
  <c r="F1524" i="11"/>
  <c r="L1525" i="11"/>
  <c r="R1525" i="11" s="1"/>
  <c r="X1525" i="11" s="1"/>
  <c r="AB1525" i="11" s="1"/>
  <c r="AE1525" i="11" s="1"/>
  <c r="AG1525" i="11" s="1"/>
  <c r="AK1525" i="11" s="1"/>
  <c r="AO1525" i="11" s="1"/>
  <c r="AS1525" i="11" s="1"/>
  <c r="AY1525" i="11" s="1"/>
  <c r="BC1525" i="11" s="1"/>
  <c r="BF1525" i="11" s="1"/>
  <c r="BJ1525" i="11" s="1"/>
  <c r="BM1525" i="11" s="1"/>
  <c r="BO1525" i="11" s="1"/>
  <c r="BQ1525" i="11" s="1"/>
  <c r="BS1525" i="11" s="1"/>
  <c r="AD1524" i="11"/>
  <c r="N1531" i="11"/>
  <c r="T1531" i="11" s="1"/>
  <c r="Z1531" i="11" s="1"/>
  <c r="AM1531" i="11" s="1"/>
  <c r="AU1531" i="11" s="1"/>
  <c r="BA1531" i="11" s="1"/>
  <c r="AD1545" i="11"/>
  <c r="AD1549" i="11"/>
  <c r="L1554" i="11"/>
  <c r="R1554" i="11" s="1"/>
  <c r="X1554" i="11" s="1"/>
  <c r="AB1554" i="11" s="1"/>
  <c r="AE1554" i="11" s="1"/>
  <c r="AG1554" i="11" s="1"/>
  <c r="AK1554" i="11" s="1"/>
  <c r="AO1554" i="11" s="1"/>
  <c r="AS1554" i="11" s="1"/>
  <c r="AY1554" i="11" s="1"/>
  <c r="BC1554" i="11" s="1"/>
  <c r="BF1554" i="11" s="1"/>
  <c r="BJ1554" i="11" s="1"/>
  <c r="BM1554" i="11" s="1"/>
  <c r="BO1554" i="11" s="1"/>
  <c r="BQ1554" i="11" s="1"/>
  <c r="BS1554" i="11" s="1"/>
  <c r="G1554" i="11"/>
  <c r="M1555" i="11"/>
  <c r="S1555" i="11" s="1"/>
  <c r="Y1555" i="11" s="1"/>
  <c r="AL1555" i="11" s="1"/>
  <c r="AT1555" i="11" s="1"/>
  <c r="AZ1555" i="11" s="1"/>
  <c r="BG1555" i="11" s="1"/>
  <c r="BK1555" i="11" s="1"/>
  <c r="K1554" i="11"/>
  <c r="N1555" i="11"/>
  <c r="T1555" i="11" s="1"/>
  <c r="Z1555" i="11" s="1"/>
  <c r="AM1555" i="11" s="1"/>
  <c r="AU1555" i="11" s="1"/>
  <c r="BA1555" i="11" s="1"/>
  <c r="F1557" i="11"/>
  <c r="L1557" i="11" s="1"/>
  <c r="R1557" i="11" s="1"/>
  <c r="X1557" i="11" s="1"/>
  <c r="AB1557" i="11" s="1"/>
  <c r="L1558" i="11"/>
  <c r="R1558" i="11" s="1"/>
  <c r="X1558" i="11" s="1"/>
  <c r="AB1558" i="11" s="1"/>
  <c r="AE1558" i="11" s="1"/>
  <c r="AG1558" i="11" s="1"/>
  <c r="AK1558" i="11" s="1"/>
  <c r="AO1558" i="11" s="1"/>
  <c r="AS1558" i="11" s="1"/>
  <c r="AY1558" i="11" s="1"/>
  <c r="BC1558" i="11" s="1"/>
  <c r="BF1558" i="11" s="1"/>
  <c r="BJ1558" i="11" s="1"/>
  <c r="BM1558" i="11" s="1"/>
  <c r="BO1558" i="11" s="1"/>
  <c r="BQ1558" i="11" s="1"/>
  <c r="BS1558" i="11" s="1"/>
  <c r="J1557" i="11"/>
  <c r="M1557" i="11" s="1"/>
  <c r="S1557" i="11" s="1"/>
  <c r="Y1557" i="11" s="1"/>
  <c r="AL1557" i="11" s="1"/>
  <c r="AT1557" i="11" s="1"/>
  <c r="AZ1557" i="11" s="1"/>
  <c r="BG1557" i="11" s="1"/>
  <c r="BK1557" i="11" s="1"/>
  <c r="M1558" i="11"/>
  <c r="S1558" i="11" s="1"/>
  <c r="Y1558" i="11" s="1"/>
  <c r="AL1558" i="11" s="1"/>
  <c r="AT1558" i="11" s="1"/>
  <c r="AZ1558" i="11" s="1"/>
  <c r="BG1558" i="11" s="1"/>
  <c r="BK1558" i="11" s="1"/>
  <c r="M1566" i="11"/>
  <c r="S1566" i="11" s="1"/>
  <c r="Y1566" i="11" s="1"/>
  <c r="AL1566" i="11" s="1"/>
  <c r="AT1566" i="11" s="1"/>
  <c r="AZ1566" i="11" s="1"/>
  <c r="BG1566" i="11" s="1"/>
  <c r="BK1566" i="11" s="1"/>
  <c r="G1565" i="11"/>
  <c r="M1565" i="11" s="1"/>
  <c r="S1565" i="11" s="1"/>
  <c r="Y1565" i="11" s="1"/>
  <c r="AL1565" i="11" s="1"/>
  <c r="AT1565" i="11" s="1"/>
  <c r="AZ1565" i="11" s="1"/>
  <c r="BG1565" i="11" s="1"/>
  <c r="BK1565" i="11" s="1"/>
  <c r="L1571" i="11"/>
  <c r="R1571" i="11" s="1"/>
  <c r="X1571" i="11" s="1"/>
  <c r="AB1571" i="11" s="1"/>
  <c r="N1572" i="11"/>
  <c r="T1572" i="11" s="1"/>
  <c r="Z1572" i="11" s="1"/>
  <c r="AM1572" i="11" s="1"/>
  <c r="AU1572" i="11" s="1"/>
  <c r="BA1572" i="11" s="1"/>
  <c r="H1571" i="11"/>
  <c r="AD1444" i="11"/>
  <c r="AD1448" i="11"/>
  <c r="AD1456" i="11"/>
  <c r="AD1476" i="11"/>
  <c r="AE1476" i="11" s="1"/>
  <c r="AG1476" i="11" s="1"/>
  <c r="AK1476" i="11" s="1"/>
  <c r="AO1476" i="11" s="1"/>
  <c r="AS1476" i="11" s="1"/>
  <c r="AY1476" i="11" s="1"/>
  <c r="BC1476" i="11" s="1"/>
  <c r="BF1476" i="11" s="1"/>
  <c r="BJ1476" i="11" s="1"/>
  <c r="BM1476" i="11" s="1"/>
  <c r="BO1476" i="11" s="1"/>
  <c r="BQ1476" i="11" s="1"/>
  <c r="BS1476" i="11" s="1"/>
  <c r="AD1486" i="11"/>
  <c r="AD1490" i="11"/>
  <c r="AD1494" i="11"/>
  <c r="L1501" i="11"/>
  <c r="R1501" i="11" s="1"/>
  <c r="X1501" i="11" s="1"/>
  <c r="AB1501" i="11" s="1"/>
  <c r="AE1501" i="11" s="1"/>
  <c r="AG1501" i="11" s="1"/>
  <c r="AK1501" i="11" s="1"/>
  <c r="AO1501" i="11" s="1"/>
  <c r="AS1501" i="11" s="1"/>
  <c r="AY1501" i="11" s="1"/>
  <c r="BC1501" i="11" s="1"/>
  <c r="BF1501" i="11" s="1"/>
  <c r="BJ1501" i="11" s="1"/>
  <c r="BM1501" i="11" s="1"/>
  <c r="BO1501" i="11" s="1"/>
  <c r="BQ1501" i="11" s="1"/>
  <c r="BS1501" i="11" s="1"/>
  <c r="L1510" i="11"/>
  <c r="R1510" i="11" s="1"/>
  <c r="X1510" i="11" s="1"/>
  <c r="AB1510" i="11" s="1"/>
  <c r="AA1516" i="11"/>
  <c r="AA1515" i="11" s="1"/>
  <c r="M1521" i="11"/>
  <c r="S1521" i="11" s="1"/>
  <c r="Y1521" i="11" s="1"/>
  <c r="AL1521" i="11" s="1"/>
  <c r="AT1521" i="11" s="1"/>
  <c r="AZ1521" i="11" s="1"/>
  <c r="BG1521" i="11" s="1"/>
  <c r="BK1521" i="11" s="1"/>
  <c r="N1532" i="11"/>
  <c r="T1532" i="11" s="1"/>
  <c r="Z1532" i="11" s="1"/>
  <c r="AM1532" i="11" s="1"/>
  <c r="AU1532" i="11" s="1"/>
  <c r="BA1532" i="11" s="1"/>
  <c r="AD1532" i="11"/>
  <c r="H1535" i="11"/>
  <c r="N1535" i="11" s="1"/>
  <c r="T1535" i="11" s="1"/>
  <c r="Z1535" i="11" s="1"/>
  <c r="AM1535" i="11" s="1"/>
  <c r="AU1535" i="11" s="1"/>
  <c r="BA1535" i="11" s="1"/>
  <c r="M1537" i="11"/>
  <c r="S1537" i="11" s="1"/>
  <c r="Y1537" i="11" s="1"/>
  <c r="AL1537" i="11" s="1"/>
  <c r="AT1537" i="11" s="1"/>
  <c r="AZ1537" i="11" s="1"/>
  <c r="BG1537" i="11" s="1"/>
  <c r="BK1537" i="11" s="1"/>
  <c r="L1542" i="11"/>
  <c r="R1542" i="11" s="1"/>
  <c r="X1542" i="11" s="1"/>
  <c r="AB1542" i="11" s="1"/>
  <c r="AE1542" i="11" s="1"/>
  <c r="AG1542" i="11" s="1"/>
  <c r="AK1542" i="11" s="1"/>
  <c r="AO1542" i="11" s="1"/>
  <c r="AS1542" i="11" s="1"/>
  <c r="AY1542" i="11" s="1"/>
  <c r="BC1542" i="11" s="1"/>
  <c r="BF1542" i="11" s="1"/>
  <c r="BJ1542" i="11" s="1"/>
  <c r="BM1542" i="11" s="1"/>
  <c r="BO1542" i="11" s="1"/>
  <c r="BQ1542" i="11" s="1"/>
  <c r="BS1542" i="11" s="1"/>
  <c r="H1542" i="11"/>
  <c r="N1543" i="11"/>
  <c r="T1543" i="11" s="1"/>
  <c r="Z1543" i="11" s="1"/>
  <c r="AM1543" i="11" s="1"/>
  <c r="AU1543" i="11" s="1"/>
  <c r="BA1543" i="11" s="1"/>
  <c r="AD1557" i="11"/>
  <c r="N1566" i="11"/>
  <c r="T1566" i="11" s="1"/>
  <c r="Z1566" i="11" s="1"/>
  <c r="AM1566" i="11" s="1"/>
  <c r="AU1566" i="11" s="1"/>
  <c r="BA1566" i="11" s="1"/>
  <c r="H1565" i="11"/>
  <c r="P1570" i="11"/>
  <c r="AF1570" i="11"/>
  <c r="BT1570" i="11"/>
  <c r="K1579" i="11"/>
  <c r="N1579" i="11" s="1"/>
  <c r="T1579" i="11" s="1"/>
  <c r="Z1579" i="11" s="1"/>
  <c r="AM1579" i="11" s="1"/>
  <c r="AU1579" i="11" s="1"/>
  <c r="BA1579" i="11" s="1"/>
  <c r="N1580" i="11"/>
  <c r="T1580" i="11" s="1"/>
  <c r="Z1580" i="11" s="1"/>
  <c r="AM1580" i="11" s="1"/>
  <c r="AU1580" i="11" s="1"/>
  <c r="BA1580" i="11" s="1"/>
  <c r="V1584" i="11"/>
  <c r="V1583" i="11" s="1"/>
  <c r="AD1594" i="11"/>
  <c r="AD1507" i="11"/>
  <c r="AD1511" i="11"/>
  <c r="AD1560" i="11"/>
  <c r="M1563" i="11"/>
  <c r="S1563" i="11" s="1"/>
  <c r="Y1563" i="11" s="1"/>
  <c r="AL1563" i="11" s="1"/>
  <c r="AT1563" i="11" s="1"/>
  <c r="AZ1563" i="11" s="1"/>
  <c r="BG1563" i="11" s="1"/>
  <c r="BK1563" i="11" s="1"/>
  <c r="M1567" i="11"/>
  <c r="S1567" i="11" s="1"/>
  <c r="Y1567" i="11" s="1"/>
  <c r="AL1567" i="11" s="1"/>
  <c r="AT1567" i="11" s="1"/>
  <c r="AZ1567" i="11" s="1"/>
  <c r="BG1567" i="11" s="1"/>
  <c r="BK1567" i="11" s="1"/>
  <c r="L1572" i="11"/>
  <c r="R1572" i="11" s="1"/>
  <c r="X1572" i="11" s="1"/>
  <c r="AB1572" i="11" s="1"/>
  <c r="AE1572" i="11" s="1"/>
  <c r="AG1572" i="11" s="1"/>
  <c r="AK1572" i="11" s="1"/>
  <c r="AO1572" i="11" s="1"/>
  <c r="AS1572" i="11" s="1"/>
  <c r="AY1572" i="11" s="1"/>
  <c r="BC1572" i="11" s="1"/>
  <c r="BF1572" i="11" s="1"/>
  <c r="BJ1572" i="11" s="1"/>
  <c r="BM1572" i="11" s="1"/>
  <c r="BO1572" i="11" s="1"/>
  <c r="BQ1572" i="11" s="1"/>
  <c r="BS1572" i="11" s="1"/>
  <c r="M1573" i="11"/>
  <c r="S1573" i="11" s="1"/>
  <c r="Y1573" i="11" s="1"/>
  <c r="AL1573" i="11" s="1"/>
  <c r="AT1573" i="11" s="1"/>
  <c r="AZ1573" i="11" s="1"/>
  <c r="BG1573" i="11" s="1"/>
  <c r="BK1573" i="11" s="1"/>
  <c r="N1577" i="11"/>
  <c r="T1577" i="11" s="1"/>
  <c r="Z1577" i="11" s="1"/>
  <c r="AM1577" i="11" s="1"/>
  <c r="AU1577" i="11" s="1"/>
  <c r="BA1577" i="11" s="1"/>
  <c r="N1581" i="11"/>
  <c r="T1581" i="11" s="1"/>
  <c r="Z1581" i="11" s="1"/>
  <c r="AM1581" i="11" s="1"/>
  <c r="AU1581" i="11" s="1"/>
  <c r="BA1581" i="11" s="1"/>
  <c r="N1586" i="11"/>
  <c r="T1586" i="11" s="1"/>
  <c r="Z1586" i="11" s="1"/>
  <c r="AM1586" i="11" s="1"/>
  <c r="AU1586" i="11" s="1"/>
  <c r="BA1586" i="11" s="1"/>
  <c r="L1586" i="11"/>
  <c r="R1586" i="11" s="1"/>
  <c r="X1586" i="11" s="1"/>
  <c r="AB1586" i="11" s="1"/>
  <c r="AE1586" i="11" s="1"/>
  <c r="AG1586" i="11" s="1"/>
  <c r="AK1586" i="11" s="1"/>
  <c r="AO1586" i="11" s="1"/>
  <c r="AS1586" i="11" s="1"/>
  <c r="AY1586" i="11" s="1"/>
  <c r="BC1586" i="11" s="1"/>
  <c r="BF1586" i="11" s="1"/>
  <c r="BJ1586" i="11" s="1"/>
  <c r="BM1586" i="11" s="1"/>
  <c r="BO1586" i="11" s="1"/>
  <c r="BQ1586" i="11" s="1"/>
  <c r="BS1586" i="11" s="1"/>
  <c r="M1589" i="11"/>
  <c r="S1589" i="11" s="1"/>
  <c r="Y1589" i="11" s="1"/>
  <c r="AL1589" i="11" s="1"/>
  <c r="AT1589" i="11" s="1"/>
  <c r="AZ1589" i="11" s="1"/>
  <c r="BG1589" i="11" s="1"/>
  <c r="BK1589" i="11" s="1"/>
  <c r="N1596" i="11"/>
  <c r="T1596" i="11" s="1"/>
  <c r="Z1596" i="11" s="1"/>
  <c r="AM1596" i="11" s="1"/>
  <c r="AU1596" i="11" s="1"/>
  <c r="BA1596" i="11" s="1"/>
  <c r="M1599" i="11"/>
  <c r="S1599" i="11" s="1"/>
  <c r="Y1599" i="11" s="1"/>
  <c r="AL1599" i="11" s="1"/>
  <c r="AT1599" i="11" s="1"/>
  <c r="AZ1599" i="11" s="1"/>
  <c r="BG1599" i="11" s="1"/>
  <c r="BK1599" i="11" s="1"/>
  <c r="N1606" i="11"/>
  <c r="T1606" i="11" s="1"/>
  <c r="Z1606" i="11" s="1"/>
  <c r="AM1606" i="11" s="1"/>
  <c r="AU1606" i="11" s="1"/>
  <c r="BA1606" i="11" s="1"/>
  <c r="L1606" i="11"/>
  <c r="R1606" i="11" s="1"/>
  <c r="X1606" i="11" s="1"/>
  <c r="AB1606" i="11" s="1"/>
  <c r="AE1606" i="11" s="1"/>
  <c r="AG1606" i="11" s="1"/>
  <c r="AK1606" i="11" s="1"/>
  <c r="AO1606" i="11" s="1"/>
  <c r="AS1606" i="11" s="1"/>
  <c r="AY1606" i="11" s="1"/>
  <c r="BC1606" i="11" s="1"/>
  <c r="BF1606" i="11" s="1"/>
  <c r="BJ1606" i="11" s="1"/>
  <c r="BM1606" i="11" s="1"/>
  <c r="BO1606" i="11" s="1"/>
  <c r="BQ1606" i="11" s="1"/>
  <c r="BS1606" i="11" s="1"/>
  <c r="V1614" i="11"/>
  <c r="V1613" i="11" s="1"/>
  <c r="M1630" i="11"/>
  <c r="S1630" i="11" s="1"/>
  <c r="Y1630" i="11" s="1"/>
  <c r="AL1630" i="11" s="1"/>
  <c r="AT1630" i="11" s="1"/>
  <c r="AZ1630" i="11" s="1"/>
  <c r="BG1630" i="11" s="1"/>
  <c r="BK1630" i="11" s="1"/>
  <c r="AJ1634" i="11"/>
  <c r="AJ1633" i="11" s="1"/>
  <c r="L1635" i="11"/>
  <c r="R1635" i="11" s="1"/>
  <c r="X1635" i="11" s="1"/>
  <c r="AB1635" i="11" s="1"/>
  <c r="O1634" i="11"/>
  <c r="O1633" i="11" s="1"/>
  <c r="V1634" i="11"/>
  <c r="V1633" i="11" s="1"/>
  <c r="M1682" i="11"/>
  <c r="S1682" i="11" s="1"/>
  <c r="Y1682" i="11" s="1"/>
  <c r="AL1682" i="11" s="1"/>
  <c r="AT1682" i="11" s="1"/>
  <c r="AZ1682" i="11" s="1"/>
  <c r="BG1682" i="11" s="1"/>
  <c r="BK1682" i="11" s="1"/>
  <c r="K1560" i="11"/>
  <c r="L1561" i="11"/>
  <c r="R1561" i="11" s="1"/>
  <c r="X1561" i="11" s="1"/>
  <c r="AB1561" i="11" s="1"/>
  <c r="AE1561" i="11" s="1"/>
  <c r="AG1561" i="11" s="1"/>
  <c r="AK1561" i="11" s="1"/>
  <c r="AO1561" i="11" s="1"/>
  <c r="AS1561" i="11" s="1"/>
  <c r="AY1561" i="11" s="1"/>
  <c r="BC1561" i="11" s="1"/>
  <c r="BF1561" i="11" s="1"/>
  <c r="BJ1561" i="11" s="1"/>
  <c r="BM1561" i="11" s="1"/>
  <c r="BO1561" i="11" s="1"/>
  <c r="BQ1561" i="11" s="1"/>
  <c r="BS1561" i="11" s="1"/>
  <c r="N1567" i="11"/>
  <c r="T1567" i="11" s="1"/>
  <c r="Z1567" i="11" s="1"/>
  <c r="AM1567" i="11" s="1"/>
  <c r="AU1567" i="11" s="1"/>
  <c r="BA1567" i="11" s="1"/>
  <c r="N1573" i="11"/>
  <c r="T1573" i="11" s="1"/>
  <c r="Z1573" i="11" s="1"/>
  <c r="AM1573" i="11" s="1"/>
  <c r="AU1573" i="11" s="1"/>
  <c r="BA1573" i="11" s="1"/>
  <c r="AQ1583" i="11"/>
  <c r="P1584" i="11"/>
  <c r="P1583" i="11" s="1"/>
  <c r="AF1584" i="11"/>
  <c r="AF1583" i="11" s="1"/>
  <c r="BT1584" i="11"/>
  <c r="BT1583" i="11" s="1"/>
  <c r="AD1598" i="11"/>
  <c r="S1615" i="11"/>
  <c r="Y1615" i="11" s="1"/>
  <c r="AL1615" i="11" s="1"/>
  <c r="AT1615" i="11" s="1"/>
  <c r="AZ1615" i="11" s="1"/>
  <c r="BG1615" i="11" s="1"/>
  <c r="BK1615" i="11" s="1"/>
  <c r="AC1614" i="11"/>
  <c r="AC1613" i="11" s="1"/>
  <c r="AH1614" i="11"/>
  <c r="AH1613" i="11" s="1"/>
  <c r="L1619" i="11"/>
  <c r="R1619" i="11" s="1"/>
  <c r="X1619" i="11" s="1"/>
  <c r="AB1619" i="11" s="1"/>
  <c r="AE1619" i="11" s="1"/>
  <c r="AG1619" i="11" s="1"/>
  <c r="AK1619" i="11" s="1"/>
  <c r="AO1619" i="11" s="1"/>
  <c r="AS1619" i="11" s="1"/>
  <c r="AY1619" i="11" s="1"/>
  <c r="BC1619" i="11" s="1"/>
  <c r="BF1619" i="11" s="1"/>
  <c r="BJ1619" i="11" s="1"/>
  <c r="BM1619" i="11" s="1"/>
  <c r="BO1619" i="11" s="1"/>
  <c r="BQ1619" i="11" s="1"/>
  <c r="BS1619" i="11" s="1"/>
  <c r="K1644" i="11"/>
  <c r="N1644" i="11" s="1"/>
  <c r="T1644" i="11" s="1"/>
  <c r="Z1644" i="11" s="1"/>
  <c r="AM1644" i="11" s="1"/>
  <c r="AU1644" i="11" s="1"/>
  <c r="BA1644" i="11" s="1"/>
  <c r="N1645" i="11"/>
  <c r="T1645" i="11" s="1"/>
  <c r="Z1645" i="11" s="1"/>
  <c r="AM1645" i="11" s="1"/>
  <c r="AU1645" i="11" s="1"/>
  <c r="BA1645" i="11" s="1"/>
  <c r="M1656" i="11"/>
  <c r="S1656" i="11" s="1"/>
  <c r="Y1656" i="11" s="1"/>
  <c r="AL1656" i="11" s="1"/>
  <c r="AT1656" i="11" s="1"/>
  <c r="AZ1656" i="11" s="1"/>
  <c r="BG1656" i="11" s="1"/>
  <c r="BK1656" i="11" s="1"/>
  <c r="AP1655" i="11"/>
  <c r="M1576" i="11"/>
  <c r="S1576" i="11" s="1"/>
  <c r="Y1576" i="11" s="1"/>
  <c r="AL1576" i="11" s="1"/>
  <c r="AT1576" i="11" s="1"/>
  <c r="AZ1576" i="11" s="1"/>
  <c r="BG1576" i="11" s="1"/>
  <c r="BK1576" i="11" s="1"/>
  <c r="M1580" i="11"/>
  <c r="S1580" i="11" s="1"/>
  <c r="Y1580" i="11" s="1"/>
  <c r="AL1580" i="11" s="1"/>
  <c r="AT1580" i="11" s="1"/>
  <c r="AZ1580" i="11" s="1"/>
  <c r="BG1580" i="11" s="1"/>
  <c r="BK1580" i="11" s="1"/>
  <c r="M1604" i="11"/>
  <c r="S1604" i="11" s="1"/>
  <c r="Y1604" i="11" s="1"/>
  <c r="AL1604" i="11" s="1"/>
  <c r="AT1604" i="11" s="1"/>
  <c r="AZ1604" i="11" s="1"/>
  <c r="BG1604" i="11" s="1"/>
  <c r="BK1604" i="11" s="1"/>
  <c r="AD1615" i="11"/>
  <c r="N1625" i="11"/>
  <c r="T1625" i="11" s="1"/>
  <c r="Z1625" i="11" s="1"/>
  <c r="AM1625" i="11" s="1"/>
  <c r="AU1625" i="11" s="1"/>
  <c r="BA1625" i="11" s="1"/>
  <c r="H1624" i="11"/>
  <c r="N1624" i="11" s="1"/>
  <c r="T1624" i="11" s="1"/>
  <c r="Z1624" i="11" s="1"/>
  <c r="AM1624" i="11" s="1"/>
  <c r="AU1624" i="11" s="1"/>
  <c r="BA1624" i="11" s="1"/>
  <c r="AD1565" i="11"/>
  <c r="AD1571" i="11"/>
  <c r="H1584" i="11"/>
  <c r="N1585" i="11"/>
  <c r="T1585" i="11" s="1"/>
  <c r="Z1585" i="11" s="1"/>
  <c r="AM1585" i="11" s="1"/>
  <c r="AU1585" i="11" s="1"/>
  <c r="BA1585" i="11" s="1"/>
  <c r="AN1584" i="11"/>
  <c r="AN1583" i="11" s="1"/>
  <c r="L1588" i="11"/>
  <c r="R1588" i="11" s="1"/>
  <c r="X1588" i="11" s="1"/>
  <c r="AB1588" i="11" s="1"/>
  <c r="AE1588" i="11" s="1"/>
  <c r="AG1588" i="11" s="1"/>
  <c r="AK1588" i="11" s="1"/>
  <c r="AO1588" i="11" s="1"/>
  <c r="AS1588" i="11" s="1"/>
  <c r="AY1588" i="11" s="1"/>
  <c r="BC1588" i="11" s="1"/>
  <c r="BF1588" i="11" s="1"/>
  <c r="BJ1588" i="11" s="1"/>
  <c r="BM1588" i="11" s="1"/>
  <c r="BO1588" i="11" s="1"/>
  <c r="BQ1588" i="11" s="1"/>
  <c r="BS1588" i="11" s="1"/>
  <c r="L1592" i="11"/>
  <c r="R1592" i="11" s="1"/>
  <c r="X1592" i="11" s="1"/>
  <c r="AB1592" i="11" s="1"/>
  <c r="AE1592" i="11" s="1"/>
  <c r="AG1592" i="11" s="1"/>
  <c r="AK1592" i="11" s="1"/>
  <c r="AO1592" i="11" s="1"/>
  <c r="AS1592" i="11" s="1"/>
  <c r="AY1592" i="11" s="1"/>
  <c r="BC1592" i="11" s="1"/>
  <c r="BF1592" i="11" s="1"/>
  <c r="BJ1592" i="11" s="1"/>
  <c r="BM1592" i="11" s="1"/>
  <c r="BO1592" i="11" s="1"/>
  <c r="BQ1592" i="11" s="1"/>
  <c r="BS1592" i="11" s="1"/>
  <c r="M1596" i="11"/>
  <c r="S1596" i="11" s="1"/>
  <c r="Y1596" i="11" s="1"/>
  <c r="AL1596" i="11" s="1"/>
  <c r="AT1596" i="11" s="1"/>
  <c r="AZ1596" i="11" s="1"/>
  <c r="BG1596" i="11" s="1"/>
  <c r="BK1596" i="11" s="1"/>
  <c r="L1599" i="11"/>
  <c r="R1599" i="11" s="1"/>
  <c r="X1599" i="11" s="1"/>
  <c r="AB1599" i="11" s="1"/>
  <c r="AE1599" i="11" s="1"/>
  <c r="AG1599" i="11" s="1"/>
  <c r="AK1599" i="11" s="1"/>
  <c r="AO1599" i="11" s="1"/>
  <c r="AS1599" i="11" s="1"/>
  <c r="AY1599" i="11" s="1"/>
  <c r="BC1599" i="11" s="1"/>
  <c r="BF1599" i="11" s="1"/>
  <c r="BJ1599" i="11" s="1"/>
  <c r="BM1599" i="11" s="1"/>
  <c r="BO1599" i="11" s="1"/>
  <c r="BQ1599" i="11" s="1"/>
  <c r="BS1599" i="11" s="1"/>
  <c r="L1600" i="11"/>
  <c r="R1600" i="11" s="1"/>
  <c r="X1600" i="11" s="1"/>
  <c r="AB1600" i="11" s="1"/>
  <c r="AE1600" i="11" s="1"/>
  <c r="AG1600" i="11" s="1"/>
  <c r="AK1600" i="11" s="1"/>
  <c r="AO1600" i="11" s="1"/>
  <c r="AS1600" i="11" s="1"/>
  <c r="AY1600" i="11" s="1"/>
  <c r="BC1600" i="11" s="1"/>
  <c r="BF1600" i="11" s="1"/>
  <c r="BJ1600" i="11" s="1"/>
  <c r="BM1600" i="11" s="1"/>
  <c r="BO1600" i="11" s="1"/>
  <c r="BQ1600" i="11" s="1"/>
  <c r="BS1600" i="11" s="1"/>
  <c r="N1604" i="11"/>
  <c r="T1604" i="11" s="1"/>
  <c r="Z1604" i="11" s="1"/>
  <c r="AM1604" i="11" s="1"/>
  <c r="AU1604" i="11" s="1"/>
  <c r="BA1604" i="11" s="1"/>
  <c r="N1605" i="11"/>
  <c r="T1605" i="11" s="1"/>
  <c r="Z1605" i="11" s="1"/>
  <c r="AM1605" i="11" s="1"/>
  <c r="AU1605" i="11" s="1"/>
  <c r="BA1605" i="11" s="1"/>
  <c r="H1610" i="11"/>
  <c r="F1615" i="11"/>
  <c r="L1616" i="11"/>
  <c r="R1616" i="11" s="1"/>
  <c r="X1616" i="11" s="1"/>
  <c r="AB1616" i="11" s="1"/>
  <c r="AE1616" i="11" s="1"/>
  <c r="AG1616" i="11" s="1"/>
  <c r="AK1616" i="11" s="1"/>
  <c r="AO1616" i="11" s="1"/>
  <c r="AS1616" i="11" s="1"/>
  <c r="AY1616" i="11" s="1"/>
  <c r="BC1616" i="11" s="1"/>
  <c r="BF1616" i="11" s="1"/>
  <c r="BJ1616" i="11" s="1"/>
  <c r="BM1616" i="11" s="1"/>
  <c r="BO1616" i="11" s="1"/>
  <c r="BQ1616" i="11" s="1"/>
  <c r="BS1616" i="11" s="1"/>
  <c r="M1622" i="11"/>
  <c r="S1622" i="11" s="1"/>
  <c r="Y1622" i="11" s="1"/>
  <c r="AL1622" i="11" s="1"/>
  <c r="AT1622" i="11" s="1"/>
  <c r="AZ1622" i="11" s="1"/>
  <c r="BG1622" i="11" s="1"/>
  <c r="BK1622" i="11" s="1"/>
  <c r="G1621" i="11"/>
  <c r="M1621" i="11" s="1"/>
  <c r="S1621" i="11" s="1"/>
  <c r="Y1621" i="11" s="1"/>
  <c r="AL1621" i="11" s="1"/>
  <c r="AT1621" i="11" s="1"/>
  <c r="AZ1621" i="11" s="1"/>
  <c r="BG1621" i="11" s="1"/>
  <c r="BK1621" i="11" s="1"/>
  <c r="I1634" i="11"/>
  <c r="I1633" i="11" s="1"/>
  <c r="U1634" i="11"/>
  <c r="U1633" i="11" s="1"/>
  <c r="AC1634" i="11"/>
  <c r="AC1633" i="11" s="1"/>
  <c r="X1645" i="11"/>
  <c r="AB1645" i="11" s="1"/>
  <c r="AE1645" i="11" s="1"/>
  <c r="AG1645" i="11" s="1"/>
  <c r="AK1645" i="11" s="1"/>
  <c r="AO1645" i="11" s="1"/>
  <c r="AS1645" i="11" s="1"/>
  <c r="AY1645" i="11" s="1"/>
  <c r="BC1645" i="11" s="1"/>
  <c r="BF1645" i="11" s="1"/>
  <c r="BJ1645" i="11" s="1"/>
  <c r="BM1645" i="11" s="1"/>
  <c r="BO1645" i="11" s="1"/>
  <c r="BQ1645" i="11" s="1"/>
  <c r="BS1645" i="11" s="1"/>
  <c r="N1656" i="11"/>
  <c r="T1656" i="11" s="1"/>
  <c r="Z1656" i="11" s="1"/>
  <c r="AM1656" i="11" s="1"/>
  <c r="AU1656" i="11" s="1"/>
  <c r="BA1656" i="11" s="1"/>
  <c r="AD1610" i="11"/>
  <c r="AD1618" i="11"/>
  <c r="N1622" i="11"/>
  <c r="T1622" i="11" s="1"/>
  <c r="Z1622" i="11" s="1"/>
  <c r="AM1622" i="11" s="1"/>
  <c r="AU1622" i="11" s="1"/>
  <c r="BA1622" i="11" s="1"/>
  <c r="N1626" i="11"/>
  <c r="T1626" i="11" s="1"/>
  <c r="Z1626" i="11" s="1"/>
  <c r="AM1626" i="11" s="1"/>
  <c r="AU1626" i="11" s="1"/>
  <c r="BA1626" i="11" s="1"/>
  <c r="AD1630" i="11"/>
  <c r="L1636" i="11"/>
  <c r="R1636" i="11" s="1"/>
  <c r="X1636" i="11" s="1"/>
  <c r="AB1636" i="11" s="1"/>
  <c r="AE1636" i="11" s="1"/>
  <c r="AG1636" i="11" s="1"/>
  <c r="AK1636" i="11" s="1"/>
  <c r="AO1636" i="11" s="1"/>
  <c r="AS1636" i="11" s="1"/>
  <c r="AY1636" i="11" s="1"/>
  <c r="BC1636" i="11" s="1"/>
  <c r="BF1636" i="11" s="1"/>
  <c r="BJ1636" i="11" s="1"/>
  <c r="BM1636" i="11" s="1"/>
  <c r="BO1636" i="11" s="1"/>
  <c r="BQ1636" i="11" s="1"/>
  <c r="BS1636" i="11" s="1"/>
  <c r="AD1638" i="11"/>
  <c r="N1642" i="11"/>
  <c r="T1642" i="11" s="1"/>
  <c r="Z1642" i="11" s="1"/>
  <c r="AM1642" i="11" s="1"/>
  <c r="AU1642" i="11" s="1"/>
  <c r="BA1642" i="11" s="1"/>
  <c r="J1650" i="11"/>
  <c r="J1649" i="11" s="1"/>
  <c r="AD1650" i="11"/>
  <c r="J1665" i="11"/>
  <c r="J1655" i="11" s="1"/>
  <c r="AD1665" i="11"/>
  <c r="L1669" i="11"/>
  <c r="R1669" i="11" s="1"/>
  <c r="X1669" i="11" s="1"/>
  <c r="AB1669" i="11" s="1"/>
  <c r="AE1669" i="11" s="1"/>
  <c r="AG1669" i="11" s="1"/>
  <c r="AK1669" i="11" s="1"/>
  <c r="AO1669" i="11" s="1"/>
  <c r="AS1669" i="11" s="1"/>
  <c r="AY1669" i="11" s="1"/>
  <c r="BC1669" i="11" s="1"/>
  <c r="BF1669" i="11" s="1"/>
  <c r="BJ1669" i="11" s="1"/>
  <c r="BM1669" i="11" s="1"/>
  <c r="BO1669" i="11" s="1"/>
  <c r="BQ1669" i="11" s="1"/>
  <c r="BS1669" i="11" s="1"/>
  <c r="N1675" i="11"/>
  <c r="T1675" i="11" s="1"/>
  <c r="Z1675" i="11" s="1"/>
  <c r="AM1675" i="11" s="1"/>
  <c r="AU1675" i="11" s="1"/>
  <c r="BA1675" i="11" s="1"/>
  <c r="M1680" i="11"/>
  <c r="S1680" i="11" s="1"/>
  <c r="Y1680" i="11" s="1"/>
  <c r="AL1680" i="11" s="1"/>
  <c r="AT1680" i="11" s="1"/>
  <c r="AZ1680" i="11" s="1"/>
  <c r="BG1680" i="11" s="1"/>
  <c r="BK1680" i="11" s="1"/>
  <c r="AD1679" i="11"/>
  <c r="M1684" i="11"/>
  <c r="S1684" i="11" s="1"/>
  <c r="Y1684" i="11" s="1"/>
  <c r="AL1684" i="11" s="1"/>
  <c r="AT1684" i="11" s="1"/>
  <c r="AZ1684" i="11" s="1"/>
  <c r="BG1684" i="11" s="1"/>
  <c r="BK1684" i="11" s="1"/>
  <c r="L1685" i="11"/>
  <c r="R1685" i="11" s="1"/>
  <c r="X1685" i="11" s="1"/>
  <c r="AB1685" i="11" s="1"/>
  <c r="AE1685" i="11" s="1"/>
  <c r="AG1685" i="11" s="1"/>
  <c r="AK1685" i="11" s="1"/>
  <c r="AO1685" i="11" s="1"/>
  <c r="AS1685" i="11" s="1"/>
  <c r="AY1685" i="11" s="1"/>
  <c r="BC1685" i="11" s="1"/>
  <c r="BF1685" i="11" s="1"/>
  <c r="BJ1685" i="11" s="1"/>
  <c r="BM1685" i="11" s="1"/>
  <c r="BO1685" i="11" s="1"/>
  <c r="BQ1685" i="11" s="1"/>
  <c r="BS1685" i="11" s="1"/>
  <c r="H1694" i="11"/>
  <c r="N1695" i="11"/>
  <c r="T1695" i="11" s="1"/>
  <c r="Z1695" i="11" s="1"/>
  <c r="AM1695" i="11" s="1"/>
  <c r="AU1695" i="11" s="1"/>
  <c r="BA1695" i="11" s="1"/>
  <c r="G1698" i="11"/>
  <c r="AD1705" i="11"/>
  <c r="H1710" i="11"/>
  <c r="N1711" i="11"/>
  <c r="T1711" i="11" s="1"/>
  <c r="Z1711" i="11" s="1"/>
  <c r="AM1711" i="11" s="1"/>
  <c r="AU1711" i="11" s="1"/>
  <c r="BA1711" i="11" s="1"/>
  <c r="R1711" i="11"/>
  <c r="X1711" i="11" s="1"/>
  <c r="AB1711" i="11" s="1"/>
  <c r="AE1711" i="11" s="1"/>
  <c r="AG1711" i="11" s="1"/>
  <c r="AK1711" i="11" s="1"/>
  <c r="AO1711" i="11" s="1"/>
  <c r="AS1711" i="11" s="1"/>
  <c r="AY1711" i="11" s="1"/>
  <c r="BC1711" i="11" s="1"/>
  <c r="BF1711" i="11" s="1"/>
  <c r="BJ1711" i="11" s="1"/>
  <c r="BM1711" i="11" s="1"/>
  <c r="BO1711" i="11" s="1"/>
  <c r="BQ1711" i="11" s="1"/>
  <c r="BS1711" i="11" s="1"/>
  <c r="G1714" i="11"/>
  <c r="S1721" i="11"/>
  <c r="Y1721" i="11" s="1"/>
  <c r="AL1721" i="11" s="1"/>
  <c r="AT1721" i="11" s="1"/>
  <c r="AZ1721" i="11" s="1"/>
  <c r="BG1721" i="11" s="1"/>
  <c r="BK1721" i="11" s="1"/>
  <c r="Y1722" i="11"/>
  <c r="AL1722" i="11" s="1"/>
  <c r="AT1722" i="11" s="1"/>
  <c r="AZ1722" i="11" s="1"/>
  <c r="BG1722" i="11" s="1"/>
  <c r="BK1722" i="11" s="1"/>
  <c r="N1738" i="11"/>
  <c r="T1738" i="11" s="1"/>
  <c r="Z1738" i="11" s="1"/>
  <c r="AM1738" i="11" s="1"/>
  <c r="AU1738" i="11" s="1"/>
  <c r="BA1738" i="11" s="1"/>
  <c r="AD1738" i="11"/>
  <c r="S1758" i="11"/>
  <c r="Y1758" i="11" s="1"/>
  <c r="AL1758" i="11" s="1"/>
  <c r="AT1758" i="11" s="1"/>
  <c r="AZ1758" i="11" s="1"/>
  <c r="BG1758" i="11" s="1"/>
  <c r="BK1758" i="11" s="1"/>
  <c r="T1762" i="11"/>
  <c r="Z1762" i="11" s="1"/>
  <c r="AM1762" i="11" s="1"/>
  <c r="AU1762" i="11" s="1"/>
  <c r="BA1762" i="11" s="1"/>
  <c r="L1682" i="11"/>
  <c r="R1682" i="11" s="1"/>
  <c r="X1682" i="11" s="1"/>
  <c r="AB1682" i="11" s="1"/>
  <c r="G1693" i="11"/>
  <c r="M1694" i="11"/>
  <c r="S1694" i="11" s="1"/>
  <c r="Y1694" i="11" s="1"/>
  <c r="AL1694" i="11" s="1"/>
  <c r="AT1694" i="11" s="1"/>
  <c r="AZ1694" i="11" s="1"/>
  <c r="BG1694" i="11" s="1"/>
  <c r="BK1694" i="11" s="1"/>
  <c r="H1706" i="11"/>
  <c r="N1707" i="11"/>
  <c r="T1707" i="11" s="1"/>
  <c r="Z1707" i="11" s="1"/>
  <c r="AM1707" i="11" s="1"/>
  <c r="AU1707" i="11" s="1"/>
  <c r="BA1707" i="11" s="1"/>
  <c r="T1722" i="11"/>
  <c r="Z1723" i="11"/>
  <c r="AM1723" i="11" s="1"/>
  <c r="AU1723" i="11" s="1"/>
  <c r="BA1723" i="11" s="1"/>
  <c r="F1738" i="11"/>
  <c r="L1739" i="11"/>
  <c r="R1739" i="11" s="1"/>
  <c r="X1739" i="11" s="1"/>
  <c r="AB1739" i="11" s="1"/>
  <c r="AE1739" i="11" s="1"/>
  <c r="AG1739" i="11" s="1"/>
  <c r="AK1739" i="11" s="1"/>
  <c r="AO1739" i="11" s="1"/>
  <c r="AS1739" i="11" s="1"/>
  <c r="AY1739" i="11" s="1"/>
  <c r="BC1739" i="11" s="1"/>
  <c r="BF1739" i="11" s="1"/>
  <c r="BJ1739" i="11" s="1"/>
  <c r="BM1739" i="11" s="1"/>
  <c r="BO1739" i="11" s="1"/>
  <c r="BQ1739" i="11" s="1"/>
  <c r="BS1739" i="11" s="1"/>
  <c r="AD1624" i="11"/>
  <c r="G1625" i="11"/>
  <c r="G1629" i="11"/>
  <c r="H1630" i="11"/>
  <c r="H1638" i="11"/>
  <c r="N1638" i="11" s="1"/>
  <c r="T1638" i="11" s="1"/>
  <c r="Z1638" i="11" s="1"/>
  <c r="AM1638" i="11" s="1"/>
  <c r="AU1638" i="11" s="1"/>
  <c r="BA1638" i="11" s="1"/>
  <c r="G1641" i="11"/>
  <c r="M1641" i="11" s="1"/>
  <c r="S1641" i="11" s="1"/>
  <c r="Y1641" i="11" s="1"/>
  <c r="AL1641" i="11" s="1"/>
  <c r="AT1641" i="11" s="1"/>
  <c r="AZ1641" i="11" s="1"/>
  <c r="BG1641" i="11" s="1"/>
  <c r="BK1641" i="11" s="1"/>
  <c r="F1644" i="11"/>
  <c r="L1644" i="11" s="1"/>
  <c r="R1644" i="11" s="1"/>
  <c r="X1644" i="11" s="1"/>
  <c r="AB1644" i="11" s="1"/>
  <c r="AD1644" i="11"/>
  <c r="G1645" i="11"/>
  <c r="G1649" i="11"/>
  <c r="H1650" i="11"/>
  <c r="F1656" i="11"/>
  <c r="AD1656" i="11"/>
  <c r="H1665" i="11"/>
  <c r="N1665" i="11" s="1"/>
  <c r="T1665" i="11" s="1"/>
  <c r="Z1665" i="11" s="1"/>
  <c r="AM1665" i="11" s="1"/>
  <c r="AU1665" i="11" s="1"/>
  <c r="BA1665" i="11" s="1"/>
  <c r="G1668" i="11"/>
  <c r="M1668" i="11" s="1"/>
  <c r="S1668" i="11" s="1"/>
  <c r="Y1668" i="11" s="1"/>
  <c r="AL1668" i="11" s="1"/>
  <c r="AT1668" i="11" s="1"/>
  <c r="AZ1668" i="11" s="1"/>
  <c r="BG1668" i="11" s="1"/>
  <c r="BK1668" i="11" s="1"/>
  <c r="K1668" i="11"/>
  <c r="L1683" i="11"/>
  <c r="R1683" i="11" s="1"/>
  <c r="X1683" i="11" s="1"/>
  <c r="AB1683" i="11" s="1"/>
  <c r="H1702" i="11"/>
  <c r="N1703" i="11"/>
  <c r="T1703" i="11" s="1"/>
  <c r="Z1703" i="11" s="1"/>
  <c r="AM1703" i="11" s="1"/>
  <c r="AU1703" i="11" s="1"/>
  <c r="BA1703" i="11" s="1"/>
  <c r="G1705" i="11"/>
  <c r="M1705" i="11" s="1"/>
  <c r="S1705" i="11" s="1"/>
  <c r="Y1705" i="11" s="1"/>
  <c r="AL1705" i="11" s="1"/>
  <c r="AT1705" i="11" s="1"/>
  <c r="AZ1705" i="11" s="1"/>
  <c r="BG1705" i="11" s="1"/>
  <c r="BK1705" i="11" s="1"/>
  <c r="M1706" i="11"/>
  <c r="S1706" i="11" s="1"/>
  <c r="Y1706" i="11" s="1"/>
  <c r="AL1706" i="11" s="1"/>
  <c r="AT1706" i="11" s="1"/>
  <c r="AZ1706" i="11" s="1"/>
  <c r="BG1706" i="11" s="1"/>
  <c r="BK1706" i="11" s="1"/>
  <c r="H1718" i="11"/>
  <c r="N1719" i="11"/>
  <c r="T1719" i="11" s="1"/>
  <c r="Z1719" i="11" s="1"/>
  <c r="AM1719" i="11" s="1"/>
  <c r="AU1719" i="11" s="1"/>
  <c r="BA1719" i="11" s="1"/>
  <c r="AD1721" i="11"/>
  <c r="M1737" i="11"/>
  <c r="S1737" i="11" s="1"/>
  <c r="Y1737" i="11" s="1"/>
  <c r="AL1737" i="11" s="1"/>
  <c r="AT1737" i="11" s="1"/>
  <c r="AZ1737" i="11" s="1"/>
  <c r="BG1737" i="11" s="1"/>
  <c r="BK1737" i="11" s="1"/>
  <c r="AD1635" i="11"/>
  <c r="L1680" i="11"/>
  <c r="R1680" i="11" s="1"/>
  <c r="X1680" i="11" s="1"/>
  <c r="AB1680" i="11" s="1"/>
  <c r="AE1680" i="11" s="1"/>
  <c r="AG1680" i="11" s="1"/>
  <c r="AK1680" i="11" s="1"/>
  <c r="AO1680" i="11" s="1"/>
  <c r="AS1680" i="11" s="1"/>
  <c r="AY1680" i="11" s="1"/>
  <c r="BC1680" i="11" s="1"/>
  <c r="BF1680" i="11" s="1"/>
  <c r="BJ1680" i="11" s="1"/>
  <c r="BM1680" i="11" s="1"/>
  <c r="BO1680" i="11" s="1"/>
  <c r="BQ1680" i="11" s="1"/>
  <c r="BS1680" i="11" s="1"/>
  <c r="M1683" i="11"/>
  <c r="S1683" i="11" s="1"/>
  <c r="Y1683" i="11" s="1"/>
  <c r="AL1683" i="11" s="1"/>
  <c r="AT1683" i="11" s="1"/>
  <c r="AZ1683" i="11" s="1"/>
  <c r="BG1683" i="11" s="1"/>
  <c r="BK1683" i="11" s="1"/>
  <c r="H1698" i="11"/>
  <c r="N1699" i="11"/>
  <c r="T1699" i="11" s="1"/>
  <c r="Z1699" i="11" s="1"/>
  <c r="AM1699" i="11" s="1"/>
  <c r="AU1699" i="11" s="1"/>
  <c r="BA1699" i="11" s="1"/>
  <c r="G1702" i="11"/>
  <c r="H1714" i="11"/>
  <c r="N1715" i="11"/>
  <c r="T1715" i="11" s="1"/>
  <c r="Z1715" i="11" s="1"/>
  <c r="AM1715" i="11" s="1"/>
  <c r="AU1715" i="11" s="1"/>
  <c r="BA1715" i="11" s="1"/>
  <c r="G1718" i="11"/>
  <c r="N1737" i="11"/>
  <c r="T1737" i="11" s="1"/>
  <c r="Z1737" i="11" s="1"/>
  <c r="AM1737" i="11" s="1"/>
  <c r="AU1737" i="11" s="1"/>
  <c r="BA1737" i="11" s="1"/>
  <c r="M1738" i="11"/>
  <c r="S1738" i="11" s="1"/>
  <c r="Y1738" i="11" s="1"/>
  <c r="AL1738" i="11" s="1"/>
  <c r="AT1738" i="11" s="1"/>
  <c r="AZ1738" i="11" s="1"/>
  <c r="BG1738" i="11" s="1"/>
  <c r="BK1738" i="11" s="1"/>
  <c r="M1739" i="11"/>
  <c r="S1739" i="11" s="1"/>
  <c r="Y1739" i="11" s="1"/>
  <c r="AL1739" i="11" s="1"/>
  <c r="AT1739" i="11" s="1"/>
  <c r="AZ1739" i="11" s="1"/>
  <c r="BG1739" i="11" s="1"/>
  <c r="BK1739" i="11" s="1"/>
  <c r="S1742" i="11"/>
  <c r="Y1742" i="11" s="1"/>
  <c r="AD1684" i="11"/>
  <c r="M1750" i="11"/>
  <c r="AD1754" i="11"/>
  <c r="M1757" i="11"/>
  <c r="S1757" i="11" s="1"/>
  <c r="Y1757" i="11" s="1"/>
  <c r="AL1757" i="11" s="1"/>
  <c r="AT1757" i="11" s="1"/>
  <c r="AZ1757" i="11" s="1"/>
  <c r="BG1757" i="11" s="1"/>
  <c r="BK1757" i="11" s="1"/>
  <c r="L1758" i="11"/>
  <c r="N1761" i="11"/>
  <c r="T1761" i="11" s="1"/>
  <c r="Z1761" i="11" s="1"/>
  <c r="AM1761" i="11" s="1"/>
  <c r="AU1761" i="11" s="1"/>
  <c r="BA1761" i="11" s="1"/>
  <c r="M1762" i="11"/>
  <c r="N1766" i="11"/>
  <c r="AD1766" i="11"/>
  <c r="P1773" i="11"/>
  <c r="L1783" i="11"/>
  <c r="R1783" i="11" s="1"/>
  <c r="X1783" i="11" s="1"/>
  <c r="AB1783" i="11" s="1"/>
  <c r="AE1783" i="11" s="1"/>
  <c r="AG1783" i="11" s="1"/>
  <c r="AK1783" i="11" s="1"/>
  <c r="AO1783" i="11" s="1"/>
  <c r="AS1783" i="11" s="1"/>
  <c r="AY1783" i="11" s="1"/>
  <c r="BC1783" i="11" s="1"/>
  <c r="BF1783" i="11" s="1"/>
  <c r="BJ1783" i="11" s="1"/>
  <c r="BM1783" i="11" s="1"/>
  <c r="BO1783" i="11" s="1"/>
  <c r="BQ1783" i="11" s="1"/>
  <c r="BS1783" i="11" s="1"/>
  <c r="U1788" i="11"/>
  <c r="L1798" i="11"/>
  <c r="R1798" i="11" s="1"/>
  <c r="X1798" i="11" s="1"/>
  <c r="AB1798" i="11" s="1"/>
  <c r="AE1798" i="11" s="1"/>
  <c r="AG1798" i="11" s="1"/>
  <c r="AK1798" i="11" s="1"/>
  <c r="AO1798" i="11" s="1"/>
  <c r="AS1798" i="11" s="1"/>
  <c r="AY1798" i="11" s="1"/>
  <c r="BC1798" i="11" s="1"/>
  <c r="BF1798" i="11" s="1"/>
  <c r="BJ1798" i="11" s="1"/>
  <c r="BM1798" i="11" s="1"/>
  <c r="BO1798" i="11" s="1"/>
  <c r="BQ1798" i="11" s="1"/>
  <c r="BS1798" i="11" s="1"/>
  <c r="M1805" i="11"/>
  <c r="S1805" i="11" s="1"/>
  <c r="Y1805" i="11" s="1"/>
  <c r="AL1805" i="11" s="1"/>
  <c r="AT1805" i="11" s="1"/>
  <c r="AZ1805" i="11" s="1"/>
  <c r="BG1805" i="11" s="1"/>
  <c r="BK1805" i="11" s="1"/>
  <c r="L1806" i="11"/>
  <c r="R1806" i="11" s="1"/>
  <c r="X1806" i="11" s="1"/>
  <c r="AB1806" i="11" s="1"/>
  <c r="AE1806" i="11" s="1"/>
  <c r="AG1806" i="11" s="1"/>
  <c r="AK1806" i="11" s="1"/>
  <c r="AO1806" i="11" s="1"/>
  <c r="AS1806" i="11" s="1"/>
  <c r="AY1806" i="11" s="1"/>
  <c r="BC1806" i="11" s="1"/>
  <c r="BF1806" i="11" s="1"/>
  <c r="BJ1806" i="11" s="1"/>
  <c r="BM1806" i="11" s="1"/>
  <c r="BO1806" i="11" s="1"/>
  <c r="BQ1806" i="11" s="1"/>
  <c r="BS1806" i="11" s="1"/>
  <c r="Q1804" i="11"/>
  <c r="AD1811" i="11"/>
  <c r="AJ1817" i="11"/>
  <c r="L1818" i="11"/>
  <c r="R1818" i="11" s="1"/>
  <c r="X1818" i="11" s="1"/>
  <c r="AB1818" i="11" s="1"/>
  <c r="J1817" i="11"/>
  <c r="V1817" i="11"/>
  <c r="M1821" i="11"/>
  <c r="S1821" i="11" s="1"/>
  <c r="Y1821" i="11" s="1"/>
  <c r="AL1821" i="11" s="1"/>
  <c r="AT1821" i="11" s="1"/>
  <c r="AZ1821" i="11" s="1"/>
  <c r="BG1821" i="11" s="1"/>
  <c r="BK1821" i="11" s="1"/>
  <c r="M1827" i="11"/>
  <c r="S1827" i="11" s="1"/>
  <c r="Y1827" i="11" s="1"/>
  <c r="AL1827" i="11" s="1"/>
  <c r="AT1827" i="11" s="1"/>
  <c r="AZ1827" i="11" s="1"/>
  <c r="BG1827" i="11" s="1"/>
  <c r="BK1827" i="11" s="1"/>
  <c r="M1831" i="11"/>
  <c r="S1831" i="11" s="1"/>
  <c r="Y1831" i="11" s="1"/>
  <c r="AL1831" i="11" s="1"/>
  <c r="AT1831" i="11" s="1"/>
  <c r="AZ1831" i="11" s="1"/>
  <c r="BG1831" i="11" s="1"/>
  <c r="BK1831" i="11" s="1"/>
  <c r="G1830" i="11"/>
  <c r="M1830" i="11" s="1"/>
  <c r="S1830" i="11" s="1"/>
  <c r="Y1830" i="11" s="1"/>
  <c r="AL1830" i="11" s="1"/>
  <c r="AT1830" i="11" s="1"/>
  <c r="AZ1830" i="11" s="1"/>
  <c r="BG1830" i="11" s="1"/>
  <c r="BK1830" i="11" s="1"/>
  <c r="N1835" i="11"/>
  <c r="T1835" i="11" s="1"/>
  <c r="Z1835" i="11" s="1"/>
  <c r="AM1835" i="11" s="1"/>
  <c r="AU1835" i="11" s="1"/>
  <c r="BA1835" i="11" s="1"/>
  <c r="H1834" i="11"/>
  <c r="V1834" i="11"/>
  <c r="AJ1834" i="11"/>
  <c r="AR1834" i="11"/>
  <c r="AD1868" i="11"/>
  <c r="N1831" i="11"/>
  <c r="T1831" i="11" s="1"/>
  <c r="Z1831" i="11" s="1"/>
  <c r="AM1831" i="11" s="1"/>
  <c r="AU1831" i="11" s="1"/>
  <c r="BA1831" i="11" s="1"/>
  <c r="H1830" i="11"/>
  <c r="N1830" i="11" s="1"/>
  <c r="T1830" i="11" s="1"/>
  <c r="Z1830" i="11" s="1"/>
  <c r="AM1830" i="11" s="1"/>
  <c r="AU1830" i="11" s="1"/>
  <c r="BA1830" i="11" s="1"/>
  <c r="N1842" i="11"/>
  <c r="T1842" i="11" s="1"/>
  <c r="Z1842" i="11" s="1"/>
  <c r="AM1842" i="11" s="1"/>
  <c r="AU1842" i="11" s="1"/>
  <c r="BA1842" i="11" s="1"/>
  <c r="H1841" i="11"/>
  <c r="N1841" i="11" s="1"/>
  <c r="T1841" i="11" s="1"/>
  <c r="Z1841" i="11" s="1"/>
  <c r="AM1841" i="11" s="1"/>
  <c r="AU1841" i="11" s="1"/>
  <c r="BA1841" i="11" s="1"/>
  <c r="T1754" i="11"/>
  <c r="S1777" i="11"/>
  <c r="Y1777" i="11" s="1"/>
  <c r="AL1777" i="11" s="1"/>
  <c r="AT1777" i="11" s="1"/>
  <c r="AZ1777" i="11" s="1"/>
  <c r="BG1777" i="11" s="1"/>
  <c r="BK1777" i="11" s="1"/>
  <c r="H1780" i="11"/>
  <c r="N1781" i="11"/>
  <c r="T1781" i="11" s="1"/>
  <c r="Z1781" i="11" s="1"/>
  <c r="AM1781" i="11" s="1"/>
  <c r="AU1781" i="11" s="1"/>
  <c r="BA1781" i="11" s="1"/>
  <c r="H1788" i="11"/>
  <c r="N1789" i="11"/>
  <c r="T1789" i="11" s="1"/>
  <c r="Z1789" i="11" s="1"/>
  <c r="AM1789" i="11" s="1"/>
  <c r="AU1789" i="11" s="1"/>
  <c r="BA1789" i="11" s="1"/>
  <c r="U1804" i="11"/>
  <c r="Q1817" i="11"/>
  <c r="AH1817" i="11"/>
  <c r="AP1817" i="11"/>
  <c r="M1838" i="11"/>
  <c r="S1838" i="11" s="1"/>
  <c r="Y1838" i="11" s="1"/>
  <c r="AL1838" i="11" s="1"/>
  <c r="AT1838" i="11" s="1"/>
  <c r="AZ1838" i="11" s="1"/>
  <c r="BG1838" i="11" s="1"/>
  <c r="BK1838" i="11" s="1"/>
  <c r="AD1776" i="11"/>
  <c r="R1777" i="11"/>
  <c r="X1777" i="11" s="1"/>
  <c r="AB1777" i="11" s="1"/>
  <c r="AE1777" i="11" s="1"/>
  <c r="AG1777" i="11" s="1"/>
  <c r="AK1777" i="11" s="1"/>
  <c r="AO1777" i="11" s="1"/>
  <c r="AS1777" i="11" s="1"/>
  <c r="AY1777" i="11" s="1"/>
  <c r="BC1777" i="11" s="1"/>
  <c r="BF1777" i="11" s="1"/>
  <c r="BJ1777" i="11" s="1"/>
  <c r="BM1777" i="11" s="1"/>
  <c r="BO1777" i="11" s="1"/>
  <c r="BQ1777" i="11" s="1"/>
  <c r="BS1777" i="11" s="1"/>
  <c r="G1780" i="11"/>
  <c r="H1785" i="11"/>
  <c r="N1785" i="11" s="1"/>
  <c r="T1785" i="11" s="1"/>
  <c r="Z1785" i="11" s="1"/>
  <c r="AM1785" i="11" s="1"/>
  <c r="AU1785" i="11" s="1"/>
  <c r="BA1785" i="11" s="1"/>
  <c r="G1788" i="11"/>
  <c r="I1788" i="11"/>
  <c r="H1801" i="11"/>
  <c r="L1812" i="11"/>
  <c r="R1812" i="11" s="1"/>
  <c r="X1812" i="11" s="1"/>
  <c r="AB1812" i="11" s="1"/>
  <c r="AE1812" i="11" s="1"/>
  <c r="AG1812" i="11" s="1"/>
  <c r="AK1812" i="11" s="1"/>
  <c r="AO1812" i="11" s="1"/>
  <c r="AS1812" i="11" s="1"/>
  <c r="AY1812" i="11" s="1"/>
  <c r="BC1812" i="11" s="1"/>
  <c r="BF1812" i="11" s="1"/>
  <c r="BJ1812" i="11" s="1"/>
  <c r="BM1812" i="11" s="1"/>
  <c r="BO1812" i="11" s="1"/>
  <c r="BQ1812" i="11" s="1"/>
  <c r="BS1812" i="11" s="1"/>
  <c r="F1811" i="11"/>
  <c r="I1817" i="11"/>
  <c r="U1817" i="11"/>
  <c r="AC1817" i="11"/>
  <c r="L1821" i="11"/>
  <c r="R1821" i="11" s="1"/>
  <c r="X1821" i="11" s="1"/>
  <c r="AB1821" i="11" s="1"/>
  <c r="M1835" i="11"/>
  <c r="S1835" i="11" s="1"/>
  <c r="Y1835" i="11" s="1"/>
  <c r="AL1835" i="11" s="1"/>
  <c r="AT1835" i="11" s="1"/>
  <c r="AZ1835" i="11" s="1"/>
  <c r="BG1835" i="11" s="1"/>
  <c r="BK1835" i="11" s="1"/>
  <c r="G1834" i="11"/>
  <c r="K1834" i="11"/>
  <c r="AI1834" i="11"/>
  <c r="AQ1834" i="11"/>
  <c r="Q1834" i="11"/>
  <c r="N1838" i="11"/>
  <c r="T1838" i="11" s="1"/>
  <c r="Z1838" i="11" s="1"/>
  <c r="AM1838" i="11" s="1"/>
  <c r="AU1838" i="11" s="1"/>
  <c r="BA1838" i="11" s="1"/>
  <c r="N1846" i="11"/>
  <c r="T1846" i="11" s="1"/>
  <c r="Z1846" i="11" s="1"/>
  <c r="AM1846" i="11" s="1"/>
  <c r="AU1846" i="11" s="1"/>
  <c r="BA1846" i="11" s="1"/>
  <c r="H1845" i="11"/>
  <c r="N1845" i="11" s="1"/>
  <c r="T1845" i="11" s="1"/>
  <c r="Z1845" i="11" s="1"/>
  <c r="AM1845" i="11" s="1"/>
  <c r="AU1845" i="11" s="1"/>
  <c r="BA1845" i="11" s="1"/>
  <c r="AD1785" i="11"/>
  <c r="AD1797" i="11"/>
  <c r="AD1801" i="11"/>
  <c r="AD1805" i="11"/>
  <c r="N1809" i="11"/>
  <c r="T1809" i="11" s="1"/>
  <c r="Z1809" i="11" s="1"/>
  <c r="AM1809" i="11" s="1"/>
  <c r="AU1809" i="11" s="1"/>
  <c r="BA1809" i="11" s="1"/>
  <c r="M1812" i="11"/>
  <c r="S1812" i="11" s="1"/>
  <c r="Y1812" i="11" s="1"/>
  <c r="AL1812" i="11" s="1"/>
  <c r="AT1812" i="11" s="1"/>
  <c r="AZ1812" i="11" s="1"/>
  <c r="BG1812" i="11" s="1"/>
  <c r="BK1812" i="11" s="1"/>
  <c r="L1815" i="11"/>
  <c r="R1815" i="11" s="1"/>
  <c r="X1815" i="11" s="1"/>
  <c r="AB1815" i="11" s="1"/>
  <c r="AE1815" i="11" s="1"/>
  <c r="AG1815" i="11" s="1"/>
  <c r="AK1815" i="11" s="1"/>
  <c r="AO1815" i="11" s="1"/>
  <c r="AS1815" i="11" s="1"/>
  <c r="AY1815" i="11" s="1"/>
  <c r="BC1815" i="11" s="1"/>
  <c r="BF1815" i="11" s="1"/>
  <c r="BJ1815" i="11" s="1"/>
  <c r="BM1815" i="11" s="1"/>
  <c r="BO1815" i="11" s="1"/>
  <c r="BQ1815" i="11" s="1"/>
  <c r="BS1815" i="11" s="1"/>
  <c r="L1819" i="11"/>
  <c r="R1819" i="11" s="1"/>
  <c r="X1819" i="11" s="1"/>
  <c r="AB1819" i="11" s="1"/>
  <c r="AE1819" i="11" s="1"/>
  <c r="AG1819" i="11" s="1"/>
  <c r="AK1819" i="11" s="1"/>
  <c r="AO1819" i="11" s="1"/>
  <c r="AS1819" i="11" s="1"/>
  <c r="AY1819" i="11" s="1"/>
  <c r="BC1819" i="11" s="1"/>
  <c r="BF1819" i="11" s="1"/>
  <c r="BJ1819" i="11" s="1"/>
  <c r="BM1819" i="11" s="1"/>
  <c r="BO1819" i="11" s="1"/>
  <c r="BQ1819" i="11" s="1"/>
  <c r="BS1819" i="11" s="1"/>
  <c r="AD1821" i="11"/>
  <c r="N1825" i="11"/>
  <c r="T1825" i="11" s="1"/>
  <c r="Z1825" i="11" s="1"/>
  <c r="AM1825" i="11" s="1"/>
  <c r="AU1825" i="11" s="1"/>
  <c r="BA1825" i="11" s="1"/>
  <c r="M1828" i="11"/>
  <c r="S1828" i="11" s="1"/>
  <c r="Y1828" i="11" s="1"/>
  <c r="AL1828" i="11" s="1"/>
  <c r="AT1828" i="11" s="1"/>
  <c r="AZ1828" i="11" s="1"/>
  <c r="BG1828" i="11" s="1"/>
  <c r="BK1828" i="11" s="1"/>
  <c r="M1832" i="11"/>
  <c r="S1832" i="11" s="1"/>
  <c r="Y1832" i="11" s="1"/>
  <c r="AL1832" i="11" s="1"/>
  <c r="AT1832" i="11" s="1"/>
  <c r="AZ1832" i="11" s="1"/>
  <c r="BG1832" i="11" s="1"/>
  <c r="BK1832" i="11" s="1"/>
  <c r="M1836" i="11"/>
  <c r="S1836" i="11" s="1"/>
  <c r="Y1836" i="11" s="1"/>
  <c r="AL1836" i="11" s="1"/>
  <c r="AT1836" i="11" s="1"/>
  <c r="AZ1836" i="11" s="1"/>
  <c r="BG1836" i="11" s="1"/>
  <c r="BK1836" i="11" s="1"/>
  <c r="M1839" i="11"/>
  <c r="S1839" i="11" s="1"/>
  <c r="Y1839" i="11" s="1"/>
  <c r="AL1839" i="11" s="1"/>
  <c r="AT1839" i="11" s="1"/>
  <c r="AZ1839" i="11" s="1"/>
  <c r="BG1839" i="11" s="1"/>
  <c r="BK1839" i="11" s="1"/>
  <c r="N1843" i="11"/>
  <c r="T1843" i="11" s="1"/>
  <c r="Z1843" i="11" s="1"/>
  <c r="AM1843" i="11" s="1"/>
  <c r="AU1843" i="11" s="1"/>
  <c r="BA1843" i="11" s="1"/>
  <c r="N1847" i="11"/>
  <c r="T1847" i="11" s="1"/>
  <c r="Z1847" i="11" s="1"/>
  <c r="AM1847" i="11" s="1"/>
  <c r="AU1847" i="11" s="1"/>
  <c r="BA1847" i="11" s="1"/>
  <c r="M1851" i="11"/>
  <c r="S1851" i="11" s="1"/>
  <c r="Y1851" i="11" s="1"/>
  <c r="AL1851" i="11" s="1"/>
  <c r="AT1851" i="11" s="1"/>
  <c r="AZ1851" i="11" s="1"/>
  <c r="BG1851" i="11" s="1"/>
  <c r="BK1851" i="11" s="1"/>
  <c r="AH1849" i="11"/>
  <c r="L1854" i="11"/>
  <c r="R1854" i="11" s="1"/>
  <c r="X1854" i="11" s="1"/>
  <c r="AB1854" i="11" s="1"/>
  <c r="AE1854" i="11" s="1"/>
  <c r="AG1854" i="11" s="1"/>
  <c r="AK1854" i="11" s="1"/>
  <c r="AO1854" i="11" s="1"/>
  <c r="AS1854" i="11" s="1"/>
  <c r="AY1854" i="11" s="1"/>
  <c r="BC1854" i="11" s="1"/>
  <c r="BF1854" i="11" s="1"/>
  <c r="BJ1854" i="11" s="1"/>
  <c r="BM1854" i="11" s="1"/>
  <c r="BO1854" i="11" s="1"/>
  <c r="BQ1854" i="11" s="1"/>
  <c r="BS1854" i="11" s="1"/>
  <c r="M1861" i="11"/>
  <c r="S1861" i="11" s="1"/>
  <c r="Y1861" i="11" s="1"/>
  <c r="AL1861" i="11" s="1"/>
  <c r="AT1861" i="11" s="1"/>
  <c r="AZ1861" i="11" s="1"/>
  <c r="BG1861" i="11" s="1"/>
  <c r="BK1861" i="11" s="1"/>
  <c r="L1862" i="11"/>
  <c r="R1862" i="11" s="1"/>
  <c r="X1862" i="11" s="1"/>
  <c r="AB1862" i="11" s="1"/>
  <c r="AE1862" i="11" s="1"/>
  <c r="AG1862" i="11" s="1"/>
  <c r="AK1862" i="11" s="1"/>
  <c r="AO1862" i="11" s="1"/>
  <c r="AS1862" i="11" s="1"/>
  <c r="AY1862" i="11" s="1"/>
  <c r="BC1862" i="11" s="1"/>
  <c r="BF1862" i="11" s="1"/>
  <c r="BJ1862" i="11" s="1"/>
  <c r="BM1862" i="11" s="1"/>
  <c r="BO1862" i="11" s="1"/>
  <c r="BQ1862" i="11" s="1"/>
  <c r="BS1862" i="11" s="1"/>
  <c r="N1890" i="11"/>
  <c r="T1890" i="11" s="1"/>
  <c r="Z1890" i="11" s="1"/>
  <c r="AM1890" i="11" s="1"/>
  <c r="AU1890" i="11" s="1"/>
  <c r="BA1890" i="11" s="1"/>
  <c r="H1889" i="11"/>
  <c r="AC1889" i="11"/>
  <c r="AC1888" i="11" s="1"/>
  <c r="AD1850" i="11"/>
  <c r="R1868" i="11"/>
  <c r="X1868" i="11" s="1"/>
  <c r="AB1868" i="11" s="1"/>
  <c r="X1869" i="11"/>
  <c r="AB1869" i="11" s="1"/>
  <c r="AE1869" i="11" s="1"/>
  <c r="AG1869" i="11" s="1"/>
  <c r="AK1869" i="11" s="1"/>
  <c r="AO1869" i="11" s="1"/>
  <c r="AS1869" i="11" s="1"/>
  <c r="AY1869" i="11" s="1"/>
  <c r="BC1869" i="11" s="1"/>
  <c r="BF1869" i="11" s="1"/>
  <c r="BJ1869" i="11" s="1"/>
  <c r="BM1869" i="11" s="1"/>
  <c r="BO1869" i="11" s="1"/>
  <c r="BQ1869" i="11" s="1"/>
  <c r="BS1869" i="11" s="1"/>
  <c r="S1869" i="11"/>
  <c r="Y1870" i="11"/>
  <c r="AL1870" i="11" s="1"/>
  <c r="AT1870" i="11" s="1"/>
  <c r="AZ1870" i="11" s="1"/>
  <c r="BG1870" i="11" s="1"/>
  <c r="BK1870" i="11" s="1"/>
  <c r="H1821" i="11"/>
  <c r="N1821" i="11" s="1"/>
  <c r="T1821" i="11" s="1"/>
  <c r="Z1821" i="11" s="1"/>
  <c r="AM1821" i="11" s="1"/>
  <c r="AU1821" i="11" s="1"/>
  <c r="BA1821" i="11" s="1"/>
  <c r="G1824" i="11"/>
  <c r="M1824" i="11" s="1"/>
  <c r="S1824" i="11" s="1"/>
  <c r="Y1824" i="11" s="1"/>
  <c r="AL1824" i="11" s="1"/>
  <c r="AT1824" i="11" s="1"/>
  <c r="AZ1824" i="11" s="1"/>
  <c r="BG1824" i="11" s="1"/>
  <c r="BK1824" i="11" s="1"/>
  <c r="F1827" i="11"/>
  <c r="L1827" i="11" s="1"/>
  <c r="R1827" i="11" s="1"/>
  <c r="X1827" i="11" s="1"/>
  <c r="AB1827" i="11" s="1"/>
  <c r="AD1827" i="11"/>
  <c r="F1831" i="11"/>
  <c r="AD1831" i="11"/>
  <c r="F1835" i="11"/>
  <c r="AD1835" i="11"/>
  <c r="F1838" i="11"/>
  <c r="L1838" i="11" s="1"/>
  <c r="R1838" i="11" s="1"/>
  <c r="X1838" i="11" s="1"/>
  <c r="AB1838" i="11" s="1"/>
  <c r="AD1838" i="11"/>
  <c r="F1841" i="11"/>
  <c r="L1841" i="11" s="1"/>
  <c r="R1841" i="11" s="1"/>
  <c r="X1841" i="11" s="1"/>
  <c r="AB1841" i="11" s="1"/>
  <c r="AD1841" i="11"/>
  <c r="G1842" i="11"/>
  <c r="AD1845" i="11"/>
  <c r="G1846" i="11"/>
  <c r="F1850" i="11"/>
  <c r="L1851" i="11"/>
  <c r="R1851" i="11" s="1"/>
  <c r="X1851" i="11" s="1"/>
  <c r="AB1851" i="11" s="1"/>
  <c r="AE1851" i="11" s="1"/>
  <c r="AG1851" i="11" s="1"/>
  <c r="AK1851" i="11" s="1"/>
  <c r="AO1851" i="11" s="1"/>
  <c r="AS1851" i="11" s="1"/>
  <c r="AY1851" i="11" s="1"/>
  <c r="BC1851" i="11" s="1"/>
  <c r="BF1851" i="11" s="1"/>
  <c r="BJ1851" i="11" s="1"/>
  <c r="BM1851" i="11" s="1"/>
  <c r="BO1851" i="11" s="1"/>
  <c r="BQ1851" i="11" s="1"/>
  <c r="BS1851" i="11" s="1"/>
  <c r="L1860" i="11"/>
  <c r="R1860" i="11" s="1"/>
  <c r="X1860" i="11" s="1"/>
  <c r="AB1860" i="11" s="1"/>
  <c r="Z1870" i="11"/>
  <c r="AM1870" i="11" s="1"/>
  <c r="AU1870" i="11" s="1"/>
  <c r="BA1870" i="11" s="1"/>
  <c r="M1889" i="11"/>
  <c r="S1889" i="11" s="1"/>
  <c r="Y1889" i="11" s="1"/>
  <c r="AL1889" i="11" s="1"/>
  <c r="AT1889" i="11" s="1"/>
  <c r="AZ1889" i="11" s="1"/>
  <c r="BG1889" i="11" s="1"/>
  <c r="BK1889" i="11" s="1"/>
  <c r="G1888" i="11"/>
  <c r="M1895" i="11"/>
  <c r="S1895" i="11" s="1"/>
  <c r="Y1895" i="11" s="1"/>
  <c r="AL1895" i="11" s="1"/>
  <c r="AT1895" i="11" s="1"/>
  <c r="AZ1895" i="11" s="1"/>
  <c r="BG1895" i="11" s="1"/>
  <c r="BK1895" i="11" s="1"/>
  <c r="J1907" i="11"/>
  <c r="AD1814" i="11"/>
  <c r="AD1818" i="11"/>
  <c r="H1857" i="11"/>
  <c r="M1860" i="11"/>
  <c r="S1860" i="11" s="1"/>
  <c r="Y1860" i="11" s="1"/>
  <c r="AL1860" i="11" s="1"/>
  <c r="AT1860" i="11" s="1"/>
  <c r="AZ1860" i="11" s="1"/>
  <c r="BG1860" i="11" s="1"/>
  <c r="BK1860" i="11" s="1"/>
  <c r="H1873" i="11"/>
  <c r="AH1873" i="11"/>
  <c r="AH1872" i="11" s="1"/>
  <c r="Y1876" i="11"/>
  <c r="AL1876" i="11" s="1"/>
  <c r="AT1876" i="11" s="1"/>
  <c r="AZ1876" i="11" s="1"/>
  <c r="BG1876" i="11" s="1"/>
  <c r="BK1876" i="11" s="1"/>
  <c r="AD1853" i="11"/>
  <c r="AD1857" i="11"/>
  <c r="AD1861" i="11"/>
  <c r="AD1865" i="11"/>
  <c r="AD1873" i="11"/>
  <c r="AD1879" i="11"/>
  <c r="N1883" i="11"/>
  <c r="T1883" i="11" s="1"/>
  <c r="Z1883" i="11" s="1"/>
  <c r="AM1883" i="11" s="1"/>
  <c r="AU1883" i="11" s="1"/>
  <c r="BA1883" i="11" s="1"/>
  <c r="M1890" i="11"/>
  <c r="S1890" i="11" s="1"/>
  <c r="Y1890" i="11" s="1"/>
  <c r="AL1890" i="11" s="1"/>
  <c r="AT1890" i="11" s="1"/>
  <c r="AZ1890" i="11" s="1"/>
  <c r="BG1890" i="11" s="1"/>
  <c r="BK1890" i="11" s="1"/>
  <c r="N1891" i="11"/>
  <c r="T1891" i="11" s="1"/>
  <c r="Z1891" i="11" s="1"/>
  <c r="AM1891" i="11" s="1"/>
  <c r="AU1891" i="11" s="1"/>
  <c r="BA1891" i="11" s="1"/>
  <c r="M1894" i="11"/>
  <c r="S1894" i="11" s="1"/>
  <c r="Y1894" i="11" s="1"/>
  <c r="AL1894" i="11" s="1"/>
  <c r="AT1894" i="11" s="1"/>
  <c r="AZ1894" i="11" s="1"/>
  <c r="BG1894" i="11" s="1"/>
  <c r="BK1894" i="11" s="1"/>
  <c r="F1895" i="11"/>
  <c r="N1900" i="11"/>
  <c r="T1900" i="11" s="1"/>
  <c r="Z1900" i="11" s="1"/>
  <c r="AM1900" i="11" s="1"/>
  <c r="AU1900" i="11" s="1"/>
  <c r="BA1900" i="11" s="1"/>
  <c r="H1904" i="11"/>
  <c r="N1905" i="11"/>
  <c r="T1905" i="11" s="1"/>
  <c r="Z1905" i="11" s="1"/>
  <c r="AM1905" i="11" s="1"/>
  <c r="AU1905" i="11" s="1"/>
  <c r="BA1905" i="11" s="1"/>
  <c r="G1908" i="11"/>
  <c r="O1907" i="11"/>
  <c r="BT1907" i="11"/>
  <c r="N1912" i="11"/>
  <c r="T1912" i="11" s="1"/>
  <c r="Z1912" i="11" s="1"/>
  <c r="AM1912" i="11" s="1"/>
  <c r="AU1912" i="11" s="1"/>
  <c r="BA1912" i="11" s="1"/>
  <c r="F1914" i="11"/>
  <c r="L1915" i="11"/>
  <c r="R1915" i="11" s="1"/>
  <c r="X1915" i="11" s="1"/>
  <c r="AB1915" i="11" s="1"/>
  <c r="AE1915" i="11" s="1"/>
  <c r="AG1915" i="11" s="1"/>
  <c r="AK1915" i="11" s="1"/>
  <c r="AO1915" i="11" s="1"/>
  <c r="AS1915" i="11" s="1"/>
  <c r="AY1915" i="11" s="1"/>
  <c r="BC1915" i="11" s="1"/>
  <c r="BF1915" i="11" s="1"/>
  <c r="BJ1915" i="11" s="1"/>
  <c r="BM1915" i="11" s="1"/>
  <c r="BO1915" i="11" s="1"/>
  <c r="BQ1915" i="11" s="1"/>
  <c r="BS1915" i="11" s="1"/>
  <c r="AD1918" i="11"/>
  <c r="L1880" i="11"/>
  <c r="R1880" i="11" s="1"/>
  <c r="X1880" i="11" s="1"/>
  <c r="AB1880" i="11" s="1"/>
  <c r="AE1880" i="11" s="1"/>
  <c r="AG1880" i="11" s="1"/>
  <c r="AK1880" i="11" s="1"/>
  <c r="AO1880" i="11" s="1"/>
  <c r="AS1880" i="11" s="1"/>
  <c r="AY1880" i="11" s="1"/>
  <c r="BC1880" i="11" s="1"/>
  <c r="BF1880" i="11" s="1"/>
  <c r="BJ1880" i="11" s="1"/>
  <c r="BM1880" i="11" s="1"/>
  <c r="BO1880" i="11" s="1"/>
  <c r="BQ1880" i="11" s="1"/>
  <c r="BS1880" i="11" s="1"/>
  <c r="F1918" i="11"/>
  <c r="L1919" i="11"/>
  <c r="R1919" i="11" s="1"/>
  <c r="X1919" i="11" s="1"/>
  <c r="AB1919" i="11" s="1"/>
  <c r="AE1919" i="11" s="1"/>
  <c r="AG1919" i="11" s="1"/>
  <c r="AK1919" i="11" s="1"/>
  <c r="AO1919" i="11" s="1"/>
  <c r="AS1919" i="11" s="1"/>
  <c r="AY1919" i="11" s="1"/>
  <c r="BC1919" i="11" s="1"/>
  <c r="BF1919" i="11" s="1"/>
  <c r="BJ1919" i="11" s="1"/>
  <c r="BM1919" i="11" s="1"/>
  <c r="BO1919" i="11" s="1"/>
  <c r="BQ1919" i="11" s="1"/>
  <c r="BS1919" i="11" s="1"/>
  <c r="L1926" i="11"/>
  <c r="R1926" i="11" s="1"/>
  <c r="X1926" i="11" s="1"/>
  <c r="AB1926" i="11" s="1"/>
  <c r="F1925" i="11"/>
  <c r="M1896" i="11"/>
  <c r="S1896" i="11" s="1"/>
  <c r="Y1896" i="11" s="1"/>
  <c r="AL1896" i="11" s="1"/>
  <c r="AT1896" i="11" s="1"/>
  <c r="AZ1896" i="11" s="1"/>
  <c r="BG1896" i="11" s="1"/>
  <c r="BK1896" i="11" s="1"/>
  <c r="M1899" i="11"/>
  <c r="S1899" i="11" s="1"/>
  <c r="Y1899" i="11" s="1"/>
  <c r="AL1899" i="11" s="1"/>
  <c r="AT1899" i="11" s="1"/>
  <c r="AZ1899" i="11" s="1"/>
  <c r="BG1899" i="11" s="1"/>
  <c r="BK1899" i="11" s="1"/>
  <c r="M1900" i="11"/>
  <c r="S1900" i="11" s="1"/>
  <c r="Y1900" i="11" s="1"/>
  <c r="AL1900" i="11" s="1"/>
  <c r="AT1900" i="11" s="1"/>
  <c r="AZ1900" i="11" s="1"/>
  <c r="BG1900" i="11" s="1"/>
  <c r="BK1900" i="11" s="1"/>
  <c r="N1921" i="11"/>
  <c r="T1921" i="11" s="1"/>
  <c r="Z1921" i="11" s="1"/>
  <c r="AM1921" i="11" s="1"/>
  <c r="AU1921" i="11" s="1"/>
  <c r="BA1921" i="11" s="1"/>
  <c r="M1931" i="11"/>
  <c r="S1931" i="11" s="1"/>
  <c r="Y1931" i="11" s="1"/>
  <c r="AL1931" i="11" s="1"/>
  <c r="AT1931" i="11" s="1"/>
  <c r="AZ1931" i="11" s="1"/>
  <c r="BG1931" i="11" s="1"/>
  <c r="BK1931" i="11" s="1"/>
  <c r="G1930" i="11"/>
  <c r="AD1888" i="11"/>
  <c r="N1899" i="11"/>
  <c r="T1899" i="11" s="1"/>
  <c r="Z1899" i="11" s="1"/>
  <c r="AM1899" i="11" s="1"/>
  <c r="AU1899" i="11" s="1"/>
  <c r="BA1899" i="11" s="1"/>
  <c r="H1908" i="11"/>
  <c r="N1909" i="11"/>
  <c r="T1909" i="11" s="1"/>
  <c r="Z1909" i="11" s="1"/>
  <c r="AM1909" i="11" s="1"/>
  <c r="AU1909" i="11" s="1"/>
  <c r="BA1909" i="11" s="1"/>
  <c r="G1911" i="11"/>
  <c r="M1911" i="11" s="1"/>
  <c r="S1911" i="11" s="1"/>
  <c r="Y1911" i="11" s="1"/>
  <c r="AL1911" i="11" s="1"/>
  <c r="AT1911" i="11" s="1"/>
  <c r="AZ1911" i="11" s="1"/>
  <c r="BG1911" i="11" s="1"/>
  <c r="BK1911" i="11" s="1"/>
  <c r="M1912" i="11"/>
  <c r="S1912" i="11" s="1"/>
  <c r="Y1912" i="11" s="1"/>
  <c r="AL1912" i="11" s="1"/>
  <c r="AT1912" i="11" s="1"/>
  <c r="AZ1912" i="11" s="1"/>
  <c r="BG1912" i="11" s="1"/>
  <c r="BK1912" i="11" s="1"/>
  <c r="AD1914" i="11"/>
  <c r="M1919" i="11"/>
  <c r="S1919" i="11" s="1"/>
  <c r="Y1919" i="11" s="1"/>
  <c r="AL1919" i="11" s="1"/>
  <c r="AT1919" i="11" s="1"/>
  <c r="AZ1919" i="11" s="1"/>
  <c r="BG1919" i="11" s="1"/>
  <c r="BK1919" i="11" s="1"/>
  <c r="W1918" i="11"/>
  <c r="W1917" i="11" s="1"/>
  <c r="AQ1918" i="11"/>
  <c r="AQ1917" i="11" s="1"/>
  <c r="N1931" i="11"/>
  <c r="T1931" i="11" s="1"/>
  <c r="Z1931" i="11" s="1"/>
  <c r="AM1931" i="11" s="1"/>
  <c r="AU1931" i="11" s="1"/>
  <c r="BA1931" i="11" s="1"/>
  <c r="H1930" i="11"/>
  <c r="L1927" i="11"/>
  <c r="R1927" i="11" s="1"/>
  <c r="X1927" i="11" s="1"/>
  <c r="AB1927" i="11" s="1"/>
  <c r="AE1927" i="11" s="1"/>
  <c r="AG1927" i="11" s="1"/>
  <c r="AK1927" i="11" s="1"/>
  <c r="AO1927" i="11" s="1"/>
  <c r="AS1927" i="11" s="1"/>
  <c r="AY1927" i="11" s="1"/>
  <c r="BC1927" i="11" s="1"/>
  <c r="BF1927" i="11" s="1"/>
  <c r="BJ1927" i="11" s="1"/>
  <c r="BM1927" i="11" s="1"/>
  <c r="BO1927" i="11" s="1"/>
  <c r="BQ1927" i="11" s="1"/>
  <c r="BS1927" i="11" s="1"/>
  <c r="M1932" i="11"/>
  <c r="S1932" i="11" s="1"/>
  <c r="Y1932" i="11" s="1"/>
  <c r="AL1932" i="11" s="1"/>
  <c r="AT1932" i="11" s="1"/>
  <c r="AZ1932" i="11" s="1"/>
  <c r="BG1932" i="11" s="1"/>
  <c r="BK1932" i="11" s="1"/>
  <c r="H1936" i="11"/>
  <c r="AF1939" i="11"/>
  <c r="AF1934" i="11" s="1"/>
  <c r="AF1923" i="11" s="1"/>
  <c r="F1943" i="11"/>
  <c r="AD1943" i="11"/>
  <c r="F1951" i="11"/>
  <c r="AD1951" i="11"/>
  <c r="N1978" i="11"/>
  <c r="T1978" i="11" s="1"/>
  <c r="Z1978" i="11" s="1"/>
  <c r="AM1978" i="11" s="1"/>
  <c r="AU1978" i="11" s="1"/>
  <c r="BA1978" i="11" s="1"/>
  <c r="H1977" i="11"/>
  <c r="H1952" i="11"/>
  <c r="N1953" i="11"/>
  <c r="T1953" i="11" s="1"/>
  <c r="Z1953" i="11" s="1"/>
  <c r="AM1953" i="11" s="1"/>
  <c r="AU1953" i="11" s="1"/>
  <c r="BA1953" i="11" s="1"/>
  <c r="N1961" i="11"/>
  <c r="T1961" i="11" s="1"/>
  <c r="Z1961" i="11" s="1"/>
  <c r="AM1961" i="11" s="1"/>
  <c r="AU1961" i="11" s="1"/>
  <c r="BA1961" i="11" s="1"/>
  <c r="I1961" i="11"/>
  <c r="L1962" i="11"/>
  <c r="R1962" i="11" s="1"/>
  <c r="X1962" i="11" s="1"/>
  <c r="AB1962" i="11" s="1"/>
  <c r="AE1962" i="11" s="1"/>
  <c r="AG1962" i="11" s="1"/>
  <c r="AK1962" i="11" s="1"/>
  <c r="AO1962" i="11" s="1"/>
  <c r="AS1962" i="11" s="1"/>
  <c r="AY1962" i="11" s="1"/>
  <c r="BC1962" i="11" s="1"/>
  <c r="BF1962" i="11" s="1"/>
  <c r="BJ1962" i="11" s="1"/>
  <c r="BM1962" i="11" s="1"/>
  <c r="BO1962" i="11" s="1"/>
  <c r="BQ1962" i="11" s="1"/>
  <c r="BS1962" i="11" s="1"/>
  <c r="H1925" i="11"/>
  <c r="F1931" i="11"/>
  <c r="AD1931" i="11"/>
  <c r="N1940" i="11"/>
  <c r="T1940" i="11" s="1"/>
  <c r="Z1940" i="11" s="1"/>
  <c r="AM1940" i="11" s="1"/>
  <c r="AU1940" i="11" s="1"/>
  <c r="BA1940" i="11" s="1"/>
  <c r="G1943" i="11"/>
  <c r="M1944" i="11"/>
  <c r="S1944" i="11" s="1"/>
  <c r="Y1944" i="11" s="1"/>
  <c r="AL1944" i="11" s="1"/>
  <c r="AT1944" i="11" s="1"/>
  <c r="AZ1944" i="11" s="1"/>
  <c r="BG1944" i="11" s="1"/>
  <c r="BK1944" i="11" s="1"/>
  <c r="AD1946" i="11"/>
  <c r="I1957" i="11"/>
  <c r="L1958" i="11"/>
  <c r="R1958" i="11" s="1"/>
  <c r="X1958" i="11" s="1"/>
  <c r="AB1958" i="11" s="1"/>
  <c r="AE1958" i="11" s="1"/>
  <c r="AG1958" i="11" s="1"/>
  <c r="AK1958" i="11" s="1"/>
  <c r="AO1958" i="11" s="1"/>
  <c r="AS1958" i="11" s="1"/>
  <c r="AY1958" i="11" s="1"/>
  <c r="BC1958" i="11" s="1"/>
  <c r="BF1958" i="11" s="1"/>
  <c r="BJ1958" i="11" s="1"/>
  <c r="BM1958" i="11" s="1"/>
  <c r="BO1958" i="11" s="1"/>
  <c r="BQ1958" i="11" s="1"/>
  <c r="BS1958" i="11" s="1"/>
  <c r="AD1926" i="11"/>
  <c r="N1941" i="11"/>
  <c r="T1941" i="11" s="1"/>
  <c r="Z1941" i="11" s="1"/>
  <c r="AM1941" i="11" s="1"/>
  <c r="AU1941" i="11" s="1"/>
  <c r="BA1941" i="11" s="1"/>
  <c r="N1944" i="11"/>
  <c r="T1944" i="11" s="1"/>
  <c r="Z1944" i="11" s="1"/>
  <c r="AM1944" i="11" s="1"/>
  <c r="AU1944" i="11" s="1"/>
  <c r="BA1944" i="11" s="1"/>
  <c r="F1946" i="11"/>
  <c r="L1946" i="11" s="1"/>
  <c r="R1946" i="11" s="1"/>
  <c r="X1946" i="11" s="1"/>
  <c r="AB1946" i="11" s="1"/>
  <c r="L1947" i="11"/>
  <c r="R1947" i="11" s="1"/>
  <c r="X1947" i="11" s="1"/>
  <c r="AB1947" i="11" s="1"/>
  <c r="AE1947" i="11" s="1"/>
  <c r="AG1947" i="11" s="1"/>
  <c r="AK1947" i="11" s="1"/>
  <c r="AO1947" i="11" s="1"/>
  <c r="AS1947" i="11" s="1"/>
  <c r="AY1947" i="11" s="1"/>
  <c r="BC1947" i="11" s="1"/>
  <c r="BF1947" i="11" s="1"/>
  <c r="BJ1947" i="11" s="1"/>
  <c r="BM1947" i="11" s="1"/>
  <c r="BO1947" i="11" s="1"/>
  <c r="BQ1947" i="11" s="1"/>
  <c r="BS1947" i="11" s="1"/>
  <c r="H1956" i="11"/>
  <c r="N1957" i="11"/>
  <c r="T1957" i="11" s="1"/>
  <c r="Z1957" i="11" s="1"/>
  <c r="AM1957" i="11" s="1"/>
  <c r="AU1957" i="11" s="1"/>
  <c r="BA1957" i="11" s="1"/>
  <c r="H1964" i="11"/>
  <c r="N1964" i="11" s="1"/>
  <c r="T1964" i="11" s="1"/>
  <c r="Z1964" i="11" s="1"/>
  <c r="AM1964" i="11" s="1"/>
  <c r="AU1964" i="11" s="1"/>
  <c r="BA1964" i="11" s="1"/>
  <c r="N1965" i="11"/>
  <c r="T1965" i="11" s="1"/>
  <c r="Z1965" i="11" s="1"/>
  <c r="AM1965" i="11" s="1"/>
  <c r="AU1965" i="11" s="1"/>
  <c r="BA1965" i="11" s="1"/>
  <c r="AD1957" i="11"/>
  <c r="AD1961" i="11"/>
  <c r="M1968" i="11"/>
  <c r="S1968" i="11" s="1"/>
  <c r="Y1968" i="11" s="1"/>
  <c r="AL1968" i="11" s="1"/>
  <c r="AT1968" i="11" s="1"/>
  <c r="AZ1968" i="11" s="1"/>
  <c r="BG1968" i="11" s="1"/>
  <c r="BK1968" i="11" s="1"/>
  <c r="N1974" i="11"/>
  <c r="T1974" i="11" s="1"/>
  <c r="Z1974" i="11" s="1"/>
  <c r="AM1974" i="11" s="1"/>
  <c r="AU1974" i="11" s="1"/>
  <c r="BA1974" i="11" s="1"/>
  <c r="L1974" i="11"/>
  <c r="R1974" i="11" s="1"/>
  <c r="X1974" i="11" s="1"/>
  <c r="AB1974" i="11" s="1"/>
  <c r="AE1974" i="11" s="1"/>
  <c r="AG1974" i="11" s="1"/>
  <c r="AK1974" i="11" s="1"/>
  <c r="AO1974" i="11" s="1"/>
  <c r="AS1974" i="11" s="1"/>
  <c r="AY1974" i="11" s="1"/>
  <c r="BC1974" i="11" s="1"/>
  <c r="BF1974" i="11" s="1"/>
  <c r="BJ1974" i="11" s="1"/>
  <c r="BM1974" i="11" s="1"/>
  <c r="BO1974" i="11" s="1"/>
  <c r="BQ1974" i="11" s="1"/>
  <c r="BS1974" i="11" s="1"/>
  <c r="M1977" i="11"/>
  <c r="S1977" i="11" s="1"/>
  <c r="Y1977" i="11" s="1"/>
  <c r="AL1977" i="11" s="1"/>
  <c r="N1979" i="11"/>
  <c r="T1979" i="11" s="1"/>
  <c r="Z1979" i="11" s="1"/>
  <c r="AM1979" i="11" s="1"/>
  <c r="AU1979" i="11" s="1"/>
  <c r="BA1979" i="11" s="1"/>
  <c r="AR1981" i="11"/>
  <c r="AU1981" i="11" s="1"/>
  <c r="BA1981" i="11" s="1"/>
  <c r="H1984" i="11"/>
  <c r="P1984" i="11"/>
  <c r="P1976" i="11" s="1"/>
  <c r="AF1984" i="11"/>
  <c r="AF1976" i="11" s="1"/>
  <c r="AN1984" i="11"/>
  <c r="AN1976" i="11" s="1"/>
  <c r="L1986" i="11"/>
  <c r="R1986" i="11" s="1"/>
  <c r="X1986" i="11" s="1"/>
  <c r="AB1986" i="11" s="1"/>
  <c r="AE1986" i="11" s="1"/>
  <c r="AG1986" i="11" s="1"/>
  <c r="AK1986" i="11" s="1"/>
  <c r="AO1986" i="11" s="1"/>
  <c r="AS1986" i="11" s="1"/>
  <c r="AY1986" i="11" s="1"/>
  <c r="BC1986" i="11" s="1"/>
  <c r="BF1986" i="11" s="1"/>
  <c r="BJ1986" i="11" s="1"/>
  <c r="BM1986" i="11" s="1"/>
  <c r="BO1986" i="11" s="1"/>
  <c r="BQ1986" i="11" s="1"/>
  <c r="BS1986" i="11" s="1"/>
  <c r="I1985" i="11"/>
  <c r="N1968" i="11"/>
  <c r="T1968" i="11" s="1"/>
  <c r="Z1968" i="11" s="1"/>
  <c r="AM1968" i="11" s="1"/>
  <c r="AU1968" i="11" s="1"/>
  <c r="BA1968" i="11" s="1"/>
  <c r="K1984" i="11"/>
  <c r="K1976" i="11" s="1"/>
  <c r="AP1984" i="11"/>
  <c r="L1989" i="11"/>
  <c r="R1989" i="11" s="1"/>
  <c r="X1989" i="11" s="1"/>
  <c r="AB1989" i="11" s="1"/>
  <c r="AE1989" i="11" s="1"/>
  <c r="AG1989" i="11" s="1"/>
  <c r="AK1989" i="11" s="1"/>
  <c r="AO1989" i="11" s="1"/>
  <c r="AS1989" i="11" s="1"/>
  <c r="AY1989" i="11" s="1"/>
  <c r="BC1989" i="11" s="1"/>
  <c r="BF1989" i="11" s="1"/>
  <c r="BJ1989" i="11" s="1"/>
  <c r="BM1989" i="11" s="1"/>
  <c r="BO1989" i="11" s="1"/>
  <c r="BQ1989" i="11" s="1"/>
  <c r="BS1989" i="11" s="1"/>
  <c r="F1988" i="11"/>
  <c r="AD1988" i="11"/>
  <c r="M1992" i="11"/>
  <c r="S1992" i="11" s="1"/>
  <c r="Y1992" i="11" s="1"/>
  <c r="AL1992" i="11" s="1"/>
  <c r="AT1992" i="11" s="1"/>
  <c r="AZ1992" i="11" s="1"/>
  <c r="BG1992" i="11" s="1"/>
  <c r="BK1992" i="11" s="1"/>
  <c r="G1991" i="11"/>
  <c r="I2009" i="11"/>
  <c r="I1994" i="11" s="1"/>
  <c r="N1972" i="11"/>
  <c r="T1972" i="11" s="1"/>
  <c r="Z1972" i="11" s="1"/>
  <c r="AM1972" i="11" s="1"/>
  <c r="AU1972" i="11" s="1"/>
  <c r="BA1972" i="11" s="1"/>
  <c r="N1973" i="11"/>
  <c r="T1973" i="11" s="1"/>
  <c r="Z1973" i="11" s="1"/>
  <c r="AM1973" i="11" s="1"/>
  <c r="AU1973" i="11" s="1"/>
  <c r="BA1973" i="11" s="1"/>
  <c r="AD1978" i="11"/>
  <c r="AQ1981" i="11"/>
  <c r="N1986" i="11"/>
  <c r="T1986" i="11" s="1"/>
  <c r="Z1986" i="11" s="1"/>
  <c r="AM1986" i="11" s="1"/>
  <c r="AU1986" i="11" s="1"/>
  <c r="BA1986" i="11" s="1"/>
  <c r="M1986" i="11"/>
  <c r="S1986" i="11" s="1"/>
  <c r="Y1986" i="11" s="1"/>
  <c r="AL1986" i="11" s="1"/>
  <c r="AT1986" i="11" s="1"/>
  <c r="AZ1986" i="11" s="1"/>
  <c r="BG1986" i="11" s="1"/>
  <c r="BK1986" i="11" s="1"/>
  <c r="M2021" i="11"/>
  <c r="S2021" i="11" s="1"/>
  <c r="Y2021" i="11" s="1"/>
  <c r="AL2021" i="11" s="1"/>
  <c r="AT2021" i="11" s="1"/>
  <c r="AZ2021" i="11" s="1"/>
  <c r="BG2021" i="11" s="1"/>
  <c r="BK2021" i="11" s="1"/>
  <c r="I1991" i="11"/>
  <c r="L1991" i="11" s="1"/>
  <c r="R1991" i="11" s="1"/>
  <c r="X1991" i="11" s="1"/>
  <c r="AB1991" i="11" s="1"/>
  <c r="AE1991" i="11" s="1"/>
  <c r="AG1991" i="11" s="1"/>
  <c r="AK1991" i="11" s="1"/>
  <c r="AO1991" i="11" s="1"/>
  <c r="AS1991" i="11" s="1"/>
  <c r="AY1991" i="11" s="1"/>
  <c r="BC1991" i="11" s="1"/>
  <c r="BF1991" i="11" s="1"/>
  <c r="BJ1991" i="11" s="1"/>
  <c r="BM1991" i="11" s="1"/>
  <c r="BO1991" i="11" s="1"/>
  <c r="BQ1991" i="11" s="1"/>
  <c r="BS1991" i="11" s="1"/>
  <c r="J1996" i="11"/>
  <c r="J1995" i="11" s="1"/>
  <c r="AD1996" i="11"/>
  <c r="AD2009" i="11"/>
  <c r="N2011" i="11"/>
  <c r="T2011" i="11" s="1"/>
  <c r="Z2011" i="11" s="1"/>
  <c r="AM2011" i="11" s="1"/>
  <c r="AU2011" i="11" s="1"/>
  <c r="BA2011" i="11" s="1"/>
  <c r="M2022" i="11"/>
  <c r="S2022" i="11" s="1"/>
  <c r="Y2022" i="11" s="1"/>
  <c r="AL2022" i="11" s="1"/>
  <c r="AT2022" i="11" s="1"/>
  <c r="AZ2022" i="11" s="1"/>
  <c r="BG2022" i="11" s="1"/>
  <c r="BK2022" i="11" s="1"/>
  <c r="N2053" i="11"/>
  <c r="T2053" i="11" s="1"/>
  <c r="Z2053" i="11" s="1"/>
  <c r="AM2053" i="11" s="1"/>
  <c r="AU2053" i="11" s="1"/>
  <c r="BA2053" i="11" s="1"/>
  <c r="H2052" i="11"/>
  <c r="G1995" i="11"/>
  <c r="H1996" i="11"/>
  <c r="H2009" i="11"/>
  <c r="N2022" i="11"/>
  <c r="T2022" i="11" s="1"/>
  <c r="Z2022" i="11" s="1"/>
  <c r="AM2022" i="11" s="1"/>
  <c r="AU2022" i="11" s="1"/>
  <c r="BA2022" i="11" s="1"/>
  <c r="M2048" i="11"/>
  <c r="S2048" i="11" s="1"/>
  <c r="Y2048" i="11" s="1"/>
  <c r="AL2048" i="11" s="1"/>
  <c r="AT2048" i="11" s="1"/>
  <c r="AZ2048" i="11" s="1"/>
  <c r="BG2048" i="11" s="1"/>
  <c r="BK2048" i="11" s="1"/>
  <c r="G2047" i="11"/>
  <c r="V2053" i="11"/>
  <c r="V2052" i="11" s="1"/>
  <c r="V2046" i="11" s="1"/>
  <c r="AP2052" i="11"/>
  <c r="AP2046" i="11" s="1"/>
  <c r="M2035" i="11"/>
  <c r="S2035" i="11" s="1"/>
  <c r="Y2035" i="11" s="1"/>
  <c r="AL2035" i="11" s="1"/>
  <c r="AT2035" i="11" s="1"/>
  <c r="AZ2035" i="11" s="1"/>
  <c r="BG2035" i="11" s="1"/>
  <c r="BK2035" i="11" s="1"/>
  <c r="G2034" i="11"/>
  <c r="M2034" i="11" s="1"/>
  <c r="S2034" i="11" s="1"/>
  <c r="Y2034" i="11" s="1"/>
  <c r="AL2034" i="11" s="1"/>
  <c r="AT2034" i="11" s="1"/>
  <c r="AZ2034" i="11" s="1"/>
  <c r="BG2034" i="11" s="1"/>
  <c r="BK2034" i="11" s="1"/>
  <c r="K2034" i="11"/>
  <c r="K2009" i="11" s="1"/>
  <c r="K1994" i="11" s="1"/>
  <c r="N2035" i="11"/>
  <c r="T2035" i="11" s="1"/>
  <c r="Z2035" i="11" s="1"/>
  <c r="AM2035" i="11" s="1"/>
  <c r="AU2035" i="11" s="1"/>
  <c r="BA2035" i="11" s="1"/>
  <c r="L2054" i="11"/>
  <c r="R2054" i="11" s="1"/>
  <c r="X2054" i="11" s="1"/>
  <c r="AB2054" i="11" s="1"/>
  <c r="AE2054" i="11" s="1"/>
  <c r="AG2054" i="11" s="1"/>
  <c r="AK2054" i="11" s="1"/>
  <c r="AO2054" i="11" s="1"/>
  <c r="AS2054" i="11" s="1"/>
  <c r="AY2054" i="11" s="1"/>
  <c r="BC2054" i="11" s="1"/>
  <c r="BF2054" i="11" s="1"/>
  <c r="BJ2054" i="11" s="1"/>
  <c r="BM2054" i="11" s="1"/>
  <c r="BO2054" i="11" s="1"/>
  <c r="BQ2054" i="11" s="1"/>
  <c r="BS2054" i="11" s="1"/>
  <c r="F2053" i="11"/>
  <c r="N2056" i="11"/>
  <c r="T2056" i="11" s="1"/>
  <c r="Z2056" i="11" s="1"/>
  <c r="AM2056" i="11" s="1"/>
  <c r="AU2056" i="11" s="1"/>
  <c r="BA2056" i="11" s="1"/>
  <c r="L2047" i="11"/>
  <c r="R2047" i="11" s="1"/>
  <c r="X2047" i="11" s="1"/>
  <c r="AB2047" i="11" s="1"/>
  <c r="N2048" i="11"/>
  <c r="T2048" i="11" s="1"/>
  <c r="Z2048" i="11" s="1"/>
  <c r="AM2048" i="11" s="1"/>
  <c r="AU2048" i="11" s="1"/>
  <c r="BA2048" i="11" s="1"/>
  <c r="H2047" i="11"/>
  <c r="L2049" i="11"/>
  <c r="R2049" i="11" s="1"/>
  <c r="X2049" i="11" s="1"/>
  <c r="AB2049" i="11" s="1"/>
  <c r="AE2049" i="11" s="1"/>
  <c r="AG2049" i="11" s="1"/>
  <c r="AK2049" i="11" s="1"/>
  <c r="AO2049" i="11" s="1"/>
  <c r="AS2049" i="11" s="1"/>
  <c r="AY2049" i="11" s="1"/>
  <c r="BC2049" i="11" s="1"/>
  <c r="BF2049" i="11" s="1"/>
  <c r="BJ2049" i="11" s="1"/>
  <c r="BM2049" i="11" s="1"/>
  <c r="BO2049" i="11" s="1"/>
  <c r="BQ2049" i="11" s="1"/>
  <c r="BS2049" i="11" s="1"/>
  <c r="U2052" i="11"/>
  <c r="U2046" i="11" s="1"/>
  <c r="M2066" i="11"/>
  <c r="S2066" i="11" s="1"/>
  <c r="Y2066" i="11" s="1"/>
  <c r="AL2066" i="11" s="1"/>
  <c r="AT2066" i="11" s="1"/>
  <c r="AZ2066" i="11" s="1"/>
  <c r="BG2066" i="11" s="1"/>
  <c r="BK2066" i="11" s="1"/>
  <c r="N2066" i="11"/>
  <c r="T2066" i="11" s="1"/>
  <c r="Z2066" i="11" s="1"/>
  <c r="AM2066" i="11" s="1"/>
  <c r="AU2066" i="11" s="1"/>
  <c r="BA2066" i="11" s="1"/>
  <c r="H2065" i="11"/>
  <c r="AD2066" i="11"/>
  <c r="N2070" i="11"/>
  <c r="T2070" i="11" s="1"/>
  <c r="Z2070" i="11" s="1"/>
  <c r="AM2070" i="11" s="1"/>
  <c r="AU2070" i="11" s="1"/>
  <c r="BA2070" i="11" s="1"/>
  <c r="AC2048" i="11"/>
  <c r="AD2053" i="11"/>
  <c r="K2065" i="11"/>
  <c r="K2064" i="11" s="1"/>
  <c r="F2066" i="11"/>
  <c r="L2067" i="11"/>
  <c r="R2067" i="11" s="1"/>
  <c r="X2067" i="11" s="1"/>
  <c r="AB2067" i="11" s="1"/>
  <c r="AE2067" i="11" s="1"/>
  <c r="AG2067" i="11" s="1"/>
  <c r="AK2067" i="11" s="1"/>
  <c r="AO2067" i="11" s="1"/>
  <c r="AS2067" i="11" s="1"/>
  <c r="AY2067" i="11" s="1"/>
  <c r="BC2067" i="11" s="1"/>
  <c r="BF2067" i="11" s="1"/>
  <c r="BJ2067" i="11" s="1"/>
  <c r="BM2067" i="11" s="1"/>
  <c r="BO2067" i="11" s="1"/>
  <c r="BQ2067" i="11" s="1"/>
  <c r="BS2067" i="11" s="1"/>
  <c r="AD2078" i="11"/>
  <c r="M2061" i="11"/>
  <c r="S2061" i="11" s="1"/>
  <c r="Y2061" i="11" s="1"/>
  <c r="AL2061" i="11" s="1"/>
  <c r="AT2061" i="11" s="1"/>
  <c r="AZ2061" i="11" s="1"/>
  <c r="BG2061" i="11" s="1"/>
  <c r="BK2061" i="11" s="1"/>
  <c r="G2060" i="11"/>
  <c r="N2071" i="11"/>
  <c r="T2071" i="11" s="1"/>
  <c r="Z2071" i="11" s="1"/>
  <c r="AM2071" i="11" s="1"/>
  <c r="AU2071" i="11" s="1"/>
  <c r="BA2071" i="11" s="1"/>
  <c r="L2079" i="11"/>
  <c r="R2079" i="11" s="1"/>
  <c r="X2079" i="11" s="1"/>
  <c r="AB2079" i="11" s="1"/>
  <c r="AE2079" i="11" s="1"/>
  <c r="AG2079" i="11" s="1"/>
  <c r="AK2079" i="11" s="1"/>
  <c r="AO2079" i="11" s="1"/>
  <c r="AS2079" i="11" s="1"/>
  <c r="AY2079" i="11" s="1"/>
  <c r="BC2079" i="11" s="1"/>
  <c r="BF2079" i="11" s="1"/>
  <c r="BJ2079" i="11" s="1"/>
  <c r="BM2079" i="11" s="1"/>
  <c r="BO2079" i="11" s="1"/>
  <c r="BQ2079" i="11" s="1"/>
  <c r="BS2079" i="11" s="1"/>
  <c r="F2078" i="11"/>
  <c r="M2080" i="11"/>
  <c r="S2080" i="11" s="1"/>
  <c r="Y2080" i="11" s="1"/>
  <c r="AL2080" i="11" s="1"/>
  <c r="AT2080" i="11" s="1"/>
  <c r="AZ2080" i="11" s="1"/>
  <c r="BG2080" i="11" s="1"/>
  <c r="BK2080" i="11" s="1"/>
  <c r="G2079" i="11"/>
  <c r="AD2087" i="11"/>
  <c r="AD2082" i="11" s="1"/>
  <c r="L2080" i="11"/>
  <c r="R2080" i="11" s="1"/>
  <c r="X2080" i="11" s="1"/>
  <c r="AB2080" i="11" s="1"/>
  <c r="AE2080" i="11" s="1"/>
  <c r="AG2080" i="11" s="1"/>
  <c r="AK2080" i="11" s="1"/>
  <c r="AO2080" i="11" s="1"/>
  <c r="AS2080" i="11" s="1"/>
  <c r="AY2080" i="11" s="1"/>
  <c r="BC2080" i="11" s="1"/>
  <c r="BF2080" i="11" s="1"/>
  <c r="BJ2080" i="11" s="1"/>
  <c r="BM2080" i="11" s="1"/>
  <c r="BO2080" i="11" s="1"/>
  <c r="BQ2080" i="11" s="1"/>
  <c r="BS2080" i="11" s="1"/>
  <c r="N2085" i="11"/>
  <c r="T2085" i="11" s="1"/>
  <c r="Z2085" i="11" s="1"/>
  <c r="AM2085" i="11" s="1"/>
  <c r="AU2085" i="11" s="1"/>
  <c r="BA2085" i="11" s="1"/>
  <c r="H2084" i="11"/>
  <c r="M2089" i="11"/>
  <c r="S2089" i="11" s="1"/>
  <c r="Y2089" i="11" s="1"/>
  <c r="AL2089" i="11" s="1"/>
  <c r="AT2089" i="11" s="1"/>
  <c r="AZ2089" i="11" s="1"/>
  <c r="BG2089" i="11" s="1"/>
  <c r="BK2089" i="11" s="1"/>
  <c r="G2088" i="11"/>
  <c r="N2089" i="11"/>
  <c r="T2089" i="11" s="1"/>
  <c r="Z2089" i="11" s="1"/>
  <c r="AM2089" i="11" s="1"/>
  <c r="AU2089" i="11" s="1"/>
  <c r="BA2089" i="11" s="1"/>
  <c r="K2088" i="11"/>
  <c r="U1221" i="11" l="1"/>
  <c r="AJ1181" i="11"/>
  <c r="BT1315" i="11"/>
  <c r="X1722" i="11"/>
  <c r="AB1722" i="11" s="1"/>
  <c r="AE1722" i="11" s="1"/>
  <c r="AG1722" i="11" s="1"/>
  <c r="AK1722" i="11" s="1"/>
  <c r="AO1722" i="11" s="1"/>
  <c r="AS1722" i="11" s="1"/>
  <c r="AY1722" i="11" s="1"/>
  <c r="BC1722" i="11" s="1"/>
  <c r="BF1722" i="11" s="1"/>
  <c r="BJ1722" i="11" s="1"/>
  <c r="BM1722" i="11" s="1"/>
  <c r="BO1722" i="11" s="1"/>
  <c r="BQ1722" i="11" s="1"/>
  <c r="AE1721" i="11"/>
  <c r="AG1721" i="11" s="1"/>
  <c r="AK1721" i="11" s="1"/>
  <c r="AO1721" i="11" s="1"/>
  <c r="AS1721" i="11" s="1"/>
  <c r="AY1721" i="11" s="1"/>
  <c r="BC1721" i="11" s="1"/>
  <c r="BF1721" i="11" s="1"/>
  <c r="BJ1721" i="11" s="1"/>
  <c r="BM1721" i="11" s="1"/>
  <c r="BO1721" i="11" s="1"/>
  <c r="BQ1721" i="11" s="1"/>
  <c r="AQ1569" i="11"/>
  <c r="M634" i="11"/>
  <c r="S634" i="11" s="1"/>
  <c r="Y634" i="11" s="1"/>
  <c r="AL634" i="11" s="1"/>
  <c r="AT634" i="11" s="1"/>
  <c r="AZ634" i="11" s="1"/>
  <c r="BG634" i="11" s="1"/>
  <c r="BK634" i="11" s="1"/>
  <c r="I660" i="11"/>
  <c r="I652" i="11" s="1"/>
  <c r="Q1315" i="11"/>
  <c r="N433" i="11"/>
  <c r="T433" i="11" s="1"/>
  <c r="Z433" i="11" s="1"/>
  <c r="AM433" i="11" s="1"/>
  <c r="AU433" i="11" s="1"/>
  <c r="BA433" i="11" s="1"/>
  <c r="T1864" i="11"/>
  <c r="Z1864" i="11" s="1"/>
  <c r="AM1864" i="11" s="1"/>
  <c r="AU1864" i="11" s="1"/>
  <c r="BA1864" i="11" s="1"/>
  <c r="AS2022" i="11"/>
  <c r="AY2022" i="11" s="1"/>
  <c r="BC2022" i="11" s="1"/>
  <c r="BF2022" i="11" s="1"/>
  <c r="BJ2022" i="11" s="1"/>
  <c r="BM2022" i="11" s="1"/>
  <c r="BO2022" i="11" s="1"/>
  <c r="BQ2022" i="11" s="1"/>
  <c r="BS2022" i="11" s="1"/>
  <c r="U1902" i="11"/>
  <c r="U1887" i="11" s="1"/>
  <c r="H692" i="11"/>
  <c r="N692" i="11" s="1"/>
  <c r="T692" i="11" s="1"/>
  <c r="Z692" i="11" s="1"/>
  <c r="AM692" i="11" s="1"/>
  <c r="AU692" i="11" s="1"/>
  <c r="BA692" i="11" s="1"/>
  <c r="V1539" i="11"/>
  <c r="L530" i="11"/>
  <c r="R530" i="11" s="1"/>
  <c r="X530" i="11" s="1"/>
  <c r="AB530" i="11" s="1"/>
  <c r="AE530" i="11" s="1"/>
  <c r="AG530" i="11" s="1"/>
  <c r="AK530" i="11" s="1"/>
  <c r="AO530" i="11" s="1"/>
  <c r="AS530" i="11" s="1"/>
  <c r="AY530" i="11" s="1"/>
  <c r="BC530" i="11" s="1"/>
  <c r="BF530" i="11" s="1"/>
  <c r="BJ530" i="11" s="1"/>
  <c r="BM530" i="11" s="1"/>
  <c r="BO530" i="11" s="1"/>
  <c r="BQ530" i="11" s="1"/>
  <c r="BS530" i="11" s="1"/>
  <c r="L697" i="11"/>
  <c r="R697" i="11" s="1"/>
  <c r="X697" i="11" s="1"/>
  <c r="AB697" i="11" s="1"/>
  <c r="AE697" i="11" s="1"/>
  <c r="AG697" i="11" s="1"/>
  <c r="AK697" i="11" s="1"/>
  <c r="AO697" i="11" s="1"/>
  <c r="AS697" i="11" s="1"/>
  <c r="AY697" i="11" s="1"/>
  <c r="BC697" i="11" s="1"/>
  <c r="BF697" i="11" s="1"/>
  <c r="BJ697" i="11" s="1"/>
  <c r="BM697" i="11" s="1"/>
  <c r="BO697" i="11" s="1"/>
  <c r="BQ697" i="11" s="1"/>
  <c r="Q1887" i="11"/>
  <c r="AP1539" i="11"/>
  <c r="V2063" i="11"/>
  <c r="AR1779" i="11"/>
  <c r="AR1687" i="11" s="1"/>
  <c r="T1741" i="11"/>
  <c r="Z1741" i="11" s="1"/>
  <c r="AM1741" i="11" s="1"/>
  <c r="AU1741" i="11" s="1"/>
  <c r="BA1741" i="11" s="1"/>
  <c r="F526" i="11"/>
  <c r="I1104" i="11"/>
  <c r="AI497" i="11"/>
  <c r="AI496" i="11" s="1"/>
  <c r="M1560" i="11"/>
  <c r="S1560" i="11" s="1"/>
  <c r="Y1560" i="11" s="1"/>
  <c r="AL1560" i="11" s="1"/>
  <c r="AT1560" i="11" s="1"/>
  <c r="AZ1560" i="11" s="1"/>
  <c r="BG1560" i="11" s="1"/>
  <c r="BK1560" i="11" s="1"/>
  <c r="AA1902" i="11"/>
  <c r="AA1887" i="11" s="1"/>
  <c r="AP1648" i="11"/>
  <c r="N624" i="11"/>
  <c r="T624" i="11" s="1"/>
  <c r="Z624" i="11" s="1"/>
  <c r="AM624" i="11" s="1"/>
  <c r="AU624" i="11" s="1"/>
  <c r="BA624" i="11" s="1"/>
  <c r="F167" i="11"/>
  <c r="L167" i="11" s="1"/>
  <c r="R167" i="11" s="1"/>
  <c r="X167" i="11" s="1"/>
  <c r="AB167" i="11" s="1"/>
  <c r="AR1902" i="11"/>
  <c r="AR1887" i="11" s="1"/>
  <c r="AS2021" i="11"/>
  <c r="AY2021" i="11" s="1"/>
  <c r="BC2021" i="11" s="1"/>
  <c r="BF2021" i="11" s="1"/>
  <c r="BJ2021" i="11" s="1"/>
  <c r="BM2021" i="11" s="1"/>
  <c r="BO2021" i="11" s="1"/>
  <c r="BQ2021" i="11" s="1"/>
  <c r="BS2021" i="11" s="1"/>
  <c r="M1882" i="11"/>
  <c r="S1882" i="11" s="1"/>
  <c r="Y1882" i="11" s="1"/>
  <c r="AL1882" i="11" s="1"/>
  <c r="AT1882" i="11" s="1"/>
  <c r="AZ1882" i="11" s="1"/>
  <c r="BG1882" i="11" s="1"/>
  <c r="BK1882" i="11" s="1"/>
  <c r="W1779" i="11"/>
  <c r="W1687" i="11" s="1"/>
  <c r="AH756" i="11"/>
  <c r="N1917" i="11"/>
  <c r="T1917" i="11" s="1"/>
  <c r="Z1917" i="11" s="1"/>
  <c r="AM1917" i="11" s="1"/>
  <c r="AU1917" i="11" s="1"/>
  <c r="BA1917" i="11" s="1"/>
  <c r="BK1059" i="11"/>
  <c r="BK1058" i="11" s="1"/>
  <c r="BG1058" i="11"/>
  <c r="BJ1059" i="11"/>
  <c r="BF1058" i="11"/>
  <c r="BT1407" i="11"/>
  <c r="AR1181" i="11"/>
  <c r="N303" i="11"/>
  <c r="T303" i="11" s="1"/>
  <c r="Z303" i="11" s="1"/>
  <c r="AM303" i="11" s="1"/>
  <c r="AU303" i="11" s="1"/>
  <c r="BA303" i="11" s="1"/>
  <c r="AE1814" i="11"/>
  <c r="AG1814" i="11" s="1"/>
  <c r="AK1814" i="11" s="1"/>
  <c r="AO1814" i="11" s="1"/>
  <c r="AS1814" i="11" s="1"/>
  <c r="AY1814" i="11" s="1"/>
  <c r="BC1814" i="11" s="1"/>
  <c r="BF1814" i="11" s="1"/>
  <c r="BJ1814" i="11" s="1"/>
  <c r="BM1814" i="11" s="1"/>
  <c r="BO1814" i="11" s="1"/>
  <c r="BQ1814" i="11" s="1"/>
  <c r="BS1814" i="11" s="1"/>
  <c r="AH2063" i="11"/>
  <c r="N1482" i="11"/>
  <c r="T1482" i="11" s="1"/>
  <c r="Z1482" i="11" s="1"/>
  <c r="AM1482" i="11" s="1"/>
  <c r="AU1482" i="11" s="1"/>
  <c r="BA1482" i="11" s="1"/>
  <c r="K1315" i="11"/>
  <c r="O466" i="11"/>
  <c r="O427" i="11" s="1"/>
  <c r="AA756" i="11"/>
  <c r="AL1742" i="11"/>
  <c r="AT1742" i="11" s="1"/>
  <c r="AZ1742" i="11" s="1"/>
  <c r="BG1742" i="11" s="1"/>
  <c r="BK1742" i="11" s="1"/>
  <c r="R1136" i="11"/>
  <c r="X1136" i="11" s="1"/>
  <c r="L1452" i="11"/>
  <c r="R1452" i="11" s="1"/>
  <c r="X1452" i="11" s="1"/>
  <c r="AB1452" i="11" s="1"/>
  <c r="U1407" i="11"/>
  <c r="H1316" i="11"/>
  <c r="N1316" i="11" s="1"/>
  <c r="T1316" i="11" s="1"/>
  <c r="Z1316" i="11" s="1"/>
  <c r="AM1316" i="11" s="1"/>
  <c r="AU1316" i="11" s="1"/>
  <c r="BA1316" i="11" s="1"/>
  <c r="J975" i="11"/>
  <c r="J974" i="11" s="1"/>
  <c r="L344" i="11"/>
  <c r="R344" i="11" s="1"/>
  <c r="X344" i="11" s="1"/>
  <c r="AB344" i="11" s="1"/>
  <c r="AE344" i="11" s="1"/>
  <c r="AG344" i="11" s="1"/>
  <c r="AK344" i="11" s="1"/>
  <c r="AO344" i="11" s="1"/>
  <c r="AS344" i="11" s="1"/>
  <c r="AY344" i="11" s="1"/>
  <c r="BC344" i="11" s="1"/>
  <c r="BF344" i="11" s="1"/>
  <c r="BJ344" i="11" s="1"/>
  <c r="BM344" i="11" s="1"/>
  <c r="BO344" i="11" s="1"/>
  <c r="BQ344" i="11" s="1"/>
  <c r="BS344" i="11" s="1"/>
  <c r="F633" i="11"/>
  <c r="L633" i="11" s="1"/>
  <c r="R633" i="11" s="1"/>
  <c r="X633" i="11" s="1"/>
  <c r="AB633" i="11" s="1"/>
  <c r="X1657" i="11"/>
  <c r="AB1657" i="11" s="1"/>
  <c r="AE1657" i="11" s="1"/>
  <c r="AG1657" i="11" s="1"/>
  <c r="AK1657" i="11" s="1"/>
  <c r="AO1657" i="11" s="1"/>
  <c r="AS1657" i="11" s="1"/>
  <c r="AY1657" i="11" s="1"/>
  <c r="BC1657" i="11" s="1"/>
  <c r="BF1657" i="11" s="1"/>
  <c r="BJ1657" i="11" s="1"/>
  <c r="BM1657" i="11" s="1"/>
  <c r="BO1657" i="11" s="1"/>
  <c r="BQ1657" i="11" s="1"/>
  <c r="BS1657" i="11" s="1"/>
  <c r="P1315" i="11"/>
  <c r="Z39" i="11"/>
  <c r="AM39" i="11" s="1"/>
  <c r="AU39" i="11" s="1"/>
  <c r="BA39" i="11" s="1"/>
  <c r="AC1648" i="11"/>
  <c r="L662" i="11"/>
  <c r="R662" i="11" s="1"/>
  <c r="X662" i="11" s="1"/>
  <c r="AB662" i="11" s="1"/>
  <c r="AE662" i="11" s="1"/>
  <c r="AG662" i="11" s="1"/>
  <c r="AK662" i="11" s="1"/>
  <c r="AO662" i="11" s="1"/>
  <c r="AS662" i="11" s="1"/>
  <c r="AY662" i="11" s="1"/>
  <c r="BC662" i="11" s="1"/>
  <c r="BF662" i="11" s="1"/>
  <c r="BJ662" i="11" s="1"/>
  <c r="BM662" i="11" s="1"/>
  <c r="BO662" i="11" s="1"/>
  <c r="BQ662" i="11" s="1"/>
  <c r="BS662" i="11" s="1"/>
  <c r="I603" i="11"/>
  <c r="L433" i="11"/>
  <c r="R433" i="11" s="1"/>
  <c r="X433" i="11" s="1"/>
  <c r="AB433" i="11" s="1"/>
  <c r="AE433" i="11" s="1"/>
  <c r="AG433" i="11" s="1"/>
  <c r="AK433" i="11" s="1"/>
  <c r="AO433" i="11" s="1"/>
  <c r="AS433" i="11" s="1"/>
  <c r="AY433" i="11" s="1"/>
  <c r="BC433" i="11" s="1"/>
  <c r="BF433" i="11" s="1"/>
  <c r="BJ433" i="11" s="1"/>
  <c r="BM433" i="11" s="1"/>
  <c r="BO433" i="11" s="1"/>
  <c r="BQ433" i="11" s="1"/>
  <c r="BS433" i="11" s="1"/>
  <c r="AN1902" i="11"/>
  <c r="AN1887" i="11" s="1"/>
  <c r="AH1407" i="11"/>
  <c r="L1710" i="11"/>
  <c r="R1710" i="11" s="1"/>
  <c r="X1710" i="11" s="1"/>
  <c r="AB1710" i="11" s="1"/>
  <c r="AE1710" i="11" s="1"/>
  <c r="AG1710" i="11" s="1"/>
  <c r="AK1710" i="11" s="1"/>
  <c r="AO1710" i="11" s="1"/>
  <c r="AS1710" i="11" s="1"/>
  <c r="AY1710" i="11" s="1"/>
  <c r="BC1710" i="11" s="1"/>
  <c r="BF1710" i="11" s="1"/>
  <c r="BJ1710" i="11" s="1"/>
  <c r="BM1710" i="11" s="1"/>
  <c r="BO1710" i="11" s="1"/>
  <c r="BQ1710" i="11" s="1"/>
  <c r="BS1710" i="11" s="1"/>
  <c r="N843" i="11"/>
  <c r="T843" i="11" s="1"/>
  <c r="Z843" i="11" s="1"/>
  <c r="AM843" i="11" s="1"/>
  <c r="AU843" i="11" s="1"/>
  <c r="BA843" i="11" s="1"/>
  <c r="M649" i="11"/>
  <c r="S649" i="11" s="1"/>
  <c r="Y649" i="11" s="1"/>
  <c r="AL649" i="11" s="1"/>
  <c r="AT649" i="11" s="1"/>
  <c r="AZ649" i="11" s="1"/>
  <c r="BG649" i="11" s="1"/>
  <c r="BK649" i="11" s="1"/>
  <c r="L139" i="11"/>
  <c r="R139" i="11" s="1"/>
  <c r="X139" i="11" s="1"/>
  <c r="AB139" i="11" s="1"/>
  <c r="AE139" i="11" s="1"/>
  <c r="AG139" i="11" s="1"/>
  <c r="AK139" i="11" s="1"/>
  <c r="AO139" i="11" s="1"/>
  <c r="AS139" i="11" s="1"/>
  <c r="AY139" i="11" s="1"/>
  <c r="BC139" i="11" s="1"/>
  <c r="BF139" i="11" s="1"/>
  <c r="BJ139" i="11" s="1"/>
  <c r="BM139" i="11" s="1"/>
  <c r="BO139" i="11" s="1"/>
  <c r="BQ139" i="11" s="1"/>
  <c r="BS139" i="11" s="1"/>
  <c r="L99" i="11"/>
  <c r="R99" i="11" s="1"/>
  <c r="X99" i="11" s="1"/>
  <c r="AB99" i="11" s="1"/>
  <c r="AE99" i="11" s="1"/>
  <c r="AG99" i="11" s="1"/>
  <c r="AK99" i="11" s="1"/>
  <c r="AO99" i="11" s="1"/>
  <c r="AS99" i="11" s="1"/>
  <c r="AY99" i="11" s="1"/>
  <c r="BC99" i="11" s="1"/>
  <c r="BF99" i="11" s="1"/>
  <c r="BJ99" i="11" s="1"/>
  <c r="BM99" i="11" s="1"/>
  <c r="BO99" i="11" s="1"/>
  <c r="BQ99" i="11" s="1"/>
  <c r="BS99" i="11" s="1"/>
  <c r="AF1140" i="11"/>
  <c r="O1104" i="11"/>
  <c r="N649" i="11"/>
  <c r="T649" i="11" s="1"/>
  <c r="Z649" i="11" s="1"/>
  <c r="AM649" i="11" s="1"/>
  <c r="AU649" i="11" s="1"/>
  <c r="BA649" i="11" s="1"/>
  <c r="AA1181" i="11"/>
  <c r="N650" i="11"/>
  <c r="T650" i="11" s="1"/>
  <c r="Z650" i="11" s="1"/>
  <c r="AM650" i="11" s="1"/>
  <c r="AU650" i="11" s="1"/>
  <c r="BA650" i="11" s="1"/>
  <c r="W618" i="11"/>
  <c r="M1281" i="11"/>
  <c r="S1281" i="11" s="1"/>
  <c r="Y1281" i="11" s="1"/>
  <c r="AL1281" i="11" s="1"/>
  <c r="AT1281" i="11" s="1"/>
  <c r="AZ1281" i="11" s="1"/>
  <c r="BG1281" i="11" s="1"/>
  <c r="BK1281" i="11" s="1"/>
  <c r="AP1902" i="11"/>
  <c r="AP1887" i="11" s="1"/>
  <c r="N1788" i="11"/>
  <c r="T1788" i="11" s="1"/>
  <c r="Z1788" i="11" s="1"/>
  <c r="AM1788" i="11" s="1"/>
  <c r="AU1788" i="11" s="1"/>
  <c r="BA1788" i="11" s="1"/>
  <c r="BT1902" i="11"/>
  <c r="BT1887" i="11" s="1"/>
  <c r="J1902" i="11"/>
  <c r="J1887" i="11" s="1"/>
  <c r="H1849" i="11"/>
  <c r="N1849" i="11" s="1"/>
  <c r="T1849" i="11" s="1"/>
  <c r="Z1849" i="11" s="1"/>
  <c r="AM1849" i="11" s="1"/>
  <c r="AU1849" i="11" s="1"/>
  <c r="BA1849" i="11" s="1"/>
  <c r="W1902" i="11"/>
  <c r="W1887" i="11" s="1"/>
  <c r="N648" i="11"/>
  <c r="T648" i="11" s="1"/>
  <c r="Z648" i="11" s="1"/>
  <c r="AM648" i="11" s="1"/>
  <c r="AU648" i="11" s="1"/>
  <c r="BA648" i="11" s="1"/>
  <c r="AF1779" i="11"/>
  <c r="AF1687" i="11" s="1"/>
  <c r="AH1539" i="11"/>
  <c r="U325" i="11"/>
  <c r="U324" i="11" s="1"/>
  <c r="X324" i="11" s="1"/>
  <c r="AB324" i="11" s="1"/>
  <c r="AI2063" i="11"/>
  <c r="M1918" i="11"/>
  <c r="S1918" i="11" s="1"/>
  <c r="Y1918" i="11" s="1"/>
  <c r="AL1918" i="11" s="1"/>
  <c r="AT1918" i="11" s="1"/>
  <c r="AZ1918" i="11" s="1"/>
  <c r="BG1918" i="11" s="1"/>
  <c r="BK1918" i="11" s="1"/>
  <c r="AQ1315" i="11"/>
  <c r="L699" i="11"/>
  <c r="R699" i="11" s="1"/>
  <c r="X699" i="11" s="1"/>
  <c r="AB699" i="11" s="1"/>
  <c r="AE699" i="11" s="1"/>
  <c r="AG699" i="11" s="1"/>
  <c r="AK699" i="11" s="1"/>
  <c r="AO699" i="11" s="1"/>
  <c r="AS699" i="11" s="1"/>
  <c r="AY699" i="11" s="1"/>
  <c r="BC699" i="11" s="1"/>
  <c r="BF699" i="11" s="1"/>
  <c r="BJ699" i="11" s="1"/>
  <c r="BM699" i="11" s="1"/>
  <c r="BO699" i="11" s="1"/>
  <c r="BQ699" i="11" s="1"/>
  <c r="BS699" i="11" s="1"/>
  <c r="AU1086" i="11"/>
  <c r="BA1086" i="11" s="1"/>
  <c r="V756" i="11"/>
  <c r="L653" i="11"/>
  <c r="R653" i="11" s="1"/>
  <c r="X653" i="11" s="1"/>
  <c r="AB653" i="11" s="1"/>
  <c r="AC1779" i="11"/>
  <c r="AC1687" i="11" s="1"/>
  <c r="O1514" i="11"/>
  <c r="L491" i="11"/>
  <c r="R491" i="11" s="1"/>
  <c r="X491" i="11" s="1"/>
  <c r="AB491" i="11" s="1"/>
  <c r="AE491" i="11" s="1"/>
  <c r="AG491" i="11" s="1"/>
  <c r="AK491" i="11" s="1"/>
  <c r="AO491" i="11" s="1"/>
  <c r="AS491" i="11" s="1"/>
  <c r="AY491" i="11" s="1"/>
  <c r="BC491" i="11" s="1"/>
  <c r="BF491" i="11" s="1"/>
  <c r="BJ491" i="11" s="1"/>
  <c r="BM491" i="11" s="1"/>
  <c r="BO491" i="11" s="1"/>
  <c r="BQ491" i="11" s="1"/>
  <c r="BS491" i="11" s="1"/>
  <c r="I1902" i="11"/>
  <c r="I1887" i="11" s="1"/>
  <c r="AI1902" i="11"/>
  <c r="AI1887" i="11" s="1"/>
  <c r="Q1407" i="11"/>
  <c r="N1507" i="11"/>
  <c r="T1507" i="11" s="1"/>
  <c r="Z1507" i="11" s="1"/>
  <c r="AM1507" i="11" s="1"/>
  <c r="AU1507" i="11" s="1"/>
  <c r="BA1507" i="11" s="1"/>
  <c r="M1126" i="11"/>
  <c r="S1126" i="11" s="1"/>
  <c r="Y1126" i="11" s="1"/>
  <c r="AL1126" i="11" s="1"/>
  <c r="AT1126" i="11" s="1"/>
  <c r="AZ1126" i="11" s="1"/>
  <c r="BG1126" i="11" s="1"/>
  <c r="BK1126" i="11" s="1"/>
  <c r="AC1140" i="11"/>
  <c r="Q652" i="11"/>
  <c r="L210" i="11"/>
  <c r="R210" i="11" s="1"/>
  <c r="X210" i="11" s="1"/>
  <c r="AB210" i="11" s="1"/>
  <c r="AE210" i="11" s="1"/>
  <c r="AG210" i="11" s="1"/>
  <c r="AK210" i="11" s="1"/>
  <c r="AO210" i="11" s="1"/>
  <c r="AS210" i="11" s="1"/>
  <c r="AY210" i="11" s="1"/>
  <c r="BC210" i="11" s="1"/>
  <c r="BF210" i="11" s="1"/>
  <c r="BJ210" i="11" s="1"/>
  <c r="BM210" i="11" s="1"/>
  <c r="BO210" i="11" s="1"/>
  <c r="BQ210" i="11" s="1"/>
  <c r="BS210" i="11" s="1"/>
  <c r="M1893" i="11"/>
  <c r="S1893" i="11" s="1"/>
  <c r="Y1893" i="11" s="1"/>
  <c r="AL1893" i="11" s="1"/>
  <c r="AT1893" i="11" s="1"/>
  <c r="AZ1893" i="11" s="1"/>
  <c r="BG1893" i="11" s="1"/>
  <c r="BK1893" i="11" s="1"/>
  <c r="M1917" i="11"/>
  <c r="S1917" i="11" s="1"/>
  <c r="Y1917" i="11" s="1"/>
  <c r="AL1917" i="11" s="1"/>
  <c r="AT1917" i="11" s="1"/>
  <c r="AZ1917" i="11" s="1"/>
  <c r="BG1917" i="11" s="1"/>
  <c r="BK1917" i="11" s="1"/>
  <c r="AJ1474" i="11"/>
  <c r="AJ1473" i="11" s="1"/>
  <c r="Q732" i="11"/>
  <c r="G1073" i="11"/>
  <c r="G1066" i="11" s="1"/>
  <c r="L417" i="11"/>
  <c r="R417" i="11" s="1"/>
  <c r="X417" i="11" s="1"/>
  <c r="AB417" i="11" s="1"/>
  <c r="AE417" i="11" s="1"/>
  <c r="AG417" i="11" s="1"/>
  <c r="AK417" i="11" s="1"/>
  <c r="AO417" i="11" s="1"/>
  <c r="AS417" i="11" s="1"/>
  <c r="AY417" i="11" s="1"/>
  <c r="BC417" i="11" s="1"/>
  <c r="BF417" i="11" s="1"/>
  <c r="BJ417" i="11" s="1"/>
  <c r="BM417" i="11" s="1"/>
  <c r="BO417" i="11" s="1"/>
  <c r="BQ417" i="11" s="1"/>
  <c r="BS417" i="11" s="1"/>
  <c r="Q756" i="11"/>
  <c r="J429" i="11"/>
  <c r="J428" i="11" s="1"/>
  <c r="J427" i="11" s="1"/>
  <c r="AI1407" i="11"/>
  <c r="AH497" i="11"/>
  <c r="AH496" i="11" s="1"/>
  <c r="L209" i="11"/>
  <c r="R209" i="11" s="1"/>
  <c r="X209" i="11" s="1"/>
  <c r="AB209" i="11" s="1"/>
  <c r="AE209" i="11" s="1"/>
  <c r="AG209" i="11" s="1"/>
  <c r="AK209" i="11" s="1"/>
  <c r="AO209" i="11" s="1"/>
  <c r="AS209" i="11" s="1"/>
  <c r="AY209" i="11" s="1"/>
  <c r="BC209" i="11" s="1"/>
  <c r="BF209" i="11" s="1"/>
  <c r="BJ209" i="11" s="1"/>
  <c r="BM209" i="11" s="1"/>
  <c r="BO209" i="11" s="1"/>
  <c r="BQ209" i="11" s="1"/>
  <c r="BS209" i="11" s="1"/>
  <c r="AF1970" i="11"/>
  <c r="L1269" i="11"/>
  <c r="R1269" i="11" s="1"/>
  <c r="X1269" i="11" s="1"/>
  <c r="AB1269" i="11" s="1"/>
  <c r="AN603" i="11"/>
  <c r="N475" i="11"/>
  <c r="T475" i="11" s="1"/>
  <c r="Z475" i="11" s="1"/>
  <c r="AM475" i="11" s="1"/>
  <c r="AU475" i="11" s="1"/>
  <c r="BA475" i="11" s="1"/>
  <c r="N452" i="11"/>
  <c r="T452" i="11" s="1"/>
  <c r="Z452" i="11" s="1"/>
  <c r="AM452" i="11" s="1"/>
  <c r="AU452" i="11" s="1"/>
  <c r="BA452" i="11" s="1"/>
  <c r="Z1262" i="11"/>
  <c r="AM1262" i="11" s="1"/>
  <c r="AU1262" i="11" s="1"/>
  <c r="BA1262" i="11" s="1"/>
  <c r="K756" i="11"/>
  <c r="AP1000" i="11"/>
  <c r="G715" i="11"/>
  <c r="M715" i="11" s="1"/>
  <c r="S715" i="11" s="1"/>
  <c r="Y715" i="11" s="1"/>
  <c r="AL715" i="11" s="1"/>
  <c r="AT715" i="11" s="1"/>
  <c r="AZ715" i="11" s="1"/>
  <c r="BG715" i="11" s="1"/>
  <c r="BK715" i="11" s="1"/>
  <c r="N530" i="11"/>
  <c r="T530" i="11" s="1"/>
  <c r="Z530" i="11" s="1"/>
  <c r="AM530" i="11" s="1"/>
  <c r="AU530" i="11" s="1"/>
  <c r="BA530" i="11" s="1"/>
  <c r="AJ732" i="11"/>
  <c r="N471" i="11"/>
  <c r="T471" i="11" s="1"/>
  <c r="Z471" i="11" s="1"/>
  <c r="AM471" i="11" s="1"/>
  <c r="AU471" i="11" s="1"/>
  <c r="BA471" i="11" s="1"/>
  <c r="M1960" i="11"/>
  <c r="S1960" i="11" s="1"/>
  <c r="Y1960" i="11" s="1"/>
  <c r="AL1960" i="11" s="1"/>
  <c r="AT1960" i="11" s="1"/>
  <c r="AZ1960" i="11" s="1"/>
  <c r="BG1960" i="11" s="1"/>
  <c r="BK1960" i="11" s="1"/>
  <c r="J1104" i="11"/>
  <c r="AR1066" i="11"/>
  <c r="AR1065" i="11" s="1"/>
  <c r="G429" i="11"/>
  <c r="G428" i="11" s="1"/>
  <c r="AJ497" i="11"/>
  <c r="AJ496" i="11" s="1"/>
  <c r="H1067" i="11"/>
  <c r="N1067" i="11" s="1"/>
  <c r="T1067" i="11" s="1"/>
  <c r="Z1067" i="11" s="1"/>
  <c r="AM1067" i="11" s="1"/>
  <c r="AU1067" i="11" s="1"/>
  <c r="BA1067" i="11" s="1"/>
  <c r="F993" i="11"/>
  <c r="L993" i="11" s="1"/>
  <c r="R993" i="11" s="1"/>
  <c r="X993" i="11" s="1"/>
  <c r="AB993" i="11" s="1"/>
  <c r="L1668" i="11"/>
  <c r="R1668" i="11" s="1"/>
  <c r="X1668" i="11" s="1"/>
  <c r="AB1668" i="11" s="1"/>
  <c r="AE1668" i="11" s="1"/>
  <c r="AG1668" i="11" s="1"/>
  <c r="AK1668" i="11" s="1"/>
  <c r="AO1668" i="11" s="1"/>
  <c r="AS1668" i="11" s="1"/>
  <c r="AY1668" i="11" s="1"/>
  <c r="BC1668" i="11" s="1"/>
  <c r="BF1668" i="11" s="1"/>
  <c r="BJ1668" i="11" s="1"/>
  <c r="BM1668" i="11" s="1"/>
  <c r="BO1668" i="11" s="1"/>
  <c r="BQ1668" i="11" s="1"/>
  <c r="BS1668" i="11" s="1"/>
  <c r="M1507" i="11"/>
  <c r="S1507" i="11" s="1"/>
  <c r="Y1507" i="11" s="1"/>
  <c r="AL1507" i="11" s="1"/>
  <c r="AT1507" i="11" s="1"/>
  <c r="AZ1507" i="11" s="1"/>
  <c r="BG1507" i="11" s="1"/>
  <c r="BK1507" i="11" s="1"/>
  <c r="P1514" i="11"/>
  <c r="AH1779" i="11"/>
  <c r="AH1687" i="11" s="1"/>
  <c r="H1326" i="11"/>
  <c r="N1326" i="11" s="1"/>
  <c r="T1326" i="11" s="1"/>
  <c r="Z1326" i="11" s="1"/>
  <c r="AM1326" i="11" s="1"/>
  <c r="AU1326" i="11" s="1"/>
  <c r="BA1326" i="11" s="1"/>
  <c r="F692" i="11"/>
  <c r="AI603" i="11"/>
  <c r="AK25" i="11"/>
  <c r="AO25" i="11" s="1"/>
  <c r="AS25" i="11" s="1"/>
  <c r="AY25" i="11" s="1"/>
  <c r="BC25" i="11" s="1"/>
  <c r="BF25" i="11" s="1"/>
  <c r="BJ25" i="11" s="1"/>
  <c r="BM25" i="11" s="1"/>
  <c r="BO25" i="11" s="1"/>
  <c r="BQ25" i="11" s="1"/>
  <c r="BS25" i="11" s="1"/>
  <c r="O1902" i="11"/>
  <c r="O1887" i="11" s="1"/>
  <c r="N1939" i="11"/>
  <c r="T1939" i="11" s="1"/>
  <c r="Z1939" i="11" s="1"/>
  <c r="AM1939" i="11" s="1"/>
  <c r="AU1939" i="11" s="1"/>
  <c r="BA1939" i="11" s="1"/>
  <c r="N1769" i="11"/>
  <c r="T1769" i="11" s="1"/>
  <c r="Z1769" i="11" s="1"/>
  <c r="AM1769" i="11" s="1"/>
  <c r="AU1769" i="11" s="1"/>
  <c r="BA1769" i="11" s="1"/>
  <c r="AN1779" i="11"/>
  <c r="AN1687" i="11" s="1"/>
  <c r="V1221" i="11"/>
  <c r="Q1140" i="11"/>
  <c r="Q975" i="11"/>
  <c r="Q974" i="11" s="1"/>
  <c r="J1181" i="11"/>
  <c r="F372" i="11"/>
  <c r="L372" i="11" s="1"/>
  <c r="R372" i="11" s="1"/>
  <c r="X372" i="11" s="1"/>
  <c r="AB372" i="11" s="1"/>
  <c r="M345" i="11"/>
  <c r="S345" i="11" s="1"/>
  <c r="Y345" i="11" s="1"/>
  <c r="AL345" i="11" s="1"/>
  <c r="AT345" i="11" s="1"/>
  <c r="AZ345" i="11" s="1"/>
  <c r="BG345" i="11" s="1"/>
  <c r="BK345" i="11" s="1"/>
  <c r="M459" i="11"/>
  <c r="S459" i="11" s="1"/>
  <c r="Y459" i="11" s="1"/>
  <c r="AL459" i="11" s="1"/>
  <c r="AT459" i="11" s="1"/>
  <c r="AZ459" i="11" s="1"/>
  <c r="BG459" i="11" s="1"/>
  <c r="BK459" i="11" s="1"/>
  <c r="P1648" i="11"/>
  <c r="I1473" i="11"/>
  <c r="F782" i="11"/>
  <c r="L782" i="11" s="1"/>
  <c r="R782" i="11" s="1"/>
  <c r="X782" i="11" s="1"/>
  <c r="AB782" i="11" s="1"/>
  <c r="AE782" i="11" s="1"/>
  <c r="AG782" i="11" s="1"/>
  <c r="AK782" i="11" s="1"/>
  <c r="AO782" i="11" s="1"/>
  <c r="AS782" i="11" s="1"/>
  <c r="AY782" i="11" s="1"/>
  <c r="BC782" i="11" s="1"/>
  <c r="BF782" i="11" s="1"/>
  <c r="BJ782" i="11" s="1"/>
  <c r="BM782" i="11" s="1"/>
  <c r="BO782" i="11" s="1"/>
  <c r="BQ782" i="11" s="1"/>
  <c r="BS782" i="11" s="1"/>
  <c r="BT1514" i="11"/>
  <c r="AI618" i="11"/>
  <c r="AN1474" i="11"/>
  <c r="AN1473" i="11" s="1"/>
  <c r="AA1140" i="11"/>
  <c r="AJ1902" i="11"/>
  <c r="AJ1887" i="11" s="1"/>
  <c r="N662" i="11"/>
  <c r="T662" i="11" s="1"/>
  <c r="Z662" i="11" s="1"/>
  <c r="AM662" i="11" s="1"/>
  <c r="AU662" i="11" s="1"/>
  <c r="BA662" i="11" s="1"/>
  <c r="AJ1779" i="11"/>
  <c r="AJ1687" i="11" s="1"/>
  <c r="AP1569" i="11"/>
  <c r="L1972" i="11"/>
  <c r="R1972" i="11" s="1"/>
  <c r="X1972" i="11" s="1"/>
  <c r="AB1972" i="11" s="1"/>
  <c r="AE1972" i="11" s="1"/>
  <c r="AG1972" i="11" s="1"/>
  <c r="AK1972" i="11" s="1"/>
  <c r="AO1972" i="11" s="1"/>
  <c r="AS1972" i="11" s="1"/>
  <c r="AY1972" i="11" s="1"/>
  <c r="BC1972" i="11" s="1"/>
  <c r="BF1972" i="11" s="1"/>
  <c r="BJ1972" i="11" s="1"/>
  <c r="BM1972" i="11" s="1"/>
  <c r="BO1972" i="11" s="1"/>
  <c r="BQ1972" i="11" s="1"/>
  <c r="BS1972" i="11" s="1"/>
  <c r="AH1648" i="11"/>
  <c r="AH1474" i="11"/>
  <c r="AH1473" i="11" s="1"/>
  <c r="V876" i="11"/>
  <c r="N417" i="11"/>
  <c r="T417" i="11" s="1"/>
  <c r="Z417" i="11" s="1"/>
  <c r="AM417" i="11" s="1"/>
  <c r="AU417" i="11" s="1"/>
  <c r="BA417" i="11" s="1"/>
  <c r="Y1873" i="11"/>
  <c r="AL1873" i="11" s="1"/>
  <c r="AT1873" i="11" s="1"/>
  <c r="AZ1873" i="11" s="1"/>
  <c r="BG1873" i="11" s="1"/>
  <c r="BK1873" i="11" s="1"/>
  <c r="AJ1315" i="11"/>
  <c r="Q1181" i="11"/>
  <c r="N1165" i="11"/>
  <c r="T1165" i="11" s="1"/>
  <c r="Z1165" i="11" s="1"/>
  <c r="AM1165" i="11" s="1"/>
  <c r="AU1165" i="11" s="1"/>
  <c r="BA1165" i="11" s="1"/>
  <c r="H806" i="11"/>
  <c r="N806" i="11" s="1"/>
  <c r="T806" i="11" s="1"/>
  <c r="Z806" i="11" s="1"/>
  <c r="AM806" i="11" s="1"/>
  <c r="AU806" i="11" s="1"/>
  <c r="BA806" i="11" s="1"/>
  <c r="G814" i="11"/>
  <c r="M814" i="11" s="1"/>
  <c r="S814" i="11" s="1"/>
  <c r="Y814" i="11" s="1"/>
  <c r="AL814" i="11" s="1"/>
  <c r="AT814" i="11" s="1"/>
  <c r="AZ814" i="11" s="1"/>
  <c r="BG814" i="11" s="1"/>
  <c r="BK814" i="11" s="1"/>
  <c r="V652" i="11"/>
  <c r="AQ144" i="11"/>
  <c r="AH1221" i="11"/>
  <c r="H830" i="11"/>
  <c r="N830" i="11" s="1"/>
  <c r="T830" i="11" s="1"/>
  <c r="Z830" i="11" s="1"/>
  <c r="AM830" i="11" s="1"/>
  <c r="AU830" i="11" s="1"/>
  <c r="BA830" i="11" s="1"/>
  <c r="N549" i="11"/>
  <c r="T549" i="11" s="1"/>
  <c r="Z549" i="11" s="1"/>
  <c r="AM549" i="11" s="1"/>
  <c r="AU549" i="11" s="1"/>
  <c r="BA549" i="11" s="1"/>
  <c r="L409" i="11"/>
  <c r="R409" i="11" s="1"/>
  <c r="X409" i="11" s="1"/>
  <c r="AB409" i="11" s="1"/>
  <c r="AE409" i="11" s="1"/>
  <c r="AG409" i="11" s="1"/>
  <c r="AK409" i="11" s="1"/>
  <c r="AO409" i="11" s="1"/>
  <c r="AS409" i="11" s="1"/>
  <c r="AY409" i="11" s="1"/>
  <c r="BC409" i="11" s="1"/>
  <c r="BF409" i="11" s="1"/>
  <c r="BJ409" i="11" s="1"/>
  <c r="BM409" i="11" s="1"/>
  <c r="BO409" i="11" s="1"/>
  <c r="BQ409" i="11" s="1"/>
  <c r="BS409" i="11" s="1"/>
  <c r="AC1902" i="11"/>
  <c r="AC1887" i="11" s="1"/>
  <c r="AA1407" i="11"/>
  <c r="N302" i="11"/>
  <c r="T302" i="11" s="1"/>
  <c r="Z302" i="11" s="1"/>
  <c r="AM302" i="11" s="1"/>
  <c r="AU302" i="11" s="1"/>
  <c r="BA302" i="11" s="1"/>
  <c r="BT1066" i="11"/>
  <c r="BT1065" i="11" s="1"/>
  <c r="L392" i="11"/>
  <c r="R392" i="11" s="1"/>
  <c r="X392" i="11" s="1"/>
  <c r="AB392" i="11" s="1"/>
  <c r="F1469" i="11"/>
  <c r="BT144" i="11"/>
  <c r="O497" i="11"/>
  <c r="O496" i="11" s="1"/>
  <c r="P652" i="11"/>
  <c r="AP1779" i="11"/>
  <c r="AP1687" i="11" s="1"/>
  <c r="K1779" i="11"/>
  <c r="K1687" i="11" s="1"/>
  <c r="AQ1407" i="11"/>
  <c r="M376" i="11"/>
  <c r="S376" i="11" s="1"/>
  <c r="Y376" i="11" s="1"/>
  <c r="AL376" i="11" s="1"/>
  <c r="AT376" i="11" s="1"/>
  <c r="AZ376" i="11" s="1"/>
  <c r="BG376" i="11" s="1"/>
  <c r="BK376" i="11" s="1"/>
  <c r="AR497" i="11"/>
  <c r="AR496" i="11" s="1"/>
  <c r="L227" i="11"/>
  <c r="R227" i="11" s="1"/>
  <c r="X227" i="11" s="1"/>
  <c r="AB227" i="11" s="1"/>
  <c r="N119" i="11"/>
  <c r="T119" i="11" s="1"/>
  <c r="Z119" i="11" s="1"/>
  <c r="AM119" i="11" s="1"/>
  <c r="AU119" i="11" s="1"/>
  <c r="BA119" i="11" s="1"/>
  <c r="AQ2063" i="11"/>
  <c r="L216" i="11"/>
  <c r="R216" i="11" s="1"/>
  <c r="X216" i="11" s="1"/>
  <c r="AB216" i="11" s="1"/>
  <c r="AE216" i="11" s="1"/>
  <c r="AG216" i="11" s="1"/>
  <c r="AK216" i="11" s="1"/>
  <c r="AO216" i="11" s="1"/>
  <c r="AS216" i="11" s="1"/>
  <c r="AY216" i="11" s="1"/>
  <c r="BC216" i="11" s="1"/>
  <c r="BF216" i="11" s="1"/>
  <c r="BJ216" i="11" s="1"/>
  <c r="BM216" i="11" s="1"/>
  <c r="BO216" i="11" s="1"/>
  <c r="BQ216" i="11" s="1"/>
  <c r="BS216" i="11" s="1"/>
  <c r="P1902" i="11"/>
  <c r="P1887" i="11" s="1"/>
  <c r="F385" i="11"/>
  <c r="L385" i="11" s="1"/>
  <c r="R385" i="11" s="1"/>
  <c r="X385" i="11" s="1"/>
  <c r="AB385" i="11" s="1"/>
  <c r="AE385" i="11" s="1"/>
  <c r="AG385" i="11" s="1"/>
  <c r="AK385" i="11" s="1"/>
  <c r="AO385" i="11" s="1"/>
  <c r="AS385" i="11" s="1"/>
  <c r="AY385" i="11" s="1"/>
  <c r="BC385" i="11" s="1"/>
  <c r="BF385" i="11" s="1"/>
  <c r="BJ385" i="11" s="1"/>
  <c r="BM385" i="11" s="1"/>
  <c r="BO385" i="11" s="1"/>
  <c r="BQ385" i="11" s="1"/>
  <c r="BS385" i="11" s="1"/>
  <c r="AF732" i="11"/>
  <c r="L302" i="11"/>
  <c r="R302" i="11" s="1"/>
  <c r="X302" i="11" s="1"/>
  <c r="AB302" i="11" s="1"/>
  <c r="AE302" i="11" s="1"/>
  <c r="AG302" i="11" s="1"/>
  <c r="AK302" i="11" s="1"/>
  <c r="AO302" i="11" s="1"/>
  <c r="AS302" i="11" s="1"/>
  <c r="AY302" i="11" s="1"/>
  <c r="BC302" i="11" s="1"/>
  <c r="BF302" i="11" s="1"/>
  <c r="BJ302" i="11" s="1"/>
  <c r="BM302" i="11" s="1"/>
  <c r="BO302" i="11" s="1"/>
  <c r="BQ302" i="11" s="1"/>
  <c r="BS302" i="11" s="1"/>
  <c r="AF1902" i="11"/>
  <c r="AM1742" i="11"/>
  <c r="AU1742" i="11" s="1"/>
  <c r="BA1742" i="11" s="1"/>
  <c r="M619" i="11"/>
  <c r="S619" i="11" s="1"/>
  <c r="Y619" i="11" s="1"/>
  <c r="AL619" i="11" s="1"/>
  <c r="AT619" i="11" s="1"/>
  <c r="AZ619" i="11" s="1"/>
  <c r="BG619" i="11" s="1"/>
  <c r="BK619" i="11" s="1"/>
  <c r="N1549" i="11"/>
  <c r="T1549" i="11" s="1"/>
  <c r="Z1549" i="11" s="1"/>
  <c r="AM1549" i="11" s="1"/>
  <c r="AU1549" i="11" s="1"/>
  <c r="BA1549" i="11" s="1"/>
  <c r="M216" i="11"/>
  <c r="S216" i="11" s="1"/>
  <c r="Y216" i="11" s="1"/>
  <c r="AL216" i="11" s="1"/>
  <c r="AT216" i="11" s="1"/>
  <c r="AZ216" i="11" s="1"/>
  <c r="BG216" i="11" s="1"/>
  <c r="BK216" i="11" s="1"/>
  <c r="M19" i="11"/>
  <c r="S19" i="11" s="1"/>
  <c r="Y19" i="11" s="1"/>
  <c r="AL19" i="11" s="1"/>
  <c r="AT19" i="11" s="1"/>
  <c r="AZ19" i="11" s="1"/>
  <c r="BG19" i="11" s="1"/>
  <c r="BK19" i="11" s="1"/>
  <c r="I2052" i="11"/>
  <c r="I2046" i="11" s="1"/>
  <c r="U1569" i="11"/>
  <c r="AF1887" i="11"/>
  <c r="L191" i="11"/>
  <c r="R191" i="11" s="1"/>
  <c r="X191" i="11" s="1"/>
  <c r="AB191" i="11" s="1"/>
  <c r="O1539" i="11"/>
  <c r="M445" i="11"/>
  <c r="S445" i="11" s="1"/>
  <c r="Y445" i="11" s="1"/>
  <c r="AL445" i="11" s="1"/>
  <c r="AT445" i="11" s="1"/>
  <c r="AZ445" i="11" s="1"/>
  <c r="BG445" i="11" s="1"/>
  <c r="BK445" i="11" s="1"/>
  <c r="AE1742" i="11"/>
  <c r="AG1742" i="11" s="1"/>
  <c r="AK1742" i="11" s="1"/>
  <c r="AO1742" i="11" s="1"/>
  <c r="AS1742" i="11" s="1"/>
  <c r="AY1742" i="11" s="1"/>
  <c r="BC1742" i="11" s="1"/>
  <c r="BF1742" i="11" s="1"/>
  <c r="BJ1742" i="11" s="1"/>
  <c r="BM1742" i="11" s="1"/>
  <c r="BO1742" i="11" s="1"/>
  <c r="BQ1742" i="11" s="1"/>
  <c r="BS1742" i="11" s="1"/>
  <c r="AE1298" i="11"/>
  <c r="AG1298" i="11" s="1"/>
  <c r="AK1298" i="11" s="1"/>
  <c r="AO1298" i="11" s="1"/>
  <c r="AS1298" i="11" s="1"/>
  <c r="AY1298" i="11" s="1"/>
  <c r="BC1298" i="11" s="1"/>
  <c r="BF1298" i="11" s="1"/>
  <c r="BJ1298" i="11" s="1"/>
  <c r="BM1298" i="11" s="1"/>
  <c r="BO1298" i="11" s="1"/>
  <c r="BQ1298" i="11" s="1"/>
  <c r="BS1298" i="11" s="1"/>
  <c r="L1630" i="11"/>
  <c r="R1630" i="11" s="1"/>
  <c r="X1630" i="11" s="1"/>
  <c r="AB1630" i="11" s="1"/>
  <c r="AE1630" i="11" s="1"/>
  <c r="AG1630" i="11" s="1"/>
  <c r="AK1630" i="11" s="1"/>
  <c r="AO1630" i="11" s="1"/>
  <c r="AS1630" i="11" s="1"/>
  <c r="AY1630" i="11" s="1"/>
  <c r="BC1630" i="11" s="1"/>
  <c r="BF1630" i="11" s="1"/>
  <c r="BJ1630" i="11" s="1"/>
  <c r="BM1630" i="11" s="1"/>
  <c r="BO1630" i="11" s="1"/>
  <c r="BQ1630" i="11" s="1"/>
  <c r="BS1630" i="11" s="1"/>
  <c r="N1560" i="11"/>
  <c r="T1560" i="11" s="1"/>
  <c r="Z1560" i="11" s="1"/>
  <c r="AM1560" i="11" s="1"/>
  <c r="AU1560" i="11" s="1"/>
  <c r="BA1560" i="11" s="1"/>
  <c r="L537" i="11"/>
  <c r="R537" i="11" s="1"/>
  <c r="X537" i="11" s="1"/>
  <c r="AB537" i="11" s="1"/>
  <c r="AE537" i="11" s="1"/>
  <c r="AG537" i="11" s="1"/>
  <c r="AK537" i="11" s="1"/>
  <c r="AO537" i="11" s="1"/>
  <c r="AS537" i="11" s="1"/>
  <c r="AY537" i="11" s="1"/>
  <c r="BC537" i="11" s="1"/>
  <c r="BF537" i="11" s="1"/>
  <c r="BJ537" i="11" s="1"/>
  <c r="BM537" i="11" s="1"/>
  <c r="BO537" i="11" s="1"/>
  <c r="BQ537" i="11" s="1"/>
  <c r="BS537" i="11" s="1"/>
  <c r="AE1853" i="11"/>
  <c r="AG1853" i="11" s="1"/>
  <c r="AK1853" i="11" s="1"/>
  <c r="AO1853" i="11" s="1"/>
  <c r="AS1853" i="11" s="1"/>
  <c r="AY1853" i="11" s="1"/>
  <c r="BC1853" i="11" s="1"/>
  <c r="BF1853" i="11" s="1"/>
  <c r="BJ1853" i="11" s="1"/>
  <c r="BM1853" i="11" s="1"/>
  <c r="BO1853" i="11" s="1"/>
  <c r="BQ1853" i="11" s="1"/>
  <c r="BS1853" i="11" s="1"/>
  <c r="M699" i="11"/>
  <c r="S699" i="11" s="1"/>
  <c r="Y699" i="11" s="1"/>
  <c r="AL699" i="11" s="1"/>
  <c r="AT699" i="11" s="1"/>
  <c r="AZ699" i="11" s="1"/>
  <c r="BG699" i="11" s="1"/>
  <c r="BK699" i="11" s="1"/>
  <c r="M1584" i="11"/>
  <c r="S1584" i="11" s="1"/>
  <c r="Y1584" i="11" s="1"/>
  <c r="AL1584" i="11" s="1"/>
  <c r="AT1584" i="11" s="1"/>
  <c r="AZ1584" i="11" s="1"/>
  <c r="BG1584" i="11" s="1"/>
  <c r="BK1584" i="11" s="1"/>
  <c r="M1244" i="11"/>
  <c r="S1244" i="11" s="1"/>
  <c r="Y1244" i="11" s="1"/>
  <c r="AL1244" i="11" s="1"/>
  <c r="AT1244" i="11" s="1"/>
  <c r="AZ1244" i="11" s="1"/>
  <c r="BG1244" i="11" s="1"/>
  <c r="BK1244" i="11" s="1"/>
  <c r="G1222" i="11"/>
  <c r="M1222" i="11" s="1"/>
  <c r="S1222" i="11" s="1"/>
  <c r="Y1222" i="11" s="1"/>
  <c r="AL1222" i="11" s="1"/>
  <c r="AT1222" i="11" s="1"/>
  <c r="AZ1222" i="11" s="1"/>
  <c r="BG1222" i="11" s="1"/>
  <c r="BK1222" i="11" s="1"/>
  <c r="N634" i="11"/>
  <c r="T634" i="11" s="1"/>
  <c r="Z634" i="11" s="1"/>
  <c r="AM634" i="11" s="1"/>
  <c r="AU634" i="11" s="1"/>
  <c r="BA634" i="11" s="1"/>
  <c r="M430" i="11"/>
  <c r="S430" i="11" s="1"/>
  <c r="Y430" i="11" s="1"/>
  <c r="AL430" i="11" s="1"/>
  <c r="AT430" i="11" s="1"/>
  <c r="AZ430" i="11" s="1"/>
  <c r="BG430" i="11" s="1"/>
  <c r="BK430" i="11" s="1"/>
  <c r="F1115" i="11"/>
  <c r="L1115" i="11" s="1"/>
  <c r="R1115" i="11" s="1"/>
  <c r="X1115" i="11" s="1"/>
  <c r="AB1115" i="11" s="1"/>
  <c r="AF876" i="11"/>
  <c r="W1140" i="11"/>
  <c r="BT17" i="11"/>
  <c r="AC756" i="11"/>
  <c r="AQ1514" i="11"/>
  <c r="V1407" i="11"/>
  <c r="X989" i="11"/>
  <c r="AB989" i="11" s="1"/>
  <c r="X1754" i="11"/>
  <c r="AB1754" i="11" s="1"/>
  <c r="AE1754" i="11" s="1"/>
  <c r="AG1754" i="11" s="1"/>
  <c r="AK1754" i="11" s="1"/>
  <c r="AO1754" i="11" s="1"/>
  <c r="AS1754" i="11" s="1"/>
  <c r="AY1754" i="11" s="1"/>
  <c r="BC1754" i="11" s="1"/>
  <c r="BF1754" i="11" s="1"/>
  <c r="BJ1754" i="11" s="1"/>
  <c r="BM1754" i="11" s="1"/>
  <c r="BO1754" i="11" s="1"/>
  <c r="BQ1754" i="11" s="1"/>
  <c r="BS1754" i="11" s="1"/>
  <c r="G1609" i="11"/>
  <c r="G1608" i="11" s="1"/>
  <c r="L693" i="11"/>
  <c r="R693" i="11" s="1"/>
  <c r="X693" i="11" s="1"/>
  <c r="AB693" i="11" s="1"/>
  <c r="AE693" i="11" s="1"/>
  <c r="AG693" i="11" s="1"/>
  <c r="AK693" i="11" s="1"/>
  <c r="AO693" i="11" s="1"/>
  <c r="AS693" i="11" s="1"/>
  <c r="AY693" i="11" s="1"/>
  <c r="BC693" i="11" s="1"/>
  <c r="BF693" i="11" s="1"/>
  <c r="BJ693" i="11" s="1"/>
  <c r="BM693" i="11" s="1"/>
  <c r="BO693" i="11" s="1"/>
  <c r="BQ693" i="11" s="1"/>
  <c r="L1046" i="11"/>
  <c r="R1046" i="11" s="1"/>
  <c r="X1046" i="11" s="1"/>
  <c r="AB1046" i="11" s="1"/>
  <c r="AE1046" i="11" s="1"/>
  <c r="AG1046" i="11" s="1"/>
  <c r="AK1046" i="11" s="1"/>
  <c r="AO1046" i="11" s="1"/>
  <c r="AS1046" i="11" s="1"/>
  <c r="AY1046" i="11" s="1"/>
  <c r="BC1046" i="11" s="1"/>
  <c r="BF1046" i="11" s="1"/>
  <c r="BJ1046" i="11" s="1"/>
  <c r="BM1046" i="11" s="1"/>
  <c r="BO1046" i="11" s="1"/>
  <c r="BQ1046" i="11" s="1"/>
  <c r="BS1046" i="11" s="1"/>
  <c r="L959" i="11"/>
  <c r="R959" i="11" s="1"/>
  <c r="X959" i="11" s="1"/>
  <c r="AB959" i="11" s="1"/>
  <c r="AE959" i="11" s="1"/>
  <c r="AG959" i="11" s="1"/>
  <c r="AK959" i="11" s="1"/>
  <c r="AO959" i="11" s="1"/>
  <c r="AS959" i="11" s="1"/>
  <c r="AY959" i="11" s="1"/>
  <c r="BC959" i="11" s="1"/>
  <c r="BF959" i="11" s="1"/>
  <c r="BJ959" i="11" s="1"/>
  <c r="BM959" i="11" s="1"/>
  <c r="BO959" i="11" s="1"/>
  <c r="BQ959" i="11" s="1"/>
  <c r="BS959" i="11" s="1"/>
  <c r="F859" i="11"/>
  <c r="L859" i="11" s="1"/>
  <c r="R859" i="11" s="1"/>
  <c r="X859" i="11" s="1"/>
  <c r="AB859" i="11" s="1"/>
  <c r="AE859" i="11" s="1"/>
  <c r="AG859" i="11" s="1"/>
  <c r="AK859" i="11" s="1"/>
  <c r="AO859" i="11" s="1"/>
  <c r="AS859" i="11" s="1"/>
  <c r="AY859" i="11" s="1"/>
  <c r="BC859" i="11" s="1"/>
  <c r="BF859" i="11" s="1"/>
  <c r="BJ859" i="11" s="1"/>
  <c r="BM859" i="11" s="1"/>
  <c r="BO859" i="11" s="1"/>
  <c r="BQ859" i="11" s="1"/>
  <c r="BS859" i="11" s="1"/>
  <c r="F1705" i="11"/>
  <c r="L1705" i="11" s="1"/>
  <c r="R1705" i="11" s="1"/>
  <c r="X1705" i="11" s="1"/>
  <c r="AB1705" i="11" s="1"/>
  <c r="AE1705" i="11" s="1"/>
  <c r="AG1705" i="11" s="1"/>
  <c r="AK1705" i="11" s="1"/>
  <c r="AO1705" i="11" s="1"/>
  <c r="AS1705" i="11" s="1"/>
  <c r="AY1705" i="11" s="1"/>
  <c r="BC1705" i="11" s="1"/>
  <c r="BF1705" i="11" s="1"/>
  <c r="BJ1705" i="11" s="1"/>
  <c r="BM1705" i="11" s="1"/>
  <c r="BO1705" i="11" s="1"/>
  <c r="BQ1705" i="11" s="1"/>
  <c r="BS1705" i="11" s="1"/>
  <c r="R1203" i="11"/>
  <c r="X1203" i="11" s="1"/>
  <c r="AB1203" i="11" s="1"/>
  <c r="AE1203" i="11" s="1"/>
  <c r="AG1203" i="11" s="1"/>
  <c r="AK1203" i="11" s="1"/>
  <c r="AO1203" i="11" s="1"/>
  <c r="AS1203" i="11" s="1"/>
  <c r="AY1203" i="11" s="1"/>
  <c r="BC1203" i="11" s="1"/>
  <c r="BF1203" i="11" s="1"/>
  <c r="BJ1203" i="11" s="1"/>
  <c r="BM1203" i="11" s="1"/>
  <c r="BO1203" i="11" s="1"/>
  <c r="BQ1203" i="11" s="1"/>
  <c r="L452" i="11"/>
  <c r="R452" i="11" s="1"/>
  <c r="X452" i="11" s="1"/>
  <c r="AB452" i="11" s="1"/>
  <c r="AE452" i="11" s="1"/>
  <c r="AG452" i="11" s="1"/>
  <c r="AK452" i="11" s="1"/>
  <c r="AO452" i="11" s="1"/>
  <c r="AS452" i="11" s="1"/>
  <c r="AY452" i="11" s="1"/>
  <c r="BC452" i="11" s="1"/>
  <c r="BF452" i="11" s="1"/>
  <c r="BJ452" i="11" s="1"/>
  <c r="BM452" i="11" s="1"/>
  <c r="BO452" i="11" s="1"/>
  <c r="BQ452" i="11" s="1"/>
  <c r="BS452" i="11" s="1"/>
  <c r="AI1648" i="11"/>
  <c r="N509" i="11"/>
  <c r="T509" i="11" s="1"/>
  <c r="Z509" i="11" s="1"/>
  <c r="AM509" i="11" s="1"/>
  <c r="AU509" i="11" s="1"/>
  <c r="BA509" i="11" s="1"/>
  <c r="I561" i="11"/>
  <c r="I553" i="11" s="1"/>
  <c r="L303" i="11"/>
  <c r="R303" i="11" s="1"/>
  <c r="X303" i="11" s="1"/>
  <c r="AB303" i="11" s="1"/>
  <c r="AE303" i="11" s="1"/>
  <c r="AG303" i="11" s="1"/>
  <c r="AK303" i="11" s="1"/>
  <c r="AO303" i="11" s="1"/>
  <c r="AS303" i="11" s="1"/>
  <c r="AY303" i="11" s="1"/>
  <c r="BC303" i="11" s="1"/>
  <c r="BF303" i="11" s="1"/>
  <c r="BJ303" i="11" s="1"/>
  <c r="BM303" i="11" s="1"/>
  <c r="BO303" i="11" s="1"/>
  <c r="BQ303" i="11" s="1"/>
  <c r="BS303" i="11" s="1"/>
  <c r="O732" i="11"/>
  <c r="BT497" i="11"/>
  <c r="BT496" i="11" s="1"/>
  <c r="L201" i="11"/>
  <c r="R201" i="11" s="1"/>
  <c r="X201" i="11" s="1"/>
  <c r="AB201" i="11" s="1"/>
  <c r="AE201" i="11" s="1"/>
  <c r="AG201" i="11" s="1"/>
  <c r="AK201" i="11" s="1"/>
  <c r="AO201" i="11" s="1"/>
  <c r="AS201" i="11" s="1"/>
  <c r="AY201" i="11" s="1"/>
  <c r="BC201" i="11" s="1"/>
  <c r="BF201" i="11" s="1"/>
  <c r="BJ201" i="11" s="1"/>
  <c r="BM201" i="11" s="1"/>
  <c r="BO201" i="11" s="1"/>
  <c r="BQ201" i="11" s="1"/>
  <c r="BS201" i="11" s="1"/>
  <c r="N2078" i="11"/>
  <c r="T2078" i="11" s="1"/>
  <c r="Z2078" i="11" s="1"/>
  <c r="AM2078" i="11" s="1"/>
  <c r="AU2078" i="11" s="1"/>
  <c r="BA2078" i="11" s="1"/>
  <c r="N2079" i="11"/>
  <c r="T2079" i="11" s="1"/>
  <c r="Z2079" i="11" s="1"/>
  <c r="AM2079" i="11" s="1"/>
  <c r="AU2079" i="11" s="1"/>
  <c r="BA2079" i="11" s="1"/>
  <c r="N1895" i="11"/>
  <c r="T1895" i="11" s="1"/>
  <c r="Z1895" i="11" s="1"/>
  <c r="AM1895" i="11" s="1"/>
  <c r="AU1895" i="11" s="1"/>
  <c r="BA1895" i="11" s="1"/>
  <c r="M1925" i="11"/>
  <c r="S1925" i="11" s="1"/>
  <c r="Y1925" i="11" s="1"/>
  <c r="AL1925" i="11" s="1"/>
  <c r="AT1925" i="11" s="1"/>
  <c r="AZ1925" i="11" s="1"/>
  <c r="BG1925" i="11" s="1"/>
  <c r="BK1925" i="11" s="1"/>
  <c r="M574" i="11"/>
  <c r="S574" i="11" s="1"/>
  <c r="Y574" i="11" s="1"/>
  <c r="AL574" i="11" s="1"/>
  <c r="AT574" i="11" s="1"/>
  <c r="AZ574" i="11" s="1"/>
  <c r="BG574" i="11" s="1"/>
  <c r="BK574" i="11" s="1"/>
  <c r="AN265" i="11"/>
  <c r="M240" i="11"/>
  <c r="S240" i="11" s="1"/>
  <c r="Y240" i="11" s="1"/>
  <c r="AL240" i="11" s="1"/>
  <c r="AT240" i="11" s="1"/>
  <c r="AZ240" i="11" s="1"/>
  <c r="BG240" i="11" s="1"/>
  <c r="BK240" i="11" s="1"/>
  <c r="AD92" i="11"/>
  <c r="N1882" i="11"/>
  <c r="T1882" i="11" s="1"/>
  <c r="Z1882" i="11" s="1"/>
  <c r="AM1882" i="11" s="1"/>
  <c r="AU1882" i="11" s="1"/>
  <c r="BA1882" i="11" s="1"/>
  <c r="AL1872" i="11"/>
  <c r="AT1872" i="11" s="1"/>
  <c r="AZ1872" i="11" s="1"/>
  <c r="BG1872" i="11" s="1"/>
  <c r="BK1872" i="11" s="1"/>
  <c r="BT1779" i="11"/>
  <c r="BT1687" i="11" s="1"/>
  <c r="P1779" i="11"/>
  <c r="AN1648" i="11"/>
  <c r="W603" i="11"/>
  <c r="N336" i="11"/>
  <c r="T336" i="11" s="1"/>
  <c r="Z336" i="11" s="1"/>
  <c r="AM336" i="11" s="1"/>
  <c r="AU336" i="11" s="1"/>
  <c r="BA336" i="11" s="1"/>
  <c r="N1893" i="11"/>
  <c r="T1893" i="11" s="1"/>
  <c r="Z1893" i="11" s="1"/>
  <c r="AM1893" i="11" s="1"/>
  <c r="AU1893" i="11" s="1"/>
  <c r="BA1893" i="11" s="1"/>
  <c r="P1181" i="11"/>
  <c r="M417" i="11"/>
  <c r="S417" i="11" s="1"/>
  <c r="Y417" i="11" s="1"/>
  <c r="AL417" i="11" s="1"/>
  <c r="AT417" i="11" s="1"/>
  <c r="AZ417" i="11" s="1"/>
  <c r="BG417" i="11" s="1"/>
  <c r="BK417" i="11" s="1"/>
  <c r="BT603" i="11"/>
  <c r="Q1569" i="11"/>
  <c r="I279" i="11"/>
  <c r="I265" i="11" s="1"/>
  <c r="P1140" i="11"/>
  <c r="G1955" i="11"/>
  <c r="AA1104" i="11"/>
  <c r="L492" i="11"/>
  <c r="R492" i="11" s="1"/>
  <c r="X492" i="11" s="1"/>
  <c r="AB492" i="11" s="1"/>
  <c r="AE492" i="11" s="1"/>
  <c r="AG492" i="11" s="1"/>
  <c r="AK492" i="11" s="1"/>
  <c r="AO492" i="11" s="1"/>
  <c r="AS492" i="11" s="1"/>
  <c r="AY492" i="11" s="1"/>
  <c r="BC492" i="11" s="1"/>
  <c r="BF492" i="11" s="1"/>
  <c r="BJ492" i="11" s="1"/>
  <c r="BM492" i="11" s="1"/>
  <c r="BO492" i="11" s="1"/>
  <c r="BQ492" i="11" s="1"/>
  <c r="BS492" i="11" s="1"/>
  <c r="G1804" i="11"/>
  <c r="M1804" i="11" s="1"/>
  <c r="S1804" i="11" s="1"/>
  <c r="Y1804" i="11" s="1"/>
  <c r="AL1804" i="11" s="1"/>
  <c r="AT1804" i="11" s="1"/>
  <c r="AZ1804" i="11" s="1"/>
  <c r="BG1804" i="11" s="1"/>
  <c r="BK1804" i="11" s="1"/>
  <c r="AQ1104" i="11"/>
  <c r="BT1104" i="11"/>
  <c r="AJ265" i="11"/>
  <c r="AP497" i="11"/>
  <c r="AP496" i="11" s="1"/>
  <c r="O1648" i="11"/>
  <c r="Y324" i="11"/>
  <c r="AL324" i="11" s="1"/>
  <c r="AT324" i="11" s="1"/>
  <c r="AZ324" i="11" s="1"/>
  <c r="BG324" i="11" s="1"/>
  <c r="BK324" i="11" s="1"/>
  <c r="AA1779" i="11"/>
  <c r="AA1687" i="11" s="1"/>
  <c r="H1804" i="11"/>
  <c r="N1804" i="11" s="1"/>
  <c r="T1804" i="11" s="1"/>
  <c r="Z1804" i="11" s="1"/>
  <c r="AM1804" i="11" s="1"/>
  <c r="AU1804" i="11" s="1"/>
  <c r="BA1804" i="11" s="1"/>
  <c r="AK1307" i="11"/>
  <c r="AO1307" i="11" s="1"/>
  <c r="AS1307" i="11" s="1"/>
  <c r="AY1307" i="11" s="1"/>
  <c r="BC1307" i="11" s="1"/>
  <c r="BF1307" i="11" s="1"/>
  <c r="BJ1307" i="11" s="1"/>
  <c r="BM1307" i="11" s="1"/>
  <c r="BO1307" i="11" s="1"/>
  <c r="BQ1307" i="11" s="1"/>
  <c r="BS1307" i="11" s="1"/>
  <c r="AA1648" i="11"/>
  <c r="H247" i="11"/>
  <c r="N247" i="11" s="1"/>
  <c r="T247" i="11" s="1"/>
  <c r="Z247" i="11" s="1"/>
  <c r="AM247" i="11" s="1"/>
  <c r="AU247" i="11" s="1"/>
  <c r="BA247" i="11" s="1"/>
  <c r="AF1065" i="11"/>
  <c r="AH1902" i="11"/>
  <c r="AH1887" i="11" s="1"/>
  <c r="L750" i="11"/>
  <c r="R750" i="11" s="1"/>
  <c r="X750" i="11" s="1"/>
  <c r="AB750" i="11" s="1"/>
  <c r="AE750" i="11" s="1"/>
  <c r="AG750" i="11" s="1"/>
  <c r="AK750" i="11" s="1"/>
  <c r="AO750" i="11" s="1"/>
  <c r="AS750" i="11" s="1"/>
  <c r="AY750" i="11" s="1"/>
  <c r="BC750" i="11" s="1"/>
  <c r="BF750" i="11" s="1"/>
  <c r="BJ750" i="11" s="1"/>
  <c r="BM750" i="11" s="1"/>
  <c r="BO750" i="11" s="1"/>
  <c r="BQ750" i="11" s="1"/>
  <c r="BS750" i="11" s="1"/>
  <c r="I732" i="11"/>
  <c r="AQ1239" i="11"/>
  <c r="AF1474" i="11"/>
  <c r="AF1473" i="11" s="1"/>
  <c r="F1779" i="11"/>
  <c r="AP144" i="11"/>
  <c r="V144" i="11"/>
  <c r="L680" i="11"/>
  <c r="R680" i="11" s="1"/>
  <c r="X680" i="11" s="1"/>
  <c r="AB680" i="11" s="1"/>
  <c r="K1902" i="11"/>
  <c r="K1887" i="11" s="1"/>
  <c r="Z330" i="11"/>
  <c r="AM330" i="11" s="1"/>
  <c r="AU330" i="11" s="1"/>
  <c r="BA330" i="11" s="1"/>
  <c r="L104" i="11"/>
  <c r="R104" i="11" s="1"/>
  <c r="X104" i="11" s="1"/>
  <c r="AB104" i="11" s="1"/>
  <c r="AE104" i="11" s="1"/>
  <c r="AG104" i="11" s="1"/>
  <c r="AK104" i="11" s="1"/>
  <c r="AO104" i="11" s="1"/>
  <c r="AS104" i="11" s="1"/>
  <c r="AY104" i="11" s="1"/>
  <c r="BC104" i="11" s="1"/>
  <c r="BF104" i="11" s="1"/>
  <c r="BJ104" i="11" s="1"/>
  <c r="BM104" i="11" s="1"/>
  <c r="BO104" i="11" s="1"/>
  <c r="BQ104" i="11" s="1"/>
  <c r="BS104" i="11" s="1"/>
  <c r="N445" i="11"/>
  <c r="T445" i="11" s="1"/>
  <c r="Z445" i="11" s="1"/>
  <c r="AM445" i="11" s="1"/>
  <c r="AU445" i="11" s="1"/>
  <c r="BA445" i="11" s="1"/>
  <c r="M134" i="11"/>
  <c r="S134" i="11" s="1"/>
  <c r="Y134" i="11" s="1"/>
  <c r="AL134" i="11" s="1"/>
  <c r="AT134" i="11" s="1"/>
  <c r="AZ134" i="11" s="1"/>
  <c r="BG134" i="11" s="1"/>
  <c r="BK134" i="11" s="1"/>
  <c r="H1878" i="11"/>
  <c r="N1878" i="11" s="1"/>
  <c r="T1878" i="11" s="1"/>
  <c r="Z1878" i="11" s="1"/>
  <c r="AM1878" i="11" s="1"/>
  <c r="AU1878" i="11" s="1"/>
  <c r="BA1878" i="11" s="1"/>
  <c r="Z324" i="11"/>
  <c r="AM324" i="11" s="1"/>
  <c r="AU324" i="11" s="1"/>
  <c r="BA324" i="11" s="1"/>
  <c r="BT652" i="11"/>
  <c r="N1861" i="11"/>
  <c r="T1861" i="11" s="1"/>
  <c r="Z1861" i="11" s="1"/>
  <c r="AM1861" i="11" s="1"/>
  <c r="AU1861" i="11" s="1"/>
  <c r="BA1861" i="11" s="1"/>
  <c r="G344" i="11"/>
  <c r="M344" i="11" s="1"/>
  <c r="S344" i="11" s="1"/>
  <c r="Y344" i="11" s="1"/>
  <c r="AL344" i="11" s="1"/>
  <c r="AT344" i="11" s="1"/>
  <c r="AZ344" i="11" s="1"/>
  <c r="BG344" i="11" s="1"/>
  <c r="BK344" i="11" s="1"/>
  <c r="N120" i="11"/>
  <c r="T120" i="11" s="1"/>
  <c r="Z120" i="11" s="1"/>
  <c r="AM120" i="11" s="1"/>
  <c r="AU120" i="11" s="1"/>
  <c r="BA120" i="11" s="1"/>
  <c r="N1418" i="11"/>
  <c r="T1418" i="11" s="1"/>
  <c r="Z1418" i="11" s="1"/>
  <c r="AM1418" i="11" s="1"/>
  <c r="AU1418" i="11" s="1"/>
  <c r="BA1418" i="11" s="1"/>
  <c r="N1281" i="11"/>
  <c r="T1281" i="11" s="1"/>
  <c r="Z1281" i="11" s="1"/>
  <c r="AM1281" i="11" s="1"/>
  <c r="AU1281" i="11" s="1"/>
  <c r="BA1281" i="11" s="1"/>
  <c r="K1104" i="11"/>
  <c r="P876" i="11"/>
  <c r="W756" i="11"/>
  <c r="L667" i="11"/>
  <c r="R667" i="11" s="1"/>
  <c r="X667" i="11" s="1"/>
  <c r="AB667" i="11" s="1"/>
  <c r="AP756" i="11"/>
  <c r="U497" i="11"/>
  <c r="U496" i="11" s="1"/>
  <c r="N385" i="11"/>
  <c r="T385" i="11" s="1"/>
  <c r="Z385" i="11" s="1"/>
  <c r="AM385" i="11" s="1"/>
  <c r="AU385" i="11" s="1"/>
  <c r="BA385" i="11" s="1"/>
  <c r="R315" i="11"/>
  <c r="X315" i="11" s="1"/>
  <c r="AB315" i="11" s="1"/>
  <c r="AE315" i="11" s="1"/>
  <c r="AG315" i="11" s="1"/>
  <c r="AK315" i="11" s="1"/>
  <c r="AO315" i="11" s="1"/>
  <c r="AS315" i="11" s="1"/>
  <c r="AY315" i="11" s="1"/>
  <c r="BC315" i="11" s="1"/>
  <c r="BF315" i="11" s="1"/>
  <c r="BJ315" i="11" s="1"/>
  <c r="BM315" i="11" s="1"/>
  <c r="BO315" i="11" s="1"/>
  <c r="BQ315" i="11" s="1"/>
  <c r="BS315" i="11" s="1"/>
  <c r="Y325" i="11"/>
  <c r="AL325" i="11" s="1"/>
  <c r="AT325" i="11" s="1"/>
  <c r="AZ325" i="11" s="1"/>
  <c r="BG325" i="11" s="1"/>
  <c r="BK325" i="11" s="1"/>
  <c r="AI144" i="11"/>
  <c r="N134" i="11"/>
  <c r="T134" i="11" s="1"/>
  <c r="Z134" i="11" s="1"/>
  <c r="AM134" i="11" s="1"/>
  <c r="AU134" i="11" s="1"/>
  <c r="BA134" i="11" s="1"/>
  <c r="J1934" i="11"/>
  <c r="J1923" i="11" s="1"/>
  <c r="V1779" i="11"/>
  <c r="V1687" i="11" s="1"/>
  <c r="L1780" i="11"/>
  <c r="R1780" i="11" s="1"/>
  <c r="X1780" i="11" s="1"/>
  <c r="AB1780" i="11" s="1"/>
  <c r="AE1780" i="11" s="1"/>
  <c r="AG1780" i="11" s="1"/>
  <c r="AK1780" i="11" s="1"/>
  <c r="AO1780" i="11" s="1"/>
  <c r="AS1780" i="11" s="1"/>
  <c r="AY1780" i="11" s="1"/>
  <c r="BC1780" i="11" s="1"/>
  <c r="BF1780" i="11" s="1"/>
  <c r="BJ1780" i="11" s="1"/>
  <c r="BM1780" i="11" s="1"/>
  <c r="BO1780" i="11" s="1"/>
  <c r="BQ1780" i="11" s="1"/>
  <c r="BS1780" i="11" s="1"/>
  <c r="V1140" i="11"/>
  <c r="AR1315" i="11"/>
  <c r="I144" i="11"/>
  <c r="AF1181" i="11"/>
  <c r="BT1221" i="11"/>
  <c r="L105" i="11"/>
  <c r="R105" i="11" s="1"/>
  <c r="X105" i="11" s="1"/>
  <c r="AB105" i="11" s="1"/>
  <c r="AE105" i="11" s="1"/>
  <c r="AG105" i="11" s="1"/>
  <c r="AK105" i="11" s="1"/>
  <c r="AO105" i="11" s="1"/>
  <c r="AS105" i="11" s="1"/>
  <c r="AY105" i="11" s="1"/>
  <c r="BC105" i="11" s="1"/>
  <c r="BF105" i="11" s="1"/>
  <c r="BJ105" i="11" s="1"/>
  <c r="BM105" i="11" s="1"/>
  <c r="BO105" i="11" s="1"/>
  <c r="BQ105" i="11" s="1"/>
  <c r="BS105" i="11" s="1"/>
  <c r="P1239" i="11"/>
  <c r="AQ497" i="11"/>
  <c r="AQ496" i="11" s="1"/>
  <c r="AC1065" i="11"/>
  <c r="L1030" i="11"/>
  <c r="R1030" i="11" s="1"/>
  <c r="X1030" i="11" s="1"/>
  <c r="AB1030" i="11" s="1"/>
  <c r="AE1030" i="11" s="1"/>
  <c r="AG1030" i="11" s="1"/>
  <c r="AK1030" i="11" s="1"/>
  <c r="AO1030" i="11" s="1"/>
  <c r="AS1030" i="11" s="1"/>
  <c r="AY1030" i="11" s="1"/>
  <c r="BC1030" i="11" s="1"/>
  <c r="BF1030" i="11" s="1"/>
  <c r="BJ1030" i="11" s="1"/>
  <c r="BM1030" i="11" s="1"/>
  <c r="BO1030" i="11" s="1"/>
  <c r="BQ1030" i="11" s="1"/>
  <c r="BS1030" i="11" s="1"/>
  <c r="X906" i="11"/>
  <c r="AB906" i="11" s="1"/>
  <c r="AE906" i="11" s="1"/>
  <c r="AG906" i="11" s="1"/>
  <c r="AK906" i="11" s="1"/>
  <c r="AO906" i="11" s="1"/>
  <c r="AS906" i="11" s="1"/>
  <c r="AY906" i="11" s="1"/>
  <c r="BC906" i="11" s="1"/>
  <c r="BF906" i="11" s="1"/>
  <c r="BJ906" i="11" s="1"/>
  <c r="BM906" i="11" s="1"/>
  <c r="BO906" i="11" s="1"/>
  <c r="BQ906" i="11" s="1"/>
  <c r="T660" i="11"/>
  <c r="Z660" i="11" s="1"/>
  <c r="AM660" i="11" s="1"/>
  <c r="AU660" i="11" s="1"/>
  <c r="BA660" i="11" s="1"/>
  <c r="AQ603" i="11"/>
  <c r="AF603" i="11"/>
  <c r="N412" i="11"/>
  <c r="T412" i="11" s="1"/>
  <c r="Z412" i="11" s="1"/>
  <c r="AM412" i="11" s="1"/>
  <c r="AU412" i="11" s="1"/>
  <c r="BA412" i="11" s="1"/>
  <c r="AN351" i="11"/>
  <c r="AN350" i="11" s="1"/>
  <c r="AJ2063" i="11"/>
  <c r="F1575" i="11"/>
  <c r="L1575" i="11" s="1"/>
  <c r="R1575" i="11" s="1"/>
  <c r="X1575" i="11" s="1"/>
  <c r="AB1575" i="11" s="1"/>
  <c r="AE1575" i="11" s="1"/>
  <c r="AG1575" i="11" s="1"/>
  <c r="AK1575" i="11" s="1"/>
  <c r="AO1575" i="11" s="1"/>
  <c r="AS1575" i="11" s="1"/>
  <c r="AY1575" i="11" s="1"/>
  <c r="BC1575" i="11" s="1"/>
  <c r="BF1575" i="11" s="1"/>
  <c r="BJ1575" i="11" s="1"/>
  <c r="BM1575" i="11" s="1"/>
  <c r="BO1575" i="11" s="1"/>
  <c r="BQ1575" i="11" s="1"/>
  <c r="BS1575" i="11" s="1"/>
  <c r="O1239" i="11"/>
  <c r="K1181" i="11"/>
  <c r="V732" i="11"/>
  <c r="AF497" i="11"/>
  <c r="AF496" i="11" s="1"/>
  <c r="AA1539" i="11"/>
  <c r="I708" i="11"/>
  <c r="G1951" i="11"/>
  <c r="G1950" i="11" s="1"/>
  <c r="M1788" i="11"/>
  <c r="S1788" i="11" s="1"/>
  <c r="Y1788" i="11" s="1"/>
  <c r="AL1788" i="11" s="1"/>
  <c r="AT1788" i="11" s="1"/>
  <c r="AZ1788" i="11" s="1"/>
  <c r="BG1788" i="11" s="1"/>
  <c r="BK1788" i="11" s="1"/>
  <c r="N1918" i="11"/>
  <c r="T1918" i="11" s="1"/>
  <c r="Z1918" i="11" s="1"/>
  <c r="AM1918" i="11" s="1"/>
  <c r="AU1918" i="11" s="1"/>
  <c r="BA1918" i="11" s="1"/>
  <c r="L1595" i="11"/>
  <c r="R1595" i="11" s="1"/>
  <c r="X1595" i="11" s="1"/>
  <c r="AB1595" i="11" s="1"/>
  <c r="AE1595" i="11" s="1"/>
  <c r="AG1595" i="11" s="1"/>
  <c r="AK1595" i="11" s="1"/>
  <c r="AO1595" i="11" s="1"/>
  <c r="AS1595" i="11" s="1"/>
  <c r="AY1595" i="11" s="1"/>
  <c r="BC1595" i="11" s="1"/>
  <c r="BF1595" i="11" s="1"/>
  <c r="BJ1595" i="11" s="1"/>
  <c r="BM1595" i="11" s="1"/>
  <c r="BO1595" i="11" s="1"/>
  <c r="BQ1595" i="11" s="1"/>
  <c r="BS1595" i="11" s="1"/>
  <c r="M1936" i="11"/>
  <c r="S1936" i="11" s="1"/>
  <c r="Y1936" i="11" s="1"/>
  <c r="AL1936" i="11" s="1"/>
  <c r="AT1936" i="11" s="1"/>
  <c r="AZ1936" i="11" s="1"/>
  <c r="BG1936" i="11" s="1"/>
  <c r="BK1936" i="11" s="1"/>
  <c r="N1668" i="11"/>
  <c r="T1668" i="11" s="1"/>
  <c r="Z1668" i="11" s="1"/>
  <c r="AM1668" i="11" s="1"/>
  <c r="AU1668" i="11" s="1"/>
  <c r="BA1668" i="11" s="1"/>
  <c r="X1293" i="11"/>
  <c r="AB1293" i="11" s="1"/>
  <c r="L1280" i="11"/>
  <c r="R1280" i="11" s="1"/>
  <c r="X1280" i="11" s="1"/>
  <c r="AB1280" i="11" s="1"/>
  <c r="AE1280" i="11" s="1"/>
  <c r="AG1280" i="11" s="1"/>
  <c r="AK1280" i="11" s="1"/>
  <c r="AO1280" i="11" s="1"/>
  <c r="AS1280" i="11" s="1"/>
  <c r="AY1280" i="11" s="1"/>
  <c r="BC1280" i="11" s="1"/>
  <c r="BF1280" i="11" s="1"/>
  <c r="BJ1280" i="11" s="1"/>
  <c r="BM1280" i="11" s="1"/>
  <c r="BO1280" i="11" s="1"/>
  <c r="BQ1280" i="11" s="1"/>
  <c r="N1096" i="11"/>
  <c r="T1096" i="11" s="1"/>
  <c r="Z1096" i="11" s="1"/>
  <c r="AM1096" i="11" s="1"/>
  <c r="AU1096" i="11" s="1"/>
  <c r="BA1096" i="11" s="1"/>
  <c r="L1034" i="11"/>
  <c r="R1034" i="11" s="1"/>
  <c r="X1034" i="11" s="1"/>
  <c r="AB1034" i="11" s="1"/>
  <c r="AE1034" i="11" s="1"/>
  <c r="AG1034" i="11" s="1"/>
  <c r="AK1034" i="11" s="1"/>
  <c r="AO1034" i="11" s="1"/>
  <c r="AS1034" i="11" s="1"/>
  <c r="AY1034" i="11" s="1"/>
  <c r="BC1034" i="11" s="1"/>
  <c r="BF1034" i="11" s="1"/>
  <c r="BJ1034" i="11" s="1"/>
  <c r="BM1034" i="11" s="1"/>
  <c r="BO1034" i="11" s="1"/>
  <c r="BQ1034" i="11" s="1"/>
  <c r="BS1034" i="11" s="1"/>
  <c r="N611" i="11"/>
  <c r="T611" i="11" s="1"/>
  <c r="Z611" i="11" s="1"/>
  <c r="AM611" i="11" s="1"/>
  <c r="AU611" i="11" s="1"/>
  <c r="BA611" i="11" s="1"/>
  <c r="M708" i="11"/>
  <c r="S708" i="11" s="1"/>
  <c r="Y708" i="11" s="1"/>
  <c r="AL708" i="11" s="1"/>
  <c r="AT708" i="11" s="1"/>
  <c r="AZ708" i="11" s="1"/>
  <c r="BG708" i="11" s="1"/>
  <c r="BK708" i="11" s="1"/>
  <c r="AH552" i="11"/>
  <c r="AH524" i="11" s="1"/>
  <c r="S392" i="11"/>
  <c r="Y392" i="11" s="1"/>
  <c r="AL392" i="11" s="1"/>
  <c r="AT392" i="11" s="1"/>
  <c r="AZ392" i="11" s="1"/>
  <c r="BG392" i="11" s="1"/>
  <c r="BK392" i="11" s="1"/>
  <c r="AP17" i="11"/>
  <c r="M294" i="11"/>
  <c r="S294" i="11" s="1"/>
  <c r="Y294" i="11" s="1"/>
  <c r="AL294" i="11" s="1"/>
  <c r="AT294" i="11" s="1"/>
  <c r="AZ294" i="11" s="1"/>
  <c r="BG294" i="11" s="1"/>
  <c r="BK294" i="11" s="1"/>
  <c r="J2063" i="11"/>
  <c r="BT1976" i="11"/>
  <c r="BT1970" i="11" s="1"/>
  <c r="U1648" i="11"/>
  <c r="AR1407" i="11"/>
  <c r="AH1239" i="11"/>
  <c r="AI1140" i="11"/>
  <c r="M650" i="11"/>
  <c r="S650" i="11" s="1"/>
  <c r="Y650" i="11" s="1"/>
  <c r="AL650" i="11" s="1"/>
  <c r="AT650" i="11" s="1"/>
  <c r="AZ650" i="11" s="1"/>
  <c r="BG650" i="11" s="1"/>
  <c r="BK650" i="11" s="1"/>
  <c r="AN1407" i="11"/>
  <c r="AR618" i="11"/>
  <c r="N1094" i="11"/>
  <c r="T1094" i="11" s="1"/>
  <c r="Z1094" i="11" s="1"/>
  <c r="AM1094" i="11" s="1"/>
  <c r="AU1094" i="11" s="1"/>
  <c r="BA1094" i="11" s="1"/>
  <c r="P756" i="11"/>
  <c r="AP1140" i="11"/>
  <c r="H1510" i="11"/>
  <c r="N1510" i="11" s="1"/>
  <c r="T1510" i="11" s="1"/>
  <c r="Z1510" i="11" s="1"/>
  <c r="AM1510" i="11" s="1"/>
  <c r="AU1510" i="11" s="1"/>
  <c r="BA1510" i="11" s="1"/>
  <c r="I1065" i="11"/>
  <c r="BT876" i="11"/>
  <c r="AQ876" i="11"/>
  <c r="AC603" i="11"/>
  <c r="AA618" i="11"/>
  <c r="K265" i="11"/>
  <c r="Z331" i="11"/>
  <c r="AM331" i="11" s="1"/>
  <c r="AU331" i="11" s="1"/>
  <c r="BA331" i="11" s="1"/>
  <c r="N1392" i="11"/>
  <c r="T1392" i="11" s="1"/>
  <c r="Z1392" i="11" s="1"/>
  <c r="AM1392" i="11" s="1"/>
  <c r="AU1392" i="11" s="1"/>
  <c r="BA1392" i="11" s="1"/>
  <c r="W1473" i="11"/>
  <c r="U1140" i="11"/>
  <c r="AR975" i="11"/>
  <c r="AR974" i="11" s="1"/>
  <c r="AF975" i="11"/>
  <c r="AF974" i="11" s="1"/>
  <c r="H934" i="11"/>
  <c r="N934" i="11" s="1"/>
  <c r="T934" i="11" s="1"/>
  <c r="Z934" i="11" s="1"/>
  <c r="AM934" i="11" s="1"/>
  <c r="AU934" i="11" s="1"/>
  <c r="BA934" i="11" s="1"/>
  <c r="V603" i="11"/>
  <c r="S1269" i="11"/>
  <c r="Y1269" i="11" s="1"/>
  <c r="AL1269" i="11" s="1"/>
  <c r="AT1269" i="11" s="1"/>
  <c r="AZ1269" i="11" s="1"/>
  <c r="BG1269" i="11" s="1"/>
  <c r="BK1269" i="11" s="1"/>
  <c r="N1095" i="11"/>
  <c r="T1095" i="11" s="1"/>
  <c r="Z1095" i="11" s="1"/>
  <c r="AM1095" i="11" s="1"/>
  <c r="AU1095" i="11" s="1"/>
  <c r="BA1095" i="11" s="1"/>
  <c r="U1104" i="11"/>
  <c r="AE696" i="11"/>
  <c r="AG696" i="11" s="1"/>
  <c r="AK696" i="11" s="1"/>
  <c r="AO696" i="11" s="1"/>
  <c r="AS696" i="11" s="1"/>
  <c r="AY696" i="11" s="1"/>
  <c r="BC696" i="11" s="1"/>
  <c r="BF696" i="11" s="1"/>
  <c r="BJ696" i="11" s="1"/>
  <c r="BM696" i="11" s="1"/>
  <c r="BO696" i="11" s="1"/>
  <c r="BQ696" i="11" s="1"/>
  <c r="AN756" i="11"/>
  <c r="J652" i="11"/>
  <c r="M680" i="11"/>
  <c r="S680" i="11" s="1"/>
  <c r="Y680" i="11" s="1"/>
  <c r="AL680" i="11" s="1"/>
  <c r="AT680" i="11" s="1"/>
  <c r="AZ680" i="11" s="1"/>
  <c r="BG680" i="11" s="1"/>
  <c r="BK680" i="11" s="1"/>
  <c r="AA552" i="11"/>
  <c r="AA524" i="11" s="1"/>
  <c r="AF265" i="11"/>
  <c r="M248" i="11"/>
  <c r="S248" i="11" s="1"/>
  <c r="Y248" i="11" s="1"/>
  <c r="AL248" i="11" s="1"/>
  <c r="AT248" i="11" s="1"/>
  <c r="AZ248" i="11" s="1"/>
  <c r="BG248" i="11" s="1"/>
  <c r="BK248" i="11" s="1"/>
  <c r="Y89" i="11"/>
  <c r="AL89" i="11" s="1"/>
  <c r="AT89" i="11" s="1"/>
  <c r="AZ89" i="11" s="1"/>
  <c r="BG89" i="11" s="1"/>
  <c r="BK89" i="11" s="1"/>
  <c r="M1435" i="11"/>
  <c r="S1435" i="11" s="1"/>
  <c r="Y1435" i="11" s="1"/>
  <c r="AL1435" i="11" s="1"/>
  <c r="AT1435" i="11" s="1"/>
  <c r="AZ1435" i="11" s="1"/>
  <c r="BG1435" i="11" s="1"/>
  <c r="BK1435" i="11" s="1"/>
  <c r="AC1474" i="11"/>
  <c r="AC1473" i="11" s="1"/>
  <c r="AN1221" i="11"/>
  <c r="AF652" i="11"/>
  <c r="AA497" i="11"/>
  <c r="AA496" i="11" s="1"/>
  <c r="O1221" i="11"/>
  <c r="U1065" i="11"/>
  <c r="AH876" i="11"/>
  <c r="H429" i="11"/>
  <c r="H428" i="11" s="1"/>
  <c r="W1407" i="11"/>
  <c r="V1104" i="11"/>
  <c r="AQ756" i="11"/>
  <c r="O756" i="11"/>
  <c r="M385" i="11"/>
  <c r="S385" i="11" s="1"/>
  <c r="Y385" i="11" s="1"/>
  <c r="AL385" i="11" s="1"/>
  <c r="AT385" i="11" s="1"/>
  <c r="AZ385" i="11" s="1"/>
  <c r="BG385" i="11" s="1"/>
  <c r="BK385" i="11" s="1"/>
  <c r="AN652" i="11"/>
  <c r="AJ1221" i="11"/>
  <c r="M1482" i="11"/>
  <c r="S1482" i="11" s="1"/>
  <c r="Y1482" i="11" s="1"/>
  <c r="AL1482" i="11" s="1"/>
  <c r="AT1482" i="11" s="1"/>
  <c r="AZ1482" i="11" s="1"/>
  <c r="BG1482" i="11" s="1"/>
  <c r="BK1482" i="11" s="1"/>
  <c r="BT1239" i="11"/>
  <c r="Q1239" i="11"/>
  <c r="M971" i="11"/>
  <c r="S971" i="11" s="1"/>
  <c r="Y971" i="11" s="1"/>
  <c r="AL971" i="11" s="1"/>
  <c r="AT971" i="11" s="1"/>
  <c r="AZ971" i="11" s="1"/>
  <c r="BG971" i="11" s="1"/>
  <c r="BK971" i="11" s="1"/>
  <c r="N902" i="11"/>
  <c r="T902" i="11" s="1"/>
  <c r="Z902" i="11" s="1"/>
  <c r="AM902" i="11" s="1"/>
  <c r="AU902" i="11" s="1"/>
  <c r="BA902" i="11" s="1"/>
  <c r="AC265" i="11"/>
  <c r="V1473" i="11"/>
  <c r="AF1104" i="11"/>
  <c r="AP1104" i="11"/>
  <c r="S1013" i="11"/>
  <c r="Y1013" i="11" s="1"/>
  <c r="AL1013" i="11" s="1"/>
  <c r="AT1013" i="11" s="1"/>
  <c r="AZ1013" i="11" s="1"/>
  <c r="BG1013" i="11" s="1"/>
  <c r="BK1013" i="11" s="1"/>
  <c r="K1065" i="11"/>
  <c r="M902" i="11"/>
  <c r="S902" i="11" s="1"/>
  <c r="Y902" i="11" s="1"/>
  <c r="AL902" i="11" s="1"/>
  <c r="AT902" i="11" s="1"/>
  <c r="AZ902" i="11" s="1"/>
  <c r="BG902" i="11" s="1"/>
  <c r="BK902" i="11" s="1"/>
  <c r="BT776" i="11"/>
  <c r="G768" i="11"/>
  <c r="M768" i="11" s="1"/>
  <c r="S768" i="11" s="1"/>
  <c r="Y768" i="11" s="1"/>
  <c r="AL768" i="11" s="1"/>
  <c r="AT768" i="11" s="1"/>
  <c r="AZ768" i="11" s="1"/>
  <c r="BG768" i="11" s="1"/>
  <c r="BK768" i="11" s="1"/>
  <c r="H846" i="11"/>
  <c r="N846" i="11" s="1"/>
  <c r="T846" i="11" s="1"/>
  <c r="Z846" i="11" s="1"/>
  <c r="AM846" i="11" s="1"/>
  <c r="AU846" i="11" s="1"/>
  <c r="BA846" i="11" s="1"/>
  <c r="AA603" i="11"/>
  <c r="P265" i="11"/>
  <c r="AN618" i="11"/>
  <c r="I692" i="11"/>
  <c r="L1889" i="11"/>
  <c r="R1889" i="11" s="1"/>
  <c r="X1889" i="11" s="1"/>
  <c r="AB1889" i="11" s="1"/>
  <c r="AE1889" i="11" s="1"/>
  <c r="AG1889" i="11" s="1"/>
  <c r="AK1889" i="11" s="1"/>
  <c r="AO1889" i="11" s="1"/>
  <c r="AS1889" i="11" s="1"/>
  <c r="AY1889" i="11" s="1"/>
  <c r="BC1889" i="11" s="1"/>
  <c r="BF1889" i="11" s="1"/>
  <c r="BJ1889" i="11" s="1"/>
  <c r="BM1889" i="11" s="1"/>
  <c r="BO1889" i="11" s="1"/>
  <c r="BQ1889" i="11" s="1"/>
  <c r="BS1889" i="11" s="1"/>
  <c r="U1779" i="11"/>
  <c r="U1687" i="11" s="1"/>
  <c r="F1025" i="11"/>
  <c r="L1025" i="11" s="1"/>
  <c r="R1025" i="11" s="1"/>
  <c r="X1025" i="11" s="1"/>
  <c r="AB1025" i="11" s="1"/>
  <c r="AE1025" i="11" s="1"/>
  <c r="AG1025" i="11" s="1"/>
  <c r="AK1025" i="11" s="1"/>
  <c r="AO1025" i="11" s="1"/>
  <c r="AS1025" i="11" s="1"/>
  <c r="AY1025" i="11" s="1"/>
  <c r="BC1025" i="11" s="1"/>
  <c r="BF1025" i="11" s="1"/>
  <c r="BJ1025" i="11" s="1"/>
  <c r="BM1025" i="11" s="1"/>
  <c r="BO1025" i="11" s="1"/>
  <c r="BQ1025" i="11" s="1"/>
  <c r="BS1025" i="11" s="1"/>
  <c r="AE276" i="11"/>
  <c r="AG276" i="11" s="1"/>
  <c r="AK276" i="11" s="1"/>
  <c r="AO276" i="11" s="1"/>
  <c r="AS276" i="11" s="1"/>
  <c r="AY276" i="11" s="1"/>
  <c r="BC276" i="11" s="1"/>
  <c r="BF276" i="11" s="1"/>
  <c r="BJ276" i="11" s="1"/>
  <c r="BM276" i="11" s="1"/>
  <c r="BO276" i="11" s="1"/>
  <c r="BQ276" i="11" s="1"/>
  <c r="BS276" i="11" s="1"/>
  <c r="J603" i="11"/>
  <c r="W265" i="11"/>
  <c r="AH603" i="11"/>
  <c r="AF756" i="11"/>
  <c r="AI691" i="11"/>
  <c r="AI674" i="11" s="1"/>
  <c r="L202" i="11"/>
  <c r="R202" i="11" s="1"/>
  <c r="X202" i="11" s="1"/>
  <c r="AB202" i="11" s="1"/>
  <c r="AE202" i="11" s="1"/>
  <c r="AG202" i="11" s="1"/>
  <c r="AK202" i="11" s="1"/>
  <c r="AO202" i="11" s="1"/>
  <c r="AS202" i="11" s="1"/>
  <c r="AY202" i="11" s="1"/>
  <c r="BC202" i="11" s="1"/>
  <c r="BF202" i="11" s="1"/>
  <c r="BJ202" i="11" s="1"/>
  <c r="BM202" i="11" s="1"/>
  <c r="BO202" i="11" s="1"/>
  <c r="BQ202" i="11" s="1"/>
  <c r="BS202" i="11" s="1"/>
  <c r="U2063" i="11"/>
  <c r="L448" i="11"/>
  <c r="R448" i="11" s="1"/>
  <c r="X448" i="11" s="1"/>
  <c r="AB448" i="11" s="1"/>
  <c r="AE448" i="11" s="1"/>
  <c r="AG448" i="11" s="1"/>
  <c r="AK448" i="11" s="1"/>
  <c r="AO448" i="11" s="1"/>
  <c r="AS448" i="11" s="1"/>
  <c r="AY448" i="11" s="1"/>
  <c r="BC448" i="11" s="1"/>
  <c r="BF448" i="11" s="1"/>
  <c r="BJ448" i="11" s="1"/>
  <c r="BM448" i="11" s="1"/>
  <c r="BO448" i="11" s="1"/>
  <c r="BQ448" i="11" s="1"/>
  <c r="BS448" i="11" s="1"/>
  <c r="AP618" i="11"/>
  <c r="L376" i="11"/>
  <c r="R376" i="11" s="1"/>
  <c r="X376" i="11" s="1"/>
  <c r="AB376" i="11" s="1"/>
  <c r="AE376" i="11" s="1"/>
  <c r="AG376" i="11" s="1"/>
  <c r="AK376" i="11" s="1"/>
  <c r="AO376" i="11" s="1"/>
  <c r="AS376" i="11" s="1"/>
  <c r="AY376" i="11" s="1"/>
  <c r="BC376" i="11" s="1"/>
  <c r="BF376" i="11" s="1"/>
  <c r="BJ376" i="11" s="1"/>
  <c r="BM376" i="11" s="1"/>
  <c r="BO376" i="11" s="1"/>
  <c r="BQ376" i="11" s="1"/>
  <c r="BS376" i="11" s="1"/>
  <c r="G1903" i="11"/>
  <c r="M1903" i="11" s="1"/>
  <c r="S1903" i="11" s="1"/>
  <c r="Y1903" i="11" s="1"/>
  <c r="AL1903" i="11" s="1"/>
  <c r="AT1903" i="11" s="1"/>
  <c r="AZ1903" i="11" s="1"/>
  <c r="BG1903" i="11" s="1"/>
  <c r="BK1903" i="11" s="1"/>
  <c r="N815" i="11"/>
  <c r="T815" i="11" s="1"/>
  <c r="Z815" i="11" s="1"/>
  <c r="AM815" i="11" s="1"/>
  <c r="AU815" i="11" s="1"/>
  <c r="BA815" i="11" s="1"/>
  <c r="AJ1407" i="11"/>
  <c r="N633" i="11"/>
  <c r="T633" i="11" s="1"/>
  <c r="Z633" i="11" s="1"/>
  <c r="AM633" i="11" s="1"/>
  <c r="AU633" i="11" s="1"/>
  <c r="BA633" i="11" s="1"/>
  <c r="AE1797" i="11"/>
  <c r="AG1797" i="11" s="1"/>
  <c r="AK1797" i="11" s="1"/>
  <c r="AO1797" i="11" s="1"/>
  <c r="AS1797" i="11" s="1"/>
  <c r="AY1797" i="11" s="1"/>
  <c r="BC1797" i="11" s="1"/>
  <c r="BF1797" i="11" s="1"/>
  <c r="BJ1797" i="11" s="1"/>
  <c r="BM1797" i="11" s="1"/>
  <c r="BO1797" i="11" s="1"/>
  <c r="BQ1797" i="11" s="1"/>
  <c r="BS1797" i="11" s="1"/>
  <c r="L1584" i="11"/>
  <c r="R1584" i="11" s="1"/>
  <c r="X1584" i="11" s="1"/>
  <c r="AB1584" i="11" s="1"/>
  <c r="AE1584" i="11" s="1"/>
  <c r="AG1584" i="11" s="1"/>
  <c r="AK1584" i="11" s="1"/>
  <c r="AO1584" i="11" s="1"/>
  <c r="AS1584" i="11" s="1"/>
  <c r="AY1584" i="11" s="1"/>
  <c r="BC1584" i="11" s="1"/>
  <c r="BF1584" i="11" s="1"/>
  <c r="BJ1584" i="11" s="1"/>
  <c r="BM1584" i="11" s="1"/>
  <c r="BO1584" i="11" s="1"/>
  <c r="BQ1584" i="11" s="1"/>
  <c r="BS1584" i="11" s="1"/>
  <c r="AR1239" i="11"/>
  <c r="L1808" i="11"/>
  <c r="R1808" i="11" s="1"/>
  <c r="X1808" i="11" s="1"/>
  <c r="AB1808" i="11" s="1"/>
  <c r="AE1808" i="11" s="1"/>
  <c r="AG1808" i="11" s="1"/>
  <c r="AK1808" i="11" s="1"/>
  <c r="AO1808" i="11" s="1"/>
  <c r="AS1808" i="11" s="1"/>
  <c r="AY1808" i="11" s="1"/>
  <c r="BC1808" i="11" s="1"/>
  <c r="BF1808" i="11" s="1"/>
  <c r="BJ1808" i="11" s="1"/>
  <c r="BM1808" i="11" s="1"/>
  <c r="BO1808" i="11" s="1"/>
  <c r="BQ1808" i="11" s="1"/>
  <c r="BS1808" i="11" s="1"/>
  <c r="AE929" i="11"/>
  <c r="AG929" i="11" s="1"/>
  <c r="AK929" i="11" s="1"/>
  <c r="AO929" i="11" s="1"/>
  <c r="AS929" i="11" s="1"/>
  <c r="AY929" i="11" s="1"/>
  <c r="BC929" i="11" s="1"/>
  <c r="BF929" i="11" s="1"/>
  <c r="BJ929" i="11" s="1"/>
  <c r="BM929" i="11" s="1"/>
  <c r="BO929" i="11" s="1"/>
  <c r="BQ929" i="11" s="1"/>
  <c r="AU823" i="11"/>
  <c r="BA823" i="11" s="1"/>
  <c r="G372" i="11"/>
  <c r="G351" i="11" s="1"/>
  <c r="F1845" i="11"/>
  <c r="L1845" i="11" s="1"/>
  <c r="R1845" i="11" s="1"/>
  <c r="X1845" i="11" s="1"/>
  <c r="AB1845" i="11" s="1"/>
  <c r="AE1845" i="11" s="1"/>
  <c r="AG1845" i="11" s="1"/>
  <c r="AK1845" i="11" s="1"/>
  <c r="AO1845" i="11" s="1"/>
  <c r="AS1845" i="11" s="1"/>
  <c r="AY1845" i="11" s="1"/>
  <c r="BC1845" i="11" s="1"/>
  <c r="BF1845" i="11" s="1"/>
  <c r="BJ1845" i="11" s="1"/>
  <c r="BM1845" i="11" s="1"/>
  <c r="BO1845" i="11" s="1"/>
  <c r="BQ1845" i="11" s="1"/>
  <c r="BS1845" i="11" s="1"/>
  <c r="AN1181" i="11"/>
  <c r="AF1239" i="11"/>
  <c r="U1239" i="11"/>
  <c r="G1049" i="11"/>
  <c r="M1049" i="11" s="1"/>
  <c r="S1049" i="11" s="1"/>
  <c r="Y1049" i="11" s="1"/>
  <c r="AL1049" i="11" s="1"/>
  <c r="AT1049" i="11" s="1"/>
  <c r="AZ1049" i="11" s="1"/>
  <c r="BG1049" i="11" s="1"/>
  <c r="BK1049" i="11" s="1"/>
  <c r="AE1565" i="11"/>
  <c r="AG1565" i="11" s="1"/>
  <c r="AK1565" i="11" s="1"/>
  <c r="AO1565" i="11" s="1"/>
  <c r="AS1565" i="11" s="1"/>
  <c r="AY1565" i="11" s="1"/>
  <c r="BC1565" i="11" s="1"/>
  <c r="BF1565" i="11" s="1"/>
  <c r="BJ1565" i="11" s="1"/>
  <c r="BM1565" i="11" s="1"/>
  <c r="BO1565" i="11" s="1"/>
  <c r="BQ1565" i="11" s="1"/>
  <c r="BS1565" i="11" s="1"/>
  <c r="L1604" i="11"/>
  <c r="R1604" i="11" s="1"/>
  <c r="X1604" i="11" s="1"/>
  <c r="AB1604" i="11" s="1"/>
  <c r="AE1604" i="11" s="1"/>
  <c r="AG1604" i="11" s="1"/>
  <c r="AK1604" i="11" s="1"/>
  <c r="AO1604" i="11" s="1"/>
  <c r="AS1604" i="11" s="1"/>
  <c r="AY1604" i="11" s="1"/>
  <c r="BC1604" i="11" s="1"/>
  <c r="BF1604" i="11" s="1"/>
  <c r="BJ1604" i="11" s="1"/>
  <c r="BM1604" i="11" s="1"/>
  <c r="BO1604" i="11" s="1"/>
  <c r="BQ1604" i="11" s="1"/>
  <c r="BS1604" i="11" s="1"/>
  <c r="V1569" i="11"/>
  <c r="F1475" i="11"/>
  <c r="L1475" i="11" s="1"/>
  <c r="R1475" i="11" s="1"/>
  <c r="X1475" i="11" s="1"/>
  <c r="AB1475" i="11" s="1"/>
  <c r="N1280" i="11"/>
  <c r="T1280" i="11" s="1"/>
  <c r="Z1280" i="11" s="1"/>
  <c r="AM1280" i="11" s="1"/>
  <c r="AU1280" i="11" s="1"/>
  <c r="BA1280" i="11" s="1"/>
  <c r="AN1104" i="11"/>
  <c r="AE986" i="11"/>
  <c r="AG986" i="11" s="1"/>
  <c r="AK986" i="11" s="1"/>
  <c r="AO986" i="11" s="1"/>
  <c r="AS986" i="11" s="1"/>
  <c r="AY986" i="11" s="1"/>
  <c r="BC986" i="11" s="1"/>
  <c r="BF986" i="11" s="1"/>
  <c r="BJ986" i="11" s="1"/>
  <c r="BM986" i="11" s="1"/>
  <c r="BO986" i="11" s="1"/>
  <c r="BQ986" i="11" s="1"/>
  <c r="BS986" i="11" s="1"/>
  <c r="Z967" i="11"/>
  <c r="AM967" i="11" s="1"/>
  <c r="AU967" i="11" s="1"/>
  <c r="BA967" i="11" s="1"/>
  <c r="H790" i="11"/>
  <c r="N790" i="11" s="1"/>
  <c r="T790" i="11" s="1"/>
  <c r="Z790" i="11" s="1"/>
  <c r="AM790" i="11" s="1"/>
  <c r="AU790" i="11" s="1"/>
  <c r="BA790" i="11" s="1"/>
  <c r="J552" i="11"/>
  <c r="J524" i="11" s="1"/>
  <c r="AE396" i="11"/>
  <c r="AG396" i="11" s="1"/>
  <c r="AK396" i="11" s="1"/>
  <c r="AO396" i="11" s="1"/>
  <c r="AS396" i="11" s="1"/>
  <c r="AY396" i="11" s="1"/>
  <c r="BC396" i="11" s="1"/>
  <c r="BF396" i="11" s="1"/>
  <c r="BJ396" i="11" s="1"/>
  <c r="BM396" i="11" s="1"/>
  <c r="BO396" i="11" s="1"/>
  <c r="BQ396" i="11" s="1"/>
  <c r="BS396" i="11" s="1"/>
  <c r="AI265" i="11"/>
  <c r="AR1569" i="11"/>
  <c r="H1399" i="11"/>
  <c r="N1399" i="11" s="1"/>
  <c r="T1399" i="11" s="1"/>
  <c r="Z1399" i="11" s="1"/>
  <c r="AM1399" i="11" s="1"/>
  <c r="AU1399" i="11" s="1"/>
  <c r="BA1399" i="11" s="1"/>
  <c r="L145" i="11"/>
  <c r="R145" i="11" s="1"/>
  <c r="X145" i="11" s="1"/>
  <c r="AB145" i="11" s="1"/>
  <c r="AE145" i="11" s="1"/>
  <c r="AG145" i="11" s="1"/>
  <c r="AK145" i="11" s="1"/>
  <c r="AO145" i="11" s="1"/>
  <c r="AS145" i="11" s="1"/>
  <c r="AY145" i="11" s="1"/>
  <c r="BC145" i="11" s="1"/>
  <c r="BF145" i="11" s="1"/>
  <c r="BJ145" i="11" s="1"/>
  <c r="BM145" i="11" s="1"/>
  <c r="BO145" i="11" s="1"/>
  <c r="BQ145" i="11" s="1"/>
  <c r="BS145" i="11" s="1"/>
  <c r="L1566" i="11"/>
  <c r="R1566" i="11" s="1"/>
  <c r="X1566" i="11" s="1"/>
  <c r="AB1566" i="11" s="1"/>
  <c r="AE1566" i="11" s="1"/>
  <c r="AG1566" i="11" s="1"/>
  <c r="AK1566" i="11" s="1"/>
  <c r="AO1566" i="11" s="1"/>
  <c r="AS1566" i="11" s="1"/>
  <c r="AY1566" i="11" s="1"/>
  <c r="BC1566" i="11" s="1"/>
  <c r="BF1566" i="11" s="1"/>
  <c r="BJ1566" i="11" s="1"/>
  <c r="BM1566" i="11" s="1"/>
  <c r="BO1566" i="11" s="1"/>
  <c r="BQ1566" i="11" s="1"/>
  <c r="BS1566" i="11" s="1"/>
  <c r="K1514" i="11"/>
  <c r="G1192" i="11"/>
  <c r="M1192" i="11" s="1"/>
  <c r="S1192" i="11" s="1"/>
  <c r="Y1192" i="11" s="1"/>
  <c r="AL1192" i="11" s="1"/>
  <c r="AT1192" i="11" s="1"/>
  <c r="AZ1192" i="11" s="1"/>
  <c r="BG1192" i="11" s="1"/>
  <c r="BK1192" i="11" s="1"/>
  <c r="M252" i="11"/>
  <c r="S252" i="11" s="1"/>
  <c r="Y252" i="11" s="1"/>
  <c r="AL252" i="11" s="1"/>
  <c r="AT252" i="11" s="1"/>
  <c r="AZ252" i="11" s="1"/>
  <c r="BG252" i="11" s="1"/>
  <c r="BK252" i="11" s="1"/>
  <c r="AJ618" i="11"/>
  <c r="F1634" i="11"/>
  <c r="F1633" i="11" s="1"/>
  <c r="L1633" i="11" s="1"/>
  <c r="R1633" i="11" s="1"/>
  <c r="X1633" i="11" s="1"/>
  <c r="AB1633" i="11" s="1"/>
  <c r="W1181" i="11"/>
  <c r="M99" i="11"/>
  <c r="S99" i="11" s="1"/>
  <c r="Y99" i="11" s="1"/>
  <c r="AL99" i="11" s="1"/>
  <c r="AT99" i="11" s="1"/>
  <c r="AZ99" i="11" s="1"/>
  <c r="BG99" i="11" s="1"/>
  <c r="BK99" i="11" s="1"/>
  <c r="AQ776" i="11"/>
  <c r="N487" i="11"/>
  <c r="T487" i="11" s="1"/>
  <c r="Z487" i="11" s="1"/>
  <c r="AM487" i="11" s="1"/>
  <c r="AU487" i="11" s="1"/>
  <c r="BA487" i="11" s="1"/>
  <c r="M386" i="11"/>
  <c r="S386" i="11" s="1"/>
  <c r="Y386" i="11" s="1"/>
  <c r="AL386" i="11" s="1"/>
  <c r="AT386" i="11" s="1"/>
  <c r="AZ386" i="11" s="1"/>
  <c r="BG386" i="11" s="1"/>
  <c r="BK386" i="11" s="1"/>
  <c r="F352" i="11"/>
  <c r="L352" i="11" s="1"/>
  <c r="R352" i="11" s="1"/>
  <c r="X352" i="11" s="1"/>
  <c r="AB352" i="11" s="1"/>
  <c r="O265" i="11"/>
  <c r="S130" i="11"/>
  <c r="Y130" i="11" s="1"/>
  <c r="AL130" i="11" s="1"/>
  <c r="AT130" i="11" s="1"/>
  <c r="AZ130" i="11" s="1"/>
  <c r="BG130" i="11" s="1"/>
  <c r="BK130" i="11" s="1"/>
  <c r="M152" i="11"/>
  <c r="S152" i="11" s="1"/>
  <c r="Y152" i="11" s="1"/>
  <c r="AL152" i="11" s="1"/>
  <c r="AT152" i="11" s="1"/>
  <c r="AZ152" i="11" s="1"/>
  <c r="BG152" i="11" s="1"/>
  <c r="BK152" i="11" s="1"/>
  <c r="AP1407" i="11"/>
  <c r="AI1181" i="11"/>
  <c r="AR1140" i="11"/>
  <c r="F2087" i="11"/>
  <c r="L2087" i="11" s="1"/>
  <c r="R2087" i="11" s="1"/>
  <c r="X2087" i="11" s="1"/>
  <c r="AB2087" i="11" s="1"/>
  <c r="AE2087" i="11" s="1"/>
  <c r="AG2087" i="11" s="1"/>
  <c r="AK2087" i="11" s="1"/>
  <c r="AO2087" i="11" s="1"/>
  <c r="AS2087" i="11" s="1"/>
  <c r="AY2087" i="11" s="1"/>
  <c r="BC2087" i="11" s="1"/>
  <c r="BF2087" i="11" s="1"/>
  <c r="BJ2087" i="11" s="1"/>
  <c r="BM2087" i="11" s="1"/>
  <c r="BO2087" i="11" s="1"/>
  <c r="BQ2087" i="11" s="1"/>
  <c r="BS2087" i="11" s="1"/>
  <c r="G2065" i="11"/>
  <c r="M2065" i="11" s="1"/>
  <c r="S2065" i="11" s="1"/>
  <c r="Y2065" i="11" s="1"/>
  <c r="AL2065" i="11" s="1"/>
  <c r="AT2065" i="11" s="1"/>
  <c r="AZ2065" i="11" s="1"/>
  <c r="BG2065" i="11" s="1"/>
  <c r="BK2065" i="11" s="1"/>
  <c r="L1769" i="11"/>
  <c r="R1769" i="11" s="1"/>
  <c r="X1769" i="11" s="1"/>
  <c r="AB1769" i="11" s="1"/>
  <c r="AE1576" i="11"/>
  <c r="AG1576" i="11" s="1"/>
  <c r="AK1576" i="11" s="1"/>
  <c r="AO1576" i="11" s="1"/>
  <c r="AS1576" i="11" s="1"/>
  <c r="AY1576" i="11" s="1"/>
  <c r="BC1576" i="11" s="1"/>
  <c r="BF1576" i="11" s="1"/>
  <c r="BJ1576" i="11" s="1"/>
  <c r="BM1576" i="11" s="1"/>
  <c r="BO1576" i="11" s="1"/>
  <c r="BQ1576" i="11" s="1"/>
  <c r="BS1576" i="11" s="1"/>
  <c r="L1142" i="11"/>
  <c r="R1142" i="11" s="1"/>
  <c r="X1142" i="11" s="1"/>
  <c r="AB1142" i="11" s="1"/>
  <c r="AE1142" i="11" s="1"/>
  <c r="AG1142" i="11" s="1"/>
  <c r="AK1142" i="11" s="1"/>
  <c r="AO1142" i="11" s="1"/>
  <c r="AS1142" i="11" s="1"/>
  <c r="AY1142" i="11" s="1"/>
  <c r="BC1142" i="11" s="1"/>
  <c r="BF1142" i="11" s="1"/>
  <c r="BJ1142" i="11" s="1"/>
  <c r="BM1142" i="11" s="1"/>
  <c r="BO1142" i="11" s="1"/>
  <c r="BQ1142" i="11" s="1"/>
  <c r="BS1142" i="11" s="1"/>
  <c r="M1078" i="11"/>
  <c r="S1078" i="11" s="1"/>
  <c r="Y1078" i="11" s="1"/>
  <c r="AL1078" i="11" s="1"/>
  <c r="AT1078" i="11" s="1"/>
  <c r="AZ1078" i="11" s="1"/>
  <c r="BG1078" i="11" s="1"/>
  <c r="BK1078" i="11" s="1"/>
  <c r="N708" i="11"/>
  <c r="T708" i="11" s="1"/>
  <c r="Z708" i="11" s="1"/>
  <c r="AM708" i="11" s="1"/>
  <c r="AU708" i="11" s="1"/>
  <c r="BA708" i="11" s="1"/>
  <c r="AE356" i="11"/>
  <c r="AG356" i="11" s="1"/>
  <c r="AK356" i="11" s="1"/>
  <c r="AO356" i="11" s="1"/>
  <c r="AS356" i="11" s="1"/>
  <c r="AY356" i="11" s="1"/>
  <c r="BC356" i="11" s="1"/>
  <c r="BF356" i="11" s="1"/>
  <c r="BJ356" i="11" s="1"/>
  <c r="BM356" i="11" s="1"/>
  <c r="BO356" i="11" s="1"/>
  <c r="BQ356" i="11" s="1"/>
  <c r="BS356" i="11" s="1"/>
  <c r="W552" i="11"/>
  <c r="W524" i="11" s="1"/>
  <c r="AN1514" i="11"/>
  <c r="BT1474" i="11"/>
  <c r="BT1473" i="11" s="1"/>
  <c r="O1407" i="11"/>
  <c r="AH1065" i="11"/>
  <c r="L1650" i="11"/>
  <c r="R1650" i="11" s="1"/>
  <c r="X1650" i="11" s="1"/>
  <c r="AB1650" i="11" s="1"/>
  <c r="AE1650" i="11" s="1"/>
  <c r="AG1650" i="11" s="1"/>
  <c r="AK1650" i="11" s="1"/>
  <c r="AO1650" i="11" s="1"/>
  <c r="AS1650" i="11" s="1"/>
  <c r="AY1650" i="11" s="1"/>
  <c r="BC1650" i="11" s="1"/>
  <c r="BF1650" i="11" s="1"/>
  <c r="BJ1650" i="11" s="1"/>
  <c r="BM1650" i="11" s="1"/>
  <c r="BO1650" i="11" s="1"/>
  <c r="BQ1650" i="11" s="1"/>
  <c r="BS1650" i="11" s="1"/>
  <c r="I1221" i="11"/>
  <c r="H1153" i="11"/>
  <c r="N1153" i="11" s="1"/>
  <c r="T1153" i="11" s="1"/>
  <c r="Z1153" i="11" s="1"/>
  <c r="AM1153" i="11" s="1"/>
  <c r="AU1153" i="11" s="1"/>
  <c r="BA1153" i="11" s="1"/>
  <c r="N252" i="11"/>
  <c r="T252" i="11" s="1"/>
  <c r="Z252" i="11" s="1"/>
  <c r="AM252" i="11" s="1"/>
  <c r="AU252" i="11" s="1"/>
  <c r="BA252" i="11" s="1"/>
  <c r="AC1569" i="11"/>
  <c r="W1239" i="11"/>
  <c r="AJ552" i="11"/>
  <c r="AJ524" i="11" s="1"/>
  <c r="AE1486" i="11"/>
  <c r="AG1486" i="11" s="1"/>
  <c r="AK1486" i="11" s="1"/>
  <c r="AO1486" i="11" s="1"/>
  <c r="AS1486" i="11" s="1"/>
  <c r="AY1486" i="11" s="1"/>
  <c r="BC1486" i="11" s="1"/>
  <c r="BF1486" i="11" s="1"/>
  <c r="BJ1486" i="11" s="1"/>
  <c r="BM1486" i="11" s="1"/>
  <c r="BO1486" i="11" s="1"/>
  <c r="BQ1486" i="11" s="1"/>
  <c r="BS1486" i="11" s="1"/>
  <c r="AN1569" i="11"/>
  <c r="Q1514" i="11"/>
  <c r="M1470" i="11"/>
  <c r="S1470" i="11" s="1"/>
  <c r="Y1470" i="11" s="1"/>
  <c r="AL1470" i="11" s="1"/>
  <c r="AT1470" i="11" s="1"/>
  <c r="AZ1470" i="11" s="1"/>
  <c r="BG1470" i="11" s="1"/>
  <c r="BK1470" i="11" s="1"/>
  <c r="AE1226" i="11"/>
  <c r="AG1226" i="11" s="1"/>
  <c r="AK1226" i="11" s="1"/>
  <c r="AO1226" i="11" s="1"/>
  <c r="AS1226" i="11" s="1"/>
  <c r="AY1226" i="11" s="1"/>
  <c r="BC1226" i="11" s="1"/>
  <c r="BF1226" i="11" s="1"/>
  <c r="BJ1226" i="11" s="1"/>
  <c r="BM1226" i="11" s="1"/>
  <c r="BO1226" i="11" s="1"/>
  <c r="BQ1226" i="11" s="1"/>
  <c r="BS1226" i="11" s="1"/>
  <c r="F1192" i="11"/>
  <c r="L1192" i="11" s="1"/>
  <c r="R1192" i="11" s="1"/>
  <c r="X1192" i="11" s="1"/>
  <c r="AB1192" i="11" s="1"/>
  <c r="X1240" i="11"/>
  <c r="AB1240" i="11" s="1"/>
  <c r="Z1017" i="11"/>
  <c r="AM1017" i="11" s="1"/>
  <c r="AU1017" i="11" s="1"/>
  <c r="BA1017" i="11" s="1"/>
  <c r="AE954" i="11"/>
  <c r="AG954" i="11" s="1"/>
  <c r="AK954" i="11" s="1"/>
  <c r="AO954" i="11" s="1"/>
  <c r="AS954" i="11" s="1"/>
  <c r="AY954" i="11" s="1"/>
  <c r="BC954" i="11" s="1"/>
  <c r="BF954" i="11" s="1"/>
  <c r="BJ954" i="11" s="1"/>
  <c r="BM954" i="11" s="1"/>
  <c r="BO954" i="11" s="1"/>
  <c r="BQ954" i="11" s="1"/>
  <c r="BS954" i="11" s="1"/>
  <c r="J1140" i="11"/>
  <c r="F1041" i="11"/>
  <c r="L1041" i="11" s="1"/>
  <c r="R1041" i="11" s="1"/>
  <c r="X1041" i="11" s="1"/>
  <c r="AB1041" i="11" s="1"/>
  <c r="AE1041" i="11" s="1"/>
  <c r="AG1041" i="11" s="1"/>
  <c r="AK1041" i="11" s="1"/>
  <c r="AO1041" i="11" s="1"/>
  <c r="AS1041" i="11" s="1"/>
  <c r="AY1041" i="11" s="1"/>
  <c r="BC1041" i="11" s="1"/>
  <c r="BF1041" i="11" s="1"/>
  <c r="BJ1041" i="11" s="1"/>
  <c r="BM1041" i="11" s="1"/>
  <c r="BO1041" i="11" s="1"/>
  <c r="BQ1041" i="11" s="1"/>
  <c r="BS1041" i="11" s="1"/>
  <c r="Z325" i="11"/>
  <c r="AM325" i="11" s="1"/>
  <c r="AU325" i="11" s="1"/>
  <c r="BA325" i="11" s="1"/>
  <c r="Q1779" i="11"/>
  <c r="Q1687" i="11" s="1"/>
  <c r="AR1474" i="11"/>
  <c r="AR1473" i="11" s="1"/>
  <c r="Q1065" i="11"/>
  <c r="L746" i="11"/>
  <c r="R746" i="11" s="1"/>
  <c r="X746" i="11" s="1"/>
  <c r="AB746" i="11" s="1"/>
  <c r="AE746" i="11" s="1"/>
  <c r="AG746" i="11" s="1"/>
  <c r="AK746" i="11" s="1"/>
  <c r="AO746" i="11" s="1"/>
  <c r="AS746" i="11" s="1"/>
  <c r="AY746" i="11" s="1"/>
  <c r="BC746" i="11" s="1"/>
  <c r="BF746" i="11" s="1"/>
  <c r="BJ746" i="11" s="1"/>
  <c r="BM746" i="11" s="1"/>
  <c r="BO746" i="11" s="1"/>
  <c r="BQ746" i="11" s="1"/>
  <c r="BS746" i="11" s="1"/>
  <c r="O603" i="11"/>
  <c r="AC975" i="11"/>
  <c r="AC974" i="11" s="1"/>
  <c r="N459" i="11"/>
  <c r="T459" i="11" s="1"/>
  <c r="Z459" i="11" s="1"/>
  <c r="AM459" i="11" s="1"/>
  <c r="AU459" i="11" s="1"/>
  <c r="BA459" i="11" s="1"/>
  <c r="F1995" i="11"/>
  <c r="M1635" i="11"/>
  <c r="S1635" i="11" s="1"/>
  <c r="Y1635" i="11" s="1"/>
  <c r="AL1635" i="11" s="1"/>
  <c r="AT1635" i="11" s="1"/>
  <c r="AZ1635" i="11" s="1"/>
  <c r="BG1635" i="11" s="1"/>
  <c r="BK1635" i="11" s="1"/>
  <c r="Q1104" i="11"/>
  <c r="M1090" i="11"/>
  <c r="S1090" i="11" s="1"/>
  <c r="Y1090" i="11" s="1"/>
  <c r="AL1090" i="11" s="1"/>
  <c r="AT1090" i="11" s="1"/>
  <c r="AZ1090" i="11" s="1"/>
  <c r="BG1090" i="11" s="1"/>
  <c r="BK1090" i="11" s="1"/>
  <c r="H715" i="11"/>
  <c r="N715" i="11" s="1"/>
  <c r="T715" i="11" s="1"/>
  <c r="Z715" i="11" s="1"/>
  <c r="AM715" i="11" s="1"/>
  <c r="AU715" i="11" s="1"/>
  <c r="BA715" i="11" s="1"/>
  <c r="Q1648" i="11"/>
  <c r="G734" i="11"/>
  <c r="M734" i="11" s="1"/>
  <c r="S734" i="11" s="1"/>
  <c r="Y734" i="11" s="1"/>
  <c r="AL734" i="11" s="1"/>
  <c r="AT734" i="11" s="1"/>
  <c r="AZ734" i="11" s="1"/>
  <c r="BG734" i="11" s="1"/>
  <c r="BK734" i="11" s="1"/>
  <c r="AH618" i="11"/>
  <c r="AI552" i="11"/>
  <c r="AI524" i="11" s="1"/>
  <c r="AJ603" i="11"/>
  <c r="AN975" i="11"/>
  <c r="AN974" i="11" s="1"/>
  <c r="AW2092" i="11"/>
  <c r="M1834" i="11"/>
  <c r="S1834" i="11" s="1"/>
  <c r="Y1834" i="11" s="1"/>
  <c r="AL1834" i="11" s="1"/>
  <c r="AT1834" i="11" s="1"/>
  <c r="AZ1834" i="11" s="1"/>
  <c r="BG1834" i="11" s="1"/>
  <c r="BK1834" i="11" s="1"/>
  <c r="J1994" i="11"/>
  <c r="J1970" i="11" s="1"/>
  <c r="I1779" i="11"/>
  <c r="N626" i="11"/>
  <c r="T626" i="11" s="1"/>
  <c r="Z626" i="11" s="1"/>
  <c r="AM626" i="11" s="1"/>
  <c r="AU626" i="11" s="1"/>
  <c r="BA626" i="11" s="1"/>
  <c r="AC497" i="11"/>
  <c r="AC496" i="11" s="1"/>
  <c r="AP1239" i="11"/>
  <c r="Q2063" i="11"/>
  <c r="AI1569" i="11"/>
  <c r="AF1648" i="11"/>
  <c r="F1960" i="11"/>
  <c r="F1955" i="11" s="1"/>
  <c r="S1753" i="11"/>
  <c r="Y1753" i="11" s="1"/>
  <c r="AL1753" i="11" s="1"/>
  <c r="AT1753" i="11" s="1"/>
  <c r="AZ1753" i="11" s="1"/>
  <c r="BG1753" i="11" s="1"/>
  <c r="BK1753" i="11" s="1"/>
  <c r="N1684" i="11"/>
  <c r="T1684" i="11" s="1"/>
  <c r="Z1684" i="11" s="1"/>
  <c r="AM1684" i="11" s="1"/>
  <c r="AU1684" i="11" s="1"/>
  <c r="BA1684" i="11" s="1"/>
  <c r="AE1456" i="11"/>
  <c r="AG1456" i="11" s="1"/>
  <c r="AK1456" i="11" s="1"/>
  <c r="AO1456" i="11" s="1"/>
  <c r="AS1456" i="11" s="1"/>
  <c r="AY1456" i="11" s="1"/>
  <c r="BC1456" i="11" s="1"/>
  <c r="BF1456" i="11" s="1"/>
  <c r="BJ1456" i="11" s="1"/>
  <c r="BM1456" i="11" s="1"/>
  <c r="BO1456" i="11" s="1"/>
  <c r="BQ1456" i="11" s="1"/>
  <c r="BS1456" i="11" s="1"/>
  <c r="R1482" i="11"/>
  <c r="X1482" i="11" s="1"/>
  <c r="AB1482" i="11" s="1"/>
  <c r="Y1262" i="11"/>
  <c r="AL1262" i="11" s="1"/>
  <c r="AT1262" i="11" s="1"/>
  <c r="AZ1262" i="11" s="1"/>
  <c r="BG1262" i="11" s="1"/>
  <c r="BK1262" i="11" s="1"/>
  <c r="AF17" i="11"/>
  <c r="AP1474" i="11"/>
  <c r="AP1473" i="11" s="1"/>
  <c r="AA17" i="11"/>
  <c r="N1270" i="11"/>
  <c r="T1270" i="11" s="1"/>
  <c r="Z1270" i="11" s="1"/>
  <c r="AM1270" i="11" s="1"/>
  <c r="AU1270" i="11" s="1"/>
  <c r="BA1270" i="11" s="1"/>
  <c r="AP1066" i="11"/>
  <c r="AP1065" i="11" s="1"/>
  <c r="J412" i="11"/>
  <c r="J407" i="11" s="1"/>
  <c r="F1146" i="11"/>
  <c r="F1140" i="11" s="1"/>
  <c r="G653" i="11"/>
  <c r="M653" i="11" s="1"/>
  <c r="S653" i="11" s="1"/>
  <c r="Y653" i="11" s="1"/>
  <c r="AL653" i="11" s="1"/>
  <c r="AT653" i="11" s="1"/>
  <c r="AZ653" i="11" s="1"/>
  <c r="BG653" i="11" s="1"/>
  <c r="BK653" i="11" s="1"/>
  <c r="U1473" i="11"/>
  <c r="P1065" i="11"/>
  <c r="AA1239" i="11"/>
  <c r="BT1140" i="11"/>
  <c r="O1473" i="11"/>
  <c r="W1221" i="11"/>
  <c r="J1221" i="11"/>
  <c r="G526" i="11"/>
  <c r="M526" i="11" s="1"/>
  <c r="S526" i="11" s="1"/>
  <c r="Y526" i="11" s="1"/>
  <c r="AL526" i="11" s="1"/>
  <c r="AT526" i="11" s="1"/>
  <c r="AZ526" i="11" s="1"/>
  <c r="BG526" i="11" s="1"/>
  <c r="BK526" i="11" s="1"/>
  <c r="AH1140" i="11"/>
  <c r="AP427" i="11"/>
  <c r="AE1679" i="11"/>
  <c r="AG1679" i="11" s="1"/>
  <c r="AK1679" i="11" s="1"/>
  <c r="AO1679" i="11" s="1"/>
  <c r="AS1679" i="11" s="1"/>
  <c r="AY1679" i="11" s="1"/>
  <c r="BC1679" i="11" s="1"/>
  <c r="BF1679" i="11" s="1"/>
  <c r="BJ1679" i="11" s="1"/>
  <c r="BM1679" i="11" s="1"/>
  <c r="BO1679" i="11" s="1"/>
  <c r="BQ1679" i="11" s="1"/>
  <c r="BS1679" i="11" s="1"/>
  <c r="O1065" i="11"/>
  <c r="M1961" i="11"/>
  <c r="S1961" i="11" s="1"/>
  <c r="Y1961" i="11" s="1"/>
  <c r="AL1961" i="11" s="1"/>
  <c r="AT1961" i="11" s="1"/>
  <c r="AZ1961" i="11" s="1"/>
  <c r="BG1961" i="11" s="1"/>
  <c r="BK1961" i="11" s="1"/>
  <c r="X1872" i="11"/>
  <c r="AB1872" i="11" s="1"/>
  <c r="T1776" i="11"/>
  <c r="Z1776" i="11" s="1"/>
  <c r="AM1776" i="11" s="1"/>
  <c r="AU1776" i="11" s="1"/>
  <c r="BA1776" i="11" s="1"/>
  <c r="G1709" i="11"/>
  <c r="M1709" i="11" s="1"/>
  <c r="S1709" i="11" s="1"/>
  <c r="Y1709" i="11" s="1"/>
  <c r="AL1709" i="11" s="1"/>
  <c r="AT1709" i="11" s="1"/>
  <c r="AZ1709" i="11" s="1"/>
  <c r="BG1709" i="11" s="1"/>
  <c r="BK1709" i="11" s="1"/>
  <c r="AE1618" i="11"/>
  <c r="AG1618" i="11" s="1"/>
  <c r="AK1618" i="11" s="1"/>
  <c r="AO1618" i="11" s="1"/>
  <c r="AS1618" i="11" s="1"/>
  <c r="AY1618" i="11" s="1"/>
  <c r="BC1618" i="11" s="1"/>
  <c r="BF1618" i="11" s="1"/>
  <c r="BJ1618" i="11" s="1"/>
  <c r="BM1618" i="11" s="1"/>
  <c r="BO1618" i="11" s="1"/>
  <c r="BQ1618" i="11" s="1"/>
  <c r="BS1618" i="11" s="1"/>
  <c r="G1339" i="11"/>
  <c r="M1339" i="11" s="1"/>
  <c r="S1339" i="11" s="1"/>
  <c r="Y1339" i="11" s="1"/>
  <c r="AL1339" i="11" s="1"/>
  <c r="AT1339" i="11" s="1"/>
  <c r="AZ1339" i="11" s="1"/>
  <c r="BG1339" i="11" s="1"/>
  <c r="BK1339" i="11" s="1"/>
  <c r="AJ1239" i="11"/>
  <c r="F1316" i="11"/>
  <c r="F1315" i="11" s="1"/>
  <c r="R1259" i="11"/>
  <c r="X1259" i="11" s="1"/>
  <c r="AB1259" i="11" s="1"/>
  <c r="AE1259" i="11" s="1"/>
  <c r="AG1259" i="11" s="1"/>
  <c r="AK1259" i="11" s="1"/>
  <c r="AO1259" i="11" s="1"/>
  <c r="AS1259" i="11" s="1"/>
  <c r="AY1259" i="11" s="1"/>
  <c r="BC1259" i="11" s="1"/>
  <c r="BF1259" i="11" s="1"/>
  <c r="BJ1259" i="11" s="1"/>
  <c r="BM1259" i="11" s="1"/>
  <c r="BO1259" i="11" s="1"/>
  <c r="BQ1259" i="11" s="1"/>
  <c r="BS1259" i="11" s="1"/>
  <c r="K1140" i="11"/>
  <c r="L1050" i="11"/>
  <c r="R1050" i="11" s="1"/>
  <c r="X1050" i="11" s="1"/>
  <c r="AB1050" i="11" s="1"/>
  <c r="AE1050" i="11" s="1"/>
  <c r="AG1050" i="11" s="1"/>
  <c r="AK1050" i="11" s="1"/>
  <c r="AO1050" i="11" s="1"/>
  <c r="AS1050" i="11" s="1"/>
  <c r="AY1050" i="11" s="1"/>
  <c r="BC1050" i="11" s="1"/>
  <c r="BF1050" i="11" s="1"/>
  <c r="BJ1050" i="11" s="1"/>
  <c r="BM1050" i="11" s="1"/>
  <c r="BO1050" i="11" s="1"/>
  <c r="BQ1050" i="11" s="1"/>
  <c r="BS1050" i="11" s="1"/>
  <c r="V552" i="11"/>
  <c r="V524" i="11" s="1"/>
  <c r="K1239" i="11"/>
  <c r="I1181" i="11"/>
  <c r="N376" i="11"/>
  <c r="T376" i="11" s="1"/>
  <c r="Z376" i="11" s="1"/>
  <c r="AM376" i="11" s="1"/>
  <c r="AU376" i="11" s="1"/>
  <c r="BA376" i="11" s="1"/>
  <c r="U144" i="11"/>
  <c r="W497" i="11"/>
  <c r="W496" i="11" s="1"/>
  <c r="AV2092" i="11"/>
  <c r="L1165" i="11"/>
  <c r="R1165" i="11" s="1"/>
  <c r="X1165" i="11" s="1"/>
  <c r="AB1165" i="11" s="1"/>
  <c r="N99" i="11"/>
  <c r="T99" i="11" s="1"/>
  <c r="Z99" i="11" s="1"/>
  <c r="AM99" i="11" s="1"/>
  <c r="AU99" i="11" s="1"/>
  <c r="BA99" i="11" s="1"/>
  <c r="M1316" i="11"/>
  <c r="S1316" i="11" s="1"/>
  <c r="Y1316" i="11" s="1"/>
  <c r="AL1316" i="11" s="1"/>
  <c r="AT1316" i="11" s="1"/>
  <c r="AZ1316" i="11" s="1"/>
  <c r="BG1316" i="11" s="1"/>
  <c r="BK1316" i="11" s="1"/>
  <c r="U1514" i="11"/>
  <c r="AI1539" i="11"/>
  <c r="M1853" i="11"/>
  <c r="S1853" i="11" s="1"/>
  <c r="Y1853" i="11" s="1"/>
  <c r="AL1853" i="11" s="1"/>
  <c r="AT1853" i="11" s="1"/>
  <c r="AZ1853" i="11" s="1"/>
  <c r="BG1853" i="11" s="1"/>
  <c r="BK1853" i="11" s="1"/>
  <c r="H1614" i="11"/>
  <c r="H1613" i="11" s="1"/>
  <c r="N1613" i="11" s="1"/>
  <c r="T1613" i="11" s="1"/>
  <c r="Z1613" i="11" s="1"/>
  <c r="AM1613" i="11" s="1"/>
  <c r="AU1613" i="11" s="1"/>
  <c r="BA1613" i="11" s="1"/>
  <c r="W1569" i="11"/>
  <c r="AR1514" i="11"/>
  <c r="AN1239" i="11"/>
  <c r="AQ552" i="11"/>
  <c r="AQ524" i="11" s="1"/>
  <c r="X131" i="11"/>
  <c r="AB131" i="11" s="1"/>
  <c r="AE131" i="11" s="1"/>
  <c r="AG131" i="11" s="1"/>
  <c r="AK131" i="11" s="1"/>
  <c r="AO131" i="11" s="1"/>
  <c r="AS131" i="11" s="1"/>
  <c r="AY131" i="11" s="1"/>
  <c r="BC131" i="11" s="1"/>
  <c r="BF131" i="11" s="1"/>
  <c r="BJ131" i="11" s="1"/>
  <c r="BM131" i="11" s="1"/>
  <c r="BO131" i="11" s="1"/>
  <c r="BQ131" i="11" s="1"/>
  <c r="BS131" i="11" s="1"/>
  <c r="AJ1065" i="11"/>
  <c r="AJ876" i="11"/>
  <c r="K618" i="11"/>
  <c r="F878" i="11"/>
  <c r="F877" i="11" s="1"/>
  <c r="V1902" i="11"/>
  <c r="V1887" i="11" s="1"/>
  <c r="N1182" i="11"/>
  <c r="T1182" i="11" s="1"/>
  <c r="Z1182" i="11" s="1"/>
  <c r="AM1182" i="11" s="1"/>
  <c r="AU1182" i="11" s="1"/>
  <c r="BA1182" i="11" s="1"/>
  <c r="AJ975" i="11"/>
  <c r="AJ974" i="11" s="1"/>
  <c r="Q876" i="11"/>
  <c r="J732" i="11"/>
  <c r="H680" i="11"/>
  <c r="N680" i="11" s="1"/>
  <c r="T680" i="11" s="1"/>
  <c r="Z680" i="11" s="1"/>
  <c r="AM680" i="11" s="1"/>
  <c r="AU680" i="11" s="1"/>
  <c r="BA680" i="11" s="1"/>
  <c r="AP732" i="11"/>
  <c r="Q603" i="11"/>
  <c r="BT265" i="11"/>
  <c r="AI756" i="11"/>
  <c r="U732" i="11"/>
  <c r="S925" i="11"/>
  <c r="Y925" i="11" s="1"/>
  <c r="AL925" i="11" s="1"/>
  <c r="AT925" i="11" s="1"/>
  <c r="AZ925" i="11" s="1"/>
  <c r="BG925" i="11" s="1"/>
  <c r="BK925" i="11" s="1"/>
  <c r="M611" i="11"/>
  <c r="S611" i="11" s="1"/>
  <c r="Y611" i="11" s="1"/>
  <c r="AL611" i="11" s="1"/>
  <c r="AT611" i="11" s="1"/>
  <c r="AZ611" i="11" s="1"/>
  <c r="BG611" i="11" s="1"/>
  <c r="BK611" i="11" s="1"/>
  <c r="G548" i="11"/>
  <c r="M548" i="11" s="1"/>
  <c r="S548" i="11" s="1"/>
  <c r="Y548" i="11" s="1"/>
  <c r="AL548" i="11" s="1"/>
  <c r="AT548" i="11" s="1"/>
  <c r="AZ548" i="11" s="1"/>
  <c r="BG548" i="11" s="1"/>
  <c r="BK548" i="11" s="1"/>
  <c r="H403" i="11"/>
  <c r="N403" i="11" s="1"/>
  <c r="T403" i="11" s="1"/>
  <c r="Z403" i="11" s="1"/>
  <c r="AM403" i="11" s="1"/>
  <c r="AU403" i="11" s="1"/>
  <c r="BA403" i="11" s="1"/>
  <c r="V975" i="11"/>
  <c r="V974" i="11" s="1"/>
  <c r="N1162" i="11"/>
  <c r="T1162" i="11" s="1"/>
  <c r="Z1162" i="11" s="1"/>
  <c r="AM1162" i="11" s="1"/>
  <c r="AU1162" i="11" s="1"/>
  <c r="BA1162" i="11" s="1"/>
  <c r="W776" i="11"/>
  <c r="AH427" i="11"/>
  <c r="AC427" i="11"/>
  <c r="G125" i="11"/>
  <c r="M125" i="11" s="1"/>
  <c r="S125" i="11" s="1"/>
  <c r="Y125" i="11" s="1"/>
  <c r="AL125" i="11" s="1"/>
  <c r="AT125" i="11" s="1"/>
  <c r="AZ125" i="11" s="1"/>
  <c r="BG125" i="11" s="1"/>
  <c r="BK125" i="11" s="1"/>
  <c r="M156" i="11"/>
  <c r="S156" i="11" s="1"/>
  <c r="Y156" i="11" s="1"/>
  <c r="AL156" i="11" s="1"/>
  <c r="AT156" i="11" s="1"/>
  <c r="AZ156" i="11" s="1"/>
  <c r="BG156" i="11" s="1"/>
  <c r="BK156" i="11" s="1"/>
  <c r="AA265" i="11"/>
  <c r="AR652" i="11"/>
  <c r="AA652" i="11"/>
  <c r="N623" i="11"/>
  <c r="T623" i="11" s="1"/>
  <c r="Z623" i="11" s="1"/>
  <c r="AM623" i="11" s="1"/>
  <c r="AU623" i="11" s="1"/>
  <c r="BA623" i="11" s="1"/>
  <c r="AP265" i="11"/>
  <c r="AE1172" i="11"/>
  <c r="AG1172" i="11" s="1"/>
  <c r="AK1172" i="11" s="1"/>
  <c r="AO1172" i="11" s="1"/>
  <c r="AS1172" i="11" s="1"/>
  <c r="AY1172" i="11" s="1"/>
  <c r="BC1172" i="11" s="1"/>
  <c r="BF1172" i="11" s="1"/>
  <c r="BJ1172" i="11" s="1"/>
  <c r="BM1172" i="11" s="1"/>
  <c r="BO1172" i="11" s="1"/>
  <c r="BQ1172" i="11" s="1"/>
  <c r="BS1172" i="11" s="1"/>
  <c r="G1033" i="11"/>
  <c r="M1033" i="11" s="1"/>
  <c r="S1033" i="11" s="1"/>
  <c r="Y1033" i="11" s="1"/>
  <c r="AL1033" i="11" s="1"/>
  <c r="AT1033" i="11" s="1"/>
  <c r="AZ1033" i="11" s="1"/>
  <c r="BG1033" i="11" s="1"/>
  <c r="BK1033" i="11" s="1"/>
  <c r="P1104" i="11"/>
  <c r="AN1065" i="11"/>
  <c r="AR876" i="11"/>
  <c r="AA776" i="11"/>
  <c r="AQ691" i="11"/>
  <c r="AQ674" i="11" s="1"/>
  <c r="Q497" i="11"/>
  <c r="Q496" i="11" s="1"/>
  <c r="U618" i="11"/>
  <c r="Q618" i="11"/>
  <c r="M160" i="11"/>
  <c r="S160" i="11" s="1"/>
  <c r="Y160" i="11" s="1"/>
  <c r="AL160" i="11" s="1"/>
  <c r="AT160" i="11" s="1"/>
  <c r="AZ160" i="11" s="1"/>
  <c r="BG160" i="11" s="1"/>
  <c r="BK160" i="11" s="1"/>
  <c r="V351" i="11"/>
  <c r="V350" i="11" s="1"/>
  <c r="O17" i="11"/>
  <c r="K652" i="11"/>
  <c r="L713" i="11"/>
  <c r="R713" i="11" s="1"/>
  <c r="X713" i="11" s="1"/>
  <c r="AB713" i="11" s="1"/>
  <c r="AE713" i="11" s="1"/>
  <c r="AG713" i="11" s="1"/>
  <c r="AK713" i="11" s="1"/>
  <c r="AO713" i="11" s="1"/>
  <c r="AS713" i="11" s="1"/>
  <c r="AY713" i="11" s="1"/>
  <c r="BC713" i="11" s="1"/>
  <c r="BF713" i="11" s="1"/>
  <c r="BJ713" i="11" s="1"/>
  <c r="BM713" i="11" s="1"/>
  <c r="BO713" i="11" s="1"/>
  <c r="BQ713" i="11" s="1"/>
  <c r="BS713" i="11" s="1"/>
  <c r="AJ652" i="11"/>
  <c r="BT1181" i="11"/>
  <c r="P603" i="11"/>
  <c r="AF351" i="11"/>
  <c r="AF350" i="11" s="1"/>
  <c r="AJ1104" i="11"/>
  <c r="W652" i="11"/>
  <c r="H893" i="11"/>
  <c r="N893" i="11" s="1"/>
  <c r="T893" i="11" s="1"/>
  <c r="Z893" i="11" s="1"/>
  <c r="AM893" i="11" s="1"/>
  <c r="AU893" i="11" s="1"/>
  <c r="BA893" i="11" s="1"/>
  <c r="M215" i="11"/>
  <c r="S215" i="11" s="1"/>
  <c r="Y215" i="11" s="1"/>
  <c r="AL215" i="11" s="1"/>
  <c r="AT215" i="11" s="1"/>
  <c r="AZ215" i="11" s="1"/>
  <c r="BG215" i="11" s="1"/>
  <c r="BK215" i="11" s="1"/>
  <c r="L914" i="11"/>
  <c r="R914" i="11" s="1"/>
  <c r="X914" i="11" s="1"/>
  <c r="AB914" i="11" s="1"/>
  <c r="AE914" i="11" s="1"/>
  <c r="AG914" i="11" s="1"/>
  <c r="AK914" i="11" s="1"/>
  <c r="AO914" i="11" s="1"/>
  <c r="AS914" i="11" s="1"/>
  <c r="AY914" i="11" s="1"/>
  <c r="BC914" i="11" s="1"/>
  <c r="BF914" i="11" s="1"/>
  <c r="BJ914" i="11" s="1"/>
  <c r="BM914" i="11" s="1"/>
  <c r="BO914" i="11" s="1"/>
  <c r="BQ914" i="11" s="1"/>
  <c r="BS914" i="11" s="1"/>
  <c r="L715" i="11"/>
  <c r="R715" i="11" s="1"/>
  <c r="X715" i="11" s="1"/>
  <c r="AB715" i="11" s="1"/>
  <c r="AQ265" i="11"/>
  <c r="AP1514" i="11"/>
  <c r="AQ1648" i="11"/>
  <c r="AF1315" i="11"/>
  <c r="AQ1181" i="11"/>
  <c r="N990" i="11"/>
  <c r="T990" i="11" s="1"/>
  <c r="Z990" i="11" s="1"/>
  <c r="AM990" i="11" s="1"/>
  <c r="AU990" i="11" s="1"/>
  <c r="BA990" i="11" s="1"/>
  <c r="S950" i="11"/>
  <c r="Y950" i="11" s="1"/>
  <c r="AL950" i="11" s="1"/>
  <c r="AT950" i="11" s="1"/>
  <c r="AZ950" i="11" s="1"/>
  <c r="BG950" i="11" s="1"/>
  <c r="BK950" i="11" s="1"/>
  <c r="H687" i="11"/>
  <c r="N687" i="11" s="1"/>
  <c r="T687" i="11" s="1"/>
  <c r="Z687" i="11" s="1"/>
  <c r="AM687" i="11" s="1"/>
  <c r="AU687" i="11" s="1"/>
  <c r="BA687" i="11" s="1"/>
  <c r="P975" i="11"/>
  <c r="P974" i="11" s="1"/>
  <c r="L1339" i="11"/>
  <c r="R1339" i="11" s="1"/>
  <c r="X1339" i="11" s="1"/>
  <c r="AB1339" i="11" s="1"/>
  <c r="AE1339" i="11" s="1"/>
  <c r="AG1339" i="11" s="1"/>
  <c r="AK1339" i="11" s="1"/>
  <c r="AO1339" i="11" s="1"/>
  <c r="AS1339" i="11" s="1"/>
  <c r="AY1339" i="11" s="1"/>
  <c r="BC1339" i="11" s="1"/>
  <c r="BF1339" i="11" s="1"/>
  <c r="BJ1339" i="11" s="1"/>
  <c r="BM1339" i="11" s="1"/>
  <c r="BO1339" i="11" s="1"/>
  <c r="BQ1339" i="11" s="1"/>
  <c r="BS1339" i="11" s="1"/>
  <c r="AC144" i="11"/>
  <c r="L1741" i="11"/>
  <c r="R1741" i="11" s="1"/>
  <c r="X1741" i="11" s="1"/>
  <c r="AB1741" i="11" s="1"/>
  <c r="AE1741" i="11" s="1"/>
  <c r="AG1741" i="11" s="1"/>
  <c r="AK1741" i="11" s="1"/>
  <c r="AO1741" i="11" s="1"/>
  <c r="AS1741" i="11" s="1"/>
  <c r="AY1741" i="11" s="1"/>
  <c r="BC1741" i="11" s="1"/>
  <c r="BF1741" i="11" s="1"/>
  <c r="BJ1741" i="11" s="1"/>
  <c r="BM1741" i="11" s="1"/>
  <c r="BO1741" i="11" s="1"/>
  <c r="BQ1741" i="11" s="1"/>
  <c r="BS1741" i="11" s="1"/>
  <c r="N2052" i="11"/>
  <c r="T2052" i="11" s="1"/>
  <c r="Z2052" i="11" s="1"/>
  <c r="AM2052" i="11" s="1"/>
  <c r="AU2052" i="11" s="1"/>
  <c r="BA2052" i="11" s="1"/>
  <c r="M1926" i="11"/>
  <c r="S1926" i="11" s="1"/>
  <c r="Y1926" i="11" s="1"/>
  <c r="AL1926" i="11" s="1"/>
  <c r="AT1926" i="11" s="1"/>
  <c r="AZ1926" i="11" s="1"/>
  <c r="BG1926" i="11" s="1"/>
  <c r="BK1926" i="11" s="1"/>
  <c r="N1894" i="11"/>
  <c r="T1894" i="11" s="1"/>
  <c r="Z1894" i="11" s="1"/>
  <c r="AM1894" i="11" s="1"/>
  <c r="AU1894" i="11" s="1"/>
  <c r="BA1894" i="11" s="1"/>
  <c r="P1769" i="11"/>
  <c r="S1769" i="11" s="1"/>
  <c r="Y1769" i="11" s="1"/>
  <c r="AL1769" i="11" s="1"/>
  <c r="AT1769" i="11" s="1"/>
  <c r="AZ1769" i="11" s="1"/>
  <c r="BG1769" i="11" s="1"/>
  <c r="BK1769" i="11" s="1"/>
  <c r="L1694" i="11"/>
  <c r="R1694" i="11" s="1"/>
  <c r="X1694" i="11" s="1"/>
  <c r="AB1694" i="11" s="1"/>
  <c r="AE1694" i="11" s="1"/>
  <c r="AG1694" i="11" s="1"/>
  <c r="AK1694" i="11" s="1"/>
  <c r="AO1694" i="11" s="1"/>
  <c r="AS1694" i="11" s="1"/>
  <c r="AY1694" i="11" s="1"/>
  <c r="BC1694" i="11" s="1"/>
  <c r="BF1694" i="11" s="1"/>
  <c r="BJ1694" i="11" s="1"/>
  <c r="BM1694" i="11" s="1"/>
  <c r="BO1694" i="11" s="1"/>
  <c r="BQ1694" i="11" s="1"/>
  <c r="BS1694" i="11" s="1"/>
  <c r="W1104" i="11"/>
  <c r="V1181" i="11"/>
  <c r="AR17" i="11"/>
  <c r="P17" i="11"/>
  <c r="AH265" i="11"/>
  <c r="M2084" i="11"/>
  <c r="S2084" i="11" s="1"/>
  <c r="Y2084" i="11" s="1"/>
  <c r="AL2084" i="11" s="1"/>
  <c r="AT2084" i="11" s="1"/>
  <c r="AZ2084" i="11" s="1"/>
  <c r="BG2084" i="11" s="1"/>
  <c r="BK2084" i="11" s="1"/>
  <c r="K1934" i="11"/>
  <c r="K1923" i="11" s="1"/>
  <c r="L1978" i="11"/>
  <c r="R1978" i="11" s="1"/>
  <c r="X1978" i="11" s="1"/>
  <c r="AB1978" i="11" s="1"/>
  <c r="AE1978" i="11" s="1"/>
  <c r="AG1978" i="11" s="1"/>
  <c r="AK1978" i="11" s="1"/>
  <c r="AO1978" i="11" s="1"/>
  <c r="AS1978" i="11" s="1"/>
  <c r="AY1978" i="11" s="1"/>
  <c r="BC1978" i="11" s="1"/>
  <c r="BF1978" i="11" s="1"/>
  <c r="BJ1978" i="11" s="1"/>
  <c r="BM1978" i="11" s="1"/>
  <c r="BO1978" i="11" s="1"/>
  <c r="BQ1978" i="11" s="1"/>
  <c r="BS1978" i="11" s="1"/>
  <c r="L1904" i="11"/>
  <c r="R1904" i="11" s="1"/>
  <c r="X1904" i="11" s="1"/>
  <c r="AB1904" i="11" s="1"/>
  <c r="AE1904" i="11" s="1"/>
  <c r="AG1904" i="11" s="1"/>
  <c r="AK1904" i="11" s="1"/>
  <c r="AO1904" i="11" s="1"/>
  <c r="AS1904" i="11" s="1"/>
  <c r="AY1904" i="11" s="1"/>
  <c r="BC1904" i="11" s="1"/>
  <c r="BF1904" i="11" s="1"/>
  <c r="BJ1904" i="11" s="1"/>
  <c r="BM1904" i="11" s="1"/>
  <c r="BO1904" i="11" s="1"/>
  <c r="BQ1904" i="11" s="1"/>
  <c r="BS1904" i="11" s="1"/>
  <c r="L1625" i="11"/>
  <c r="R1625" i="11" s="1"/>
  <c r="X1625" i="11" s="1"/>
  <c r="AB1625" i="11" s="1"/>
  <c r="AE1625" i="11" s="1"/>
  <c r="AG1625" i="11" s="1"/>
  <c r="AK1625" i="11" s="1"/>
  <c r="AO1625" i="11" s="1"/>
  <c r="AS1625" i="11" s="1"/>
  <c r="AY1625" i="11" s="1"/>
  <c r="BC1625" i="11" s="1"/>
  <c r="BF1625" i="11" s="1"/>
  <c r="BJ1625" i="11" s="1"/>
  <c r="BM1625" i="11" s="1"/>
  <c r="BO1625" i="11" s="1"/>
  <c r="BQ1625" i="11" s="1"/>
  <c r="BS1625" i="11" s="1"/>
  <c r="F1624" i="11"/>
  <c r="L1624" i="11" s="1"/>
  <c r="R1624" i="11" s="1"/>
  <c r="X1624" i="11" s="1"/>
  <c r="AB1624" i="11" s="1"/>
  <c r="AE1624" i="11" s="1"/>
  <c r="AG1624" i="11" s="1"/>
  <c r="AK1624" i="11" s="1"/>
  <c r="AO1624" i="11" s="1"/>
  <c r="AS1624" i="11" s="1"/>
  <c r="AY1624" i="11" s="1"/>
  <c r="BC1624" i="11" s="1"/>
  <c r="BF1624" i="11" s="1"/>
  <c r="BJ1624" i="11" s="1"/>
  <c r="BM1624" i="11" s="1"/>
  <c r="BO1624" i="11" s="1"/>
  <c r="BQ1624" i="11" s="1"/>
  <c r="BS1624" i="11" s="1"/>
  <c r="P552" i="11"/>
  <c r="P524" i="11" s="1"/>
  <c r="AN497" i="11"/>
  <c r="AN496" i="11" s="1"/>
  <c r="H392" i="11"/>
  <c r="N392" i="11" s="1"/>
  <c r="T392" i="11" s="1"/>
  <c r="Z392" i="11" s="1"/>
  <c r="AM392" i="11" s="1"/>
  <c r="AU392" i="11" s="1"/>
  <c r="BA392" i="11" s="1"/>
  <c r="N345" i="11"/>
  <c r="T345" i="11" s="1"/>
  <c r="Z345" i="11" s="1"/>
  <c r="AM345" i="11" s="1"/>
  <c r="AU345" i="11" s="1"/>
  <c r="BA345" i="11" s="1"/>
  <c r="AJ286" i="11"/>
  <c r="W144" i="11"/>
  <c r="AJ1569" i="11"/>
  <c r="W1065" i="11"/>
  <c r="AI1104" i="11"/>
  <c r="AQ652" i="11"/>
  <c r="AR603" i="11"/>
  <c r="AR552" i="11"/>
  <c r="AR524" i="11" s="1"/>
  <c r="AE1598" i="11"/>
  <c r="AG1598" i="11" s="1"/>
  <c r="AK1598" i="11" s="1"/>
  <c r="AO1598" i="11" s="1"/>
  <c r="AS1598" i="11" s="1"/>
  <c r="AY1598" i="11" s="1"/>
  <c r="BC1598" i="11" s="1"/>
  <c r="BF1598" i="11" s="1"/>
  <c r="BJ1598" i="11" s="1"/>
  <c r="BM1598" i="11" s="1"/>
  <c r="BO1598" i="11" s="1"/>
  <c r="BQ1598" i="11" s="1"/>
  <c r="BS1598" i="11" s="1"/>
  <c r="S1136" i="11"/>
  <c r="Y1136" i="11" s="1"/>
  <c r="AL1136" i="11" s="1"/>
  <c r="AT1136" i="11" s="1"/>
  <c r="AZ1136" i="11" s="1"/>
  <c r="BG1136" i="11" s="1"/>
  <c r="BK1136" i="11" s="1"/>
  <c r="AC1104" i="11"/>
  <c r="M612" i="11"/>
  <c r="S612" i="11" s="1"/>
  <c r="Y612" i="11" s="1"/>
  <c r="AL612" i="11" s="1"/>
  <c r="AT612" i="11" s="1"/>
  <c r="AZ612" i="11" s="1"/>
  <c r="BG612" i="11" s="1"/>
  <c r="BK612" i="11" s="1"/>
  <c r="O776" i="11"/>
  <c r="O691" i="11"/>
  <c r="O674" i="11" s="1"/>
  <c r="G498" i="11"/>
  <c r="M498" i="11" s="1"/>
  <c r="S498" i="11" s="1"/>
  <c r="Y498" i="11" s="1"/>
  <c r="AL498" i="11" s="1"/>
  <c r="AT498" i="11" s="1"/>
  <c r="AZ498" i="11" s="1"/>
  <c r="BG498" i="11" s="1"/>
  <c r="BK498" i="11" s="1"/>
  <c r="L493" i="11"/>
  <c r="R493" i="11" s="1"/>
  <c r="X493" i="11" s="1"/>
  <c r="AB493" i="11" s="1"/>
  <c r="AE493" i="11" s="1"/>
  <c r="AG493" i="11" s="1"/>
  <c r="AK493" i="11" s="1"/>
  <c r="AO493" i="11" s="1"/>
  <c r="AS493" i="11" s="1"/>
  <c r="AY493" i="11" s="1"/>
  <c r="BC493" i="11" s="1"/>
  <c r="BF493" i="11" s="1"/>
  <c r="BJ493" i="11" s="1"/>
  <c r="BM493" i="11" s="1"/>
  <c r="BO493" i="11" s="1"/>
  <c r="BQ493" i="11" s="1"/>
  <c r="BS493" i="11" s="1"/>
  <c r="S433" i="11"/>
  <c r="Y433" i="11" s="1"/>
  <c r="AL433" i="11" s="1"/>
  <c r="AT433" i="11" s="1"/>
  <c r="AZ433" i="11" s="1"/>
  <c r="BG433" i="11" s="1"/>
  <c r="BK433" i="11" s="1"/>
  <c r="N344" i="11"/>
  <c r="T344" i="11" s="1"/>
  <c r="Z344" i="11" s="1"/>
  <c r="AM344" i="11" s="1"/>
  <c r="AU344" i="11" s="1"/>
  <c r="BA344" i="11" s="1"/>
  <c r="AA144" i="11"/>
  <c r="M367" i="11"/>
  <c r="S367" i="11" s="1"/>
  <c r="Y367" i="11" s="1"/>
  <c r="AL367" i="11" s="1"/>
  <c r="AT367" i="11" s="1"/>
  <c r="AZ367" i="11" s="1"/>
  <c r="BG367" i="11" s="1"/>
  <c r="BK367" i="11" s="1"/>
  <c r="F279" i="11"/>
  <c r="AQ427" i="11"/>
  <c r="AF144" i="11"/>
  <c r="U1539" i="11"/>
  <c r="AF1407" i="11"/>
  <c r="I444" i="11"/>
  <c r="L445" i="11"/>
  <c r="R445" i="11" s="1"/>
  <c r="X445" i="11" s="1"/>
  <c r="AB445" i="11" s="1"/>
  <c r="AE445" i="11" s="1"/>
  <c r="AG445" i="11" s="1"/>
  <c r="AK445" i="11" s="1"/>
  <c r="AO445" i="11" s="1"/>
  <c r="AS445" i="11" s="1"/>
  <c r="AY445" i="11" s="1"/>
  <c r="BC445" i="11" s="1"/>
  <c r="BF445" i="11" s="1"/>
  <c r="BJ445" i="11" s="1"/>
  <c r="BM445" i="11" s="1"/>
  <c r="BO445" i="11" s="1"/>
  <c r="BQ445" i="11" s="1"/>
  <c r="BS445" i="11" s="1"/>
  <c r="O1140" i="11"/>
  <c r="AJ427" i="11"/>
  <c r="BT975" i="11"/>
  <c r="BT974" i="11" s="1"/>
  <c r="W427" i="11"/>
  <c r="P1221" i="11"/>
  <c r="M746" i="11"/>
  <c r="S746" i="11" s="1"/>
  <c r="Y746" i="11" s="1"/>
  <c r="AL746" i="11" s="1"/>
  <c r="AT746" i="11" s="1"/>
  <c r="AZ746" i="11" s="1"/>
  <c r="BG746" i="11" s="1"/>
  <c r="BK746" i="11" s="1"/>
  <c r="AE657" i="11"/>
  <c r="AG657" i="11" s="1"/>
  <c r="AK657" i="11" s="1"/>
  <c r="AO657" i="11" s="1"/>
  <c r="AS657" i="11" s="1"/>
  <c r="AY657" i="11" s="1"/>
  <c r="BC657" i="11" s="1"/>
  <c r="BF657" i="11" s="1"/>
  <c r="BJ657" i="11" s="1"/>
  <c r="BM657" i="11" s="1"/>
  <c r="BO657" i="11" s="1"/>
  <c r="BQ657" i="11" s="1"/>
  <c r="BS657" i="11" s="1"/>
  <c r="AR1221" i="11"/>
  <c r="I618" i="11"/>
  <c r="O618" i="11"/>
  <c r="H359" i="11"/>
  <c r="N359" i="11" s="1"/>
  <c r="T359" i="11" s="1"/>
  <c r="Z359" i="11" s="1"/>
  <c r="AM359" i="11" s="1"/>
  <c r="AU359" i="11" s="1"/>
  <c r="BA359" i="11" s="1"/>
  <c r="AE738" i="11"/>
  <c r="AG738" i="11" s="1"/>
  <c r="AK738" i="11" s="1"/>
  <c r="AO738" i="11" s="1"/>
  <c r="AS738" i="11" s="1"/>
  <c r="AY738" i="11" s="1"/>
  <c r="BC738" i="11" s="1"/>
  <c r="BF738" i="11" s="1"/>
  <c r="BJ738" i="11" s="1"/>
  <c r="BM738" i="11" s="1"/>
  <c r="BO738" i="11" s="1"/>
  <c r="BQ738" i="11" s="1"/>
  <c r="BS738" i="11" s="1"/>
  <c r="U603" i="11"/>
  <c r="L146" i="11"/>
  <c r="R146" i="11" s="1"/>
  <c r="X146" i="11" s="1"/>
  <c r="AB146" i="11" s="1"/>
  <c r="AE146" i="11" s="1"/>
  <c r="AG146" i="11" s="1"/>
  <c r="AK146" i="11" s="1"/>
  <c r="AO146" i="11" s="1"/>
  <c r="AS146" i="11" s="1"/>
  <c r="AY146" i="11" s="1"/>
  <c r="BC146" i="11" s="1"/>
  <c r="BF146" i="11" s="1"/>
  <c r="BJ146" i="11" s="1"/>
  <c r="BM146" i="11" s="1"/>
  <c r="BO146" i="11" s="1"/>
  <c r="BQ146" i="11" s="1"/>
  <c r="BS146" i="11" s="1"/>
  <c r="AI427" i="11"/>
  <c r="AR286" i="11"/>
  <c r="V1514" i="11"/>
  <c r="N1269" i="11"/>
  <c r="T1269" i="11" s="1"/>
  <c r="Z1269" i="11" s="1"/>
  <c r="AM1269" i="11" s="1"/>
  <c r="AU1269" i="11" s="1"/>
  <c r="BA1269" i="11" s="1"/>
  <c r="AE905" i="11"/>
  <c r="AG905" i="11" s="1"/>
  <c r="AK905" i="11" s="1"/>
  <c r="AO905" i="11" s="1"/>
  <c r="AS905" i="11" s="1"/>
  <c r="AY905" i="11" s="1"/>
  <c r="BC905" i="11" s="1"/>
  <c r="BF905" i="11" s="1"/>
  <c r="BJ905" i="11" s="1"/>
  <c r="BM905" i="11" s="1"/>
  <c r="BO905" i="11" s="1"/>
  <c r="BQ905" i="11" s="1"/>
  <c r="G626" i="11"/>
  <c r="W975" i="11"/>
  <c r="W974" i="11" s="1"/>
  <c r="J1779" i="11"/>
  <c r="J1687" i="11" s="1"/>
  <c r="AQ1140" i="11"/>
  <c r="AR732" i="11"/>
  <c r="BT1648" i="11"/>
  <c r="AJ1648" i="11"/>
  <c r="AQ17" i="11"/>
  <c r="AI1315" i="11"/>
  <c r="AQ1539" i="11"/>
  <c r="O286" i="11"/>
  <c r="AE1412" i="11"/>
  <c r="AG1412" i="11" s="1"/>
  <c r="AK1412" i="11" s="1"/>
  <c r="AO1412" i="11" s="1"/>
  <c r="AS1412" i="11" s="1"/>
  <c r="AY1412" i="11" s="1"/>
  <c r="BC1412" i="11" s="1"/>
  <c r="BF1412" i="11" s="1"/>
  <c r="BJ1412" i="11" s="1"/>
  <c r="BM1412" i="11" s="1"/>
  <c r="BO1412" i="11" s="1"/>
  <c r="BQ1412" i="11" s="1"/>
  <c r="BS1412" i="11" s="1"/>
  <c r="AR1104" i="11"/>
  <c r="S582" i="11"/>
  <c r="Y582" i="11" s="1"/>
  <c r="AL582" i="11" s="1"/>
  <c r="AT582" i="11" s="1"/>
  <c r="AZ582" i="11" s="1"/>
  <c r="BG582" i="11" s="1"/>
  <c r="BK582" i="11" s="1"/>
  <c r="N561" i="11"/>
  <c r="T561" i="11" s="1"/>
  <c r="Z561" i="11" s="1"/>
  <c r="AM561" i="11" s="1"/>
  <c r="AU561" i="11" s="1"/>
  <c r="BA561" i="11" s="1"/>
  <c r="AN552" i="11"/>
  <c r="AN524" i="11" s="1"/>
  <c r="AP1181" i="11"/>
  <c r="R921" i="11"/>
  <c r="X921" i="11" s="1"/>
  <c r="AB921" i="11" s="1"/>
  <c r="AE921" i="11" s="1"/>
  <c r="AG921" i="11" s="1"/>
  <c r="AK921" i="11" s="1"/>
  <c r="AO921" i="11" s="1"/>
  <c r="AS921" i="11" s="1"/>
  <c r="AY921" i="11" s="1"/>
  <c r="BC921" i="11" s="1"/>
  <c r="BF921" i="11" s="1"/>
  <c r="BJ921" i="11" s="1"/>
  <c r="BM921" i="11" s="1"/>
  <c r="BO921" i="11" s="1"/>
  <c r="BQ921" i="11" s="1"/>
  <c r="BS921" i="11" s="1"/>
  <c r="X922" i="11"/>
  <c r="AB922" i="11" s="1"/>
  <c r="AE922" i="11" s="1"/>
  <c r="AG922" i="11" s="1"/>
  <c r="AK922" i="11" s="1"/>
  <c r="AO922" i="11" s="1"/>
  <c r="AS922" i="11" s="1"/>
  <c r="AY922" i="11" s="1"/>
  <c r="BC922" i="11" s="1"/>
  <c r="BF922" i="11" s="1"/>
  <c r="BJ922" i="11" s="1"/>
  <c r="BM922" i="11" s="1"/>
  <c r="BO922" i="11" s="1"/>
  <c r="BQ922" i="11" s="1"/>
  <c r="BS922" i="11" s="1"/>
  <c r="S1773" i="11"/>
  <c r="Y1773" i="11" s="1"/>
  <c r="AL1773" i="11" s="1"/>
  <c r="AT1773" i="11" s="1"/>
  <c r="AZ1773" i="11" s="1"/>
  <c r="BG1773" i="11" s="1"/>
  <c r="BK1773" i="11" s="1"/>
  <c r="F1182" i="11"/>
  <c r="L273" i="11"/>
  <c r="R273" i="11" s="1"/>
  <c r="X273" i="11" s="1"/>
  <c r="AB273" i="11" s="1"/>
  <c r="AE273" i="11" s="1"/>
  <c r="AG273" i="11" s="1"/>
  <c r="AK273" i="11" s="1"/>
  <c r="AO273" i="11" s="1"/>
  <c r="AS273" i="11" s="1"/>
  <c r="AY273" i="11" s="1"/>
  <c r="BC273" i="11" s="1"/>
  <c r="BF273" i="11" s="1"/>
  <c r="BJ273" i="11" s="1"/>
  <c r="BM273" i="11" s="1"/>
  <c r="BO273" i="11" s="1"/>
  <c r="BQ273" i="11" s="1"/>
  <c r="BS273" i="11" s="1"/>
  <c r="F266" i="11"/>
  <c r="L266" i="11" s="1"/>
  <c r="R266" i="11" s="1"/>
  <c r="X266" i="11" s="1"/>
  <c r="AB266" i="11" s="1"/>
  <c r="X930" i="11"/>
  <c r="AB930" i="11" s="1"/>
  <c r="AE930" i="11" s="1"/>
  <c r="AG930" i="11" s="1"/>
  <c r="AK930" i="11" s="1"/>
  <c r="AO930" i="11" s="1"/>
  <c r="AS930" i="11" s="1"/>
  <c r="AY930" i="11" s="1"/>
  <c r="BC930" i="11" s="1"/>
  <c r="BF930" i="11" s="1"/>
  <c r="BJ930" i="11" s="1"/>
  <c r="BM930" i="11" s="1"/>
  <c r="BO930" i="11" s="1"/>
  <c r="BQ930" i="11" s="1"/>
  <c r="AR776" i="11"/>
  <c r="L767" i="11"/>
  <c r="R767" i="11" s="1"/>
  <c r="X767" i="11" s="1"/>
  <c r="AB767" i="11" s="1"/>
  <c r="AE767" i="11" s="1"/>
  <c r="AG767" i="11" s="1"/>
  <c r="AK767" i="11" s="1"/>
  <c r="AO767" i="11" s="1"/>
  <c r="AS767" i="11" s="1"/>
  <c r="AY767" i="11" s="1"/>
  <c r="BC767" i="11" s="1"/>
  <c r="BF767" i="11" s="1"/>
  <c r="BJ767" i="11" s="1"/>
  <c r="BM767" i="11" s="1"/>
  <c r="BO767" i="11" s="1"/>
  <c r="BQ767" i="11" s="1"/>
  <c r="BS767" i="11" s="1"/>
  <c r="P776" i="11"/>
  <c r="K732" i="11"/>
  <c r="W732" i="11"/>
  <c r="N310" i="11"/>
  <c r="T310" i="11" s="1"/>
  <c r="Z310" i="11" s="1"/>
  <c r="AM310" i="11" s="1"/>
  <c r="AU310" i="11" s="1"/>
  <c r="BA310" i="11" s="1"/>
  <c r="W17" i="11"/>
  <c r="F970" i="11"/>
  <c r="L970" i="11" s="1"/>
  <c r="R970" i="11" s="1"/>
  <c r="X970" i="11" s="1"/>
  <c r="AB970" i="11" s="1"/>
  <c r="AE970" i="11" s="1"/>
  <c r="AG970" i="11" s="1"/>
  <c r="AK970" i="11" s="1"/>
  <c r="AO970" i="11" s="1"/>
  <c r="AS970" i="11" s="1"/>
  <c r="AY970" i="11" s="1"/>
  <c r="BC970" i="11" s="1"/>
  <c r="BF970" i="11" s="1"/>
  <c r="BJ970" i="11" s="1"/>
  <c r="BM970" i="11" s="1"/>
  <c r="BO970" i="11" s="1"/>
  <c r="BQ970" i="11" s="1"/>
  <c r="BS970" i="11" s="1"/>
  <c r="AP552" i="11"/>
  <c r="AP524" i="11" s="1"/>
  <c r="AQ1066" i="11"/>
  <c r="AQ1065" i="11" s="1"/>
  <c r="AI652" i="11"/>
  <c r="V427" i="11"/>
  <c r="J351" i="11"/>
  <c r="N164" i="11"/>
  <c r="T164" i="11" s="1"/>
  <c r="Z164" i="11" s="1"/>
  <c r="AM164" i="11" s="1"/>
  <c r="AU164" i="11" s="1"/>
  <c r="BA164" i="11" s="1"/>
  <c r="Q265" i="11"/>
  <c r="F215" i="11"/>
  <c r="L215" i="11" s="1"/>
  <c r="R215" i="11" s="1"/>
  <c r="X215" i="11" s="1"/>
  <c r="AB215" i="11" s="1"/>
  <c r="N1146" i="11"/>
  <c r="T1146" i="11" s="1"/>
  <c r="Z1146" i="11" s="1"/>
  <c r="AM1146" i="11" s="1"/>
  <c r="AU1146" i="11" s="1"/>
  <c r="BA1146" i="11" s="1"/>
  <c r="P732" i="11"/>
  <c r="AQ1779" i="11"/>
  <c r="AQ1687" i="11" s="1"/>
  <c r="AI1239" i="11"/>
  <c r="BT351" i="11"/>
  <c r="BT350" i="11" s="1"/>
  <c r="P1407" i="11"/>
  <c r="BT756" i="11"/>
  <c r="V497" i="11"/>
  <c r="V496" i="11" s="1"/>
  <c r="J144" i="11"/>
  <c r="AR351" i="11"/>
  <c r="AR350" i="11" s="1"/>
  <c r="M530" i="11"/>
  <c r="S530" i="11" s="1"/>
  <c r="Y530" i="11" s="1"/>
  <c r="AL530" i="11" s="1"/>
  <c r="AT530" i="11" s="1"/>
  <c r="AZ530" i="11" s="1"/>
  <c r="BG530" i="11" s="1"/>
  <c r="BK530" i="11" s="1"/>
  <c r="W1648" i="11"/>
  <c r="AF1514" i="11"/>
  <c r="L192" i="11"/>
  <c r="R192" i="11" s="1"/>
  <c r="X192" i="11" s="1"/>
  <c r="AB192" i="11" s="1"/>
  <c r="AE192" i="11" s="1"/>
  <c r="AG192" i="11" s="1"/>
  <c r="AK192" i="11" s="1"/>
  <c r="AO192" i="11" s="1"/>
  <c r="AS192" i="11" s="1"/>
  <c r="AY192" i="11" s="1"/>
  <c r="BC192" i="11" s="1"/>
  <c r="BF192" i="11" s="1"/>
  <c r="BJ192" i="11" s="1"/>
  <c r="BM192" i="11" s="1"/>
  <c r="BO192" i="11" s="1"/>
  <c r="BQ192" i="11" s="1"/>
  <c r="BS192" i="11" s="1"/>
  <c r="AE1175" i="11"/>
  <c r="AG1175" i="11" s="1"/>
  <c r="AK1175" i="11" s="1"/>
  <c r="AO1175" i="11" s="1"/>
  <c r="AS1175" i="11" s="1"/>
  <c r="AY1175" i="11" s="1"/>
  <c r="BC1175" i="11" s="1"/>
  <c r="BF1175" i="11" s="1"/>
  <c r="BJ1175" i="11" s="1"/>
  <c r="BM1175" i="11" s="1"/>
  <c r="BO1175" i="11" s="1"/>
  <c r="BQ1175" i="11" s="1"/>
  <c r="AE722" i="11"/>
  <c r="AG722" i="11" s="1"/>
  <c r="AK722" i="11" s="1"/>
  <c r="AO722" i="11" s="1"/>
  <c r="AS722" i="11" s="1"/>
  <c r="AY722" i="11" s="1"/>
  <c r="BC722" i="11" s="1"/>
  <c r="BF722" i="11" s="1"/>
  <c r="BJ722" i="11" s="1"/>
  <c r="BM722" i="11" s="1"/>
  <c r="BO722" i="11" s="1"/>
  <c r="BQ722" i="11" s="1"/>
  <c r="BS722" i="11" s="1"/>
  <c r="F471" i="11"/>
  <c r="L471" i="11" s="1"/>
  <c r="R471" i="11" s="1"/>
  <c r="X471" i="11" s="1"/>
  <c r="AB471" i="11" s="1"/>
  <c r="AE471" i="11" s="1"/>
  <c r="AG471" i="11" s="1"/>
  <c r="AK471" i="11" s="1"/>
  <c r="AO471" i="11" s="1"/>
  <c r="AS471" i="11" s="1"/>
  <c r="AY471" i="11" s="1"/>
  <c r="BC471" i="11" s="1"/>
  <c r="BF471" i="11" s="1"/>
  <c r="BJ471" i="11" s="1"/>
  <c r="BM471" i="11" s="1"/>
  <c r="BO471" i="11" s="1"/>
  <c r="BQ471" i="11" s="1"/>
  <c r="BS471" i="11" s="1"/>
  <c r="AA675" i="11"/>
  <c r="AP652" i="11"/>
  <c r="V17" i="11"/>
  <c r="AN17" i="11"/>
  <c r="AA1569" i="11"/>
  <c r="AA1473" i="11"/>
  <c r="F1583" i="11"/>
  <c r="L1583" i="11" s="1"/>
  <c r="R1583" i="11" s="1"/>
  <c r="X1583" i="11" s="1"/>
  <c r="AB1583" i="11" s="1"/>
  <c r="U1315" i="11"/>
  <c r="AJ1140" i="11"/>
  <c r="G660" i="11"/>
  <c r="M660" i="11" s="1"/>
  <c r="S660" i="11" s="1"/>
  <c r="Y660" i="11" s="1"/>
  <c r="AL660" i="11" s="1"/>
  <c r="AT660" i="11" s="1"/>
  <c r="AZ660" i="11" s="1"/>
  <c r="BG660" i="11" s="1"/>
  <c r="BK660" i="11" s="1"/>
  <c r="L367" i="11"/>
  <c r="R367" i="11" s="1"/>
  <c r="X367" i="11" s="1"/>
  <c r="AB367" i="11" s="1"/>
  <c r="AE367" i="11" s="1"/>
  <c r="AG367" i="11" s="1"/>
  <c r="AK367" i="11" s="1"/>
  <c r="AO367" i="11" s="1"/>
  <c r="AS367" i="11" s="1"/>
  <c r="AY367" i="11" s="1"/>
  <c r="BC367" i="11" s="1"/>
  <c r="BF367" i="11" s="1"/>
  <c r="BJ367" i="11" s="1"/>
  <c r="BM367" i="11" s="1"/>
  <c r="BO367" i="11" s="1"/>
  <c r="BQ367" i="11" s="1"/>
  <c r="BS367" i="11" s="1"/>
  <c r="J286" i="11"/>
  <c r="AP691" i="11"/>
  <c r="AP674" i="11" s="1"/>
  <c r="S583" i="11"/>
  <c r="Y583" i="11" s="1"/>
  <c r="AL583" i="11" s="1"/>
  <c r="AT583" i="11" s="1"/>
  <c r="AZ583" i="11" s="1"/>
  <c r="BG583" i="11" s="1"/>
  <c r="BK583" i="11" s="1"/>
  <c r="X509" i="11"/>
  <c r="AB509" i="11" s="1"/>
  <c r="AE509" i="11" s="1"/>
  <c r="AG509" i="11" s="1"/>
  <c r="AK509" i="11" s="1"/>
  <c r="AO509" i="11" s="1"/>
  <c r="AS509" i="11" s="1"/>
  <c r="AY509" i="11" s="1"/>
  <c r="BC509" i="11" s="1"/>
  <c r="BF509" i="11" s="1"/>
  <c r="BJ509" i="11" s="1"/>
  <c r="BM509" i="11" s="1"/>
  <c r="BO509" i="11" s="1"/>
  <c r="BQ509" i="11" s="1"/>
  <c r="BS509" i="11" s="1"/>
  <c r="U756" i="11"/>
  <c r="Q552" i="11"/>
  <c r="Q524" i="11" s="1"/>
  <c r="AE671" i="11"/>
  <c r="AG671" i="11" s="1"/>
  <c r="AK671" i="11" s="1"/>
  <c r="AO671" i="11" s="1"/>
  <c r="AS671" i="11" s="1"/>
  <c r="AY671" i="11" s="1"/>
  <c r="BC671" i="11" s="1"/>
  <c r="BF671" i="11" s="1"/>
  <c r="BJ671" i="11" s="1"/>
  <c r="BM671" i="11" s="1"/>
  <c r="BO671" i="11" s="1"/>
  <c r="BQ671" i="11" s="1"/>
  <c r="AC691" i="11"/>
  <c r="AC674" i="11" s="1"/>
  <c r="L363" i="11"/>
  <c r="R363" i="11" s="1"/>
  <c r="X363" i="11" s="1"/>
  <c r="AB363" i="11" s="1"/>
  <c r="I351" i="11"/>
  <c r="I350" i="11" s="1"/>
  <c r="AE719" i="11"/>
  <c r="AG719" i="11" s="1"/>
  <c r="AK719" i="11" s="1"/>
  <c r="AO719" i="11" s="1"/>
  <c r="AS719" i="11" s="1"/>
  <c r="AY719" i="11" s="1"/>
  <c r="BC719" i="11" s="1"/>
  <c r="BF719" i="11" s="1"/>
  <c r="BJ719" i="11" s="1"/>
  <c r="BM719" i="11" s="1"/>
  <c r="BO719" i="11" s="1"/>
  <c r="BQ719" i="11" s="1"/>
  <c r="BS719" i="11" s="1"/>
  <c r="AE684" i="11"/>
  <c r="AG684" i="11" s="1"/>
  <c r="AK684" i="11" s="1"/>
  <c r="AO684" i="11" s="1"/>
  <c r="AS684" i="11" s="1"/>
  <c r="AY684" i="11" s="1"/>
  <c r="BC684" i="11" s="1"/>
  <c r="BF684" i="11" s="1"/>
  <c r="BJ684" i="11" s="1"/>
  <c r="BM684" i="11" s="1"/>
  <c r="BO684" i="11" s="1"/>
  <c r="BQ684" i="11" s="1"/>
  <c r="BS684" i="11" s="1"/>
  <c r="AA732" i="11"/>
  <c r="P351" i="11"/>
  <c r="P350" i="11" s="1"/>
  <c r="AJ351" i="11"/>
  <c r="AJ350" i="11" s="1"/>
  <c r="AP1977" i="11"/>
  <c r="AP1976" i="11" s="1"/>
  <c r="AP1970" i="11" s="1"/>
  <c r="O652" i="11"/>
  <c r="J691" i="11"/>
  <c r="J674" i="11" s="1"/>
  <c r="P497" i="11"/>
  <c r="P496" i="11" s="1"/>
  <c r="AE917" i="11"/>
  <c r="AG917" i="11" s="1"/>
  <c r="AK917" i="11" s="1"/>
  <c r="AO917" i="11" s="1"/>
  <c r="AS917" i="11" s="1"/>
  <c r="AY917" i="11" s="1"/>
  <c r="BC917" i="11" s="1"/>
  <c r="BF917" i="11" s="1"/>
  <c r="BJ917" i="11" s="1"/>
  <c r="BM917" i="11" s="1"/>
  <c r="BO917" i="11" s="1"/>
  <c r="BQ917" i="11" s="1"/>
  <c r="AA691" i="11"/>
  <c r="Q17" i="11"/>
  <c r="L1952" i="11"/>
  <c r="R1952" i="11" s="1"/>
  <c r="X1952" i="11" s="1"/>
  <c r="AB1952" i="11" s="1"/>
  <c r="AE1952" i="11" s="1"/>
  <c r="AG1952" i="11" s="1"/>
  <c r="AK1952" i="11" s="1"/>
  <c r="AO1952" i="11" s="1"/>
  <c r="AS1952" i="11" s="1"/>
  <c r="AY1952" i="11" s="1"/>
  <c r="BC1952" i="11" s="1"/>
  <c r="BF1952" i="11" s="1"/>
  <c r="BJ1952" i="11" s="1"/>
  <c r="BM1952" i="11" s="1"/>
  <c r="BO1952" i="11" s="1"/>
  <c r="BQ1952" i="11" s="1"/>
  <c r="BS1952" i="11" s="1"/>
  <c r="AI975" i="11"/>
  <c r="AI974" i="11" s="1"/>
  <c r="BT427" i="11"/>
  <c r="Q144" i="11"/>
  <c r="N163" i="11"/>
  <c r="T163" i="11" s="1"/>
  <c r="Z163" i="11" s="1"/>
  <c r="AM163" i="11" s="1"/>
  <c r="AU163" i="11" s="1"/>
  <c r="BA163" i="11" s="1"/>
  <c r="N294" i="11"/>
  <c r="T294" i="11" s="1"/>
  <c r="Z294" i="11" s="1"/>
  <c r="AM294" i="11" s="1"/>
  <c r="AU294" i="11" s="1"/>
  <c r="BA294" i="11" s="1"/>
  <c r="W1970" i="11"/>
  <c r="AP1221" i="11"/>
  <c r="BT618" i="11"/>
  <c r="BT552" i="11"/>
  <c r="BT524" i="11" s="1"/>
  <c r="AI17" i="11"/>
  <c r="M1331" i="11"/>
  <c r="S1331" i="11" s="1"/>
  <c r="Y1331" i="11" s="1"/>
  <c r="AL1331" i="11" s="1"/>
  <c r="AT1331" i="11" s="1"/>
  <c r="AZ1331" i="11" s="1"/>
  <c r="BG1331" i="11" s="1"/>
  <c r="BK1331" i="11" s="1"/>
  <c r="M1288" i="11"/>
  <c r="S1288" i="11" s="1"/>
  <c r="Y1288" i="11" s="1"/>
  <c r="AL1288" i="11" s="1"/>
  <c r="AT1288" i="11" s="1"/>
  <c r="AZ1288" i="11" s="1"/>
  <c r="BG1288" i="11" s="1"/>
  <c r="BK1288" i="11" s="1"/>
  <c r="X1262" i="11"/>
  <c r="AB1262" i="11" s="1"/>
  <c r="AE644" i="11"/>
  <c r="AG644" i="11" s="1"/>
  <c r="AK644" i="11" s="1"/>
  <c r="AO644" i="11" s="1"/>
  <c r="AS644" i="11" s="1"/>
  <c r="AY644" i="11" s="1"/>
  <c r="BC644" i="11" s="1"/>
  <c r="BF644" i="11" s="1"/>
  <c r="BJ644" i="11" s="1"/>
  <c r="BM644" i="11" s="1"/>
  <c r="BO644" i="11" s="1"/>
  <c r="BQ644" i="11" s="1"/>
  <c r="BS644" i="11" s="1"/>
  <c r="L337" i="11"/>
  <c r="R337" i="11" s="1"/>
  <c r="X337" i="11" s="1"/>
  <c r="AB337" i="11" s="1"/>
  <c r="AE337" i="11" s="1"/>
  <c r="AG337" i="11" s="1"/>
  <c r="AK337" i="11" s="1"/>
  <c r="AO337" i="11" s="1"/>
  <c r="AS337" i="11" s="1"/>
  <c r="AY337" i="11" s="1"/>
  <c r="BC337" i="11" s="1"/>
  <c r="BF337" i="11" s="1"/>
  <c r="BJ337" i="11" s="1"/>
  <c r="BM337" i="11" s="1"/>
  <c r="BO337" i="11" s="1"/>
  <c r="BQ337" i="11" s="1"/>
  <c r="BS337" i="11" s="1"/>
  <c r="G279" i="11"/>
  <c r="M279" i="11" s="1"/>
  <c r="S279" i="11" s="1"/>
  <c r="Y279" i="11" s="1"/>
  <c r="AL279" i="11" s="1"/>
  <c r="AT279" i="11" s="1"/>
  <c r="AZ279" i="11" s="1"/>
  <c r="BG279" i="11" s="1"/>
  <c r="BK279" i="11" s="1"/>
  <c r="J1955" i="11"/>
  <c r="J1949" i="11" s="1"/>
  <c r="I1655" i="11"/>
  <c r="I1648" i="11" s="1"/>
  <c r="AQ618" i="11"/>
  <c r="AA351" i="11"/>
  <c r="AA350" i="11" s="1"/>
  <c r="N139" i="11"/>
  <c r="T139" i="11" s="1"/>
  <c r="Z139" i="11" s="1"/>
  <c r="AM139" i="11" s="1"/>
  <c r="AU139" i="11" s="1"/>
  <c r="BA139" i="11" s="1"/>
  <c r="J265" i="11"/>
  <c r="AH17" i="11"/>
  <c r="I1514" i="11"/>
  <c r="K691" i="11"/>
  <c r="K674" i="11" s="1"/>
  <c r="U351" i="11"/>
  <c r="U350" i="11" s="1"/>
  <c r="AP2063" i="11"/>
  <c r="M452" i="11"/>
  <c r="S452" i="11" s="1"/>
  <c r="Y452" i="11" s="1"/>
  <c r="AL452" i="11" s="1"/>
  <c r="AT452" i="11" s="1"/>
  <c r="AZ452" i="11" s="1"/>
  <c r="BG452" i="11" s="1"/>
  <c r="BK452" i="11" s="1"/>
  <c r="AI286" i="11"/>
  <c r="AD1452" i="11"/>
  <c r="K864" i="11"/>
  <c r="K863" i="11" s="1"/>
  <c r="K776" i="11" s="1"/>
  <c r="AQ286" i="11"/>
  <c r="V1065" i="11"/>
  <c r="AN1140" i="11"/>
  <c r="U691" i="11"/>
  <c r="U674" i="11" s="1"/>
  <c r="AR427" i="11"/>
  <c r="AF618" i="11"/>
  <c r="V1970" i="11"/>
  <c r="J1474" i="11"/>
  <c r="J1473" i="11" s="1"/>
  <c r="I876" i="11"/>
  <c r="AE175" i="11"/>
  <c r="AG175" i="11" s="1"/>
  <c r="AK175" i="11" s="1"/>
  <c r="AO175" i="11" s="1"/>
  <c r="AS175" i="11" s="1"/>
  <c r="AY175" i="11" s="1"/>
  <c r="BC175" i="11" s="1"/>
  <c r="BF175" i="11" s="1"/>
  <c r="BJ175" i="11" s="1"/>
  <c r="BM175" i="11" s="1"/>
  <c r="BO175" i="11" s="1"/>
  <c r="BQ175" i="11" s="1"/>
  <c r="BS175" i="11" s="1"/>
  <c r="AJ17" i="11"/>
  <c r="V1648" i="11"/>
  <c r="P1539" i="11"/>
  <c r="V1315" i="11"/>
  <c r="N1427" i="11"/>
  <c r="T1427" i="11" s="1"/>
  <c r="Z1427" i="11" s="1"/>
  <c r="AM1427" i="11" s="1"/>
  <c r="AU1427" i="11" s="1"/>
  <c r="BA1427" i="11" s="1"/>
  <c r="F758" i="11"/>
  <c r="J618" i="11"/>
  <c r="Q1221" i="11"/>
  <c r="AN732" i="11"/>
  <c r="H734" i="11"/>
  <c r="AN427" i="11"/>
  <c r="S513" i="11"/>
  <c r="Y513" i="11" s="1"/>
  <c r="AL513" i="11" s="1"/>
  <c r="AT513" i="11" s="1"/>
  <c r="AZ513" i="11" s="1"/>
  <c r="BG513" i="11" s="1"/>
  <c r="BK513" i="11" s="1"/>
  <c r="AF552" i="11"/>
  <c r="AF524" i="11" s="1"/>
  <c r="AC2063" i="11"/>
  <c r="P618" i="11"/>
  <c r="AH1970" i="11"/>
  <c r="O1970" i="11"/>
  <c r="O1570" i="11"/>
  <c r="O1569" i="11" s="1"/>
  <c r="H1451" i="11"/>
  <c r="N1451" i="11" s="1"/>
  <c r="T1451" i="11" s="1"/>
  <c r="Z1451" i="11" s="1"/>
  <c r="AM1451" i="11" s="1"/>
  <c r="AU1451" i="11" s="1"/>
  <c r="BA1451" i="11" s="1"/>
  <c r="W1293" i="11"/>
  <c r="W1287" i="11" s="1"/>
  <c r="AE913" i="11"/>
  <c r="AG913" i="11" s="1"/>
  <c r="AK913" i="11" s="1"/>
  <c r="AO913" i="11" s="1"/>
  <c r="AS913" i="11" s="1"/>
  <c r="AY913" i="11" s="1"/>
  <c r="BC913" i="11" s="1"/>
  <c r="BF913" i="11" s="1"/>
  <c r="BJ913" i="11" s="1"/>
  <c r="BM913" i="11" s="1"/>
  <c r="BO913" i="11" s="1"/>
  <c r="BQ913" i="11" s="1"/>
  <c r="BS913" i="11" s="1"/>
  <c r="AE885" i="11"/>
  <c r="AG885" i="11" s="1"/>
  <c r="AK885" i="11" s="1"/>
  <c r="AO885" i="11" s="1"/>
  <c r="AS885" i="11" s="1"/>
  <c r="AY885" i="11" s="1"/>
  <c r="BC885" i="11" s="1"/>
  <c r="BF885" i="11" s="1"/>
  <c r="BJ885" i="11" s="1"/>
  <c r="BM885" i="11" s="1"/>
  <c r="BO885" i="11" s="1"/>
  <c r="BQ885" i="11" s="1"/>
  <c r="BS885" i="11" s="1"/>
  <c r="T582" i="11"/>
  <c r="Z582" i="11" s="1"/>
  <c r="AM582" i="11" s="1"/>
  <c r="AU582" i="11" s="1"/>
  <c r="BA582" i="11" s="1"/>
  <c r="AN144" i="11"/>
  <c r="L1665" i="11"/>
  <c r="R1665" i="11" s="1"/>
  <c r="X1665" i="11" s="1"/>
  <c r="AB1665" i="11" s="1"/>
  <c r="AE1665" i="11" s="1"/>
  <c r="AG1665" i="11" s="1"/>
  <c r="AK1665" i="11" s="1"/>
  <c r="AO1665" i="11" s="1"/>
  <c r="AS1665" i="11" s="1"/>
  <c r="AY1665" i="11" s="1"/>
  <c r="BC1665" i="11" s="1"/>
  <c r="BF1665" i="11" s="1"/>
  <c r="BJ1665" i="11" s="1"/>
  <c r="BM1665" i="11" s="1"/>
  <c r="BO1665" i="11" s="1"/>
  <c r="BQ1665" i="11" s="1"/>
  <c r="BS1665" i="11" s="1"/>
  <c r="N1818" i="11"/>
  <c r="T1818" i="11" s="1"/>
  <c r="Z1818" i="11" s="1"/>
  <c r="AM1818" i="11" s="1"/>
  <c r="AU1818" i="11" s="1"/>
  <c r="BA1818" i="11" s="1"/>
  <c r="AI1474" i="11"/>
  <c r="AI1473" i="11" s="1"/>
  <c r="AN691" i="11"/>
  <c r="AN674" i="11" s="1"/>
  <c r="AH776" i="11"/>
  <c r="O552" i="11"/>
  <c r="O524" i="11" s="1"/>
  <c r="G1403" i="11"/>
  <c r="M1403" i="11" s="1"/>
  <c r="S1403" i="11" s="1"/>
  <c r="Y1403" i="11" s="1"/>
  <c r="AL1403" i="11" s="1"/>
  <c r="AT1403" i="11" s="1"/>
  <c r="AZ1403" i="11" s="1"/>
  <c r="BG1403" i="11" s="1"/>
  <c r="BK1403" i="11" s="1"/>
  <c r="M1404" i="11"/>
  <c r="S1404" i="11" s="1"/>
  <c r="Y1404" i="11" s="1"/>
  <c r="AL1404" i="11" s="1"/>
  <c r="AT1404" i="11" s="1"/>
  <c r="AZ1404" i="11" s="1"/>
  <c r="BG1404" i="11" s="1"/>
  <c r="BK1404" i="11" s="1"/>
  <c r="AA1221" i="11"/>
  <c r="V265" i="11"/>
  <c r="P1970" i="11"/>
  <c r="W691" i="11"/>
  <c r="W674" i="11" s="1"/>
  <c r="P144" i="11"/>
  <c r="M1785" i="11"/>
  <c r="S1785" i="11" s="1"/>
  <c r="Y1785" i="11" s="1"/>
  <c r="AL1785" i="11" s="1"/>
  <c r="AT1785" i="11" s="1"/>
  <c r="AZ1785" i="11" s="1"/>
  <c r="BG1785" i="11" s="1"/>
  <c r="BK1785" i="11" s="1"/>
  <c r="BT1539" i="11"/>
  <c r="P1473" i="11"/>
  <c r="I1316" i="11"/>
  <c r="U1181" i="11"/>
  <c r="P427" i="11"/>
  <c r="AI1514" i="11"/>
  <c r="L1054" i="11"/>
  <c r="R1054" i="11" s="1"/>
  <c r="X1054" i="11" s="1"/>
  <c r="AB1054" i="11" s="1"/>
  <c r="AE1054" i="11" s="1"/>
  <c r="AG1054" i="11" s="1"/>
  <c r="AK1054" i="11" s="1"/>
  <c r="AO1054" i="11" s="1"/>
  <c r="AS1054" i="11" s="1"/>
  <c r="AY1054" i="11" s="1"/>
  <c r="BC1054" i="11" s="1"/>
  <c r="BF1054" i="11" s="1"/>
  <c r="BJ1054" i="11" s="1"/>
  <c r="BM1054" i="11" s="1"/>
  <c r="BO1054" i="11" s="1"/>
  <c r="BQ1054" i="11" s="1"/>
  <c r="F1053" i="11"/>
  <c r="L1053" i="11" s="1"/>
  <c r="R1053" i="11" s="1"/>
  <c r="X1053" i="11" s="1"/>
  <c r="AB1053" i="11" s="1"/>
  <c r="AE1053" i="11" s="1"/>
  <c r="AG1053" i="11" s="1"/>
  <c r="AK1053" i="11" s="1"/>
  <c r="AO1053" i="11" s="1"/>
  <c r="AS1053" i="11" s="1"/>
  <c r="AY1053" i="11" s="1"/>
  <c r="BC1053" i="11" s="1"/>
  <c r="BF1053" i="11" s="1"/>
  <c r="BJ1053" i="11" s="1"/>
  <c r="BM1053" i="11" s="1"/>
  <c r="BO1053" i="11" s="1"/>
  <c r="BQ1053" i="11" s="1"/>
  <c r="N699" i="11"/>
  <c r="T699" i="11" s="1"/>
  <c r="Z699" i="11" s="1"/>
  <c r="AM699" i="11" s="1"/>
  <c r="AU699" i="11" s="1"/>
  <c r="BA699" i="11" s="1"/>
  <c r="M363" i="11"/>
  <c r="S363" i="11" s="1"/>
  <c r="Y363" i="11" s="1"/>
  <c r="AL363" i="11" s="1"/>
  <c r="AT363" i="11" s="1"/>
  <c r="AZ363" i="11" s="1"/>
  <c r="BG363" i="11" s="1"/>
  <c r="BK363" i="11" s="1"/>
  <c r="P691" i="11"/>
  <c r="P674" i="11" s="1"/>
  <c r="G1387" i="11"/>
  <c r="M1387" i="11" s="1"/>
  <c r="S1387" i="11" s="1"/>
  <c r="Y1387" i="11" s="1"/>
  <c r="AL1387" i="11" s="1"/>
  <c r="AT1387" i="11" s="1"/>
  <c r="AZ1387" i="11" s="1"/>
  <c r="BG1387" i="11" s="1"/>
  <c r="BK1387" i="11" s="1"/>
  <c r="M1388" i="11"/>
  <c r="S1388" i="11" s="1"/>
  <c r="Y1388" i="11" s="1"/>
  <c r="AL1388" i="11" s="1"/>
  <c r="AT1388" i="11" s="1"/>
  <c r="AZ1388" i="11" s="1"/>
  <c r="BG1388" i="11" s="1"/>
  <c r="BK1388" i="11" s="1"/>
  <c r="AC1514" i="11"/>
  <c r="L1038" i="11"/>
  <c r="R1038" i="11" s="1"/>
  <c r="X1038" i="11" s="1"/>
  <c r="AB1038" i="11" s="1"/>
  <c r="AE1038" i="11" s="1"/>
  <c r="AG1038" i="11" s="1"/>
  <c r="AK1038" i="11" s="1"/>
  <c r="AO1038" i="11" s="1"/>
  <c r="AS1038" i="11" s="1"/>
  <c r="AY1038" i="11" s="1"/>
  <c r="BC1038" i="11" s="1"/>
  <c r="BF1038" i="11" s="1"/>
  <c r="BJ1038" i="11" s="1"/>
  <c r="BM1038" i="11" s="1"/>
  <c r="BO1038" i="11" s="1"/>
  <c r="BQ1038" i="11" s="1"/>
  <c r="BS1038" i="11" s="1"/>
  <c r="F1037" i="11"/>
  <c r="L1037" i="11" s="1"/>
  <c r="R1037" i="11" s="1"/>
  <c r="X1037" i="11" s="1"/>
  <c r="AB1037" i="11" s="1"/>
  <c r="AE1037" i="11" s="1"/>
  <c r="AG1037" i="11" s="1"/>
  <c r="AK1037" i="11" s="1"/>
  <c r="AO1037" i="11" s="1"/>
  <c r="AS1037" i="11" s="1"/>
  <c r="AY1037" i="11" s="1"/>
  <c r="BC1037" i="11" s="1"/>
  <c r="BF1037" i="11" s="1"/>
  <c r="BJ1037" i="11" s="1"/>
  <c r="BM1037" i="11" s="1"/>
  <c r="BO1037" i="11" s="1"/>
  <c r="BQ1037" i="11" s="1"/>
  <c r="BS1037" i="11" s="1"/>
  <c r="G2009" i="11"/>
  <c r="M2009" i="11" s="1"/>
  <c r="S2009" i="11" s="1"/>
  <c r="Y2009" i="11" s="1"/>
  <c r="AL2009" i="11" s="1"/>
  <c r="AT2009" i="11" s="1"/>
  <c r="AZ2009" i="11" s="1"/>
  <c r="BG2009" i="11" s="1"/>
  <c r="BK2009" i="11" s="1"/>
  <c r="AN1970" i="11"/>
  <c r="G1817" i="11"/>
  <c r="M1817" i="11" s="1"/>
  <c r="S1817" i="11" s="1"/>
  <c r="Y1817" i="11" s="1"/>
  <c r="AL1817" i="11" s="1"/>
  <c r="AT1817" i="11" s="1"/>
  <c r="AZ1817" i="11" s="1"/>
  <c r="BG1817" i="11" s="1"/>
  <c r="BK1817" i="11" s="1"/>
  <c r="N1516" i="11"/>
  <c r="T1516" i="11" s="1"/>
  <c r="Z1516" i="11" s="1"/>
  <c r="AM1516" i="11" s="1"/>
  <c r="AU1516" i="11" s="1"/>
  <c r="BA1516" i="11" s="1"/>
  <c r="J1408" i="11"/>
  <c r="AC1451" i="11"/>
  <c r="F1408" i="11"/>
  <c r="L1408" i="11" s="1"/>
  <c r="R1408" i="11" s="1"/>
  <c r="X1408" i="11" s="1"/>
  <c r="AB1408" i="11" s="1"/>
  <c r="I1239" i="11"/>
  <c r="AB1136" i="11"/>
  <c r="AE1136" i="11" s="1"/>
  <c r="AG1136" i="11" s="1"/>
  <c r="AK1136" i="11" s="1"/>
  <c r="AO1136" i="11" s="1"/>
  <c r="AS1136" i="11" s="1"/>
  <c r="AY1136" i="11" s="1"/>
  <c r="BC1136" i="11" s="1"/>
  <c r="BF1136" i="11" s="1"/>
  <c r="BJ1136" i="11" s="1"/>
  <c r="BM1136" i="11" s="1"/>
  <c r="BO1136" i="11" s="1"/>
  <c r="BQ1136" i="11" s="1"/>
  <c r="BS1136" i="11" s="1"/>
  <c r="G1115" i="11"/>
  <c r="M1115" i="11" s="1"/>
  <c r="S1115" i="11" s="1"/>
  <c r="Y1115" i="11" s="1"/>
  <c r="AL1115" i="11" s="1"/>
  <c r="AT1115" i="11" s="1"/>
  <c r="AZ1115" i="11" s="1"/>
  <c r="BG1115" i="11" s="1"/>
  <c r="BK1115" i="11" s="1"/>
  <c r="AE1112" i="11"/>
  <c r="AG1112" i="11" s="1"/>
  <c r="AK1112" i="11" s="1"/>
  <c r="AO1112" i="11" s="1"/>
  <c r="AS1112" i="11" s="1"/>
  <c r="AY1112" i="11" s="1"/>
  <c r="BC1112" i="11" s="1"/>
  <c r="BF1112" i="11" s="1"/>
  <c r="BJ1112" i="11" s="1"/>
  <c r="BM1112" i="11" s="1"/>
  <c r="BO1112" i="11" s="1"/>
  <c r="BQ1112" i="11" s="1"/>
  <c r="BS1112" i="11" s="1"/>
  <c r="AB1137" i="11"/>
  <c r="AE1137" i="11" s="1"/>
  <c r="AG1137" i="11" s="1"/>
  <c r="AK1137" i="11" s="1"/>
  <c r="AO1137" i="11" s="1"/>
  <c r="AS1137" i="11" s="1"/>
  <c r="AY1137" i="11" s="1"/>
  <c r="BC1137" i="11" s="1"/>
  <c r="BF1137" i="11" s="1"/>
  <c r="BJ1137" i="11" s="1"/>
  <c r="BM1137" i="11" s="1"/>
  <c r="BO1137" i="11" s="1"/>
  <c r="BQ1137" i="11" s="1"/>
  <c r="BS1137" i="11" s="1"/>
  <c r="AE855" i="11"/>
  <c r="AG855" i="11" s="1"/>
  <c r="AK855" i="11" s="1"/>
  <c r="AO855" i="11" s="1"/>
  <c r="AS855" i="11" s="1"/>
  <c r="AY855" i="11" s="1"/>
  <c r="BC855" i="11" s="1"/>
  <c r="BF855" i="11" s="1"/>
  <c r="BJ855" i="11" s="1"/>
  <c r="BM855" i="11" s="1"/>
  <c r="BO855" i="11" s="1"/>
  <c r="BQ855" i="11" s="1"/>
  <c r="AF776" i="11"/>
  <c r="AH652" i="11"/>
  <c r="L336" i="11"/>
  <c r="R336" i="11" s="1"/>
  <c r="X336" i="11" s="1"/>
  <c r="AB336" i="11" s="1"/>
  <c r="AE336" i="11" s="1"/>
  <c r="AG336" i="11" s="1"/>
  <c r="AK336" i="11" s="1"/>
  <c r="AO336" i="11" s="1"/>
  <c r="AS336" i="11" s="1"/>
  <c r="AY336" i="11" s="1"/>
  <c r="BC336" i="11" s="1"/>
  <c r="BF336" i="11" s="1"/>
  <c r="BJ336" i="11" s="1"/>
  <c r="BM336" i="11" s="1"/>
  <c r="BO336" i="11" s="1"/>
  <c r="BQ336" i="11" s="1"/>
  <c r="BS336" i="11" s="1"/>
  <c r="Q286" i="11"/>
  <c r="F2009" i="11"/>
  <c r="L2009" i="11" s="1"/>
  <c r="R2009" i="11" s="1"/>
  <c r="X2009" i="11" s="1"/>
  <c r="AB2009" i="11" s="1"/>
  <c r="AE2009" i="11" s="1"/>
  <c r="AG2009" i="11" s="1"/>
  <c r="AK2009" i="11" s="1"/>
  <c r="AO2009" i="11" s="1"/>
  <c r="AS2009" i="11" s="1"/>
  <c r="AY2009" i="11" s="1"/>
  <c r="BC2009" i="11" s="1"/>
  <c r="BF2009" i="11" s="1"/>
  <c r="BJ2009" i="11" s="1"/>
  <c r="BM2009" i="11" s="1"/>
  <c r="BO2009" i="11" s="1"/>
  <c r="BQ2009" i="11" s="1"/>
  <c r="BS2009" i="11" s="1"/>
  <c r="U1970" i="11"/>
  <c r="AA1970" i="11"/>
  <c r="O1687" i="11"/>
  <c r="AQ1474" i="11"/>
  <c r="AQ1473" i="11" s="1"/>
  <c r="W1315" i="11"/>
  <c r="AR756" i="11"/>
  <c r="BT691" i="11"/>
  <c r="BT674" i="11" s="1"/>
  <c r="J876" i="11"/>
  <c r="Q691" i="11"/>
  <c r="Q674" i="11" s="1"/>
  <c r="U552" i="11"/>
  <c r="U524" i="11" s="1"/>
  <c r="Q351" i="11"/>
  <c r="Q350" i="11" s="1"/>
  <c r="AA286" i="11"/>
  <c r="L1022" i="11"/>
  <c r="R1022" i="11" s="1"/>
  <c r="X1022" i="11" s="1"/>
  <c r="AB1022" i="11" s="1"/>
  <c r="AE1022" i="11" s="1"/>
  <c r="AG1022" i="11" s="1"/>
  <c r="AK1022" i="11" s="1"/>
  <c r="AO1022" i="11" s="1"/>
  <c r="AS1022" i="11" s="1"/>
  <c r="AY1022" i="11" s="1"/>
  <c r="BC1022" i="11" s="1"/>
  <c r="BF1022" i="11" s="1"/>
  <c r="BJ1022" i="11" s="1"/>
  <c r="BM1022" i="11" s="1"/>
  <c r="BO1022" i="11" s="1"/>
  <c r="BQ1022" i="11" s="1"/>
  <c r="F1021" i="11"/>
  <c r="L1021" i="11" s="1"/>
  <c r="R1021" i="11" s="1"/>
  <c r="X1021" i="11" s="1"/>
  <c r="AB1021" i="11" s="1"/>
  <c r="AE1021" i="11" s="1"/>
  <c r="AG1021" i="11" s="1"/>
  <c r="AK1021" i="11" s="1"/>
  <c r="AO1021" i="11" s="1"/>
  <c r="AS1021" i="11" s="1"/>
  <c r="AY1021" i="11" s="1"/>
  <c r="BC1021" i="11" s="1"/>
  <c r="BF1021" i="11" s="1"/>
  <c r="BJ1021" i="11" s="1"/>
  <c r="BM1021" i="11" s="1"/>
  <c r="BO1021" i="11" s="1"/>
  <c r="BQ1021" i="11" s="1"/>
  <c r="AH351" i="11"/>
  <c r="AH350" i="11" s="1"/>
  <c r="BT286" i="11"/>
  <c r="P286" i="11"/>
  <c r="AN286" i="11"/>
  <c r="AI1970" i="11"/>
  <c r="AF286" i="11"/>
  <c r="AJ1970" i="11"/>
  <c r="AE1868" i="11"/>
  <c r="AG1868" i="11" s="1"/>
  <c r="AK1868" i="11" s="1"/>
  <c r="AO1868" i="11" s="1"/>
  <c r="AS1868" i="11" s="1"/>
  <c r="AY1868" i="11" s="1"/>
  <c r="BC1868" i="11" s="1"/>
  <c r="BF1868" i="11" s="1"/>
  <c r="BJ1868" i="11" s="1"/>
  <c r="BM1868" i="11" s="1"/>
  <c r="BO1868" i="11" s="1"/>
  <c r="BQ1868" i="11" s="1"/>
  <c r="BS1868" i="11" s="1"/>
  <c r="F1817" i="11"/>
  <c r="L1817" i="11" s="1"/>
  <c r="R1817" i="11" s="1"/>
  <c r="X1817" i="11" s="1"/>
  <c r="AB1817" i="11" s="1"/>
  <c r="AE1638" i="11"/>
  <c r="AG1638" i="11" s="1"/>
  <c r="AK1638" i="11" s="1"/>
  <c r="AO1638" i="11" s="1"/>
  <c r="AS1638" i="11" s="1"/>
  <c r="AY1638" i="11" s="1"/>
  <c r="BC1638" i="11" s="1"/>
  <c r="BF1638" i="11" s="1"/>
  <c r="BJ1638" i="11" s="1"/>
  <c r="BM1638" i="11" s="1"/>
  <c r="BO1638" i="11" s="1"/>
  <c r="BQ1638" i="11" s="1"/>
  <c r="BS1638" i="11" s="1"/>
  <c r="H1655" i="11"/>
  <c r="K1633" i="11"/>
  <c r="M1650" i="11"/>
  <c r="S1650" i="11" s="1"/>
  <c r="Y1650" i="11" s="1"/>
  <c r="AL1650" i="11" s="1"/>
  <c r="AT1650" i="11" s="1"/>
  <c r="AZ1650" i="11" s="1"/>
  <c r="BG1650" i="11" s="1"/>
  <c r="BK1650" i="11" s="1"/>
  <c r="P1569" i="11"/>
  <c r="AA1514" i="11"/>
  <c r="J1583" i="11"/>
  <c r="M1583" i="11" s="1"/>
  <c r="S1583" i="11" s="1"/>
  <c r="Y1583" i="11" s="1"/>
  <c r="AL1583" i="11" s="1"/>
  <c r="AT1583" i="11" s="1"/>
  <c r="AZ1583" i="11" s="1"/>
  <c r="BG1583" i="11" s="1"/>
  <c r="BK1583" i="11" s="1"/>
  <c r="J1442" i="11"/>
  <c r="M1442" i="11" s="1"/>
  <c r="S1442" i="11" s="1"/>
  <c r="Y1442" i="11" s="1"/>
  <c r="AL1442" i="11" s="1"/>
  <c r="AT1442" i="11" s="1"/>
  <c r="AZ1442" i="11" s="1"/>
  <c r="BG1442" i="11" s="1"/>
  <c r="BK1442" i="11" s="1"/>
  <c r="K1474" i="11"/>
  <c r="K1473" i="11" s="1"/>
  <c r="AE958" i="11"/>
  <c r="AG958" i="11" s="1"/>
  <c r="AK958" i="11" s="1"/>
  <c r="AO958" i="11" s="1"/>
  <c r="AS958" i="11" s="1"/>
  <c r="AY958" i="11" s="1"/>
  <c r="BC958" i="11" s="1"/>
  <c r="BF958" i="11" s="1"/>
  <c r="BJ958" i="11" s="1"/>
  <c r="BM958" i="11" s="1"/>
  <c r="BO958" i="11" s="1"/>
  <c r="BQ958" i="11" s="1"/>
  <c r="BS958" i="11" s="1"/>
  <c r="AD692" i="11"/>
  <c r="G864" i="11"/>
  <c r="G863" i="11" s="1"/>
  <c r="AE664" i="11"/>
  <c r="AG664" i="11" s="1"/>
  <c r="AK664" i="11" s="1"/>
  <c r="AO664" i="11" s="1"/>
  <c r="AS664" i="11" s="1"/>
  <c r="AY664" i="11" s="1"/>
  <c r="BC664" i="11" s="1"/>
  <c r="BF664" i="11" s="1"/>
  <c r="BJ664" i="11" s="1"/>
  <c r="BM664" i="11" s="1"/>
  <c r="BO664" i="11" s="1"/>
  <c r="BQ664" i="11" s="1"/>
  <c r="BS664" i="11" s="1"/>
  <c r="H526" i="11"/>
  <c r="N526" i="11" s="1"/>
  <c r="T526" i="11" s="1"/>
  <c r="Z526" i="11" s="1"/>
  <c r="AM526" i="11" s="1"/>
  <c r="AU526" i="11" s="1"/>
  <c r="BA526" i="11" s="1"/>
  <c r="AF691" i="11"/>
  <c r="AF674" i="11" s="1"/>
  <c r="AE299" i="11"/>
  <c r="AG299" i="11" s="1"/>
  <c r="AK299" i="11" s="1"/>
  <c r="AO299" i="11" s="1"/>
  <c r="AS299" i="11" s="1"/>
  <c r="AY299" i="11" s="1"/>
  <c r="BC299" i="11" s="1"/>
  <c r="BF299" i="11" s="1"/>
  <c r="BJ299" i="11" s="1"/>
  <c r="BM299" i="11" s="1"/>
  <c r="BO299" i="11" s="1"/>
  <c r="BQ299" i="11" s="1"/>
  <c r="BS299" i="11" s="1"/>
  <c r="AC351" i="11"/>
  <c r="AC350" i="11" s="1"/>
  <c r="O351" i="11"/>
  <c r="O350" i="11" s="1"/>
  <c r="H287" i="11"/>
  <c r="H286" i="11" s="1"/>
  <c r="N191" i="11"/>
  <c r="T191" i="11" s="1"/>
  <c r="Z191" i="11" s="1"/>
  <c r="AM191" i="11" s="1"/>
  <c r="AU191" i="11" s="1"/>
  <c r="BA191" i="11" s="1"/>
  <c r="K286" i="11"/>
  <c r="AD266" i="11"/>
  <c r="G1878" i="11"/>
  <c r="M1878" i="11" s="1"/>
  <c r="S1878" i="11" s="1"/>
  <c r="Y1878" i="11" s="1"/>
  <c r="AL1878" i="11" s="1"/>
  <c r="AT1878" i="11" s="1"/>
  <c r="AZ1878" i="11" s="1"/>
  <c r="BG1878" i="11" s="1"/>
  <c r="BK1878" i="11" s="1"/>
  <c r="M1849" i="11"/>
  <c r="S1849" i="11" s="1"/>
  <c r="Y1849" i="11" s="1"/>
  <c r="AL1849" i="11" s="1"/>
  <c r="AT1849" i="11" s="1"/>
  <c r="AZ1849" i="11" s="1"/>
  <c r="BG1849" i="11" s="1"/>
  <c r="BK1849" i="11" s="1"/>
  <c r="X1873" i="11"/>
  <c r="AB1873" i="11" s="1"/>
  <c r="AE1873" i="11" s="1"/>
  <c r="AG1873" i="11" s="1"/>
  <c r="AK1873" i="11" s="1"/>
  <c r="AO1873" i="11" s="1"/>
  <c r="AS1873" i="11" s="1"/>
  <c r="AY1873" i="11" s="1"/>
  <c r="BC1873" i="11" s="1"/>
  <c r="BF1873" i="11" s="1"/>
  <c r="BJ1873" i="11" s="1"/>
  <c r="BM1873" i="11" s="1"/>
  <c r="BO1873" i="11" s="1"/>
  <c r="BQ1873" i="11" s="1"/>
  <c r="BS1873" i="11" s="1"/>
  <c r="R1762" i="11"/>
  <c r="X1762" i="11" s="1"/>
  <c r="AB1762" i="11" s="1"/>
  <c r="AE1762" i="11" s="1"/>
  <c r="AG1762" i="11" s="1"/>
  <c r="AK1762" i="11" s="1"/>
  <c r="AO1762" i="11" s="1"/>
  <c r="AS1762" i="11" s="1"/>
  <c r="AY1762" i="11" s="1"/>
  <c r="BC1762" i="11" s="1"/>
  <c r="BF1762" i="11" s="1"/>
  <c r="BJ1762" i="11" s="1"/>
  <c r="BM1762" i="11" s="1"/>
  <c r="BO1762" i="11" s="1"/>
  <c r="BQ1762" i="11" s="1"/>
  <c r="BS1762" i="11" s="1"/>
  <c r="L1761" i="11"/>
  <c r="R1761" i="11" s="1"/>
  <c r="X1761" i="11" s="1"/>
  <c r="AB1761" i="11" s="1"/>
  <c r="AE1761" i="11" s="1"/>
  <c r="AG1761" i="11" s="1"/>
  <c r="AK1761" i="11" s="1"/>
  <c r="AO1761" i="11" s="1"/>
  <c r="AS1761" i="11" s="1"/>
  <c r="AY1761" i="11" s="1"/>
  <c r="BC1761" i="11" s="1"/>
  <c r="BF1761" i="11" s="1"/>
  <c r="BJ1761" i="11" s="1"/>
  <c r="BM1761" i="11" s="1"/>
  <c r="BO1761" i="11" s="1"/>
  <c r="BQ1761" i="11" s="1"/>
  <c r="BS1761" i="11" s="1"/>
  <c r="Z1688" i="11"/>
  <c r="AM1688" i="11" s="1"/>
  <c r="AU1688" i="11" s="1"/>
  <c r="BA1688" i="11" s="1"/>
  <c r="AM1689" i="11"/>
  <c r="AU1689" i="11" s="1"/>
  <c r="BA1689" i="11" s="1"/>
  <c r="AC1539" i="11"/>
  <c r="F1609" i="11"/>
  <c r="L1610" i="11"/>
  <c r="R1610" i="11" s="1"/>
  <c r="X1610" i="11" s="1"/>
  <c r="AB1610" i="11" s="1"/>
  <c r="AE1610" i="11" s="1"/>
  <c r="AG1610" i="11" s="1"/>
  <c r="AK1610" i="11" s="1"/>
  <c r="AO1610" i="11" s="1"/>
  <c r="AS1610" i="11" s="1"/>
  <c r="AY1610" i="11" s="1"/>
  <c r="BC1610" i="11" s="1"/>
  <c r="BF1610" i="11" s="1"/>
  <c r="BJ1610" i="11" s="1"/>
  <c r="BM1610" i="11" s="1"/>
  <c r="BO1610" i="11" s="1"/>
  <c r="BQ1610" i="11" s="1"/>
  <c r="BS1610" i="11" s="1"/>
  <c r="H1553" i="11"/>
  <c r="H1552" i="11" s="1"/>
  <c r="AF1539" i="11"/>
  <c r="W1514" i="11"/>
  <c r="AH1315" i="11"/>
  <c r="N1448" i="11"/>
  <c r="T1448" i="11" s="1"/>
  <c r="Z1448" i="11" s="1"/>
  <c r="AM1448" i="11" s="1"/>
  <c r="AU1448" i="11" s="1"/>
  <c r="BA1448" i="11" s="1"/>
  <c r="H1447" i="11"/>
  <c r="N1447" i="11" s="1"/>
  <c r="T1447" i="11" s="1"/>
  <c r="Z1447" i="11" s="1"/>
  <c r="AM1447" i="11" s="1"/>
  <c r="AU1447" i="11" s="1"/>
  <c r="BA1447" i="11" s="1"/>
  <c r="M1400" i="11"/>
  <c r="S1400" i="11" s="1"/>
  <c r="Y1400" i="11" s="1"/>
  <c r="AL1400" i="11" s="1"/>
  <c r="AT1400" i="11" s="1"/>
  <c r="AZ1400" i="11" s="1"/>
  <c r="BG1400" i="11" s="1"/>
  <c r="BK1400" i="11" s="1"/>
  <c r="G1399" i="11"/>
  <c r="AQ1221" i="11"/>
  <c r="S1207" i="11"/>
  <c r="Y1207" i="11" s="1"/>
  <c r="AL1207" i="11" s="1"/>
  <c r="AT1207" i="11" s="1"/>
  <c r="AZ1207" i="11" s="1"/>
  <c r="BG1207" i="11" s="1"/>
  <c r="BK1207" i="11" s="1"/>
  <c r="Y1211" i="11"/>
  <c r="AL1211" i="11" s="1"/>
  <c r="AT1211" i="11" s="1"/>
  <c r="AZ1211" i="11" s="1"/>
  <c r="BG1211" i="11" s="1"/>
  <c r="BK1211" i="11" s="1"/>
  <c r="L1233" i="11"/>
  <c r="R1233" i="11" s="1"/>
  <c r="X1233" i="11" s="1"/>
  <c r="AB1233" i="11" s="1"/>
  <c r="AE1233" i="11" s="1"/>
  <c r="AG1233" i="11" s="1"/>
  <c r="AK1233" i="11" s="1"/>
  <c r="AO1233" i="11" s="1"/>
  <c r="AS1233" i="11" s="1"/>
  <c r="AY1233" i="11" s="1"/>
  <c r="BC1233" i="11" s="1"/>
  <c r="BF1233" i="11" s="1"/>
  <c r="BJ1233" i="11" s="1"/>
  <c r="BM1233" i="11" s="1"/>
  <c r="BO1233" i="11" s="1"/>
  <c r="BQ1233" i="11" s="1"/>
  <c r="BS1233" i="11" s="1"/>
  <c r="F1232" i="11"/>
  <c r="L1232" i="11" s="1"/>
  <c r="R1232" i="11" s="1"/>
  <c r="X1232" i="11" s="1"/>
  <c r="AB1232" i="11" s="1"/>
  <c r="AE1232" i="11" s="1"/>
  <c r="AG1232" i="11" s="1"/>
  <c r="AK1232" i="11" s="1"/>
  <c r="AO1232" i="11" s="1"/>
  <c r="AS1232" i="11" s="1"/>
  <c r="AY1232" i="11" s="1"/>
  <c r="BC1232" i="11" s="1"/>
  <c r="BF1232" i="11" s="1"/>
  <c r="BJ1232" i="11" s="1"/>
  <c r="BM1232" i="11" s="1"/>
  <c r="BO1232" i="11" s="1"/>
  <c r="BQ1232" i="11" s="1"/>
  <c r="BS1232" i="11" s="1"/>
  <c r="AF1221" i="11"/>
  <c r="AQ975" i="11"/>
  <c r="AQ974" i="11" s="1"/>
  <c r="AH1104" i="11"/>
  <c r="AA975" i="11"/>
  <c r="AA974" i="11" s="1"/>
  <c r="N890" i="11"/>
  <c r="T890" i="11" s="1"/>
  <c r="Z890" i="11" s="1"/>
  <c r="AM890" i="11" s="1"/>
  <c r="AU890" i="11" s="1"/>
  <c r="BA890" i="11" s="1"/>
  <c r="H889" i="11"/>
  <c r="N889" i="11" s="1"/>
  <c r="T889" i="11" s="1"/>
  <c r="Z889" i="11" s="1"/>
  <c r="AM889" i="11" s="1"/>
  <c r="AU889" i="11" s="1"/>
  <c r="BA889" i="11" s="1"/>
  <c r="V776" i="11"/>
  <c r="AI732" i="11"/>
  <c r="M668" i="11"/>
  <c r="S668" i="11" s="1"/>
  <c r="Y668" i="11" s="1"/>
  <c r="AL668" i="11" s="1"/>
  <c r="AT668" i="11" s="1"/>
  <c r="AZ668" i="11" s="1"/>
  <c r="BG668" i="11" s="1"/>
  <c r="BK668" i="11" s="1"/>
  <c r="G667" i="11"/>
  <c r="M667" i="11" s="1"/>
  <c r="S667" i="11" s="1"/>
  <c r="Y667" i="11" s="1"/>
  <c r="AL667" i="11" s="1"/>
  <c r="AT667" i="11" s="1"/>
  <c r="AZ667" i="11" s="1"/>
  <c r="BG667" i="11" s="1"/>
  <c r="BK667" i="11" s="1"/>
  <c r="M605" i="11"/>
  <c r="S605" i="11" s="1"/>
  <c r="Y605" i="11" s="1"/>
  <c r="AL605" i="11" s="1"/>
  <c r="AT605" i="11" s="1"/>
  <c r="AZ605" i="11" s="1"/>
  <c r="BG605" i="11" s="1"/>
  <c r="BK605" i="11" s="1"/>
  <c r="G604" i="11"/>
  <c r="AF427" i="11"/>
  <c r="L620" i="11"/>
  <c r="R620" i="11" s="1"/>
  <c r="X620" i="11" s="1"/>
  <c r="AB620" i="11" s="1"/>
  <c r="AE620" i="11" s="1"/>
  <c r="AG620" i="11" s="1"/>
  <c r="AK620" i="11" s="1"/>
  <c r="AO620" i="11" s="1"/>
  <c r="AS620" i="11" s="1"/>
  <c r="AY620" i="11" s="1"/>
  <c r="BC620" i="11" s="1"/>
  <c r="BF620" i="11" s="1"/>
  <c r="BJ620" i="11" s="1"/>
  <c r="BM620" i="11" s="1"/>
  <c r="BO620" i="11" s="1"/>
  <c r="BQ620" i="11" s="1"/>
  <c r="BS620" i="11" s="1"/>
  <c r="F619" i="11"/>
  <c r="L619" i="11" s="1"/>
  <c r="R619" i="11" s="1"/>
  <c r="X619" i="11" s="1"/>
  <c r="AB619" i="11" s="1"/>
  <c r="AE619" i="11" s="1"/>
  <c r="AG619" i="11" s="1"/>
  <c r="AK619" i="11" s="1"/>
  <c r="AO619" i="11" s="1"/>
  <c r="AS619" i="11" s="1"/>
  <c r="AY619" i="11" s="1"/>
  <c r="BC619" i="11" s="1"/>
  <c r="BF619" i="11" s="1"/>
  <c r="BJ619" i="11" s="1"/>
  <c r="BM619" i="11" s="1"/>
  <c r="BO619" i="11" s="1"/>
  <c r="BQ619" i="11" s="1"/>
  <c r="BS619" i="11" s="1"/>
  <c r="Q427" i="11"/>
  <c r="N234" i="11"/>
  <c r="T234" i="11" s="1"/>
  <c r="Z234" i="11" s="1"/>
  <c r="AM234" i="11" s="1"/>
  <c r="AU234" i="11" s="1"/>
  <c r="BA234" i="11" s="1"/>
  <c r="H233" i="11"/>
  <c r="N233" i="11" s="1"/>
  <c r="T233" i="11" s="1"/>
  <c r="Z233" i="11" s="1"/>
  <c r="AM233" i="11" s="1"/>
  <c r="AU233" i="11" s="1"/>
  <c r="BA233" i="11" s="1"/>
  <c r="L152" i="11"/>
  <c r="R152" i="11" s="1"/>
  <c r="X152" i="11" s="1"/>
  <c r="AB152" i="11" s="1"/>
  <c r="AE152" i="11" s="1"/>
  <c r="AG152" i="11" s="1"/>
  <c r="AK152" i="11" s="1"/>
  <c r="AO152" i="11" s="1"/>
  <c r="AS152" i="11" s="1"/>
  <c r="AY152" i="11" s="1"/>
  <c r="BC152" i="11" s="1"/>
  <c r="BF152" i="11" s="1"/>
  <c r="BJ152" i="11" s="1"/>
  <c r="BM152" i="11" s="1"/>
  <c r="BO152" i="11" s="1"/>
  <c r="BQ152" i="11" s="1"/>
  <c r="BS152" i="11" s="1"/>
  <c r="F151" i="11"/>
  <c r="L151" i="11" s="1"/>
  <c r="R151" i="11" s="1"/>
  <c r="X151" i="11" s="1"/>
  <c r="AB151" i="11" s="1"/>
  <c r="AE151" i="11" s="1"/>
  <c r="AG151" i="11" s="1"/>
  <c r="AK151" i="11" s="1"/>
  <c r="AO151" i="11" s="1"/>
  <c r="AS151" i="11" s="1"/>
  <c r="AY151" i="11" s="1"/>
  <c r="BC151" i="11" s="1"/>
  <c r="BF151" i="11" s="1"/>
  <c r="BJ151" i="11" s="1"/>
  <c r="BM151" i="11" s="1"/>
  <c r="BO151" i="11" s="1"/>
  <c r="BQ151" i="11" s="1"/>
  <c r="BS151" i="11" s="1"/>
  <c r="N19" i="11"/>
  <c r="T19" i="11" s="1"/>
  <c r="Z19" i="11" s="1"/>
  <c r="AM19" i="11" s="1"/>
  <c r="AU19" i="11" s="1"/>
  <c r="BA19" i="11" s="1"/>
  <c r="H1960" i="11"/>
  <c r="N1960" i="11" s="1"/>
  <c r="T1960" i="11" s="1"/>
  <c r="Z1960" i="11" s="1"/>
  <c r="AM1960" i="11" s="1"/>
  <c r="AU1960" i="11" s="1"/>
  <c r="BA1960" i="11" s="1"/>
  <c r="AE1838" i="11"/>
  <c r="AG1838" i="11" s="1"/>
  <c r="AK1838" i="11" s="1"/>
  <c r="AO1838" i="11" s="1"/>
  <c r="AS1838" i="11" s="1"/>
  <c r="AY1838" i="11" s="1"/>
  <c r="BC1838" i="11" s="1"/>
  <c r="BF1838" i="11" s="1"/>
  <c r="BJ1838" i="11" s="1"/>
  <c r="BM1838" i="11" s="1"/>
  <c r="BO1838" i="11" s="1"/>
  <c r="BQ1838" i="11" s="1"/>
  <c r="BS1838" i="11" s="1"/>
  <c r="AI1687" i="11"/>
  <c r="AD1553" i="11"/>
  <c r="AD1552" i="11" s="1"/>
  <c r="L1334" i="11"/>
  <c r="R1334" i="11" s="1"/>
  <c r="X1334" i="11" s="1"/>
  <c r="AB1334" i="11" s="1"/>
  <c r="N1293" i="11"/>
  <c r="T1293" i="11" s="1"/>
  <c r="U776" i="11"/>
  <c r="AA427" i="11"/>
  <c r="U427" i="11"/>
  <c r="W351" i="11"/>
  <c r="W350" i="11" s="1"/>
  <c r="N372" i="11"/>
  <c r="T372" i="11" s="1"/>
  <c r="Z372" i="11" s="1"/>
  <c r="AM372" i="11" s="1"/>
  <c r="AU372" i="11" s="1"/>
  <c r="BA372" i="11" s="1"/>
  <c r="O144" i="11"/>
  <c r="L2084" i="11"/>
  <c r="R2084" i="11" s="1"/>
  <c r="X2084" i="11" s="1"/>
  <c r="AB2084" i="11" s="1"/>
  <c r="AE2084" i="11" s="1"/>
  <c r="AG2084" i="11" s="1"/>
  <c r="AK2084" i="11" s="1"/>
  <c r="AO2084" i="11" s="1"/>
  <c r="AS2084" i="11" s="1"/>
  <c r="AY2084" i="11" s="1"/>
  <c r="BC2084" i="11" s="1"/>
  <c r="BF2084" i="11" s="1"/>
  <c r="BJ2084" i="11" s="1"/>
  <c r="BM2084" i="11" s="1"/>
  <c r="BO2084" i="11" s="1"/>
  <c r="BQ2084" i="11" s="1"/>
  <c r="BS2084" i="11" s="1"/>
  <c r="F2083" i="11"/>
  <c r="L2083" i="11" s="1"/>
  <c r="R2083" i="11" s="1"/>
  <c r="X2083" i="11" s="1"/>
  <c r="AB2083" i="11" s="1"/>
  <c r="AE2083" i="11" s="1"/>
  <c r="AG2083" i="11" s="1"/>
  <c r="AK2083" i="11" s="1"/>
  <c r="AO2083" i="11" s="1"/>
  <c r="AS2083" i="11" s="1"/>
  <c r="AY2083" i="11" s="1"/>
  <c r="BC2083" i="11" s="1"/>
  <c r="BF2083" i="11" s="1"/>
  <c r="BJ2083" i="11" s="1"/>
  <c r="BM2083" i="11" s="1"/>
  <c r="BO2083" i="11" s="1"/>
  <c r="BQ2083" i="11" s="1"/>
  <c r="BS2083" i="11" s="1"/>
  <c r="N1926" i="11"/>
  <c r="T1926" i="11" s="1"/>
  <c r="Z1926" i="11" s="1"/>
  <c r="AM1926" i="11" s="1"/>
  <c r="AU1926" i="11" s="1"/>
  <c r="BA1926" i="11" s="1"/>
  <c r="L1899" i="11"/>
  <c r="R1899" i="11" s="1"/>
  <c r="X1899" i="11" s="1"/>
  <c r="AB1899" i="11" s="1"/>
  <c r="AE1899" i="11" s="1"/>
  <c r="AG1899" i="11" s="1"/>
  <c r="AK1899" i="11" s="1"/>
  <c r="AO1899" i="11" s="1"/>
  <c r="AS1899" i="11" s="1"/>
  <c r="AY1899" i="11" s="1"/>
  <c r="BC1899" i="11" s="1"/>
  <c r="BF1899" i="11" s="1"/>
  <c r="BJ1899" i="11" s="1"/>
  <c r="BM1899" i="11" s="1"/>
  <c r="BO1899" i="11" s="1"/>
  <c r="BQ1899" i="11" s="1"/>
  <c r="BS1899" i="11" s="1"/>
  <c r="F1898" i="11"/>
  <c r="L1898" i="11" s="1"/>
  <c r="R1898" i="11" s="1"/>
  <c r="X1898" i="11" s="1"/>
  <c r="AB1898" i="11" s="1"/>
  <c r="AE1898" i="11" s="1"/>
  <c r="AG1898" i="11" s="1"/>
  <c r="AK1898" i="11" s="1"/>
  <c r="AO1898" i="11" s="1"/>
  <c r="AS1898" i="11" s="1"/>
  <c r="AY1898" i="11" s="1"/>
  <c r="BC1898" i="11" s="1"/>
  <c r="BF1898" i="11" s="1"/>
  <c r="BJ1898" i="11" s="1"/>
  <c r="BM1898" i="11" s="1"/>
  <c r="BO1898" i="11" s="1"/>
  <c r="BQ1898" i="11" s="1"/>
  <c r="BS1898" i="11" s="1"/>
  <c r="Q1539" i="11"/>
  <c r="N1498" i="11"/>
  <c r="T1498" i="11" s="1"/>
  <c r="Z1498" i="11" s="1"/>
  <c r="AM1498" i="11" s="1"/>
  <c r="AU1498" i="11" s="1"/>
  <c r="BA1498" i="11" s="1"/>
  <c r="H1497" i="11"/>
  <c r="N1497" i="11" s="1"/>
  <c r="T1497" i="11" s="1"/>
  <c r="Z1497" i="11" s="1"/>
  <c r="AM1497" i="11" s="1"/>
  <c r="AU1497" i="11" s="1"/>
  <c r="BA1497" i="11" s="1"/>
  <c r="W1539" i="11"/>
  <c r="L1560" i="11"/>
  <c r="R1560" i="11" s="1"/>
  <c r="X1560" i="11" s="1"/>
  <c r="AB1560" i="11" s="1"/>
  <c r="AE1560" i="11" s="1"/>
  <c r="AG1560" i="11" s="1"/>
  <c r="AK1560" i="11" s="1"/>
  <c r="AO1560" i="11" s="1"/>
  <c r="AS1560" i="11" s="1"/>
  <c r="AY1560" i="11" s="1"/>
  <c r="BC1560" i="11" s="1"/>
  <c r="BF1560" i="11" s="1"/>
  <c r="BJ1560" i="11" s="1"/>
  <c r="BM1560" i="11" s="1"/>
  <c r="BO1560" i="11" s="1"/>
  <c r="BQ1560" i="11" s="1"/>
  <c r="BS1560" i="11" s="1"/>
  <c r="M1466" i="11"/>
  <c r="S1466" i="11" s="1"/>
  <c r="Y1466" i="11" s="1"/>
  <c r="AL1466" i="11" s="1"/>
  <c r="AT1466" i="11" s="1"/>
  <c r="AZ1466" i="11" s="1"/>
  <c r="BG1466" i="11" s="1"/>
  <c r="BK1466" i="11" s="1"/>
  <c r="G1465" i="11"/>
  <c r="M1465" i="11" s="1"/>
  <c r="S1465" i="11" s="1"/>
  <c r="Y1465" i="11" s="1"/>
  <c r="AL1465" i="11" s="1"/>
  <c r="AT1465" i="11" s="1"/>
  <c r="AZ1465" i="11" s="1"/>
  <c r="BG1465" i="11" s="1"/>
  <c r="BK1465" i="11" s="1"/>
  <c r="L1251" i="11"/>
  <c r="R1251" i="11" s="1"/>
  <c r="X1251" i="11" s="1"/>
  <c r="AB1251" i="11" s="1"/>
  <c r="AE1251" i="11" s="1"/>
  <c r="AG1251" i="11" s="1"/>
  <c r="AK1251" i="11" s="1"/>
  <c r="AO1251" i="11" s="1"/>
  <c r="AS1251" i="11" s="1"/>
  <c r="AY1251" i="11" s="1"/>
  <c r="BC1251" i="11" s="1"/>
  <c r="BF1251" i="11" s="1"/>
  <c r="BJ1251" i="11" s="1"/>
  <c r="BM1251" i="11" s="1"/>
  <c r="BO1251" i="11" s="1"/>
  <c r="BQ1251" i="11" s="1"/>
  <c r="F1250" i="11"/>
  <c r="O1315" i="11"/>
  <c r="AI1221" i="11"/>
  <c r="L1126" i="11"/>
  <c r="R1126" i="11" s="1"/>
  <c r="X1126" i="11" s="1"/>
  <c r="AB1126" i="11" s="1"/>
  <c r="AE1126" i="11" s="1"/>
  <c r="AG1126" i="11" s="1"/>
  <c r="AK1126" i="11" s="1"/>
  <c r="AO1126" i="11" s="1"/>
  <c r="AS1126" i="11" s="1"/>
  <c r="AY1126" i="11" s="1"/>
  <c r="BC1126" i="11" s="1"/>
  <c r="BF1126" i="11" s="1"/>
  <c r="BJ1126" i="11" s="1"/>
  <c r="BM1126" i="11" s="1"/>
  <c r="BO1126" i="11" s="1"/>
  <c r="BQ1126" i="11" s="1"/>
  <c r="BS1126" i="11" s="1"/>
  <c r="F1125" i="11"/>
  <c r="L1125" i="11" s="1"/>
  <c r="R1125" i="11" s="1"/>
  <c r="X1125" i="11" s="1"/>
  <c r="AB1125" i="11" s="1"/>
  <c r="AE1125" i="11" s="1"/>
  <c r="AG1125" i="11" s="1"/>
  <c r="AK1125" i="11" s="1"/>
  <c r="AO1125" i="11" s="1"/>
  <c r="AS1125" i="11" s="1"/>
  <c r="AY1125" i="11" s="1"/>
  <c r="BC1125" i="11" s="1"/>
  <c r="BF1125" i="11" s="1"/>
  <c r="BJ1125" i="11" s="1"/>
  <c r="BM1125" i="11" s="1"/>
  <c r="BO1125" i="11" s="1"/>
  <c r="BQ1125" i="11" s="1"/>
  <c r="BS1125" i="11" s="1"/>
  <c r="L1200" i="11"/>
  <c r="R1200" i="11" s="1"/>
  <c r="X1200" i="11" s="1"/>
  <c r="AB1200" i="11" s="1"/>
  <c r="AE1200" i="11" s="1"/>
  <c r="AG1200" i="11" s="1"/>
  <c r="AK1200" i="11" s="1"/>
  <c r="AO1200" i="11" s="1"/>
  <c r="AS1200" i="11" s="1"/>
  <c r="AY1200" i="11" s="1"/>
  <c r="BC1200" i="11" s="1"/>
  <c r="BF1200" i="11" s="1"/>
  <c r="BJ1200" i="11" s="1"/>
  <c r="BM1200" i="11" s="1"/>
  <c r="BO1200" i="11" s="1"/>
  <c r="BQ1200" i="11" s="1"/>
  <c r="BS1200" i="11" s="1"/>
  <c r="F1199" i="11"/>
  <c r="L1199" i="11" s="1"/>
  <c r="R1199" i="11" s="1"/>
  <c r="X1199" i="11" s="1"/>
  <c r="AB1199" i="11" s="1"/>
  <c r="AE1199" i="11" s="1"/>
  <c r="AG1199" i="11" s="1"/>
  <c r="AK1199" i="11" s="1"/>
  <c r="AO1199" i="11" s="1"/>
  <c r="AS1199" i="11" s="1"/>
  <c r="AY1199" i="11" s="1"/>
  <c r="BC1199" i="11" s="1"/>
  <c r="BF1199" i="11" s="1"/>
  <c r="BJ1199" i="11" s="1"/>
  <c r="BM1199" i="11" s="1"/>
  <c r="BO1199" i="11" s="1"/>
  <c r="BQ1199" i="11" s="1"/>
  <c r="BS1199" i="11" s="1"/>
  <c r="N963" i="11"/>
  <c r="T963" i="11" s="1"/>
  <c r="Z963" i="11" s="1"/>
  <c r="AM963" i="11" s="1"/>
  <c r="AU963" i="11" s="1"/>
  <c r="BA963" i="11" s="1"/>
  <c r="H962" i="11"/>
  <c r="N962" i="11" s="1"/>
  <c r="T962" i="11" s="1"/>
  <c r="Z962" i="11" s="1"/>
  <c r="AM962" i="11" s="1"/>
  <c r="AU962" i="11" s="1"/>
  <c r="BA962" i="11" s="1"/>
  <c r="K975" i="11"/>
  <c r="K974" i="11" s="1"/>
  <c r="AK910" i="11"/>
  <c r="AO910" i="11" s="1"/>
  <c r="AS910" i="11" s="1"/>
  <c r="AY910" i="11" s="1"/>
  <c r="BC910" i="11" s="1"/>
  <c r="BF910" i="11" s="1"/>
  <c r="BJ910" i="11" s="1"/>
  <c r="BM910" i="11" s="1"/>
  <c r="BO910" i="11" s="1"/>
  <c r="BQ910" i="11" s="1"/>
  <c r="BS910" i="11" s="1"/>
  <c r="AG909" i="11"/>
  <c r="AK909" i="11" s="1"/>
  <c r="AO909" i="11" s="1"/>
  <c r="AS909" i="11" s="1"/>
  <c r="AY909" i="11" s="1"/>
  <c r="BC909" i="11" s="1"/>
  <c r="BF909" i="11" s="1"/>
  <c r="BJ909" i="11" s="1"/>
  <c r="BM909" i="11" s="1"/>
  <c r="BO909" i="11" s="1"/>
  <c r="BQ909" i="11" s="1"/>
  <c r="BS909" i="11" s="1"/>
  <c r="AC732" i="11"/>
  <c r="BT732" i="11"/>
  <c r="L649" i="11"/>
  <c r="R649" i="11" s="1"/>
  <c r="X649" i="11" s="1"/>
  <c r="AB649" i="11" s="1"/>
  <c r="AE649" i="11" s="1"/>
  <c r="AG649" i="11" s="1"/>
  <c r="AK649" i="11" s="1"/>
  <c r="AO649" i="11" s="1"/>
  <c r="AS649" i="11" s="1"/>
  <c r="AY649" i="11" s="1"/>
  <c r="BC649" i="11" s="1"/>
  <c r="BF649" i="11" s="1"/>
  <c r="BJ649" i="11" s="1"/>
  <c r="BM649" i="11" s="1"/>
  <c r="BO649" i="11" s="1"/>
  <c r="BQ649" i="11" s="1"/>
  <c r="F648" i="11"/>
  <c r="L648" i="11" s="1"/>
  <c r="R648" i="11" s="1"/>
  <c r="X648" i="11" s="1"/>
  <c r="AB648" i="11" s="1"/>
  <c r="AE648" i="11" s="1"/>
  <c r="AG648" i="11" s="1"/>
  <c r="AK648" i="11" s="1"/>
  <c r="AO648" i="11" s="1"/>
  <c r="AS648" i="11" s="1"/>
  <c r="AY648" i="11" s="1"/>
  <c r="BC648" i="11" s="1"/>
  <c r="BF648" i="11" s="1"/>
  <c r="BJ648" i="11" s="1"/>
  <c r="BM648" i="11" s="1"/>
  <c r="BO648" i="11" s="1"/>
  <c r="BQ648" i="11" s="1"/>
  <c r="L615" i="11"/>
  <c r="R615" i="11" s="1"/>
  <c r="X615" i="11" s="1"/>
  <c r="AB615" i="11" s="1"/>
  <c r="AE615" i="11" s="1"/>
  <c r="AG615" i="11" s="1"/>
  <c r="AK615" i="11" s="1"/>
  <c r="AO615" i="11" s="1"/>
  <c r="AS615" i="11" s="1"/>
  <c r="AY615" i="11" s="1"/>
  <c r="BC615" i="11" s="1"/>
  <c r="BF615" i="11" s="1"/>
  <c r="BJ615" i="11" s="1"/>
  <c r="BM615" i="11" s="1"/>
  <c r="BO615" i="11" s="1"/>
  <c r="BQ615" i="11" s="1"/>
  <c r="F611" i="11"/>
  <c r="N364" i="11"/>
  <c r="T364" i="11" s="1"/>
  <c r="Z364" i="11" s="1"/>
  <c r="AM364" i="11" s="1"/>
  <c r="AU364" i="11" s="1"/>
  <c r="BA364" i="11" s="1"/>
  <c r="H363" i="11"/>
  <c r="N363" i="11" s="1"/>
  <c r="T363" i="11" s="1"/>
  <c r="Z363" i="11" s="1"/>
  <c r="AM363" i="11" s="1"/>
  <c r="AU363" i="11" s="1"/>
  <c r="BA363" i="11" s="1"/>
  <c r="M139" i="11"/>
  <c r="S139" i="11" s="1"/>
  <c r="Y139" i="11" s="1"/>
  <c r="AL139" i="11" s="1"/>
  <c r="AT139" i="11" s="1"/>
  <c r="AZ139" i="11" s="1"/>
  <c r="BG139" i="11" s="1"/>
  <c r="BK139" i="11" s="1"/>
  <c r="L228" i="11"/>
  <c r="R228" i="11" s="1"/>
  <c r="X228" i="11" s="1"/>
  <c r="AB228" i="11" s="1"/>
  <c r="AE228" i="11" s="1"/>
  <c r="AG228" i="11" s="1"/>
  <c r="AK228" i="11" s="1"/>
  <c r="AO228" i="11" s="1"/>
  <c r="AS228" i="11" s="1"/>
  <c r="AY228" i="11" s="1"/>
  <c r="BC228" i="11" s="1"/>
  <c r="BF228" i="11" s="1"/>
  <c r="BJ228" i="11" s="1"/>
  <c r="BM228" i="11" s="1"/>
  <c r="BO228" i="11" s="1"/>
  <c r="BQ228" i="11" s="1"/>
  <c r="BS228" i="11" s="1"/>
  <c r="Y2053" i="11"/>
  <c r="AL2053" i="11" s="1"/>
  <c r="AT2053" i="11" s="1"/>
  <c r="AZ2053" i="11" s="1"/>
  <c r="BG2053" i="11" s="1"/>
  <c r="BK2053" i="11" s="1"/>
  <c r="Q1970" i="11"/>
  <c r="AD1105" i="11"/>
  <c r="L1882" i="11"/>
  <c r="R1882" i="11" s="1"/>
  <c r="X1882" i="11" s="1"/>
  <c r="AB1882" i="11" s="1"/>
  <c r="AE1882" i="11" s="1"/>
  <c r="AG1882" i="11" s="1"/>
  <c r="AK1882" i="11" s="1"/>
  <c r="AO1882" i="11" s="1"/>
  <c r="AS1882" i="11" s="1"/>
  <c r="AY1882" i="11" s="1"/>
  <c r="BC1882" i="11" s="1"/>
  <c r="BF1882" i="11" s="1"/>
  <c r="BJ1882" i="11" s="1"/>
  <c r="BM1882" i="11" s="1"/>
  <c r="BO1882" i="11" s="1"/>
  <c r="BQ1882" i="11" s="1"/>
  <c r="BS1882" i="11" s="1"/>
  <c r="F1878" i="11"/>
  <c r="L1878" i="11" s="1"/>
  <c r="R1878" i="11" s="1"/>
  <c r="X1878" i="11" s="1"/>
  <c r="AB1878" i="11" s="1"/>
  <c r="L1714" i="11"/>
  <c r="R1714" i="11" s="1"/>
  <c r="X1714" i="11" s="1"/>
  <c r="AB1714" i="11" s="1"/>
  <c r="AE1714" i="11" s="1"/>
  <c r="AG1714" i="11" s="1"/>
  <c r="AK1714" i="11" s="1"/>
  <c r="AO1714" i="11" s="1"/>
  <c r="AS1714" i="11" s="1"/>
  <c r="AY1714" i="11" s="1"/>
  <c r="BC1714" i="11" s="1"/>
  <c r="BF1714" i="11" s="1"/>
  <c r="BJ1714" i="11" s="1"/>
  <c r="BM1714" i="11" s="1"/>
  <c r="BO1714" i="11" s="1"/>
  <c r="BQ1714" i="11" s="1"/>
  <c r="BS1714" i="11" s="1"/>
  <c r="F1713" i="11"/>
  <c r="L1713" i="11" s="1"/>
  <c r="R1713" i="11" s="1"/>
  <c r="X1713" i="11" s="1"/>
  <c r="AB1713" i="11" s="1"/>
  <c r="AE1713" i="11" s="1"/>
  <c r="AG1713" i="11" s="1"/>
  <c r="AK1713" i="11" s="1"/>
  <c r="AO1713" i="11" s="1"/>
  <c r="AS1713" i="11" s="1"/>
  <c r="AY1713" i="11" s="1"/>
  <c r="BC1713" i="11" s="1"/>
  <c r="BF1713" i="11" s="1"/>
  <c r="BJ1713" i="11" s="1"/>
  <c r="BM1713" i="11" s="1"/>
  <c r="BO1713" i="11" s="1"/>
  <c r="BQ1713" i="11" s="1"/>
  <c r="BS1713" i="11" s="1"/>
  <c r="L1702" i="11"/>
  <c r="R1702" i="11" s="1"/>
  <c r="X1702" i="11" s="1"/>
  <c r="AB1702" i="11" s="1"/>
  <c r="AE1702" i="11" s="1"/>
  <c r="AG1702" i="11" s="1"/>
  <c r="AK1702" i="11" s="1"/>
  <c r="AO1702" i="11" s="1"/>
  <c r="AS1702" i="11" s="1"/>
  <c r="AY1702" i="11" s="1"/>
  <c r="BC1702" i="11" s="1"/>
  <c r="BF1702" i="11" s="1"/>
  <c r="BJ1702" i="11" s="1"/>
  <c r="BM1702" i="11" s="1"/>
  <c r="BO1702" i="11" s="1"/>
  <c r="BQ1702" i="11" s="1"/>
  <c r="BS1702" i="11" s="1"/>
  <c r="F1701" i="11"/>
  <c r="L1701" i="11" s="1"/>
  <c r="R1701" i="11" s="1"/>
  <c r="X1701" i="11" s="1"/>
  <c r="AB1701" i="11" s="1"/>
  <c r="AE1701" i="11" s="1"/>
  <c r="AG1701" i="11" s="1"/>
  <c r="AK1701" i="11" s="1"/>
  <c r="AO1701" i="11" s="1"/>
  <c r="AS1701" i="11" s="1"/>
  <c r="AY1701" i="11" s="1"/>
  <c r="BC1701" i="11" s="1"/>
  <c r="BF1701" i="11" s="1"/>
  <c r="BJ1701" i="11" s="1"/>
  <c r="BM1701" i="11" s="1"/>
  <c r="BO1701" i="11" s="1"/>
  <c r="BQ1701" i="11" s="1"/>
  <c r="BS1701" i="11" s="1"/>
  <c r="I1539" i="11"/>
  <c r="L1580" i="11"/>
  <c r="R1580" i="11" s="1"/>
  <c r="X1580" i="11" s="1"/>
  <c r="AB1580" i="11" s="1"/>
  <c r="AE1580" i="11" s="1"/>
  <c r="AG1580" i="11" s="1"/>
  <c r="AK1580" i="11" s="1"/>
  <c r="AO1580" i="11" s="1"/>
  <c r="AS1580" i="11" s="1"/>
  <c r="AY1580" i="11" s="1"/>
  <c r="BC1580" i="11" s="1"/>
  <c r="BF1580" i="11" s="1"/>
  <c r="BJ1580" i="11" s="1"/>
  <c r="BM1580" i="11" s="1"/>
  <c r="BO1580" i="11" s="1"/>
  <c r="BQ1580" i="11" s="1"/>
  <c r="BS1580" i="11" s="1"/>
  <c r="F1579" i="11"/>
  <c r="AR1539" i="11"/>
  <c r="AA1315" i="11"/>
  <c r="L1506" i="11"/>
  <c r="R1506" i="11" s="1"/>
  <c r="X1506" i="11" s="1"/>
  <c r="AB1506" i="11" s="1"/>
  <c r="F1505" i="11"/>
  <c r="L1505" i="11" s="1"/>
  <c r="R1505" i="11" s="1"/>
  <c r="X1505" i="11" s="1"/>
  <c r="AB1505" i="11" s="1"/>
  <c r="L1255" i="11"/>
  <c r="R1255" i="11" s="1"/>
  <c r="X1255" i="11" s="1"/>
  <c r="AB1255" i="11" s="1"/>
  <c r="AE1255" i="11" s="1"/>
  <c r="AG1255" i="11" s="1"/>
  <c r="AK1255" i="11" s="1"/>
  <c r="AO1255" i="11" s="1"/>
  <c r="AS1255" i="11" s="1"/>
  <c r="AY1255" i="11" s="1"/>
  <c r="BC1255" i="11" s="1"/>
  <c r="BF1255" i="11" s="1"/>
  <c r="BJ1255" i="11" s="1"/>
  <c r="BM1255" i="11" s="1"/>
  <c r="BO1255" i="11" s="1"/>
  <c r="BQ1255" i="11" s="1"/>
  <c r="F1254" i="11"/>
  <c r="L1254" i="11" s="1"/>
  <c r="R1254" i="11" s="1"/>
  <c r="X1254" i="11" s="1"/>
  <c r="AB1254" i="11" s="1"/>
  <c r="AE1254" i="11" s="1"/>
  <c r="AG1254" i="11" s="1"/>
  <c r="AK1254" i="11" s="1"/>
  <c r="AO1254" i="11" s="1"/>
  <c r="AS1254" i="11" s="1"/>
  <c r="AY1254" i="11" s="1"/>
  <c r="BC1254" i="11" s="1"/>
  <c r="BF1254" i="11" s="1"/>
  <c r="BJ1254" i="11" s="1"/>
  <c r="BM1254" i="11" s="1"/>
  <c r="BO1254" i="11" s="1"/>
  <c r="BQ1254" i="11" s="1"/>
  <c r="N1388" i="11"/>
  <c r="T1388" i="11" s="1"/>
  <c r="Z1388" i="11" s="1"/>
  <c r="AM1388" i="11" s="1"/>
  <c r="AU1388" i="11" s="1"/>
  <c r="BA1388" i="11" s="1"/>
  <c r="H1387" i="11"/>
  <c r="L1355" i="11"/>
  <c r="R1355" i="11" s="1"/>
  <c r="X1355" i="11" s="1"/>
  <c r="AB1355" i="11" s="1"/>
  <c r="AE1355" i="11" s="1"/>
  <c r="AG1355" i="11" s="1"/>
  <c r="AK1355" i="11" s="1"/>
  <c r="AO1355" i="11" s="1"/>
  <c r="AS1355" i="11" s="1"/>
  <c r="AY1355" i="11" s="1"/>
  <c r="BC1355" i="11" s="1"/>
  <c r="BF1355" i="11" s="1"/>
  <c r="BJ1355" i="11" s="1"/>
  <c r="BM1355" i="11" s="1"/>
  <c r="BO1355" i="11" s="1"/>
  <c r="BQ1355" i="11" s="1"/>
  <c r="I1354" i="11"/>
  <c r="L1354" i="11" s="1"/>
  <c r="R1354" i="11" s="1"/>
  <c r="X1354" i="11" s="1"/>
  <c r="AB1354" i="11" s="1"/>
  <c r="AE1354" i="11" s="1"/>
  <c r="AG1354" i="11" s="1"/>
  <c r="AK1354" i="11" s="1"/>
  <c r="AO1354" i="11" s="1"/>
  <c r="AS1354" i="11" s="1"/>
  <c r="AY1354" i="11" s="1"/>
  <c r="BC1354" i="11" s="1"/>
  <c r="BF1354" i="11" s="1"/>
  <c r="BJ1354" i="11" s="1"/>
  <c r="BM1354" i="11" s="1"/>
  <c r="BO1354" i="11" s="1"/>
  <c r="BQ1354" i="11" s="1"/>
  <c r="N1404" i="11"/>
  <c r="T1404" i="11" s="1"/>
  <c r="Z1404" i="11" s="1"/>
  <c r="AM1404" i="11" s="1"/>
  <c r="AU1404" i="11" s="1"/>
  <c r="BA1404" i="11" s="1"/>
  <c r="H1403" i="11"/>
  <c r="N1403" i="11" s="1"/>
  <c r="T1403" i="11" s="1"/>
  <c r="Z1403" i="11" s="1"/>
  <c r="AM1403" i="11" s="1"/>
  <c r="AU1403" i="11" s="1"/>
  <c r="BA1403" i="11" s="1"/>
  <c r="M1277" i="11"/>
  <c r="S1277" i="11" s="1"/>
  <c r="Y1277" i="11" s="1"/>
  <c r="AL1277" i="11" s="1"/>
  <c r="AT1277" i="11" s="1"/>
  <c r="AZ1277" i="11" s="1"/>
  <c r="BG1277" i="11" s="1"/>
  <c r="BK1277" i="11" s="1"/>
  <c r="G1276" i="11"/>
  <c r="M1276" i="11" s="1"/>
  <c r="S1276" i="11" s="1"/>
  <c r="Y1276" i="11" s="1"/>
  <c r="AL1276" i="11" s="1"/>
  <c r="AT1276" i="11" s="1"/>
  <c r="AZ1276" i="11" s="1"/>
  <c r="BG1276" i="11" s="1"/>
  <c r="BK1276" i="11" s="1"/>
  <c r="AJ756" i="11"/>
  <c r="N977" i="11"/>
  <c r="T977" i="11" s="1"/>
  <c r="Z977" i="11" s="1"/>
  <c r="AM977" i="11" s="1"/>
  <c r="AU977" i="11" s="1"/>
  <c r="BA977" i="11" s="1"/>
  <c r="H976" i="11"/>
  <c r="N976" i="11" s="1"/>
  <c r="T976" i="11" s="1"/>
  <c r="Z976" i="11" s="1"/>
  <c r="AM976" i="11" s="1"/>
  <c r="AU976" i="11" s="1"/>
  <c r="BA976" i="11" s="1"/>
  <c r="N943" i="11"/>
  <c r="T943" i="11" s="1"/>
  <c r="Z943" i="11" s="1"/>
  <c r="AM943" i="11" s="1"/>
  <c r="AU943" i="11" s="1"/>
  <c r="BA943" i="11" s="1"/>
  <c r="H942" i="11"/>
  <c r="L705" i="11"/>
  <c r="R705" i="11" s="1"/>
  <c r="X705" i="11" s="1"/>
  <c r="AB705" i="11" s="1"/>
  <c r="AE705" i="11" s="1"/>
  <c r="AG705" i="11" s="1"/>
  <c r="AK705" i="11" s="1"/>
  <c r="AO705" i="11" s="1"/>
  <c r="AS705" i="11" s="1"/>
  <c r="AY705" i="11" s="1"/>
  <c r="BC705" i="11" s="1"/>
  <c r="BF705" i="11" s="1"/>
  <c r="BJ705" i="11" s="1"/>
  <c r="BM705" i="11" s="1"/>
  <c r="BO705" i="11" s="1"/>
  <c r="BQ705" i="11" s="1"/>
  <c r="BS705" i="11" s="1"/>
  <c r="F704" i="11"/>
  <c r="L704" i="11" s="1"/>
  <c r="R704" i="11" s="1"/>
  <c r="X704" i="11" s="1"/>
  <c r="AB704" i="11" s="1"/>
  <c r="AE704" i="11" s="1"/>
  <c r="AG704" i="11" s="1"/>
  <c r="AK704" i="11" s="1"/>
  <c r="AO704" i="11" s="1"/>
  <c r="AS704" i="11" s="1"/>
  <c r="AY704" i="11" s="1"/>
  <c r="BC704" i="11" s="1"/>
  <c r="BF704" i="11" s="1"/>
  <c r="BJ704" i="11" s="1"/>
  <c r="BM704" i="11" s="1"/>
  <c r="BO704" i="11" s="1"/>
  <c r="BQ704" i="11" s="1"/>
  <c r="BS704" i="11" s="1"/>
  <c r="M633" i="11"/>
  <c r="S633" i="11" s="1"/>
  <c r="Y633" i="11" s="1"/>
  <c r="AL633" i="11" s="1"/>
  <c r="AT633" i="11" s="1"/>
  <c r="AZ633" i="11" s="1"/>
  <c r="BG633" i="11" s="1"/>
  <c r="BK633" i="11" s="1"/>
  <c r="L468" i="11"/>
  <c r="R468" i="11" s="1"/>
  <c r="X468" i="11" s="1"/>
  <c r="AB468" i="11" s="1"/>
  <c r="AE468" i="11" s="1"/>
  <c r="AG468" i="11" s="1"/>
  <c r="AK468" i="11" s="1"/>
  <c r="AO468" i="11" s="1"/>
  <c r="AS468" i="11" s="1"/>
  <c r="AY468" i="11" s="1"/>
  <c r="BC468" i="11" s="1"/>
  <c r="BF468" i="11" s="1"/>
  <c r="BJ468" i="11" s="1"/>
  <c r="BM468" i="11" s="1"/>
  <c r="BO468" i="11" s="1"/>
  <c r="BQ468" i="11" s="1"/>
  <c r="BS468" i="11" s="1"/>
  <c r="F467" i="11"/>
  <c r="L467" i="11" s="1"/>
  <c r="R467" i="11" s="1"/>
  <c r="X467" i="11" s="1"/>
  <c r="AB467" i="11" s="1"/>
  <c r="AE467" i="11" s="1"/>
  <c r="AG467" i="11" s="1"/>
  <c r="AK467" i="11" s="1"/>
  <c r="AO467" i="11" s="1"/>
  <c r="AS467" i="11" s="1"/>
  <c r="AY467" i="11" s="1"/>
  <c r="BC467" i="11" s="1"/>
  <c r="BF467" i="11" s="1"/>
  <c r="BJ467" i="11" s="1"/>
  <c r="BM467" i="11" s="1"/>
  <c r="BO467" i="11" s="1"/>
  <c r="BQ467" i="11" s="1"/>
  <c r="BS467" i="11" s="1"/>
  <c r="V618" i="11"/>
  <c r="F412" i="11"/>
  <c r="M545" i="11"/>
  <c r="S545" i="11" s="1"/>
  <c r="Y545" i="11" s="1"/>
  <c r="AL545" i="11" s="1"/>
  <c r="AT545" i="11" s="1"/>
  <c r="AZ545" i="11" s="1"/>
  <c r="BG545" i="11" s="1"/>
  <c r="BK545" i="11" s="1"/>
  <c r="G544" i="11"/>
  <c r="M544" i="11" s="1"/>
  <c r="S544" i="11" s="1"/>
  <c r="Y544" i="11" s="1"/>
  <c r="AL544" i="11" s="1"/>
  <c r="AT544" i="11" s="1"/>
  <c r="AZ544" i="11" s="1"/>
  <c r="BG544" i="11" s="1"/>
  <c r="BK544" i="11" s="1"/>
  <c r="AL40" i="11"/>
  <c r="AT40" i="11" s="1"/>
  <c r="AZ40" i="11" s="1"/>
  <c r="BG40" i="11" s="1"/>
  <c r="BK40" i="11" s="1"/>
  <c r="Y39" i="11"/>
  <c r="AL39" i="11" s="1"/>
  <c r="AT39" i="11" s="1"/>
  <c r="AZ39" i="11" s="1"/>
  <c r="BG39" i="11" s="1"/>
  <c r="BK39" i="11" s="1"/>
  <c r="AE40" i="11"/>
  <c r="AG40" i="11" s="1"/>
  <c r="AK40" i="11" s="1"/>
  <c r="AO40" i="11" s="1"/>
  <c r="AS40" i="11" s="1"/>
  <c r="AY40" i="11" s="1"/>
  <c r="BC40" i="11" s="1"/>
  <c r="BF40" i="11" s="1"/>
  <c r="BJ40" i="11" s="1"/>
  <c r="BM40" i="11" s="1"/>
  <c r="BO40" i="11" s="1"/>
  <c r="BQ40" i="11" s="1"/>
  <c r="BS40" i="11" s="1"/>
  <c r="K1970" i="11"/>
  <c r="AE1841" i="11"/>
  <c r="AG1841" i="11" s="1"/>
  <c r="AK1841" i="11" s="1"/>
  <c r="AO1841" i="11" s="1"/>
  <c r="AS1841" i="11" s="1"/>
  <c r="AY1841" i="11" s="1"/>
  <c r="BC1841" i="11" s="1"/>
  <c r="BF1841" i="11" s="1"/>
  <c r="BJ1841" i="11" s="1"/>
  <c r="BM1841" i="11" s="1"/>
  <c r="BO1841" i="11" s="1"/>
  <c r="BQ1841" i="11" s="1"/>
  <c r="BS1841" i="11" s="1"/>
  <c r="AE1827" i="11"/>
  <c r="AG1827" i="11" s="1"/>
  <c r="AK1827" i="11" s="1"/>
  <c r="AO1827" i="11" s="1"/>
  <c r="AS1827" i="11" s="1"/>
  <c r="AY1827" i="11" s="1"/>
  <c r="BC1827" i="11" s="1"/>
  <c r="BF1827" i="11" s="1"/>
  <c r="BJ1827" i="11" s="1"/>
  <c r="BM1827" i="11" s="1"/>
  <c r="BO1827" i="11" s="1"/>
  <c r="BQ1827" i="11" s="1"/>
  <c r="BS1827" i="11" s="1"/>
  <c r="H1817" i="11"/>
  <c r="N1817" i="11" s="1"/>
  <c r="T1817" i="11" s="1"/>
  <c r="Z1817" i="11" s="1"/>
  <c r="AM1817" i="11" s="1"/>
  <c r="AU1817" i="11" s="1"/>
  <c r="BA1817" i="11" s="1"/>
  <c r="AE1594" i="11"/>
  <c r="AG1594" i="11" s="1"/>
  <c r="AK1594" i="11" s="1"/>
  <c r="AO1594" i="11" s="1"/>
  <c r="AS1594" i="11" s="1"/>
  <c r="AY1594" i="11" s="1"/>
  <c r="BC1594" i="11" s="1"/>
  <c r="BF1594" i="11" s="1"/>
  <c r="BJ1594" i="11" s="1"/>
  <c r="BM1594" i="11" s="1"/>
  <c r="BO1594" i="11" s="1"/>
  <c r="BQ1594" i="11" s="1"/>
  <c r="BS1594" i="11" s="1"/>
  <c r="N1452" i="11"/>
  <c r="T1452" i="11" s="1"/>
  <c r="Z1452" i="11" s="1"/>
  <c r="AM1452" i="11" s="1"/>
  <c r="AU1452" i="11" s="1"/>
  <c r="BA1452" i="11" s="1"/>
  <c r="N1515" i="11"/>
  <c r="T1515" i="11" s="1"/>
  <c r="Z1515" i="11" s="1"/>
  <c r="AM1515" i="11" s="1"/>
  <c r="AU1515" i="11" s="1"/>
  <c r="BA1515" i="11" s="1"/>
  <c r="I1407" i="11"/>
  <c r="N1294" i="11"/>
  <c r="T1294" i="11" s="1"/>
  <c r="Z1294" i="11" s="1"/>
  <c r="AM1294" i="11" s="1"/>
  <c r="AU1294" i="11" s="1"/>
  <c r="BA1294" i="11" s="1"/>
  <c r="L1276" i="11"/>
  <c r="R1276" i="11" s="1"/>
  <c r="X1276" i="11" s="1"/>
  <c r="AB1276" i="11" s="1"/>
  <c r="AE1276" i="11" s="1"/>
  <c r="AG1276" i="11" s="1"/>
  <c r="AK1276" i="11" s="1"/>
  <c r="AO1276" i="11" s="1"/>
  <c r="AS1276" i="11" s="1"/>
  <c r="AY1276" i="11" s="1"/>
  <c r="BC1276" i="11" s="1"/>
  <c r="BF1276" i="11" s="1"/>
  <c r="BJ1276" i="11" s="1"/>
  <c r="BM1276" i="11" s="1"/>
  <c r="BO1276" i="11" s="1"/>
  <c r="BQ1276" i="11" s="1"/>
  <c r="H1192" i="11"/>
  <c r="N1192" i="11" s="1"/>
  <c r="T1192" i="11" s="1"/>
  <c r="Z1192" i="11" s="1"/>
  <c r="AM1192" i="11" s="1"/>
  <c r="AU1192" i="11" s="1"/>
  <c r="BA1192" i="11" s="1"/>
  <c r="AA1065" i="11"/>
  <c r="N1176" i="11"/>
  <c r="T1176" i="11" s="1"/>
  <c r="Z1176" i="11" s="1"/>
  <c r="AM1176" i="11" s="1"/>
  <c r="AU1176" i="11" s="1"/>
  <c r="BA1176" i="11" s="1"/>
  <c r="H993" i="11"/>
  <c r="N993" i="11" s="1"/>
  <c r="T993" i="11" s="1"/>
  <c r="Z993" i="11" s="1"/>
  <c r="AM993" i="11" s="1"/>
  <c r="AU993" i="11" s="1"/>
  <c r="BA993" i="11" s="1"/>
  <c r="AN776" i="11"/>
  <c r="AE557" i="11"/>
  <c r="AG557" i="11" s="1"/>
  <c r="AK557" i="11" s="1"/>
  <c r="AO557" i="11" s="1"/>
  <c r="AS557" i="11" s="1"/>
  <c r="AY557" i="11" s="1"/>
  <c r="BC557" i="11" s="1"/>
  <c r="BF557" i="11" s="1"/>
  <c r="BJ557" i="11" s="1"/>
  <c r="BM557" i="11" s="1"/>
  <c r="BO557" i="11" s="1"/>
  <c r="BQ557" i="11" s="1"/>
  <c r="BS557" i="11" s="1"/>
  <c r="AD372" i="11"/>
  <c r="AD352" i="11"/>
  <c r="H604" i="11"/>
  <c r="H603" i="11" s="1"/>
  <c r="AE536" i="11"/>
  <c r="AG536" i="11" s="1"/>
  <c r="AK536" i="11" s="1"/>
  <c r="AO536" i="11" s="1"/>
  <c r="AS536" i="11" s="1"/>
  <c r="AY536" i="11" s="1"/>
  <c r="BC536" i="11" s="1"/>
  <c r="BF536" i="11" s="1"/>
  <c r="BJ536" i="11" s="1"/>
  <c r="BM536" i="11" s="1"/>
  <c r="BO536" i="11" s="1"/>
  <c r="BQ536" i="11" s="1"/>
  <c r="BS536" i="11" s="1"/>
  <c r="AP351" i="11"/>
  <c r="AP350" i="11" s="1"/>
  <c r="W286" i="11"/>
  <c r="AC286" i="11"/>
  <c r="M1973" i="11"/>
  <c r="S1973" i="11" s="1"/>
  <c r="Y1973" i="11" s="1"/>
  <c r="AL1973" i="11" s="1"/>
  <c r="AT1973" i="11" s="1"/>
  <c r="AZ1973" i="11" s="1"/>
  <c r="BG1973" i="11" s="1"/>
  <c r="BK1973" i="11" s="1"/>
  <c r="G1972" i="11"/>
  <c r="L1936" i="11"/>
  <c r="R1936" i="11" s="1"/>
  <c r="X1936" i="11" s="1"/>
  <c r="AB1936" i="11" s="1"/>
  <c r="AE1936" i="11" s="1"/>
  <c r="AG1936" i="11" s="1"/>
  <c r="AK1936" i="11" s="1"/>
  <c r="AO1936" i="11" s="1"/>
  <c r="AS1936" i="11" s="1"/>
  <c r="AY1936" i="11" s="1"/>
  <c r="BC1936" i="11" s="1"/>
  <c r="BF1936" i="11" s="1"/>
  <c r="BJ1936" i="11" s="1"/>
  <c r="BM1936" i="11" s="1"/>
  <c r="BO1936" i="11" s="1"/>
  <c r="BQ1936" i="11" s="1"/>
  <c r="BS1936" i="11" s="1"/>
  <c r="F1935" i="11"/>
  <c r="L1935" i="11" s="1"/>
  <c r="R1935" i="11" s="1"/>
  <c r="X1935" i="11" s="1"/>
  <c r="AB1935" i="11" s="1"/>
  <c r="AE1935" i="11" s="1"/>
  <c r="AG1935" i="11" s="1"/>
  <c r="AK1935" i="11" s="1"/>
  <c r="AO1935" i="11" s="1"/>
  <c r="AS1935" i="11" s="1"/>
  <c r="AY1935" i="11" s="1"/>
  <c r="BC1935" i="11" s="1"/>
  <c r="BF1935" i="11" s="1"/>
  <c r="BJ1935" i="11" s="1"/>
  <c r="BM1935" i="11" s="1"/>
  <c r="BO1935" i="11" s="1"/>
  <c r="BQ1935" i="11" s="1"/>
  <c r="BS1935" i="11" s="1"/>
  <c r="R1766" i="11"/>
  <c r="X1766" i="11" s="1"/>
  <c r="AB1766" i="11" s="1"/>
  <c r="AE1766" i="11" s="1"/>
  <c r="AG1766" i="11" s="1"/>
  <c r="AK1766" i="11" s="1"/>
  <c r="AO1766" i="11" s="1"/>
  <c r="AS1766" i="11" s="1"/>
  <c r="AY1766" i="11" s="1"/>
  <c r="BC1766" i="11" s="1"/>
  <c r="BF1766" i="11" s="1"/>
  <c r="BJ1766" i="11" s="1"/>
  <c r="BM1766" i="11" s="1"/>
  <c r="BO1766" i="11" s="1"/>
  <c r="BQ1766" i="11" s="1"/>
  <c r="BS1766" i="11" s="1"/>
  <c r="L1765" i="11"/>
  <c r="R1765" i="11" s="1"/>
  <c r="X1765" i="11" s="1"/>
  <c r="AB1765" i="11" s="1"/>
  <c r="L1857" i="11"/>
  <c r="R1857" i="11" s="1"/>
  <c r="X1857" i="11" s="1"/>
  <c r="AB1857" i="11" s="1"/>
  <c r="AE1857" i="11" s="1"/>
  <c r="AG1857" i="11" s="1"/>
  <c r="AK1857" i="11" s="1"/>
  <c r="AO1857" i="11" s="1"/>
  <c r="AS1857" i="11" s="1"/>
  <c r="AY1857" i="11" s="1"/>
  <c r="BC1857" i="11" s="1"/>
  <c r="BF1857" i="11" s="1"/>
  <c r="BJ1857" i="11" s="1"/>
  <c r="BM1857" i="11" s="1"/>
  <c r="BO1857" i="11" s="1"/>
  <c r="BQ1857" i="11" s="1"/>
  <c r="BS1857" i="11" s="1"/>
  <c r="F1856" i="11"/>
  <c r="L1856" i="11" s="1"/>
  <c r="R1856" i="11" s="1"/>
  <c r="X1856" i="11" s="1"/>
  <c r="AB1856" i="11" s="1"/>
  <c r="AE1689" i="11"/>
  <c r="AG1689" i="11" s="1"/>
  <c r="AK1689" i="11" s="1"/>
  <c r="AO1689" i="11" s="1"/>
  <c r="AS1689" i="11" s="1"/>
  <c r="AY1689" i="11" s="1"/>
  <c r="BC1689" i="11" s="1"/>
  <c r="BF1689" i="11" s="1"/>
  <c r="BJ1689" i="11" s="1"/>
  <c r="BM1689" i="11" s="1"/>
  <c r="BO1689" i="11" s="1"/>
  <c r="BQ1689" i="11" s="1"/>
  <c r="BS1689" i="11" s="1"/>
  <c r="AD1688" i="11"/>
  <c r="AE1688" i="11" s="1"/>
  <c r="AG1688" i="11" s="1"/>
  <c r="AK1688" i="11" s="1"/>
  <c r="AO1688" i="11" s="1"/>
  <c r="AS1688" i="11" s="1"/>
  <c r="AY1688" i="11" s="1"/>
  <c r="BC1688" i="11" s="1"/>
  <c r="BF1688" i="11" s="1"/>
  <c r="BJ1688" i="11" s="1"/>
  <c r="BM1688" i="11" s="1"/>
  <c r="BO1688" i="11" s="1"/>
  <c r="BQ1688" i="11" s="1"/>
  <c r="BS1688" i="11" s="1"/>
  <c r="AR1648" i="11"/>
  <c r="AH1569" i="11"/>
  <c r="AN1539" i="11"/>
  <c r="AJ1514" i="11"/>
  <c r="AJ1539" i="11"/>
  <c r="AP1315" i="11"/>
  <c r="AN1315" i="11"/>
  <c r="I1569" i="11"/>
  <c r="M1383" i="11"/>
  <c r="S1383" i="11" s="1"/>
  <c r="Y1383" i="11" s="1"/>
  <c r="AL1383" i="11" s="1"/>
  <c r="AT1383" i="11" s="1"/>
  <c r="AZ1383" i="11" s="1"/>
  <c r="BG1383" i="11" s="1"/>
  <c r="BK1383" i="11" s="1"/>
  <c r="G1382" i="11"/>
  <c r="M1382" i="11" s="1"/>
  <c r="S1382" i="11" s="1"/>
  <c r="Y1382" i="11" s="1"/>
  <c r="AL1382" i="11" s="1"/>
  <c r="AT1382" i="11" s="1"/>
  <c r="AZ1382" i="11" s="1"/>
  <c r="BG1382" i="11" s="1"/>
  <c r="BK1382" i="11" s="1"/>
  <c r="M1284" i="11"/>
  <c r="S1284" i="11" s="1"/>
  <c r="Y1284" i="11" s="1"/>
  <c r="AL1284" i="11" s="1"/>
  <c r="AT1284" i="11" s="1"/>
  <c r="AZ1284" i="11" s="1"/>
  <c r="BG1284" i="11" s="1"/>
  <c r="BK1284" i="11" s="1"/>
  <c r="G1280" i="11"/>
  <c r="M1280" i="11" s="1"/>
  <c r="S1280" i="11" s="1"/>
  <c r="Y1280" i="11" s="1"/>
  <c r="AL1280" i="11" s="1"/>
  <c r="AT1280" i="11" s="1"/>
  <c r="AZ1280" i="11" s="1"/>
  <c r="BG1280" i="11" s="1"/>
  <c r="BK1280" i="11" s="1"/>
  <c r="AC552" i="11"/>
  <c r="AC524" i="11" s="1"/>
  <c r="O975" i="11"/>
  <c r="O974" i="11" s="1"/>
  <c r="I756" i="11"/>
  <c r="G993" i="11"/>
  <c r="M993" i="11" s="1"/>
  <c r="S993" i="11" s="1"/>
  <c r="Y993" i="11" s="1"/>
  <c r="AL993" i="11" s="1"/>
  <c r="AT993" i="11" s="1"/>
  <c r="AZ993" i="11" s="1"/>
  <c r="BG993" i="11" s="1"/>
  <c r="BK993" i="11" s="1"/>
  <c r="I975" i="11"/>
  <c r="I974" i="11" s="1"/>
  <c r="J756" i="11"/>
  <c r="H667" i="11"/>
  <c r="AH975" i="11"/>
  <c r="AH974" i="11" s="1"/>
  <c r="W876" i="11"/>
  <c r="AQ732" i="11"/>
  <c r="L729" i="11"/>
  <c r="R729" i="11" s="1"/>
  <c r="X729" i="11" s="1"/>
  <c r="AB729" i="11" s="1"/>
  <c r="AE729" i="11" s="1"/>
  <c r="AG729" i="11" s="1"/>
  <c r="AK729" i="11" s="1"/>
  <c r="AO729" i="11" s="1"/>
  <c r="AS729" i="11" s="1"/>
  <c r="AY729" i="11" s="1"/>
  <c r="BC729" i="11" s="1"/>
  <c r="BF729" i="11" s="1"/>
  <c r="BJ729" i="11" s="1"/>
  <c r="BM729" i="11" s="1"/>
  <c r="BO729" i="11" s="1"/>
  <c r="BQ729" i="11" s="1"/>
  <c r="BS729" i="11" s="1"/>
  <c r="F728" i="11"/>
  <c r="L728" i="11" s="1"/>
  <c r="R728" i="11" s="1"/>
  <c r="X728" i="11" s="1"/>
  <c r="AB728" i="11" s="1"/>
  <c r="AE728" i="11" s="1"/>
  <c r="AG728" i="11" s="1"/>
  <c r="AK728" i="11" s="1"/>
  <c r="AO728" i="11" s="1"/>
  <c r="AS728" i="11" s="1"/>
  <c r="AY728" i="11" s="1"/>
  <c r="BC728" i="11" s="1"/>
  <c r="BF728" i="11" s="1"/>
  <c r="BJ728" i="11" s="1"/>
  <c r="BM728" i="11" s="1"/>
  <c r="BO728" i="11" s="1"/>
  <c r="BQ728" i="11" s="1"/>
  <c r="BS728" i="11" s="1"/>
  <c r="N653" i="11"/>
  <c r="T653" i="11" s="1"/>
  <c r="Z653" i="11" s="1"/>
  <c r="AM653" i="11" s="1"/>
  <c r="AU653" i="11" s="1"/>
  <c r="BA653" i="11" s="1"/>
  <c r="L641" i="11"/>
  <c r="R641" i="11" s="1"/>
  <c r="X641" i="11" s="1"/>
  <c r="AB641" i="11" s="1"/>
  <c r="AE641" i="11" s="1"/>
  <c r="AG641" i="11" s="1"/>
  <c r="AK641" i="11" s="1"/>
  <c r="AO641" i="11" s="1"/>
  <c r="AS641" i="11" s="1"/>
  <c r="AY641" i="11" s="1"/>
  <c r="BC641" i="11" s="1"/>
  <c r="BF641" i="11" s="1"/>
  <c r="BJ641" i="11" s="1"/>
  <c r="BM641" i="11" s="1"/>
  <c r="BO641" i="11" s="1"/>
  <c r="BQ641" i="11" s="1"/>
  <c r="BS641" i="11" s="1"/>
  <c r="F640" i="11"/>
  <c r="L640" i="11" s="1"/>
  <c r="R640" i="11" s="1"/>
  <c r="X640" i="11" s="1"/>
  <c r="AB640" i="11" s="1"/>
  <c r="AE640" i="11" s="1"/>
  <c r="AG640" i="11" s="1"/>
  <c r="AK640" i="11" s="1"/>
  <c r="AO640" i="11" s="1"/>
  <c r="AS640" i="11" s="1"/>
  <c r="AY640" i="11" s="1"/>
  <c r="BC640" i="11" s="1"/>
  <c r="BF640" i="11" s="1"/>
  <c r="BJ640" i="11" s="1"/>
  <c r="BM640" i="11" s="1"/>
  <c r="BO640" i="11" s="1"/>
  <c r="BQ640" i="11" s="1"/>
  <c r="BS640" i="11" s="1"/>
  <c r="L506" i="11"/>
  <c r="R506" i="11" s="1"/>
  <c r="X506" i="11" s="1"/>
  <c r="AB506" i="11" s="1"/>
  <c r="AE506" i="11" s="1"/>
  <c r="AG506" i="11" s="1"/>
  <c r="AK506" i="11" s="1"/>
  <c r="AO506" i="11" s="1"/>
  <c r="AS506" i="11" s="1"/>
  <c r="AY506" i="11" s="1"/>
  <c r="BC506" i="11" s="1"/>
  <c r="BF506" i="11" s="1"/>
  <c r="BJ506" i="11" s="1"/>
  <c r="BM506" i="11" s="1"/>
  <c r="BO506" i="11" s="1"/>
  <c r="BQ506" i="11" s="1"/>
  <c r="BS506" i="11" s="1"/>
  <c r="F502" i="11"/>
  <c r="L502" i="11" s="1"/>
  <c r="R502" i="11" s="1"/>
  <c r="X502" i="11" s="1"/>
  <c r="AB502" i="11" s="1"/>
  <c r="K603" i="11"/>
  <c r="L382" i="11"/>
  <c r="R382" i="11" s="1"/>
  <c r="X382" i="11" s="1"/>
  <c r="AB382" i="11" s="1"/>
  <c r="AE382" i="11" s="1"/>
  <c r="AG382" i="11" s="1"/>
  <c r="AK382" i="11" s="1"/>
  <c r="AO382" i="11" s="1"/>
  <c r="AS382" i="11" s="1"/>
  <c r="AY382" i="11" s="1"/>
  <c r="BC382" i="11" s="1"/>
  <c r="BF382" i="11" s="1"/>
  <c r="BJ382" i="11" s="1"/>
  <c r="BM382" i="11" s="1"/>
  <c r="BO382" i="11" s="1"/>
  <c r="BQ382" i="11" s="1"/>
  <c r="BS382" i="11" s="1"/>
  <c r="F381" i="11"/>
  <c r="L381" i="11" s="1"/>
  <c r="R381" i="11" s="1"/>
  <c r="X381" i="11" s="1"/>
  <c r="AB381" i="11" s="1"/>
  <c r="AE381" i="11" s="1"/>
  <c r="AG381" i="11" s="1"/>
  <c r="AK381" i="11" s="1"/>
  <c r="AO381" i="11" s="1"/>
  <c r="AS381" i="11" s="1"/>
  <c r="AY381" i="11" s="1"/>
  <c r="BC381" i="11" s="1"/>
  <c r="BF381" i="11" s="1"/>
  <c r="BJ381" i="11" s="1"/>
  <c r="BM381" i="11" s="1"/>
  <c r="BO381" i="11" s="1"/>
  <c r="BQ381" i="11" s="1"/>
  <c r="BS381" i="11" s="1"/>
  <c r="Y331" i="11"/>
  <c r="AL331" i="11" s="1"/>
  <c r="AT331" i="11" s="1"/>
  <c r="AZ331" i="11" s="1"/>
  <c r="BG331" i="11" s="1"/>
  <c r="BK331" i="11" s="1"/>
  <c r="S330" i="11"/>
  <c r="Y330" i="11" s="1"/>
  <c r="AL330" i="11" s="1"/>
  <c r="AT330" i="11" s="1"/>
  <c r="AZ330" i="11" s="1"/>
  <c r="BG330" i="11" s="1"/>
  <c r="BK330" i="11" s="1"/>
  <c r="V286" i="11"/>
  <c r="U265" i="11"/>
  <c r="L256" i="11"/>
  <c r="R256" i="11" s="1"/>
  <c r="X256" i="11" s="1"/>
  <c r="AB256" i="11" s="1"/>
  <c r="AE256" i="11" s="1"/>
  <c r="AG256" i="11" s="1"/>
  <c r="AK256" i="11" s="1"/>
  <c r="AO256" i="11" s="1"/>
  <c r="AS256" i="11" s="1"/>
  <c r="AY256" i="11" s="1"/>
  <c r="BC256" i="11" s="1"/>
  <c r="BF256" i="11" s="1"/>
  <c r="BJ256" i="11" s="1"/>
  <c r="BM256" i="11" s="1"/>
  <c r="BO256" i="11" s="1"/>
  <c r="BQ256" i="11" s="1"/>
  <c r="BS256" i="11" s="1"/>
  <c r="F255" i="11"/>
  <c r="L255" i="11" s="1"/>
  <c r="R255" i="11" s="1"/>
  <c r="X255" i="11" s="1"/>
  <c r="AB255" i="11" s="1"/>
  <c r="K351" i="11"/>
  <c r="K350" i="11" s="1"/>
  <c r="M2088" i="11"/>
  <c r="S2088" i="11" s="1"/>
  <c r="Y2088" i="11" s="1"/>
  <c r="AL2088" i="11" s="1"/>
  <c r="AT2088" i="11" s="1"/>
  <c r="AZ2088" i="11" s="1"/>
  <c r="BG2088" i="11" s="1"/>
  <c r="BK2088" i="11" s="1"/>
  <c r="G2087" i="11"/>
  <c r="L2066" i="11"/>
  <c r="R2066" i="11" s="1"/>
  <c r="X2066" i="11" s="1"/>
  <c r="AB2066" i="11" s="1"/>
  <c r="AE2066" i="11" s="1"/>
  <c r="AG2066" i="11" s="1"/>
  <c r="AK2066" i="11" s="1"/>
  <c r="AO2066" i="11" s="1"/>
  <c r="AS2066" i="11" s="1"/>
  <c r="AY2066" i="11" s="1"/>
  <c r="BC2066" i="11" s="1"/>
  <c r="BF2066" i="11" s="1"/>
  <c r="BJ2066" i="11" s="1"/>
  <c r="BM2066" i="11" s="1"/>
  <c r="BO2066" i="11" s="1"/>
  <c r="BQ2066" i="11" s="1"/>
  <c r="BS2066" i="11" s="1"/>
  <c r="F2065" i="11"/>
  <c r="H2046" i="11"/>
  <c r="N2046" i="11" s="1"/>
  <c r="T2046" i="11" s="1"/>
  <c r="Z2046" i="11" s="1"/>
  <c r="AM2046" i="11" s="1"/>
  <c r="AU2046" i="11" s="1"/>
  <c r="BA2046" i="11" s="1"/>
  <c r="N2047" i="11"/>
  <c r="T2047" i="11" s="1"/>
  <c r="Z2047" i="11" s="1"/>
  <c r="AM2047" i="11" s="1"/>
  <c r="AU2047" i="11" s="1"/>
  <c r="BA2047" i="11" s="1"/>
  <c r="M2047" i="11"/>
  <c r="S2047" i="11" s="1"/>
  <c r="Y2047" i="11" s="1"/>
  <c r="AL2047" i="11" s="1"/>
  <c r="AT2047" i="11" s="1"/>
  <c r="AZ2047" i="11" s="1"/>
  <c r="BG2047" i="11" s="1"/>
  <c r="BK2047" i="11" s="1"/>
  <c r="H1995" i="11"/>
  <c r="N1996" i="11"/>
  <c r="T1996" i="11" s="1"/>
  <c r="Z1996" i="11" s="1"/>
  <c r="AM1996" i="11" s="1"/>
  <c r="AU1996" i="11" s="1"/>
  <c r="BA1996" i="11" s="1"/>
  <c r="AD1960" i="11"/>
  <c r="AE1926" i="11"/>
  <c r="AG1926" i="11" s="1"/>
  <c r="AK1926" i="11" s="1"/>
  <c r="AO1926" i="11" s="1"/>
  <c r="AS1926" i="11" s="1"/>
  <c r="AY1926" i="11" s="1"/>
  <c r="BC1926" i="11" s="1"/>
  <c r="BF1926" i="11" s="1"/>
  <c r="BJ1926" i="11" s="1"/>
  <c r="BM1926" i="11" s="1"/>
  <c r="BO1926" i="11" s="1"/>
  <c r="BQ1926" i="11" s="1"/>
  <c r="BS1926" i="11" s="1"/>
  <c r="AD1925" i="11"/>
  <c r="I1956" i="11"/>
  <c r="L1957" i="11"/>
  <c r="R1957" i="11" s="1"/>
  <c r="X1957" i="11" s="1"/>
  <c r="AB1957" i="11" s="1"/>
  <c r="AE1957" i="11" s="1"/>
  <c r="AG1957" i="11" s="1"/>
  <c r="AK1957" i="11" s="1"/>
  <c r="AO1957" i="11" s="1"/>
  <c r="AS1957" i="11" s="1"/>
  <c r="AY1957" i="11" s="1"/>
  <c r="BC1957" i="11" s="1"/>
  <c r="BF1957" i="11" s="1"/>
  <c r="BJ1957" i="11" s="1"/>
  <c r="BM1957" i="11" s="1"/>
  <c r="BO1957" i="11" s="1"/>
  <c r="BQ1957" i="11" s="1"/>
  <c r="BS1957" i="11" s="1"/>
  <c r="AE1946" i="11"/>
  <c r="AG1946" i="11" s="1"/>
  <c r="AK1946" i="11" s="1"/>
  <c r="AO1946" i="11" s="1"/>
  <c r="AS1946" i="11" s="1"/>
  <c r="AY1946" i="11" s="1"/>
  <c r="BC1946" i="11" s="1"/>
  <c r="BF1946" i="11" s="1"/>
  <c r="BJ1946" i="11" s="1"/>
  <c r="BM1946" i="11" s="1"/>
  <c r="BO1946" i="11" s="1"/>
  <c r="BQ1946" i="11" s="1"/>
  <c r="BS1946" i="11" s="1"/>
  <c r="M1943" i="11"/>
  <c r="S1943" i="11" s="1"/>
  <c r="Y1943" i="11" s="1"/>
  <c r="AL1943" i="11" s="1"/>
  <c r="AT1943" i="11" s="1"/>
  <c r="AZ1943" i="11" s="1"/>
  <c r="BG1943" i="11" s="1"/>
  <c r="BK1943" i="11" s="1"/>
  <c r="G1939" i="11"/>
  <c r="H1924" i="11"/>
  <c r="N1925" i="11"/>
  <c r="T1925" i="11" s="1"/>
  <c r="Z1925" i="11" s="1"/>
  <c r="AM1925" i="11" s="1"/>
  <c r="AU1925" i="11" s="1"/>
  <c r="BA1925" i="11" s="1"/>
  <c r="H1951" i="11"/>
  <c r="N1952" i="11"/>
  <c r="T1952" i="11" s="1"/>
  <c r="Z1952" i="11" s="1"/>
  <c r="AM1952" i="11" s="1"/>
  <c r="AU1952" i="11" s="1"/>
  <c r="BA1952" i="11" s="1"/>
  <c r="AD1939" i="11"/>
  <c r="L1925" i="11"/>
  <c r="R1925" i="11" s="1"/>
  <c r="X1925" i="11" s="1"/>
  <c r="AB1925" i="11" s="1"/>
  <c r="F1924" i="11"/>
  <c r="F1917" i="11"/>
  <c r="L1917" i="11" s="1"/>
  <c r="R1917" i="11" s="1"/>
  <c r="X1917" i="11" s="1"/>
  <c r="AB1917" i="11" s="1"/>
  <c r="L1918" i="11"/>
  <c r="R1918" i="11" s="1"/>
  <c r="X1918" i="11" s="1"/>
  <c r="AB1918" i="11" s="1"/>
  <c r="AE1918" i="11" s="1"/>
  <c r="AG1918" i="11" s="1"/>
  <c r="AK1918" i="11" s="1"/>
  <c r="AO1918" i="11" s="1"/>
  <c r="AS1918" i="11" s="1"/>
  <c r="AY1918" i="11" s="1"/>
  <c r="BC1918" i="11" s="1"/>
  <c r="BF1918" i="11" s="1"/>
  <c r="BJ1918" i="11" s="1"/>
  <c r="BM1918" i="11" s="1"/>
  <c r="BO1918" i="11" s="1"/>
  <c r="BQ1918" i="11" s="1"/>
  <c r="BS1918" i="11" s="1"/>
  <c r="AE1879" i="11"/>
  <c r="AG1879" i="11" s="1"/>
  <c r="AK1879" i="11" s="1"/>
  <c r="AO1879" i="11" s="1"/>
  <c r="AS1879" i="11" s="1"/>
  <c r="AY1879" i="11" s="1"/>
  <c r="BC1879" i="11" s="1"/>
  <c r="BF1879" i="11" s="1"/>
  <c r="BJ1879" i="11" s="1"/>
  <c r="BM1879" i="11" s="1"/>
  <c r="BO1879" i="11" s="1"/>
  <c r="BQ1879" i="11" s="1"/>
  <c r="BS1879" i="11" s="1"/>
  <c r="AD1878" i="11"/>
  <c r="AD1856" i="11"/>
  <c r="AE1818" i="11"/>
  <c r="AG1818" i="11" s="1"/>
  <c r="AK1818" i="11" s="1"/>
  <c r="AO1818" i="11" s="1"/>
  <c r="AS1818" i="11" s="1"/>
  <c r="AY1818" i="11" s="1"/>
  <c r="BC1818" i="11" s="1"/>
  <c r="BF1818" i="11" s="1"/>
  <c r="BJ1818" i="11" s="1"/>
  <c r="BM1818" i="11" s="1"/>
  <c r="BO1818" i="11" s="1"/>
  <c r="BQ1818" i="11" s="1"/>
  <c r="BS1818" i="11" s="1"/>
  <c r="AD1817" i="11"/>
  <c r="F1834" i="11"/>
  <c r="L1834" i="11" s="1"/>
  <c r="R1834" i="11" s="1"/>
  <c r="X1834" i="11" s="1"/>
  <c r="AB1834" i="11" s="1"/>
  <c r="L1835" i="11"/>
  <c r="R1835" i="11" s="1"/>
  <c r="X1835" i="11" s="1"/>
  <c r="AB1835" i="11" s="1"/>
  <c r="AE1835" i="11" s="1"/>
  <c r="AG1835" i="11" s="1"/>
  <c r="AK1835" i="11" s="1"/>
  <c r="AO1835" i="11" s="1"/>
  <c r="AS1835" i="11" s="1"/>
  <c r="AY1835" i="11" s="1"/>
  <c r="BC1835" i="11" s="1"/>
  <c r="BF1835" i="11" s="1"/>
  <c r="BJ1835" i="11" s="1"/>
  <c r="BM1835" i="11" s="1"/>
  <c r="BO1835" i="11" s="1"/>
  <c r="BQ1835" i="11" s="1"/>
  <c r="BS1835" i="11" s="1"/>
  <c r="AE1821" i="11"/>
  <c r="AG1821" i="11" s="1"/>
  <c r="AK1821" i="11" s="1"/>
  <c r="AO1821" i="11" s="1"/>
  <c r="AS1821" i="11" s="1"/>
  <c r="AY1821" i="11" s="1"/>
  <c r="BC1821" i="11" s="1"/>
  <c r="BF1821" i="11" s="1"/>
  <c r="BJ1821" i="11" s="1"/>
  <c r="BM1821" i="11" s="1"/>
  <c r="BO1821" i="11" s="1"/>
  <c r="BQ1821" i="11" s="1"/>
  <c r="BS1821" i="11" s="1"/>
  <c r="AE1785" i="11"/>
  <c r="AG1785" i="11" s="1"/>
  <c r="AK1785" i="11" s="1"/>
  <c r="AO1785" i="11" s="1"/>
  <c r="AS1785" i="11" s="1"/>
  <c r="AY1785" i="11" s="1"/>
  <c r="BC1785" i="11" s="1"/>
  <c r="BF1785" i="11" s="1"/>
  <c r="BJ1785" i="11" s="1"/>
  <c r="BM1785" i="11" s="1"/>
  <c r="BO1785" i="11" s="1"/>
  <c r="BQ1785" i="11" s="1"/>
  <c r="BS1785" i="11" s="1"/>
  <c r="AD1779" i="11"/>
  <c r="N1765" i="11"/>
  <c r="T1765" i="11" s="1"/>
  <c r="Z1765" i="11" s="1"/>
  <c r="AM1765" i="11" s="1"/>
  <c r="AU1765" i="11" s="1"/>
  <c r="BA1765" i="11" s="1"/>
  <c r="T1766" i="11"/>
  <c r="Z1766" i="11" s="1"/>
  <c r="AM1766" i="11" s="1"/>
  <c r="AU1766" i="11" s="1"/>
  <c r="BA1766" i="11" s="1"/>
  <c r="L1757" i="11"/>
  <c r="R1757" i="11" s="1"/>
  <c r="X1757" i="11" s="1"/>
  <c r="AB1757" i="11" s="1"/>
  <c r="AE1757" i="11" s="1"/>
  <c r="AG1757" i="11" s="1"/>
  <c r="AK1757" i="11" s="1"/>
  <c r="AO1757" i="11" s="1"/>
  <c r="AS1757" i="11" s="1"/>
  <c r="AY1757" i="11" s="1"/>
  <c r="BC1757" i="11" s="1"/>
  <c r="BF1757" i="11" s="1"/>
  <c r="BJ1757" i="11" s="1"/>
  <c r="BM1757" i="11" s="1"/>
  <c r="BO1757" i="11" s="1"/>
  <c r="BQ1757" i="11" s="1"/>
  <c r="R1758" i="11"/>
  <c r="X1758" i="11" s="1"/>
  <c r="AB1758" i="11" s="1"/>
  <c r="AE1758" i="11" s="1"/>
  <c r="AG1758" i="11" s="1"/>
  <c r="AK1758" i="11" s="1"/>
  <c r="AO1758" i="11" s="1"/>
  <c r="AS1758" i="11" s="1"/>
  <c r="AY1758" i="11" s="1"/>
  <c r="BC1758" i="11" s="1"/>
  <c r="BF1758" i="11" s="1"/>
  <c r="BJ1758" i="11" s="1"/>
  <c r="BM1758" i="11" s="1"/>
  <c r="BO1758" i="11" s="1"/>
  <c r="BQ1758" i="11" s="1"/>
  <c r="AD1683" i="11"/>
  <c r="AE1684" i="11"/>
  <c r="AG1684" i="11" s="1"/>
  <c r="AK1684" i="11" s="1"/>
  <c r="AO1684" i="11" s="1"/>
  <c r="AS1684" i="11" s="1"/>
  <c r="AY1684" i="11" s="1"/>
  <c r="BC1684" i="11" s="1"/>
  <c r="BF1684" i="11" s="1"/>
  <c r="BJ1684" i="11" s="1"/>
  <c r="BM1684" i="11" s="1"/>
  <c r="BO1684" i="11" s="1"/>
  <c r="BQ1684" i="11" s="1"/>
  <c r="BS1684" i="11" s="1"/>
  <c r="H1713" i="11"/>
  <c r="N1713" i="11" s="1"/>
  <c r="T1713" i="11" s="1"/>
  <c r="Z1713" i="11" s="1"/>
  <c r="AM1713" i="11" s="1"/>
  <c r="AU1713" i="11" s="1"/>
  <c r="BA1713" i="11" s="1"/>
  <c r="N1714" i="11"/>
  <c r="T1714" i="11" s="1"/>
  <c r="Z1714" i="11" s="1"/>
  <c r="AM1714" i="11" s="1"/>
  <c r="AU1714" i="11" s="1"/>
  <c r="BA1714" i="11" s="1"/>
  <c r="AE1635" i="11"/>
  <c r="AG1635" i="11" s="1"/>
  <c r="AK1635" i="11" s="1"/>
  <c r="AO1635" i="11" s="1"/>
  <c r="AS1635" i="11" s="1"/>
  <c r="AY1635" i="11" s="1"/>
  <c r="BC1635" i="11" s="1"/>
  <c r="BF1635" i="11" s="1"/>
  <c r="BJ1635" i="11" s="1"/>
  <c r="BM1635" i="11" s="1"/>
  <c r="BO1635" i="11" s="1"/>
  <c r="BQ1635" i="11" s="1"/>
  <c r="BS1635" i="11" s="1"/>
  <c r="AD1634" i="11"/>
  <c r="M1649" i="11"/>
  <c r="S1649" i="11" s="1"/>
  <c r="Y1649" i="11" s="1"/>
  <c r="AL1649" i="11" s="1"/>
  <c r="AT1649" i="11" s="1"/>
  <c r="AZ1649" i="11" s="1"/>
  <c r="BG1649" i="11" s="1"/>
  <c r="BK1649" i="11" s="1"/>
  <c r="G1628" i="11"/>
  <c r="M1628" i="11" s="1"/>
  <c r="S1628" i="11" s="1"/>
  <c r="Y1628" i="11" s="1"/>
  <c r="AL1628" i="11" s="1"/>
  <c r="AT1628" i="11" s="1"/>
  <c r="AZ1628" i="11" s="1"/>
  <c r="BG1628" i="11" s="1"/>
  <c r="BK1628" i="11" s="1"/>
  <c r="M1629" i="11"/>
  <c r="S1629" i="11" s="1"/>
  <c r="Y1629" i="11" s="1"/>
  <c r="AL1629" i="11" s="1"/>
  <c r="AT1629" i="11" s="1"/>
  <c r="AZ1629" i="11" s="1"/>
  <c r="BG1629" i="11" s="1"/>
  <c r="BK1629" i="11" s="1"/>
  <c r="T1721" i="11"/>
  <c r="Z1721" i="11" s="1"/>
  <c r="AM1721" i="11" s="1"/>
  <c r="AU1721" i="11" s="1"/>
  <c r="BA1721" i="11" s="1"/>
  <c r="Z1722" i="11"/>
  <c r="AM1722" i="11" s="1"/>
  <c r="AU1722" i="11" s="1"/>
  <c r="BA1722" i="11" s="1"/>
  <c r="L1649" i="11"/>
  <c r="R1649" i="11" s="1"/>
  <c r="X1649" i="11" s="1"/>
  <c r="AB1649" i="11" s="1"/>
  <c r="F1614" i="11"/>
  <c r="L1615" i="11"/>
  <c r="R1615" i="11" s="1"/>
  <c r="X1615" i="11" s="1"/>
  <c r="AB1615" i="11" s="1"/>
  <c r="AE1615" i="11" s="1"/>
  <c r="AG1615" i="11" s="1"/>
  <c r="AK1615" i="11" s="1"/>
  <c r="AO1615" i="11" s="1"/>
  <c r="AS1615" i="11" s="1"/>
  <c r="AY1615" i="11" s="1"/>
  <c r="BC1615" i="11" s="1"/>
  <c r="BF1615" i="11" s="1"/>
  <c r="BJ1615" i="11" s="1"/>
  <c r="BM1615" i="11" s="1"/>
  <c r="BO1615" i="11" s="1"/>
  <c r="BQ1615" i="11" s="1"/>
  <c r="BS1615" i="11" s="1"/>
  <c r="M1665" i="11"/>
  <c r="S1665" i="11" s="1"/>
  <c r="Y1665" i="11" s="1"/>
  <c r="AL1665" i="11" s="1"/>
  <c r="AT1665" i="11" s="1"/>
  <c r="AZ1665" i="11" s="1"/>
  <c r="BG1665" i="11" s="1"/>
  <c r="BK1665" i="11" s="1"/>
  <c r="AD1614" i="11"/>
  <c r="AD1510" i="11"/>
  <c r="AE1510" i="11" s="1"/>
  <c r="AG1510" i="11" s="1"/>
  <c r="AK1510" i="11" s="1"/>
  <c r="AO1510" i="11" s="1"/>
  <c r="AS1510" i="11" s="1"/>
  <c r="AY1510" i="11" s="1"/>
  <c r="BC1510" i="11" s="1"/>
  <c r="BF1510" i="11" s="1"/>
  <c r="BJ1510" i="11" s="1"/>
  <c r="BM1510" i="11" s="1"/>
  <c r="BO1510" i="11" s="1"/>
  <c r="BQ1510" i="11" s="1"/>
  <c r="BS1510" i="11" s="1"/>
  <c r="AE1511" i="11"/>
  <c r="AG1511" i="11" s="1"/>
  <c r="AK1511" i="11" s="1"/>
  <c r="AO1511" i="11" s="1"/>
  <c r="AS1511" i="11" s="1"/>
  <c r="AY1511" i="11" s="1"/>
  <c r="BC1511" i="11" s="1"/>
  <c r="BF1511" i="11" s="1"/>
  <c r="BJ1511" i="11" s="1"/>
  <c r="BM1511" i="11" s="1"/>
  <c r="BO1511" i="11" s="1"/>
  <c r="BQ1511" i="11" s="1"/>
  <c r="BS1511" i="11" s="1"/>
  <c r="BT1569" i="11"/>
  <c r="N1565" i="11"/>
  <c r="T1565" i="11" s="1"/>
  <c r="Z1565" i="11" s="1"/>
  <c r="AM1565" i="11" s="1"/>
  <c r="AU1565" i="11" s="1"/>
  <c r="BA1565" i="11" s="1"/>
  <c r="AD1482" i="11"/>
  <c r="AE1448" i="11"/>
  <c r="AG1448" i="11" s="1"/>
  <c r="AK1448" i="11" s="1"/>
  <c r="AO1448" i="11" s="1"/>
  <c r="AS1448" i="11" s="1"/>
  <c r="AY1448" i="11" s="1"/>
  <c r="BC1448" i="11" s="1"/>
  <c r="BF1448" i="11" s="1"/>
  <c r="BJ1448" i="11" s="1"/>
  <c r="BM1448" i="11" s="1"/>
  <c r="BO1448" i="11" s="1"/>
  <c r="BQ1448" i="11" s="1"/>
  <c r="BS1448" i="11" s="1"/>
  <c r="AD1447" i="11"/>
  <c r="AE1447" i="11" s="1"/>
  <c r="AG1447" i="11" s="1"/>
  <c r="AK1447" i="11" s="1"/>
  <c r="AO1447" i="11" s="1"/>
  <c r="AS1447" i="11" s="1"/>
  <c r="AY1447" i="11" s="1"/>
  <c r="BC1447" i="11" s="1"/>
  <c r="BF1447" i="11" s="1"/>
  <c r="BJ1447" i="11" s="1"/>
  <c r="BM1447" i="11" s="1"/>
  <c r="BO1447" i="11" s="1"/>
  <c r="BQ1447" i="11" s="1"/>
  <c r="BS1447" i="11" s="1"/>
  <c r="N1571" i="11"/>
  <c r="T1571" i="11" s="1"/>
  <c r="Z1571" i="11" s="1"/>
  <c r="AM1571" i="11" s="1"/>
  <c r="AU1571" i="11" s="1"/>
  <c r="BA1571" i="11" s="1"/>
  <c r="H1570" i="11"/>
  <c r="L1524" i="11"/>
  <c r="R1524" i="11" s="1"/>
  <c r="X1524" i="11" s="1"/>
  <c r="AB1524" i="11" s="1"/>
  <c r="AE1524" i="11" s="1"/>
  <c r="AG1524" i="11" s="1"/>
  <c r="AK1524" i="11" s="1"/>
  <c r="AO1524" i="11" s="1"/>
  <c r="AS1524" i="11" s="1"/>
  <c r="AY1524" i="11" s="1"/>
  <c r="BC1524" i="11" s="1"/>
  <c r="BF1524" i="11" s="1"/>
  <c r="BJ1524" i="11" s="1"/>
  <c r="BM1524" i="11" s="1"/>
  <c r="BO1524" i="11" s="1"/>
  <c r="BQ1524" i="11" s="1"/>
  <c r="BS1524" i="11" s="1"/>
  <c r="AD1583" i="11"/>
  <c r="F1535" i="11"/>
  <c r="L1535" i="11" s="1"/>
  <c r="R1535" i="11" s="1"/>
  <c r="X1535" i="11" s="1"/>
  <c r="AB1535" i="11" s="1"/>
  <c r="L1536" i="11"/>
  <c r="R1536" i="11" s="1"/>
  <c r="X1536" i="11" s="1"/>
  <c r="AB1536" i="11" s="1"/>
  <c r="AE1536" i="11" s="1"/>
  <c r="AG1536" i="11" s="1"/>
  <c r="AK1536" i="11" s="1"/>
  <c r="AO1536" i="11" s="1"/>
  <c r="AS1536" i="11" s="1"/>
  <c r="AY1536" i="11" s="1"/>
  <c r="BC1536" i="11" s="1"/>
  <c r="BF1536" i="11" s="1"/>
  <c r="BJ1536" i="11" s="1"/>
  <c r="BM1536" i="11" s="1"/>
  <c r="BO1536" i="11" s="1"/>
  <c r="BQ1536" i="11" s="1"/>
  <c r="H1523" i="11"/>
  <c r="M1502" i="11"/>
  <c r="S1502" i="11" s="1"/>
  <c r="Y1502" i="11" s="1"/>
  <c r="AL1502" i="11" s="1"/>
  <c r="AT1502" i="11" s="1"/>
  <c r="AZ1502" i="11" s="1"/>
  <c r="BG1502" i="11" s="1"/>
  <c r="BK1502" i="11" s="1"/>
  <c r="G1501" i="11"/>
  <c r="M1501" i="11" s="1"/>
  <c r="S1501" i="11" s="1"/>
  <c r="Y1501" i="11" s="1"/>
  <c r="AL1501" i="11" s="1"/>
  <c r="AT1501" i="11" s="1"/>
  <c r="AZ1501" i="11" s="1"/>
  <c r="BG1501" i="11" s="1"/>
  <c r="BK1501" i="11" s="1"/>
  <c r="I1451" i="11"/>
  <c r="M1452" i="11"/>
  <c r="S1452" i="11" s="1"/>
  <c r="Y1452" i="11" s="1"/>
  <c r="AL1452" i="11" s="1"/>
  <c r="AT1452" i="11" s="1"/>
  <c r="AZ1452" i="11" s="1"/>
  <c r="BG1452" i="11" s="1"/>
  <c r="BK1452" i="11" s="1"/>
  <c r="H1407" i="11"/>
  <c r="F1403" i="11"/>
  <c r="L1403" i="11" s="1"/>
  <c r="R1403" i="11" s="1"/>
  <c r="X1403" i="11" s="1"/>
  <c r="AB1403" i="11" s="1"/>
  <c r="L1404" i="11"/>
  <c r="R1404" i="11" s="1"/>
  <c r="X1404" i="11" s="1"/>
  <c r="AB1404" i="11" s="1"/>
  <c r="AE1404" i="11" s="1"/>
  <c r="AG1404" i="11" s="1"/>
  <c r="AK1404" i="11" s="1"/>
  <c r="AO1404" i="11" s="1"/>
  <c r="AS1404" i="11" s="1"/>
  <c r="AY1404" i="11" s="1"/>
  <c r="BC1404" i="11" s="1"/>
  <c r="BF1404" i="11" s="1"/>
  <c r="BJ1404" i="11" s="1"/>
  <c r="BM1404" i="11" s="1"/>
  <c r="BO1404" i="11" s="1"/>
  <c r="BQ1404" i="11" s="1"/>
  <c r="BS1404" i="11" s="1"/>
  <c r="F1395" i="11"/>
  <c r="L1395" i="11" s="1"/>
  <c r="R1395" i="11" s="1"/>
  <c r="X1395" i="11" s="1"/>
  <c r="AB1395" i="11" s="1"/>
  <c r="L1396" i="11"/>
  <c r="R1396" i="11" s="1"/>
  <c r="X1396" i="11" s="1"/>
  <c r="AB1396" i="11" s="1"/>
  <c r="AE1396" i="11" s="1"/>
  <c r="AG1396" i="11" s="1"/>
  <c r="AK1396" i="11" s="1"/>
  <c r="AO1396" i="11" s="1"/>
  <c r="AS1396" i="11" s="1"/>
  <c r="AY1396" i="11" s="1"/>
  <c r="BC1396" i="11" s="1"/>
  <c r="BF1396" i="11" s="1"/>
  <c r="BJ1396" i="11" s="1"/>
  <c r="BM1396" i="11" s="1"/>
  <c r="BO1396" i="11" s="1"/>
  <c r="BQ1396" i="11" s="1"/>
  <c r="BS1396" i="11" s="1"/>
  <c r="F1387" i="11"/>
  <c r="L1388" i="11"/>
  <c r="R1388" i="11" s="1"/>
  <c r="X1388" i="11" s="1"/>
  <c r="AB1388" i="11" s="1"/>
  <c r="AE1388" i="11" s="1"/>
  <c r="AG1388" i="11" s="1"/>
  <c r="AK1388" i="11" s="1"/>
  <c r="AO1388" i="11" s="1"/>
  <c r="AS1388" i="11" s="1"/>
  <c r="AY1388" i="11" s="1"/>
  <c r="BC1388" i="11" s="1"/>
  <c r="BF1388" i="11" s="1"/>
  <c r="BJ1388" i="11" s="1"/>
  <c r="BM1388" i="11" s="1"/>
  <c r="BO1388" i="11" s="1"/>
  <c r="BQ1388" i="11" s="1"/>
  <c r="BS1388" i="11" s="1"/>
  <c r="H1358" i="11"/>
  <c r="N1358" i="11" s="1"/>
  <c r="T1358" i="11" s="1"/>
  <c r="Z1358" i="11" s="1"/>
  <c r="AM1358" i="11" s="1"/>
  <c r="AU1358" i="11" s="1"/>
  <c r="BA1358" i="11" s="1"/>
  <c r="N1359" i="11"/>
  <c r="T1359" i="11" s="1"/>
  <c r="Z1359" i="11" s="1"/>
  <c r="AM1359" i="11" s="1"/>
  <c r="AU1359" i="11" s="1"/>
  <c r="BA1359" i="11" s="1"/>
  <c r="AD1262" i="11"/>
  <c r="AE1266" i="11"/>
  <c r="AG1266" i="11" s="1"/>
  <c r="AK1266" i="11" s="1"/>
  <c r="AO1266" i="11" s="1"/>
  <c r="AS1266" i="11" s="1"/>
  <c r="AY1266" i="11" s="1"/>
  <c r="BC1266" i="11" s="1"/>
  <c r="BF1266" i="11" s="1"/>
  <c r="BJ1266" i="11" s="1"/>
  <c r="BM1266" i="11" s="1"/>
  <c r="BO1266" i="11" s="1"/>
  <c r="BQ1266" i="11" s="1"/>
  <c r="BS1266" i="11" s="1"/>
  <c r="M1418" i="11"/>
  <c r="S1418" i="11" s="1"/>
  <c r="Y1418" i="11" s="1"/>
  <c r="AL1418" i="11" s="1"/>
  <c r="AT1418" i="11" s="1"/>
  <c r="AZ1418" i="11" s="1"/>
  <c r="BG1418" i="11" s="1"/>
  <c r="BK1418" i="11" s="1"/>
  <c r="AD1399" i="11"/>
  <c r="AD1391" i="11"/>
  <c r="J1541" i="11"/>
  <c r="AD1408" i="11"/>
  <c r="N1371" i="11"/>
  <c r="T1371" i="11" s="1"/>
  <c r="Z1371" i="11" s="1"/>
  <c r="AM1371" i="11" s="1"/>
  <c r="AU1371" i="11" s="1"/>
  <c r="BA1371" i="11" s="1"/>
  <c r="H1370" i="11"/>
  <c r="N1370" i="11" s="1"/>
  <c r="T1370" i="11" s="1"/>
  <c r="Z1370" i="11" s="1"/>
  <c r="AM1370" i="11" s="1"/>
  <c r="AU1370" i="11" s="1"/>
  <c r="BA1370" i="11" s="1"/>
  <c r="K1408" i="11"/>
  <c r="K1407" i="11" s="1"/>
  <c r="K1314" i="11" s="1"/>
  <c r="N1409" i="11"/>
  <c r="T1409" i="11" s="1"/>
  <c r="Z1409" i="11" s="1"/>
  <c r="AM1409" i="11" s="1"/>
  <c r="AU1409" i="11" s="1"/>
  <c r="BA1409" i="11" s="1"/>
  <c r="AM1307" i="11"/>
  <c r="AU1307" i="11" s="1"/>
  <c r="BA1307" i="11" s="1"/>
  <c r="Z1306" i="11"/>
  <c r="AM1306" i="11" s="1"/>
  <c r="AU1306" i="11" s="1"/>
  <c r="BA1306" i="11" s="1"/>
  <c r="M1294" i="11"/>
  <c r="S1294" i="11" s="1"/>
  <c r="Y1294" i="11" s="1"/>
  <c r="AL1294" i="11" s="1"/>
  <c r="AT1294" i="11" s="1"/>
  <c r="AZ1294" i="11" s="1"/>
  <c r="BG1294" i="11" s="1"/>
  <c r="BK1294" i="11" s="1"/>
  <c r="G1293" i="11"/>
  <c r="AC1239" i="11"/>
  <c r="J1239" i="11"/>
  <c r="T1203" i="11"/>
  <c r="Z1203" i="11" s="1"/>
  <c r="AM1203" i="11" s="1"/>
  <c r="AU1203" i="11" s="1"/>
  <c r="BA1203" i="11" s="1"/>
  <c r="Z1204" i="11"/>
  <c r="AM1204" i="11" s="1"/>
  <c r="AU1204" i="11" s="1"/>
  <c r="BA1204" i="11" s="1"/>
  <c r="AC1222" i="11"/>
  <c r="AC1221" i="11" s="1"/>
  <c r="AD1207" i="11"/>
  <c r="AD1181" i="11" s="1"/>
  <c r="AE1109" i="11"/>
  <c r="AG1109" i="11" s="1"/>
  <c r="AK1109" i="11" s="1"/>
  <c r="AO1109" i="11" s="1"/>
  <c r="AS1109" i="11" s="1"/>
  <c r="AY1109" i="11" s="1"/>
  <c r="BC1109" i="11" s="1"/>
  <c r="BF1109" i="11" s="1"/>
  <c r="BJ1109" i="11" s="1"/>
  <c r="BM1109" i="11" s="1"/>
  <c r="BO1109" i="11" s="1"/>
  <c r="BQ1109" i="11" s="1"/>
  <c r="BS1109" i="11" s="1"/>
  <c r="N1251" i="11"/>
  <c r="T1251" i="11" s="1"/>
  <c r="Z1251" i="11" s="1"/>
  <c r="AM1251" i="11" s="1"/>
  <c r="AU1251" i="11" s="1"/>
  <c r="BA1251" i="11" s="1"/>
  <c r="H1250" i="11"/>
  <c r="N1250" i="11" s="1"/>
  <c r="T1250" i="11" s="1"/>
  <c r="Z1250" i="11" s="1"/>
  <c r="AM1250" i="11" s="1"/>
  <c r="AU1250" i="11" s="1"/>
  <c r="BA1250" i="11" s="1"/>
  <c r="AD1222" i="11"/>
  <c r="N1287" i="11"/>
  <c r="T1287" i="11" s="1"/>
  <c r="AE1214" i="11"/>
  <c r="AG1214" i="11" s="1"/>
  <c r="AK1214" i="11" s="1"/>
  <c r="AO1214" i="11" s="1"/>
  <c r="AS1214" i="11" s="1"/>
  <c r="AY1214" i="11" s="1"/>
  <c r="BC1214" i="11" s="1"/>
  <c r="BF1214" i="11" s="1"/>
  <c r="BJ1214" i="11" s="1"/>
  <c r="BM1214" i="11" s="1"/>
  <c r="BO1214" i="11" s="1"/>
  <c r="BQ1214" i="11" s="1"/>
  <c r="BS1214" i="11" s="1"/>
  <c r="AE1166" i="11"/>
  <c r="AG1166" i="11" s="1"/>
  <c r="AK1166" i="11" s="1"/>
  <c r="AO1166" i="11" s="1"/>
  <c r="AS1166" i="11" s="1"/>
  <c r="AY1166" i="11" s="1"/>
  <c r="BC1166" i="11" s="1"/>
  <c r="BF1166" i="11" s="1"/>
  <c r="BJ1166" i="11" s="1"/>
  <c r="BM1166" i="11" s="1"/>
  <c r="BO1166" i="11" s="1"/>
  <c r="BQ1166" i="11" s="1"/>
  <c r="AD1165" i="11"/>
  <c r="N1158" i="11"/>
  <c r="T1158" i="11" s="1"/>
  <c r="Z1158" i="11" s="1"/>
  <c r="AM1158" i="11" s="1"/>
  <c r="AU1158" i="11" s="1"/>
  <c r="BA1158" i="11" s="1"/>
  <c r="H1157" i="11"/>
  <c r="M1147" i="11"/>
  <c r="S1147" i="11" s="1"/>
  <c r="Y1147" i="11" s="1"/>
  <c r="AL1147" i="11" s="1"/>
  <c r="AT1147" i="11" s="1"/>
  <c r="AZ1147" i="11" s="1"/>
  <c r="BG1147" i="11" s="1"/>
  <c r="BK1147" i="11" s="1"/>
  <c r="G1146" i="11"/>
  <c r="AD1067" i="11"/>
  <c r="AE1068" i="11"/>
  <c r="AG1068" i="11" s="1"/>
  <c r="AK1068" i="11" s="1"/>
  <c r="AO1068" i="11" s="1"/>
  <c r="AS1068" i="11" s="1"/>
  <c r="AY1068" i="11" s="1"/>
  <c r="BC1068" i="11" s="1"/>
  <c r="BF1068" i="11" s="1"/>
  <c r="BJ1068" i="11" s="1"/>
  <c r="BM1068" i="11" s="1"/>
  <c r="BO1068" i="11" s="1"/>
  <c r="BQ1068" i="11" s="1"/>
  <c r="BS1068" i="11" s="1"/>
  <c r="N1078" i="11"/>
  <c r="T1078" i="11" s="1"/>
  <c r="Z1078" i="11" s="1"/>
  <c r="AM1078" i="11" s="1"/>
  <c r="AU1078" i="11" s="1"/>
  <c r="BA1078" i="11" s="1"/>
  <c r="H1037" i="11"/>
  <c r="N1037" i="11" s="1"/>
  <c r="T1037" i="11" s="1"/>
  <c r="Z1037" i="11" s="1"/>
  <c r="AM1037" i="11" s="1"/>
  <c r="AU1037" i="11" s="1"/>
  <c r="BA1037" i="11" s="1"/>
  <c r="N1038" i="11"/>
  <c r="T1038" i="11" s="1"/>
  <c r="Z1038" i="11" s="1"/>
  <c r="AM1038" i="11" s="1"/>
  <c r="AU1038" i="11" s="1"/>
  <c r="BA1038" i="11" s="1"/>
  <c r="AE977" i="11"/>
  <c r="AG977" i="11" s="1"/>
  <c r="AK977" i="11" s="1"/>
  <c r="AO977" i="11" s="1"/>
  <c r="AS977" i="11" s="1"/>
  <c r="AY977" i="11" s="1"/>
  <c r="BC977" i="11" s="1"/>
  <c r="BF977" i="11" s="1"/>
  <c r="BJ977" i="11" s="1"/>
  <c r="BM977" i="11" s="1"/>
  <c r="BO977" i="11" s="1"/>
  <c r="BQ977" i="11" s="1"/>
  <c r="BS977" i="11" s="1"/>
  <c r="AD976" i="11"/>
  <c r="AE935" i="11"/>
  <c r="AG935" i="11" s="1"/>
  <c r="AK935" i="11" s="1"/>
  <c r="AO935" i="11" s="1"/>
  <c r="AS935" i="11" s="1"/>
  <c r="AY935" i="11" s="1"/>
  <c r="BC935" i="11" s="1"/>
  <c r="BF935" i="11" s="1"/>
  <c r="BJ935" i="11" s="1"/>
  <c r="BM935" i="11" s="1"/>
  <c r="BO935" i="11" s="1"/>
  <c r="BQ935" i="11" s="1"/>
  <c r="BS935" i="11" s="1"/>
  <c r="AD934" i="11"/>
  <c r="N1141" i="11"/>
  <c r="T1141" i="11" s="1"/>
  <c r="Z1141" i="11" s="1"/>
  <c r="AM1141" i="11" s="1"/>
  <c r="AU1141" i="11" s="1"/>
  <c r="BA1141" i="11" s="1"/>
  <c r="H1105" i="11"/>
  <c r="AI1065" i="11"/>
  <c r="H1025" i="11"/>
  <c r="N1025" i="11" s="1"/>
  <c r="T1025" i="11" s="1"/>
  <c r="Z1025" i="11" s="1"/>
  <c r="AM1025" i="11" s="1"/>
  <c r="AU1025" i="11" s="1"/>
  <c r="BA1025" i="11" s="1"/>
  <c r="N1026" i="11"/>
  <c r="T1026" i="11" s="1"/>
  <c r="Z1026" i="11" s="1"/>
  <c r="AM1026" i="11" s="1"/>
  <c r="AU1026" i="11" s="1"/>
  <c r="BA1026" i="11" s="1"/>
  <c r="H1029" i="11"/>
  <c r="N1029" i="11" s="1"/>
  <c r="T1029" i="11" s="1"/>
  <c r="Z1029" i="11" s="1"/>
  <c r="AM1029" i="11" s="1"/>
  <c r="AU1029" i="11" s="1"/>
  <c r="BA1029" i="11" s="1"/>
  <c r="N1030" i="11"/>
  <c r="T1030" i="11" s="1"/>
  <c r="Z1030" i="11" s="1"/>
  <c r="AM1030" i="11" s="1"/>
  <c r="AU1030" i="11" s="1"/>
  <c r="BA1030" i="11" s="1"/>
  <c r="J1095" i="11"/>
  <c r="M1096" i="11"/>
  <c r="S1096" i="11" s="1"/>
  <c r="Y1096" i="11" s="1"/>
  <c r="AL1096" i="11" s="1"/>
  <c r="AT1096" i="11" s="1"/>
  <c r="AZ1096" i="11" s="1"/>
  <c r="BG1096" i="11" s="1"/>
  <c r="BK1096" i="11" s="1"/>
  <c r="L1078" i="11"/>
  <c r="R1078" i="11" s="1"/>
  <c r="X1078" i="11" s="1"/>
  <c r="AB1078" i="11" s="1"/>
  <c r="AE1078" i="11" s="1"/>
  <c r="AG1078" i="11" s="1"/>
  <c r="AK1078" i="11" s="1"/>
  <c r="AO1078" i="11" s="1"/>
  <c r="AS1078" i="11" s="1"/>
  <c r="AY1078" i="11" s="1"/>
  <c r="BC1078" i="11" s="1"/>
  <c r="BF1078" i="11" s="1"/>
  <c r="BJ1078" i="11" s="1"/>
  <c r="BM1078" i="11" s="1"/>
  <c r="BO1078" i="11" s="1"/>
  <c r="BQ1078" i="11" s="1"/>
  <c r="BS1078" i="11" s="1"/>
  <c r="F1073" i="11"/>
  <c r="M1067" i="11"/>
  <c r="S1067" i="11" s="1"/>
  <c r="Y1067" i="11" s="1"/>
  <c r="AL1067" i="11" s="1"/>
  <c r="AT1067" i="11" s="1"/>
  <c r="AZ1067" i="11" s="1"/>
  <c r="BG1067" i="11" s="1"/>
  <c r="BK1067" i="11" s="1"/>
  <c r="H1049" i="11"/>
  <c r="N1049" i="11" s="1"/>
  <c r="T1049" i="11" s="1"/>
  <c r="Z1049" i="11" s="1"/>
  <c r="AM1049" i="11" s="1"/>
  <c r="AU1049" i="11" s="1"/>
  <c r="BA1049" i="11" s="1"/>
  <c r="N1050" i="11"/>
  <c r="T1050" i="11" s="1"/>
  <c r="Z1050" i="11" s="1"/>
  <c r="AM1050" i="11" s="1"/>
  <c r="AU1050" i="11" s="1"/>
  <c r="BA1050" i="11" s="1"/>
  <c r="AE951" i="11"/>
  <c r="AG951" i="11" s="1"/>
  <c r="AK951" i="11" s="1"/>
  <c r="AO951" i="11" s="1"/>
  <c r="AS951" i="11" s="1"/>
  <c r="AY951" i="11" s="1"/>
  <c r="BC951" i="11" s="1"/>
  <c r="BF951" i="11" s="1"/>
  <c r="BJ951" i="11" s="1"/>
  <c r="BM951" i="11" s="1"/>
  <c r="BO951" i="11" s="1"/>
  <c r="BQ951" i="11" s="1"/>
  <c r="AD950" i="11"/>
  <c r="AE950" i="11" s="1"/>
  <c r="AG950" i="11" s="1"/>
  <c r="AK950" i="11" s="1"/>
  <c r="AO950" i="11" s="1"/>
  <c r="AS950" i="11" s="1"/>
  <c r="AY950" i="11" s="1"/>
  <c r="BC950" i="11" s="1"/>
  <c r="BF950" i="11" s="1"/>
  <c r="BJ950" i="11" s="1"/>
  <c r="BM950" i="11" s="1"/>
  <c r="BO950" i="11" s="1"/>
  <c r="BQ950" i="11" s="1"/>
  <c r="AE902" i="11"/>
  <c r="AG902" i="11" s="1"/>
  <c r="AK902" i="11" s="1"/>
  <c r="AO902" i="11" s="1"/>
  <c r="AS902" i="11" s="1"/>
  <c r="AY902" i="11" s="1"/>
  <c r="BC902" i="11" s="1"/>
  <c r="BF902" i="11" s="1"/>
  <c r="BJ902" i="11" s="1"/>
  <c r="BM902" i="11" s="1"/>
  <c r="BO902" i="11" s="1"/>
  <c r="BQ902" i="11" s="1"/>
  <c r="BS902" i="11" s="1"/>
  <c r="AD901" i="11"/>
  <c r="AE901" i="11" s="1"/>
  <c r="AG901" i="11" s="1"/>
  <c r="AK901" i="11" s="1"/>
  <c r="AO901" i="11" s="1"/>
  <c r="AS901" i="11" s="1"/>
  <c r="AY901" i="11" s="1"/>
  <c r="BC901" i="11" s="1"/>
  <c r="BF901" i="11" s="1"/>
  <c r="BJ901" i="11" s="1"/>
  <c r="BM901" i="11" s="1"/>
  <c r="BO901" i="11" s="1"/>
  <c r="BQ901" i="11" s="1"/>
  <c r="BS901" i="11" s="1"/>
  <c r="AE819" i="11"/>
  <c r="AG819" i="11" s="1"/>
  <c r="AK819" i="11" s="1"/>
  <c r="AO819" i="11" s="1"/>
  <c r="AS819" i="11" s="1"/>
  <c r="AY819" i="11" s="1"/>
  <c r="BC819" i="11" s="1"/>
  <c r="BF819" i="11" s="1"/>
  <c r="BJ819" i="11" s="1"/>
  <c r="BM819" i="11" s="1"/>
  <c r="BO819" i="11" s="1"/>
  <c r="BQ819" i="11" s="1"/>
  <c r="BS819" i="11" s="1"/>
  <c r="AD818" i="11"/>
  <c r="AE818" i="11" s="1"/>
  <c r="AG818" i="11" s="1"/>
  <c r="AK818" i="11" s="1"/>
  <c r="AO818" i="11" s="1"/>
  <c r="AS818" i="11" s="1"/>
  <c r="AY818" i="11" s="1"/>
  <c r="BC818" i="11" s="1"/>
  <c r="BF818" i="11" s="1"/>
  <c r="BJ818" i="11" s="1"/>
  <c r="BM818" i="11" s="1"/>
  <c r="BO818" i="11" s="1"/>
  <c r="BQ818" i="11" s="1"/>
  <c r="BS818" i="11" s="1"/>
  <c r="X1001" i="11"/>
  <c r="AB1001" i="11" s="1"/>
  <c r="F806" i="11"/>
  <c r="L806" i="11" s="1"/>
  <c r="R806" i="11" s="1"/>
  <c r="X806" i="11" s="1"/>
  <c r="AB806" i="11" s="1"/>
  <c r="L807" i="11"/>
  <c r="R807" i="11" s="1"/>
  <c r="X807" i="11" s="1"/>
  <c r="AB807" i="11" s="1"/>
  <c r="AE807" i="11" s="1"/>
  <c r="AG807" i="11" s="1"/>
  <c r="AK807" i="11" s="1"/>
  <c r="AO807" i="11" s="1"/>
  <c r="AS807" i="11" s="1"/>
  <c r="AY807" i="11" s="1"/>
  <c r="BC807" i="11" s="1"/>
  <c r="BF807" i="11" s="1"/>
  <c r="BJ807" i="11" s="1"/>
  <c r="BM807" i="11" s="1"/>
  <c r="BO807" i="11" s="1"/>
  <c r="BQ807" i="11" s="1"/>
  <c r="BS807" i="11" s="1"/>
  <c r="G786" i="11"/>
  <c r="M786" i="11" s="1"/>
  <c r="S786" i="11" s="1"/>
  <c r="Y786" i="11" s="1"/>
  <c r="AL786" i="11" s="1"/>
  <c r="AT786" i="11" s="1"/>
  <c r="AZ786" i="11" s="1"/>
  <c r="BG786" i="11" s="1"/>
  <c r="BK786" i="11" s="1"/>
  <c r="M787" i="11"/>
  <c r="S787" i="11" s="1"/>
  <c r="Y787" i="11" s="1"/>
  <c r="AL787" i="11" s="1"/>
  <c r="AT787" i="11" s="1"/>
  <c r="AZ787" i="11" s="1"/>
  <c r="BG787" i="11" s="1"/>
  <c r="BK787" i="11" s="1"/>
  <c r="AJ776" i="11"/>
  <c r="AD715" i="11"/>
  <c r="AE688" i="11"/>
  <c r="AG688" i="11" s="1"/>
  <c r="AK688" i="11" s="1"/>
  <c r="AO688" i="11" s="1"/>
  <c r="AS688" i="11" s="1"/>
  <c r="AY688" i="11" s="1"/>
  <c r="BC688" i="11" s="1"/>
  <c r="BF688" i="11" s="1"/>
  <c r="BJ688" i="11" s="1"/>
  <c r="BM688" i="11" s="1"/>
  <c r="BO688" i="11" s="1"/>
  <c r="BQ688" i="11" s="1"/>
  <c r="BS688" i="11" s="1"/>
  <c r="AD687" i="11"/>
  <c r="AE687" i="11" s="1"/>
  <c r="AG687" i="11" s="1"/>
  <c r="AK687" i="11" s="1"/>
  <c r="AO687" i="11" s="1"/>
  <c r="AS687" i="11" s="1"/>
  <c r="AY687" i="11" s="1"/>
  <c r="BC687" i="11" s="1"/>
  <c r="BF687" i="11" s="1"/>
  <c r="BJ687" i="11" s="1"/>
  <c r="BM687" i="11" s="1"/>
  <c r="BO687" i="11" s="1"/>
  <c r="BQ687" i="11" s="1"/>
  <c r="BS687" i="11" s="1"/>
  <c r="AE654" i="11"/>
  <c r="AG654" i="11" s="1"/>
  <c r="AK654" i="11" s="1"/>
  <c r="AO654" i="11" s="1"/>
  <c r="AS654" i="11" s="1"/>
  <c r="AY654" i="11" s="1"/>
  <c r="BC654" i="11" s="1"/>
  <c r="BF654" i="11" s="1"/>
  <c r="BJ654" i="11" s="1"/>
  <c r="BM654" i="11" s="1"/>
  <c r="BO654" i="11" s="1"/>
  <c r="BQ654" i="11" s="1"/>
  <c r="BS654" i="11" s="1"/>
  <c r="AD653" i="11"/>
  <c r="L934" i="11"/>
  <c r="R934" i="11" s="1"/>
  <c r="X934" i="11" s="1"/>
  <c r="AB934" i="11" s="1"/>
  <c r="AC877" i="11"/>
  <c r="AC876" i="11" s="1"/>
  <c r="L871" i="11"/>
  <c r="R871" i="11" s="1"/>
  <c r="X871" i="11" s="1"/>
  <c r="AB871" i="11" s="1"/>
  <c r="AE871" i="11" s="1"/>
  <c r="AG871" i="11" s="1"/>
  <c r="AK871" i="11" s="1"/>
  <c r="AO871" i="11" s="1"/>
  <c r="AS871" i="11" s="1"/>
  <c r="AY871" i="11" s="1"/>
  <c r="BC871" i="11" s="1"/>
  <c r="BF871" i="11" s="1"/>
  <c r="BJ871" i="11" s="1"/>
  <c r="BM871" i="11" s="1"/>
  <c r="BO871" i="11" s="1"/>
  <c r="BQ871" i="11" s="1"/>
  <c r="BS871" i="11" s="1"/>
  <c r="F864" i="11"/>
  <c r="F846" i="11"/>
  <c r="L846" i="11" s="1"/>
  <c r="R846" i="11" s="1"/>
  <c r="X846" i="11" s="1"/>
  <c r="AB846" i="11" s="1"/>
  <c r="L847" i="11"/>
  <c r="R847" i="11" s="1"/>
  <c r="X847" i="11" s="1"/>
  <c r="AB847" i="11" s="1"/>
  <c r="AE847" i="11" s="1"/>
  <c r="AG847" i="11" s="1"/>
  <c r="AK847" i="11" s="1"/>
  <c r="AO847" i="11" s="1"/>
  <c r="AS847" i="11" s="1"/>
  <c r="AY847" i="11" s="1"/>
  <c r="BC847" i="11" s="1"/>
  <c r="BF847" i="11" s="1"/>
  <c r="BJ847" i="11" s="1"/>
  <c r="BM847" i="11" s="1"/>
  <c r="BO847" i="11" s="1"/>
  <c r="BQ847" i="11" s="1"/>
  <c r="F802" i="11"/>
  <c r="L802" i="11" s="1"/>
  <c r="R802" i="11" s="1"/>
  <c r="X802" i="11" s="1"/>
  <c r="AB802" i="11" s="1"/>
  <c r="L803" i="11"/>
  <c r="R803" i="11" s="1"/>
  <c r="X803" i="11" s="1"/>
  <c r="AB803" i="11" s="1"/>
  <c r="AE803" i="11" s="1"/>
  <c r="AG803" i="11" s="1"/>
  <c r="AK803" i="11" s="1"/>
  <c r="AO803" i="11" s="1"/>
  <c r="AS803" i="11" s="1"/>
  <c r="AY803" i="11" s="1"/>
  <c r="BC803" i="11" s="1"/>
  <c r="BF803" i="11" s="1"/>
  <c r="BJ803" i="11" s="1"/>
  <c r="BM803" i="11" s="1"/>
  <c r="BO803" i="11" s="1"/>
  <c r="BQ803" i="11" s="1"/>
  <c r="BS803" i="11" s="1"/>
  <c r="AD778" i="11"/>
  <c r="AP976" i="11"/>
  <c r="AP975" i="11" s="1"/>
  <c r="M860" i="11"/>
  <c r="S860" i="11" s="1"/>
  <c r="Y860" i="11" s="1"/>
  <c r="AL860" i="11" s="1"/>
  <c r="AT860" i="11" s="1"/>
  <c r="AZ860" i="11" s="1"/>
  <c r="BG860" i="11" s="1"/>
  <c r="BK860" i="11" s="1"/>
  <c r="G859" i="11"/>
  <c r="M859" i="11" s="1"/>
  <c r="S859" i="11" s="1"/>
  <c r="Y859" i="11" s="1"/>
  <c r="AL859" i="11" s="1"/>
  <c r="AT859" i="11" s="1"/>
  <c r="AZ859" i="11" s="1"/>
  <c r="BG859" i="11" s="1"/>
  <c r="BK859" i="11" s="1"/>
  <c r="AD830" i="11"/>
  <c r="F786" i="11"/>
  <c r="L786" i="11" s="1"/>
  <c r="R786" i="11" s="1"/>
  <c r="X786" i="11" s="1"/>
  <c r="AB786" i="11" s="1"/>
  <c r="AE786" i="11" s="1"/>
  <c r="AG786" i="11" s="1"/>
  <c r="AK786" i="11" s="1"/>
  <c r="AO786" i="11" s="1"/>
  <c r="AS786" i="11" s="1"/>
  <c r="AY786" i="11" s="1"/>
  <c r="BC786" i="11" s="1"/>
  <c r="BF786" i="11" s="1"/>
  <c r="BJ786" i="11" s="1"/>
  <c r="BM786" i="11" s="1"/>
  <c r="BO786" i="11" s="1"/>
  <c r="BQ786" i="11" s="1"/>
  <c r="BS786" i="11" s="1"/>
  <c r="L787" i="11"/>
  <c r="R787" i="11" s="1"/>
  <c r="X787" i="11" s="1"/>
  <c r="AB787" i="11" s="1"/>
  <c r="AE787" i="11" s="1"/>
  <c r="AG787" i="11" s="1"/>
  <c r="AK787" i="11" s="1"/>
  <c r="AO787" i="11" s="1"/>
  <c r="AS787" i="11" s="1"/>
  <c r="AY787" i="11" s="1"/>
  <c r="BC787" i="11" s="1"/>
  <c r="BF787" i="11" s="1"/>
  <c r="BJ787" i="11" s="1"/>
  <c r="BM787" i="11" s="1"/>
  <c r="BO787" i="11" s="1"/>
  <c r="BQ787" i="11" s="1"/>
  <c r="BS787" i="11" s="1"/>
  <c r="J1073" i="11"/>
  <c r="N865" i="11"/>
  <c r="T865" i="11" s="1"/>
  <c r="Z865" i="11" s="1"/>
  <c r="AM865" i="11" s="1"/>
  <c r="AU865" i="11" s="1"/>
  <c r="BA865" i="11" s="1"/>
  <c r="H864" i="11"/>
  <c r="L827" i="11"/>
  <c r="R827" i="11" s="1"/>
  <c r="X827" i="11" s="1"/>
  <c r="AB827" i="11" s="1"/>
  <c r="AE827" i="11" s="1"/>
  <c r="AG827" i="11" s="1"/>
  <c r="AK827" i="11" s="1"/>
  <c r="AO827" i="11" s="1"/>
  <c r="AS827" i="11" s="1"/>
  <c r="AY827" i="11" s="1"/>
  <c r="BC827" i="11" s="1"/>
  <c r="BF827" i="11" s="1"/>
  <c r="BJ827" i="11" s="1"/>
  <c r="BM827" i="11" s="1"/>
  <c r="BO827" i="11" s="1"/>
  <c r="BQ827" i="11" s="1"/>
  <c r="BS827" i="11" s="1"/>
  <c r="F823" i="11"/>
  <c r="H810" i="11"/>
  <c r="N810" i="11" s="1"/>
  <c r="T810" i="11" s="1"/>
  <c r="Z810" i="11" s="1"/>
  <c r="AM810" i="11" s="1"/>
  <c r="AU810" i="11" s="1"/>
  <c r="BA810" i="11" s="1"/>
  <c r="N811" i="11"/>
  <c r="T811" i="11" s="1"/>
  <c r="Z811" i="11" s="1"/>
  <c r="AM811" i="11" s="1"/>
  <c r="AU811" i="11" s="1"/>
  <c r="BA811" i="11" s="1"/>
  <c r="AD798" i="11"/>
  <c r="AD741" i="11"/>
  <c r="AE668" i="11"/>
  <c r="AG668" i="11" s="1"/>
  <c r="AK668" i="11" s="1"/>
  <c r="AO668" i="11" s="1"/>
  <c r="AS668" i="11" s="1"/>
  <c r="AY668" i="11" s="1"/>
  <c r="BC668" i="11" s="1"/>
  <c r="BF668" i="11" s="1"/>
  <c r="BJ668" i="11" s="1"/>
  <c r="BM668" i="11" s="1"/>
  <c r="BO668" i="11" s="1"/>
  <c r="BQ668" i="11" s="1"/>
  <c r="AD667" i="11"/>
  <c r="H590" i="11"/>
  <c r="N590" i="11" s="1"/>
  <c r="T590" i="11" s="1"/>
  <c r="Z590" i="11" s="1"/>
  <c r="AM590" i="11" s="1"/>
  <c r="AU590" i="11" s="1"/>
  <c r="BA590" i="11" s="1"/>
  <c r="N591" i="11"/>
  <c r="T591" i="11" s="1"/>
  <c r="Z591" i="11" s="1"/>
  <c r="AM591" i="11" s="1"/>
  <c r="AU591" i="11" s="1"/>
  <c r="BA591" i="11" s="1"/>
  <c r="F675" i="11"/>
  <c r="L604" i="11"/>
  <c r="R604" i="11" s="1"/>
  <c r="X604" i="11" s="1"/>
  <c r="AB604" i="11" s="1"/>
  <c r="M587" i="11"/>
  <c r="S587" i="11" s="1"/>
  <c r="Y587" i="11" s="1"/>
  <c r="AL587" i="11" s="1"/>
  <c r="AT587" i="11" s="1"/>
  <c r="AZ587" i="11" s="1"/>
  <c r="BG587" i="11" s="1"/>
  <c r="BK587" i="11" s="1"/>
  <c r="G586" i="11"/>
  <c r="M586" i="11" s="1"/>
  <c r="S586" i="11" s="1"/>
  <c r="Y586" i="11" s="1"/>
  <c r="AL586" i="11" s="1"/>
  <c r="AT586" i="11" s="1"/>
  <c r="AZ586" i="11" s="1"/>
  <c r="BG586" i="11" s="1"/>
  <c r="BK586" i="11" s="1"/>
  <c r="G553" i="11"/>
  <c r="M554" i="11"/>
  <c r="S554" i="11" s="1"/>
  <c r="Y554" i="11" s="1"/>
  <c r="AL554" i="11" s="1"/>
  <c r="AT554" i="11" s="1"/>
  <c r="AZ554" i="11" s="1"/>
  <c r="BG554" i="11" s="1"/>
  <c r="BK554" i="11" s="1"/>
  <c r="AE521" i="11"/>
  <c r="AG521" i="11" s="1"/>
  <c r="AK521" i="11" s="1"/>
  <c r="AO521" i="11" s="1"/>
  <c r="AS521" i="11" s="1"/>
  <c r="AY521" i="11" s="1"/>
  <c r="BC521" i="11" s="1"/>
  <c r="BF521" i="11" s="1"/>
  <c r="BJ521" i="11" s="1"/>
  <c r="BM521" i="11" s="1"/>
  <c r="BO521" i="11" s="1"/>
  <c r="BQ521" i="11" s="1"/>
  <c r="BS521" i="11" s="1"/>
  <c r="AD520" i="11"/>
  <c r="AE520" i="11" s="1"/>
  <c r="AG520" i="11" s="1"/>
  <c r="AK520" i="11" s="1"/>
  <c r="AO520" i="11" s="1"/>
  <c r="AS520" i="11" s="1"/>
  <c r="AY520" i="11" s="1"/>
  <c r="BC520" i="11" s="1"/>
  <c r="BF520" i="11" s="1"/>
  <c r="BJ520" i="11" s="1"/>
  <c r="BM520" i="11" s="1"/>
  <c r="BO520" i="11" s="1"/>
  <c r="BQ520" i="11" s="1"/>
  <c r="BS520" i="11" s="1"/>
  <c r="AD457" i="11"/>
  <c r="AE408" i="11"/>
  <c r="AG408" i="11" s="1"/>
  <c r="AK408" i="11" s="1"/>
  <c r="AO408" i="11" s="1"/>
  <c r="AS408" i="11" s="1"/>
  <c r="AY408" i="11" s="1"/>
  <c r="BC408" i="11" s="1"/>
  <c r="BF408" i="11" s="1"/>
  <c r="BJ408" i="11" s="1"/>
  <c r="BM408" i="11" s="1"/>
  <c r="BO408" i="11" s="1"/>
  <c r="BQ408" i="11" s="1"/>
  <c r="BS408" i="11" s="1"/>
  <c r="AD407" i="11"/>
  <c r="AD392" i="11"/>
  <c r="AE360" i="11"/>
  <c r="AG360" i="11" s="1"/>
  <c r="AK360" i="11" s="1"/>
  <c r="AO360" i="11" s="1"/>
  <c r="AS360" i="11" s="1"/>
  <c r="AY360" i="11" s="1"/>
  <c r="BC360" i="11" s="1"/>
  <c r="BF360" i="11" s="1"/>
  <c r="BJ360" i="11" s="1"/>
  <c r="BM360" i="11" s="1"/>
  <c r="BO360" i="11" s="1"/>
  <c r="BQ360" i="11" s="1"/>
  <c r="BS360" i="11" s="1"/>
  <c r="AD359" i="11"/>
  <c r="AE359" i="11" s="1"/>
  <c r="AG359" i="11" s="1"/>
  <c r="AK359" i="11" s="1"/>
  <c r="AO359" i="11" s="1"/>
  <c r="AS359" i="11" s="1"/>
  <c r="AY359" i="11" s="1"/>
  <c r="BC359" i="11" s="1"/>
  <c r="BF359" i="11" s="1"/>
  <c r="BJ359" i="11" s="1"/>
  <c r="BM359" i="11" s="1"/>
  <c r="BO359" i="11" s="1"/>
  <c r="BQ359" i="11" s="1"/>
  <c r="BS359" i="11" s="1"/>
  <c r="I596" i="11"/>
  <c r="L596" i="11" s="1"/>
  <c r="R596" i="11" s="1"/>
  <c r="X596" i="11" s="1"/>
  <c r="AB596" i="11" s="1"/>
  <c r="L597" i="11"/>
  <c r="R597" i="11" s="1"/>
  <c r="X597" i="11" s="1"/>
  <c r="AB597" i="11" s="1"/>
  <c r="AE597" i="11" s="1"/>
  <c r="AG597" i="11" s="1"/>
  <c r="AK597" i="11" s="1"/>
  <c r="AO597" i="11" s="1"/>
  <c r="AS597" i="11" s="1"/>
  <c r="AY597" i="11" s="1"/>
  <c r="BC597" i="11" s="1"/>
  <c r="BF597" i="11" s="1"/>
  <c r="BJ597" i="11" s="1"/>
  <c r="BM597" i="11" s="1"/>
  <c r="BO597" i="11" s="1"/>
  <c r="BQ597" i="11" s="1"/>
  <c r="BS597" i="11" s="1"/>
  <c r="M509" i="11"/>
  <c r="S509" i="11" s="1"/>
  <c r="Y509" i="11" s="1"/>
  <c r="AL509" i="11" s="1"/>
  <c r="AT509" i="11" s="1"/>
  <c r="AZ509" i="11" s="1"/>
  <c r="BG509" i="11" s="1"/>
  <c r="BK509" i="11" s="1"/>
  <c r="S510" i="11"/>
  <c r="Y510" i="11" s="1"/>
  <c r="AL510" i="11" s="1"/>
  <c r="AT510" i="11" s="1"/>
  <c r="AZ510" i="11" s="1"/>
  <c r="BG510" i="11" s="1"/>
  <c r="BK510" i="11" s="1"/>
  <c r="G520" i="11"/>
  <c r="M520" i="11" s="1"/>
  <c r="S520" i="11" s="1"/>
  <c r="Y520" i="11" s="1"/>
  <c r="AL520" i="11" s="1"/>
  <c r="AT520" i="11" s="1"/>
  <c r="AZ520" i="11" s="1"/>
  <c r="BG520" i="11" s="1"/>
  <c r="BK520" i="11" s="1"/>
  <c r="M521" i="11"/>
  <c r="S521" i="11" s="1"/>
  <c r="Y521" i="11" s="1"/>
  <c r="AL521" i="11" s="1"/>
  <c r="AT521" i="11" s="1"/>
  <c r="AZ521" i="11" s="1"/>
  <c r="BG521" i="11" s="1"/>
  <c r="BK521" i="11" s="1"/>
  <c r="AD478" i="11"/>
  <c r="Q776" i="11"/>
  <c r="AD756" i="11"/>
  <c r="L742" i="11"/>
  <c r="R742" i="11" s="1"/>
  <c r="X742" i="11" s="1"/>
  <c r="AB742" i="11" s="1"/>
  <c r="AE742" i="11" s="1"/>
  <c r="AG742" i="11" s="1"/>
  <c r="AK742" i="11" s="1"/>
  <c r="AO742" i="11" s="1"/>
  <c r="AS742" i="11" s="1"/>
  <c r="AY742" i="11" s="1"/>
  <c r="BC742" i="11" s="1"/>
  <c r="BF742" i="11" s="1"/>
  <c r="BJ742" i="11" s="1"/>
  <c r="BM742" i="11" s="1"/>
  <c r="BO742" i="11" s="1"/>
  <c r="BQ742" i="11" s="1"/>
  <c r="BS742" i="11" s="1"/>
  <c r="F741" i="11"/>
  <c r="L741" i="11" s="1"/>
  <c r="R741" i="11" s="1"/>
  <c r="X741" i="11" s="1"/>
  <c r="AB741" i="11" s="1"/>
  <c r="N597" i="11"/>
  <c r="T597" i="11" s="1"/>
  <c r="Z597" i="11" s="1"/>
  <c r="AM597" i="11" s="1"/>
  <c r="AU597" i="11" s="1"/>
  <c r="BA597" i="11" s="1"/>
  <c r="R583" i="11"/>
  <c r="X583" i="11" s="1"/>
  <c r="AB583" i="11" s="1"/>
  <c r="AE583" i="11" s="1"/>
  <c r="AG583" i="11" s="1"/>
  <c r="AK583" i="11" s="1"/>
  <c r="AO583" i="11" s="1"/>
  <c r="AS583" i="11" s="1"/>
  <c r="AY583" i="11" s="1"/>
  <c r="BC583" i="11" s="1"/>
  <c r="BF583" i="11" s="1"/>
  <c r="BJ583" i="11" s="1"/>
  <c r="BM583" i="11" s="1"/>
  <c r="BO583" i="11" s="1"/>
  <c r="BQ583" i="11" s="1"/>
  <c r="BS583" i="11" s="1"/>
  <c r="L582" i="11"/>
  <c r="R582" i="11" s="1"/>
  <c r="X582" i="11" s="1"/>
  <c r="AB582" i="11" s="1"/>
  <c r="AE582" i="11" s="1"/>
  <c r="AG582" i="11" s="1"/>
  <c r="AK582" i="11" s="1"/>
  <c r="AO582" i="11" s="1"/>
  <c r="AS582" i="11" s="1"/>
  <c r="AY582" i="11" s="1"/>
  <c r="BC582" i="11" s="1"/>
  <c r="BF582" i="11" s="1"/>
  <c r="BJ582" i="11" s="1"/>
  <c r="BM582" i="11" s="1"/>
  <c r="BO582" i="11" s="1"/>
  <c r="BQ582" i="11" s="1"/>
  <c r="BS582" i="11" s="1"/>
  <c r="M506" i="11"/>
  <c r="S506" i="11" s="1"/>
  <c r="Y506" i="11" s="1"/>
  <c r="AL506" i="11" s="1"/>
  <c r="AT506" i="11" s="1"/>
  <c r="AZ506" i="11" s="1"/>
  <c r="BG506" i="11" s="1"/>
  <c r="BK506" i="11" s="1"/>
  <c r="G502" i="11"/>
  <c r="M502" i="11" s="1"/>
  <c r="S502" i="11" s="1"/>
  <c r="Y502" i="11" s="1"/>
  <c r="AL502" i="11" s="1"/>
  <c r="AT502" i="11" s="1"/>
  <c r="AZ502" i="11" s="1"/>
  <c r="BG502" i="11" s="1"/>
  <c r="BK502" i="11" s="1"/>
  <c r="H502" i="11"/>
  <c r="N502" i="11" s="1"/>
  <c r="T502" i="11" s="1"/>
  <c r="Z502" i="11" s="1"/>
  <c r="AM502" i="11" s="1"/>
  <c r="AU502" i="11" s="1"/>
  <c r="BA502" i="11" s="1"/>
  <c r="N503" i="11"/>
  <c r="T503" i="11" s="1"/>
  <c r="Z503" i="11" s="1"/>
  <c r="AM503" i="11" s="1"/>
  <c r="AU503" i="11" s="1"/>
  <c r="BA503" i="11" s="1"/>
  <c r="F487" i="11"/>
  <c r="L488" i="11"/>
  <c r="R488" i="11" s="1"/>
  <c r="X488" i="11" s="1"/>
  <c r="AB488" i="11" s="1"/>
  <c r="AE488" i="11" s="1"/>
  <c r="AG488" i="11" s="1"/>
  <c r="AK488" i="11" s="1"/>
  <c r="AO488" i="11" s="1"/>
  <c r="AS488" i="11" s="1"/>
  <c r="AY488" i="11" s="1"/>
  <c r="BC488" i="11" s="1"/>
  <c r="BF488" i="11" s="1"/>
  <c r="BJ488" i="11" s="1"/>
  <c r="BM488" i="11" s="1"/>
  <c r="BO488" i="11" s="1"/>
  <c r="BQ488" i="11" s="1"/>
  <c r="BS488" i="11" s="1"/>
  <c r="AE475" i="11"/>
  <c r="AG475" i="11" s="1"/>
  <c r="AK475" i="11" s="1"/>
  <c r="AO475" i="11" s="1"/>
  <c r="AS475" i="11" s="1"/>
  <c r="AY475" i="11" s="1"/>
  <c r="BC475" i="11" s="1"/>
  <c r="BF475" i="11" s="1"/>
  <c r="BJ475" i="11" s="1"/>
  <c r="BM475" i="11" s="1"/>
  <c r="BO475" i="11" s="1"/>
  <c r="BQ475" i="11" s="1"/>
  <c r="BS475" i="11" s="1"/>
  <c r="L345" i="11"/>
  <c r="R345" i="11" s="1"/>
  <c r="X345" i="11" s="1"/>
  <c r="AB345" i="11" s="1"/>
  <c r="AE345" i="11" s="1"/>
  <c r="AG345" i="11" s="1"/>
  <c r="AK345" i="11" s="1"/>
  <c r="AO345" i="11" s="1"/>
  <c r="AS345" i="11" s="1"/>
  <c r="AY345" i="11" s="1"/>
  <c r="BC345" i="11" s="1"/>
  <c r="BF345" i="11" s="1"/>
  <c r="BJ345" i="11" s="1"/>
  <c r="BM345" i="11" s="1"/>
  <c r="BO345" i="11" s="1"/>
  <c r="BQ345" i="11" s="1"/>
  <c r="BS345" i="11" s="1"/>
  <c r="AD310" i="11"/>
  <c r="AD255" i="11"/>
  <c r="AD239" i="11"/>
  <c r="AE239" i="11" s="1"/>
  <c r="AG239" i="11" s="1"/>
  <c r="AK239" i="11" s="1"/>
  <c r="AO239" i="11" s="1"/>
  <c r="AS239" i="11" s="1"/>
  <c r="AY239" i="11" s="1"/>
  <c r="BC239" i="11" s="1"/>
  <c r="BF239" i="11" s="1"/>
  <c r="BJ239" i="11" s="1"/>
  <c r="BM239" i="11" s="1"/>
  <c r="BO239" i="11" s="1"/>
  <c r="BQ239" i="11" s="1"/>
  <c r="BS239" i="11" s="1"/>
  <c r="AE240" i="11"/>
  <c r="AG240" i="11" s="1"/>
  <c r="AK240" i="11" s="1"/>
  <c r="AO240" i="11" s="1"/>
  <c r="AS240" i="11" s="1"/>
  <c r="AY240" i="11" s="1"/>
  <c r="BC240" i="11" s="1"/>
  <c r="BF240" i="11" s="1"/>
  <c r="BJ240" i="11" s="1"/>
  <c r="BM240" i="11" s="1"/>
  <c r="BO240" i="11" s="1"/>
  <c r="BQ240" i="11" s="1"/>
  <c r="BS240" i="11" s="1"/>
  <c r="AD191" i="11"/>
  <c r="N444" i="11"/>
  <c r="T444" i="11" s="1"/>
  <c r="Z444" i="11" s="1"/>
  <c r="AM444" i="11" s="1"/>
  <c r="AU444" i="11" s="1"/>
  <c r="BA444" i="11" s="1"/>
  <c r="H443" i="11"/>
  <c r="N443" i="11" s="1"/>
  <c r="T443" i="11" s="1"/>
  <c r="Z443" i="11" s="1"/>
  <c r="AM443" i="11" s="1"/>
  <c r="AU443" i="11" s="1"/>
  <c r="BA443" i="11" s="1"/>
  <c r="M408" i="11"/>
  <c r="S408" i="11" s="1"/>
  <c r="Y408" i="11" s="1"/>
  <c r="AL408" i="11" s="1"/>
  <c r="AT408" i="11" s="1"/>
  <c r="AZ408" i="11" s="1"/>
  <c r="BG408" i="11" s="1"/>
  <c r="BK408" i="11" s="1"/>
  <c r="G407" i="11"/>
  <c r="G302" i="11"/>
  <c r="M302" i="11" s="1"/>
  <c r="S302" i="11" s="1"/>
  <c r="Y302" i="11" s="1"/>
  <c r="AL302" i="11" s="1"/>
  <c r="AT302" i="11" s="1"/>
  <c r="AZ302" i="11" s="1"/>
  <c r="BG302" i="11" s="1"/>
  <c r="BK302" i="11" s="1"/>
  <c r="M303" i="11"/>
  <c r="S303" i="11" s="1"/>
  <c r="Y303" i="11" s="1"/>
  <c r="AL303" i="11" s="1"/>
  <c r="AT303" i="11" s="1"/>
  <c r="AZ303" i="11" s="1"/>
  <c r="BG303" i="11" s="1"/>
  <c r="BK303" i="11" s="1"/>
  <c r="F428" i="11"/>
  <c r="N367" i="11"/>
  <c r="T367" i="11" s="1"/>
  <c r="Z367" i="11" s="1"/>
  <c r="AM367" i="11" s="1"/>
  <c r="AU367" i="11" s="1"/>
  <c r="BA367" i="11" s="1"/>
  <c r="I310" i="11"/>
  <c r="L310" i="11" s="1"/>
  <c r="R310" i="11" s="1"/>
  <c r="X310" i="11" s="1"/>
  <c r="AB310" i="11" s="1"/>
  <c r="AD171" i="11"/>
  <c r="L458" i="11"/>
  <c r="R458" i="11" s="1"/>
  <c r="X458" i="11" s="1"/>
  <c r="AB458" i="11" s="1"/>
  <c r="AE458" i="11" s="1"/>
  <c r="AG458" i="11" s="1"/>
  <c r="AK458" i="11" s="1"/>
  <c r="AO458" i="11" s="1"/>
  <c r="AS458" i="11" s="1"/>
  <c r="AY458" i="11" s="1"/>
  <c r="BC458" i="11" s="1"/>
  <c r="BF458" i="11" s="1"/>
  <c r="BJ458" i="11" s="1"/>
  <c r="BM458" i="11" s="1"/>
  <c r="BO458" i="11" s="1"/>
  <c r="BQ458" i="11" s="1"/>
  <c r="BS458" i="11" s="1"/>
  <c r="M291" i="11"/>
  <c r="S291" i="11" s="1"/>
  <c r="Y291" i="11" s="1"/>
  <c r="AL291" i="11" s="1"/>
  <c r="AT291" i="11" s="1"/>
  <c r="AZ291" i="11" s="1"/>
  <c r="BG291" i="11" s="1"/>
  <c r="BK291" i="11" s="1"/>
  <c r="G287" i="11"/>
  <c r="N192" i="11"/>
  <c r="T192" i="11" s="1"/>
  <c r="Z192" i="11" s="1"/>
  <c r="AM192" i="11" s="1"/>
  <c r="AU192" i="11" s="1"/>
  <c r="BA192" i="11" s="1"/>
  <c r="F450" i="11"/>
  <c r="L450" i="11" s="1"/>
  <c r="R450" i="11" s="1"/>
  <c r="X450" i="11" s="1"/>
  <c r="AB450" i="11" s="1"/>
  <c r="L451" i="11"/>
  <c r="R451" i="11" s="1"/>
  <c r="X451" i="11" s="1"/>
  <c r="AB451" i="11" s="1"/>
  <c r="N408" i="11"/>
  <c r="T408" i="11" s="1"/>
  <c r="Z408" i="11" s="1"/>
  <c r="AM408" i="11" s="1"/>
  <c r="AU408" i="11" s="1"/>
  <c r="BA408" i="11" s="1"/>
  <c r="H407" i="11"/>
  <c r="N407" i="11" s="1"/>
  <c r="T407" i="11" s="1"/>
  <c r="Z407" i="11" s="1"/>
  <c r="AM407" i="11" s="1"/>
  <c r="AU407" i="11" s="1"/>
  <c r="BA407" i="11" s="1"/>
  <c r="AI351" i="11"/>
  <c r="AI350" i="11" s="1"/>
  <c r="N337" i="11"/>
  <c r="T337" i="11" s="1"/>
  <c r="Z337" i="11" s="1"/>
  <c r="AM337" i="11" s="1"/>
  <c r="AU337" i="11" s="1"/>
  <c r="BA337" i="11" s="1"/>
  <c r="G266" i="11"/>
  <c r="M267" i="11"/>
  <c r="S267" i="11" s="1"/>
  <c r="Y267" i="11" s="1"/>
  <c r="AL267" i="11" s="1"/>
  <c r="AT267" i="11" s="1"/>
  <c r="AZ267" i="11" s="1"/>
  <c r="BG267" i="11" s="1"/>
  <c r="BK267" i="11" s="1"/>
  <c r="G197" i="11"/>
  <c r="M197" i="11" s="1"/>
  <c r="S197" i="11" s="1"/>
  <c r="Y197" i="11" s="1"/>
  <c r="AL197" i="11" s="1"/>
  <c r="AT197" i="11" s="1"/>
  <c r="AZ197" i="11" s="1"/>
  <c r="BG197" i="11" s="1"/>
  <c r="BK197" i="11" s="1"/>
  <c r="M198" i="11"/>
  <c r="S198" i="11" s="1"/>
  <c r="Y198" i="11" s="1"/>
  <c r="AL198" i="11" s="1"/>
  <c r="AT198" i="11" s="1"/>
  <c r="AZ198" i="11" s="1"/>
  <c r="BG198" i="11" s="1"/>
  <c r="BK198" i="11" s="1"/>
  <c r="F163" i="11"/>
  <c r="L164" i="11"/>
  <c r="R164" i="11" s="1"/>
  <c r="X164" i="11" s="1"/>
  <c r="AB164" i="11" s="1"/>
  <c r="AE164" i="11" s="1"/>
  <c r="AG164" i="11" s="1"/>
  <c r="AK164" i="11" s="1"/>
  <c r="AO164" i="11" s="1"/>
  <c r="AS164" i="11" s="1"/>
  <c r="AY164" i="11" s="1"/>
  <c r="BC164" i="11" s="1"/>
  <c r="BF164" i="11" s="1"/>
  <c r="BJ164" i="11" s="1"/>
  <c r="BM164" i="11" s="1"/>
  <c r="BO164" i="11" s="1"/>
  <c r="BQ164" i="11" s="1"/>
  <c r="AR144" i="11"/>
  <c r="AH144" i="11"/>
  <c r="AD119" i="11"/>
  <c r="AE96" i="11"/>
  <c r="AG96" i="11" s="1"/>
  <c r="AK96" i="11" s="1"/>
  <c r="AO96" i="11" s="1"/>
  <c r="AS96" i="11" s="1"/>
  <c r="AY96" i="11" s="1"/>
  <c r="BC96" i="11" s="1"/>
  <c r="BF96" i="11" s="1"/>
  <c r="BJ96" i="11" s="1"/>
  <c r="BM96" i="11" s="1"/>
  <c r="BO96" i="11" s="1"/>
  <c r="BQ96" i="11" s="1"/>
  <c r="BS96" i="11" s="1"/>
  <c r="M93" i="11"/>
  <c r="S93" i="11" s="1"/>
  <c r="Y93" i="11" s="1"/>
  <c r="AL93" i="11" s="1"/>
  <c r="AT93" i="11" s="1"/>
  <c r="AZ93" i="11" s="1"/>
  <c r="BG93" i="11" s="1"/>
  <c r="BK93" i="11" s="1"/>
  <c r="G92" i="11"/>
  <c r="U88" i="11"/>
  <c r="X89" i="11"/>
  <c r="AB89" i="11" s="1"/>
  <c r="AE89" i="11" s="1"/>
  <c r="AG89" i="11" s="1"/>
  <c r="AK89" i="11" s="1"/>
  <c r="AO89" i="11" s="1"/>
  <c r="AS89" i="11" s="1"/>
  <c r="AY89" i="11" s="1"/>
  <c r="BC89" i="11" s="1"/>
  <c r="BF89" i="11" s="1"/>
  <c r="BJ89" i="11" s="1"/>
  <c r="BM89" i="11" s="1"/>
  <c r="BO89" i="11" s="1"/>
  <c r="BQ89" i="11" s="1"/>
  <c r="BS89" i="11" s="1"/>
  <c r="L36" i="11"/>
  <c r="R36" i="11" s="1"/>
  <c r="X36" i="11" s="1"/>
  <c r="AB36" i="11" s="1"/>
  <c r="AE36" i="11" s="1"/>
  <c r="AG36" i="11" s="1"/>
  <c r="AK36" i="11" s="1"/>
  <c r="AO36" i="11" s="1"/>
  <c r="AS36" i="11" s="1"/>
  <c r="AY36" i="11" s="1"/>
  <c r="BC36" i="11" s="1"/>
  <c r="BF36" i="11" s="1"/>
  <c r="BJ36" i="11" s="1"/>
  <c r="BM36" i="11" s="1"/>
  <c r="BO36" i="11" s="1"/>
  <c r="BQ36" i="11" s="1"/>
  <c r="F35" i="11"/>
  <c r="L35" i="11" s="1"/>
  <c r="R35" i="11" s="1"/>
  <c r="X35" i="11" s="1"/>
  <c r="AB35" i="11" s="1"/>
  <c r="AE24" i="11"/>
  <c r="AG24" i="11" s="1"/>
  <c r="AK24" i="11" s="1"/>
  <c r="AO24" i="11" s="1"/>
  <c r="AS24" i="11" s="1"/>
  <c r="AY24" i="11" s="1"/>
  <c r="BC24" i="11" s="1"/>
  <c r="BF24" i="11" s="1"/>
  <c r="BJ24" i="11" s="1"/>
  <c r="BM24" i="11" s="1"/>
  <c r="BO24" i="11" s="1"/>
  <c r="BQ24" i="11" s="1"/>
  <c r="BS24" i="11" s="1"/>
  <c r="N18" i="11"/>
  <c r="T18" i="11" s="1"/>
  <c r="Z18" i="11" s="1"/>
  <c r="AM18" i="11" s="1"/>
  <c r="AU18" i="11" s="1"/>
  <c r="BA18" i="11" s="1"/>
  <c r="AE130" i="11"/>
  <c r="AG130" i="11" s="1"/>
  <c r="AK130" i="11" s="1"/>
  <c r="AO130" i="11" s="1"/>
  <c r="AS130" i="11" s="1"/>
  <c r="AY130" i="11" s="1"/>
  <c r="BC130" i="11" s="1"/>
  <c r="BF130" i="11" s="1"/>
  <c r="BJ130" i="11" s="1"/>
  <c r="BM130" i="11" s="1"/>
  <c r="BO130" i="11" s="1"/>
  <c r="BQ130" i="11" s="1"/>
  <c r="BS130" i="11" s="1"/>
  <c r="J112" i="11"/>
  <c r="N2084" i="11"/>
  <c r="T2084" i="11" s="1"/>
  <c r="Z2084" i="11" s="1"/>
  <c r="AM2084" i="11" s="1"/>
  <c r="AU2084" i="11" s="1"/>
  <c r="BA2084" i="11" s="1"/>
  <c r="H2083" i="11"/>
  <c r="L2078" i="11"/>
  <c r="R2078" i="11" s="1"/>
  <c r="X2078" i="11" s="1"/>
  <c r="AB2078" i="11" s="1"/>
  <c r="AE2078" i="11" s="1"/>
  <c r="AG2078" i="11" s="1"/>
  <c r="AK2078" i="11" s="1"/>
  <c r="AO2078" i="11" s="1"/>
  <c r="AS2078" i="11" s="1"/>
  <c r="AY2078" i="11" s="1"/>
  <c r="BC2078" i="11" s="1"/>
  <c r="BF2078" i="11" s="1"/>
  <c r="BJ2078" i="11" s="1"/>
  <c r="BM2078" i="11" s="1"/>
  <c r="BO2078" i="11" s="1"/>
  <c r="BQ2078" i="11" s="1"/>
  <c r="BS2078" i="11" s="1"/>
  <c r="F2077" i="11"/>
  <c r="L2077" i="11" s="1"/>
  <c r="R2077" i="11" s="1"/>
  <c r="X2077" i="11" s="1"/>
  <c r="AB2077" i="11" s="1"/>
  <c r="AD2077" i="11"/>
  <c r="AC2047" i="11"/>
  <c r="AE2048" i="11"/>
  <c r="AG2048" i="11" s="1"/>
  <c r="AK2048" i="11" s="1"/>
  <c r="AO2048" i="11" s="1"/>
  <c r="AS2048" i="11" s="1"/>
  <c r="AY2048" i="11" s="1"/>
  <c r="BC2048" i="11" s="1"/>
  <c r="BF2048" i="11" s="1"/>
  <c r="BJ2048" i="11" s="1"/>
  <c r="BM2048" i="11" s="1"/>
  <c r="BO2048" i="11" s="1"/>
  <c r="BQ2048" i="11" s="1"/>
  <c r="BS2048" i="11" s="1"/>
  <c r="H2064" i="11"/>
  <c r="N2065" i="11"/>
  <c r="T2065" i="11" s="1"/>
  <c r="Z2065" i="11" s="1"/>
  <c r="AM2065" i="11" s="1"/>
  <c r="AU2065" i="11" s="1"/>
  <c r="BA2065" i="11" s="1"/>
  <c r="F2052" i="11"/>
  <c r="L2053" i="11"/>
  <c r="R2053" i="11" s="1"/>
  <c r="X2053" i="11" s="1"/>
  <c r="AB2053" i="11" s="1"/>
  <c r="AE2053" i="11" s="1"/>
  <c r="AG2053" i="11" s="1"/>
  <c r="AK2053" i="11" s="1"/>
  <c r="AO2053" i="11" s="1"/>
  <c r="AS2053" i="11" s="1"/>
  <c r="AY2053" i="11" s="1"/>
  <c r="BC2053" i="11" s="1"/>
  <c r="BF2053" i="11" s="1"/>
  <c r="BJ2053" i="11" s="1"/>
  <c r="BM2053" i="11" s="1"/>
  <c r="BO2053" i="11" s="1"/>
  <c r="BQ2053" i="11" s="1"/>
  <c r="BS2053" i="11" s="1"/>
  <c r="M1995" i="11"/>
  <c r="S1995" i="11" s="1"/>
  <c r="Y1995" i="11" s="1"/>
  <c r="AL1995" i="11" s="1"/>
  <c r="AT1995" i="11" s="1"/>
  <c r="AZ1995" i="11" s="1"/>
  <c r="BG1995" i="11" s="1"/>
  <c r="BK1995" i="11" s="1"/>
  <c r="AE1996" i="11"/>
  <c r="AG1996" i="11" s="1"/>
  <c r="AK1996" i="11" s="1"/>
  <c r="AO1996" i="11" s="1"/>
  <c r="AS1996" i="11" s="1"/>
  <c r="AY1996" i="11" s="1"/>
  <c r="BC1996" i="11" s="1"/>
  <c r="BF1996" i="11" s="1"/>
  <c r="BJ1996" i="11" s="1"/>
  <c r="BM1996" i="11" s="1"/>
  <c r="BO1996" i="11" s="1"/>
  <c r="BQ1996" i="11" s="1"/>
  <c r="BS1996" i="11" s="1"/>
  <c r="AD1995" i="11"/>
  <c r="AD1984" i="11"/>
  <c r="I1984" i="11"/>
  <c r="I1976" i="11" s="1"/>
  <c r="L1985" i="11"/>
  <c r="R1985" i="11" s="1"/>
  <c r="X1985" i="11" s="1"/>
  <c r="AB1985" i="11" s="1"/>
  <c r="AE1985" i="11" s="1"/>
  <c r="AG1985" i="11" s="1"/>
  <c r="AK1985" i="11" s="1"/>
  <c r="AO1985" i="11" s="1"/>
  <c r="AS1985" i="11" s="1"/>
  <c r="AY1985" i="11" s="1"/>
  <c r="BC1985" i="11" s="1"/>
  <c r="BF1985" i="11" s="1"/>
  <c r="BJ1985" i="11" s="1"/>
  <c r="BM1985" i="11" s="1"/>
  <c r="BO1985" i="11" s="1"/>
  <c r="BQ1985" i="11" s="1"/>
  <c r="BS1985" i="11" s="1"/>
  <c r="AD1956" i="11"/>
  <c r="L1943" i="11"/>
  <c r="R1943" i="11" s="1"/>
  <c r="X1943" i="11" s="1"/>
  <c r="AB1943" i="11" s="1"/>
  <c r="AE1943" i="11" s="1"/>
  <c r="AG1943" i="11" s="1"/>
  <c r="AK1943" i="11" s="1"/>
  <c r="AO1943" i="11" s="1"/>
  <c r="AS1943" i="11" s="1"/>
  <c r="AY1943" i="11" s="1"/>
  <c r="BC1943" i="11" s="1"/>
  <c r="BF1943" i="11" s="1"/>
  <c r="BJ1943" i="11" s="1"/>
  <c r="BM1943" i="11" s="1"/>
  <c r="BO1943" i="11" s="1"/>
  <c r="BQ1943" i="11" s="1"/>
  <c r="BS1943" i="11" s="1"/>
  <c r="F1939" i="11"/>
  <c r="AE1888" i="11"/>
  <c r="AG1888" i="11" s="1"/>
  <c r="AK1888" i="11" s="1"/>
  <c r="AO1888" i="11" s="1"/>
  <c r="AS1888" i="11" s="1"/>
  <c r="AY1888" i="11" s="1"/>
  <c r="BC1888" i="11" s="1"/>
  <c r="BF1888" i="11" s="1"/>
  <c r="BJ1888" i="11" s="1"/>
  <c r="BM1888" i="11" s="1"/>
  <c r="BO1888" i="11" s="1"/>
  <c r="BQ1888" i="11" s="1"/>
  <c r="BS1888" i="11" s="1"/>
  <c r="AD1872" i="11"/>
  <c r="F1849" i="11"/>
  <c r="L1849" i="11" s="1"/>
  <c r="R1849" i="11" s="1"/>
  <c r="X1849" i="11" s="1"/>
  <c r="AB1849" i="11" s="1"/>
  <c r="L1850" i="11"/>
  <c r="R1850" i="11" s="1"/>
  <c r="X1850" i="11" s="1"/>
  <c r="AB1850" i="11" s="1"/>
  <c r="AE1850" i="11" s="1"/>
  <c r="AG1850" i="11" s="1"/>
  <c r="AK1850" i="11" s="1"/>
  <c r="AO1850" i="11" s="1"/>
  <c r="AS1850" i="11" s="1"/>
  <c r="AY1850" i="11" s="1"/>
  <c r="BC1850" i="11" s="1"/>
  <c r="BF1850" i="11" s="1"/>
  <c r="BJ1850" i="11" s="1"/>
  <c r="BM1850" i="11" s="1"/>
  <c r="BO1850" i="11" s="1"/>
  <c r="BQ1850" i="11" s="1"/>
  <c r="BS1850" i="11" s="1"/>
  <c r="AD1830" i="11"/>
  <c r="AD1849" i="11"/>
  <c r="AD1804" i="11"/>
  <c r="AE1805" i="11"/>
  <c r="AG1805" i="11" s="1"/>
  <c r="AK1805" i="11" s="1"/>
  <c r="AO1805" i="11" s="1"/>
  <c r="AS1805" i="11" s="1"/>
  <c r="AY1805" i="11" s="1"/>
  <c r="BC1805" i="11" s="1"/>
  <c r="BF1805" i="11" s="1"/>
  <c r="BJ1805" i="11" s="1"/>
  <c r="BM1805" i="11" s="1"/>
  <c r="BO1805" i="11" s="1"/>
  <c r="BQ1805" i="11" s="1"/>
  <c r="BS1805" i="11" s="1"/>
  <c r="L1811" i="11"/>
  <c r="R1811" i="11" s="1"/>
  <c r="X1811" i="11" s="1"/>
  <c r="AB1811" i="11" s="1"/>
  <c r="AE1811" i="11" s="1"/>
  <c r="AG1811" i="11" s="1"/>
  <c r="AK1811" i="11" s="1"/>
  <c r="AO1811" i="11" s="1"/>
  <c r="AS1811" i="11" s="1"/>
  <c r="AY1811" i="11" s="1"/>
  <c r="BC1811" i="11" s="1"/>
  <c r="BF1811" i="11" s="1"/>
  <c r="BJ1811" i="11" s="1"/>
  <c r="BM1811" i="11" s="1"/>
  <c r="BO1811" i="11" s="1"/>
  <c r="BQ1811" i="11" s="1"/>
  <c r="BS1811" i="11" s="1"/>
  <c r="F1804" i="11"/>
  <c r="L1804" i="11" s="1"/>
  <c r="R1804" i="11" s="1"/>
  <c r="X1804" i="11" s="1"/>
  <c r="AB1804" i="11" s="1"/>
  <c r="H1800" i="11"/>
  <c r="N1800" i="11" s="1"/>
  <c r="T1800" i="11" s="1"/>
  <c r="Z1800" i="11" s="1"/>
  <c r="AM1800" i="11" s="1"/>
  <c r="AU1800" i="11" s="1"/>
  <c r="BA1800" i="11" s="1"/>
  <c r="N1801" i="11"/>
  <c r="T1801" i="11" s="1"/>
  <c r="Z1801" i="11" s="1"/>
  <c r="AM1801" i="11" s="1"/>
  <c r="AU1801" i="11" s="1"/>
  <c r="BA1801" i="11" s="1"/>
  <c r="AD1769" i="11"/>
  <c r="AE1776" i="11"/>
  <c r="AG1776" i="11" s="1"/>
  <c r="AK1776" i="11" s="1"/>
  <c r="AO1776" i="11" s="1"/>
  <c r="AS1776" i="11" s="1"/>
  <c r="AY1776" i="11" s="1"/>
  <c r="BC1776" i="11" s="1"/>
  <c r="BF1776" i="11" s="1"/>
  <c r="BJ1776" i="11" s="1"/>
  <c r="BM1776" i="11" s="1"/>
  <c r="BO1776" i="11" s="1"/>
  <c r="BQ1776" i="11" s="1"/>
  <c r="BS1776" i="11" s="1"/>
  <c r="L1788" i="11"/>
  <c r="R1788" i="11" s="1"/>
  <c r="X1788" i="11" s="1"/>
  <c r="AB1788" i="11" s="1"/>
  <c r="AE1788" i="11" s="1"/>
  <c r="AG1788" i="11" s="1"/>
  <c r="AK1788" i="11" s="1"/>
  <c r="AO1788" i="11" s="1"/>
  <c r="AS1788" i="11" s="1"/>
  <c r="AY1788" i="11" s="1"/>
  <c r="BC1788" i="11" s="1"/>
  <c r="BF1788" i="11" s="1"/>
  <c r="BJ1788" i="11" s="1"/>
  <c r="BM1788" i="11" s="1"/>
  <c r="BO1788" i="11" s="1"/>
  <c r="BQ1788" i="11" s="1"/>
  <c r="BS1788" i="11" s="1"/>
  <c r="M1761" i="11"/>
  <c r="S1761" i="11" s="1"/>
  <c r="Y1761" i="11" s="1"/>
  <c r="AL1761" i="11" s="1"/>
  <c r="AT1761" i="11" s="1"/>
  <c r="AZ1761" i="11" s="1"/>
  <c r="BG1761" i="11" s="1"/>
  <c r="BK1761" i="11" s="1"/>
  <c r="S1762" i="11"/>
  <c r="Y1762" i="11" s="1"/>
  <c r="AL1762" i="11" s="1"/>
  <c r="AT1762" i="11" s="1"/>
  <c r="AZ1762" i="11" s="1"/>
  <c r="BG1762" i="11" s="1"/>
  <c r="BK1762" i="11" s="1"/>
  <c r="H1697" i="11"/>
  <c r="N1697" i="11" s="1"/>
  <c r="T1697" i="11" s="1"/>
  <c r="Z1697" i="11" s="1"/>
  <c r="AM1697" i="11" s="1"/>
  <c r="AU1697" i="11" s="1"/>
  <c r="BA1697" i="11" s="1"/>
  <c r="N1698" i="11"/>
  <c r="T1698" i="11" s="1"/>
  <c r="Z1698" i="11" s="1"/>
  <c r="AM1698" i="11" s="1"/>
  <c r="AU1698" i="11" s="1"/>
  <c r="BA1698" i="11" s="1"/>
  <c r="H1717" i="11"/>
  <c r="N1717" i="11" s="1"/>
  <c r="T1717" i="11" s="1"/>
  <c r="Z1717" i="11" s="1"/>
  <c r="AM1717" i="11" s="1"/>
  <c r="AU1717" i="11" s="1"/>
  <c r="BA1717" i="11" s="1"/>
  <c r="N1718" i="11"/>
  <c r="T1718" i="11" s="1"/>
  <c r="Z1718" i="11" s="1"/>
  <c r="AM1718" i="11" s="1"/>
  <c r="AU1718" i="11" s="1"/>
  <c r="BA1718" i="11" s="1"/>
  <c r="AD1655" i="11"/>
  <c r="G1644" i="11"/>
  <c r="M1644" i="11" s="1"/>
  <c r="S1644" i="11" s="1"/>
  <c r="Y1644" i="11" s="1"/>
  <c r="AL1644" i="11" s="1"/>
  <c r="AT1644" i="11" s="1"/>
  <c r="AZ1644" i="11" s="1"/>
  <c r="BG1644" i="11" s="1"/>
  <c r="BK1644" i="11" s="1"/>
  <c r="M1645" i="11"/>
  <c r="S1645" i="11" s="1"/>
  <c r="Y1645" i="11" s="1"/>
  <c r="AL1645" i="11" s="1"/>
  <c r="AT1645" i="11" s="1"/>
  <c r="AZ1645" i="11" s="1"/>
  <c r="BG1645" i="11" s="1"/>
  <c r="BK1645" i="11" s="1"/>
  <c r="G1624" i="11"/>
  <c r="M1624" i="11" s="1"/>
  <c r="S1624" i="11" s="1"/>
  <c r="Y1624" i="11" s="1"/>
  <c r="AL1624" i="11" s="1"/>
  <c r="AT1624" i="11" s="1"/>
  <c r="AZ1624" i="11" s="1"/>
  <c r="BG1624" i="11" s="1"/>
  <c r="BK1624" i="11" s="1"/>
  <c r="M1625" i="11"/>
  <c r="S1625" i="11" s="1"/>
  <c r="Y1625" i="11" s="1"/>
  <c r="AL1625" i="11" s="1"/>
  <c r="AT1625" i="11" s="1"/>
  <c r="AZ1625" i="11" s="1"/>
  <c r="BG1625" i="11" s="1"/>
  <c r="BK1625" i="11" s="1"/>
  <c r="H1682" i="11"/>
  <c r="N1682" i="11" s="1"/>
  <c r="T1682" i="11" s="1"/>
  <c r="Z1682" i="11" s="1"/>
  <c r="AM1682" i="11" s="1"/>
  <c r="AU1682" i="11" s="1"/>
  <c r="BA1682" i="11" s="1"/>
  <c r="N1683" i="11"/>
  <c r="T1683" i="11" s="1"/>
  <c r="Z1683" i="11" s="1"/>
  <c r="AM1683" i="11" s="1"/>
  <c r="AU1683" i="11" s="1"/>
  <c r="BA1683" i="11" s="1"/>
  <c r="H1709" i="11"/>
  <c r="N1709" i="11" s="1"/>
  <c r="T1709" i="11" s="1"/>
  <c r="Z1709" i="11" s="1"/>
  <c r="AM1709" i="11" s="1"/>
  <c r="AU1709" i="11" s="1"/>
  <c r="BA1709" i="11" s="1"/>
  <c r="N1710" i="11"/>
  <c r="T1710" i="11" s="1"/>
  <c r="Z1710" i="11" s="1"/>
  <c r="AM1710" i="11" s="1"/>
  <c r="AU1710" i="11" s="1"/>
  <c r="BA1710" i="11" s="1"/>
  <c r="G1697" i="11"/>
  <c r="M1697" i="11" s="1"/>
  <c r="S1697" i="11" s="1"/>
  <c r="Y1697" i="11" s="1"/>
  <c r="AL1697" i="11" s="1"/>
  <c r="AT1697" i="11" s="1"/>
  <c r="AZ1697" i="11" s="1"/>
  <c r="BG1697" i="11" s="1"/>
  <c r="BK1697" i="11" s="1"/>
  <c r="M1698" i="11"/>
  <c r="S1698" i="11" s="1"/>
  <c r="Y1698" i="11" s="1"/>
  <c r="AL1698" i="11" s="1"/>
  <c r="AT1698" i="11" s="1"/>
  <c r="AZ1698" i="11" s="1"/>
  <c r="BG1698" i="11" s="1"/>
  <c r="BK1698" i="11" s="1"/>
  <c r="H1693" i="11"/>
  <c r="N1694" i="11"/>
  <c r="T1694" i="11" s="1"/>
  <c r="Z1694" i="11" s="1"/>
  <c r="AM1694" i="11" s="1"/>
  <c r="AU1694" i="11" s="1"/>
  <c r="BA1694" i="11" s="1"/>
  <c r="AD1649" i="11"/>
  <c r="AD1506" i="11"/>
  <c r="AE1507" i="11"/>
  <c r="AG1507" i="11" s="1"/>
  <c r="AK1507" i="11" s="1"/>
  <c r="AO1507" i="11" s="1"/>
  <c r="AS1507" i="11" s="1"/>
  <c r="AY1507" i="11" s="1"/>
  <c r="BC1507" i="11" s="1"/>
  <c r="BF1507" i="11" s="1"/>
  <c r="BJ1507" i="11" s="1"/>
  <c r="BM1507" i="11" s="1"/>
  <c r="BO1507" i="11" s="1"/>
  <c r="BQ1507" i="11" s="1"/>
  <c r="BS1507" i="11" s="1"/>
  <c r="H1541" i="11"/>
  <c r="N1542" i="11"/>
  <c r="T1542" i="11" s="1"/>
  <c r="Z1542" i="11" s="1"/>
  <c r="AM1542" i="11" s="1"/>
  <c r="AU1542" i="11" s="1"/>
  <c r="BA1542" i="11" s="1"/>
  <c r="AD1531" i="11"/>
  <c r="AE1494" i="11"/>
  <c r="AG1494" i="11" s="1"/>
  <c r="AK1494" i="11" s="1"/>
  <c r="AO1494" i="11" s="1"/>
  <c r="AS1494" i="11" s="1"/>
  <c r="AY1494" i="11" s="1"/>
  <c r="BC1494" i="11" s="1"/>
  <c r="BF1494" i="11" s="1"/>
  <c r="BJ1494" i="11" s="1"/>
  <c r="BM1494" i="11" s="1"/>
  <c r="BO1494" i="11" s="1"/>
  <c r="BQ1494" i="11" s="1"/>
  <c r="BS1494" i="11" s="1"/>
  <c r="AD1493" i="11"/>
  <c r="AE1493" i="11" s="1"/>
  <c r="AG1493" i="11" s="1"/>
  <c r="AK1493" i="11" s="1"/>
  <c r="AO1493" i="11" s="1"/>
  <c r="AS1493" i="11" s="1"/>
  <c r="AY1493" i="11" s="1"/>
  <c r="BC1493" i="11" s="1"/>
  <c r="BF1493" i="11" s="1"/>
  <c r="BJ1493" i="11" s="1"/>
  <c r="BM1493" i="11" s="1"/>
  <c r="BO1493" i="11" s="1"/>
  <c r="BQ1493" i="11" s="1"/>
  <c r="BS1493" i="11" s="1"/>
  <c r="AE1444" i="11"/>
  <c r="AG1444" i="11" s="1"/>
  <c r="AK1444" i="11" s="1"/>
  <c r="AO1444" i="11" s="1"/>
  <c r="AS1444" i="11" s="1"/>
  <c r="AY1444" i="11" s="1"/>
  <c r="BC1444" i="11" s="1"/>
  <c r="BF1444" i="11" s="1"/>
  <c r="BJ1444" i="11" s="1"/>
  <c r="BM1444" i="11" s="1"/>
  <c r="BO1444" i="11" s="1"/>
  <c r="BQ1444" i="11" s="1"/>
  <c r="BS1444" i="11" s="1"/>
  <c r="AD1443" i="11"/>
  <c r="K1553" i="11"/>
  <c r="N1554" i="11"/>
  <c r="T1554" i="11" s="1"/>
  <c r="Z1554" i="11" s="1"/>
  <c r="AM1554" i="11" s="1"/>
  <c r="AU1554" i="11" s="1"/>
  <c r="BA1554" i="11" s="1"/>
  <c r="F1553" i="11"/>
  <c r="AD1541" i="11"/>
  <c r="F1516" i="11"/>
  <c r="K1570" i="11"/>
  <c r="K1569" i="11" s="1"/>
  <c r="L1549" i="11"/>
  <c r="R1549" i="11" s="1"/>
  <c r="X1549" i="11" s="1"/>
  <c r="AB1549" i="11" s="1"/>
  <c r="AE1549" i="11" s="1"/>
  <c r="AG1549" i="11" s="1"/>
  <c r="AK1549" i="11" s="1"/>
  <c r="AO1549" i="11" s="1"/>
  <c r="AS1549" i="11" s="1"/>
  <c r="AY1549" i="11" s="1"/>
  <c r="BC1549" i="11" s="1"/>
  <c r="BF1549" i="11" s="1"/>
  <c r="BJ1549" i="11" s="1"/>
  <c r="BM1549" i="11" s="1"/>
  <c r="BO1549" i="11" s="1"/>
  <c r="BQ1549" i="11" s="1"/>
  <c r="BS1549" i="11" s="1"/>
  <c r="F1548" i="11"/>
  <c r="L1548" i="11" s="1"/>
  <c r="R1548" i="11" s="1"/>
  <c r="X1548" i="11" s="1"/>
  <c r="AB1548" i="11" s="1"/>
  <c r="H1501" i="11"/>
  <c r="N1502" i="11"/>
  <c r="T1502" i="11" s="1"/>
  <c r="Z1502" i="11" s="1"/>
  <c r="AM1502" i="11" s="1"/>
  <c r="AU1502" i="11" s="1"/>
  <c r="BA1502" i="11" s="1"/>
  <c r="G1524" i="11"/>
  <c r="M1525" i="11"/>
  <c r="S1525" i="11" s="1"/>
  <c r="Y1525" i="11" s="1"/>
  <c r="AL1525" i="11" s="1"/>
  <c r="AT1525" i="11" s="1"/>
  <c r="AZ1525" i="11" s="1"/>
  <c r="BG1525" i="11" s="1"/>
  <c r="BK1525" i="11" s="1"/>
  <c r="AE1520" i="11"/>
  <c r="AG1520" i="11" s="1"/>
  <c r="AK1520" i="11" s="1"/>
  <c r="AO1520" i="11" s="1"/>
  <c r="AS1520" i="11" s="1"/>
  <c r="AY1520" i="11" s="1"/>
  <c r="BC1520" i="11" s="1"/>
  <c r="BF1520" i="11" s="1"/>
  <c r="BJ1520" i="11" s="1"/>
  <c r="BM1520" i="11" s="1"/>
  <c r="BO1520" i="11" s="1"/>
  <c r="BQ1520" i="11" s="1"/>
  <c r="BS1520" i="11" s="1"/>
  <c r="M1510" i="11"/>
  <c r="S1510" i="11" s="1"/>
  <c r="Y1510" i="11" s="1"/>
  <c r="AL1510" i="11" s="1"/>
  <c r="AT1510" i="11" s="1"/>
  <c r="AZ1510" i="11" s="1"/>
  <c r="BG1510" i="11" s="1"/>
  <c r="BK1510" i="11" s="1"/>
  <c r="G1505" i="11"/>
  <c r="M1505" i="11" s="1"/>
  <c r="S1505" i="11" s="1"/>
  <c r="Y1505" i="11" s="1"/>
  <c r="AL1505" i="11" s="1"/>
  <c r="AT1505" i="11" s="1"/>
  <c r="AZ1505" i="11" s="1"/>
  <c r="BG1505" i="11" s="1"/>
  <c r="BK1505" i="11" s="1"/>
  <c r="AD1475" i="11"/>
  <c r="L1443" i="11"/>
  <c r="R1443" i="11" s="1"/>
  <c r="X1443" i="11" s="1"/>
  <c r="AB1443" i="11" s="1"/>
  <c r="F1442" i="11"/>
  <c r="L1442" i="11" s="1"/>
  <c r="R1442" i="11" s="1"/>
  <c r="X1442" i="11" s="1"/>
  <c r="AB1442" i="11" s="1"/>
  <c r="AE1434" i="11"/>
  <c r="AG1434" i="11" s="1"/>
  <c r="AK1434" i="11" s="1"/>
  <c r="AO1434" i="11" s="1"/>
  <c r="AS1434" i="11" s="1"/>
  <c r="AY1434" i="11" s="1"/>
  <c r="BC1434" i="11" s="1"/>
  <c r="BF1434" i="11" s="1"/>
  <c r="BJ1434" i="11" s="1"/>
  <c r="BM1434" i="11" s="1"/>
  <c r="BO1434" i="11" s="1"/>
  <c r="BQ1434" i="11" s="1"/>
  <c r="BS1434" i="11" s="1"/>
  <c r="J1427" i="11"/>
  <c r="M1427" i="11" s="1"/>
  <c r="S1427" i="11" s="1"/>
  <c r="Y1427" i="11" s="1"/>
  <c r="AL1427" i="11" s="1"/>
  <c r="AT1427" i="11" s="1"/>
  <c r="AZ1427" i="11" s="1"/>
  <c r="BG1427" i="11" s="1"/>
  <c r="BK1427" i="11" s="1"/>
  <c r="M1428" i="11"/>
  <c r="S1428" i="11" s="1"/>
  <c r="Y1428" i="11" s="1"/>
  <c r="AL1428" i="11" s="1"/>
  <c r="AT1428" i="11" s="1"/>
  <c r="AZ1428" i="11" s="1"/>
  <c r="BG1428" i="11" s="1"/>
  <c r="BK1428" i="11" s="1"/>
  <c r="H1374" i="11"/>
  <c r="N1374" i="11" s="1"/>
  <c r="T1374" i="11" s="1"/>
  <c r="Z1374" i="11" s="1"/>
  <c r="AM1374" i="11" s="1"/>
  <c r="AU1374" i="11" s="1"/>
  <c r="BA1374" i="11" s="1"/>
  <c r="N1375" i="11"/>
  <c r="T1375" i="11" s="1"/>
  <c r="Z1375" i="11" s="1"/>
  <c r="AM1375" i="11" s="1"/>
  <c r="AU1375" i="11" s="1"/>
  <c r="BA1375" i="11" s="1"/>
  <c r="AE1294" i="11"/>
  <c r="AG1294" i="11" s="1"/>
  <c r="AK1294" i="11" s="1"/>
  <c r="AO1294" i="11" s="1"/>
  <c r="AS1294" i="11" s="1"/>
  <c r="AY1294" i="11" s="1"/>
  <c r="BC1294" i="11" s="1"/>
  <c r="BF1294" i="11" s="1"/>
  <c r="BJ1294" i="11" s="1"/>
  <c r="BM1294" i="11" s="1"/>
  <c r="BO1294" i="11" s="1"/>
  <c r="BQ1294" i="11" s="1"/>
  <c r="BS1294" i="11" s="1"/>
  <c r="AD1293" i="11"/>
  <c r="M1475" i="11"/>
  <c r="S1475" i="11" s="1"/>
  <c r="Y1475" i="11" s="1"/>
  <c r="AL1475" i="11" s="1"/>
  <c r="AT1475" i="11" s="1"/>
  <c r="AZ1475" i="11" s="1"/>
  <c r="BG1475" i="11" s="1"/>
  <c r="BK1475" i="11" s="1"/>
  <c r="J1423" i="11"/>
  <c r="M1423" i="11" s="1"/>
  <c r="S1423" i="11" s="1"/>
  <c r="Y1423" i="11" s="1"/>
  <c r="AL1423" i="11" s="1"/>
  <c r="AT1423" i="11" s="1"/>
  <c r="AZ1423" i="11" s="1"/>
  <c r="BG1423" i="11" s="1"/>
  <c r="BK1423" i="11" s="1"/>
  <c r="M1424" i="11"/>
  <c r="S1424" i="11" s="1"/>
  <c r="Y1424" i="11" s="1"/>
  <c r="AL1424" i="11" s="1"/>
  <c r="AT1424" i="11" s="1"/>
  <c r="AZ1424" i="11" s="1"/>
  <c r="BG1424" i="11" s="1"/>
  <c r="BK1424" i="11" s="1"/>
  <c r="H1354" i="11"/>
  <c r="N1354" i="11" s="1"/>
  <c r="T1354" i="11" s="1"/>
  <c r="Z1354" i="11" s="1"/>
  <c r="AM1354" i="11" s="1"/>
  <c r="AU1354" i="11" s="1"/>
  <c r="BA1354" i="11" s="1"/>
  <c r="N1355" i="11"/>
  <c r="T1355" i="11" s="1"/>
  <c r="Z1355" i="11" s="1"/>
  <c r="AM1355" i="11" s="1"/>
  <c r="AU1355" i="11" s="1"/>
  <c r="BA1355" i="11" s="1"/>
  <c r="AE1418" i="11"/>
  <c r="AG1418" i="11" s="1"/>
  <c r="AK1418" i="11" s="1"/>
  <c r="AO1418" i="11" s="1"/>
  <c r="AS1418" i="11" s="1"/>
  <c r="AY1418" i="11" s="1"/>
  <c r="BC1418" i="11" s="1"/>
  <c r="BF1418" i="11" s="1"/>
  <c r="BJ1418" i="11" s="1"/>
  <c r="BM1418" i="11" s="1"/>
  <c r="BO1418" i="11" s="1"/>
  <c r="BQ1418" i="11" s="1"/>
  <c r="BS1418" i="11" s="1"/>
  <c r="AE1347" i="11"/>
  <c r="AG1347" i="11" s="1"/>
  <c r="AK1347" i="11" s="1"/>
  <c r="AO1347" i="11" s="1"/>
  <c r="AS1347" i="11" s="1"/>
  <c r="AY1347" i="11" s="1"/>
  <c r="BC1347" i="11" s="1"/>
  <c r="BF1347" i="11" s="1"/>
  <c r="BJ1347" i="11" s="1"/>
  <c r="BM1347" i="11" s="1"/>
  <c r="BO1347" i="11" s="1"/>
  <c r="BQ1347" i="11" s="1"/>
  <c r="BS1347" i="11" s="1"/>
  <c r="AD1346" i="11"/>
  <c r="AE1346" i="11" s="1"/>
  <c r="AG1346" i="11" s="1"/>
  <c r="AK1346" i="11" s="1"/>
  <c r="AO1346" i="11" s="1"/>
  <c r="AS1346" i="11" s="1"/>
  <c r="AY1346" i="11" s="1"/>
  <c r="BC1346" i="11" s="1"/>
  <c r="BF1346" i="11" s="1"/>
  <c r="BJ1346" i="11" s="1"/>
  <c r="BM1346" i="11" s="1"/>
  <c r="BO1346" i="11" s="1"/>
  <c r="BQ1346" i="11" s="1"/>
  <c r="BS1346" i="11" s="1"/>
  <c r="H1339" i="11"/>
  <c r="N1339" i="11" s="1"/>
  <c r="T1339" i="11" s="1"/>
  <c r="Z1339" i="11" s="1"/>
  <c r="AM1339" i="11" s="1"/>
  <c r="AU1339" i="11" s="1"/>
  <c r="BA1339" i="11" s="1"/>
  <c r="N1340" i="11"/>
  <c r="T1340" i="11" s="1"/>
  <c r="Z1340" i="11" s="1"/>
  <c r="AM1340" i="11" s="1"/>
  <c r="AU1340" i="11" s="1"/>
  <c r="BA1340" i="11" s="1"/>
  <c r="M1258" i="11"/>
  <c r="S1258" i="11" s="1"/>
  <c r="Y1258" i="11" s="1"/>
  <c r="AL1258" i="11" s="1"/>
  <c r="AT1258" i="11" s="1"/>
  <c r="AZ1258" i="11" s="1"/>
  <c r="BG1258" i="11" s="1"/>
  <c r="BK1258" i="11" s="1"/>
  <c r="S1259" i="11"/>
  <c r="Y1259" i="11" s="1"/>
  <c r="AL1259" i="11" s="1"/>
  <c r="AT1259" i="11" s="1"/>
  <c r="AZ1259" i="11" s="1"/>
  <c r="BG1259" i="11" s="1"/>
  <c r="BK1259" i="11" s="1"/>
  <c r="L1289" i="11"/>
  <c r="R1289" i="11" s="1"/>
  <c r="X1289" i="11" s="1"/>
  <c r="AB1289" i="11" s="1"/>
  <c r="F1288" i="11"/>
  <c r="M1289" i="11"/>
  <c r="S1289" i="11" s="1"/>
  <c r="Y1289" i="11" s="1"/>
  <c r="AL1289" i="11" s="1"/>
  <c r="AT1289" i="11" s="1"/>
  <c r="AZ1289" i="11" s="1"/>
  <c r="BG1289" i="11" s="1"/>
  <c r="BK1289" i="11" s="1"/>
  <c r="AC1192" i="11"/>
  <c r="AC1181" i="11" s="1"/>
  <c r="AE1193" i="11"/>
  <c r="AG1193" i="11" s="1"/>
  <c r="AK1193" i="11" s="1"/>
  <c r="AO1193" i="11" s="1"/>
  <c r="AS1193" i="11" s="1"/>
  <c r="AY1193" i="11" s="1"/>
  <c r="BC1193" i="11" s="1"/>
  <c r="BF1193" i="11" s="1"/>
  <c r="BJ1193" i="11" s="1"/>
  <c r="BM1193" i="11" s="1"/>
  <c r="BO1193" i="11" s="1"/>
  <c r="BQ1193" i="11" s="1"/>
  <c r="BS1193" i="11" s="1"/>
  <c r="AE1189" i="11"/>
  <c r="AG1189" i="11" s="1"/>
  <c r="AK1189" i="11" s="1"/>
  <c r="AO1189" i="11" s="1"/>
  <c r="AS1189" i="11" s="1"/>
  <c r="AY1189" i="11" s="1"/>
  <c r="BC1189" i="11" s="1"/>
  <c r="BF1189" i="11" s="1"/>
  <c r="BJ1189" i="11" s="1"/>
  <c r="BM1189" i="11" s="1"/>
  <c r="BO1189" i="11" s="1"/>
  <c r="BQ1189" i="11" s="1"/>
  <c r="BS1189" i="11" s="1"/>
  <c r="H1115" i="11"/>
  <c r="N1115" i="11" s="1"/>
  <c r="T1115" i="11" s="1"/>
  <c r="Z1115" i="11" s="1"/>
  <c r="AM1115" i="11" s="1"/>
  <c r="AU1115" i="11" s="1"/>
  <c r="BA1115" i="11" s="1"/>
  <c r="N1116" i="11"/>
  <c r="T1116" i="11" s="1"/>
  <c r="Z1116" i="11" s="1"/>
  <c r="AM1116" i="11" s="1"/>
  <c r="AU1116" i="11" s="1"/>
  <c r="BA1116" i="11" s="1"/>
  <c r="AD1161" i="11"/>
  <c r="AE1161" i="11" s="1"/>
  <c r="AG1161" i="11" s="1"/>
  <c r="AK1161" i="11" s="1"/>
  <c r="AO1161" i="11" s="1"/>
  <c r="AS1161" i="11" s="1"/>
  <c r="AY1161" i="11" s="1"/>
  <c r="BC1161" i="11" s="1"/>
  <c r="BF1161" i="11" s="1"/>
  <c r="BJ1161" i="11" s="1"/>
  <c r="BM1161" i="11" s="1"/>
  <c r="BO1161" i="11" s="1"/>
  <c r="BQ1161" i="11" s="1"/>
  <c r="AE1162" i="11"/>
  <c r="AG1162" i="11" s="1"/>
  <c r="AK1162" i="11" s="1"/>
  <c r="AO1162" i="11" s="1"/>
  <c r="AS1162" i="11" s="1"/>
  <c r="AY1162" i="11" s="1"/>
  <c r="BC1162" i="11" s="1"/>
  <c r="BF1162" i="11" s="1"/>
  <c r="BJ1162" i="11" s="1"/>
  <c r="BM1162" i="11" s="1"/>
  <c r="BO1162" i="11" s="1"/>
  <c r="BQ1162" i="11" s="1"/>
  <c r="J1315" i="11"/>
  <c r="N1244" i="11"/>
  <c r="T1244" i="11" s="1"/>
  <c r="Z1244" i="11" s="1"/>
  <c r="AM1244" i="11" s="1"/>
  <c r="AU1244" i="11" s="1"/>
  <c r="BA1244" i="11" s="1"/>
  <c r="H1240" i="11"/>
  <c r="G1199" i="11"/>
  <c r="M1199" i="11" s="1"/>
  <c r="S1199" i="11" s="1"/>
  <c r="Y1199" i="11" s="1"/>
  <c r="AL1199" i="11" s="1"/>
  <c r="AT1199" i="11" s="1"/>
  <c r="AZ1199" i="11" s="1"/>
  <c r="BG1199" i="11" s="1"/>
  <c r="BK1199" i="11" s="1"/>
  <c r="M1200" i="11"/>
  <c r="S1200" i="11" s="1"/>
  <c r="Y1200" i="11" s="1"/>
  <c r="AL1200" i="11" s="1"/>
  <c r="AT1200" i="11" s="1"/>
  <c r="AZ1200" i="11" s="1"/>
  <c r="BG1200" i="11" s="1"/>
  <c r="BK1200" i="11" s="1"/>
  <c r="AE1116" i="11"/>
  <c r="AG1116" i="11" s="1"/>
  <c r="AK1116" i="11" s="1"/>
  <c r="AO1116" i="11" s="1"/>
  <c r="AS1116" i="11" s="1"/>
  <c r="AY1116" i="11" s="1"/>
  <c r="BC1116" i="11" s="1"/>
  <c r="BF1116" i="11" s="1"/>
  <c r="BJ1116" i="11" s="1"/>
  <c r="BM1116" i="11" s="1"/>
  <c r="BO1116" i="11" s="1"/>
  <c r="BQ1116" i="11" s="1"/>
  <c r="BS1116" i="11" s="1"/>
  <c r="AD1115" i="11"/>
  <c r="AD1089" i="11"/>
  <c r="AE1089" i="11" s="1"/>
  <c r="AG1089" i="11" s="1"/>
  <c r="AK1089" i="11" s="1"/>
  <c r="AO1089" i="11" s="1"/>
  <c r="AS1089" i="11" s="1"/>
  <c r="AY1089" i="11" s="1"/>
  <c r="BC1089" i="11" s="1"/>
  <c r="BF1089" i="11" s="1"/>
  <c r="BJ1089" i="11" s="1"/>
  <c r="BM1089" i="11" s="1"/>
  <c r="BO1089" i="11" s="1"/>
  <c r="BQ1089" i="11" s="1"/>
  <c r="BS1089" i="11" s="1"/>
  <c r="AE1090" i="11"/>
  <c r="AG1090" i="11" s="1"/>
  <c r="AK1090" i="11" s="1"/>
  <c r="AO1090" i="11" s="1"/>
  <c r="AS1090" i="11" s="1"/>
  <c r="AY1090" i="11" s="1"/>
  <c r="BC1090" i="11" s="1"/>
  <c r="BF1090" i="11" s="1"/>
  <c r="BJ1090" i="11" s="1"/>
  <c r="BM1090" i="11" s="1"/>
  <c r="BO1090" i="11" s="1"/>
  <c r="BQ1090" i="11" s="1"/>
  <c r="BS1090" i="11" s="1"/>
  <c r="AD1095" i="11"/>
  <c r="H1021" i="11"/>
  <c r="N1022" i="11"/>
  <c r="T1022" i="11" s="1"/>
  <c r="Z1022" i="11" s="1"/>
  <c r="AM1022" i="11" s="1"/>
  <c r="AU1022" i="11" s="1"/>
  <c r="BA1022" i="11" s="1"/>
  <c r="AE967" i="11"/>
  <c r="AG967" i="11" s="1"/>
  <c r="AK967" i="11" s="1"/>
  <c r="AO967" i="11" s="1"/>
  <c r="AS967" i="11" s="1"/>
  <c r="AY967" i="11" s="1"/>
  <c r="BC967" i="11" s="1"/>
  <c r="BF967" i="11" s="1"/>
  <c r="BJ967" i="11" s="1"/>
  <c r="BM967" i="11" s="1"/>
  <c r="BO967" i="11" s="1"/>
  <c r="BQ967" i="11" s="1"/>
  <c r="AD966" i="11"/>
  <c r="AE966" i="11" s="1"/>
  <c r="AG966" i="11" s="1"/>
  <c r="AK966" i="11" s="1"/>
  <c r="AO966" i="11" s="1"/>
  <c r="AS966" i="11" s="1"/>
  <c r="AY966" i="11" s="1"/>
  <c r="BC966" i="11" s="1"/>
  <c r="BF966" i="11" s="1"/>
  <c r="BJ966" i="11" s="1"/>
  <c r="BM966" i="11" s="1"/>
  <c r="BO966" i="11" s="1"/>
  <c r="BQ966" i="11" s="1"/>
  <c r="AE947" i="11"/>
  <c r="AG947" i="11" s="1"/>
  <c r="AK947" i="11" s="1"/>
  <c r="AO947" i="11" s="1"/>
  <c r="AS947" i="11" s="1"/>
  <c r="AY947" i="11" s="1"/>
  <c r="BC947" i="11" s="1"/>
  <c r="BF947" i="11" s="1"/>
  <c r="BJ947" i="11" s="1"/>
  <c r="BM947" i="11" s="1"/>
  <c r="BO947" i="11" s="1"/>
  <c r="BQ947" i="11" s="1"/>
  <c r="BS947" i="11" s="1"/>
  <c r="AD946" i="11"/>
  <c r="AE946" i="11" s="1"/>
  <c r="AG946" i="11" s="1"/>
  <c r="AK946" i="11" s="1"/>
  <c r="AO946" i="11" s="1"/>
  <c r="AS946" i="11" s="1"/>
  <c r="AY946" i="11" s="1"/>
  <c r="BC946" i="11" s="1"/>
  <c r="BF946" i="11" s="1"/>
  <c r="BJ946" i="11" s="1"/>
  <c r="BM946" i="11" s="1"/>
  <c r="BO946" i="11" s="1"/>
  <c r="BQ946" i="11" s="1"/>
  <c r="BS946" i="11" s="1"/>
  <c r="AE898" i="11"/>
  <c r="AG898" i="11" s="1"/>
  <c r="AK898" i="11" s="1"/>
  <c r="AO898" i="11" s="1"/>
  <c r="AS898" i="11" s="1"/>
  <c r="AY898" i="11" s="1"/>
  <c r="BC898" i="11" s="1"/>
  <c r="BF898" i="11" s="1"/>
  <c r="BJ898" i="11" s="1"/>
  <c r="BM898" i="11" s="1"/>
  <c r="BO898" i="11" s="1"/>
  <c r="BQ898" i="11" s="1"/>
  <c r="BS898" i="11" s="1"/>
  <c r="AD897" i="11"/>
  <c r="AE897" i="11" s="1"/>
  <c r="AG897" i="11" s="1"/>
  <c r="AK897" i="11" s="1"/>
  <c r="AO897" i="11" s="1"/>
  <c r="AS897" i="11" s="1"/>
  <c r="AY897" i="11" s="1"/>
  <c r="BC897" i="11" s="1"/>
  <c r="BF897" i="11" s="1"/>
  <c r="BJ897" i="11" s="1"/>
  <c r="BM897" i="11" s="1"/>
  <c r="BO897" i="11" s="1"/>
  <c r="BQ897" i="11" s="1"/>
  <c r="BS897" i="11" s="1"/>
  <c r="G1053" i="11"/>
  <c r="M1053" i="11" s="1"/>
  <c r="S1053" i="11" s="1"/>
  <c r="Y1053" i="11" s="1"/>
  <c r="AL1053" i="11" s="1"/>
  <c r="AT1053" i="11" s="1"/>
  <c r="AZ1053" i="11" s="1"/>
  <c r="BG1053" i="11" s="1"/>
  <c r="BK1053" i="11" s="1"/>
  <c r="M1054" i="11"/>
  <c r="S1054" i="11" s="1"/>
  <c r="Y1054" i="11" s="1"/>
  <c r="AL1054" i="11" s="1"/>
  <c r="AT1054" i="11" s="1"/>
  <c r="AZ1054" i="11" s="1"/>
  <c r="BG1054" i="11" s="1"/>
  <c r="BK1054" i="11" s="1"/>
  <c r="H1033" i="11"/>
  <c r="N1033" i="11" s="1"/>
  <c r="T1033" i="11" s="1"/>
  <c r="Z1033" i="11" s="1"/>
  <c r="AM1033" i="11" s="1"/>
  <c r="AU1033" i="11" s="1"/>
  <c r="BA1033" i="11" s="1"/>
  <c r="N1034" i="11"/>
  <c r="T1034" i="11" s="1"/>
  <c r="Z1034" i="11" s="1"/>
  <c r="AM1034" i="11" s="1"/>
  <c r="AU1034" i="11" s="1"/>
  <c r="BA1034" i="11" s="1"/>
  <c r="AL1018" i="11"/>
  <c r="AT1018" i="11" s="1"/>
  <c r="AZ1018" i="11" s="1"/>
  <c r="BG1018" i="11" s="1"/>
  <c r="BK1018" i="11" s="1"/>
  <c r="Y1017" i="11"/>
  <c r="AL1017" i="11" s="1"/>
  <c r="AT1017" i="11" s="1"/>
  <c r="AZ1017" i="11" s="1"/>
  <c r="BG1017" i="11" s="1"/>
  <c r="BK1017" i="11" s="1"/>
  <c r="AE1002" i="11"/>
  <c r="AG1002" i="11" s="1"/>
  <c r="AK1002" i="11" s="1"/>
  <c r="AO1002" i="11" s="1"/>
  <c r="AS1002" i="11" s="1"/>
  <c r="AY1002" i="11" s="1"/>
  <c r="BC1002" i="11" s="1"/>
  <c r="BF1002" i="11" s="1"/>
  <c r="BJ1002" i="11" s="1"/>
  <c r="BM1002" i="11" s="1"/>
  <c r="BO1002" i="11" s="1"/>
  <c r="BQ1002" i="11" s="1"/>
  <c r="BS1002" i="11" s="1"/>
  <c r="AD1001" i="11"/>
  <c r="AE926" i="11"/>
  <c r="AG926" i="11" s="1"/>
  <c r="AK926" i="11" s="1"/>
  <c r="AO926" i="11" s="1"/>
  <c r="AS926" i="11" s="1"/>
  <c r="AY926" i="11" s="1"/>
  <c r="BC926" i="11" s="1"/>
  <c r="BF926" i="11" s="1"/>
  <c r="BJ926" i="11" s="1"/>
  <c r="BM926" i="11" s="1"/>
  <c r="BO926" i="11" s="1"/>
  <c r="BQ926" i="11" s="1"/>
  <c r="BS926" i="11" s="1"/>
  <c r="AD925" i="11"/>
  <c r="AE925" i="11" s="1"/>
  <c r="AG925" i="11" s="1"/>
  <c r="AK925" i="11" s="1"/>
  <c r="AO925" i="11" s="1"/>
  <c r="AS925" i="11" s="1"/>
  <c r="AY925" i="11" s="1"/>
  <c r="BC925" i="11" s="1"/>
  <c r="BF925" i="11" s="1"/>
  <c r="BJ925" i="11" s="1"/>
  <c r="BM925" i="11" s="1"/>
  <c r="BO925" i="11" s="1"/>
  <c r="BQ925" i="11" s="1"/>
  <c r="BS925" i="11" s="1"/>
  <c r="AD814" i="11"/>
  <c r="AE814" i="11" s="1"/>
  <c r="AG814" i="11" s="1"/>
  <c r="AK814" i="11" s="1"/>
  <c r="AO814" i="11" s="1"/>
  <c r="AS814" i="11" s="1"/>
  <c r="AY814" i="11" s="1"/>
  <c r="BC814" i="11" s="1"/>
  <c r="BF814" i="11" s="1"/>
  <c r="BJ814" i="11" s="1"/>
  <c r="BM814" i="11" s="1"/>
  <c r="BO814" i="11" s="1"/>
  <c r="BQ814" i="11" s="1"/>
  <c r="BS814" i="11" s="1"/>
  <c r="AE815" i="11"/>
  <c r="AG815" i="11" s="1"/>
  <c r="AK815" i="11" s="1"/>
  <c r="AO815" i="11" s="1"/>
  <c r="AS815" i="11" s="1"/>
  <c r="AY815" i="11" s="1"/>
  <c r="BC815" i="11" s="1"/>
  <c r="BF815" i="11" s="1"/>
  <c r="BJ815" i="11" s="1"/>
  <c r="BM815" i="11" s="1"/>
  <c r="BO815" i="11" s="1"/>
  <c r="BQ815" i="11" s="1"/>
  <c r="BS815" i="11" s="1"/>
  <c r="M934" i="11"/>
  <c r="S934" i="11" s="1"/>
  <c r="Y934" i="11" s="1"/>
  <c r="AL934" i="11" s="1"/>
  <c r="AT934" i="11" s="1"/>
  <c r="AZ934" i="11" s="1"/>
  <c r="BG934" i="11" s="1"/>
  <c r="BK934" i="11" s="1"/>
  <c r="G933" i="11"/>
  <c r="M933" i="11" s="1"/>
  <c r="S933" i="11" s="1"/>
  <c r="Y933" i="11" s="1"/>
  <c r="AL933" i="11" s="1"/>
  <c r="AT933" i="11" s="1"/>
  <c r="AZ933" i="11" s="1"/>
  <c r="BG933" i="11" s="1"/>
  <c r="BK933" i="11" s="1"/>
  <c r="AA876" i="11"/>
  <c r="M879" i="11"/>
  <c r="S879" i="11" s="1"/>
  <c r="Y879" i="11" s="1"/>
  <c r="AL879" i="11" s="1"/>
  <c r="AT879" i="11" s="1"/>
  <c r="AZ879" i="11" s="1"/>
  <c r="BG879" i="11" s="1"/>
  <c r="BK879" i="11" s="1"/>
  <c r="G878" i="11"/>
  <c r="AD864" i="11"/>
  <c r="AD838" i="11"/>
  <c r="G794" i="11"/>
  <c r="M794" i="11" s="1"/>
  <c r="S794" i="11" s="1"/>
  <c r="Y794" i="11" s="1"/>
  <c r="AL794" i="11" s="1"/>
  <c r="AT794" i="11" s="1"/>
  <c r="AZ794" i="11" s="1"/>
  <c r="BG794" i="11" s="1"/>
  <c r="BK794" i="11" s="1"/>
  <c r="M795" i="11"/>
  <c r="S795" i="11" s="1"/>
  <c r="Y795" i="11" s="1"/>
  <c r="AL795" i="11" s="1"/>
  <c r="AT795" i="11" s="1"/>
  <c r="AZ795" i="11" s="1"/>
  <c r="BG795" i="11" s="1"/>
  <c r="BK795" i="11" s="1"/>
  <c r="F830" i="11"/>
  <c r="L830" i="11" s="1"/>
  <c r="R830" i="11" s="1"/>
  <c r="X830" i="11" s="1"/>
  <c r="AB830" i="11" s="1"/>
  <c r="L831" i="11"/>
  <c r="R831" i="11" s="1"/>
  <c r="X831" i="11" s="1"/>
  <c r="AB831" i="11" s="1"/>
  <c r="AE831" i="11" s="1"/>
  <c r="AG831" i="11" s="1"/>
  <c r="AK831" i="11" s="1"/>
  <c r="AO831" i="11" s="1"/>
  <c r="AS831" i="11" s="1"/>
  <c r="AY831" i="11" s="1"/>
  <c r="BC831" i="11" s="1"/>
  <c r="BF831" i="11" s="1"/>
  <c r="BJ831" i="11" s="1"/>
  <c r="BM831" i="11" s="1"/>
  <c r="BO831" i="11" s="1"/>
  <c r="BQ831" i="11" s="1"/>
  <c r="BS831" i="11" s="1"/>
  <c r="AD806" i="11"/>
  <c r="U975" i="11"/>
  <c r="G851" i="11"/>
  <c r="M851" i="11" s="1"/>
  <c r="S851" i="11" s="1"/>
  <c r="Y851" i="11" s="1"/>
  <c r="AL851" i="11" s="1"/>
  <c r="AT851" i="11" s="1"/>
  <c r="AZ851" i="11" s="1"/>
  <c r="BG851" i="11" s="1"/>
  <c r="BK851" i="11" s="1"/>
  <c r="M852" i="11"/>
  <c r="S852" i="11" s="1"/>
  <c r="Y852" i="11" s="1"/>
  <c r="AL852" i="11" s="1"/>
  <c r="AT852" i="11" s="1"/>
  <c r="AZ852" i="11" s="1"/>
  <c r="BG852" i="11" s="1"/>
  <c r="BK852" i="11" s="1"/>
  <c r="F842" i="11"/>
  <c r="L842" i="11" s="1"/>
  <c r="R842" i="11" s="1"/>
  <c r="X842" i="11" s="1"/>
  <c r="AB842" i="11" s="1"/>
  <c r="L843" i="11"/>
  <c r="R843" i="11" s="1"/>
  <c r="X843" i="11" s="1"/>
  <c r="AB843" i="11" s="1"/>
  <c r="AE843" i="11" s="1"/>
  <c r="AG843" i="11" s="1"/>
  <c r="AK843" i="11" s="1"/>
  <c r="AO843" i="11" s="1"/>
  <c r="AS843" i="11" s="1"/>
  <c r="AY843" i="11" s="1"/>
  <c r="BC843" i="11" s="1"/>
  <c r="BF843" i="11" s="1"/>
  <c r="BJ843" i="11" s="1"/>
  <c r="BM843" i="11" s="1"/>
  <c r="BO843" i="11" s="1"/>
  <c r="BQ843" i="11" s="1"/>
  <c r="BS843" i="11" s="1"/>
  <c r="AD802" i="11"/>
  <c r="N778" i="11"/>
  <c r="T778" i="11" s="1"/>
  <c r="Z778" i="11" s="1"/>
  <c r="AM778" i="11" s="1"/>
  <c r="AU778" i="11" s="1"/>
  <c r="BA778" i="11" s="1"/>
  <c r="N885" i="11"/>
  <c r="T885" i="11" s="1"/>
  <c r="Z885" i="11" s="1"/>
  <c r="AM885" i="11" s="1"/>
  <c r="AU885" i="11" s="1"/>
  <c r="BA885" i="11" s="1"/>
  <c r="AP876" i="11"/>
  <c r="N859" i="11"/>
  <c r="T859" i="11" s="1"/>
  <c r="Z859" i="11" s="1"/>
  <c r="AM859" i="11" s="1"/>
  <c r="AU859" i="11" s="1"/>
  <c r="BA859" i="11" s="1"/>
  <c r="AE824" i="11"/>
  <c r="AG824" i="11" s="1"/>
  <c r="AK824" i="11" s="1"/>
  <c r="AO824" i="11" s="1"/>
  <c r="AS824" i="11" s="1"/>
  <c r="AY824" i="11" s="1"/>
  <c r="BC824" i="11" s="1"/>
  <c r="BF824" i="11" s="1"/>
  <c r="BJ824" i="11" s="1"/>
  <c r="BM824" i="11" s="1"/>
  <c r="BO824" i="11" s="1"/>
  <c r="BQ824" i="11" s="1"/>
  <c r="H818" i="11"/>
  <c r="N818" i="11" s="1"/>
  <c r="T818" i="11" s="1"/>
  <c r="Z818" i="11" s="1"/>
  <c r="AM818" i="11" s="1"/>
  <c r="AU818" i="11" s="1"/>
  <c r="BA818" i="11" s="1"/>
  <c r="N819" i="11"/>
  <c r="T819" i="11" s="1"/>
  <c r="Z819" i="11" s="1"/>
  <c r="AM819" i="11" s="1"/>
  <c r="AU819" i="11" s="1"/>
  <c r="BA819" i="11" s="1"/>
  <c r="F798" i="11"/>
  <c r="L798" i="11" s="1"/>
  <c r="R798" i="11" s="1"/>
  <c r="X798" i="11" s="1"/>
  <c r="AB798" i="11" s="1"/>
  <c r="L799" i="11"/>
  <c r="R799" i="11" s="1"/>
  <c r="X799" i="11" s="1"/>
  <c r="AB799" i="11" s="1"/>
  <c r="AE799" i="11" s="1"/>
  <c r="AG799" i="11" s="1"/>
  <c r="AK799" i="11" s="1"/>
  <c r="AO799" i="11" s="1"/>
  <c r="AS799" i="11" s="1"/>
  <c r="AY799" i="11" s="1"/>
  <c r="BC799" i="11" s="1"/>
  <c r="BF799" i="11" s="1"/>
  <c r="BJ799" i="11" s="1"/>
  <c r="BM799" i="11" s="1"/>
  <c r="BO799" i="11" s="1"/>
  <c r="BQ799" i="11" s="1"/>
  <c r="BS799" i="11" s="1"/>
  <c r="G782" i="11"/>
  <c r="M783" i="11"/>
  <c r="S783" i="11" s="1"/>
  <c r="Y783" i="11" s="1"/>
  <c r="AL783" i="11" s="1"/>
  <c r="AT783" i="11" s="1"/>
  <c r="AZ783" i="11" s="1"/>
  <c r="BG783" i="11" s="1"/>
  <c r="BK783" i="11" s="1"/>
  <c r="G758" i="11"/>
  <c r="M762" i="11"/>
  <c r="S762" i="11" s="1"/>
  <c r="Y762" i="11" s="1"/>
  <c r="AL762" i="11" s="1"/>
  <c r="AT762" i="11" s="1"/>
  <c r="AZ762" i="11" s="1"/>
  <c r="BG762" i="11" s="1"/>
  <c r="BK762" i="11" s="1"/>
  <c r="H746" i="11"/>
  <c r="N747" i="11"/>
  <c r="T747" i="11" s="1"/>
  <c r="Z747" i="11" s="1"/>
  <c r="AM747" i="11" s="1"/>
  <c r="AU747" i="11" s="1"/>
  <c r="BA747" i="11" s="1"/>
  <c r="AD526" i="11"/>
  <c r="AE527" i="11"/>
  <c r="AG527" i="11" s="1"/>
  <c r="AK527" i="11" s="1"/>
  <c r="AO527" i="11" s="1"/>
  <c r="AS527" i="11" s="1"/>
  <c r="AY527" i="11" s="1"/>
  <c r="BC527" i="11" s="1"/>
  <c r="BF527" i="11" s="1"/>
  <c r="BJ527" i="11" s="1"/>
  <c r="BM527" i="11" s="1"/>
  <c r="BO527" i="11" s="1"/>
  <c r="BQ527" i="11" s="1"/>
  <c r="N676" i="11"/>
  <c r="T676" i="11" s="1"/>
  <c r="Z676" i="11" s="1"/>
  <c r="AM676" i="11" s="1"/>
  <c r="AU676" i="11" s="1"/>
  <c r="BA676" i="11" s="1"/>
  <c r="AD443" i="11"/>
  <c r="AE404" i="11"/>
  <c r="AG404" i="11" s="1"/>
  <c r="AK404" i="11" s="1"/>
  <c r="AO404" i="11" s="1"/>
  <c r="AS404" i="11" s="1"/>
  <c r="AY404" i="11" s="1"/>
  <c r="BC404" i="11" s="1"/>
  <c r="BF404" i="11" s="1"/>
  <c r="BJ404" i="11" s="1"/>
  <c r="BM404" i="11" s="1"/>
  <c r="BO404" i="11" s="1"/>
  <c r="BQ404" i="11" s="1"/>
  <c r="BS404" i="11" s="1"/>
  <c r="AD403" i="11"/>
  <c r="AE403" i="11" s="1"/>
  <c r="AG403" i="11" s="1"/>
  <c r="AK403" i="11" s="1"/>
  <c r="AO403" i="11" s="1"/>
  <c r="AS403" i="11" s="1"/>
  <c r="AY403" i="11" s="1"/>
  <c r="BC403" i="11" s="1"/>
  <c r="BF403" i="11" s="1"/>
  <c r="BJ403" i="11" s="1"/>
  <c r="BM403" i="11" s="1"/>
  <c r="BO403" i="11" s="1"/>
  <c r="BQ403" i="11" s="1"/>
  <c r="BS403" i="11" s="1"/>
  <c r="F540" i="11"/>
  <c r="L540" i="11" s="1"/>
  <c r="R540" i="11" s="1"/>
  <c r="X540" i="11" s="1"/>
  <c r="AB540" i="11" s="1"/>
  <c r="L541" i="11"/>
  <c r="R541" i="11" s="1"/>
  <c r="X541" i="11" s="1"/>
  <c r="AB541" i="11" s="1"/>
  <c r="AE541" i="11" s="1"/>
  <c r="AG541" i="11" s="1"/>
  <c r="AK541" i="11" s="1"/>
  <c r="AO541" i="11" s="1"/>
  <c r="AS541" i="11" s="1"/>
  <c r="AY541" i="11" s="1"/>
  <c r="BC541" i="11" s="1"/>
  <c r="BF541" i="11" s="1"/>
  <c r="BJ541" i="11" s="1"/>
  <c r="BM541" i="11" s="1"/>
  <c r="BO541" i="11" s="1"/>
  <c r="BQ541" i="11" s="1"/>
  <c r="G487" i="11"/>
  <c r="M488" i="11"/>
  <c r="S488" i="11" s="1"/>
  <c r="Y488" i="11" s="1"/>
  <c r="AL488" i="11" s="1"/>
  <c r="AT488" i="11" s="1"/>
  <c r="AZ488" i="11" s="1"/>
  <c r="BG488" i="11" s="1"/>
  <c r="BK488" i="11" s="1"/>
  <c r="M742" i="11"/>
  <c r="S742" i="11" s="1"/>
  <c r="Y742" i="11" s="1"/>
  <c r="AL742" i="11" s="1"/>
  <c r="AT742" i="11" s="1"/>
  <c r="AZ742" i="11" s="1"/>
  <c r="BG742" i="11" s="1"/>
  <c r="BK742" i="11" s="1"/>
  <c r="G741" i="11"/>
  <c r="M741" i="11" s="1"/>
  <c r="S741" i="11" s="1"/>
  <c r="Y741" i="11" s="1"/>
  <c r="AL741" i="11" s="1"/>
  <c r="AT741" i="11" s="1"/>
  <c r="AZ741" i="11" s="1"/>
  <c r="BG741" i="11" s="1"/>
  <c r="BK741" i="11" s="1"/>
  <c r="AE586" i="11"/>
  <c r="AG586" i="11" s="1"/>
  <c r="AK586" i="11" s="1"/>
  <c r="AO586" i="11" s="1"/>
  <c r="AS586" i="11" s="1"/>
  <c r="AY586" i="11" s="1"/>
  <c r="BC586" i="11" s="1"/>
  <c r="BF586" i="11" s="1"/>
  <c r="BJ586" i="11" s="1"/>
  <c r="BM586" i="11" s="1"/>
  <c r="BO586" i="11" s="1"/>
  <c r="BQ586" i="11" s="1"/>
  <c r="BS586" i="11" s="1"/>
  <c r="AD540" i="11"/>
  <c r="G491" i="11"/>
  <c r="M491" i="11" s="1"/>
  <c r="S491" i="11" s="1"/>
  <c r="Y491" i="11" s="1"/>
  <c r="AL491" i="11" s="1"/>
  <c r="AT491" i="11" s="1"/>
  <c r="AZ491" i="11" s="1"/>
  <c r="BG491" i="11" s="1"/>
  <c r="BK491" i="11" s="1"/>
  <c r="M492" i="11"/>
  <c r="S492" i="11" s="1"/>
  <c r="Y492" i="11" s="1"/>
  <c r="AL492" i="11" s="1"/>
  <c r="AT492" i="11" s="1"/>
  <c r="AZ492" i="11" s="1"/>
  <c r="BG492" i="11" s="1"/>
  <c r="BK492" i="11" s="1"/>
  <c r="AI776" i="11"/>
  <c r="AR691" i="11"/>
  <c r="AR674" i="11" s="1"/>
  <c r="L627" i="11"/>
  <c r="R627" i="11" s="1"/>
  <c r="X627" i="11" s="1"/>
  <c r="AB627" i="11" s="1"/>
  <c r="AE627" i="11" s="1"/>
  <c r="AG627" i="11" s="1"/>
  <c r="AK627" i="11" s="1"/>
  <c r="AO627" i="11" s="1"/>
  <c r="AS627" i="11" s="1"/>
  <c r="AY627" i="11" s="1"/>
  <c r="BC627" i="11" s="1"/>
  <c r="BF627" i="11" s="1"/>
  <c r="BJ627" i="11" s="1"/>
  <c r="BM627" i="11" s="1"/>
  <c r="BO627" i="11" s="1"/>
  <c r="BQ627" i="11" s="1"/>
  <c r="F626" i="11"/>
  <c r="N619" i="11"/>
  <c r="T619" i="11" s="1"/>
  <c r="Z619" i="11" s="1"/>
  <c r="AM619" i="11" s="1"/>
  <c r="AU619" i="11" s="1"/>
  <c r="BA619" i="11" s="1"/>
  <c r="H618" i="11"/>
  <c r="N596" i="11"/>
  <c r="T596" i="11" s="1"/>
  <c r="Z596" i="11" s="1"/>
  <c r="AM596" i="11" s="1"/>
  <c r="AU596" i="11" s="1"/>
  <c r="BA596" i="11" s="1"/>
  <c r="M591" i="11"/>
  <c r="S591" i="11" s="1"/>
  <c r="Y591" i="11" s="1"/>
  <c r="AL591" i="11" s="1"/>
  <c r="AT591" i="11" s="1"/>
  <c r="AZ591" i="11" s="1"/>
  <c r="BG591" i="11" s="1"/>
  <c r="BK591" i="11" s="1"/>
  <c r="G590" i="11"/>
  <c r="M590" i="11" s="1"/>
  <c r="S590" i="11" s="1"/>
  <c r="Y590" i="11" s="1"/>
  <c r="AL590" i="11" s="1"/>
  <c r="AT590" i="11" s="1"/>
  <c r="AZ590" i="11" s="1"/>
  <c r="BG590" i="11" s="1"/>
  <c r="BK590" i="11" s="1"/>
  <c r="F548" i="11"/>
  <c r="L548" i="11" s="1"/>
  <c r="R548" i="11" s="1"/>
  <c r="X548" i="11" s="1"/>
  <c r="AB548" i="11" s="1"/>
  <c r="L549" i="11"/>
  <c r="R549" i="11" s="1"/>
  <c r="X549" i="11" s="1"/>
  <c r="AB549" i="11" s="1"/>
  <c r="AE549" i="11" s="1"/>
  <c r="AG549" i="11" s="1"/>
  <c r="AK549" i="11" s="1"/>
  <c r="AO549" i="11" s="1"/>
  <c r="AS549" i="11" s="1"/>
  <c r="AY549" i="11" s="1"/>
  <c r="BC549" i="11" s="1"/>
  <c r="BF549" i="11" s="1"/>
  <c r="BJ549" i="11" s="1"/>
  <c r="BM549" i="11" s="1"/>
  <c r="BO549" i="11" s="1"/>
  <c r="BQ549" i="11" s="1"/>
  <c r="BS549" i="11" s="1"/>
  <c r="H492" i="11"/>
  <c r="N493" i="11"/>
  <c r="T493" i="11" s="1"/>
  <c r="Z493" i="11" s="1"/>
  <c r="AM493" i="11" s="1"/>
  <c r="AU493" i="11" s="1"/>
  <c r="BA493" i="11" s="1"/>
  <c r="AD330" i="11"/>
  <c r="AD287" i="11"/>
  <c r="AE288" i="11"/>
  <c r="AG288" i="11" s="1"/>
  <c r="AK288" i="11" s="1"/>
  <c r="AO288" i="11" s="1"/>
  <c r="AS288" i="11" s="1"/>
  <c r="AY288" i="11" s="1"/>
  <c r="BC288" i="11" s="1"/>
  <c r="BF288" i="11" s="1"/>
  <c r="BJ288" i="11" s="1"/>
  <c r="BM288" i="11" s="1"/>
  <c r="BO288" i="11" s="1"/>
  <c r="BQ288" i="11" s="1"/>
  <c r="BS288" i="11" s="1"/>
  <c r="AE252" i="11"/>
  <c r="AG252" i="11" s="1"/>
  <c r="AK252" i="11" s="1"/>
  <c r="AO252" i="11" s="1"/>
  <c r="AS252" i="11" s="1"/>
  <c r="AY252" i="11" s="1"/>
  <c r="BC252" i="11" s="1"/>
  <c r="BF252" i="11" s="1"/>
  <c r="BJ252" i="11" s="1"/>
  <c r="BM252" i="11" s="1"/>
  <c r="BO252" i="11" s="1"/>
  <c r="BQ252" i="11" s="1"/>
  <c r="BS252" i="11" s="1"/>
  <c r="AD251" i="11"/>
  <c r="AE251" i="11" s="1"/>
  <c r="AG251" i="11" s="1"/>
  <c r="AK251" i="11" s="1"/>
  <c r="AO251" i="11" s="1"/>
  <c r="AS251" i="11" s="1"/>
  <c r="AY251" i="11" s="1"/>
  <c r="BC251" i="11" s="1"/>
  <c r="BF251" i="11" s="1"/>
  <c r="BJ251" i="11" s="1"/>
  <c r="BM251" i="11" s="1"/>
  <c r="BO251" i="11" s="1"/>
  <c r="BQ251" i="11" s="1"/>
  <c r="BS251" i="11" s="1"/>
  <c r="AD227" i="11"/>
  <c r="H266" i="11"/>
  <c r="N267" i="11"/>
  <c r="T267" i="11" s="1"/>
  <c r="Z267" i="11" s="1"/>
  <c r="AM267" i="11" s="1"/>
  <c r="AU267" i="11" s="1"/>
  <c r="BA267" i="11" s="1"/>
  <c r="F187" i="11"/>
  <c r="L187" i="11" s="1"/>
  <c r="R187" i="11" s="1"/>
  <c r="X187" i="11" s="1"/>
  <c r="AB187" i="11" s="1"/>
  <c r="L188" i="11"/>
  <c r="R188" i="11" s="1"/>
  <c r="X188" i="11" s="1"/>
  <c r="AB188" i="11" s="1"/>
  <c r="AE188" i="11" s="1"/>
  <c r="AG188" i="11" s="1"/>
  <c r="AK188" i="11" s="1"/>
  <c r="AO188" i="11" s="1"/>
  <c r="AS188" i="11" s="1"/>
  <c r="AY188" i="11" s="1"/>
  <c r="BC188" i="11" s="1"/>
  <c r="BF188" i="11" s="1"/>
  <c r="BJ188" i="11" s="1"/>
  <c r="BM188" i="11" s="1"/>
  <c r="BO188" i="11" s="1"/>
  <c r="BQ188" i="11" s="1"/>
  <c r="BS188" i="11" s="1"/>
  <c r="M450" i="11"/>
  <c r="S450" i="11" s="1"/>
  <c r="Y450" i="11" s="1"/>
  <c r="AL450" i="11" s="1"/>
  <c r="AT450" i="11" s="1"/>
  <c r="AZ450" i="11" s="1"/>
  <c r="BG450" i="11" s="1"/>
  <c r="BK450" i="11" s="1"/>
  <c r="L294" i="11"/>
  <c r="R294" i="11" s="1"/>
  <c r="X294" i="11" s="1"/>
  <c r="AB294" i="11" s="1"/>
  <c r="AE294" i="11" s="1"/>
  <c r="AG294" i="11" s="1"/>
  <c r="AK294" i="11" s="1"/>
  <c r="AO294" i="11" s="1"/>
  <c r="AS294" i="11" s="1"/>
  <c r="AY294" i="11" s="1"/>
  <c r="BC294" i="11" s="1"/>
  <c r="BF294" i="11" s="1"/>
  <c r="BJ294" i="11" s="1"/>
  <c r="BM294" i="11" s="1"/>
  <c r="BO294" i="11" s="1"/>
  <c r="BQ294" i="11" s="1"/>
  <c r="BS294" i="11" s="1"/>
  <c r="F287" i="11"/>
  <c r="H209" i="11"/>
  <c r="N209" i="11" s="1"/>
  <c r="T209" i="11" s="1"/>
  <c r="Z209" i="11" s="1"/>
  <c r="AM209" i="11" s="1"/>
  <c r="AU209" i="11" s="1"/>
  <c r="BA209" i="11" s="1"/>
  <c r="N210" i="11"/>
  <c r="T210" i="11" s="1"/>
  <c r="Z210" i="11" s="1"/>
  <c r="AM210" i="11" s="1"/>
  <c r="AU210" i="11" s="1"/>
  <c r="BA210" i="11" s="1"/>
  <c r="AD197" i="11"/>
  <c r="F171" i="11"/>
  <c r="L171" i="11" s="1"/>
  <c r="R171" i="11" s="1"/>
  <c r="X171" i="11" s="1"/>
  <c r="AB171" i="11" s="1"/>
  <c r="L172" i="11"/>
  <c r="R172" i="11" s="1"/>
  <c r="X172" i="11" s="1"/>
  <c r="AB172" i="11" s="1"/>
  <c r="AE172" i="11" s="1"/>
  <c r="AG172" i="11" s="1"/>
  <c r="AK172" i="11" s="1"/>
  <c r="AO172" i="11" s="1"/>
  <c r="AS172" i="11" s="1"/>
  <c r="AY172" i="11" s="1"/>
  <c r="BC172" i="11" s="1"/>
  <c r="BF172" i="11" s="1"/>
  <c r="BJ172" i="11" s="1"/>
  <c r="BM172" i="11" s="1"/>
  <c r="BO172" i="11" s="1"/>
  <c r="BQ172" i="11" s="1"/>
  <c r="BS172" i="11" s="1"/>
  <c r="AE32" i="11"/>
  <c r="AG32" i="11" s="1"/>
  <c r="AK32" i="11" s="1"/>
  <c r="AO32" i="11" s="1"/>
  <c r="AS32" i="11" s="1"/>
  <c r="AY32" i="11" s="1"/>
  <c r="BC32" i="11" s="1"/>
  <c r="BF32" i="11" s="1"/>
  <c r="BJ32" i="11" s="1"/>
  <c r="BM32" i="11" s="1"/>
  <c r="BO32" i="11" s="1"/>
  <c r="BQ32" i="11" s="1"/>
  <c r="BS32" i="11" s="1"/>
  <c r="AD31" i="11"/>
  <c r="AE31" i="11" s="1"/>
  <c r="AG31" i="11" s="1"/>
  <c r="AK31" i="11" s="1"/>
  <c r="AO31" i="11" s="1"/>
  <c r="AS31" i="11" s="1"/>
  <c r="AY31" i="11" s="1"/>
  <c r="BC31" i="11" s="1"/>
  <c r="BF31" i="11" s="1"/>
  <c r="BJ31" i="11" s="1"/>
  <c r="BM31" i="11" s="1"/>
  <c r="BO31" i="11" s="1"/>
  <c r="BQ31" i="11" s="1"/>
  <c r="BS31" i="11" s="1"/>
  <c r="N458" i="11"/>
  <c r="T458" i="11" s="1"/>
  <c r="Z458" i="11" s="1"/>
  <c r="AM458" i="11" s="1"/>
  <c r="AU458" i="11" s="1"/>
  <c r="BA458" i="11" s="1"/>
  <c r="H457" i="11"/>
  <c r="N457" i="11" s="1"/>
  <c r="T457" i="11" s="1"/>
  <c r="Z457" i="11" s="1"/>
  <c r="AM457" i="11" s="1"/>
  <c r="AU457" i="11" s="1"/>
  <c r="BA457" i="11" s="1"/>
  <c r="N228" i="11"/>
  <c r="T228" i="11" s="1"/>
  <c r="Z228" i="11" s="1"/>
  <c r="AM228" i="11" s="1"/>
  <c r="AU228" i="11" s="1"/>
  <c r="BA228" i="11" s="1"/>
  <c r="M458" i="11"/>
  <c r="S458" i="11" s="1"/>
  <c r="Y458" i="11" s="1"/>
  <c r="AL458" i="11" s="1"/>
  <c r="AT458" i="11" s="1"/>
  <c r="AZ458" i="11" s="1"/>
  <c r="BG458" i="11" s="1"/>
  <c r="BK458" i="11" s="1"/>
  <c r="G457" i="11"/>
  <c r="M457" i="11" s="1"/>
  <c r="S457" i="11" s="1"/>
  <c r="Y457" i="11" s="1"/>
  <c r="AL457" i="11" s="1"/>
  <c r="AT457" i="11" s="1"/>
  <c r="AZ457" i="11" s="1"/>
  <c r="BG457" i="11" s="1"/>
  <c r="BK457" i="11" s="1"/>
  <c r="L311" i="11"/>
  <c r="R311" i="11" s="1"/>
  <c r="X311" i="11" s="1"/>
  <c r="AB311" i="11" s="1"/>
  <c r="AE311" i="11" s="1"/>
  <c r="AG311" i="11" s="1"/>
  <c r="AK311" i="11" s="1"/>
  <c r="AO311" i="11" s="1"/>
  <c r="AS311" i="11" s="1"/>
  <c r="AY311" i="11" s="1"/>
  <c r="BC311" i="11" s="1"/>
  <c r="BF311" i="11" s="1"/>
  <c r="BJ311" i="11" s="1"/>
  <c r="BM311" i="11" s="1"/>
  <c r="BO311" i="11" s="1"/>
  <c r="BQ311" i="11" s="1"/>
  <c r="BS311" i="11" s="1"/>
  <c r="H279" i="11"/>
  <c r="N279" i="11" s="1"/>
  <c r="T279" i="11" s="1"/>
  <c r="Z279" i="11" s="1"/>
  <c r="AM279" i="11" s="1"/>
  <c r="AU279" i="11" s="1"/>
  <c r="BA279" i="11" s="1"/>
  <c r="N280" i="11"/>
  <c r="T280" i="11" s="1"/>
  <c r="Z280" i="11" s="1"/>
  <c r="AM280" i="11" s="1"/>
  <c r="AU280" i="11" s="1"/>
  <c r="BA280" i="11" s="1"/>
  <c r="AE135" i="11"/>
  <c r="AG135" i="11" s="1"/>
  <c r="AK135" i="11" s="1"/>
  <c r="AO135" i="11" s="1"/>
  <c r="AS135" i="11" s="1"/>
  <c r="AY135" i="11" s="1"/>
  <c r="BC135" i="11" s="1"/>
  <c r="BF135" i="11" s="1"/>
  <c r="BJ135" i="11" s="1"/>
  <c r="BM135" i="11" s="1"/>
  <c r="BO135" i="11" s="1"/>
  <c r="BQ135" i="11" s="1"/>
  <c r="BS135" i="11" s="1"/>
  <c r="AD134" i="11"/>
  <c r="J119" i="11"/>
  <c r="M119" i="11" s="1"/>
  <c r="S119" i="11" s="1"/>
  <c r="Y119" i="11" s="1"/>
  <c r="AL119" i="11" s="1"/>
  <c r="AT119" i="11" s="1"/>
  <c r="AZ119" i="11" s="1"/>
  <c r="BG119" i="11" s="1"/>
  <c r="BK119" i="11" s="1"/>
  <c r="M120" i="11"/>
  <c r="S120" i="11" s="1"/>
  <c r="Y120" i="11" s="1"/>
  <c r="AL120" i="11" s="1"/>
  <c r="AT120" i="11" s="1"/>
  <c r="AZ120" i="11" s="1"/>
  <c r="BG120" i="11" s="1"/>
  <c r="BK120" i="11" s="1"/>
  <c r="F112" i="11"/>
  <c r="L112" i="11" s="1"/>
  <c r="R112" i="11" s="1"/>
  <c r="X112" i="11" s="1"/>
  <c r="AB112" i="11" s="1"/>
  <c r="AE112" i="11" s="1"/>
  <c r="AG112" i="11" s="1"/>
  <c r="AK112" i="11" s="1"/>
  <c r="AO112" i="11" s="1"/>
  <c r="AS112" i="11" s="1"/>
  <c r="AY112" i="11" s="1"/>
  <c r="BC112" i="11" s="1"/>
  <c r="BF112" i="11" s="1"/>
  <c r="BJ112" i="11" s="1"/>
  <c r="BM112" i="11" s="1"/>
  <c r="BO112" i="11" s="1"/>
  <c r="BQ112" i="11" s="1"/>
  <c r="BS112" i="11" s="1"/>
  <c r="Z32" i="11"/>
  <c r="AM32" i="11" s="1"/>
  <c r="AU32" i="11" s="1"/>
  <c r="BA32" i="11" s="1"/>
  <c r="T31" i="11"/>
  <c r="Z31" i="11" s="1"/>
  <c r="AM31" i="11" s="1"/>
  <c r="AU31" i="11" s="1"/>
  <c r="BA31" i="11" s="1"/>
  <c r="F134" i="11"/>
  <c r="L134" i="11" s="1"/>
  <c r="R134" i="11" s="1"/>
  <c r="X134" i="11" s="1"/>
  <c r="AB134" i="11" s="1"/>
  <c r="AC92" i="11"/>
  <c r="AC17" i="11" s="1"/>
  <c r="AP286" i="11"/>
  <c r="K2087" i="11"/>
  <c r="N2088" i="11"/>
  <c r="T2088" i="11" s="1"/>
  <c r="Z2088" i="11" s="1"/>
  <c r="AM2088" i="11" s="1"/>
  <c r="AU2088" i="11" s="1"/>
  <c r="BA2088" i="11" s="1"/>
  <c r="M2079" i="11"/>
  <c r="S2079" i="11" s="1"/>
  <c r="Y2079" i="11" s="1"/>
  <c r="AL2079" i="11" s="1"/>
  <c r="AT2079" i="11" s="1"/>
  <c r="AZ2079" i="11" s="1"/>
  <c r="BG2079" i="11" s="1"/>
  <c r="BK2079" i="11" s="1"/>
  <c r="G2078" i="11"/>
  <c r="N2034" i="11"/>
  <c r="T2034" i="11" s="1"/>
  <c r="Z2034" i="11" s="1"/>
  <c r="AM2034" i="11" s="1"/>
  <c r="AU2034" i="11" s="1"/>
  <c r="BA2034" i="11" s="1"/>
  <c r="AQ1977" i="11"/>
  <c r="AQ1976" i="11" s="1"/>
  <c r="AQ1970" i="11" s="1"/>
  <c r="AT1981" i="11"/>
  <c r="AZ1981" i="11" s="1"/>
  <c r="BG1981" i="11" s="1"/>
  <c r="BK1981" i="11" s="1"/>
  <c r="M1996" i="11"/>
  <c r="S1996" i="11" s="1"/>
  <c r="Y1996" i="11" s="1"/>
  <c r="AL1996" i="11" s="1"/>
  <c r="AT1996" i="11" s="1"/>
  <c r="AZ1996" i="11" s="1"/>
  <c r="BG1996" i="11" s="1"/>
  <c r="BK1996" i="11" s="1"/>
  <c r="N1984" i="11"/>
  <c r="T1984" i="11" s="1"/>
  <c r="Z1984" i="11" s="1"/>
  <c r="AM1984" i="11" s="1"/>
  <c r="AU1984" i="11" s="1"/>
  <c r="BA1984" i="11" s="1"/>
  <c r="N1956" i="11"/>
  <c r="T1956" i="11" s="1"/>
  <c r="Z1956" i="11" s="1"/>
  <c r="AM1956" i="11" s="1"/>
  <c r="AU1956" i="11" s="1"/>
  <c r="BA1956" i="11" s="1"/>
  <c r="AR1977" i="11"/>
  <c r="AR1976" i="11" s="1"/>
  <c r="AR1970" i="11" s="1"/>
  <c r="AD1930" i="11"/>
  <c r="I1960" i="11"/>
  <c r="L1961" i="11"/>
  <c r="R1961" i="11" s="1"/>
  <c r="X1961" i="11" s="1"/>
  <c r="AB1961" i="11" s="1"/>
  <c r="AE1961" i="11" s="1"/>
  <c r="AG1961" i="11" s="1"/>
  <c r="AK1961" i="11" s="1"/>
  <c r="AO1961" i="11" s="1"/>
  <c r="AS1961" i="11" s="1"/>
  <c r="AY1961" i="11" s="1"/>
  <c r="BC1961" i="11" s="1"/>
  <c r="BF1961" i="11" s="1"/>
  <c r="BJ1961" i="11" s="1"/>
  <c r="BM1961" i="11" s="1"/>
  <c r="BO1961" i="11" s="1"/>
  <c r="BQ1961" i="11" s="1"/>
  <c r="BS1961" i="11" s="1"/>
  <c r="H1976" i="11"/>
  <c r="N1977" i="11"/>
  <c r="T1977" i="11" s="1"/>
  <c r="Z1977" i="11" s="1"/>
  <c r="AM1977" i="11" s="1"/>
  <c r="AD1950" i="11"/>
  <c r="H1907" i="11"/>
  <c r="N1907" i="11" s="1"/>
  <c r="T1907" i="11" s="1"/>
  <c r="Z1907" i="11" s="1"/>
  <c r="AM1907" i="11" s="1"/>
  <c r="AU1907" i="11" s="1"/>
  <c r="BA1907" i="11" s="1"/>
  <c r="N1908" i="11"/>
  <c r="T1908" i="11" s="1"/>
  <c r="Z1908" i="11" s="1"/>
  <c r="AM1908" i="11" s="1"/>
  <c r="AU1908" i="11" s="1"/>
  <c r="BA1908" i="11" s="1"/>
  <c r="M1930" i="11"/>
  <c r="S1930" i="11" s="1"/>
  <c r="Y1930" i="11" s="1"/>
  <c r="AL1930" i="11" s="1"/>
  <c r="AT1930" i="11" s="1"/>
  <c r="AZ1930" i="11" s="1"/>
  <c r="BG1930" i="11" s="1"/>
  <c r="BK1930" i="11" s="1"/>
  <c r="G1929" i="11"/>
  <c r="M1929" i="11" s="1"/>
  <c r="S1929" i="11" s="1"/>
  <c r="Y1929" i="11" s="1"/>
  <c r="AL1929" i="11" s="1"/>
  <c r="AT1929" i="11" s="1"/>
  <c r="AZ1929" i="11" s="1"/>
  <c r="BG1929" i="11" s="1"/>
  <c r="BK1929" i="11" s="1"/>
  <c r="AD1917" i="11"/>
  <c r="H1903" i="11"/>
  <c r="N1904" i="11"/>
  <c r="T1904" i="11" s="1"/>
  <c r="Z1904" i="11" s="1"/>
  <c r="AM1904" i="11" s="1"/>
  <c r="AU1904" i="11" s="1"/>
  <c r="BA1904" i="11" s="1"/>
  <c r="L1895" i="11"/>
  <c r="R1895" i="11" s="1"/>
  <c r="X1895" i="11" s="1"/>
  <c r="AB1895" i="11" s="1"/>
  <c r="AE1895" i="11" s="1"/>
  <c r="AG1895" i="11" s="1"/>
  <c r="AK1895" i="11" s="1"/>
  <c r="AO1895" i="11" s="1"/>
  <c r="AS1895" i="11" s="1"/>
  <c r="AY1895" i="11" s="1"/>
  <c r="BC1895" i="11" s="1"/>
  <c r="BF1895" i="11" s="1"/>
  <c r="BJ1895" i="11" s="1"/>
  <c r="BM1895" i="11" s="1"/>
  <c r="BO1895" i="11" s="1"/>
  <c r="BQ1895" i="11" s="1"/>
  <c r="BS1895" i="11" s="1"/>
  <c r="F1894" i="11"/>
  <c r="AE1865" i="11"/>
  <c r="AG1865" i="11" s="1"/>
  <c r="AK1865" i="11" s="1"/>
  <c r="AO1865" i="11" s="1"/>
  <c r="AS1865" i="11" s="1"/>
  <c r="AY1865" i="11" s="1"/>
  <c r="BC1865" i="11" s="1"/>
  <c r="BF1865" i="11" s="1"/>
  <c r="BJ1865" i="11" s="1"/>
  <c r="BM1865" i="11" s="1"/>
  <c r="BO1865" i="11" s="1"/>
  <c r="BQ1865" i="11" s="1"/>
  <c r="BS1865" i="11" s="1"/>
  <c r="AD1864" i="11"/>
  <c r="AE1864" i="11" s="1"/>
  <c r="AG1864" i="11" s="1"/>
  <c r="AK1864" i="11" s="1"/>
  <c r="AO1864" i="11" s="1"/>
  <c r="AS1864" i="11" s="1"/>
  <c r="AY1864" i="11" s="1"/>
  <c r="BC1864" i="11" s="1"/>
  <c r="BF1864" i="11" s="1"/>
  <c r="BJ1864" i="11" s="1"/>
  <c r="BM1864" i="11" s="1"/>
  <c r="BO1864" i="11" s="1"/>
  <c r="BQ1864" i="11" s="1"/>
  <c r="BS1864" i="11" s="1"/>
  <c r="AQ1902" i="11"/>
  <c r="AQ1887" i="11" s="1"/>
  <c r="M1924" i="11"/>
  <c r="S1924" i="11" s="1"/>
  <c r="Y1924" i="11" s="1"/>
  <c r="AL1924" i="11" s="1"/>
  <c r="AT1924" i="11" s="1"/>
  <c r="AZ1924" i="11" s="1"/>
  <c r="BG1924" i="11" s="1"/>
  <c r="BK1924" i="11" s="1"/>
  <c r="M1888" i="11"/>
  <c r="S1888" i="11" s="1"/>
  <c r="Y1888" i="11" s="1"/>
  <c r="AL1888" i="11" s="1"/>
  <c r="AT1888" i="11" s="1"/>
  <c r="AZ1888" i="11" s="1"/>
  <c r="BG1888" i="11" s="1"/>
  <c r="BK1888" i="11" s="1"/>
  <c r="G1841" i="11"/>
  <c r="M1841" i="11" s="1"/>
  <c r="S1841" i="11" s="1"/>
  <c r="Y1841" i="11" s="1"/>
  <c r="AL1841" i="11" s="1"/>
  <c r="AT1841" i="11" s="1"/>
  <c r="AZ1841" i="11" s="1"/>
  <c r="BG1841" i="11" s="1"/>
  <c r="BK1841" i="11" s="1"/>
  <c r="M1842" i="11"/>
  <c r="S1842" i="11" s="1"/>
  <c r="Y1842" i="11" s="1"/>
  <c r="AL1842" i="11" s="1"/>
  <c r="AT1842" i="11" s="1"/>
  <c r="AZ1842" i="11" s="1"/>
  <c r="BG1842" i="11" s="1"/>
  <c r="BK1842" i="11" s="1"/>
  <c r="F1830" i="11"/>
  <c r="L1830" i="11" s="1"/>
  <c r="R1830" i="11" s="1"/>
  <c r="X1830" i="11" s="1"/>
  <c r="AB1830" i="11" s="1"/>
  <c r="L1831" i="11"/>
  <c r="R1831" i="11" s="1"/>
  <c r="X1831" i="11" s="1"/>
  <c r="AB1831" i="11" s="1"/>
  <c r="AE1831" i="11" s="1"/>
  <c r="AG1831" i="11" s="1"/>
  <c r="AK1831" i="11" s="1"/>
  <c r="AO1831" i="11" s="1"/>
  <c r="AS1831" i="11" s="1"/>
  <c r="AY1831" i="11" s="1"/>
  <c r="BC1831" i="11" s="1"/>
  <c r="BF1831" i="11" s="1"/>
  <c r="BJ1831" i="11" s="1"/>
  <c r="BM1831" i="11" s="1"/>
  <c r="BO1831" i="11" s="1"/>
  <c r="BQ1831" i="11" s="1"/>
  <c r="BS1831" i="11" s="1"/>
  <c r="S1868" i="11"/>
  <c r="Y1868" i="11" s="1"/>
  <c r="AL1868" i="11" s="1"/>
  <c r="AT1868" i="11" s="1"/>
  <c r="AZ1868" i="11" s="1"/>
  <c r="BG1868" i="11" s="1"/>
  <c r="BK1868" i="11" s="1"/>
  <c r="Y1869" i="11"/>
  <c r="AL1869" i="11" s="1"/>
  <c r="AT1869" i="11" s="1"/>
  <c r="AZ1869" i="11" s="1"/>
  <c r="BG1869" i="11" s="1"/>
  <c r="BK1869" i="11" s="1"/>
  <c r="N1889" i="11"/>
  <c r="T1889" i="11" s="1"/>
  <c r="Z1889" i="11" s="1"/>
  <c r="AM1889" i="11" s="1"/>
  <c r="AU1889" i="11" s="1"/>
  <c r="BA1889" i="11" s="1"/>
  <c r="H1888" i="11"/>
  <c r="AE1801" i="11"/>
  <c r="AG1801" i="11" s="1"/>
  <c r="AK1801" i="11" s="1"/>
  <c r="AO1801" i="11" s="1"/>
  <c r="AS1801" i="11" s="1"/>
  <c r="AY1801" i="11" s="1"/>
  <c r="BC1801" i="11" s="1"/>
  <c r="BF1801" i="11" s="1"/>
  <c r="BJ1801" i="11" s="1"/>
  <c r="BM1801" i="11" s="1"/>
  <c r="BO1801" i="11" s="1"/>
  <c r="BQ1801" i="11" s="1"/>
  <c r="BS1801" i="11" s="1"/>
  <c r="AD1800" i="11"/>
  <c r="AE1800" i="11" s="1"/>
  <c r="AG1800" i="11" s="1"/>
  <c r="AK1800" i="11" s="1"/>
  <c r="AO1800" i="11" s="1"/>
  <c r="AS1800" i="11" s="1"/>
  <c r="AY1800" i="11" s="1"/>
  <c r="BC1800" i="11" s="1"/>
  <c r="BF1800" i="11" s="1"/>
  <c r="BJ1800" i="11" s="1"/>
  <c r="BM1800" i="11" s="1"/>
  <c r="BO1800" i="11" s="1"/>
  <c r="BQ1800" i="11" s="1"/>
  <c r="BS1800" i="11" s="1"/>
  <c r="M1780" i="11"/>
  <c r="S1780" i="11" s="1"/>
  <c r="Y1780" i="11" s="1"/>
  <c r="AL1780" i="11" s="1"/>
  <c r="AT1780" i="11" s="1"/>
  <c r="AZ1780" i="11" s="1"/>
  <c r="BG1780" i="11" s="1"/>
  <c r="BK1780" i="11" s="1"/>
  <c r="G1779" i="11"/>
  <c r="T1753" i="11"/>
  <c r="Z1753" i="11" s="1"/>
  <c r="AM1753" i="11" s="1"/>
  <c r="AU1753" i="11" s="1"/>
  <c r="BA1753" i="11" s="1"/>
  <c r="Z1754" i="11"/>
  <c r="AM1754" i="11" s="1"/>
  <c r="AU1754" i="11" s="1"/>
  <c r="BA1754" i="11" s="1"/>
  <c r="AD1753" i="11"/>
  <c r="AE1753" i="11" s="1"/>
  <c r="AG1753" i="11" s="1"/>
  <c r="AK1753" i="11" s="1"/>
  <c r="AO1753" i="11" s="1"/>
  <c r="AS1753" i="11" s="1"/>
  <c r="AY1753" i="11" s="1"/>
  <c r="BC1753" i="11" s="1"/>
  <c r="BF1753" i="11" s="1"/>
  <c r="BJ1753" i="11" s="1"/>
  <c r="BM1753" i="11" s="1"/>
  <c r="BO1753" i="11" s="1"/>
  <c r="BQ1753" i="11" s="1"/>
  <c r="BS1753" i="11" s="1"/>
  <c r="G1717" i="11"/>
  <c r="M1717" i="11" s="1"/>
  <c r="S1717" i="11" s="1"/>
  <c r="Y1717" i="11" s="1"/>
  <c r="AL1717" i="11" s="1"/>
  <c r="AT1717" i="11" s="1"/>
  <c r="AZ1717" i="11" s="1"/>
  <c r="BG1717" i="11" s="1"/>
  <c r="BK1717" i="11" s="1"/>
  <c r="M1718" i="11"/>
  <c r="S1718" i="11" s="1"/>
  <c r="Y1718" i="11" s="1"/>
  <c r="AL1718" i="11" s="1"/>
  <c r="AT1718" i="11" s="1"/>
  <c r="AZ1718" i="11" s="1"/>
  <c r="BG1718" i="11" s="1"/>
  <c r="BK1718" i="11" s="1"/>
  <c r="H1701" i="11"/>
  <c r="N1701" i="11" s="1"/>
  <c r="T1701" i="11" s="1"/>
  <c r="Z1701" i="11" s="1"/>
  <c r="AM1701" i="11" s="1"/>
  <c r="AU1701" i="11" s="1"/>
  <c r="BA1701" i="11" s="1"/>
  <c r="N1702" i="11"/>
  <c r="T1702" i="11" s="1"/>
  <c r="Z1702" i="11" s="1"/>
  <c r="AM1702" i="11" s="1"/>
  <c r="AU1702" i="11" s="1"/>
  <c r="BA1702" i="11" s="1"/>
  <c r="F1655" i="11"/>
  <c r="L1656" i="11"/>
  <c r="R1656" i="11" s="1"/>
  <c r="X1656" i="11" s="1"/>
  <c r="AB1656" i="11" s="1"/>
  <c r="AE1656" i="11" s="1"/>
  <c r="AG1656" i="11" s="1"/>
  <c r="AK1656" i="11" s="1"/>
  <c r="AO1656" i="11" s="1"/>
  <c r="AS1656" i="11" s="1"/>
  <c r="AY1656" i="11" s="1"/>
  <c r="BC1656" i="11" s="1"/>
  <c r="BF1656" i="11" s="1"/>
  <c r="BJ1656" i="11" s="1"/>
  <c r="BM1656" i="11" s="1"/>
  <c r="BO1656" i="11" s="1"/>
  <c r="BQ1656" i="11" s="1"/>
  <c r="BS1656" i="11" s="1"/>
  <c r="AE1644" i="11"/>
  <c r="AG1644" i="11" s="1"/>
  <c r="AK1644" i="11" s="1"/>
  <c r="AO1644" i="11" s="1"/>
  <c r="AS1644" i="11" s="1"/>
  <c r="AY1644" i="11" s="1"/>
  <c r="BC1644" i="11" s="1"/>
  <c r="BF1644" i="11" s="1"/>
  <c r="BJ1644" i="11" s="1"/>
  <c r="BM1644" i="11" s="1"/>
  <c r="BO1644" i="11" s="1"/>
  <c r="BQ1644" i="11" s="1"/>
  <c r="BS1644" i="11" s="1"/>
  <c r="H1634" i="11"/>
  <c r="F1737" i="11"/>
  <c r="L1737" i="11" s="1"/>
  <c r="R1737" i="11" s="1"/>
  <c r="X1737" i="11" s="1"/>
  <c r="AB1737" i="11" s="1"/>
  <c r="L1738" i="11"/>
  <c r="R1738" i="11" s="1"/>
  <c r="X1738" i="11" s="1"/>
  <c r="AB1738" i="11" s="1"/>
  <c r="AE1738" i="11" s="1"/>
  <c r="AG1738" i="11" s="1"/>
  <c r="AK1738" i="11" s="1"/>
  <c r="AO1738" i="11" s="1"/>
  <c r="AS1738" i="11" s="1"/>
  <c r="AY1738" i="11" s="1"/>
  <c r="BC1738" i="11" s="1"/>
  <c r="BF1738" i="11" s="1"/>
  <c r="BJ1738" i="11" s="1"/>
  <c r="BM1738" i="11" s="1"/>
  <c r="BO1738" i="11" s="1"/>
  <c r="BQ1738" i="11" s="1"/>
  <c r="BS1738" i="11" s="1"/>
  <c r="H1705" i="11"/>
  <c r="N1705" i="11" s="1"/>
  <c r="T1705" i="11" s="1"/>
  <c r="Z1705" i="11" s="1"/>
  <c r="AM1705" i="11" s="1"/>
  <c r="AU1705" i="11" s="1"/>
  <c r="BA1705" i="11" s="1"/>
  <c r="N1706" i="11"/>
  <c r="T1706" i="11" s="1"/>
  <c r="Z1706" i="11" s="1"/>
  <c r="AM1706" i="11" s="1"/>
  <c r="AU1706" i="11" s="1"/>
  <c r="BA1706" i="11" s="1"/>
  <c r="G1713" i="11"/>
  <c r="M1713" i="11" s="1"/>
  <c r="S1713" i="11" s="1"/>
  <c r="Y1713" i="11" s="1"/>
  <c r="AL1713" i="11" s="1"/>
  <c r="AT1713" i="11" s="1"/>
  <c r="AZ1713" i="11" s="1"/>
  <c r="BG1713" i="11" s="1"/>
  <c r="BK1713" i="11" s="1"/>
  <c r="M1714" i="11"/>
  <c r="S1714" i="11" s="1"/>
  <c r="Y1714" i="11" s="1"/>
  <c r="AL1714" i="11" s="1"/>
  <c r="AT1714" i="11" s="1"/>
  <c r="AZ1714" i="11" s="1"/>
  <c r="BG1714" i="11" s="1"/>
  <c r="BK1714" i="11" s="1"/>
  <c r="J1648" i="11"/>
  <c r="AD1629" i="11"/>
  <c r="AD1609" i="11"/>
  <c r="L1629" i="11"/>
  <c r="R1629" i="11" s="1"/>
  <c r="X1629" i="11" s="1"/>
  <c r="AB1629" i="11" s="1"/>
  <c r="F1628" i="11"/>
  <c r="L1628" i="11" s="1"/>
  <c r="R1628" i="11" s="1"/>
  <c r="X1628" i="11" s="1"/>
  <c r="AB1628" i="11" s="1"/>
  <c r="H1609" i="11"/>
  <c r="N1610" i="11"/>
  <c r="T1610" i="11" s="1"/>
  <c r="Z1610" i="11" s="1"/>
  <c r="AM1610" i="11" s="1"/>
  <c r="AU1610" i="11" s="1"/>
  <c r="BA1610" i="11" s="1"/>
  <c r="AE1571" i="11"/>
  <c r="AG1571" i="11" s="1"/>
  <c r="AK1571" i="11" s="1"/>
  <c r="AO1571" i="11" s="1"/>
  <c r="AS1571" i="11" s="1"/>
  <c r="AY1571" i="11" s="1"/>
  <c r="BC1571" i="11" s="1"/>
  <c r="BF1571" i="11" s="1"/>
  <c r="BJ1571" i="11" s="1"/>
  <c r="BM1571" i="11" s="1"/>
  <c r="BO1571" i="11" s="1"/>
  <c r="BQ1571" i="11" s="1"/>
  <c r="BS1571" i="11" s="1"/>
  <c r="AD1570" i="11"/>
  <c r="K1655" i="11"/>
  <c r="K1648" i="11" s="1"/>
  <c r="G1634" i="11"/>
  <c r="G1614" i="11"/>
  <c r="AF1569" i="11"/>
  <c r="AE1557" i="11"/>
  <c r="AG1557" i="11" s="1"/>
  <c r="AK1557" i="11" s="1"/>
  <c r="AO1557" i="11" s="1"/>
  <c r="AS1557" i="11" s="1"/>
  <c r="AY1557" i="11" s="1"/>
  <c r="BC1557" i="11" s="1"/>
  <c r="BF1557" i="11" s="1"/>
  <c r="BJ1557" i="11" s="1"/>
  <c r="BM1557" i="11" s="1"/>
  <c r="BO1557" i="11" s="1"/>
  <c r="BQ1557" i="11" s="1"/>
  <c r="BS1557" i="11" s="1"/>
  <c r="AE1490" i="11"/>
  <c r="AG1490" i="11" s="1"/>
  <c r="AK1490" i="11" s="1"/>
  <c r="AO1490" i="11" s="1"/>
  <c r="AS1490" i="11" s="1"/>
  <c r="AY1490" i="11" s="1"/>
  <c r="BC1490" i="11" s="1"/>
  <c r="BF1490" i="11" s="1"/>
  <c r="BJ1490" i="11" s="1"/>
  <c r="BM1490" i="11" s="1"/>
  <c r="BO1490" i="11" s="1"/>
  <c r="BQ1490" i="11" s="1"/>
  <c r="BS1490" i="11" s="1"/>
  <c r="AD1489" i="11"/>
  <c r="AE1489" i="11" s="1"/>
  <c r="AG1489" i="11" s="1"/>
  <c r="AK1489" i="11" s="1"/>
  <c r="AO1489" i="11" s="1"/>
  <c r="AS1489" i="11" s="1"/>
  <c r="AY1489" i="11" s="1"/>
  <c r="BC1489" i="11" s="1"/>
  <c r="BF1489" i="11" s="1"/>
  <c r="BJ1489" i="11" s="1"/>
  <c r="BM1489" i="11" s="1"/>
  <c r="BO1489" i="11" s="1"/>
  <c r="BQ1489" i="11" s="1"/>
  <c r="BS1489" i="11" s="1"/>
  <c r="AD1548" i="11"/>
  <c r="AD1516" i="11"/>
  <c r="M1571" i="11"/>
  <c r="S1571" i="11" s="1"/>
  <c r="Y1571" i="11" s="1"/>
  <c r="AL1571" i="11" s="1"/>
  <c r="AT1571" i="11" s="1"/>
  <c r="AZ1571" i="11" s="1"/>
  <c r="BG1571" i="11" s="1"/>
  <c r="BK1571" i="11" s="1"/>
  <c r="G1570" i="11"/>
  <c r="L1545" i="11"/>
  <c r="R1545" i="11" s="1"/>
  <c r="X1545" i="11" s="1"/>
  <c r="AB1545" i="11" s="1"/>
  <c r="AE1545" i="11" s="1"/>
  <c r="AG1545" i="11" s="1"/>
  <c r="AK1545" i="11" s="1"/>
  <c r="AO1545" i="11" s="1"/>
  <c r="AS1545" i="11" s="1"/>
  <c r="AY1545" i="11" s="1"/>
  <c r="BC1545" i="11" s="1"/>
  <c r="BF1545" i="11" s="1"/>
  <c r="BJ1545" i="11" s="1"/>
  <c r="BM1545" i="11" s="1"/>
  <c r="BO1545" i="11" s="1"/>
  <c r="BQ1545" i="11" s="1"/>
  <c r="BS1545" i="11" s="1"/>
  <c r="F1541" i="11"/>
  <c r="J1553" i="11"/>
  <c r="J1552" i="11" s="1"/>
  <c r="G1541" i="11"/>
  <c r="M1542" i="11"/>
  <c r="S1542" i="11" s="1"/>
  <c r="Y1542" i="11" s="1"/>
  <c r="AL1542" i="11" s="1"/>
  <c r="AT1542" i="11" s="1"/>
  <c r="AZ1542" i="11" s="1"/>
  <c r="BG1542" i="11" s="1"/>
  <c r="BK1542" i="11" s="1"/>
  <c r="G1516" i="11"/>
  <c r="M1517" i="11"/>
  <c r="S1517" i="11" s="1"/>
  <c r="Y1517" i="11" s="1"/>
  <c r="AL1517" i="11" s="1"/>
  <c r="AT1517" i="11" s="1"/>
  <c r="AZ1517" i="11" s="1"/>
  <c r="BG1517" i="11" s="1"/>
  <c r="BK1517" i="11" s="1"/>
  <c r="N1475" i="11"/>
  <c r="T1475" i="11" s="1"/>
  <c r="Z1475" i="11" s="1"/>
  <c r="AM1475" i="11" s="1"/>
  <c r="AU1475" i="11" s="1"/>
  <c r="BA1475" i="11" s="1"/>
  <c r="F1399" i="11"/>
  <c r="L1399" i="11" s="1"/>
  <c r="R1399" i="11" s="1"/>
  <c r="X1399" i="11" s="1"/>
  <c r="AB1399" i="11" s="1"/>
  <c r="L1400" i="11"/>
  <c r="R1400" i="11" s="1"/>
  <c r="X1400" i="11" s="1"/>
  <c r="AB1400" i="11" s="1"/>
  <c r="AE1400" i="11" s="1"/>
  <c r="AG1400" i="11" s="1"/>
  <c r="AK1400" i="11" s="1"/>
  <c r="AO1400" i="11" s="1"/>
  <c r="AS1400" i="11" s="1"/>
  <c r="AY1400" i="11" s="1"/>
  <c r="BC1400" i="11" s="1"/>
  <c r="BF1400" i="11" s="1"/>
  <c r="BJ1400" i="11" s="1"/>
  <c r="BM1400" i="11" s="1"/>
  <c r="BO1400" i="11" s="1"/>
  <c r="BQ1400" i="11" s="1"/>
  <c r="F1391" i="11"/>
  <c r="L1391" i="11" s="1"/>
  <c r="R1391" i="11" s="1"/>
  <c r="X1391" i="11" s="1"/>
  <c r="AB1391" i="11" s="1"/>
  <c r="L1392" i="11"/>
  <c r="R1392" i="11" s="1"/>
  <c r="X1392" i="11" s="1"/>
  <c r="AB1392" i="11" s="1"/>
  <c r="AE1392" i="11" s="1"/>
  <c r="AG1392" i="11" s="1"/>
  <c r="AK1392" i="11" s="1"/>
  <c r="AO1392" i="11" s="1"/>
  <c r="AS1392" i="11" s="1"/>
  <c r="AY1392" i="11" s="1"/>
  <c r="BC1392" i="11" s="1"/>
  <c r="BF1392" i="11" s="1"/>
  <c r="BJ1392" i="11" s="1"/>
  <c r="BM1392" i="11" s="1"/>
  <c r="BO1392" i="11" s="1"/>
  <c r="BQ1392" i="11" s="1"/>
  <c r="BS1392" i="11" s="1"/>
  <c r="H1366" i="11"/>
  <c r="N1366" i="11" s="1"/>
  <c r="T1366" i="11" s="1"/>
  <c r="Z1366" i="11" s="1"/>
  <c r="AM1366" i="11" s="1"/>
  <c r="AU1366" i="11" s="1"/>
  <c r="BA1366" i="11" s="1"/>
  <c r="N1367" i="11"/>
  <c r="T1367" i="11" s="1"/>
  <c r="Z1367" i="11" s="1"/>
  <c r="AM1367" i="11" s="1"/>
  <c r="AU1367" i="11" s="1"/>
  <c r="BA1367" i="11" s="1"/>
  <c r="H1350" i="11"/>
  <c r="N1350" i="11" s="1"/>
  <c r="T1350" i="11" s="1"/>
  <c r="Z1350" i="11" s="1"/>
  <c r="AM1350" i="11" s="1"/>
  <c r="AU1350" i="11" s="1"/>
  <c r="BA1350" i="11" s="1"/>
  <c r="N1351" i="11"/>
  <c r="T1351" i="11" s="1"/>
  <c r="Z1351" i="11" s="1"/>
  <c r="AM1351" i="11" s="1"/>
  <c r="AU1351" i="11" s="1"/>
  <c r="BA1351" i="11" s="1"/>
  <c r="AE1327" i="11"/>
  <c r="AG1327" i="11" s="1"/>
  <c r="AK1327" i="11" s="1"/>
  <c r="AO1327" i="11" s="1"/>
  <c r="AS1327" i="11" s="1"/>
  <c r="AY1327" i="11" s="1"/>
  <c r="BC1327" i="11" s="1"/>
  <c r="BF1327" i="11" s="1"/>
  <c r="BJ1327" i="11" s="1"/>
  <c r="BM1327" i="11" s="1"/>
  <c r="BO1327" i="11" s="1"/>
  <c r="BQ1327" i="11" s="1"/>
  <c r="BS1327" i="11" s="1"/>
  <c r="AD1326" i="11"/>
  <c r="AE1326" i="11" s="1"/>
  <c r="AG1326" i="11" s="1"/>
  <c r="AK1326" i="11" s="1"/>
  <c r="AO1326" i="11" s="1"/>
  <c r="AS1326" i="11" s="1"/>
  <c r="AY1326" i="11" s="1"/>
  <c r="BC1326" i="11" s="1"/>
  <c r="BF1326" i="11" s="1"/>
  <c r="BJ1326" i="11" s="1"/>
  <c r="BM1326" i="11" s="1"/>
  <c r="BO1326" i="11" s="1"/>
  <c r="BQ1326" i="11" s="1"/>
  <c r="BS1326" i="11" s="1"/>
  <c r="AE1290" i="11"/>
  <c r="AG1290" i="11" s="1"/>
  <c r="AK1290" i="11" s="1"/>
  <c r="AO1290" i="11" s="1"/>
  <c r="AS1290" i="11" s="1"/>
  <c r="AY1290" i="11" s="1"/>
  <c r="BC1290" i="11" s="1"/>
  <c r="BF1290" i="11" s="1"/>
  <c r="BJ1290" i="11" s="1"/>
  <c r="BM1290" i="11" s="1"/>
  <c r="BO1290" i="11" s="1"/>
  <c r="BQ1290" i="11" s="1"/>
  <c r="BS1290" i="11" s="1"/>
  <c r="AD1289" i="11"/>
  <c r="AE1465" i="11"/>
  <c r="AG1465" i="11" s="1"/>
  <c r="AK1465" i="11" s="1"/>
  <c r="AO1465" i="11" s="1"/>
  <c r="AS1465" i="11" s="1"/>
  <c r="AY1465" i="11" s="1"/>
  <c r="BC1465" i="11" s="1"/>
  <c r="BF1465" i="11" s="1"/>
  <c r="BJ1465" i="11" s="1"/>
  <c r="BM1465" i="11" s="1"/>
  <c r="BO1465" i="11" s="1"/>
  <c r="BQ1465" i="11" s="1"/>
  <c r="BS1465" i="11" s="1"/>
  <c r="AD1423" i="11"/>
  <c r="AD1403" i="11"/>
  <c r="AD1395" i="11"/>
  <c r="AD1387" i="11"/>
  <c r="M1378" i="11"/>
  <c r="S1378" i="11" s="1"/>
  <c r="Y1378" i="11" s="1"/>
  <c r="AL1378" i="11" s="1"/>
  <c r="AT1378" i="11" s="1"/>
  <c r="AZ1378" i="11" s="1"/>
  <c r="BG1378" i="11" s="1"/>
  <c r="BK1378" i="11" s="1"/>
  <c r="S1379" i="11"/>
  <c r="Y1379" i="11" s="1"/>
  <c r="AL1379" i="11" s="1"/>
  <c r="AT1379" i="11" s="1"/>
  <c r="AZ1379" i="11" s="1"/>
  <c r="BG1379" i="11" s="1"/>
  <c r="BK1379" i="11" s="1"/>
  <c r="AC1382" i="11"/>
  <c r="AE1383" i="11"/>
  <c r="AG1383" i="11" s="1"/>
  <c r="AK1383" i="11" s="1"/>
  <c r="AO1383" i="11" s="1"/>
  <c r="AS1383" i="11" s="1"/>
  <c r="AY1383" i="11" s="1"/>
  <c r="BC1383" i="11" s="1"/>
  <c r="BF1383" i="11" s="1"/>
  <c r="BJ1383" i="11" s="1"/>
  <c r="BM1383" i="11" s="1"/>
  <c r="BO1383" i="11" s="1"/>
  <c r="BQ1383" i="11" s="1"/>
  <c r="BS1383" i="11" s="1"/>
  <c r="AD1330" i="11"/>
  <c r="AE1330" i="11" s="1"/>
  <c r="AG1330" i="11" s="1"/>
  <c r="AK1330" i="11" s="1"/>
  <c r="AO1330" i="11" s="1"/>
  <c r="AS1330" i="11" s="1"/>
  <c r="AY1330" i="11" s="1"/>
  <c r="BC1330" i="11" s="1"/>
  <c r="BF1330" i="11" s="1"/>
  <c r="BJ1330" i="11" s="1"/>
  <c r="BM1330" i="11" s="1"/>
  <c r="BO1330" i="11" s="1"/>
  <c r="BQ1330" i="11" s="1"/>
  <c r="BS1330" i="11" s="1"/>
  <c r="AE1331" i="11"/>
  <c r="AG1331" i="11" s="1"/>
  <c r="AK1331" i="11" s="1"/>
  <c r="AO1331" i="11" s="1"/>
  <c r="AS1331" i="11" s="1"/>
  <c r="AY1331" i="11" s="1"/>
  <c r="BC1331" i="11" s="1"/>
  <c r="BF1331" i="11" s="1"/>
  <c r="BJ1331" i="11" s="1"/>
  <c r="BM1331" i="11" s="1"/>
  <c r="BO1331" i="11" s="1"/>
  <c r="BQ1331" i="11" s="1"/>
  <c r="BS1331" i="11" s="1"/>
  <c r="AD1258" i="11"/>
  <c r="AE1258" i="11" s="1"/>
  <c r="AG1258" i="11" s="1"/>
  <c r="AK1258" i="11" s="1"/>
  <c r="AO1258" i="11" s="1"/>
  <c r="AS1258" i="11" s="1"/>
  <c r="AY1258" i="11" s="1"/>
  <c r="BC1258" i="11" s="1"/>
  <c r="BF1258" i="11" s="1"/>
  <c r="BJ1258" i="11" s="1"/>
  <c r="BM1258" i="11" s="1"/>
  <c r="BO1258" i="11" s="1"/>
  <c r="BQ1258" i="11" s="1"/>
  <c r="BS1258" i="11" s="1"/>
  <c r="AD1427" i="11"/>
  <c r="M1409" i="11"/>
  <c r="S1409" i="11" s="1"/>
  <c r="Y1409" i="11" s="1"/>
  <c r="AL1409" i="11" s="1"/>
  <c r="AT1409" i="11" s="1"/>
  <c r="AZ1409" i="11" s="1"/>
  <c r="BG1409" i="11" s="1"/>
  <c r="BK1409" i="11" s="1"/>
  <c r="G1408" i="11"/>
  <c r="M1355" i="11"/>
  <c r="S1355" i="11" s="1"/>
  <c r="Y1355" i="11" s="1"/>
  <c r="AL1355" i="11" s="1"/>
  <c r="AT1355" i="11" s="1"/>
  <c r="AZ1355" i="11" s="1"/>
  <c r="BG1355" i="11" s="1"/>
  <c r="BK1355" i="11" s="1"/>
  <c r="G1354" i="11"/>
  <c r="M1354" i="11" s="1"/>
  <c r="S1354" i="11" s="1"/>
  <c r="Y1354" i="11" s="1"/>
  <c r="AL1354" i="11" s="1"/>
  <c r="AT1354" i="11" s="1"/>
  <c r="AZ1354" i="11" s="1"/>
  <c r="BG1354" i="11" s="1"/>
  <c r="BK1354" i="11" s="1"/>
  <c r="H1232" i="11"/>
  <c r="N1233" i="11"/>
  <c r="T1233" i="11" s="1"/>
  <c r="Z1233" i="11" s="1"/>
  <c r="AM1233" i="11" s="1"/>
  <c r="AU1233" i="11" s="1"/>
  <c r="BA1233" i="11" s="1"/>
  <c r="AE1154" i="11"/>
  <c r="AG1154" i="11" s="1"/>
  <c r="AK1154" i="11" s="1"/>
  <c r="AO1154" i="11" s="1"/>
  <c r="AS1154" i="11" s="1"/>
  <c r="AY1154" i="11" s="1"/>
  <c r="BC1154" i="11" s="1"/>
  <c r="BF1154" i="11" s="1"/>
  <c r="BJ1154" i="11" s="1"/>
  <c r="BM1154" i="11" s="1"/>
  <c r="BO1154" i="11" s="1"/>
  <c r="BQ1154" i="11" s="1"/>
  <c r="AD1153" i="11"/>
  <c r="T1259" i="11"/>
  <c r="Z1259" i="11" s="1"/>
  <c r="AM1259" i="11" s="1"/>
  <c r="AU1259" i="11" s="1"/>
  <c r="BA1259" i="11" s="1"/>
  <c r="N1258" i="11"/>
  <c r="T1258" i="11" s="1"/>
  <c r="Z1258" i="11" s="1"/>
  <c r="AM1258" i="11" s="1"/>
  <c r="AU1258" i="11" s="1"/>
  <c r="BA1258" i="11" s="1"/>
  <c r="AE1158" i="11"/>
  <c r="AG1158" i="11" s="1"/>
  <c r="AK1158" i="11" s="1"/>
  <c r="AO1158" i="11" s="1"/>
  <c r="AS1158" i="11" s="1"/>
  <c r="AY1158" i="11" s="1"/>
  <c r="BC1158" i="11" s="1"/>
  <c r="BF1158" i="11" s="1"/>
  <c r="BJ1158" i="11" s="1"/>
  <c r="BM1158" i="11" s="1"/>
  <c r="BO1158" i="11" s="1"/>
  <c r="BQ1158" i="11" s="1"/>
  <c r="AD1157" i="11"/>
  <c r="AE1157" i="11" s="1"/>
  <c r="AG1157" i="11" s="1"/>
  <c r="AK1157" i="11" s="1"/>
  <c r="AO1157" i="11" s="1"/>
  <c r="AS1157" i="11" s="1"/>
  <c r="AY1157" i="11" s="1"/>
  <c r="BC1157" i="11" s="1"/>
  <c r="BF1157" i="11" s="1"/>
  <c r="BJ1157" i="11" s="1"/>
  <c r="BM1157" i="11" s="1"/>
  <c r="BO1157" i="11" s="1"/>
  <c r="BQ1157" i="11" s="1"/>
  <c r="G1105" i="11"/>
  <c r="M1106" i="11"/>
  <c r="S1106" i="11" s="1"/>
  <c r="Y1106" i="11" s="1"/>
  <c r="AL1106" i="11" s="1"/>
  <c r="AT1106" i="11" s="1"/>
  <c r="AZ1106" i="11" s="1"/>
  <c r="BG1106" i="11" s="1"/>
  <c r="BK1106" i="11" s="1"/>
  <c r="AE1247" i="11"/>
  <c r="AG1247" i="11" s="1"/>
  <c r="AK1247" i="11" s="1"/>
  <c r="AO1247" i="11" s="1"/>
  <c r="AS1247" i="11" s="1"/>
  <c r="AY1247" i="11" s="1"/>
  <c r="BC1247" i="11" s="1"/>
  <c r="BF1247" i="11" s="1"/>
  <c r="BJ1247" i="11" s="1"/>
  <c r="BM1247" i="11" s="1"/>
  <c r="BO1247" i="11" s="1"/>
  <c r="BQ1247" i="11" s="1"/>
  <c r="BS1247" i="11" s="1"/>
  <c r="AD1240" i="11"/>
  <c r="N1255" i="11"/>
  <c r="T1255" i="11" s="1"/>
  <c r="Z1255" i="11" s="1"/>
  <c r="AM1255" i="11" s="1"/>
  <c r="AU1255" i="11" s="1"/>
  <c r="BA1255" i="11" s="1"/>
  <c r="H1254" i="11"/>
  <c r="N1254" i="11" s="1"/>
  <c r="T1254" i="11" s="1"/>
  <c r="Z1254" i="11" s="1"/>
  <c r="AM1254" i="11" s="1"/>
  <c r="AU1254" i="11" s="1"/>
  <c r="BA1254" i="11" s="1"/>
  <c r="V1240" i="11"/>
  <c r="V1239" i="11" s="1"/>
  <c r="Y1247" i="11"/>
  <c r="AL1247" i="11" s="1"/>
  <c r="AT1247" i="11" s="1"/>
  <c r="AZ1247" i="11" s="1"/>
  <c r="BG1247" i="11" s="1"/>
  <c r="BK1247" i="11" s="1"/>
  <c r="R1207" i="11"/>
  <c r="X1207" i="11" s="1"/>
  <c r="AB1207" i="11" s="1"/>
  <c r="X1211" i="11"/>
  <c r="AB1211" i="11" s="1"/>
  <c r="AE1211" i="11" s="1"/>
  <c r="AG1211" i="11" s="1"/>
  <c r="AK1211" i="11" s="1"/>
  <c r="AO1211" i="11" s="1"/>
  <c r="AS1211" i="11" s="1"/>
  <c r="AY1211" i="11" s="1"/>
  <c r="BC1211" i="11" s="1"/>
  <c r="BF1211" i="11" s="1"/>
  <c r="BJ1211" i="11" s="1"/>
  <c r="BM1211" i="11" s="1"/>
  <c r="BO1211" i="11" s="1"/>
  <c r="BQ1211" i="11" s="1"/>
  <c r="BS1211" i="11" s="1"/>
  <c r="H1125" i="11"/>
  <c r="N1125" i="11" s="1"/>
  <c r="T1125" i="11" s="1"/>
  <c r="Z1125" i="11" s="1"/>
  <c r="AM1125" i="11" s="1"/>
  <c r="AU1125" i="11" s="1"/>
  <c r="BA1125" i="11" s="1"/>
  <c r="N1126" i="11"/>
  <c r="T1126" i="11" s="1"/>
  <c r="Z1126" i="11" s="1"/>
  <c r="AM1126" i="11" s="1"/>
  <c r="AU1126" i="11" s="1"/>
  <c r="BA1126" i="11" s="1"/>
  <c r="I1140" i="11"/>
  <c r="F1105" i="11"/>
  <c r="G1041" i="11"/>
  <c r="M1041" i="11" s="1"/>
  <c r="S1041" i="11" s="1"/>
  <c r="Y1041" i="11" s="1"/>
  <c r="AL1041" i="11" s="1"/>
  <c r="AT1041" i="11" s="1"/>
  <c r="AZ1041" i="11" s="1"/>
  <c r="BG1041" i="11" s="1"/>
  <c r="BK1041" i="11" s="1"/>
  <c r="M1042" i="11"/>
  <c r="S1042" i="11" s="1"/>
  <c r="Y1042" i="11" s="1"/>
  <c r="AL1042" i="11" s="1"/>
  <c r="AT1042" i="11" s="1"/>
  <c r="AZ1042" i="11" s="1"/>
  <c r="BG1042" i="11" s="1"/>
  <c r="BK1042" i="11" s="1"/>
  <c r="AE1006" i="11"/>
  <c r="AG1006" i="11" s="1"/>
  <c r="AK1006" i="11" s="1"/>
  <c r="AO1006" i="11" s="1"/>
  <c r="AS1006" i="11" s="1"/>
  <c r="AY1006" i="11" s="1"/>
  <c r="BC1006" i="11" s="1"/>
  <c r="BF1006" i="11" s="1"/>
  <c r="BJ1006" i="11" s="1"/>
  <c r="BM1006" i="11" s="1"/>
  <c r="BO1006" i="11" s="1"/>
  <c r="BQ1006" i="11" s="1"/>
  <c r="BS1006" i="11" s="1"/>
  <c r="AD1005" i="11"/>
  <c r="AE1005" i="11" s="1"/>
  <c r="AG1005" i="11" s="1"/>
  <c r="AK1005" i="11" s="1"/>
  <c r="AO1005" i="11" s="1"/>
  <c r="AS1005" i="11" s="1"/>
  <c r="AY1005" i="11" s="1"/>
  <c r="BC1005" i="11" s="1"/>
  <c r="BF1005" i="11" s="1"/>
  <c r="BJ1005" i="11" s="1"/>
  <c r="BM1005" i="11" s="1"/>
  <c r="BO1005" i="11" s="1"/>
  <c r="BQ1005" i="11" s="1"/>
  <c r="BS1005" i="11" s="1"/>
  <c r="AE963" i="11"/>
  <c r="AG963" i="11" s="1"/>
  <c r="AK963" i="11" s="1"/>
  <c r="AO963" i="11" s="1"/>
  <c r="AS963" i="11" s="1"/>
  <c r="AY963" i="11" s="1"/>
  <c r="BC963" i="11" s="1"/>
  <c r="BF963" i="11" s="1"/>
  <c r="BJ963" i="11" s="1"/>
  <c r="BM963" i="11" s="1"/>
  <c r="BO963" i="11" s="1"/>
  <c r="BQ963" i="11" s="1"/>
  <c r="AD962" i="11"/>
  <c r="AE962" i="11" s="1"/>
  <c r="AG962" i="11" s="1"/>
  <c r="AK962" i="11" s="1"/>
  <c r="AO962" i="11" s="1"/>
  <c r="AS962" i="11" s="1"/>
  <c r="AY962" i="11" s="1"/>
  <c r="BC962" i="11" s="1"/>
  <c r="BF962" i="11" s="1"/>
  <c r="BJ962" i="11" s="1"/>
  <c r="BM962" i="11" s="1"/>
  <c r="BO962" i="11" s="1"/>
  <c r="BQ962" i="11" s="1"/>
  <c r="AE943" i="11"/>
  <c r="AG943" i="11" s="1"/>
  <c r="AK943" i="11" s="1"/>
  <c r="AO943" i="11" s="1"/>
  <c r="AS943" i="11" s="1"/>
  <c r="AY943" i="11" s="1"/>
  <c r="BC943" i="11" s="1"/>
  <c r="BF943" i="11" s="1"/>
  <c r="BJ943" i="11" s="1"/>
  <c r="BM943" i="11" s="1"/>
  <c r="BO943" i="11" s="1"/>
  <c r="BQ943" i="11" s="1"/>
  <c r="BS943" i="11" s="1"/>
  <c r="AD942" i="11"/>
  <c r="AE942" i="11" s="1"/>
  <c r="AG942" i="11" s="1"/>
  <c r="AK942" i="11" s="1"/>
  <c r="AO942" i="11" s="1"/>
  <c r="AS942" i="11" s="1"/>
  <c r="AY942" i="11" s="1"/>
  <c r="BC942" i="11" s="1"/>
  <c r="BF942" i="11" s="1"/>
  <c r="BJ942" i="11" s="1"/>
  <c r="BM942" i="11" s="1"/>
  <c r="BO942" i="11" s="1"/>
  <c r="BQ942" i="11" s="1"/>
  <c r="BS942" i="11" s="1"/>
  <c r="AE894" i="11"/>
  <c r="AG894" i="11" s="1"/>
  <c r="AK894" i="11" s="1"/>
  <c r="AO894" i="11" s="1"/>
  <c r="AS894" i="11" s="1"/>
  <c r="AY894" i="11" s="1"/>
  <c r="BC894" i="11" s="1"/>
  <c r="BF894" i="11" s="1"/>
  <c r="BJ894" i="11" s="1"/>
  <c r="BM894" i="11" s="1"/>
  <c r="BO894" i="11" s="1"/>
  <c r="BQ894" i="11" s="1"/>
  <c r="BS894" i="11" s="1"/>
  <c r="AD893" i="11"/>
  <c r="AE893" i="11" s="1"/>
  <c r="AG893" i="11" s="1"/>
  <c r="AK893" i="11" s="1"/>
  <c r="AO893" i="11" s="1"/>
  <c r="AS893" i="11" s="1"/>
  <c r="AY893" i="11" s="1"/>
  <c r="BC893" i="11" s="1"/>
  <c r="BF893" i="11" s="1"/>
  <c r="BJ893" i="11" s="1"/>
  <c r="BM893" i="11" s="1"/>
  <c r="BO893" i="11" s="1"/>
  <c r="BQ893" i="11" s="1"/>
  <c r="BS893" i="11" s="1"/>
  <c r="K1232" i="11"/>
  <c r="K1221" i="11" s="1"/>
  <c r="H1045" i="11"/>
  <c r="N1045" i="11" s="1"/>
  <c r="T1045" i="11" s="1"/>
  <c r="Z1045" i="11" s="1"/>
  <c r="AM1045" i="11" s="1"/>
  <c r="AU1045" i="11" s="1"/>
  <c r="BA1045" i="11" s="1"/>
  <c r="N1046" i="11"/>
  <c r="T1046" i="11" s="1"/>
  <c r="Z1046" i="11" s="1"/>
  <c r="AM1046" i="11" s="1"/>
  <c r="AU1046" i="11" s="1"/>
  <c r="BA1046" i="11" s="1"/>
  <c r="F1095" i="11"/>
  <c r="L1096" i="11"/>
  <c r="R1096" i="11" s="1"/>
  <c r="X1096" i="11" s="1"/>
  <c r="AB1096" i="11" s="1"/>
  <c r="AE1096" i="11" s="1"/>
  <c r="AG1096" i="11" s="1"/>
  <c r="AK1096" i="11" s="1"/>
  <c r="AO1096" i="11" s="1"/>
  <c r="AS1096" i="11" s="1"/>
  <c r="AY1096" i="11" s="1"/>
  <c r="BC1096" i="11" s="1"/>
  <c r="BF1096" i="11" s="1"/>
  <c r="BJ1096" i="11" s="1"/>
  <c r="BM1096" i="11" s="1"/>
  <c r="BO1096" i="11" s="1"/>
  <c r="BQ1096" i="11" s="1"/>
  <c r="BS1096" i="11" s="1"/>
  <c r="H1073" i="11"/>
  <c r="N1073" i="11" s="1"/>
  <c r="T1073" i="11" s="1"/>
  <c r="Z1073" i="11" s="1"/>
  <c r="AM1073" i="11" s="1"/>
  <c r="AU1073" i="11" s="1"/>
  <c r="BA1073" i="11" s="1"/>
  <c r="N1074" i="11"/>
  <c r="T1074" i="11" s="1"/>
  <c r="Z1074" i="11" s="1"/>
  <c r="AM1074" i="11" s="1"/>
  <c r="AU1074" i="11" s="1"/>
  <c r="BA1074" i="11" s="1"/>
  <c r="G1037" i="11"/>
  <c r="M1037" i="11" s="1"/>
  <c r="S1037" i="11" s="1"/>
  <c r="Y1037" i="11" s="1"/>
  <c r="AL1037" i="11" s="1"/>
  <c r="AT1037" i="11" s="1"/>
  <c r="AZ1037" i="11" s="1"/>
  <c r="BG1037" i="11" s="1"/>
  <c r="BK1037" i="11" s="1"/>
  <c r="M1038" i="11"/>
  <c r="S1038" i="11" s="1"/>
  <c r="Y1038" i="11" s="1"/>
  <c r="AL1038" i="11" s="1"/>
  <c r="AT1038" i="11" s="1"/>
  <c r="AZ1038" i="11" s="1"/>
  <c r="BG1038" i="11" s="1"/>
  <c r="BK1038" i="11" s="1"/>
  <c r="AE980" i="11"/>
  <c r="AG980" i="11" s="1"/>
  <c r="AK980" i="11" s="1"/>
  <c r="AO980" i="11" s="1"/>
  <c r="AS980" i="11" s="1"/>
  <c r="AY980" i="11" s="1"/>
  <c r="BC980" i="11" s="1"/>
  <c r="BF980" i="11" s="1"/>
  <c r="BJ980" i="11" s="1"/>
  <c r="BM980" i="11" s="1"/>
  <c r="BO980" i="11" s="1"/>
  <c r="BQ980" i="11" s="1"/>
  <c r="BS980" i="11" s="1"/>
  <c r="AE811" i="11"/>
  <c r="AG811" i="11" s="1"/>
  <c r="AK811" i="11" s="1"/>
  <c r="AO811" i="11" s="1"/>
  <c r="AS811" i="11" s="1"/>
  <c r="AY811" i="11" s="1"/>
  <c r="BC811" i="11" s="1"/>
  <c r="BF811" i="11" s="1"/>
  <c r="BJ811" i="11" s="1"/>
  <c r="BM811" i="11" s="1"/>
  <c r="BO811" i="11" s="1"/>
  <c r="BQ811" i="11" s="1"/>
  <c r="BS811" i="11" s="1"/>
  <c r="AD810" i="11"/>
  <c r="AE810" i="11" s="1"/>
  <c r="AG810" i="11" s="1"/>
  <c r="AK810" i="11" s="1"/>
  <c r="AO810" i="11" s="1"/>
  <c r="AS810" i="11" s="1"/>
  <c r="AY810" i="11" s="1"/>
  <c r="BC810" i="11" s="1"/>
  <c r="BF810" i="11" s="1"/>
  <c r="BJ810" i="11" s="1"/>
  <c r="BM810" i="11" s="1"/>
  <c r="BO810" i="11" s="1"/>
  <c r="BQ810" i="11" s="1"/>
  <c r="BS810" i="11" s="1"/>
  <c r="F834" i="11"/>
  <c r="L834" i="11" s="1"/>
  <c r="R834" i="11" s="1"/>
  <c r="X834" i="11" s="1"/>
  <c r="AB834" i="11" s="1"/>
  <c r="L835" i="11"/>
  <c r="R835" i="11" s="1"/>
  <c r="X835" i="11" s="1"/>
  <c r="AB835" i="11" s="1"/>
  <c r="AE835" i="11" s="1"/>
  <c r="AG835" i="11" s="1"/>
  <c r="AK835" i="11" s="1"/>
  <c r="AO835" i="11" s="1"/>
  <c r="AS835" i="11" s="1"/>
  <c r="AY835" i="11" s="1"/>
  <c r="BC835" i="11" s="1"/>
  <c r="BF835" i="11" s="1"/>
  <c r="BJ835" i="11" s="1"/>
  <c r="BM835" i="11" s="1"/>
  <c r="BO835" i="11" s="1"/>
  <c r="BQ835" i="11" s="1"/>
  <c r="F778" i="11"/>
  <c r="L779" i="11"/>
  <c r="R779" i="11" s="1"/>
  <c r="X779" i="11" s="1"/>
  <c r="AB779" i="11" s="1"/>
  <c r="AE779" i="11" s="1"/>
  <c r="AG779" i="11" s="1"/>
  <c r="AK779" i="11" s="1"/>
  <c r="AO779" i="11" s="1"/>
  <c r="AS779" i="11" s="1"/>
  <c r="AY779" i="11" s="1"/>
  <c r="BC779" i="11" s="1"/>
  <c r="BF779" i="11" s="1"/>
  <c r="BJ779" i="11" s="1"/>
  <c r="BM779" i="11" s="1"/>
  <c r="BO779" i="11" s="1"/>
  <c r="BQ779" i="11" s="1"/>
  <c r="BS779" i="11" s="1"/>
  <c r="H772" i="11"/>
  <c r="N772" i="11" s="1"/>
  <c r="T772" i="11" s="1"/>
  <c r="Z772" i="11" s="1"/>
  <c r="AM772" i="11" s="1"/>
  <c r="AU772" i="11" s="1"/>
  <c r="BA772" i="11" s="1"/>
  <c r="N773" i="11"/>
  <c r="T773" i="11" s="1"/>
  <c r="Z773" i="11" s="1"/>
  <c r="AM773" i="11" s="1"/>
  <c r="AU773" i="11" s="1"/>
  <c r="BA773" i="11" s="1"/>
  <c r="AE735" i="11"/>
  <c r="AG735" i="11" s="1"/>
  <c r="AK735" i="11" s="1"/>
  <c r="AO735" i="11" s="1"/>
  <c r="AS735" i="11" s="1"/>
  <c r="AY735" i="11" s="1"/>
  <c r="BC735" i="11" s="1"/>
  <c r="BF735" i="11" s="1"/>
  <c r="BJ735" i="11" s="1"/>
  <c r="BM735" i="11" s="1"/>
  <c r="BO735" i="11" s="1"/>
  <c r="BQ735" i="11" s="1"/>
  <c r="AD734" i="11"/>
  <c r="AD680" i="11"/>
  <c r="M1009" i="11"/>
  <c r="S1009" i="11" s="1"/>
  <c r="Y1009" i="11" s="1"/>
  <c r="AL1009" i="11" s="1"/>
  <c r="AT1009" i="11" s="1"/>
  <c r="AZ1009" i="11" s="1"/>
  <c r="BG1009" i="11" s="1"/>
  <c r="BK1009" i="11" s="1"/>
  <c r="M871" i="11"/>
  <c r="S871" i="11" s="1"/>
  <c r="Y871" i="11" s="1"/>
  <c r="AL871" i="11" s="1"/>
  <c r="AT871" i="11" s="1"/>
  <c r="AZ871" i="11" s="1"/>
  <c r="BG871" i="11" s="1"/>
  <c r="BK871" i="11" s="1"/>
  <c r="J864" i="11"/>
  <c r="J863" i="11" s="1"/>
  <c r="J776" i="11" s="1"/>
  <c r="AD834" i="11"/>
  <c r="G798" i="11"/>
  <c r="M798" i="11" s="1"/>
  <c r="S798" i="11" s="1"/>
  <c r="Y798" i="11" s="1"/>
  <c r="AL798" i="11" s="1"/>
  <c r="AT798" i="11" s="1"/>
  <c r="AZ798" i="11" s="1"/>
  <c r="BG798" i="11" s="1"/>
  <c r="BK798" i="11" s="1"/>
  <c r="M799" i="11"/>
  <c r="S799" i="11" s="1"/>
  <c r="Y799" i="11" s="1"/>
  <c r="AL799" i="11" s="1"/>
  <c r="AT799" i="11" s="1"/>
  <c r="AZ799" i="11" s="1"/>
  <c r="BG799" i="11" s="1"/>
  <c r="BK799" i="11" s="1"/>
  <c r="AI876" i="11"/>
  <c r="AD846" i="11"/>
  <c r="F794" i="11"/>
  <c r="L794" i="11" s="1"/>
  <c r="R794" i="11" s="1"/>
  <c r="X794" i="11" s="1"/>
  <c r="AB794" i="11" s="1"/>
  <c r="AE794" i="11" s="1"/>
  <c r="AG794" i="11" s="1"/>
  <c r="AK794" i="11" s="1"/>
  <c r="AO794" i="11" s="1"/>
  <c r="AS794" i="11" s="1"/>
  <c r="AY794" i="11" s="1"/>
  <c r="BC794" i="11" s="1"/>
  <c r="BF794" i="11" s="1"/>
  <c r="BJ794" i="11" s="1"/>
  <c r="BM794" i="11" s="1"/>
  <c r="BO794" i="11" s="1"/>
  <c r="BQ794" i="11" s="1"/>
  <c r="BS794" i="11" s="1"/>
  <c r="L795" i="11"/>
  <c r="R795" i="11" s="1"/>
  <c r="X795" i="11" s="1"/>
  <c r="AB795" i="11" s="1"/>
  <c r="AE795" i="11" s="1"/>
  <c r="AG795" i="11" s="1"/>
  <c r="AK795" i="11" s="1"/>
  <c r="AO795" i="11" s="1"/>
  <c r="AS795" i="11" s="1"/>
  <c r="AY795" i="11" s="1"/>
  <c r="BC795" i="11" s="1"/>
  <c r="BF795" i="11" s="1"/>
  <c r="BJ795" i="11" s="1"/>
  <c r="BM795" i="11" s="1"/>
  <c r="BO795" i="11" s="1"/>
  <c r="BQ795" i="11" s="1"/>
  <c r="BS795" i="11" s="1"/>
  <c r="AC776" i="11"/>
  <c r="F976" i="11"/>
  <c r="AN876" i="11"/>
  <c r="U876" i="11"/>
  <c r="AD842" i="11"/>
  <c r="H768" i="11"/>
  <c r="N769" i="11"/>
  <c r="T769" i="11" s="1"/>
  <c r="Z769" i="11" s="1"/>
  <c r="AM769" i="11" s="1"/>
  <c r="AU769" i="11" s="1"/>
  <c r="BA769" i="11" s="1"/>
  <c r="H757" i="11"/>
  <c r="N758" i="11"/>
  <c r="T758" i="11" s="1"/>
  <c r="Z758" i="11" s="1"/>
  <c r="AM758" i="11" s="1"/>
  <c r="AU758" i="11" s="1"/>
  <c r="BA758" i="11" s="1"/>
  <c r="AE634" i="11"/>
  <c r="AG634" i="11" s="1"/>
  <c r="AK634" i="11" s="1"/>
  <c r="AO634" i="11" s="1"/>
  <c r="AS634" i="11" s="1"/>
  <c r="AY634" i="11" s="1"/>
  <c r="BC634" i="11" s="1"/>
  <c r="BF634" i="11" s="1"/>
  <c r="BJ634" i="11" s="1"/>
  <c r="BM634" i="11" s="1"/>
  <c r="BO634" i="11" s="1"/>
  <c r="BQ634" i="11" s="1"/>
  <c r="AD633" i="11"/>
  <c r="AD604" i="11"/>
  <c r="AE503" i="11"/>
  <c r="AG503" i="11" s="1"/>
  <c r="AK503" i="11" s="1"/>
  <c r="AO503" i="11" s="1"/>
  <c r="AS503" i="11" s="1"/>
  <c r="AY503" i="11" s="1"/>
  <c r="BC503" i="11" s="1"/>
  <c r="BF503" i="11" s="1"/>
  <c r="BJ503" i="11" s="1"/>
  <c r="BM503" i="11" s="1"/>
  <c r="BO503" i="11" s="1"/>
  <c r="BQ503" i="11" s="1"/>
  <c r="BS503" i="11" s="1"/>
  <c r="AD502" i="11"/>
  <c r="L734" i="11"/>
  <c r="R734" i="11" s="1"/>
  <c r="X734" i="11" s="1"/>
  <c r="AB734" i="11" s="1"/>
  <c r="F733" i="11"/>
  <c r="M692" i="11"/>
  <c r="S692" i="11" s="1"/>
  <c r="Y692" i="11" s="1"/>
  <c r="AL692" i="11" s="1"/>
  <c r="AT692" i="11" s="1"/>
  <c r="AZ692" i="11" s="1"/>
  <c r="BG692" i="11" s="1"/>
  <c r="BK692" i="11" s="1"/>
  <c r="K586" i="11"/>
  <c r="N586" i="11" s="1"/>
  <c r="T586" i="11" s="1"/>
  <c r="Z586" i="11" s="1"/>
  <c r="AM586" i="11" s="1"/>
  <c r="AU586" i="11" s="1"/>
  <c r="BA586" i="11" s="1"/>
  <c r="N587" i="11"/>
  <c r="T587" i="11" s="1"/>
  <c r="Z587" i="11" s="1"/>
  <c r="AM587" i="11" s="1"/>
  <c r="AU587" i="11" s="1"/>
  <c r="BA587" i="11" s="1"/>
  <c r="AD548" i="11"/>
  <c r="F482" i="11"/>
  <c r="L482" i="11" s="1"/>
  <c r="R482" i="11" s="1"/>
  <c r="X482" i="11" s="1"/>
  <c r="AB482" i="11" s="1"/>
  <c r="L483" i="11"/>
  <c r="R483" i="11" s="1"/>
  <c r="X483" i="11" s="1"/>
  <c r="AB483" i="11" s="1"/>
  <c r="AE483" i="11" s="1"/>
  <c r="AG483" i="11" s="1"/>
  <c r="AK483" i="11" s="1"/>
  <c r="AO483" i="11" s="1"/>
  <c r="AS483" i="11" s="1"/>
  <c r="AY483" i="11" s="1"/>
  <c r="BC483" i="11" s="1"/>
  <c r="BF483" i="11" s="1"/>
  <c r="BJ483" i="11" s="1"/>
  <c r="BM483" i="11" s="1"/>
  <c r="BO483" i="11" s="1"/>
  <c r="BQ483" i="11" s="1"/>
  <c r="BS483" i="11" s="1"/>
  <c r="AD429" i="11"/>
  <c r="AE440" i="11"/>
  <c r="AG440" i="11" s="1"/>
  <c r="AK440" i="11" s="1"/>
  <c r="AO440" i="11" s="1"/>
  <c r="AS440" i="11" s="1"/>
  <c r="AY440" i="11" s="1"/>
  <c r="BC440" i="11" s="1"/>
  <c r="BF440" i="11" s="1"/>
  <c r="BJ440" i="11" s="1"/>
  <c r="BM440" i="11" s="1"/>
  <c r="BO440" i="11" s="1"/>
  <c r="BQ440" i="11" s="1"/>
  <c r="BS440" i="11" s="1"/>
  <c r="AE400" i="11"/>
  <c r="AG400" i="11" s="1"/>
  <c r="AK400" i="11" s="1"/>
  <c r="AO400" i="11" s="1"/>
  <c r="AS400" i="11" s="1"/>
  <c r="AY400" i="11" s="1"/>
  <c r="BC400" i="11" s="1"/>
  <c r="BF400" i="11" s="1"/>
  <c r="BJ400" i="11" s="1"/>
  <c r="BM400" i="11" s="1"/>
  <c r="BO400" i="11" s="1"/>
  <c r="BQ400" i="11" s="1"/>
  <c r="BS400" i="11" s="1"/>
  <c r="AD399" i="11"/>
  <c r="AE399" i="11" s="1"/>
  <c r="AG399" i="11" s="1"/>
  <c r="AK399" i="11" s="1"/>
  <c r="AO399" i="11" s="1"/>
  <c r="AS399" i="11" s="1"/>
  <c r="AY399" i="11" s="1"/>
  <c r="BC399" i="11" s="1"/>
  <c r="BF399" i="11" s="1"/>
  <c r="BJ399" i="11" s="1"/>
  <c r="BM399" i="11" s="1"/>
  <c r="BO399" i="11" s="1"/>
  <c r="BQ399" i="11" s="1"/>
  <c r="BS399" i="11" s="1"/>
  <c r="M676" i="11"/>
  <c r="S676" i="11" s="1"/>
  <c r="Y676" i="11" s="1"/>
  <c r="AL676" i="11" s="1"/>
  <c r="AT676" i="11" s="1"/>
  <c r="AZ676" i="11" s="1"/>
  <c r="BG676" i="11" s="1"/>
  <c r="BK676" i="11" s="1"/>
  <c r="G675" i="11"/>
  <c r="L660" i="11"/>
  <c r="R660" i="11" s="1"/>
  <c r="X660" i="11" s="1"/>
  <c r="AB660" i="11" s="1"/>
  <c r="F652" i="11"/>
  <c r="M597" i="11"/>
  <c r="S597" i="11" s="1"/>
  <c r="Y597" i="11" s="1"/>
  <c r="AL597" i="11" s="1"/>
  <c r="AT597" i="11" s="1"/>
  <c r="AZ597" i="11" s="1"/>
  <c r="BG597" i="11" s="1"/>
  <c r="BK597" i="11" s="1"/>
  <c r="G596" i="11"/>
  <c r="M596" i="11" s="1"/>
  <c r="S596" i="11" s="1"/>
  <c r="Y596" i="11" s="1"/>
  <c r="AL596" i="11" s="1"/>
  <c r="AT596" i="11" s="1"/>
  <c r="AZ596" i="11" s="1"/>
  <c r="BG596" i="11" s="1"/>
  <c r="BK596" i="11" s="1"/>
  <c r="AD544" i="11"/>
  <c r="F478" i="11"/>
  <c r="L478" i="11" s="1"/>
  <c r="R478" i="11" s="1"/>
  <c r="X478" i="11" s="1"/>
  <c r="AB478" i="11" s="1"/>
  <c r="L479" i="11"/>
  <c r="R479" i="11" s="1"/>
  <c r="X479" i="11" s="1"/>
  <c r="AB479" i="11" s="1"/>
  <c r="AE479" i="11" s="1"/>
  <c r="AG479" i="11" s="1"/>
  <c r="AK479" i="11" s="1"/>
  <c r="AO479" i="11" s="1"/>
  <c r="AS479" i="11" s="1"/>
  <c r="AY479" i="11" s="1"/>
  <c r="BC479" i="11" s="1"/>
  <c r="BF479" i="11" s="1"/>
  <c r="BJ479" i="11" s="1"/>
  <c r="BM479" i="11" s="1"/>
  <c r="BO479" i="11" s="1"/>
  <c r="BQ479" i="11" s="1"/>
  <c r="BS479" i="11" s="1"/>
  <c r="I776" i="11"/>
  <c r="AD553" i="11"/>
  <c r="F553" i="11"/>
  <c r="L554" i="11"/>
  <c r="R554" i="11" s="1"/>
  <c r="X554" i="11" s="1"/>
  <c r="AB554" i="11" s="1"/>
  <c r="AE554" i="11" s="1"/>
  <c r="AG554" i="11" s="1"/>
  <c r="AK554" i="11" s="1"/>
  <c r="AO554" i="11" s="1"/>
  <c r="AS554" i="11" s="1"/>
  <c r="AY554" i="11" s="1"/>
  <c r="BC554" i="11" s="1"/>
  <c r="BF554" i="11" s="1"/>
  <c r="BJ554" i="11" s="1"/>
  <c r="BM554" i="11" s="1"/>
  <c r="BO554" i="11" s="1"/>
  <c r="BQ554" i="11" s="1"/>
  <c r="BS554" i="11" s="1"/>
  <c r="AD451" i="11"/>
  <c r="N860" i="11"/>
  <c r="T860" i="11" s="1"/>
  <c r="Z860" i="11" s="1"/>
  <c r="AM860" i="11" s="1"/>
  <c r="AU860" i="11" s="1"/>
  <c r="BA860" i="11" s="1"/>
  <c r="AH732" i="11"/>
  <c r="AJ691" i="11"/>
  <c r="AJ674" i="11" s="1"/>
  <c r="AH691" i="11"/>
  <c r="AH674" i="11" s="1"/>
  <c r="AC652" i="11"/>
  <c r="AC618" i="11"/>
  <c r="L591" i="11"/>
  <c r="R591" i="11" s="1"/>
  <c r="X591" i="11" s="1"/>
  <c r="AB591" i="11" s="1"/>
  <c r="AE591" i="11" s="1"/>
  <c r="AG591" i="11" s="1"/>
  <c r="AK591" i="11" s="1"/>
  <c r="AO591" i="11" s="1"/>
  <c r="AS591" i="11" s="1"/>
  <c r="AY591" i="11" s="1"/>
  <c r="BC591" i="11" s="1"/>
  <c r="BF591" i="11" s="1"/>
  <c r="BJ591" i="11" s="1"/>
  <c r="BM591" i="11" s="1"/>
  <c r="BO591" i="11" s="1"/>
  <c r="BQ591" i="11" s="1"/>
  <c r="BS591" i="11" s="1"/>
  <c r="M561" i="11"/>
  <c r="S561" i="11" s="1"/>
  <c r="Y561" i="11" s="1"/>
  <c r="AL561" i="11" s="1"/>
  <c r="AT561" i="11" s="1"/>
  <c r="AZ561" i="11" s="1"/>
  <c r="BG561" i="11" s="1"/>
  <c r="BK561" i="11" s="1"/>
  <c r="G536" i="11"/>
  <c r="M536" i="11" s="1"/>
  <c r="S536" i="11" s="1"/>
  <c r="Y536" i="11" s="1"/>
  <c r="AL536" i="11" s="1"/>
  <c r="AT536" i="11" s="1"/>
  <c r="AZ536" i="11" s="1"/>
  <c r="BG536" i="11" s="1"/>
  <c r="BK536" i="11" s="1"/>
  <c r="M537" i="11"/>
  <c r="S537" i="11" s="1"/>
  <c r="Y537" i="11" s="1"/>
  <c r="AL537" i="11" s="1"/>
  <c r="AT537" i="11" s="1"/>
  <c r="AZ537" i="11" s="1"/>
  <c r="BG537" i="11" s="1"/>
  <c r="BK537" i="11" s="1"/>
  <c r="AD516" i="11"/>
  <c r="G471" i="11"/>
  <c r="M472" i="11"/>
  <c r="S472" i="11" s="1"/>
  <c r="Y472" i="11" s="1"/>
  <c r="AL472" i="11" s="1"/>
  <c r="AT472" i="11" s="1"/>
  <c r="AZ472" i="11" s="1"/>
  <c r="BG472" i="11" s="1"/>
  <c r="BK472" i="11" s="1"/>
  <c r="AD324" i="11"/>
  <c r="AE280" i="11"/>
  <c r="AG280" i="11" s="1"/>
  <c r="AK280" i="11" s="1"/>
  <c r="AO280" i="11" s="1"/>
  <c r="AS280" i="11" s="1"/>
  <c r="AY280" i="11" s="1"/>
  <c r="BC280" i="11" s="1"/>
  <c r="BF280" i="11" s="1"/>
  <c r="BJ280" i="11" s="1"/>
  <c r="BM280" i="11" s="1"/>
  <c r="BO280" i="11" s="1"/>
  <c r="BQ280" i="11" s="1"/>
  <c r="BS280" i="11" s="1"/>
  <c r="AD279" i="11"/>
  <c r="AD247" i="11"/>
  <c r="AE247" i="11" s="1"/>
  <c r="AG247" i="11" s="1"/>
  <c r="AK247" i="11" s="1"/>
  <c r="AO247" i="11" s="1"/>
  <c r="AS247" i="11" s="1"/>
  <c r="AY247" i="11" s="1"/>
  <c r="BC247" i="11" s="1"/>
  <c r="BF247" i="11" s="1"/>
  <c r="BJ247" i="11" s="1"/>
  <c r="BM247" i="11" s="1"/>
  <c r="BO247" i="11" s="1"/>
  <c r="BQ247" i="11" s="1"/>
  <c r="BS247" i="11" s="1"/>
  <c r="AE248" i="11"/>
  <c r="AG248" i="11" s="1"/>
  <c r="AK248" i="11" s="1"/>
  <c r="AO248" i="11" s="1"/>
  <c r="AS248" i="11" s="1"/>
  <c r="AY248" i="11" s="1"/>
  <c r="BC248" i="11" s="1"/>
  <c r="BF248" i="11" s="1"/>
  <c r="BJ248" i="11" s="1"/>
  <c r="BM248" i="11" s="1"/>
  <c r="BO248" i="11" s="1"/>
  <c r="BQ248" i="11" s="1"/>
  <c r="BS248" i="11" s="1"/>
  <c r="AE224" i="11"/>
  <c r="AG224" i="11" s="1"/>
  <c r="AK224" i="11" s="1"/>
  <c r="AO224" i="11" s="1"/>
  <c r="AS224" i="11" s="1"/>
  <c r="AY224" i="11" s="1"/>
  <c r="BC224" i="11" s="1"/>
  <c r="BF224" i="11" s="1"/>
  <c r="BJ224" i="11" s="1"/>
  <c r="BM224" i="11" s="1"/>
  <c r="BO224" i="11" s="1"/>
  <c r="BQ224" i="11" s="1"/>
  <c r="BS224" i="11" s="1"/>
  <c r="AD223" i="11"/>
  <c r="AE223" i="11" s="1"/>
  <c r="AG223" i="11" s="1"/>
  <c r="AK223" i="11" s="1"/>
  <c r="AO223" i="11" s="1"/>
  <c r="AS223" i="11" s="1"/>
  <c r="AY223" i="11" s="1"/>
  <c r="BC223" i="11" s="1"/>
  <c r="BF223" i="11" s="1"/>
  <c r="BJ223" i="11" s="1"/>
  <c r="BM223" i="11" s="1"/>
  <c r="BO223" i="11" s="1"/>
  <c r="BQ223" i="11" s="1"/>
  <c r="BS223" i="11" s="1"/>
  <c r="N451" i="11"/>
  <c r="T451" i="11" s="1"/>
  <c r="Z451" i="11" s="1"/>
  <c r="AM451" i="11" s="1"/>
  <c r="AU451" i="11" s="1"/>
  <c r="BA451" i="11" s="1"/>
  <c r="H450" i="11"/>
  <c r="N450" i="11" s="1"/>
  <c r="T450" i="11" s="1"/>
  <c r="Z450" i="11" s="1"/>
  <c r="AM450" i="11" s="1"/>
  <c r="AU450" i="11" s="1"/>
  <c r="BA450" i="11" s="1"/>
  <c r="M451" i="11"/>
  <c r="S451" i="11" s="1"/>
  <c r="Y451" i="11" s="1"/>
  <c r="AL451" i="11" s="1"/>
  <c r="AT451" i="11" s="1"/>
  <c r="AZ451" i="11" s="1"/>
  <c r="BG451" i="11" s="1"/>
  <c r="BK451" i="11" s="1"/>
  <c r="M337" i="11"/>
  <c r="S337" i="11" s="1"/>
  <c r="Y337" i="11" s="1"/>
  <c r="AL337" i="11" s="1"/>
  <c r="AT337" i="11" s="1"/>
  <c r="AZ337" i="11" s="1"/>
  <c r="BG337" i="11" s="1"/>
  <c r="BK337" i="11" s="1"/>
  <c r="G336" i="11"/>
  <c r="M336" i="11" s="1"/>
  <c r="S336" i="11" s="1"/>
  <c r="Y336" i="11" s="1"/>
  <c r="AL336" i="11" s="1"/>
  <c r="AT336" i="11" s="1"/>
  <c r="AZ336" i="11" s="1"/>
  <c r="BG336" i="11" s="1"/>
  <c r="BK336" i="11" s="1"/>
  <c r="AD233" i="11"/>
  <c r="H215" i="11"/>
  <c r="N215" i="11" s="1"/>
  <c r="T215" i="11" s="1"/>
  <c r="Z215" i="11" s="1"/>
  <c r="AM215" i="11" s="1"/>
  <c r="AU215" i="11" s="1"/>
  <c r="BA215" i="11" s="1"/>
  <c r="N216" i="11"/>
  <c r="T216" i="11" s="1"/>
  <c r="Z216" i="11" s="1"/>
  <c r="AM216" i="11" s="1"/>
  <c r="AU216" i="11" s="1"/>
  <c r="BA216" i="11" s="1"/>
  <c r="F197" i="11"/>
  <c r="L197" i="11" s="1"/>
  <c r="R197" i="11" s="1"/>
  <c r="X197" i="11" s="1"/>
  <c r="AB197" i="11" s="1"/>
  <c r="L198" i="11"/>
  <c r="R198" i="11" s="1"/>
  <c r="X198" i="11" s="1"/>
  <c r="AB198" i="11" s="1"/>
  <c r="AE198" i="11" s="1"/>
  <c r="AG198" i="11" s="1"/>
  <c r="AK198" i="11" s="1"/>
  <c r="AO198" i="11" s="1"/>
  <c r="AS198" i="11" s="1"/>
  <c r="AY198" i="11" s="1"/>
  <c r="BC198" i="11" s="1"/>
  <c r="BF198" i="11" s="1"/>
  <c r="BJ198" i="11" s="1"/>
  <c r="BM198" i="11" s="1"/>
  <c r="BO198" i="11" s="1"/>
  <c r="BQ198" i="11" s="1"/>
  <c r="BS198" i="11" s="1"/>
  <c r="AD187" i="11"/>
  <c r="S179" i="11"/>
  <c r="Y179" i="11" s="1"/>
  <c r="AL179" i="11" s="1"/>
  <c r="AT179" i="11" s="1"/>
  <c r="AZ179" i="11" s="1"/>
  <c r="BG179" i="11" s="1"/>
  <c r="BK179" i="11" s="1"/>
  <c r="Y180" i="11"/>
  <c r="AL180" i="11" s="1"/>
  <c r="AT180" i="11" s="1"/>
  <c r="AZ180" i="11" s="1"/>
  <c r="BG180" i="11" s="1"/>
  <c r="BK180" i="11" s="1"/>
  <c r="G163" i="11"/>
  <c r="M163" i="11" s="1"/>
  <c r="S163" i="11" s="1"/>
  <c r="Y163" i="11" s="1"/>
  <c r="AL163" i="11" s="1"/>
  <c r="AT163" i="11" s="1"/>
  <c r="AZ163" i="11" s="1"/>
  <c r="BG163" i="11" s="1"/>
  <c r="BK163" i="11" s="1"/>
  <c r="M164" i="11"/>
  <c r="S164" i="11" s="1"/>
  <c r="Y164" i="11" s="1"/>
  <c r="AL164" i="11" s="1"/>
  <c r="AT164" i="11" s="1"/>
  <c r="AZ164" i="11" s="1"/>
  <c r="BG164" i="11" s="1"/>
  <c r="BK164" i="11" s="1"/>
  <c r="U330" i="11"/>
  <c r="X331" i="11"/>
  <c r="AB331" i="11" s="1"/>
  <c r="AE331" i="11" s="1"/>
  <c r="AG331" i="11" s="1"/>
  <c r="AK331" i="11" s="1"/>
  <c r="AO331" i="11" s="1"/>
  <c r="AS331" i="11" s="1"/>
  <c r="AY331" i="11" s="1"/>
  <c r="BC331" i="11" s="1"/>
  <c r="BF331" i="11" s="1"/>
  <c r="BJ331" i="11" s="1"/>
  <c r="BM331" i="11" s="1"/>
  <c r="BO331" i="11" s="1"/>
  <c r="BQ331" i="11" s="1"/>
  <c r="N256" i="11"/>
  <c r="T256" i="11" s="1"/>
  <c r="Z256" i="11" s="1"/>
  <c r="AM256" i="11" s="1"/>
  <c r="AU256" i="11" s="1"/>
  <c r="BA256" i="11" s="1"/>
  <c r="N227" i="11"/>
  <c r="T227" i="11" s="1"/>
  <c r="Z227" i="11" s="1"/>
  <c r="AM227" i="11" s="1"/>
  <c r="AU227" i="11" s="1"/>
  <c r="BA227" i="11" s="1"/>
  <c r="G167" i="11"/>
  <c r="M167" i="11" s="1"/>
  <c r="S167" i="11" s="1"/>
  <c r="Y167" i="11" s="1"/>
  <c r="AL167" i="11" s="1"/>
  <c r="AT167" i="11" s="1"/>
  <c r="AZ167" i="11" s="1"/>
  <c r="BG167" i="11" s="1"/>
  <c r="BK167" i="11" s="1"/>
  <c r="M168" i="11"/>
  <c r="S168" i="11" s="1"/>
  <c r="Y168" i="11" s="1"/>
  <c r="AL168" i="11" s="1"/>
  <c r="AT168" i="11" s="1"/>
  <c r="AZ168" i="11" s="1"/>
  <c r="BG168" i="11" s="1"/>
  <c r="BK168" i="11" s="1"/>
  <c r="N146" i="11"/>
  <c r="T146" i="11" s="1"/>
  <c r="Z146" i="11" s="1"/>
  <c r="AM146" i="11" s="1"/>
  <c r="AU146" i="11" s="1"/>
  <c r="BA146" i="11" s="1"/>
  <c r="H145" i="11"/>
  <c r="I429" i="11"/>
  <c r="I428" i="11" s="1"/>
  <c r="M352" i="11"/>
  <c r="S352" i="11" s="1"/>
  <c r="Y352" i="11" s="1"/>
  <c r="AL352" i="11" s="1"/>
  <c r="AT352" i="11" s="1"/>
  <c r="AZ352" i="11" s="1"/>
  <c r="BG352" i="11" s="1"/>
  <c r="BK352" i="11" s="1"/>
  <c r="M315" i="11"/>
  <c r="S315" i="11" s="1"/>
  <c r="Y315" i="11" s="1"/>
  <c r="AL315" i="11" s="1"/>
  <c r="AT315" i="11" s="1"/>
  <c r="AZ315" i="11" s="1"/>
  <c r="BG315" i="11" s="1"/>
  <c r="BK315" i="11" s="1"/>
  <c r="G310" i="11"/>
  <c r="M310" i="11" s="1"/>
  <c r="S310" i="11" s="1"/>
  <c r="Y310" i="11" s="1"/>
  <c r="AL310" i="11" s="1"/>
  <c r="AT310" i="11" s="1"/>
  <c r="AZ310" i="11" s="1"/>
  <c r="BG310" i="11" s="1"/>
  <c r="BK310" i="11" s="1"/>
  <c r="M228" i="11"/>
  <c r="S228" i="11" s="1"/>
  <c r="Y228" i="11" s="1"/>
  <c r="AL228" i="11" s="1"/>
  <c r="AT228" i="11" s="1"/>
  <c r="AZ228" i="11" s="1"/>
  <c r="BG228" i="11" s="1"/>
  <c r="BK228" i="11" s="1"/>
  <c r="G227" i="11"/>
  <c r="M227" i="11" s="1"/>
  <c r="S227" i="11" s="1"/>
  <c r="Y227" i="11" s="1"/>
  <c r="AL227" i="11" s="1"/>
  <c r="AT227" i="11" s="1"/>
  <c r="AZ227" i="11" s="1"/>
  <c r="BG227" i="11" s="1"/>
  <c r="BK227" i="11" s="1"/>
  <c r="N202" i="11"/>
  <c r="T202" i="11" s="1"/>
  <c r="Z202" i="11" s="1"/>
  <c r="AM202" i="11" s="1"/>
  <c r="AU202" i="11" s="1"/>
  <c r="BA202" i="11" s="1"/>
  <c r="H201" i="11"/>
  <c r="N201" i="11" s="1"/>
  <c r="T201" i="11" s="1"/>
  <c r="Z201" i="11" s="1"/>
  <c r="AM201" i="11" s="1"/>
  <c r="AU201" i="11" s="1"/>
  <c r="BA201" i="11" s="1"/>
  <c r="AM184" i="11"/>
  <c r="AU184" i="11" s="1"/>
  <c r="BA184" i="11" s="1"/>
  <c r="Z183" i="11"/>
  <c r="AM183" i="11" s="1"/>
  <c r="AU183" i="11" s="1"/>
  <c r="BA183" i="11" s="1"/>
  <c r="G171" i="11"/>
  <c r="M171" i="11" s="1"/>
  <c r="S171" i="11" s="1"/>
  <c r="Y171" i="11" s="1"/>
  <c r="AL171" i="11" s="1"/>
  <c r="AT171" i="11" s="1"/>
  <c r="AZ171" i="11" s="1"/>
  <c r="BG171" i="11" s="1"/>
  <c r="BK171" i="11" s="1"/>
  <c r="M172" i="11"/>
  <c r="S172" i="11" s="1"/>
  <c r="Y172" i="11" s="1"/>
  <c r="AL172" i="11" s="1"/>
  <c r="AT172" i="11" s="1"/>
  <c r="AZ172" i="11" s="1"/>
  <c r="BG172" i="11" s="1"/>
  <c r="BK172" i="11" s="1"/>
  <c r="N126" i="11"/>
  <c r="T126" i="11" s="1"/>
  <c r="Z126" i="11" s="1"/>
  <c r="AM126" i="11" s="1"/>
  <c r="AU126" i="11" s="1"/>
  <c r="BA126" i="11" s="1"/>
  <c r="H125" i="11"/>
  <c r="N125" i="11" s="1"/>
  <c r="T125" i="11" s="1"/>
  <c r="Z125" i="11" s="1"/>
  <c r="AM125" i="11" s="1"/>
  <c r="AU125" i="11" s="1"/>
  <c r="BA125" i="11" s="1"/>
  <c r="L120" i="11"/>
  <c r="R120" i="11" s="1"/>
  <c r="X120" i="11" s="1"/>
  <c r="AB120" i="11" s="1"/>
  <c r="AE120" i="11" s="1"/>
  <c r="AG120" i="11" s="1"/>
  <c r="AK120" i="11" s="1"/>
  <c r="AO120" i="11" s="1"/>
  <c r="AS120" i="11" s="1"/>
  <c r="AY120" i="11" s="1"/>
  <c r="BC120" i="11" s="1"/>
  <c r="BF120" i="11" s="1"/>
  <c r="BJ120" i="11" s="1"/>
  <c r="BM120" i="11" s="1"/>
  <c r="BO120" i="11" s="1"/>
  <c r="BQ120" i="11" s="1"/>
  <c r="BS120" i="11" s="1"/>
  <c r="F119" i="11"/>
  <c r="L119" i="11" s="1"/>
  <c r="R119" i="11" s="1"/>
  <c r="X119" i="11" s="1"/>
  <c r="AB119" i="11" s="1"/>
  <c r="K112" i="11"/>
  <c r="N112" i="11" s="1"/>
  <c r="T112" i="11" s="1"/>
  <c r="Z112" i="11" s="1"/>
  <c r="AM112" i="11" s="1"/>
  <c r="AU112" i="11" s="1"/>
  <c r="BA112" i="11" s="1"/>
  <c r="N113" i="11"/>
  <c r="T113" i="11" s="1"/>
  <c r="Z113" i="11" s="1"/>
  <c r="AM113" i="11" s="1"/>
  <c r="AU113" i="11" s="1"/>
  <c r="BA113" i="11" s="1"/>
  <c r="N105" i="11"/>
  <c r="T105" i="11" s="1"/>
  <c r="Z105" i="11" s="1"/>
  <c r="AM105" i="11" s="1"/>
  <c r="AU105" i="11" s="1"/>
  <c r="BA105" i="11" s="1"/>
  <c r="K104" i="11"/>
  <c r="N104" i="11" s="1"/>
  <c r="T104" i="11" s="1"/>
  <c r="Z104" i="11" s="1"/>
  <c r="AM104" i="11" s="1"/>
  <c r="AU104" i="11" s="1"/>
  <c r="BA104" i="11" s="1"/>
  <c r="F92" i="11"/>
  <c r="AD35" i="11"/>
  <c r="I92" i="11"/>
  <c r="J92" i="11"/>
  <c r="AH286" i="11"/>
  <c r="M2060" i="11"/>
  <c r="S2060" i="11" s="1"/>
  <c r="Y2060" i="11" s="1"/>
  <c r="AL2060" i="11" s="1"/>
  <c r="AT2060" i="11" s="1"/>
  <c r="AZ2060" i="11" s="1"/>
  <c r="BG2060" i="11" s="1"/>
  <c r="BK2060" i="11" s="1"/>
  <c r="G2052" i="11"/>
  <c r="M2052" i="11" s="1"/>
  <c r="S2052" i="11" s="1"/>
  <c r="Y2052" i="11" s="1"/>
  <c r="AL2052" i="11" s="1"/>
  <c r="AT2052" i="11" s="1"/>
  <c r="AZ2052" i="11" s="1"/>
  <c r="BG2052" i="11" s="1"/>
  <c r="BK2052" i="11" s="1"/>
  <c r="AD2052" i="11"/>
  <c r="AD2065" i="11"/>
  <c r="N2009" i="11"/>
  <c r="T2009" i="11" s="1"/>
  <c r="Z2009" i="11" s="1"/>
  <c r="AM2009" i="11" s="1"/>
  <c r="AU2009" i="11" s="1"/>
  <c r="BA2009" i="11" s="1"/>
  <c r="AD1977" i="11"/>
  <c r="M1991" i="11"/>
  <c r="S1991" i="11" s="1"/>
  <c r="Y1991" i="11" s="1"/>
  <c r="AL1991" i="11" s="1"/>
  <c r="AT1991" i="11" s="1"/>
  <c r="AZ1991" i="11" s="1"/>
  <c r="BG1991" i="11" s="1"/>
  <c r="BK1991" i="11" s="1"/>
  <c r="G1984" i="11"/>
  <c r="L1988" i="11"/>
  <c r="R1988" i="11" s="1"/>
  <c r="X1988" i="11" s="1"/>
  <c r="AB1988" i="11" s="1"/>
  <c r="AE1988" i="11" s="1"/>
  <c r="AG1988" i="11" s="1"/>
  <c r="AK1988" i="11" s="1"/>
  <c r="AO1988" i="11" s="1"/>
  <c r="AS1988" i="11" s="1"/>
  <c r="AY1988" i="11" s="1"/>
  <c r="BC1988" i="11" s="1"/>
  <c r="BF1988" i="11" s="1"/>
  <c r="BJ1988" i="11" s="1"/>
  <c r="BM1988" i="11" s="1"/>
  <c r="BO1988" i="11" s="1"/>
  <c r="BQ1988" i="11" s="1"/>
  <c r="BS1988" i="11" s="1"/>
  <c r="F1984" i="11"/>
  <c r="F1930" i="11"/>
  <c r="L1931" i="11"/>
  <c r="R1931" i="11" s="1"/>
  <c r="X1931" i="11" s="1"/>
  <c r="AB1931" i="11" s="1"/>
  <c r="AE1931" i="11" s="1"/>
  <c r="AG1931" i="11" s="1"/>
  <c r="AK1931" i="11" s="1"/>
  <c r="AO1931" i="11" s="1"/>
  <c r="AS1931" i="11" s="1"/>
  <c r="AY1931" i="11" s="1"/>
  <c r="BC1931" i="11" s="1"/>
  <c r="BF1931" i="11" s="1"/>
  <c r="BJ1931" i="11" s="1"/>
  <c r="BM1931" i="11" s="1"/>
  <c r="BO1931" i="11" s="1"/>
  <c r="BQ1931" i="11" s="1"/>
  <c r="F1950" i="11"/>
  <c r="L1951" i="11"/>
  <c r="R1951" i="11" s="1"/>
  <c r="X1951" i="11" s="1"/>
  <c r="AB1951" i="11" s="1"/>
  <c r="AE1951" i="11" s="1"/>
  <c r="AG1951" i="11" s="1"/>
  <c r="AK1951" i="11" s="1"/>
  <c r="AO1951" i="11" s="1"/>
  <c r="AS1951" i="11" s="1"/>
  <c r="AY1951" i="11" s="1"/>
  <c r="BC1951" i="11" s="1"/>
  <c r="BF1951" i="11" s="1"/>
  <c r="BJ1951" i="11" s="1"/>
  <c r="BM1951" i="11" s="1"/>
  <c r="BO1951" i="11" s="1"/>
  <c r="BQ1951" i="11" s="1"/>
  <c r="BS1951" i="11" s="1"/>
  <c r="N1936" i="11"/>
  <c r="T1936" i="11" s="1"/>
  <c r="Z1936" i="11" s="1"/>
  <c r="AM1936" i="11" s="1"/>
  <c r="AU1936" i="11" s="1"/>
  <c r="BA1936" i="11" s="1"/>
  <c r="H1935" i="11"/>
  <c r="N1930" i="11"/>
  <c r="T1930" i="11" s="1"/>
  <c r="Z1930" i="11" s="1"/>
  <c r="AM1930" i="11" s="1"/>
  <c r="AU1930" i="11" s="1"/>
  <c r="BA1930" i="11" s="1"/>
  <c r="H1929" i="11"/>
  <c r="N1929" i="11" s="1"/>
  <c r="T1929" i="11" s="1"/>
  <c r="Z1929" i="11" s="1"/>
  <c r="AM1929" i="11" s="1"/>
  <c r="AU1929" i="11" s="1"/>
  <c r="BA1929" i="11" s="1"/>
  <c r="AD1907" i="11"/>
  <c r="F1907" i="11"/>
  <c r="L1914" i="11"/>
  <c r="R1914" i="11" s="1"/>
  <c r="X1914" i="11" s="1"/>
  <c r="AB1914" i="11" s="1"/>
  <c r="AE1914" i="11" s="1"/>
  <c r="AG1914" i="11" s="1"/>
  <c r="AK1914" i="11" s="1"/>
  <c r="AO1914" i="11" s="1"/>
  <c r="AS1914" i="11" s="1"/>
  <c r="AY1914" i="11" s="1"/>
  <c r="BC1914" i="11" s="1"/>
  <c r="BF1914" i="11" s="1"/>
  <c r="BJ1914" i="11" s="1"/>
  <c r="BM1914" i="11" s="1"/>
  <c r="BO1914" i="11" s="1"/>
  <c r="BQ1914" i="11" s="1"/>
  <c r="BS1914" i="11" s="1"/>
  <c r="G1907" i="11"/>
  <c r="M1907" i="11" s="1"/>
  <c r="S1907" i="11" s="1"/>
  <c r="Y1907" i="11" s="1"/>
  <c r="AL1907" i="11" s="1"/>
  <c r="AT1907" i="11" s="1"/>
  <c r="AZ1907" i="11" s="1"/>
  <c r="BG1907" i="11" s="1"/>
  <c r="BK1907" i="11" s="1"/>
  <c r="M1908" i="11"/>
  <c r="S1908" i="11" s="1"/>
  <c r="Y1908" i="11" s="1"/>
  <c r="AL1908" i="11" s="1"/>
  <c r="AT1908" i="11" s="1"/>
  <c r="AZ1908" i="11" s="1"/>
  <c r="BG1908" i="11" s="1"/>
  <c r="BK1908" i="11" s="1"/>
  <c r="AD1860" i="11"/>
  <c r="AE1860" i="11" s="1"/>
  <c r="AG1860" i="11" s="1"/>
  <c r="AK1860" i="11" s="1"/>
  <c r="AO1860" i="11" s="1"/>
  <c r="AS1860" i="11" s="1"/>
  <c r="AY1860" i="11" s="1"/>
  <c r="BC1860" i="11" s="1"/>
  <c r="BF1860" i="11" s="1"/>
  <c r="BJ1860" i="11" s="1"/>
  <c r="BM1860" i="11" s="1"/>
  <c r="BO1860" i="11" s="1"/>
  <c r="BQ1860" i="11" s="1"/>
  <c r="BS1860" i="11" s="1"/>
  <c r="AE1861" i="11"/>
  <c r="AG1861" i="11" s="1"/>
  <c r="AK1861" i="11" s="1"/>
  <c r="AO1861" i="11" s="1"/>
  <c r="AS1861" i="11" s="1"/>
  <c r="AY1861" i="11" s="1"/>
  <c r="BC1861" i="11" s="1"/>
  <c r="BF1861" i="11" s="1"/>
  <c r="BJ1861" i="11" s="1"/>
  <c r="BM1861" i="11" s="1"/>
  <c r="BO1861" i="11" s="1"/>
  <c r="BQ1861" i="11" s="1"/>
  <c r="BS1861" i="11" s="1"/>
  <c r="H1872" i="11"/>
  <c r="N1872" i="11" s="1"/>
  <c r="T1872" i="11" s="1"/>
  <c r="Z1872" i="11" s="1"/>
  <c r="AM1872" i="11" s="1"/>
  <c r="AU1872" i="11" s="1"/>
  <c r="BA1872" i="11" s="1"/>
  <c r="N1873" i="11"/>
  <c r="T1873" i="11" s="1"/>
  <c r="Z1873" i="11" s="1"/>
  <c r="AM1873" i="11" s="1"/>
  <c r="AU1873" i="11" s="1"/>
  <c r="BA1873" i="11" s="1"/>
  <c r="H1856" i="11"/>
  <c r="N1856" i="11" s="1"/>
  <c r="T1856" i="11" s="1"/>
  <c r="Z1856" i="11" s="1"/>
  <c r="AM1856" i="11" s="1"/>
  <c r="AU1856" i="11" s="1"/>
  <c r="BA1856" i="11" s="1"/>
  <c r="N1857" i="11"/>
  <c r="T1857" i="11" s="1"/>
  <c r="Z1857" i="11" s="1"/>
  <c r="AM1857" i="11" s="1"/>
  <c r="AU1857" i="11" s="1"/>
  <c r="BA1857" i="11" s="1"/>
  <c r="G1845" i="11"/>
  <c r="M1845" i="11" s="1"/>
  <c r="S1845" i="11" s="1"/>
  <c r="Y1845" i="11" s="1"/>
  <c r="AL1845" i="11" s="1"/>
  <c r="AT1845" i="11" s="1"/>
  <c r="AZ1845" i="11" s="1"/>
  <c r="BG1845" i="11" s="1"/>
  <c r="BK1845" i="11" s="1"/>
  <c r="M1846" i="11"/>
  <c r="S1846" i="11" s="1"/>
  <c r="Y1846" i="11" s="1"/>
  <c r="AL1846" i="11" s="1"/>
  <c r="AT1846" i="11" s="1"/>
  <c r="AZ1846" i="11" s="1"/>
  <c r="BG1846" i="11" s="1"/>
  <c r="BK1846" i="11" s="1"/>
  <c r="AD1834" i="11"/>
  <c r="H1779" i="11"/>
  <c r="N1780" i="11"/>
  <c r="T1780" i="11" s="1"/>
  <c r="Z1780" i="11" s="1"/>
  <c r="AM1780" i="11" s="1"/>
  <c r="AU1780" i="11" s="1"/>
  <c r="BA1780" i="11" s="1"/>
  <c r="N1834" i="11"/>
  <c r="T1834" i="11" s="1"/>
  <c r="Z1834" i="11" s="1"/>
  <c r="AM1834" i="11" s="1"/>
  <c r="AU1834" i="11" s="1"/>
  <c r="BA1834" i="11" s="1"/>
  <c r="AD1765" i="11"/>
  <c r="S1750" i="11"/>
  <c r="Y1750" i="11" s="1"/>
  <c r="AL1750" i="11" s="1"/>
  <c r="AT1750" i="11" s="1"/>
  <c r="AZ1750" i="11" s="1"/>
  <c r="BG1750" i="11" s="1"/>
  <c r="BK1750" i="11" s="1"/>
  <c r="M1741" i="11"/>
  <c r="S1741" i="11" s="1"/>
  <c r="Y1741" i="11" s="1"/>
  <c r="AL1741" i="11" s="1"/>
  <c r="AT1741" i="11" s="1"/>
  <c r="AZ1741" i="11" s="1"/>
  <c r="BG1741" i="11" s="1"/>
  <c r="BK1741" i="11" s="1"/>
  <c r="G1701" i="11"/>
  <c r="M1701" i="11" s="1"/>
  <c r="S1701" i="11" s="1"/>
  <c r="Y1701" i="11" s="1"/>
  <c r="AL1701" i="11" s="1"/>
  <c r="AT1701" i="11" s="1"/>
  <c r="AZ1701" i="11" s="1"/>
  <c r="BG1701" i="11" s="1"/>
  <c r="BK1701" i="11" s="1"/>
  <c r="M1702" i="11"/>
  <c r="S1702" i="11" s="1"/>
  <c r="Y1702" i="11" s="1"/>
  <c r="AL1702" i="11" s="1"/>
  <c r="AT1702" i="11" s="1"/>
  <c r="AZ1702" i="11" s="1"/>
  <c r="BG1702" i="11" s="1"/>
  <c r="BK1702" i="11" s="1"/>
  <c r="H1649" i="11"/>
  <c r="N1650" i="11"/>
  <c r="T1650" i="11" s="1"/>
  <c r="Z1650" i="11" s="1"/>
  <c r="AM1650" i="11" s="1"/>
  <c r="AU1650" i="11" s="1"/>
  <c r="BA1650" i="11" s="1"/>
  <c r="H1629" i="11"/>
  <c r="N1630" i="11"/>
  <c r="T1630" i="11" s="1"/>
  <c r="Z1630" i="11" s="1"/>
  <c r="AM1630" i="11" s="1"/>
  <c r="AU1630" i="11" s="1"/>
  <c r="BA1630" i="11" s="1"/>
  <c r="M1693" i="11"/>
  <c r="S1693" i="11" s="1"/>
  <c r="Y1693" i="11" s="1"/>
  <c r="AL1693" i="11" s="1"/>
  <c r="AT1693" i="11" s="1"/>
  <c r="AZ1693" i="11" s="1"/>
  <c r="BG1693" i="11" s="1"/>
  <c r="BK1693" i="11" s="1"/>
  <c r="AD1737" i="11"/>
  <c r="G1655" i="11"/>
  <c r="M1655" i="11" s="1"/>
  <c r="S1655" i="11" s="1"/>
  <c r="Y1655" i="11" s="1"/>
  <c r="AL1655" i="11" s="1"/>
  <c r="AT1655" i="11" s="1"/>
  <c r="AZ1655" i="11" s="1"/>
  <c r="BG1655" i="11" s="1"/>
  <c r="BK1655" i="11" s="1"/>
  <c r="N1584" i="11"/>
  <c r="T1584" i="11" s="1"/>
  <c r="Z1584" i="11" s="1"/>
  <c r="AM1584" i="11" s="1"/>
  <c r="AU1584" i="11" s="1"/>
  <c r="BA1584" i="11" s="1"/>
  <c r="H1583" i="11"/>
  <c r="N1583" i="11" s="1"/>
  <c r="T1583" i="11" s="1"/>
  <c r="Z1583" i="11" s="1"/>
  <c r="AM1583" i="11" s="1"/>
  <c r="AU1583" i="11" s="1"/>
  <c r="BA1583" i="11" s="1"/>
  <c r="M1554" i="11"/>
  <c r="S1554" i="11" s="1"/>
  <c r="Y1554" i="11" s="1"/>
  <c r="AL1554" i="11" s="1"/>
  <c r="AT1554" i="11" s="1"/>
  <c r="AZ1554" i="11" s="1"/>
  <c r="BG1554" i="11" s="1"/>
  <c r="BK1554" i="11" s="1"/>
  <c r="G1553" i="11"/>
  <c r="J1548" i="11"/>
  <c r="M1548" i="11" s="1"/>
  <c r="S1548" i="11" s="1"/>
  <c r="Y1548" i="11" s="1"/>
  <c r="AL1548" i="11" s="1"/>
  <c r="AT1548" i="11" s="1"/>
  <c r="AZ1548" i="11" s="1"/>
  <c r="BG1548" i="11" s="1"/>
  <c r="BK1548" i="11" s="1"/>
  <c r="M1549" i="11"/>
  <c r="S1549" i="11" s="1"/>
  <c r="Y1549" i="11" s="1"/>
  <c r="AL1549" i="11" s="1"/>
  <c r="AT1549" i="11" s="1"/>
  <c r="AZ1549" i="11" s="1"/>
  <c r="BG1549" i="11" s="1"/>
  <c r="BK1549" i="11" s="1"/>
  <c r="AD1535" i="11"/>
  <c r="F1531" i="11"/>
  <c r="L1531" i="11" s="1"/>
  <c r="R1531" i="11" s="1"/>
  <c r="X1531" i="11" s="1"/>
  <c r="AB1531" i="11" s="1"/>
  <c r="L1532" i="11"/>
  <c r="R1532" i="11" s="1"/>
  <c r="X1532" i="11" s="1"/>
  <c r="AB1532" i="11" s="1"/>
  <c r="AE1532" i="11" s="1"/>
  <c r="AG1532" i="11" s="1"/>
  <c r="AK1532" i="11" s="1"/>
  <c r="AO1532" i="11" s="1"/>
  <c r="AS1532" i="11" s="1"/>
  <c r="AY1532" i="11" s="1"/>
  <c r="BC1532" i="11" s="1"/>
  <c r="BF1532" i="11" s="1"/>
  <c r="BJ1532" i="11" s="1"/>
  <c r="BM1532" i="11" s="1"/>
  <c r="BO1532" i="11" s="1"/>
  <c r="BQ1532" i="11" s="1"/>
  <c r="BS1532" i="11" s="1"/>
  <c r="J1514" i="11"/>
  <c r="M1443" i="11"/>
  <c r="S1443" i="11" s="1"/>
  <c r="Y1443" i="11" s="1"/>
  <c r="AL1443" i="11" s="1"/>
  <c r="AT1443" i="11" s="1"/>
  <c r="AZ1443" i="11" s="1"/>
  <c r="BG1443" i="11" s="1"/>
  <c r="BK1443" i="11" s="1"/>
  <c r="L1428" i="11"/>
  <c r="R1428" i="11" s="1"/>
  <c r="X1428" i="11" s="1"/>
  <c r="AB1428" i="11" s="1"/>
  <c r="AE1428" i="11" s="1"/>
  <c r="AG1428" i="11" s="1"/>
  <c r="AK1428" i="11" s="1"/>
  <c r="AO1428" i="11" s="1"/>
  <c r="AS1428" i="11" s="1"/>
  <c r="AY1428" i="11" s="1"/>
  <c r="BC1428" i="11" s="1"/>
  <c r="BF1428" i="11" s="1"/>
  <c r="BJ1428" i="11" s="1"/>
  <c r="BM1428" i="11" s="1"/>
  <c r="BO1428" i="11" s="1"/>
  <c r="BQ1428" i="11" s="1"/>
  <c r="BS1428" i="11" s="1"/>
  <c r="F1427" i="11"/>
  <c r="L1427" i="11" s="1"/>
  <c r="R1427" i="11" s="1"/>
  <c r="X1427" i="11" s="1"/>
  <c r="AB1427" i="11" s="1"/>
  <c r="AD1316" i="11"/>
  <c r="AE1323" i="11"/>
  <c r="AG1323" i="11" s="1"/>
  <c r="AK1323" i="11" s="1"/>
  <c r="AO1323" i="11" s="1"/>
  <c r="AS1323" i="11" s="1"/>
  <c r="AY1323" i="11" s="1"/>
  <c r="BC1323" i="11" s="1"/>
  <c r="BF1323" i="11" s="1"/>
  <c r="BJ1323" i="11" s="1"/>
  <c r="BM1323" i="11" s="1"/>
  <c r="BO1323" i="11" s="1"/>
  <c r="BQ1323" i="11" s="1"/>
  <c r="BS1323" i="11" s="1"/>
  <c r="AE1270" i="11"/>
  <c r="AG1270" i="11" s="1"/>
  <c r="AK1270" i="11" s="1"/>
  <c r="AO1270" i="11" s="1"/>
  <c r="AS1270" i="11" s="1"/>
  <c r="AY1270" i="11" s="1"/>
  <c r="BC1270" i="11" s="1"/>
  <c r="BF1270" i="11" s="1"/>
  <c r="BJ1270" i="11" s="1"/>
  <c r="BM1270" i="11" s="1"/>
  <c r="BO1270" i="11" s="1"/>
  <c r="BQ1270" i="11" s="1"/>
  <c r="AD1269" i="11"/>
  <c r="AE1438" i="11"/>
  <c r="AG1438" i="11" s="1"/>
  <c r="AK1438" i="11" s="1"/>
  <c r="AO1438" i="11" s="1"/>
  <c r="AS1438" i="11" s="1"/>
  <c r="AY1438" i="11" s="1"/>
  <c r="BC1438" i="11" s="1"/>
  <c r="BF1438" i="11" s="1"/>
  <c r="BJ1438" i="11" s="1"/>
  <c r="BM1438" i="11" s="1"/>
  <c r="BO1438" i="11" s="1"/>
  <c r="BQ1438" i="11" s="1"/>
  <c r="BS1438" i="11" s="1"/>
  <c r="L1424" i="11"/>
  <c r="R1424" i="11" s="1"/>
  <c r="X1424" i="11" s="1"/>
  <c r="AB1424" i="11" s="1"/>
  <c r="AE1424" i="11" s="1"/>
  <c r="AG1424" i="11" s="1"/>
  <c r="AK1424" i="11" s="1"/>
  <c r="AO1424" i="11" s="1"/>
  <c r="AS1424" i="11" s="1"/>
  <c r="AY1424" i="11" s="1"/>
  <c r="BC1424" i="11" s="1"/>
  <c r="BF1424" i="11" s="1"/>
  <c r="BJ1424" i="11" s="1"/>
  <c r="BM1424" i="11" s="1"/>
  <c r="BO1424" i="11" s="1"/>
  <c r="BQ1424" i="11" s="1"/>
  <c r="BS1424" i="11" s="1"/>
  <c r="F1423" i="11"/>
  <c r="L1423" i="11" s="1"/>
  <c r="R1423" i="11" s="1"/>
  <c r="X1423" i="11" s="1"/>
  <c r="AB1423" i="11" s="1"/>
  <c r="H1362" i="11"/>
  <c r="N1362" i="11" s="1"/>
  <c r="T1362" i="11" s="1"/>
  <c r="Z1362" i="11" s="1"/>
  <c r="AM1362" i="11" s="1"/>
  <c r="AU1362" i="11" s="1"/>
  <c r="BA1362" i="11" s="1"/>
  <c r="N1363" i="11"/>
  <c r="T1363" i="11" s="1"/>
  <c r="Z1363" i="11" s="1"/>
  <c r="AM1363" i="11" s="1"/>
  <c r="AU1363" i="11" s="1"/>
  <c r="BA1363" i="11" s="1"/>
  <c r="G1374" i="11"/>
  <c r="M1374" i="11" s="1"/>
  <c r="S1374" i="11" s="1"/>
  <c r="Y1374" i="11" s="1"/>
  <c r="AL1374" i="11" s="1"/>
  <c r="AT1374" i="11" s="1"/>
  <c r="AZ1374" i="11" s="1"/>
  <c r="BG1374" i="11" s="1"/>
  <c r="BK1374" i="11" s="1"/>
  <c r="M1375" i="11"/>
  <c r="S1375" i="11" s="1"/>
  <c r="Y1375" i="11" s="1"/>
  <c r="AL1375" i="11" s="1"/>
  <c r="AT1375" i="11" s="1"/>
  <c r="AZ1375" i="11" s="1"/>
  <c r="BG1375" i="11" s="1"/>
  <c r="BK1375" i="11" s="1"/>
  <c r="M1363" i="11"/>
  <c r="S1363" i="11" s="1"/>
  <c r="Y1363" i="11" s="1"/>
  <c r="AL1363" i="11" s="1"/>
  <c r="AT1363" i="11" s="1"/>
  <c r="AZ1363" i="11" s="1"/>
  <c r="BG1363" i="11" s="1"/>
  <c r="BK1363" i="11" s="1"/>
  <c r="G1362" i="11"/>
  <c r="M1362" i="11" s="1"/>
  <c r="S1362" i="11" s="1"/>
  <c r="Y1362" i="11" s="1"/>
  <c r="AL1362" i="11" s="1"/>
  <c r="AT1362" i="11" s="1"/>
  <c r="AZ1362" i="11" s="1"/>
  <c r="BG1362" i="11" s="1"/>
  <c r="BK1362" i="11" s="1"/>
  <c r="AE1335" i="11"/>
  <c r="AG1335" i="11" s="1"/>
  <c r="AK1335" i="11" s="1"/>
  <c r="AO1335" i="11" s="1"/>
  <c r="AS1335" i="11" s="1"/>
  <c r="AY1335" i="11" s="1"/>
  <c r="BC1335" i="11" s="1"/>
  <c r="BF1335" i="11" s="1"/>
  <c r="BJ1335" i="11" s="1"/>
  <c r="BM1335" i="11" s="1"/>
  <c r="BO1335" i="11" s="1"/>
  <c r="BQ1335" i="11" s="1"/>
  <c r="BS1335" i="11" s="1"/>
  <c r="AD1334" i="11"/>
  <c r="M1240" i="11"/>
  <c r="S1240" i="11" s="1"/>
  <c r="H1199" i="11"/>
  <c r="N1199" i="11" s="1"/>
  <c r="T1199" i="11" s="1"/>
  <c r="Z1199" i="11" s="1"/>
  <c r="AM1199" i="11" s="1"/>
  <c r="AU1199" i="11" s="1"/>
  <c r="BA1199" i="11" s="1"/>
  <c r="N1200" i="11"/>
  <c r="T1200" i="11" s="1"/>
  <c r="Z1200" i="11" s="1"/>
  <c r="AM1200" i="11" s="1"/>
  <c r="AU1200" i="11" s="1"/>
  <c r="BA1200" i="11" s="1"/>
  <c r="F1222" i="11"/>
  <c r="L1223" i="11"/>
  <c r="R1223" i="11" s="1"/>
  <c r="X1223" i="11" s="1"/>
  <c r="AB1223" i="11" s="1"/>
  <c r="AE1223" i="11" s="1"/>
  <c r="AG1223" i="11" s="1"/>
  <c r="AK1223" i="11" s="1"/>
  <c r="AO1223" i="11" s="1"/>
  <c r="AS1223" i="11" s="1"/>
  <c r="AY1223" i="11" s="1"/>
  <c r="BC1223" i="11" s="1"/>
  <c r="BF1223" i="11" s="1"/>
  <c r="BJ1223" i="11" s="1"/>
  <c r="BM1223" i="11" s="1"/>
  <c r="BO1223" i="11" s="1"/>
  <c r="BQ1223" i="11" s="1"/>
  <c r="BS1223" i="11" s="1"/>
  <c r="AC1407" i="11"/>
  <c r="N1229" i="11"/>
  <c r="T1229" i="11" s="1"/>
  <c r="Z1229" i="11" s="1"/>
  <c r="AM1229" i="11" s="1"/>
  <c r="AU1229" i="11" s="1"/>
  <c r="BA1229" i="11" s="1"/>
  <c r="H1222" i="11"/>
  <c r="T1214" i="11"/>
  <c r="Z1214" i="11" s="1"/>
  <c r="AM1214" i="11" s="1"/>
  <c r="AU1214" i="11" s="1"/>
  <c r="BA1214" i="11" s="1"/>
  <c r="Z1218" i="11"/>
  <c r="AM1218" i="11" s="1"/>
  <c r="AU1218" i="11" s="1"/>
  <c r="BA1218" i="11" s="1"/>
  <c r="G1232" i="11"/>
  <c r="M1232" i="11" s="1"/>
  <c r="S1232" i="11" s="1"/>
  <c r="Y1232" i="11" s="1"/>
  <c r="AL1232" i="11" s="1"/>
  <c r="AT1232" i="11" s="1"/>
  <c r="AZ1232" i="11" s="1"/>
  <c r="BG1232" i="11" s="1"/>
  <c r="BK1232" i="11" s="1"/>
  <c r="M1233" i="11"/>
  <c r="S1233" i="11" s="1"/>
  <c r="Y1233" i="11" s="1"/>
  <c r="AL1233" i="11" s="1"/>
  <c r="AT1233" i="11" s="1"/>
  <c r="AZ1233" i="11" s="1"/>
  <c r="BG1233" i="11" s="1"/>
  <c r="BK1233" i="11" s="1"/>
  <c r="S1203" i="11"/>
  <c r="Y1203" i="11" s="1"/>
  <c r="AL1203" i="11" s="1"/>
  <c r="AT1203" i="11" s="1"/>
  <c r="AZ1203" i="11" s="1"/>
  <c r="BG1203" i="11" s="1"/>
  <c r="BK1203" i="11" s="1"/>
  <c r="Y1204" i="11"/>
  <c r="AL1204" i="11" s="1"/>
  <c r="AT1204" i="11" s="1"/>
  <c r="AZ1204" i="11" s="1"/>
  <c r="BG1204" i="11" s="1"/>
  <c r="BK1204" i="11" s="1"/>
  <c r="M1183" i="11"/>
  <c r="S1183" i="11" s="1"/>
  <c r="Y1183" i="11" s="1"/>
  <c r="AL1183" i="11" s="1"/>
  <c r="AT1183" i="11" s="1"/>
  <c r="AZ1183" i="11" s="1"/>
  <c r="BG1183" i="11" s="1"/>
  <c r="BK1183" i="11" s="1"/>
  <c r="G1182" i="11"/>
  <c r="M1169" i="11"/>
  <c r="S1169" i="11" s="1"/>
  <c r="Y1169" i="11" s="1"/>
  <c r="AL1169" i="11" s="1"/>
  <c r="AT1169" i="11" s="1"/>
  <c r="AZ1169" i="11" s="1"/>
  <c r="BG1169" i="11" s="1"/>
  <c r="BK1169" i="11" s="1"/>
  <c r="G1165" i="11"/>
  <c r="M1165" i="11" s="1"/>
  <c r="S1165" i="11" s="1"/>
  <c r="Y1165" i="11" s="1"/>
  <c r="AL1165" i="11" s="1"/>
  <c r="AT1165" i="11" s="1"/>
  <c r="AZ1165" i="11" s="1"/>
  <c r="BG1165" i="11" s="1"/>
  <c r="BK1165" i="11" s="1"/>
  <c r="AE1074" i="11"/>
  <c r="AG1074" i="11" s="1"/>
  <c r="AK1074" i="11" s="1"/>
  <c r="AO1074" i="11" s="1"/>
  <c r="AS1074" i="11" s="1"/>
  <c r="AY1074" i="11" s="1"/>
  <c r="BC1074" i="11" s="1"/>
  <c r="BF1074" i="11" s="1"/>
  <c r="BJ1074" i="11" s="1"/>
  <c r="BM1074" i="11" s="1"/>
  <c r="BO1074" i="11" s="1"/>
  <c r="BQ1074" i="11" s="1"/>
  <c r="BS1074" i="11" s="1"/>
  <c r="AD1073" i="11"/>
  <c r="H1053" i="11"/>
  <c r="N1053" i="11" s="1"/>
  <c r="T1053" i="11" s="1"/>
  <c r="Z1053" i="11" s="1"/>
  <c r="AM1053" i="11" s="1"/>
  <c r="AU1053" i="11" s="1"/>
  <c r="BA1053" i="11" s="1"/>
  <c r="N1054" i="11"/>
  <c r="T1054" i="11" s="1"/>
  <c r="Z1054" i="11" s="1"/>
  <c r="AM1054" i="11" s="1"/>
  <c r="AU1054" i="11" s="1"/>
  <c r="BA1054" i="11" s="1"/>
  <c r="G1025" i="11"/>
  <c r="M1025" i="11" s="1"/>
  <c r="S1025" i="11" s="1"/>
  <c r="Y1025" i="11" s="1"/>
  <c r="AL1025" i="11" s="1"/>
  <c r="AT1025" i="11" s="1"/>
  <c r="AZ1025" i="11" s="1"/>
  <c r="BG1025" i="11" s="1"/>
  <c r="BK1025" i="11" s="1"/>
  <c r="M1026" i="11"/>
  <c r="S1026" i="11" s="1"/>
  <c r="Y1026" i="11" s="1"/>
  <c r="AL1026" i="11" s="1"/>
  <c r="AT1026" i="11" s="1"/>
  <c r="AZ1026" i="11" s="1"/>
  <c r="BG1026" i="11" s="1"/>
  <c r="BK1026" i="11" s="1"/>
  <c r="AE994" i="11"/>
  <c r="AG994" i="11" s="1"/>
  <c r="AK994" i="11" s="1"/>
  <c r="AO994" i="11" s="1"/>
  <c r="AS994" i="11" s="1"/>
  <c r="AY994" i="11" s="1"/>
  <c r="BC994" i="11" s="1"/>
  <c r="BF994" i="11" s="1"/>
  <c r="BJ994" i="11" s="1"/>
  <c r="BM994" i="11" s="1"/>
  <c r="BO994" i="11" s="1"/>
  <c r="BQ994" i="11" s="1"/>
  <c r="BS994" i="11" s="1"/>
  <c r="AD993" i="11"/>
  <c r="AE939" i="11"/>
  <c r="AG939" i="11" s="1"/>
  <c r="AK939" i="11" s="1"/>
  <c r="AO939" i="11" s="1"/>
  <c r="AS939" i="11" s="1"/>
  <c r="AY939" i="11" s="1"/>
  <c r="BC939" i="11" s="1"/>
  <c r="BF939" i="11" s="1"/>
  <c r="BJ939" i="11" s="1"/>
  <c r="BM939" i="11" s="1"/>
  <c r="BO939" i="11" s="1"/>
  <c r="BQ939" i="11" s="1"/>
  <c r="BS939" i="11" s="1"/>
  <c r="AD938" i="11"/>
  <c r="AE938" i="11" s="1"/>
  <c r="AG938" i="11" s="1"/>
  <c r="AK938" i="11" s="1"/>
  <c r="AO938" i="11" s="1"/>
  <c r="AS938" i="11" s="1"/>
  <c r="AY938" i="11" s="1"/>
  <c r="BC938" i="11" s="1"/>
  <c r="BF938" i="11" s="1"/>
  <c r="BJ938" i="11" s="1"/>
  <c r="BM938" i="11" s="1"/>
  <c r="BO938" i="11" s="1"/>
  <c r="BQ938" i="11" s="1"/>
  <c r="BS938" i="11" s="1"/>
  <c r="AE890" i="11"/>
  <c r="AG890" i="11" s="1"/>
  <c r="AK890" i="11" s="1"/>
  <c r="AO890" i="11" s="1"/>
  <c r="AS890" i="11" s="1"/>
  <c r="AY890" i="11" s="1"/>
  <c r="BC890" i="11" s="1"/>
  <c r="BF890" i="11" s="1"/>
  <c r="BJ890" i="11" s="1"/>
  <c r="BM890" i="11" s="1"/>
  <c r="BO890" i="11" s="1"/>
  <c r="BQ890" i="11" s="1"/>
  <c r="BS890" i="11" s="1"/>
  <c r="AD889" i="11"/>
  <c r="AE889" i="11" s="1"/>
  <c r="AG889" i="11" s="1"/>
  <c r="AK889" i="11" s="1"/>
  <c r="AO889" i="11" s="1"/>
  <c r="AS889" i="11" s="1"/>
  <c r="AY889" i="11" s="1"/>
  <c r="BC889" i="11" s="1"/>
  <c r="BF889" i="11" s="1"/>
  <c r="BJ889" i="11" s="1"/>
  <c r="BM889" i="11" s="1"/>
  <c r="BO889" i="11" s="1"/>
  <c r="BQ889" i="11" s="1"/>
  <c r="BS889" i="11" s="1"/>
  <c r="H1041" i="11"/>
  <c r="N1041" i="11" s="1"/>
  <c r="T1041" i="11" s="1"/>
  <c r="Z1041" i="11" s="1"/>
  <c r="AM1041" i="11" s="1"/>
  <c r="AU1041" i="11" s="1"/>
  <c r="BA1041" i="11" s="1"/>
  <c r="N1042" i="11"/>
  <c r="T1042" i="11" s="1"/>
  <c r="Z1042" i="11" s="1"/>
  <c r="AM1042" i="11" s="1"/>
  <c r="AU1042" i="11" s="1"/>
  <c r="BA1042" i="11" s="1"/>
  <c r="G1021" i="11"/>
  <c r="M1021" i="11" s="1"/>
  <c r="S1021" i="11" s="1"/>
  <c r="Y1021" i="11" s="1"/>
  <c r="AL1021" i="11" s="1"/>
  <c r="AT1021" i="11" s="1"/>
  <c r="AZ1021" i="11" s="1"/>
  <c r="BG1021" i="11" s="1"/>
  <c r="BK1021" i="11" s="1"/>
  <c r="M1022" i="11"/>
  <c r="S1022" i="11" s="1"/>
  <c r="Y1022" i="11" s="1"/>
  <c r="AL1022" i="11" s="1"/>
  <c r="AT1022" i="11" s="1"/>
  <c r="AZ1022" i="11" s="1"/>
  <c r="BG1022" i="11" s="1"/>
  <c r="BK1022" i="11" s="1"/>
  <c r="U1014" i="11"/>
  <c r="X1015" i="11"/>
  <c r="AB1015" i="11" s="1"/>
  <c r="AE1015" i="11" s="1"/>
  <c r="AG1015" i="11" s="1"/>
  <c r="AK1015" i="11" s="1"/>
  <c r="AO1015" i="11" s="1"/>
  <c r="AS1015" i="11" s="1"/>
  <c r="AY1015" i="11" s="1"/>
  <c r="BC1015" i="11" s="1"/>
  <c r="BF1015" i="11" s="1"/>
  <c r="BJ1015" i="11" s="1"/>
  <c r="BM1015" i="11" s="1"/>
  <c r="BO1015" i="11" s="1"/>
  <c r="BQ1015" i="11" s="1"/>
  <c r="BS1015" i="11" s="1"/>
  <c r="AE990" i="11"/>
  <c r="AG990" i="11" s="1"/>
  <c r="AK990" i="11" s="1"/>
  <c r="AO990" i="11" s="1"/>
  <c r="AS990" i="11" s="1"/>
  <c r="AY990" i="11" s="1"/>
  <c r="BC990" i="11" s="1"/>
  <c r="BF990" i="11" s="1"/>
  <c r="BJ990" i="11" s="1"/>
  <c r="BM990" i="11" s="1"/>
  <c r="BO990" i="11" s="1"/>
  <c r="BQ990" i="11" s="1"/>
  <c r="BS990" i="11" s="1"/>
  <c r="AD989" i="11"/>
  <c r="AD790" i="11"/>
  <c r="AE790" i="11" s="1"/>
  <c r="AG790" i="11" s="1"/>
  <c r="AK790" i="11" s="1"/>
  <c r="AO790" i="11" s="1"/>
  <c r="AS790" i="11" s="1"/>
  <c r="AY790" i="11" s="1"/>
  <c r="BC790" i="11" s="1"/>
  <c r="BF790" i="11" s="1"/>
  <c r="BJ790" i="11" s="1"/>
  <c r="BM790" i="11" s="1"/>
  <c r="BO790" i="11" s="1"/>
  <c r="BQ790" i="11" s="1"/>
  <c r="BS790" i="11" s="1"/>
  <c r="AE791" i="11"/>
  <c r="AG791" i="11" s="1"/>
  <c r="AK791" i="11" s="1"/>
  <c r="AO791" i="11" s="1"/>
  <c r="AS791" i="11" s="1"/>
  <c r="AY791" i="11" s="1"/>
  <c r="BC791" i="11" s="1"/>
  <c r="BF791" i="11" s="1"/>
  <c r="BJ791" i="11" s="1"/>
  <c r="BM791" i="11" s="1"/>
  <c r="BO791" i="11" s="1"/>
  <c r="BQ791" i="11" s="1"/>
  <c r="BS791" i="11" s="1"/>
  <c r="K878" i="11"/>
  <c r="N879" i="11"/>
  <c r="T879" i="11" s="1"/>
  <c r="Z879" i="11" s="1"/>
  <c r="AM879" i="11" s="1"/>
  <c r="AU879" i="11" s="1"/>
  <c r="BA879" i="11" s="1"/>
  <c r="AE852" i="11"/>
  <c r="AG852" i="11" s="1"/>
  <c r="AK852" i="11" s="1"/>
  <c r="AO852" i="11" s="1"/>
  <c r="AS852" i="11" s="1"/>
  <c r="AY852" i="11" s="1"/>
  <c r="BC852" i="11" s="1"/>
  <c r="BF852" i="11" s="1"/>
  <c r="BJ852" i="11" s="1"/>
  <c r="BM852" i="11" s="1"/>
  <c r="BO852" i="11" s="1"/>
  <c r="BQ852" i="11" s="1"/>
  <c r="AD851" i="11"/>
  <c r="AE851" i="11" s="1"/>
  <c r="AG851" i="11" s="1"/>
  <c r="AK851" i="11" s="1"/>
  <c r="AO851" i="11" s="1"/>
  <c r="AS851" i="11" s="1"/>
  <c r="AY851" i="11" s="1"/>
  <c r="BC851" i="11" s="1"/>
  <c r="BF851" i="11" s="1"/>
  <c r="BJ851" i="11" s="1"/>
  <c r="BM851" i="11" s="1"/>
  <c r="BO851" i="11" s="1"/>
  <c r="BQ851" i="11" s="1"/>
  <c r="AE676" i="11"/>
  <c r="AG676" i="11" s="1"/>
  <c r="AK676" i="11" s="1"/>
  <c r="AO676" i="11" s="1"/>
  <c r="AS676" i="11" s="1"/>
  <c r="AY676" i="11" s="1"/>
  <c r="BC676" i="11" s="1"/>
  <c r="BF676" i="11" s="1"/>
  <c r="BJ676" i="11" s="1"/>
  <c r="BM676" i="11" s="1"/>
  <c r="BO676" i="11" s="1"/>
  <c r="BQ676" i="11" s="1"/>
  <c r="BS676" i="11" s="1"/>
  <c r="M827" i="11"/>
  <c r="S827" i="11" s="1"/>
  <c r="Y827" i="11" s="1"/>
  <c r="AL827" i="11" s="1"/>
  <c r="AT827" i="11" s="1"/>
  <c r="AZ827" i="11" s="1"/>
  <c r="BG827" i="11" s="1"/>
  <c r="BK827" i="11" s="1"/>
  <c r="G823" i="11"/>
  <c r="M976" i="11"/>
  <c r="S976" i="11" s="1"/>
  <c r="Y976" i="11" s="1"/>
  <c r="AL976" i="11" s="1"/>
  <c r="AT976" i="11" s="1"/>
  <c r="AZ976" i="11" s="1"/>
  <c r="BG976" i="11" s="1"/>
  <c r="BK976" i="11" s="1"/>
  <c r="O876" i="11"/>
  <c r="G855" i="11"/>
  <c r="M855" i="11" s="1"/>
  <c r="S855" i="11" s="1"/>
  <c r="Y855" i="11" s="1"/>
  <c r="AL855" i="11" s="1"/>
  <c r="AT855" i="11" s="1"/>
  <c r="AZ855" i="11" s="1"/>
  <c r="BG855" i="11" s="1"/>
  <c r="BK855" i="11" s="1"/>
  <c r="M856" i="11"/>
  <c r="S856" i="11" s="1"/>
  <c r="Y856" i="11" s="1"/>
  <c r="AL856" i="11" s="1"/>
  <c r="AT856" i="11" s="1"/>
  <c r="AZ856" i="11" s="1"/>
  <c r="BG856" i="11" s="1"/>
  <c r="BK856" i="11" s="1"/>
  <c r="F838" i="11"/>
  <c r="L838" i="11" s="1"/>
  <c r="R838" i="11" s="1"/>
  <c r="X838" i="11" s="1"/>
  <c r="AB838" i="11" s="1"/>
  <c r="L839" i="11"/>
  <c r="R839" i="11" s="1"/>
  <c r="X839" i="11" s="1"/>
  <c r="AB839" i="11" s="1"/>
  <c r="AE839" i="11" s="1"/>
  <c r="AG839" i="11" s="1"/>
  <c r="AK839" i="11" s="1"/>
  <c r="AO839" i="11" s="1"/>
  <c r="AS839" i="11" s="1"/>
  <c r="AY839" i="11" s="1"/>
  <c r="BC839" i="11" s="1"/>
  <c r="BF839" i="11" s="1"/>
  <c r="BJ839" i="11" s="1"/>
  <c r="BM839" i="11" s="1"/>
  <c r="BO839" i="11" s="1"/>
  <c r="BQ839" i="11" s="1"/>
  <c r="BS839" i="11" s="1"/>
  <c r="AD823" i="11"/>
  <c r="G772" i="11"/>
  <c r="M772" i="11" s="1"/>
  <c r="S772" i="11" s="1"/>
  <c r="Y772" i="11" s="1"/>
  <c r="AL772" i="11" s="1"/>
  <c r="AT772" i="11" s="1"/>
  <c r="AZ772" i="11" s="1"/>
  <c r="BG772" i="11" s="1"/>
  <c r="BK772" i="11" s="1"/>
  <c r="M773" i="11"/>
  <c r="S773" i="11" s="1"/>
  <c r="Y773" i="11" s="1"/>
  <c r="AL773" i="11" s="1"/>
  <c r="AT773" i="11" s="1"/>
  <c r="AZ773" i="11" s="1"/>
  <c r="BG773" i="11" s="1"/>
  <c r="BK773" i="11" s="1"/>
  <c r="AE661" i="11"/>
  <c r="AG661" i="11" s="1"/>
  <c r="AK661" i="11" s="1"/>
  <c r="AO661" i="11" s="1"/>
  <c r="AS661" i="11" s="1"/>
  <c r="AY661" i="11" s="1"/>
  <c r="BC661" i="11" s="1"/>
  <c r="BF661" i="11" s="1"/>
  <c r="BJ661" i="11" s="1"/>
  <c r="BM661" i="11" s="1"/>
  <c r="BO661" i="11" s="1"/>
  <c r="BQ661" i="11" s="1"/>
  <c r="BS661" i="11" s="1"/>
  <c r="AD660" i="11"/>
  <c r="AD596" i="11"/>
  <c r="AD498" i="11"/>
  <c r="AE499" i="11"/>
  <c r="AG499" i="11" s="1"/>
  <c r="AK499" i="11" s="1"/>
  <c r="AO499" i="11" s="1"/>
  <c r="AS499" i="11" s="1"/>
  <c r="AY499" i="11" s="1"/>
  <c r="BC499" i="11" s="1"/>
  <c r="BF499" i="11" s="1"/>
  <c r="BJ499" i="11" s="1"/>
  <c r="BM499" i="11" s="1"/>
  <c r="BO499" i="11" s="1"/>
  <c r="BQ499" i="11" s="1"/>
  <c r="BS499" i="11" s="1"/>
  <c r="F544" i="11"/>
  <c r="L544" i="11" s="1"/>
  <c r="R544" i="11" s="1"/>
  <c r="X544" i="11" s="1"/>
  <c r="AB544" i="11" s="1"/>
  <c r="L545" i="11"/>
  <c r="R545" i="11" s="1"/>
  <c r="X545" i="11" s="1"/>
  <c r="AB545" i="11" s="1"/>
  <c r="AE545" i="11" s="1"/>
  <c r="AG545" i="11" s="1"/>
  <c r="AK545" i="11" s="1"/>
  <c r="AO545" i="11" s="1"/>
  <c r="AS545" i="11" s="1"/>
  <c r="AY545" i="11" s="1"/>
  <c r="BC545" i="11" s="1"/>
  <c r="BF545" i="11" s="1"/>
  <c r="BJ545" i="11" s="1"/>
  <c r="BM545" i="11" s="1"/>
  <c r="BO545" i="11" s="1"/>
  <c r="BQ545" i="11" s="1"/>
  <c r="BS545" i="11" s="1"/>
  <c r="L526" i="11"/>
  <c r="R526" i="11" s="1"/>
  <c r="X526" i="11" s="1"/>
  <c r="AB526" i="11" s="1"/>
  <c r="AE364" i="11"/>
  <c r="AG364" i="11" s="1"/>
  <c r="AK364" i="11" s="1"/>
  <c r="AO364" i="11" s="1"/>
  <c r="AS364" i="11" s="1"/>
  <c r="AY364" i="11" s="1"/>
  <c r="BC364" i="11" s="1"/>
  <c r="BF364" i="11" s="1"/>
  <c r="BJ364" i="11" s="1"/>
  <c r="BM364" i="11" s="1"/>
  <c r="BO364" i="11" s="1"/>
  <c r="BQ364" i="11" s="1"/>
  <c r="BS364" i="11" s="1"/>
  <c r="AD363" i="11"/>
  <c r="G516" i="11"/>
  <c r="M516" i="11" s="1"/>
  <c r="S516" i="11" s="1"/>
  <c r="Y516" i="11" s="1"/>
  <c r="AL516" i="11" s="1"/>
  <c r="AT516" i="11" s="1"/>
  <c r="AZ516" i="11" s="1"/>
  <c r="BG516" i="11" s="1"/>
  <c r="BK516" i="11" s="1"/>
  <c r="M517" i="11"/>
  <c r="S517" i="11" s="1"/>
  <c r="Y517" i="11" s="1"/>
  <c r="AL517" i="11" s="1"/>
  <c r="AT517" i="11" s="1"/>
  <c r="AZ517" i="11" s="1"/>
  <c r="BG517" i="11" s="1"/>
  <c r="BK517" i="11" s="1"/>
  <c r="N498" i="11"/>
  <c r="T498" i="11" s="1"/>
  <c r="Z498" i="11" s="1"/>
  <c r="AM498" i="11" s="1"/>
  <c r="AU498" i="11" s="1"/>
  <c r="BA498" i="11" s="1"/>
  <c r="AD482" i="11"/>
  <c r="V691" i="11"/>
  <c r="V674" i="11" s="1"/>
  <c r="N574" i="11"/>
  <c r="T574" i="11" s="1"/>
  <c r="Z574" i="11" s="1"/>
  <c r="AM574" i="11" s="1"/>
  <c r="AU574" i="11" s="1"/>
  <c r="BA574" i="11" s="1"/>
  <c r="H573" i="11"/>
  <c r="N573" i="11" s="1"/>
  <c r="T573" i="11" s="1"/>
  <c r="Z573" i="11" s="1"/>
  <c r="AM573" i="11" s="1"/>
  <c r="AU573" i="11" s="1"/>
  <c r="BA573" i="11" s="1"/>
  <c r="H466" i="11"/>
  <c r="AP776" i="11"/>
  <c r="U652" i="11"/>
  <c r="L605" i="11"/>
  <c r="R605" i="11" s="1"/>
  <c r="X605" i="11" s="1"/>
  <c r="AB605" i="11" s="1"/>
  <c r="AE605" i="11" s="1"/>
  <c r="AG605" i="11" s="1"/>
  <c r="AK605" i="11" s="1"/>
  <c r="AO605" i="11" s="1"/>
  <c r="AS605" i="11" s="1"/>
  <c r="AY605" i="11" s="1"/>
  <c r="BC605" i="11" s="1"/>
  <c r="BF605" i="11" s="1"/>
  <c r="BJ605" i="11" s="1"/>
  <c r="BM605" i="11" s="1"/>
  <c r="BO605" i="11" s="1"/>
  <c r="BQ605" i="11" s="1"/>
  <c r="BS605" i="11" s="1"/>
  <c r="L590" i="11"/>
  <c r="R590" i="11" s="1"/>
  <c r="X590" i="11" s="1"/>
  <c r="AB590" i="11" s="1"/>
  <c r="AE590" i="11" s="1"/>
  <c r="AG590" i="11" s="1"/>
  <c r="AK590" i="11" s="1"/>
  <c r="AO590" i="11" s="1"/>
  <c r="AS590" i="11" s="1"/>
  <c r="AY590" i="11" s="1"/>
  <c r="BC590" i="11" s="1"/>
  <c r="BF590" i="11" s="1"/>
  <c r="BJ590" i="11" s="1"/>
  <c r="BM590" i="11" s="1"/>
  <c r="BO590" i="11" s="1"/>
  <c r="BQ590" i="11" s="1"/>
  <c r="BS590" i="11" s="1"/>
  <c r="F516" i="11"/>
  <c r="L517" i="11"/>
  <c r="R517" i="11" s="1"/>
  <c r="X517" i="11" s="1"/>
  <c r="AB517" i="11" s="1"/>
  <c r="AE517" i="11" s="1"/>
  <c r="AG517" i="11" s="1"/>
  <c r="AK517" i="11" s="1"/>
  <c r="AO517" i="11" s="1"/>
  <c r="AS517" i="11" s="1"/>
  <c r="AY517" i="11" s="1"/>
  <c r="BC517" i="11" s="1"/>
  <c r="BF517" i="11" s="1"/>
  <c r="BJ517" i="11" s="1"/>
  <c r="BM517" i="11" s="1"/>
  <c r="BO517" i="11" s="1"/>
  <c r="BQ517" i="11" s="1"/>
  <c r="BS517" i="11" s="1"/>
  <c r="AD487" i="11"/>
  <c r="L459" i="11"/>
  <c r="R459" i="11" s="1"/>
  <c r="X459" i="11" s="1"/>
  <c r="AB459" i="11" s="1"/>
  <c r="AE459" i="11" s="1"/>
  <c r="AG459" i="11" s="1"/>
  <c r="AK459" i="11" s="1"/>
  <c r="AO459" i="11" s="1"/>
  <c r="AS459" i="11" s="1"/>
  <c r="AY459" i="11" s="1"/>
  <c r="BC459" i="11" s="1"/>
  <c r="BF459" i="11" s="1"/>
  <c r="BJ459" i="11" s="1"/>
  <c r="BM459" i="11" s="1"/>
  <c r="BO459" i="11" s="1"/>
  <c r="BQ459" i="11" s="1"/>
  <c r="BS459" i="11" s="1"/>
  <c r="AD320" i="11"/>
  <c r="AE244" i="11"/>
  <c r="AG244" i="11" s="1"/>
  <c r="AK244" i="11" s="1"/>
  <c r="AO244" i="11" s="1"/>
  <c r="AS244" i="11" s="1"/>
  <c r="AY244" i="11" s="1"/>
  <c r="BC244" i="11" s="1"/>
  <c r="BF244" i="11" s="1"/>
  <c r="BJ244" i="11" s="1"/>
  <c r="BM244" i="11" s="1"/>
  <c r="BO244" i="11" s="1"/>
  <c r="BQ244" i="11" s="1"/>
  <c r="BS244" i="11" s="1"/>
  <c r="AD243" i="11"/>
  <c r="AE243" i="11" s="1"/>
  <c r="AG243" i="11" s="1"/>
  <c r="AK243" i="11" s="1"/>
  <c r="AO243" i="11" s="1"/>
  <c r="AS243" i="11" s="1"/>
  <c r="AY243" i="11" s="1"/>
  <c r="BC243" i="11" s="1"/>
  <c r="BF243" i="11" s="1"/>
  <c r="BJ243" i="11" s="1"/>
  <c r="BM243" i="11" s="1"/>
  <c r="BO243" i="11" s="1"/>
  <c r="BQ243" i="11" s="1"/>
  <c r="BS243" i="11" s="1"/>
  <c r="AD215" i="11"/>
  <c r="G201" i="11"/>
  <c r="M201" i="11" s="1"/>
  <c r="S201" i="11" s="1"/>
  <c r="Y201" i="11" s="1"/>
  <c r="AL201" i="11" s="1"/>
  <c r="AT201" i="11" s="1"/>
  <c r="AZ201" i="11" s="1"/>
  <c r="BG201" i="11" s="1"/>
  <c r="BK201" i="11" s="1"/>
  <c r="M202" i="11"/>
  <c r="S202" i="11" s="1"/>
  <c r="Y202" i="11" s="1"/>
  <c r="AL202" i="11" s="1"/>
  <c r="AT202" i="11" s="1"/>
  <c r="AZ202" i="11" s="1"/>
  <c r="BG202" i="11" s="1"/>
  <c r="BK202" i="11" s="1"/>
  <c r="G175" i="11"/>
  <c r="M175" i="11" s="1"/>
  <c r="S175" i="11" s="1"/>
  <c r="Y175" i="11" s="1"/>
  <c r="AL175" i="11" s="1"/>
  <c r="AT175" i="11" s="1"/>
  <c r="AZ175" i="11" s="1"/>
  <c r="BG175" i="11" s="1"/>
  <c r="BK175" i="11" s="1"/>
  <c r="M176" i="11"/>
  <c r="S176" i="11" s="1"/>
  <c r="Y176" i="11" s="1"/>
  <c r="AL176" i="11" s="1"/>
  <c r="AT176" i="11" s="1"/>
  <c r="AZ176" i="11" s="1"/>
  <c r="BG176" i="11" s="1"/>
  <c r="BK176" i="11" s="1"/>
  <c r="M444" i="11"/>
  <c r="S444" i="11" s="1"/>
  <c r="Y444" i="11" s="1"/>
  <c r="AL444" i="11" s="1"/>
  <c r="AT444" i="11" s="1"/>
  <c r="AZ444" i="11" s="1"/>
  <c r="BG444" i="11" s="1"/>
  <c r="BK444" i="11" s="1"/>
  <c r="G443" i="11"/>
  <c r="M443" i="11" s="1"/>
  <c r="S443" i="11" s="1"/>
  <c r="Y443" i="11" s="1"/>
  <c r="AL443" i="11" s="1"/>
  <c r="AT443" i="11" s="1"/>
  <c r="AZ443" i="11" s="1"/>
  <c r="BG443" i="11" s="1"/>
  <c r="BK443" i="11" s="1"/>
  <c r="F233" i="11"/>
  <c r="L233" i="11" s="1"/>
  <c r="R233" i="11" s="1"/>
  <c r="X233" i="11" s="1"/>
  <c r="AB233" i="11" s="1"/>
  <c r="L234" i="11"/>
  <c r="R234" i="11" s="1"/>
  <c r="X234" i="11" s="1"/>
  <c r="AB234" i="11" s="1"/>
  <c r="AE234" i="11" s="1"/>
  <c r="AG234" i="11" s="1"/>
  <c r="AK234" i="11" s="1"/>
  <c r="AO234" i="11" s="1"/>
  <c r="AS234" i="11" s="1"/>
  <c r="AY234" i="11" s="1"/>
  <c r="BC234" i="11" s="1"/>
  <c r="BF234" i="11" s="1"/>
  <c r="BJ234" i="11" s="1"/>
  <c r="BM234" i="11" s="1"/>
  <c r="BO234" i="11" s="1"/>
  <c r="BQ234" i="11" s="1"/>
  <c r="BS234" i="11" s="1"/>
  <c r="R179" i="11"/>
  <c r="X179" i="11" s="1"/>
  <c r="AB179" i="11" s="1"/>
  <c r="AE179" i="11" s="1"/>
  <c r="AG179" i="11" s="1"/>
  <c r="AK179" i="11" s="1"/>
  <c r="AO179" i="11" s="1"/>
  <c r="AS179" i="11" s="1"/>
  <c r="AY179" i="11" s="1"/>
  <c r="BC179" i="11" s="1"/>
  <c r="BF179" i="11" s="1"/>
  <c r="BJ179" i="11" s="1"/>
  <c r="BM179" i="11" s="1"/>
  <c r="BO179" i="11" s="1"/>
  <c r="BQ179" i="11" s="1"/>
  <c r="BS179" i="11" s="1"/>
  <c r="X180" i="11"/>
  <c r="AB180" i="11" s="1"/>
  <c r="AE180" i="11" s="1"/>
  <c r="AG180" i="11" s="1"/>
  <c r="AK180" i="11" s="1"/>
  <c r="AO180" i="11" s="1"/>
  <c r="AS180" i="11" s="1"/>
  <c r="AY180" i="11" s="1"/>
  <c r="BC180" i="11" s="1"/>
  <c r="BF180" i="11" s="1"/>
  <c r="BJ180" i="11" s="1"/>
  <c r="BM180" i="11" s="1"/>
  <c r="BO180" i="11" s="1"/>
  <c r="BQ180" i="11" s="1"/>
  <c r="BS180" i="11" s="1"/>
  <c r="AJ144" i="11"/>
  <c r="AE126" i="11"/>
  <c r="AG126" i="11" s="1"/>
  <c r="AK126" i="11" s="1"/>
  <c r="AO126" i="11" s="1"/>
  <c r="AS126" i="11" s="1"/>
  <c r="AY126" i="11" s="1"/>
  <c r="BC126" i="11" s="1"/>
  <c r="BF126" i="11" s="1"/>
  <c r="BJ126" i="11" s="1"/>
  <c r="BM126" i="11" s="1"/>
  <c r="BO126" i="11" s="1"/>
  <c r="BQ126" i="11" s="1"/>
  <c r="BS126" i="11" s="1"/>
  <c r="AD125" i="11"/>
  <c r="AE125" i="11" s="1"/>
  <c r="AG125" i="11" s="1"/>
  <c r="AK125" i="11" s="1"/>
  <c r="AO125" i="11" s="1"/>
  <c r="AS125" i="11" s="1"/>
  <c r="AY125" i="11" s="1"/>
  <c r="BC125" i="11" s="1"/>
  <c r="BF125" i="11" s="1"/>
  <c r="BJ125" i="11" s="1"/>
  <c r="BM125" i="11" s="1"/>
  <c r="BO125" i="11" s="1"/>
  <c r="BQ125" i="11" s="1"/>
  <c r="BS125" i="11" s="1"/>
  <c r="H24" i="11"/>
  <c r="N24" i="11" s="1"/>
  <c r="T24" i="11" s="1"/>
  <c r="Z24" i="11" s="1"/>
  <c r="AM24" i="11" s="1"/>
  <c r="AU24" i="11" s="1"/>
  <c r="BA24" i="11" s="1"/>
  <c r="N25" i="11"/>
  <c r="T25" i="11" s="1"/>
  <c r="Z25" i="11" s="1"/>
  <c r="AM25" i="11" s="1"/>
  <c r="AU25" i="11" s="1"/>
  <c r="BA25" i="11" s="1"/>
  <c r="L457" i="11"/>
  <c r="R457" i="11" s="1"/>
  <c r="X457" i="11" s="1"/>
  <c r="AB457" i="11" s="1"/>
  <c r="N352" i="11"/>
  <c r="T352" i="11" s="1"/>
  <c r="Z352" i="11" s="1"/>
  <c r="AM352" i="11" s="1"/>
  <c r="AU352" i="11" s="1"/>
  <c r="BA352" i="11" s="1"/>
  <c r="I320" i="11"/>
  <c r="L320" i="11" s="1"/>
  <c r="R320" i="11" s="1"/>
  <c r="X320" i="11" s="1"/>
  <c r="AB320" i="11" s="1"/>
  <c r="L321" i="11"/>
  <c r="R321" i="11" s="1"/>
  <c r="X321" i="11" s="1"/>
  <c r="AB321" i="11" s="1"/>
  <c r="AE321" i="11" s="1"/>
  <c r="AG321" i="11" s="1"/>
  <c r="AK321" i="11" s="1"/>
  <c r="AO321" i="11" s="1"/>
  <c r="AS321" i="11" s="1"/>
  <c r="AY321" i="11" s="1"/>
  <c r="BC321" i="11" s="1"/>
  <c r="BF321" i="11" s="1"/>
  <c r="BJ321" i="11" s="1"/>
  <c r="BM321" i="11" s="1"/>
  <c r="BO321" i="11" s="1"/>
  <c r="BQ321" i="11" s="1"/>
  <c r="BS321" i="11" s="1"/>
  <c r="N255" i="11"/>
  <c r="T255" i="11" s="1"/>
  <c r="Z255" i="11" s="1"/>
  <c r="AM255" i="11" s="1"/>
  <c r="AU255" i="11" s="1"/>
  <c r="BA255" i="11" s="1"/>
  <c r="G209" i="11"/>
  <c r="M209" i="11" s="1"/>
  <c r="S209" i="11" s="1"/>
  <c r="Y209" i="11" s="1"/>
  <c r="AL209" i="11" s="1"/>
  <c r="AT209" i="11" s="1"/>
  <c r="AZ209" i="11" s="1"/>
  <c r="BG209" i="11" s="1"/>
  <c r="BK209" i="11" s="1"/>
  <c r="M210" i="11"/>
  <c r="S210" i="11" s="1"/>
  <c r="Y210" i="11" s="1"/>
  <c r="AL210" i="11" s="1"/>
  <c r="AT210" i="11" s="1"/>
  <c r="AZ210" i="11" s="1"/>
  <c r="BG210" i="11" s="1"/>
  <c r="BK210" i="11" s="1"/>
  <c r="H553" i="11"/>
  <c r="K466" i="11"/>
  <c r="K427" i="11" s="1"/>
  <c r="AQ351" i="11"/>
  <c r="AQ350" i="11" s="1"/>
  <c r="M256" i="11"/>
  <c r="S256" i="11" s="1"/>
  <c r="Y256" i="11" s="1"/>
  <c r="AL256" i="11" s="1"/>
  <c r="AT256" i="11" s="1"/>
  <c r="AZ256" i="11" s="1"/>
  <c r="BG256" i="11" s="1"/>
  <c r="BK256" i="11" s="1"/>
  <c r="G255" i="11"/>
  <c r="M255" i="11" s="1"/>
  <c r="S255" i="11" s="1"/>
  <c r="Y255" i="11" s="1"/>
  <c r="AL255" i="11" s="1"/>
  <c r="AT255" i="11" s="1"/>
  <c r="AZ255" i="11" s="1"/>
  <c r="BG255" i="11" s="1"/>
  <c r="BK255" i="11" s="1"/>
  <c r="G233" i="11"/>
  <c r="M233" i="11" s="1"/>
  <c r="S233" i="11" s="1"/>
  <c r="Y233" i="11" s="1"/>
  <c r="AL233" i="11" s="1"/>
  <c r="AT233" i="11" s="1"/>
  <c r="AZ233" i="11" s="1"/>
  <c r="BG233" i="11" s="1"/>
  <c r="BK233" i="11" s="1"/>
  <c r="M234" i="11"/>
  <c r="S234" i="11" s="1"/>
  <c r="Y234" i="11" s="1"/>
  <c r="AL234" i="11" s="1"/>
  <c r="AT234" i="11" s="1"/>
  <c r="AZ234" i="11" s="1"/>
  <c r="BG234" i="11" s="1"/>
  <c r="BK234" i="11" s="1"/>
  <c r="M192" i="11"/>
  <c r="S192" i="11" s="1"/>
  <c r="Y192" i="11" s="1"/>
  <c r="AL192" i="11" s="1"/>
  <c r="AT192" i="11" s="1"/>
  <c r="AZ192" i="11" s="1"/>
  <c r="BG192" i="11" s="1"/>
  <c r="BK192" i="11" s="1"/>
  <c r="G191" i="11"/>
  <c r="M191" i="11" s="1"/>
  <c r="S191" i="11" s="1"/>
  <c r="Y191" i="11" s="1"/>
  <c r="AL191" i="11" s="1"/>
  <c r="AT191" i="11" s="1"/>
  <c r="AZ191" i="11" s="1"/>
  <c r="BG191" i="11" s="1"/>
  <c r="BK191" i="11" s="1"/>
  <c r="AD163" i="11"/>
  <c r="G145" i="11"/>
  <c r="M146" i="11"/>
  <c r="S146" i="11" s="1"/>
  <c r="Y146" i="11" s="1"/>
  <c r="AL146" i="11" s="1"/>
  <c r="AT146" i="11" s="1"/>
  <c r="AZ146" i="11" s="1"/>
  <c r="BG146" i="11" s="1"/>
  <c r="BK146" i="11" s="1"/>
  <c r="AE116" i="11"/>
  <c r="AG116" i="11" s="1"/>
  <c r="AK116" i="11" s="1"/>
  <c r="AO116" i="11" s="1"/>
  <c r="AS116" i="11" s="1"/>
  <c r="AY116" i="11" s="1"/>
  <c r="BC116" i="11" s="1"/>
  <c r="BF116" i="11" s="1"/>
  <c r="BJ116" i="11" s="1"/>
  <c r="BM116" i="11" s="1"/>
  <c r="BO116" i="11" s="1"/>
  <c r="BQ116" i="11" s="1"/>
  <c r="BS116" i="11" s="1"/>
  <c r="M113" i="11"/>
  <c r="S113" i="11" s="1"/>
  <c r="Y113" i="11" s="1"/>
  <c r="AL113" i="11" s="1"/>
  <c r="AT113" i="11" s="1"/>
  <c r="AZ113" i="11" s="1"/>
  <c r="BG113" i="11" s="1"/>
  <c r="BK113" i="11" s="1"/>
  <c r="G112" i="11"/>
  <c r="M105" i="11"/>
  <c r="S105" i="11" s="1"/>
  <c r="Y105" i="11" s="1"/>
  <c r="AL105" i="11" s="1"/>
  <c r="AT105" i="11" s="1"/>
  <c r="AZ105" i="11" s="1"/>
  <c r="BG105" i="11" s="1"/>
  <c r="BK105" i="11" s="1"/>
  <c r="G104" i="11"/>
  <c r="M104" i="11" s="1"/>
  <c r="S104" i="11" s="1"/>
  <c r="Y104" i="11" s="1"/>
  <c r="AL104" i="11" s="1"/>
  <c r="AT104" i="11" s="1"/>
  <c r="AZ104" i="11" s="1"/>
  <c r="BG104" i="11" s="1"/>
  <c r="BK104" i="11" s="1"/>
  <c r="N93" i="11"/>
  <c r="T93" i="11" s="1"/>
  <c r="Z93" i="11" s="1"/>
  <c r="AM93" i="11" s="1"/>
  <c r="AU93" i="11" s="1"/>
  <c r="BA93" i="11" s="1"/>
  <c r="K92" i="11"/>
  <c r="J35" i="11"/>
  <c r="M36" i="11"/>
  <c r="S36" i="11" s="1"/>
  <c r="Y36" i="11" s="1"/>
  <c r="AL36" i="11" s="1"/>
  <c r="AT36" i="11" s="1"/>
  <c r="AZ36" i="11" s="1"/>
  <c r="BG36" i="11" s="1"/>
  <c r="BK36" i="11" s="1"/>
  <c r="M25" i="11"/>
  <c r="S25" i="11" s="1"/>
  <c r="Y25" i="11" s="1"/>
  <c r="AL25" i="11" s="1"/>
  <c r="AT25" i="11" s="1"/>
  <c r="AZ25" i="11" s="1"/>
  <c r="BG25" i="11" s="1"/>
  <c r="BK25" i="11" s="1"/>
  <c r="G24" i="11"/>
  <c r="M24" i="11" s="1"/>
  <c r="S24" i="11" s="1"/>
  <c r="Y24" i="11" s="1"/>
  <c r="AL24" i="11" s="1"/>
  <c r="AT24" i="11" s="1"/>
  <c r="AZ24" i="11" s="1"/>
  <c r="BG24" i="11" s="1"/>
  <c r="BK24" i="11" s="1"/>
  <c r="I18" i="11"/>
  <c r="L19" i="11"/>
  <c r="R19" i="11" s="1"/>
  <c r="X19" i="11" s="1"/>
  <c r="AB19" i="11" s="1"/>
  <c r="AE19" i="11" s="1"/>
  <c r="AG19" i="11" s="1"/>
  <c r="AK19" i="11" s="1"/>
  <c r="AO19" i="11" s="1"/>
  <c r="AS19" i="11" s="1"/>
  <c r="AY19" i="11" s="1"/>
  <c r="BC19" i="11" s="1"/>
  <c r="BF19" i="11" s="1"/>
  <c r="BJ19" i="11" s="1"/>
  <c r="BM19" i="11" s="1"/>
  <c r="BO19" i="11" s="1"/>
  <c r="BQ19" i="11" s="1"/>
  <c r="BS19" i="11" s="1"/>
  <c r="AE167" i="11"/>
  <c r="AG167" i="11" s="1"/>
  <c r="AK167" i="11" s="1"/>
  <c r="AO167" i="11" s="1"/>
  <c r="AS167" i="11" s="1"/>
  <c r="AY167" i="11" s="1"/>
  <c r="BC167" i="11" s="1"/>
  <c r="BF167" i="11" s="1"/>
  <c r="BJ167" i="11" s="1"/>
  <c r="BM167" i="11" s="1"/>
  <c r="BO167" i="11" s="1"/>
  <c r="BQ167" i="11" s="1"/>
  <c r="BS167" i="11" s="1"/>
  <c r="K144" i="11"/>
  <c r="M18" i="11"/>
  <c r="S18" i="11" s="1"/>
  <c r="Y18" i="11" s="1"/>
  <c r="AL18" i="11" s="1"/>
  <c r="AT18" i="11" s="1"/>
  <c r="AZ18" i="11" s="1"/>
  <c r="BG18" i="11" s="1"/>
  <c r="BK18" i="11" s="1"/>
  <c r="N315" i="11"/>
  <c r="T315" i="11" s="1"/>
  <c r="Z315" i="11" s="1"/>
  <c r="AM315" i="11" s="1"/>
  <c r="AU315" i="11" s="1"/>
  <c r="BA315" i="11" s="1"/>
  <c r="G691" i="11" l="1"/>
  <c r="M691" i="11" s="1"/>
  <c r="S691" i="11" s="1"/>
  <c r="Y691" i="11" s="1"/>
  <c r="AL691" i="11" s="1"/>
  <c r="AT691" i="11" s="1"/>
  <c r="AZ691" i="11" s="1"/>
  <c r="BG691" i="11" s="1"/>
  <c r="BK691" i="11" s="1"/>
  <c r="BT1314" i="11"/>
  <c r="AC1602" i="11"/>
  <c r="M428" i="11"/>
  <c r="S428" i="11" s="1"/>
  <c r="Y428" i="11" s="1"/>
  <c r="AL428" i="11" s="1"/>
  <c r="AT428" i="11" s="1"/>
  <c r="AZ428" i="11" s="1"/>
  <c r="BG428" i="11" s="1"/>
  <c r="BK428" i="11" s="1"/>
  <c r="N429" i="11"/>
  <c r="T429" i="11" s="1"/>
  <c r="Z429" i="11" s="1"/>
  <c r="AM429" i="11" s="1"/>
  <c r="AU429" i="11" s="1"/>
  <c r="BA429" i="11" s="1"/>
  <c r="I1103" i="11"/>
  <c r="Q1314" i="11"/>
  <c r="AP1602" i="11"/>
  <c r="BJ1058" i="11"/>
  <c r="BM1058" i="11" s="1"/>
  <c r="BO1058" i="11" s="1"/>
  <c r="BQ1058" i="11" s="1"/>
  <c r="BS1058" i="11" s="1"/>
  <c r="BM1059" i="11"/>
  <c r="BO1059" i="11" s="1"/>
  <c r="BQ1059" i="11" s="1"/>
  <c r="BS1059" i="11" s="1"/>
  <c r="L652" i="11"/>
  <c r="R652" i="11" s="1"/>
  <c r="X652" i="11" s="1"/>
  <c r="AB652" i="11" s="1"/>
  <c r="U1314" i="11"/>
  <c r="O1103" i="11"/>
  <c r="N618" i="11"/>
  <c r="T618" i="11" s="1"/>
  <c r="Z618" i="11" s="1"/>
  <c r="AM618" i="11" s="1"/>
  <c r="AU618" i="11" s="1"/>
  <c r="BA618" i="11" s="1"/>
  <c r="F1474" i="11"/>
  <c r="L1474" i="11" s="1"/>
  <c r="R1474" i="11" s="1"/>
  <c r="X1474" i="11" s="1"/>
  <c r="AB1474" i="11" s="1"/>
  <c r="AH1314" i="11"/>
  <c r="Q1103" i="11"/>
  <c r="L692" i="11"/>
  <c r="R692" i="11" s="1"/>
  <c r="X692" i="11" s="1"/>
  <c r="AB692" i="11" s="1"/>
  <c r="AE692" i="11" s="1"/>
  <c r="AG692" i="11" s="1"/>
  <c r="AK692" i="11" s="1"/>
  <c r="AO692" i="11" s="1"/>
  <c r="AS692" i="11" s="1"/>
  <c r="AY692" i="11" s="1"/>
  <c r="BC692" i="11" s="1"/>
  <c r="BF692" i="11" s="1"/>
  <c r="BJ692" i="11" s="1"/>
  <c r="BM692" i="11" s="1"/>
  <c r="BO692" i="11" s="1"/>
  <c r="BQ692" i="11" s="1"/>
  <c r="BS692" i="11" s="1"/>
  <c r="AI1314" i="11"/>
  <c r="I602" i="11"/>
  <c r="AC1103" i="11"/>
  <c r="U1103" i="11"/>
  <c r="M429" i="11"/>
  <c r="S429" i="11" s="1"/>
  <c r="Y429" i="11" s="1"/>
  <c r="AL429" i="11" s="1"/>
  <c r="AT429" i="11" s="1"/>
  <c r="AZ429" i="11" s="1"/>
  <c r="BG429" i="11" s="1"/>
  <c r="BK429" i="11" s="1"/>
  <c r="P1314" i="11"/>
  <c r="X325" i="11"/>
  <c r="AB325" i="11" s="1"/>
  <c r="AE325" i="11" s="1"/>
  <c r="AG325" i="11" s="1"/>
  <c r="AK325" i="11" s="1"/>
  <c r="AO325" i="11" s="1"/>
  <c r="AS325" i="11" s="1"/>
  <c r="AY325" i="11" s="1"/>
  <c r="BC325" i="11" s="1"/>
  <c r="BF325" i="11" s="1"/>
  <c r="BJ325" i="11" s="1"/>
  <c r="BM325" i="11" s="1"/>
  <c r="BO325" i="11" s="1"/>
  <c r="BQ325" i="11" s="1"/>
  <c r="BS325" i="11" s="1"/>
  <c r="AF1103" i="11"/>
  <c r="AQ1314" i="11"/>
  <c r="J1103" i="11"/>
  <c r="U602" i="11"/>
  <c r="AI602" i="11"/>
  <c r="AP974" i="11"/>
  <c r="AH1602" i="11"/>
  <c r="M1609" i="11"/>
  <c r="S1609" i="11" s="1"/>
  <c r="Y1609" i="11" s="1"/>
  <c r="AL1609" i="11" s="1"/>
  <c r="AT1609" i="11" s="1"/>
  <c r="AZ1609" i="11" s="1"/>
  <c r="BG1609" i="11" s="1"/>
  <c r="BK1609" i="11" s="1"/>
  <c r="AA1314" i="11"/>
  <c r="AI1602" i="11"/>
  <c r="BT1103" i="11"/>
  <c r="AA1103" i="11"/>
  <c r="N1779" i="11"/>
  <c r="T1779" i="11" s="1"/>
  <c r="Z1779" i="11" s="1"/>
  <c r="AM1779" i="11" s="1"/>
  <c r="AU1779" i="11" s="1"/>
  <c r="BA1779" i="11" s="1"/>
  <c r="AN1314" i="11"/>
  <c r="AH1180" i="11"/>
  <c r="F265" i="11"/>
  <c r="L265" i="11" s="1"/>
  <c r="R265" i="11" s="1"/>
  <c r="X265" i="11" s="1"/>
  <c r="AB265" i="11" s="1"/>
  <c r="I1970" i="11"/>
  <c r="AE989" i="11"/>
  <c r="AG989" i="11" s="1"/>
  <c r="AK989" i="11" s="1"/>
  <c r="AO989" i="11" s="1"/>
  <c r="AS989" i="11" s="1"/>
  <c r="AY989" i="11" s="1"/>
  <c r="BC989" i="11" s="1"/>
  <c r="BF989" i="11" s="1"/>
  <c r="BJ989" i="11" s="1"/>
  <c r="BM989" i="11" s="1"/>
  <c r="BO989" i="11" s="1"/>
  <c r="BQ989" i="11" s="1"/>
  <c r="BS989" i="11" s="1"/>
  <c r="AE1872" i="11"/>
  <c r="AG1872" i="11" s="1"/>
  <c r="AK1872" i="11" s="1"/>
  <c r="AO1872" i="11" s="1"/>
  <c r="AS1872" i="11" s="1"/>
  <c r="AY1872" i="11" s="1"/>
  <c r="BC1872" i="11" s="1"/>
  <c r="BF1872" i="11" s="1"/>
  <c r="BJ1872" i="11" s="1"/>
  <c r="BM1872" i="11" s="1"/>
  <c r="BO1872" i="11" s="1"/>
  <c r="BQ1872" i="11" s="1"/>
  <c r="BS1872" i="11" s="1"/>
  <c r="AJ1314" i="11"/>
  <c r="L1469" i="11"/>
  <c r="R1469" i="11" s="1"/>
  <c r="X1469" i="11" s="1"/>
  <c r="AB1469" i="11" s="1"/>
  <c r="AE1469" i="11" s="1"/>
  <c r="AG1469" i="11" s="1"/>
  <c r="AK1469" i="11" s="1"/>
  <c r="AO1469" i="11" s="1"/>
  <c r="AS1469" i="11" s="1"/>
  <c r="AY1469" i="11" s="1"/>
  <c r="BC1469" i="11" s="1"/>
  <c r="BF1469" i="11" s="1"/>
  <c r="BJ1469" i="11" s="1"/>
  <c r="BM1469" i="11" s="1"/>
  <c r="BO1469" i="11" s="1"/>
  <c r="BQ1469" i="11" s="1"/>
  <c r="BS1469" i="11" s="1"/>
  <c r="F1451" i="11"/>
  <c r="L1451" i="11" s="1"/>
  <c r="R1451" i="11" s="1"/>
  <c r="X1451" i="11" s="1"/>
  <c r="AB1451" i="11" s="1"/>
  <c r="AE1452" i="11"/>
  <c r="AG1452" i="11" s="1"/>
  <c r="AK1452" i="11" s="1"/>
  <c r="AO1452" i="11" s="1"/>
  <c r="AS1452" i="11" s="1"/>
  <c r="AY1452" i="11" s="1"/>
  <c r="BC1452" i="11" s="1"/>
  <c r="BF1452" i="11" s="1"/>
  <c r="BJ1452" i="11" s="1"/>
  <c r="BM1452" i="11" s="1"/>
  <c r="BO1452" i="11" s="1"/>
  <c r="BQ1452" i="11" s="1"/>
  <c r="BS1452" i="11" s="1"/>
  <c r="N604" i="11"/>
  <c r="T604" i="11" s="1"/>
  <c r="Z604" i="11" s="1"/>
  <c r="AM604" i="11" s="1"/>
  <c r="AU604" i="11" s="1"/>
  <c r="BA604" i="11" s="1"/>
  <c r="AE227" i="11"/>
  <c r="AG227" i="11" s="1"/>
  <c r="AK227" i="11" s="1"/>
  <c r="AO227" i="11" s="1"/>
  <c r="AS227" i="11" s="1"/>
  <c r="AY227" i="11" s="1"/>
  <c r="BC227" i="11" s="1"/>
  <c r="BF227" i="11" s="1"/>
  <c r="BJ227" i="11" s="1"/>
  <c r="BM227" i="11" s="1"/>
  <c r="BO227" i="11" s="1"/>
  <c r="BQ227" i="11" s="1"/>
  <c r="BS227" i="11" s="1"/>
  <c r="AE1765" i="11"/>
  <c r="AG1765" i="11" s="1"/>
  <c r="AK1765" i="11" s="1"/>
  <c r="AO1765" i="11" s="1"/>
  <c r="AS1765" i="11" s="1"/>
  <c r="AY1765" i="11" s="1"/>
  <c r="BC1765" i="11" s="1"/>
  <c r="BF1765" i="11" s="1"/>
  <c r="BJ1765" i="11" s="1"/>
  <c r="BM1765" i="11" s="1"/>
  <c r="BO1765" i="11" s="1"/>
  <c r="BQ1765" i="11" s="1"/>
  <c r="BS1765" i="11" s="1"/>
  <c r="O1602" i="11"/>
  <c r="J602" i="11"/>
  <c r="AN1602" i="11"/>
  <c r="K602" i="11"/>
  <c r="AE1482" i="11"/>
  <c r="AG1482" i="11" s="1"/>
  <c r="AK1482" i="11" s="1"/>
  <c r="AO1482" i="11" s="1"/>
  <c r="AS1482" i="11" s="1"/>
  <c r="AY1482" i="11" s="1"/>
  <c r="BC1482" i="11" s="1"/>
  <c r="BF1482" i="11" s="1"/>
  <c r="BJ1482" i="11" s="1"/>
  <c r="BM1482" i="11" s="1"/>
  <c r="BO1482" i="11" s="1"/>
  <c r="BQ1482" i="11" s="1"/>
  <c r="BS1482" i="11" s="1"/>
  <c r="L279" i="11"/>
  <c r="R279" i="11" s="1"/>
  <c r="X279" i="11" s="1"/>
  <c r="AB279" i="11" s="1"/>
  <c r="AE279" i="11" s="1"/>
  <c r="AG279" i="11" s="1"/>
  <c r="AK279" i="11" s="1"/>
  <c r="AO279" i="11" s="1"/>
  <c r="AS279" i="11" s="1"/>
  <c r="AY279" i="11" s="1"/>
  <c r="BC279" i="11" s="1"/>
  <c r="BF279" i="11" s="1"/>
  <c r="BJ279" i="11" s="1"/>
  <c r="BM279" i="11" s="1"/>
  <c r="BO279" i="11" s="1"/>
  <c r="BQ279" i="11" s="1"/>
  <c r="BS279" i="11" s="1"/>
  <c r="L1779" i="11"/>
  <c r="R1779" i="11" s="1"/>
  <c r="X1779" i="11" s="1"/>
  <c r="AB1779" i="11" s="1"/>
  <c r="AE1779" i="11" s="1"/>
  <c r="AG1779" i="11" s="1"/>
  <c r="AK1779" i="11" s="1"/>
  <c r="AO1779" i="11" s="1"/>
  <c r="AS1779" i="11" s="1"/>
  <c r="AY1779" i="11" s="1"/>
  <c r="BC1779" i="11" s="1"/>
  <c r="BF1779" i="11" s="1"/>
  <c r="BJ1779" i="11" s="1"/>
  <c r="BM1779" i="11" s="1"/>
  <c r="BO1779" i="11" s="1"/>
  <c r="BQ1779" i="11" s="1"/>
  <c r="BS1779" i="11" s="1"/>
  <c r="K1103" i="11"/>
  <c r="AA1180" i="11"/>
  <c r="AR1180" i="11"/>
  <c r="W602" i="11"/>
  <c r="W1103" i="11"/>
  <c r="Q1180" i="11"/>
  <c r="M1951" i="11"/>
  <c r="S1951" i="11" s="1"/>
  <c r="Y1951" i="11" s="1"/>
  <c r="AL1951" i="11" s="1"/>
  <c r="AT1951" i="11" s="1"/>
  <c r="AZ1951" i="11" s="1"/>
  <c r="BG1951" i="11" s="1"/>
  <c r="BK1951" i="11" s="1"/>
  <c r="L878" i="11"/>
  <c r="R878" i="11" s="1"/>
  <c r="X878" i="11" s="1"/>
  <c r="AB878" i="11" s="1"/>
  <c r="AE878" i="11" s="1"/>
  <c r="AG878" i="11" s="1"/>
  <c r="AK878" i="11" s="1"/>
  <c r="AO878" i="11" s="1"/>
  <c r="AS878" i="11" s="1"/>
  <c r="AY878" i="11" s="1"/>
  <c r="BC878" i="11" s="1"/>
  <c r="BF878" i="11" s="1"/>
  <c r="BJ878" i="11" s="1"/>
  <c r="BM878" i="11" s="1"/>
  <c r="BO878" i="11" s="1"/>
  <c r="BQ878" i="11" s="1"/>
  <c r="BS878" i="11" s="1"/>
  <c r="AD1451" i="11"/>
  <c r="G2064" i="11"/>
  <c r="M2064" i="11" s="1"/>
  <c r="S2064" i="11" s="1"/>
  <c r="Y2064" i="11" s="1"/>
  <c r="AL2064" i="11" s="1"/>
  <c r="AT2064" i="11" s="1"/>
  <c r="AZ2064" i="11" s="1"/>
  <c r="BG2064" i="11" s="1"/>
  <c r="BK2064" i="11" s="1"/>
  <c r="L1655" i="11"/>
  <c r="R1655" i="11" s="1"/>
  <c r="X1655" i="11" s="1"/>
  <c r="AB1655" i="11" s="1"/>
  <c r="AE1655" i="11" s="1"/>
  <c r="AG1655" i="11" s="1"/>
  <c r="AK1655" i="11" s="1"/>
  <c r="AO1655" i="11" s="1"/>
  <c r="AS1655" i="11" s="1"/>
  <c r="AY1655" i="11" s="1"/>
  <c r="BC1655" i="11" s="1"/>
  <c r="BF1655" i="11" s="1"/>
  <c r="BJ1655" i="11" s="1"/>
  <c r="BM1655" i="11" s="1"/>
  <c r="BO1655" i="11" s="1"/>
  <c r="BQ1655" i="11" s="1"/>
  <c r="BS1655" i="11" s="1"/>
  <c r="I1687" i="11"/>
  <c r="I1602" i="11" s="1"/>
  <c r="AE1269" i="11"/>
  <c r="AG1269" i="11" s="1"/>
  <c r="AK1269" i="11" s="1"/>
  <c r="AO1269" i="11" s="1"/>
  <c r="AS1269" i="11" s="1"/>
  <c r="AY1269" i="11" s="1"/>
  <c r="BC1269" i="11" s="1"/>
  <c r="BF1269" i="11" s="1"/>
  <c r="BJ1269" i="11" s="1"/>
  <c r="BM1269" i="11" s="1"/>
  <c r="BO1269" i="11" s="1"/>
  <c r="BQ1269" i="11" s="1"/>
  <c r="BS1269" i="11" s="1"/>
  <c r="AE1165" i="11"/>
  <c r="AG1165" i="11" s="1"/>
  <c r="AK1165" i="11" s="1"/>
  <c r="AO1165" i="11" s="1"/>
  <c r="AS1165" i="11" s="1"/>
  <c r="AY1165" i="11" s="1"/>
  <c r="BC1165" i="11" s="1"/>
  <c r="BF1165" i="11" s="1"/>
  <c r="BJ1165" i="11" s="1"/>
  <c r="BM1165" i="11" s="1"/>
  <c r="BO1165" i="11" s="1"/>
  <c r="BQ1165" i="11" s="1"/>
  <c r="BS1165" i="11" s="1"/>
  <c r="V1314" i="11"/>
  <c r="AF602" i="11"/>
  <c r="AJ1180" i="11"/>
  <c r="P1687" i="11"/>
  <c r="P1602" i="11" s="1"/>
  <c r="AQ1103" i="11"/>
  <c r="L561" i="11"/>
  <c r="R561" i="11" s="1"/>
  <c r="X561" i="11" s="1"/>
  <c r="AB561" i="11" s="1"/>
  <c r="AE561" i="11" s="1"/>
  <c r="AG561" i="11" s="1"/>
  <c r="AK561" i="11" s="1"/>
  <c r="AO561" i="11" s="1"/>
  <c r="AS561" i="11" s="1"/>
  <c r="AY561" i="11" s="1"/>
  <c r="BC561" i="11" s="1"/>
  <c r="BF561" i="11" s="1"/>
  <c r="BJ561" i="11" s="1"/>
  <c r="BM561" i="11" s="1"/>
  <c r="BO561" i="11" s="1"/>
  <c r="BQ561" i="11" s="1"/>
  <c r="BS561" i="11" s="1"/>
  <c r="AP16" i="11"/>
  <c r="W16" i="11"/>
  <c r="AF16" i="11"/>
  <c r="AQ1602" i="11"/>
  <c r="P1103" i="11"/>
  <c r="AR602" i="11"/>
  <c r="AN1103" i="11"/>
  <c r="AA602" i="11"/>
  <c r="N287" i="11"/>
  <c r="T287" i="11" s="1"/>
  <c r="Z287" i="11" s="1"/>
  <c r="AM287" i="11" s="1"/>
  <c r="AU287" i="11" s="1"/>
  <c r="BA287" i="11" s="1"/>
  <c r="F351" i="11"/>
  <c r="L351" i="11" s="1"/>
  <c r="R351" i="11" s="1"/>
  <c r="X351" i="11" s="1"/>
  <c r="AB351" i="11" s="1"/>
  <c r="G733" i="11"/>
  <c r="G732" i="11" s="1"/>
  <c r="M732" i="11" s="1"/>
  <c r="S732" i="11" s="1"/>
  <c r="Y732" i="11" s="1"/>
  <c r="AL732" i="11" s="1"/>
  <c r="AT732" i="11" s="1"/>
  <c r="AZ732" i="11" s="1"/>
  <c r="BG732" i="11" s="1"/>
  <c r="BK732" i="11" s="1"/>
  <c r="L1634" i="11"/>
  <c r="R1634" i="11" s="1"/>
  <c r="X1634" i="11" s="1"/>
  <c r="AB1634" i="11" s="1"/>
  <c r="AE1634" i="11" s="1"/>
  <c r="AG1634" i="11" s="1"/>
  <c r="AK1634" i="11" s="1"/>
  <c r="AO1634" i="11" s="1"/>
  <c r="AS1634" i="11" s="1"/>
  <c r="AY1634" i="11" s="1"/>
  <c r="BC1634" i="11" s="1"/>
  <c r="BF1634" i="11" s="1"/>
  <c r="BJ1634" i="11" s="1"/>
  <c r="BM1634" i="11" s="1"/>
  <c r="BO1634" i="11" s="1"/>
  <c r="BQ1634" i="11" s="1"/>
  <c r="BS1634" i="11" s="1"/>
  <c r="U1602" i="11"/>
  <c r="P1180" i="11"/>
  <c r="K1180" i="11"/>
  <c r="V1180" i="11"/>
  <c r="BT1180" i="11"/>
  <c r="AR1314" i="11"/>
  <c r="AA1602" i="11"/>
  <c r="F2082" i="11"/>
  <c r="L2082" i="11" s="1"/>
  <c r="R2082" i="11" s="1"/>
  <c r="X2082" i="11" s="1"/>
  <c r="AB2082" i="11" s="1"/>
  <c r="AE2082" i="11" s="1"/>
  <c r="AG2082" i="11" s="1"/>
  <c r="AK2082" i="11" s="1"/>
  <c r="AO2082" i="11" s="1"/>
  <c r="AS2082" i="11" s="1"/>
  <c r="AY2082" i="11" s="1"/>
  <c r="BC2082" i="11" s="1"/>
  <c r="BF2082" i="11" s="1"/>
  <c r="BJ2082" i="11" s="1"/>
  <c r="BM2082" i="11" s="1"/>
  <c r="BO2082" i="11" s="1"/>
  <c r="BQ2082" i="11" s="1"/>
  <c r="BS2082" i="11" s="1"/>
  <c r="L1316" i="11"/>
  <c r="R1316" i="11" s="1"/>
  <c r="X1316" i="11" s="1"/>
  <c r="AB1316" i="11" s="1"/>
  <c r="AE1316" i="11" s="1"/>
  <c r="AG1316" i="11" s="1"/>
  <c r="AK1316" i="11" s="1"/>
  <c r="AO1316" i="11" s="1"/>
  <c r="AS1316" i="11" s="1"/>
  <c r="AY1316" i="11" s="1"/>
  <c r="BC1316" i="11" s="1"/>
  <c r="BF1316" i="11" s="1"/>
  <c r="BJ1316" i="11" s="1"/>
  <c r="BM1316" i="11" s="1"/>
  <c r="BO1316" i="11" s="1"/>
  <c r="BQ1316" i="11" s="1"/>
  <c r="BS1316" i="11" s="1"/>
  <c r="AR1103" i="11"/>
  <c r="AP1103" i="11"/>
  <c r="AN602" i="11"/>
  <c r="P16" i="11"/>
  <c r="Q602" i="11"/>
  <c r="O1180" i="11"/>
  <c r="AA674" i="11"/>
  <c r="H1505" i="11"/>
  <c r="N1505" i="11" s="1"/>
  <c r="T1505" i="11" s="1"/>
  <c r="Z1505" i="11" s="1"/>
  <c r="AM1505" i="11" s="1"/>
  <c r="AU1505" i="11" s="1"/>
  <c r="BA1505" i="11" s="1"/>
  <c r="AI1103" i="11"/>
  <c r="L1960" i="11"/>
  <c r="R1960" i="11" s="1"/>
  <c r="X1960" i="11" s="1"/>
  <c r="AB1960" i="11" s="1"/>
  <c r="AE1960" i="11" s="1"/>
  <c r="AG1960" i="11" s="1"/>
  <c r="AK1960" i="11" s="1"/>
  <c r="AO1960" i="11" s="1"/>
  <c r="AS1960" i="11" s="1"/>
  <c r="AY1960" i="11" s="1"/>
  <c r="BC1960" i="11" s="1"/>
  <c r="BF1960" i="11" s="1"/>
  <c r="BJ1960" i="11" s="1"/>
  <c r="BM1960" i="11" s="1"/>
  <c r="BO1960" i="11" s="1"/>
  <c r="BQ1960" i="11" s="1"/>
  <c r="BS1960" i="11" s="1"/>
  <c r="H822" i="11"/>
  <c r="N822" i="11" s="1"/>
  <c r="T822" i="11" s="1"/>
  <c r="Z822" i="11" s="1"/>
  <c r="AM822" i="11" s="1"/>
  <c r="AU822" i="11" s="1"/>
  <c r="BA822" i="11" s="1"/>
  <c r="BT602" i="11"/>
  <c r="AE596" i="11"/>
  <c r="AG596" i="11" s="1"/>
  <c r="AK596" i="11" s="1"/>
  <c r="AO596" i="11" s="1"/>
  <c r="AS596" i="11" s="1"/>
  <c r="AY596" i="11" s="1"/>
  <c r="BC596" i="11" s="1"/>
  <c r="BF596" i="11" s="1"/>
  <c r="BJ596" i="11" s="1"/>
  <c r="BM596" i="11" s="1"/>
  <c r="BO596" i="11" s="1"/>
  <c r="BQ596" i="11" s="1"/>
  <c r="BS596" i="11" s="1"/>
  <c r="AE846" i="11"/>
  <c r="AG846" i="11" s="1"/>
  <c r="AK846" i="11" s="1"/>
  <c r="AO846" i="11" s="1"/>
  <c r="AS846" i="11" s="1"/>
  <c r="AY846" i="11" s="1"/>
  <c r="BC846" i="11" s="1"/>
  <c r="BF846" i="11" s="1"/>
  <c r="BJ846" i="11" s="1"/>
  <c r="BM846" i="11" s="1"/>
  <c r="BO846" i="11" s="1"/>
  <c r="BQ846" i="11" s="1"/>
  <c r="AJ1103" i="11"/>
  <c r="AP602" i="11"/>
  <c r="F1181" i="11"/>
  <c r="L1181" i="11" s="1"/>
  <c r="R1181" i="11" s="1"/>
  <c r="X1181" i="11" s="1"/>
  <c r="AB1181" i="11" s="1"/>
  <c r="AE1181" i="11" s="1"/>
  <c r="AG1181" i="11" s="1"/>
  <c r="AK1181" i="11" s="1"/>
  <c r="AO1181" i="11" s="1"/>
  <c r="AS1181" i="11" s="1"/>
  <c r="AY1181" i="11" s="1"/>
  <c r="BC1181" i="11" s="1"/>
  <c r="BF1181" i="11" s="1"/>
  <c r="BJ1181" i="11" s="1"/>
  <c r="BM1181" i="11" s="1"/>
  <c r="BO1181" i="11" s="1"/>
  <c r="BQ1181" i="11" s="1"/>
  <c r="BS1181" i="11" s="1"/>
  <c r="L1182" i="11"/>
  <c r="R1182" i="11" s="1"/>
  <c r="X1182" i="11" s="1"/>
  <c r="AB1182" i="11" s="1"/>
  <c r="AE1182" i="11" s="1"/>
  <c r="AG1182" i="11" s="1"/>
  <c r="AK1182" i="11" s="1"/>
  <c r="AO1182" i="11" s="1"/>
  <c r="AS1182" i="11" s="1"/>
  <c r="AY1182" i="11" s="1"/>
  <c r="BC1182" i="11" s="1"/>
  <c r="BF1182" i="11" s="1"/>
  <c r="BJ1182" i="11" s="1"/>
  <c r="BM1182" i="11" s="1"/>
  <c r="BO1182" i="11" s="1"/>
  <c r="BQ1182" i="11" s="1"/>
  <c r="BS1182" i="11" s="1"/>
  <c r="G1994" i="11"/>
  <c r="M1994" i="11" s="1"/>
  <c r="S1994" i="11" s="1"/>
  <c r="Y1994" i="11" s="1"/>
  <c r="AL1994" i="11" s="1"/>
  <c r="AT1994" i="11" s="1"/>
  <c r="AZ1994" i="11" s="1"/>
  <c r="BG1994" i="11" s="1"/>
  <c r="BK1994" i="11" s="1"/>
  <c r="F1000" i="11"/>
  <c r="L1000" i="11" s="1"/>
  <c r="R1000" i="11" s="1"/>
  <c r="N286" i="11"/>
  <c r="T286" i="11" s="1"/>
  <c r="Z286" i="11" s="1"/>
  <c r="AM286" i="11" s="1"/>
  <c r="AU286" i="11" s="1"/>
  <c r="BA286" i="11" s="1"/>
  <c r="AR16" i="11"/>
  <c r="F933" i="11"/>
  <c r="L933" i="11" s="1"/>
  <c r="R933" i="11" s="1"/>
  <c r="X933" i="11" s="1"/>
  <c r="AB933" i="11" s="1"/>
  <c r="G1239" i="11"/>
  <c r="M1239" i="11" s="1"/>
  <c r="S1239" i="11" s="1"/>
  <c r="Y1239" i="11" s="1"/>
  <c r="AL1239" i="11" s="1"/>
  <c r="AT1239" i="11" s="1"/>
  <c r="AZ1239" i="11" s="1"/>
  <c r="BG1239" i="11" s="1"/>
  <c r="BK1239" i="11" s="1"/>
  <c r="AE352" i="11"/>
  <c r="AG352" i="11" s="1"/>
  <c r="AK352" i="11" s="1"/>
  <c r="AO352" i="11" s="1"/>
  <c r="AS352" i="11" s="1"/>
  <c r="AY352" i="11" s="1"/>
  <c r="BC352" i="11" s="1"/>
  <c r="BF352" i="11" s="1"/>
  <c r="BJ352" i="11" s="1"/>
  <c r="BM352" i="11" s="1"/>
  <c r="BO352" i="11" s="1"/>
  <c r="BQ352" i="11" s="1"/>
  <c r="BS352" i="11" s="1"/>
  <c r="W1180" i="11"/>
  <c r="AE653" i="11"/>
  <c r="AG653" i="11" s="1"/>
  <c r="AK653" i="11" s="1"/>
  <c r="AO653" i="11" s="1"/>
  <c r="AS653" i="11" s="1"/>
  <c r="AY653" i="11" s="1"/>
  <c r="BC653" i="11" s="1"/>
  <c r="BF653" i="11" s="1"/>
  <c r="BJ653" i="11" s="1"/>
  <c r="BM653" i="11" s="1"/>
  <c r="BO653" i="11" s="1"/>
  <c r="BQ653" i="11" s="1"/>
  <c r="BS653" i="11" s="1"/>
  <c r="I691" i="11"/>
  <c r="I674" i="11" s="1"/>
  <c r="V1103" i="11"/>
  <c r="AJ602" i="11"/>
  <c r="F1994" i="11"/>
  <c r="L1994" i="11" s="1"/>
  <c r="R1994" i="11" s="1"/>
  <c r="X1994" i="11" s="1"/>
  <c r="AB1994" i="11" s="1"/>
  <c r="Q1602" i="11"/>
  <c r="L1995" i="11"/>
  <c r="R1995" i="11" s="1"/>
  <c r="X1995" i="11" s="1"/>
  <c r="AB1995" i="11" s="1"/>
  <c r="AE1995" i="11" s="1"/>
  <c r="AG1995" i="11" s="1"/>
  <c r="AK1995" i="11" s="1"/>
  <c r="AO1995" i="11" s="1"/>
  <c r="AS1995" i="11" s="1"/>
  <c r="AY1995" i="11" s="1"/>
  <c r="BC1995" i="11" s="1"/>
  <c r="BF1995" i="11" s="1"/>
  <c r="BJ1995" i="11" s="1"/>
  <c r="BM1995" i="11" s="1"/>
  <c r="BO1995" i="11" s="1"/>
  <c r="BQ1995" i="11" s="1"/>
  <c r="BS1995" i="11" s="1"/>
  <c r="J1180" i="11"/>
  <c r="AF1180" i="11"/>
  <c r="W1314" i="11"/>
  <c r="L708" i="11"/>
  <c r="R708" i="11" s="1"/>
  <c r="X708" i="11" s="1"/>
  <c r="AB708" i="11" s="1"/>
  <c r="AE708" i="11" s="1"/>
  <c r="AG708" i="11" s="1"/>
  <c r="AK708" i="11" s="1"/>
  <c r="AO708" i="11" s="1"/>
  <c r="AS708" i="11" s="1"/>
  <c r="AY708" i="11" s="1"/>
  <c r="BC708" i="11" s="1"/>
  <c r="BF708" i="11" s="1"/>
  <c r="BJ708" i="11" s="1"/>
  <c r="BM708" i="11" s="1"/>
  <c r="BO708" i="11" s="1"/>
  <c r="BQ708" i="11" s="1"/>
  <c r="BS708" i="11" s="1"/>
  <c r="N1614" i="11"/>
  <c r="T1614" i="11" s="1"/>
  <c r="Z1614" i="11" s="1"/>
  <c r="AM1614" i="11" s="1"/>
  <c r="AU1614" i="11" s="1"/>
  <c r="BA1614" i="11" s="1"/>
  <c r="V602" i="11"/>
  <c r="M372" i="11"/>
  <c r="S372" i="11" s="1"/>
  <c r="Y372" i="11" s="1"/>
  <c r="AL372" i="11" s="1"/>
  <c r="AT372" i="11" s="1"/>
  <c r="AZ372" i="11" s="1"/>
  <c r="BG372" i="11" s="1"/>
  <c r="BK372" i="11" s="1"/>
  <c r="AN1180" i="11"/>
  <c r="K1602" i="11"/>
  <c r="M1779" i="11"/>
  <c r="S1779" i="11" s="1"/>
  <c r="Y1779" i="11" s="1"/>
  <c r="AL1779" i="11" s="1"/>
  <c r="AT1779" i="11" s="1"/>
  <c r="AZ1779" i="11" s="1"/>
  <c r="BG1779" i="11" s="1"/>
  <c r="BK1779" i="11" s="1"/>
  <c r="H691" i="11"/>
  <c r="N691" i="11" s="1"/>
  <c r="T691" i="11" s="1"/>
  <c r="Z691" i="11" s="1"/>
  <c r="AM691" i="11" s="1"/>
  <c r="AU691" i="11" s="1"/>
  <c r="BA691" i="11" s="1"/>
  <c r="AP1314" i="11"/>
  <c r="AQ16" i="11"/>
  <c r="AI16" i="11"/>
  <c r="AN16" i="11"/>
  <c r="BT16" i="11"/>
  <c r="M407" i="11"/>
  <c r="S407" i="11" s="1"/>
  <c r="Y407" i="11" s="1"/>
  <c r="AL407" i="11" s="1"/>
  <c r="AT407" i="11" s="1"/>
  <c r="AZ407" i="11" s="1"/>
  <c r="BG407" i="11" s="1"/>
  <c r="BK407" i="11" s="1"/>
  <c r="AH602" i="11"/>
  <c r="H351" i="11"/>
  <c r="N351" i="11" s="1"/>
  <c r="T351" i="11" s="1"/>
  <c r="Z351" i="11" s="1"/>
  <c r="AM351" i="11" s="1"/>
  <c r="AU351" i="11" s="1"/>
  <c r="BA351" i="11" s="1"/>
  <c r="AJ16" i="11"/>
  <c r="AE1334" i="11"/>
  <c r="AG1334" i="11" s="1"/>
  <c r="AK1334" i="11" s="1"/>
  <c r="AO1334" i="11" s="1"/>
  <c r="AS1334" i="11" s="1"/>
  <c r="AY1334" i="11" s="1"/>
  <c r="BC1334" i="11" s="1"/>
  <c r="BF1334" i="11" s="1"/>
  <c r="BJ1334" i="11" s="1"/>
  <c r="BM1334" i="11" s="1"/>
  <c r="BO1334" i="11" s="1"/>
  <c r="BQ1334" i="11" s="1"/>
  <c r="BS1334" i="11" s="1"/>
  <c r="AE1535" i="11"/>
  <c r="AG1535" i="11" s="1"/>
  <c r="AK1535" i="11" s="1"/>
  <c r="AO1535" i="11" s="1"/>
  <c r="AS1535" i="11" s="1"/>
  <c r="AY1535" i="11" s="1"/>
  <c r="BC1535" i="11" s="1"/>
  <c r="BF1535" i="11" s="1"/>
  <c r="BJ1535" i="11" s="1"/>
  <c r="BM1535" i="11" s="1"/>
  <c r="BO1535" i="11" s="1"/>
  <c r="BQ1535" i="11" s="1"/>
  <c r="H675" i="11"/>
  <c r="N675" i="11" s="1"/>
  <c r="T675" i="11" s="1"/>
  <c r="Z675" i="11" s="1"/>
  <c r="AM675" i="11" s="1"/>
  <c r="AU675" i="11" s="1"/>
  <c r="BA675" i="11" s="1"/>
  <c r="Z1287" i="11"/>
  <c r="AM1287" i="11" s="1"/>
  <c r="AU1287" i="11" s="1"/>
  <c r="BA1287" i="11" s="1"/>
  <c r="O1314" i="11"/>
  <c r="U1180" i="11"/>
  <c r="AE266" i="11"/>
  <c r="AG266" i="11" s="1"/>
  <c r="AK266" i="11" s="1"/>
  <c r="AO266" i="11" s="1"/>
  <c r="AS266" i="11" s="1"/>
  <c r="AY266" i="11" s="1"/>
  <c r="BC266" i="11" s="1"/>
  <c r="BF266" i="11" s="1"/>
  <c r="BJ266" i="11" s="1"/>
  <c r="BM266" i="11" s="1"/>
  <c r="BO266" i="11" s="1"/>
  <c r="BQ266" i="11" s="1"/>
  <c r="BS266" i="11" s="1"/>
  <c r="AE993" i="11"/>
  <c r="AG993" i="11" s="1"/>
  <c r="AK993" i="11" s="1"/>
  <c r="AO993" i="11" s="1"/>
  <c r="AS993" i="11" s="1"/>
  <c r="AY993" i="11" s="1"/>
  <c r="BC993" i="11" s="1"/>
  <c r="BF993" i="11" s="1"/>
  <c r="BJ993" i="11" s="1"/>
  <c r="BM993" i="11" s="1"/>
  <c r="BO993" i="11" s="1"/>
  <c r="BQ993" i="11" s="1"/>
  <c r="BS993" i="11" s="1"/>
  <c r="Z1293" i="11"/>
  <c r="AM1293" i="11" s="1"/>
  <c r="AU1293" i="11" s="1"/>
  <c r="BA1293" i="11" s="1"/>
  <c r="H877" i="11"/>
  <c r="J1569" i="11"/>
  <c r="AH1103" i="11"/>
  <c r="V16" i="11"/>
  <c r="AE502" i="11"/>
  <c r="AG502" i="11" s="1"/>
  <c r="AK502" i="11" s="1"/>
  <c r="AO502" i="11" s="1"/>
  <c r="AS502" i="11" s="1"/>
  <c r="AY502" i="11" s="1"/>
  <c r="BC502" i="11" s="1"/>
  <c r="BF502" i="11" s="1"/>
  <c r="BJ502" i="11" s="1"/>
  <c r="BM502" i="11" s="1"/>
  <c r="BO502" i="11" s="1"/>
  <c r="BQ502" i="11" s="1"/>
  <c r="BS502" i="11" s="1"/>
  <c r="J350" i="11"/>
  <c r="M412" i="11"/>
  <c r="S412" i="11" s="1"/>
  <c r="Y412" i="11" s="1"/>
  <c r="AL412" i="11" s="1"/>
  <c r="AT412" i="11" s="1"/>
  <c r="AZ412" i="11" s="1"/>
  <c r="BG412" i="11" s="1"/>
  <c r="BK412" i="11" s="1"/>
  <c r="AE1403" i="11"/>
  <c r="AG1403" i="11" s="1"/>
  <c r="AK1403" i="11" s="1"/>
  <c r="AO1403" i="11" s="1"/>
  <c r="AS1403" i="11" s="1"/>
  <c r="AY1403" i="11" s="1"/>
  <c r="BC1403" i="11" s="1"/>
  <c r="BF1403" i="11" s="1"/>
  <c r="BJ1403" i="11" s="1"/>
  <c r="BM1403" i="11" s="1"/>
  <c r="BO1403" i="11" s="1"/>
  <c r="BQ1403" i="11" s="1"/>
  <c r="BS1403" i="11" s="1"/>
  <c r="V1602" i="11"/>
  <c r="AE1769" i="11"/>
  <c r="AG1769" i="11" s="1"/>
  <c r="AK1769" i="11" s="1"/>
  <c r="AO1769" i="11" s="1"/>
  <c r="AS1769" i="11" s="1"/>
  <c r="AY1769" i="11" s="1"/>
  <c r="BC1769" i="11" s="1"/>
  <c r="BF1769" i="11" s="1"/>
  <c r="BJ1769" i="11" s="1"/>
  <c r="BM1769" i="11" s="1"/>
  <c r="BO1769" i="11" s="1"/>
  <c r="BQ1769" i="11" s="1"/>
  <c r="BS1769" i="11" s="1"/>
  <c r="AJ1602" i="11"/>
  <c r="AE35" i="11"/>
  <c r="AG35" i="11" s="1"/>
  <c r="AK35" i="11" s="1"/>
  <c r="AO35" i="11" s="1"/>
  <c r="AS35" i="11" s="1"/>
  <c r="AY35" i="11" s="1"/>
  <c r="BC35" i="11" s="1"/>
  <c r="BF35" i="11" s="1"/>
  <c r="BJ35" i="11" s="1"/>
  <c r="BM35" i="11" s="1"/>
  <c r="BO35" i="11" s="1"/>
  <c r="BQ35" i="11" s="1"/>
  <c r="G652" i="11"/>
  <c r="M652" i="11" s="1"/>
  <c r="S652" i="11" s="1"/>
  <c r="Y652" i="11" s="1"/>
  <c r="AL652" i="11" s="1"/>
  <c r="AT652" i="11" s="1"/>
  <c r="AZ652" i="11" s="1"/>
  <c r="BG652" i="11" s="1"/>
  <c r="BK652" i="11" s="1"/>
  <c r="AF1602" i="11"/>
  <c r="G1451" i="11"/>
  <c r="M1451" i="11" s="1"/>
  <c r="S1451" i="11" s="1"/>
  <c r="Y1451" i="11" s="1"/>
  <c r="AL1451" i="11" s="1"/>
  <c r="AT1451" i="11" s="1"/>
  <c r="AZ1451" i="11" s="1"/>
  <c r="BG1451" i="11" s="1"/>
  <c r="BK1451" i="11" s="1"/>
  <c r="AE680" i="11"/>
  <c r="AG680" i="11" s="1"/>
  <c r="AK680" i="11" s="1"/>
  <c r="AO680" i="11" s="1"/>
  <c r="AS680" i="11" s="1"/>
  <c r="AY680" i="11" s="1"/>
  <c r="BC680" i="11" s="1"/>
  <c r="BF680" i="11" s="1"/>
  <c r="BJ680" i="11" s="1"/>
  <c r="BM680" i="11" s="1"/>
  <c r="BO680" i="11" s="1"/>
  <c r="BQ680" i="11" s="1"/>
  <c r="BS680" i="11" s="1"/>
  <c r="AD691" i="11"/>
  <c r="I1180" i="11"/>
  <c r="W1602" i="11"/>
  <c r="L1146" i="11"/>
  <c r="R1146" i="11" s="1"/>
  <c r="X1146" i="11" s="1"/>
  <c r="AB1146" i="11" s="1"/>
  <c r="AE1146" i="11" s="1"/>
  <c r="AG1146" i="11" s="1"/>
  <c r="AK1146" i="11" s="1"/>
  <c r="AO1146" i="11" s="1"/>
  <c r="AS1146" i="11" s="1"/>
  <c r="AY1146" i="11" s="1"/>
  <c r="BC1146" i="11" s="1"/>
  <c r="BF1146" i="11" s="1"/>
  <c r="BJ1146" i="11" s="1"/>
  <c r="BM1146" i="11" s="1"/>
  <c r="BO1146" i="11" s="1"/>
  <c r="BQ1146" i="11" s="1"/>
  <c r="BS1146" i="11" s="1"/>
  <c r="H525" i="11"/>
  <c r="N525" i="11" s="1"/>
  <c r="T525" i="11" s="1"/>
  <c r="Z525" i="11" s="1"/>
  <c r="AM525" i="11" s="1"/>
  <c r="AU525" i="11" s="1"/>
  <c r="BA525" i="11" s="1"/>
  <c r="AF1314" i="11"/>
  <c r="J1602" i="11"/>
  <c r="AE215" i="11"/>
  <c r="AG215" i="11" s="1"/>
  <c r="AK215" i="11" s="1"/>
  <c r="AO215" i="11" s="1"/>
  <c r="AS215" i="11" s="1"/>
  <c r="AY215" i="11" s="1"/>
  <c r="BC215" i="11" s="1"/>
  <c r="BF215" i="11" s="1"/>
  <c r="BJ215" i="11" s="1"/>
  <c r="BM215" i="11" s="1"/>
  <c r="BO215" i="11" s="1"/>
  <c r="BQ215" i="11" s="1"/>
  <c r="BS215" i="11" s="1"/>
  <c r="O16" i="11"/>
  <c r="AA16" i="11"/>
  <c r="AQ602" i="11"/>
  <c r="AE1834" i="11"/>
  <c r="AG1834" i="11" s="1"/>
  <c r="AK1834" i="11" s="1"/>
  <c r="AO1834" i="11" s="1"/>
  <c r="AS1834" i="11" s="1"/>
  <c r="AY1834" i="11" s="1"/>
  <c r="BC1834" i="11" s="1"/>
  <c r="BF1834" i="11" s="1"/>
  <c r="BJ1834" i="11" s="1"/>
  <c r="BM1834" i="11" s="1"/>
  <c r="BO1834" i="11" s="1"/>
  <c r="BQ1834" i="11" s="1"/>
  <c r="BS1834" i="11" s="1"/>
  <c r="G975" i="11"/>
  <c r="M975" i="11" s="1"/>
  <c r="S975" i="11" s="1"/>
  <c r="Y975" i="11" s="1"/>
  <c r="AL975" i="11" s="1"/>
  <c r="AT975" i="11" s="1"/>
  <c r="AZ975" i="11" s="1"/>
  <c r="BG975" i="11" s="1"/>
  <c r="BK975" i="11" s="1"/>
  <c r="M112" i="11"/>
  <c r="S112" i="11" s="1"/>
  <c r="Y112" i="11" s="1"/>
  <c r="AL112" i="11" s="1"/>
  <c r="AT112" i="11" s="1"/>
  <c r="AZ112" i="11" s="1"/>
  <c r="BG112" i="11" s="1"/>
  <c r="BK112" i="11" s="1"/>
  <c r="F691" i="11"/>
  <c r="H1955" i="11"/>
  <c r="N1955" i="11" s="1"/>
  <c r="T1955" i="11" s="1"/>
  <c r="Z1955" i="11" s="1"/>
  <c r="AM1955" i="11" s="1"/>
  <c r="AU1955" i="11" s="1"/>
  <c r="BA1955" i="11" s="1"/>
  <c r="AR1602" i="11"/>
  <c r="BT1602" i="11"/>
  <c r="P602" i="11"/>
  <c r="AE1192" i="11"/>
  <c r="AG1192" i="11" s="1"/>
  <c r="AK1192" i="11" s="1"/>
  <c r="AO1192" i="11" s="1"/>
  <c r="AS1192" i="11" s="1"/>
  <c r="AY1192" i="11" s="1"/>
  <c r="BC1192" i="11" s="1"/>
  <c r="BF1192" i="11" s="1"/>
  <c r="BJ1192" i="11" s="1"/>
  <c r="BM1192" i="11" s="1"/>
  <c r="BO1192" i="11" s="1"/>
  <c r="BQ1192" i="11" s="1"/>
  <c r="BS1192" i="11" s="1"/>
  <c r="AE842" i="11"/>
  <c r="AG842" i="11" s="1"/>
  <c r="AK842" i="11" s="1"/>
  <c r="AO842" i="11" s="1"/>
  <c r="AS842" i="11" s="1"/>
  <c r="AY842" i="11" s="1"/>
  <c r="BC842" i="11" s="1"/>
  <c r="BF842" i="11" s="1"/>
  <c r="BJ842" i="11" s="1"/>
  <c r="BM842" i="11" s="1"/>
  <c r="BO842" i="11" s="1"/>
  <c r="BQ842" i="11" s="1"/>
  <c r="BS842" i="11" s="1"/>
  <c r="O602" i="11"/>
  <c r="AC16" i="11"/>
  <c r="AE1262" i="11"/>
  <c r="AG1262" i="11" s="1"/>
  <c r="AK1262" i="11" s="1"/>
  <c r="AO1262" i="11" s="1"/>
  <c r="AS1262" i="11" s="1"/>
  <c r="AY1262" i="11" s="1"/>
  <c r="BC1262" i="11" s="1"/>
  <c r="BF1262" i="11" s="1"/>
  <c r="BJ1262" i="11" s="1"/>
  <c r="BM1262" i="11" s="1"/>
  <c r="BO1262" i="11" s="1"/>
  <c r="BQ1262" i="11" s="1"/>
  <c r="BS1262" i="11" s="1"/>
  <c r="AQ1180" i="11"/>
  <c r="H497" i="11"/>
  <c r="N497" i="11" s="1"/>
  <c r="T497" i="11" s="1"/>
  <c r="Z497" i="11" s="1"/>
  <c r="AM497" i="11" s="1"/>
  <c r="AU497" i="11" s="1"/>
  <c r="BA497" i="11" s="1"/>
  <c r="AE363" i="11"/>
  <c r="AG363" i="11" s="1"/>
  <c r="AK363" i="11" s="1"/>
  <c r="AO363" i="11" s="1"/>
  <c r="AS363" i="11" s="1"/>
  <c r="AY363" i="11" s="1"/>
  <c r="BC363" i="11" s="1"/>
  <c r="BF363" i="11" s="1"/>
  <c r="BJ363" i="11" s="1"/>
  <c r="BM363" i="11" s="1"/>
  <c r="BO363" i="11" s="1"/>
  <c r="BQ363" i="11" s="1"/>
  <c r="BS363" i="11" s="1"/>
  <c r="AE1878" i="11"/>
  <c r="AG1878" i="11" s="1"/>
  <c r="AK1878" i="11" s="1"/>
  <c r="AO1878" i="11" s="1"/>
  <c r="AS1878" i="11" s="1"/>
  <c r="AY1878" i="11" s="1"/>
  <c r="BC1878" i="11" s="1"/>
  <c r="BF1878" i="11" s="1"/>
  <c r="BJ1878" i="11" s="1"/>
  <c r="BM1878" i="11" s="1"/>
  <c r="BO1878" i="11" s="1"/>
  <c r="BQ1878" i="11" s="1"/>
  <c r="BS1878" i="11" s="1"/>
  <c r="I443" i="11"/>
  <c r="L443" i="11" s="1"/>
  <c r="R443" i="11" s="1"/>
  <c r="X443" i="11" s="1"/>
  <c r="AB443" i="11" s="1"/>
  <c r="AE443" i="11" s="1"/>
  <c r="AG443" i="11" s="1"/>
  <c r="AK443" i="11" s="1"/>
  <c r="AO443" i="11" s="1"/>
  <c r="AS443" i="11" s="1"/>
  <c r="AY443" i="11" s="1"/>
  <c r="BC443" i="11" s="1"/>
  <c r="BF443" i="11" s="1"/>
  <c r="BJ443" i="11" s="1"/>
  <c r="BM443" i="11" s="1"/>
  <c r="BO443" i="11" s="1"/>
  <c r="BQ443" i="11" s="1"/>
  <c r="BS443" i="11" s="1"/>
  <c r="L444" i="11"/>
  <c r="R444" i="11" s="1"/>
  <c r="X444" i="11" s="1"/>
  <c r="AB444" i="11" s="1"/>
  <c r="AE444" i="11" s="1"/>
  <c r="AG444" i="11" s="1"/>
  <c r="AK444" i="11" s="1"/>
  <c r="AO444" i="11" s="1"/>
  <c r="AS444" i="11" s="1"/>
  <c r="AY444" i="11" s="1"/>
  <c r="BC444" i="11" s="1"/>
  <c r="BF444" i="11" s="1"/>
  <c r="BJ444" i="11" s="1"/>
  <c r="BM444" i="11" s="1"/>
  <c r="BO444" i="11" s="1"/>
  <c r="BQ444" i="11" s="1"/>
  <c r="BS444" i="11" s="1"/>
  <c r="F1687" i="11"/>
  <c r="AE482" i="11"/>
  <c r="AG482" i="11" s="1"/>
  <c r="AK482" i="11" s="1"/>
  <c r="AO482" i="11" s="1"/>
  <c r="AS482" i="11" s="1"/>
  <c r="AY482" i="11" s="1"/>
  <c r="BC482" i="11" s="1"/>
  <c r="BF482" i="11" s="1"/>
  <c r="BJ482" i="11" s="1"/>
  <c r="BM482" i="11" s="1"/>
  <c r="BO482" i="11" s="1"/>
  <c r="BQ482" i="11" s="1"/>
  <c r="BS482" i="11" s="1"/>
  <c r="AD675" i="11"/>
  <c r="AE1293" i="11"/>
  <c r="AG1293" i="11" s="1"/>
  <c r="AK1293" i="11" s="1"/>
  <c r="AO1293" i="11" s="1"/>
  <c r="AS1293" i="11" s="1"/>
  <c r="AY1293" i="11" s="1"/>
  <c r="BC1293" i="11" s="1"/>
  <c r="BF1293" i="11" s="1"/>
  <c r="BJ1293" i="11" s="1"/>
  <c r="BM1293" i="11" s="1"/>
  <c r="BO1293" i="11" s="1"/>
  <c r="BQ1293" i="11" s="1"/>
  <c r="BS1293" i="11" s="1"/>
  <c r="H975" i="11"/>
  <c r="N975" i="11" s="1"/>
  <c r="T975" i="11" s="1"/>
  <c r="Z975" i="11" s="1"/>
  <c r="AM975" i="11" s="1"/>
  <c r="AU975" i="11" s="1"/>
  <c r="BA975" i="11" s="1"/>
  <c r="AP1180" i="11"/>
  <c r="AE1395" i="11"/>
  <c r="AG1395" i="11" s="1"/>
  <c r="AK1395" i="11" s="1"/>
  <c r="AO1395" i="11" s="1"/>
  <c r="AS1395" i="11" s="1"/>
  <c r="AY1395" i="11" s="1"/>
  <c r="BC1395" i="11" s="1"/>
  <c r="BF1395" i="11" s="1"/>
  <c r="BJ1395" i="11" s="1"/>
  <c r="BM1395" i="11" s="1"/>
  <c r="BO1395" i="11" s="1"/>
  <c r="BQ1395" i="11" s="1"/>
  <c r="BS1395" i="11" s="1"/>
  <c r="AE1917" i="11"/>
  <c r="AG1917" i="11" s="1"/>
  <c r="AK1917" i="11" s="1"/>
  <c r="AO1917" i="11" s="1"/>
  <c r="AS1917" i="11" s="1"/>
  <c r="AY1917" i="11" s="1"/>
  <c r="BC1917" i="11" s="1"/>
  <c r="BF1917" i="11" s="1"/>
  <c r="BJ1917" i="11" s="1"/>
  <c r="BM1917" i="11" s="1"/>
  <c r="BO1917" i="11" s="1"/>
  <c r="BQ1917" i="11" s="1"/>
  <c r="BS1917" i="11" s="1"/>
  <c r="AE392" i="11"/>
  <c r="AG392" i="11" s="1"/>
  <c r="AK392" i="11" s="1"/>
  <c r="AO392" i="11" s="1"/>
  <c r="AS392" i="11" s="1"/>
  <c r="AY392" i="11" s="1"/>
  <c r="BC392" i="11" s="1"/>
  <c r="BF392" i="11" s="1"/>
  <c r="BJ392" i="11" s="1"/>
  <c r="BM392" i="11" s="1"/>
  <c r="BO392" i="11" s="1"/>
  <c r="BQ392" i="11" s="1"/>
  <c r="BS392" i="11" s="1"/>
  <c r="AE187" i="11"/>
  <c r="AG187" i="11" s="1"/>
  <c r="AK187" i="11" s="1"/>
  <c r="AO187" i="11" s="1"/>
  <c r="AS187" i="11" s="1"/>
  <c r="AY187" i="11" s="1"/>
  <c r="BC187" i="11" s="1"/>
  <c r="BF187" i="11" s="1"/>
  <c r="BJ187" i="11" s="1"/>
  <c r="BM187" i="11" s="1"/>
  <c r="BO187" i="11" s="1"/>
  <c r="BQ187" i="11" s="1"/>
  <c r="BS187" i="11" s="1"/>
  <c r="M626" i="11"/>
  <c r="S626" i="11" s="1"/>
  <c r="Y626" i="11" s="1"/>
  <c r="AL626" i="11" s="1"/>
  <c r="AT626" i="11" s="1"/>
  <c r="AZ626" i="11" s="1"/>
  <c r="BG626" i="11" s="1"/>
  <c r="BK626" i="11" s="1"/>
  <c r="G618" i="11"/>
  <c r="M618" i="11" s="1"/>
  <c r="S618" i="11" s="1"/>
  <c r="Y618" i="11" s="1"/>
  <c r="AL618" i="11" s="1"/>
  <c r="AT618" i="11" s="1"/>
  <c r="AZ618" i="11" s="1"/>
  <c r="BG618" i="11" s="1"/>
  <c r="BK618" i="11" s="1"/>
  <c r="AH16" i="11"/>
  <c r="AE1548" i="11"/>
  <c r="AG1548" i="11" s="1"/>
  <c r="AK1548" i="11" s="1"/>
  <c r="AO1548" i="11" s="1"/>
  <c r="AS1548" i="11" s="1"/>
  <c r="AY1548" i="11" s="1"/>
  <c r="BC1548" i="11" s="1"/>
  <c r="BF1548" i="11" s="1"/>
  <c r="BJ1548" i="11" s="1"/>
  <c r="BM1548" i="11" s="1"/>
  <c r="BO1548" i="11" s="1"/>
  <c r="BQ1548" i="11" s="1"/>
  <c r="BS1548" i="11" s="1"/>
  <c r="AI1180" i="11"/>
  <c r="G1474" i="11"/>
  <c r="M1474" i="11" s="1"/>
  <c r="S1474" i="11" s="1"/>
  <c r="Y1474" i="11" s="1"/>
  <c r="AL1474" i="11" s="1"/>
  <c r="AT1474" i="11" s="1"/>
  <c r="AZ1474" i="11" s="1"/>
  <c r="BG1474" i="11" s="1"/>
  <c r="BK1474" i="11" s="1"/>
  <c r="AE548" i="11"/>
  <c r="AG548" i="11" s="1"/>
  <c r="AK548" i="11" s="1"/>
  <c r="AO548" i="11" s="1"/>
  <c r="AS548" i="11" s="1"/>
  <c r="AY548" i="11" s="1"/>
  <c r="BC548" i="11" s="1"/>
  <c r="BF548" i="11" s="1"/>
  <c r="BJ548" i="11" s="1"/>
  <c r="BM548" i="11" s="1"/>
  <c r="BO548" i="11" s="1"/>
  <c r="BQ548" i="11" s="1"/>
  <c r="BS548" i="11" s="1"/>
  <c r="AE191" i="11"/>
  <c r="AG191" i="11" s="1"/>
  <c r="AK191" i="11" s="1"/>
  <c r="AO191" i="11" s="1"/>
  <c r="AS191" i="11" s="1"/>
  <c r="AY191" i="11" s="1"/>
  <c r="BC191" i="11" s="1"/>
  <c r="BF191" i="11" s="1"/>
  <c r="BJ191" i="11" s="1"/>
  <c r="BM191" i="11" s="1"/>
  <c r="BO191" i="11" s="1"/>
  <c r="BQ191" i="11" s="1"/>
  <c r="BS191" i="11" s="1"/>
  <c r="AE255" i="11"/>
  <c r="AG255" i="11" s="1"/>
  <c r="AK255" i="11" s="1"/>
  <c r="AO255" i="11" s="1"/>
  <c r="AS255" i="11" s="1"/>
  <c r="AY255" i="11" s="1"/>
  <c r="BC255" i="11" s="1"/>
  <c r="BF255" i="11" s="1"/>
  <c r="BJ255" i="11" s="1"/>
  <c r="BM255" i="11" s="1"/>
  <c r="BO255" i="11" s="1"/>
  <c r="BQ255" i="11" s="1"/>
  <c r="BS255" i="11" s="1"/>
  <c r="M1955" i="11"/>
  <c r="S1955" i="11" s="1"/>
  <c r="Y1955" i="11" s="1"/>
  <c r="AL1955" i="11" s="1"/>
  <c r="AT1955" i="11" s="1"/>
  <c r="AZ1955" i="11" s="1"/>
  <c r="BG1955" i="11" s="1"/>
  <c r="BK1955" i="11" s="1"/>
  <c r="G1687" i="11"/>
  <c r="M1687" i="11" s="1"/>
  <c r="AE806" i="11"/>
  <c r="AG806" i="11" s="1"/>
  <c r="AK806" i="11" s="1"/>
  <c r="AO806" i="11" s="1"/>
  <c r="AS806" i="11" s="1"/>
  <c r="AY806" i="11" s="1"/>
  <c r="BC806" i="11" s="1"/>
  <c r="BF806" i="11" s="1"/>
  <c r="BJ806" i="11" s="1"/>
  <c r="BM806" i="11" s="1"/>
  <c r="BO806" i="11" s="1"/>
  <c r="BQ806" i="11" s="1"/>
  <c r="BS806" i="11" s="1"/>
  <c r="Q16" i="11"/>
  <c r="Y1240" i="11"/>
  <c r="AL1240" i="11" s="1"/>
  <c r="AT1240" i="11" s="1"/>
  <c r="AZ1240" i="11" s="1"/>
  <c r="BG1240" i="11" s="1"/>
  <c r="BK1240" i="11" s="1"/>
  <c r="AE1856" i="11"/>
  <c r="AG1856" i="11" s="1"/>
  <c r="AK1856" i="11" s="1"/>
  <c r="AO1856" i="11" s="1"/>
  <c r="AS1856" i="11" s="1"/>
  <c r="AY1856" i="11" s="1"/>
  <c r="BC1856" i="11" s="1"/>
  <c r="BF1856" i="11" s="1"/>
  <c r="BJ1856" i="11" s="1"/>
  <c r="BM1856" i="11" s="1"/>
  <c r="BO1856" i="11" s="1"/>
  <c r="BQ1856" i="11" s="1"/>
  <c r="BS1856" i="11" s="1"/>
  <c r="K17" i="11"/>
  <c r="K16" i="11" s="1"/>
  <c r="F17" i="11"/>
  <c r="H1442" i="11"/>
  <c r="N1442" i="11" s="1"/>
  <c r="T1442" i="11" s="1"/>
  <c r="Z1442" i="11" s="1"/>
  <c r="AM1442" i="11" s="1"/>
  <c r="AU1442" i="11" s="1"/>
  <c r="BA1442" i="11" s="1"/>
  <c r="G17" i="11"/>
  <c r="AE1115" i="11"/>
  <c r="AG1115" i="11" s="1"/>
  <c r="AK1115" i="11" s="1"/>
  <c r="AO1115" i="11" s="1"/>
  <c r="AS1115" i="11" s="1"/>
  <c r="AY1115" i="11" s="1"/>
  <c r="BC1115" i="11" s="1"/>
  <c r="BF1115" i="11" s="1"/>
  <c r="BJ1115" i="11" s="1"/>
  <c r="BM1115" i="11" s="1"/>
  <c r="BO1115" i="11" s="1"/>
  <c r="BQ1115" i="11" s="1"/>
  <c r="BS1115" i="11" s="1"/>
  <c r="AC602" i="11"/>
  <c r="AE802" i="11"/>
  <c r="AG802" i="11" s="1"/>
  <c r="AK802" i="11" s="1"/>
  <c r="AO802" i="11" s="1"/>
  <c r="AS802" i="11" s="1"/>
  <c r="AY802" i="11" s="1"/>
  <c r="BC802" i="11" s="1"/>
  <c r="BF802" i="11" s="1"/>
  <c r="BJ802" i="11" s="1"/>
  <c r="BM802" i="11" s="1"/>
  <c r="BO802" i="11" s="1"/>
  <c r="BQ802" i="11" s="1"/>
  <c r="BS802" i="11" s="1"/>
  <c r="AC1180" i="11"/>
  <c r="H733" i="11"/>
  <c r="N733" i="11" s="1"/>
  <c r="T733" i="11" s="1"/>
  <c r="Z733" i="11" s="1"/>
  <c r="AM733" i="11" s="1"/>
  <c r="AU733" i="11" s="1"/>
  <c r="BA733" i="11" s="1"/>
  <c r="N734" i="11"/>
  <c r="T734" i="11" s="1"/>
  <c r="Z734" i="11" s="1"/>
  <c r="AM734" i="11" s="1"/>
  <c r="AU734" i="11" s="1"/>
  <c r="BA734" i="11" s="1"/>
  <c r="F757" i="11"/>
  <c r="L758" i="11"/>
  <c r="R758" i="11" s="1"/>
  <c r="X758" i="11" s="1"/>
  <c r="AB758" i="11" s="1"/>
  <c r="AE758" i="11" s="1"/>
  <c r="AG758" i="11" s="1"/>
  <c r="AK758" i="11" s="1"/>
  <c r="AO758" i="11" s="1"/>
  <c r="AS758" i="11" s="1"/>
  <c r="AY758" i="11" s="1"/>
  <c r="BC758" i="11" s="1"/>
  <c r="BF758" i="11" s="1"/>
  <c r="BJ758" i="11" s="1"/>
  <c r="BM758" i="11" s="1"/>
  <c r="BO758" i="11" s="1"/>
  <c r="BQ758" i="11" s="1"/>
  <c r="BS758" i="11" s="1"/>
  <c r="L1140" i="11"/>
  <c r="R1140" i="11" s="1"/>
  <c r="X1140" i="11" s="1"/>
  <c r="AB1140" i="11" s="1"/>
  <c r="AE834" i="11"/>
  <c r="AG834" i="11" s="1"/>
  <c r="AK834" i="11" s="1"/>
  <c r="AO834" i="11" s="1"/>
  <c r="AS834" i="11" s="1"/>
  <c r="AY834" i="11" s="1"/>
  <c r="BC834" i="11" s="1"/>
  <c r="BF834" i="11" s="1"/>
  <c r="BJ834" i="11" s="1"/>
  <c r="BM834" i="11" s="1"/>
  <c r="BO834" i="11" s="1"/>
  <c r="BQ834" i="11" s="1"/>
  <c r="AE1583" i="11"/>
  <c r="AG1583" i="11" s="1"/>
  <c r="AK1583" i="11" s="1"/>
  <c r="AO1583" i="11" s="1"/>
  <c r="AS1583" i="11" s="1"/>
  <c r="AY1583" i="11" s="1"/>
  <c r="BC1583" i="11" s="1"/>
  <c r="BF1583" i="11" s="1"/>
  <c r="BJ1583" i="11" s="1"/>
  <c r="BM1583" i="11" s="1"/>
  <c r="BO1583" i="11" s="1"/>
  <c r="BQ1583" i="11" s="1"/>
  <c r="BS1583" i="11" s="1"/>
  <c r="F1407" i="11"/>
  <c r="L1407" i="11" s="1"/>
  <c r="R1407" i="11" s="1"/>
  <c r="X1407" i="11" s="1"/>
  <c r="AB1407" i="11" s="1"/>
  <c r="AE324" i="11"/>
  <c r="AG324" i="11" s="1"/>
  <c r="AK324" i="11" s="1"/>
  <c r="AO324" i="11" s="1"/>
  <c r="AS324" i="11" s="1"/>
  <c r="AY324" i="11" s="1"/>
  <c r="BC324" i="11" s="1"/>
  <c r="BF324" i="11" s="1"/>
  <c r="BJ324" i="11" s="1"/>
  <c r="BM324" i="11" s="1"/>
  <c r="BO324" i="11" s="1"/>
  <c r="BQ324" i="11" s="1"/>
  <c r="BS324" i="11" s="1"/>
  <c r="AE310" i="11"/>
  <c r="AG310" i="11" s="1"/>
  <c r="AK310" i="11" s="1"/>
  <c r="AO310" i="11" s="1"/>
  <c r="AS310" i="11" s="1"/>
  <c r="AY310" i="11" s="1"/>
  <c r="BC310" i="11" s="1"/>
  <c r="BF310" i="11" s="1"/>
  <c r="BJ310" i="11" s="1"/>
  <c r="BM310" i="11" s="1"/>
  <c r="BO310" i="11" s="1"/>
  <c r="BQ310" i="11" s="1"/>
  <c r="BS310" i="11" s="1"/>
  <c r="AE1737" i="11"/>
  <c r="AG1737" i="11" s="1"/>
  <c r="AK1737" i="11" s="1"/>
  <c r="AO1737" i="11" s="1"/>
  <c r="AS1737" i="11" s="1"/>
  <c r="AY1737" i="11" s="1"/>
  <c r="BC1737" i="11" s="1"/>
  <c r="BF1737" i="11" s="1"/>
  <c r="BJ1737" i="11" s="1"/>
  <c r="BM1737" i="11" s="1"/>
  <c r="BO1737" i="11" s="1"/>
  <c r="BQ1737" i="11" s="1"/>
  <c r="BS1737" i="11" s="1"/>
  <c r="AE667" i="11"/>
  <c r="AG667" i="11" s="1"/>
  <c r="AK667" i="11" s="1"/>
  <c r="AO667" i="11" s="1"/>
  <c r="AS667" i="11" s="1"/>
  <c r="AY667" i="11" s="1"/>
  <c r="BC667" i="11" s="1"/>
  <c r="BF667" i="11" s="1"/>
  <c r="BJ667" i="11" s="1"/>
  <c r="BM667" i="11" s="1"/>
  <c r="BO667" i="11" s="1"/>
  <c r="BQ667" i="11" s="1"/>
  <c r="AE372" i="11"/>
  <c r="AG372" i="11" s="1"/>
  <c r="AK372" i="11" s="1"/>
  <c r="AO372" i="11" s="1"/>
  <c r="AS372" i="11" s="1"/>
  <c r="AY372" i="11" s="1"/>
  <c r="BC372" i="11" s="1"/>
  <c r="BF372" i="11" s="1"/>
  <c r="BJ372" i="11" s="1"/>
  <c r="BM372" i="11" s="1"/>
  <c r="BO372" i="11" s="1"/>
  <c r="BQ372" i="11" s="1"/>
  <c r="BS372" i="11" s="1"/>
  <c r="AU1977" i="11"/>
  <c r="BA1977" i="11" s="1"/>
  <c r="G1971" i="11"/>
  <c r="M1971" i="11" s="1"/>
  <c r="S1971" i="11" s="1"/>
  <c r="Y1971" i="11" s="1"/>
  <c r="AL1971" i="11" s="1"/>
  <c r="AT1971" i="11" s="1"/>
  <c r="AZ1971" i="11" s="1"/>
  <c r="BG1971" i="11" s="1"/>
  <c r="BK1971" i="11" s="1"/>
  <c r="M1972" i="11"/>
  <c r="S1972" i="11" s="1"/>
  <c r="Y1972" i="11" s="1"/>
  <c r="AL1972" i="11" s="1"/>
  <c r="AT1972" i="11" s="1"/>
  <c r="AZ1972" i="11" s="1"/>
  <c r="BG1972" i="11" s="1"/>
  <c r="BK1972" i="11" s="1"/>
  <c r="L412" i="11"/>
  <c r="R412" i="11" s="1"/>
  <c r="X412" i="11" s="1"/>
  <c r="AB412" i="11" s="1"/>
  <c r="AE412" i="11" s="1"/>
  <c r="AG412" i="11" s="1"/>
  <c r="AK412" i="11" s="1"/>
  <c r="AO412" i="11" s="1"/>
  <c r="AS412" i="11" s="1"/>
  <c r="AY412" i="11" s="1"/>
  <c r="BC412" i="11" s="1"/>
  <c r="BF412" i="11" s="1"/>
  <c r="BJ412" i="11" s="1"/>
  <c r="BM412" i="11" s="1"/>
  <c r="BO412" i="11" s="1"/>
  <c r="BQ412" i="11" s="1"/>
  <c r="BS412" i="11" s="1"/>
  <c r="F407" i="11"/>
  <c r="L407" i="11" s="1"/>
  <c r="R407" i="11" s="1"/>
  <c r="X407" i="11" s="1"/>
  <c r="AB407" i="11" s="1"/>
  <c r="AE407" i="11" s="1"/>
  <c r="AG407" i="11" s="1"/>
  <c r="AK407" i="11" s="1"/>
  <c r="AO407" i="11" s="1"/>
  <c r="AS407" i="11" s="1"/>
  <c r="AY407" i="11" s="1"/>
  <c r="BC407" i="11" s="1"/>
  <c r="BF407" i="11" s="1"/>
  <c r="BJ407" i="11" s="1"/>
  <c r="BM407" i="11" s="1"/>
  <c r="BO407" i="11" s="1"/>
  <c r="BQ407" i="11" s="1"/>
  <c r="BS407" i="11" s="1"/>
  <c r="N942" i="11"/>
  <c r="T942" i="11" s="1"/>
  <c r="Z942" i="11" s="1"/>
  <c r="AM942" i="11" s="1"/>
  <c r="AU942" i="11" s="1"/>
  <c r="BA942" i="11" s="1"/>
  <c r="H933" i="11"/>
  <c r="N933" i="11" s="1"/>
  <c r="T933" i="11" s="1"/>
  <c r="Z933" i="11" s="1"/>
  <c r="AM933" i="11" s="1"/>
  <c r="AU933" i="11" s="1"/>
  <c r="BA933" i="11" s="1"/>
  <c r="L1579" i="11"/>
  <c r="R1579" i="11" s="1"/>
  <c r="X1579" i="11" s="1"/>
  <c r="AB1579" i="11" s="1"/>
  <c r="AE1579" i="11" s="1"/>
  <c r="AG1579" i="11" s="1"/>
  <c r="AK1579" i="11" s="1"/>
  <c r="AO1579" i="11" s="1"/>
  <c r="AS1579" i="11" s="1"/>
  <c r="AY1579" i="11" s="1"/>
  <c r="BC1579" i="11" s="1"/>
  <c r="BF1579" i="11" s="1"/>
  <c r="BJ1579" i="11" s="1"/>
  <c r="BM1579" i="11" s="1"/>
  <c r="BO1579" i="11" s="1"/>
  <c r="BQ1579" i="11" s="1"/>
  <c r="BS1579" i="11" s="1"/>
  <c r="F1570" i="11"/>
  <c r="L611" i="11"/>
  <c r="R611" i="11" s="1"/>
  <c r="X611" i="11" s="1"/>
  <c r="AB611" i="11" s="1"/>
  <c r="AE611" i="11" s="1"/>
  <c r="AG611" i="11" s="1"/>
  <c r="AK611" i="11" s="1"/>
  <c r="AO611" i="11" s="1"/>
  <c r="AS611" i="11" s="1"/>
  <c r="AY611" i="11" s="1"/>
  <c r="BC611" i="11" s="1"/>
  <c r="BF611" i="11" s="1"/>
  <c r="BJ611" i="11" s="1"/>
  <c r="BM611" i="11" s="1"/>
  <c r="BO611" i="11" s="1"/>
  <c r="BQ611" i="11" s="1"/>
  <c r="F603" i="11"/>
  <c r="L603" i="11" s="1"/>
  <c r="R603" i="11" s="1"/>
  <c r="X603" i="11" s="1"/>
  <c r="AB603" i="11" s="1"/>
  <c r="I1315" i="11"/>
  <c r="I1314" i="11" s="1"/>
  <c r="N667" i="11"/>
  <c r="T667" i="11" s="1"/>
  <c r="Z667" i="11" s="1"/>
  <c r="AM667" i="11" s="1"/>
  <c r="AU667" i="11" s="1"/>
  <c r="BA667" i="11" s="1"/>
  <c r="H652" i="11"/>
  <c r="N652" i="11" s="1"/>
  <c r="T652" i="11" s="1"/>
  <c r="Z652" i="11" s="1"/>
  <c r="AM652" i="11" s="1"/>
  <c r="AU652" i="11" s="1"/>
  <c r="BA652" i="11" s="1"/>
  <c r="L1250" i="11"/>
  <c r="R1250" i="11" s="1"/>
  <c r="X1250" i="11" s="1"/>
  <c r="AB1250" i="11" s="1"/>
  <c r="AE1250" i="11" s="1"/>
  <c r="AG1250" i="11" s="1"/>
  <c r="AK1250" i="11" s="1"/>
  <c r="AO1250" i="11" s="1"/>
  <c r="AS1250" i="11" s="1"/>
  <c r="AY1250" i="11" s="1"/>
  <c r="BC1250" i="11" s="1"/>
  <c r="BF1250" i="11" s="1"/>
  <c r="BJ1250" i="11" s="1"/>
  <c r="BM1250" i="11" s="1"/>
  <c r="BO1250" i="11" s="1"/>
  <c r="BQ1250" i="11" s="1"/>
  <c r="F1239" i="11"/>
  <c r="L1239" i="11" s="1"/>
  <c r="R1239" i="11" s="1"/>
  <c r="X1239" i="11" s="1"/>
  <c r="AB1239" i="11" s="1"/>
  <c r="F1608" i="11"/>
  <c r="L1608" i="11" s="1"/>
  <c r="R1608" i="11" s="1"/>
  <c r="X1608" i="11" s="1"/>
  <c r="AB1608" i="11" s="1"/>
  <c r="L1609" i="11"/>
  <c r="R1609" i="11" s="1"/>
  <c r="X1609" i="11" s="1"/>
  <c r="AB1609" i="11" s="1"/>
  <c r="AE1609" i="11" s="1"/>
  <c r="AG1609" i="11" s="1"/>
  <c r="AK1609" i="11" s="1"/>
  <c r="AO1609" i="11" s="1"/>
  <c r="AS1609" i="11" s="1"/>
  <c r="AY1609" i="11" s="1"/>
  <c r="BC1609" i="11" s="1"/>
  <c r="BF1609" i="11" s="1"/>
  <c r="BJ1609" i="11" s="1"/>
  <c r="BM1609" i="11" s="1"/>
  <c r="BO1609" i="11" s="1"/>
  <c r="BQ1609" i="11" s="1"/>
  <c r="BS1609" i="11" s="1"/>
  <c r="M1399" i="11"/>
  <c r="S1399" i="11" s="1"/>
  <c r="Y1399" i="11" s="1"/>
  <c r="AL1399" i="11" s="1"/>
  <c r="AT1399" i="11" s="1"/>
  <c r="AZ1399" i="11" s="1"/>
  <c r="BG1399" i="11" s="1"/>
  <c r="BK1399" i="11" s="1"/>
  <c r="G1386" i="11"/>
  <c r="M1386" i="11" s="1"/>
  <c r="S1386" i="11" s="1"/>
  <c r="Y1386" i="11" s="1"/>
  <c r="AL1386" i="11" s="1"/>
  <c r="AT1386" i="11" s="1"/>
  <c r="AZ1386" i="11" s="1"/>
  <c r="BG1386" i="11" s="1"/>
  <c r="BK1386" i="11" s="1"/>
  <c r="AE320" i="11"/>
  <c r="AG320" i="11" s="1"/>
  <c r="AK320" i="11" s="1"/>
  <c r="AO320" i="11" s="1"/>
  <c r="AS320" i="11" s="1"/>
  <c r="AY320" i="11" s="1"/>
  <c r="BC320" i="11" s="1"/>
  <c r="BF320" i="11" s="1"/>
  <c r="BJ320" i="11" s="1"/>
  <c r="BM320" i="11" s="1"/>
  <c r="BO320" i="11" s="1"/>
  <c r="BQ320" i="11" s="1"/>
  <c r="BS320" i="11" s="1"/>
  <c r="G1315" i="11"/>
  <c r="M1315" i="11" s="1"/>
  <c r="S1315" i="11" s="1"/>
  <c r="Y1315" i="11" s="1"/>
  <c r="AL1315" i="11" s="1"/>
  <c r="AT1315" i="11" s="1"/>
  <c r="AZ1315" i="11" s="1"/>
  <c r="BG1315" i="11" s="1"/>
  <c r="BK1315" i="11" s="1"/>
  <c r="H1066" i="11"/>
  <c r="H1065" i="11" s="1"/>
  <c r="N1065" i="11" s="1"/>
  <c r="T1065" i="11" s="1"/>
  <c r="Z1065" i="11" s="1"/>
  <c r="AM1065" i="11" s="1"/>
  <c r="AU1065" i="11" s="1"/>
  <c r="BA1065" i="11" s="1"/>
  <c r="H1386" i="11"/>
  <c r="N1386" i="11" s="1"/>
  <c r="T1386" i="11" s="1"/>
  <c r="Z1386" i="11" s="1"/>
  <c r="AM1386" i="11" s="1"/>
  <c r="AU1386" i="11" s="1"/>
  <c r="BA1386" i="11" s="1"/>
  <c r="N1387" i="11"/>
  <c r="T1387" i="11" s="1"/>
  <c r="Z1387" i="11" s="1"/>
  <c r="AM1387" i="11" s="1"/>
  <c r="AU1387" i="11" s="1"/>
  <c r="BA1387" i="11" s="1"/>
  <c r="G603" i="11"/>
  <c r="M603" i="11" s="1"/>
  <c r="S603" i="11" s="1"/>
  <c r="Y603" i="11" s="1"/>
  <c r="AL603" i="11" s="1"/>
  <c r="AT603" i="11" s="1"/>
  <c r="AZ603" i="11" s="1"/>
  <c r="BG603" i="11" s="1"/>
  <c r="BK603" i="11" s="1"/>
  <c r="M604" i="11"/>
  <c r="S604" i="11" s="1"/>
  <c r="Y604" i="11" s="1"/>
  <c r="AL604" i="11" s="1"/>
  <c r="AT604" i="11" s="1"/>
  <c r="AZ604" i="11" s="1"/>
  <c r="BG604" i="11" s="1"/>
  <c r="BK604" i="11" s="1"/>
  <c r="AD144" i="11"/>
  <c r="F525" i="11"/>
  <c r="M823" i="11"/>
  <c r="S823" i="11" s="1"/>
  <c r="Y823" i="11" s="1"/>
  <c r="AL823" i="11" s="1"/>
  <c r="AT823" i="11" s="1"/>
  <c r="AZ823" i="11" s="1"/>
  <c r="BG823" i="11" s="1"/>
  <c r="BK823" i="11" s="1"/>
  <c r="G822" i="11"/>
  <c r="M822" i="11" s="1"/>
  <c r="S822" i="11" s="1"/>
  <c r="Y822" i="11" s="1"/>
  <c r="AL822" i="11" s="1"/>
  <c r="AT822" i="11" s="1"/>
  <c r="AZ822" i="11" s="1"/>
  <c r="BG822" i="11" s="1"/>
  <c r="BK822" i="11" s="1"/>
  <c r="K877" i="11"/>
  <c r="K876" i="11" s="1"/>
  <c r="N878" i="11"/>
  <c r="T878" i="11" s="1"/>
  <c r="Z878" i="11" s="1"/>
  <c r="AM878" i="11" s="1"/>
  <c r="AU878" i="11" s="1"/>
  <c r="BA878" i="11" s="1"/>
  <c r="AD1902" i="11"/>
  <c r="F1949" i="11"/>
  <c r="L1950" i="11"/>
  <c r="R1950" i="11" s="1"/>
  <c r="X1950" i="11" s="1"/>
  <c r="AB1950" i="11" s="1"/>
  <c r="AE1950" i="11" s="1"/>
  <c r="AG1950" i="11" s="1"/>
  <c r="AK1950" i="11" s="1"/>
  <c r="AO1950" i="11" s="1"/>
  <c r="AS1950" i="11" s="1"/>
  <c r="AY1950" i="11" s="1"/>
  <c r="BC1950" i="11" s="1"/>
  <c r="BF1950" i="11" s="1"/>
  <c r="BJ1950" i="11" s="1"/>
  <c r="BM1950" i="11" s="1"/>
  <c r="BO1950" i="11" s="1"/>
  <c r="BQ1950" i="11" s="1"/>
  <c r="BS1950" i="11" s="1"/>
  <c r="M1950" i="11"/>
  <c r="S1950" i="11" s="1"/>
  <c r="Y1950" i="11" s="1"/>
  <c r="AL1950" i="11" s="1"/>
  <c r="AT1950" i="11" s="1"/>
  <c r="AZ1950" i="11" s="1"/>
  <c r="BG1950" i="11" s="1"/>
  <c r="BK1950" i="11" s="1"/>
  <c r="G1949" i="11"/>
  <c r="M1949" i="11" s="1"/>
  <c r="S1949" i="11" s="1"/>
  <c r="Y1949" i="11" s="1"/>
  <c r="AL1949" i="11" s="1"/>
  <c r="AT1949" i="11" s="1"/>
  <c r="AZ1949" i="11" s="1"/>
  <c r="BG1949" i="11" s="1"/>
  <c r="BK1949" i="11" s="1"/>
  <c r="AD2046" i="11"/>
  <c r="U286" i="11"/>
  <c r="X330" i="11"/>
  <c r="AB330" i="11" s="1"/>
  <c r="AE330" i="11" s="1"/>
  <c r="AG330" i="11" s="1"/>
  <c r="AK330" i="11" s="1"/>
  <c r="AO330" i="11" s="1"/>
  <c r="AS330" i="11" s="1"/>
  <c r="AY330" i="11" s="1"/>
  <c r="BC330" i="11" s="1"/>
  <c r="BF330" i="11" s="1"/>
  <c r="BJ330" i="11" s="1"/>
  <c r="BM330" i="11" s="1"/>
  <c r="BO330" i="11" s="1"/>
  <c r="BQ330" i="11" s="1"/>
  <c r="F552" i="11"/>
  <c r="L553" i="11"/>
  <c r="R553" i="11" s="1"/>
  <c r="X553" i="11" s="1"/>
  <c r="AB553" i="11" s="1"/>
  <c r="AE553" i="11" s="1"/>
  <c r="AG553" i="11" s="1"/>
  <c r="AK553" i="11" s="1"/>
  <c r="AO553" i="11" s="1"/>
  <c r="AS553" i="11" s="1"/>
  <c r="AY553" i="11" s="1"/>
  <c r="BC553" i="11" s="1"/>
  <c r="BF553" i="11" s="1"/>
  <c r="BJ553" i="11" s="1"/>
  <c r="BM553" i="11" s="1"/>
  <c r="BO553" i="11" s="1"/>
  <c r="BQ553" i="11" s="1"/>
  <c r="BS553" i="11" s="1"/>
  <c r="AE544" i="11"/>
  <c r="AG544" i="11" s="1"/>
  <c r="AK544" i="11" s="1"/>
  <c r="AO544" i="11" s="1"/>
  <c r="AS544" i="11" s="1"/>
  <c r="AY544" i="11" s="1"/>
  <c r="BC544" i="11" s="1"/>
  <c r="BF544" i="11" s="1"/>
  <c r="BJ544" i="11" s="1"/>
  <c r="BM544" i="11" s="1"/>
  <c r="BO544" i="11" s="1"/>
  <c r="BQ544" i="11" s="1"/>
  <c r="BS544" i="11" s="1"/>
  <c r="N603" i="11"/>
  <c r="T603" i="11" s="1"/>
  <c r="Z603" i="11" s="1"/>
  <c r="AM603" i="11" s="1"/>
  <c r="AU603" i="11" s="1"/>
  <c r="BA603" i="11" s="1"/>
  <c r="M675" i="11"/>
  <c r="S675" i="11" s="1"/>
  <c r="Y675" i="11" s="1"/>
  <c r="AL675" i="11" s="1"/>
  <c r="AT675" i="11" s="1"/>
  <c r="AZ675" i="11" s="1"/>
  <c r="BG675" i="11" s="1"/>
  <c r="BK675" i="11" s="1"/>
  <c r="G674" i="11"/>
  <c r="M674" i="11" s="1"/>
  <c r="S674" i="11" s="1"/>
  <c r="Y674" i="11" s="1"/>
  <c r="AL674" i="11" s="1"/>
  <c r="AT674" i="11" s="1"/>
  <c r="AZ674" i="11" s="1"/>
  <c r="BG674" i="11" s="1"/>
  <c r="BK674" i="11" s="1"/>
  <c r="K552" i="11"/>
  <c r="K524" i="11" s="1"/>
  <c r="AE633" i="11"/>
  <c r="AG633" i="11" s="1"/>
  <c r="AK633" i="11" s="1"/>
  <c r="AO633" i="11" s="1"/>
  <c r="AS633" i="11" s="1"/>
  <c r="AY633" i="11" s="1"/>
  <c r="BC633" i="11" s="1"/>
  <c r="BF633" i="11" s="1"/>
  <c r="BJ633" i="11" s="1"/>
  <c r="BM633" i="11" s="1"/>
  <c r="BO633" i="11" s="1"/>
  <c r="BQ633" i="11" s="1"/>
  <c r="AD618" i="11"/>
  <c r="N757" i="11"/>
  <c r="T757" i="11" s="1"/>
  <c r="Z757" i="11" s="1"/>
  <c r="AM757" i="11" s="1"/>
  <c r="AU757" i="11" s="1"/>
  <c r="BA757" i="11" s="1"/>
  <c r="M864" i="11"/>
  <c r="S864" i="11" s="1"/>
  <c r="Y864" i="11" s="1"/>
  <c r="AL864" i="11" s="1"/>
  <c r="AT864" i="11" s="1"/>
  <c r="AZ864" i="11" s="1"/>
  <c r="BG864" i="11" s="1"/>
  <c r="BK864" i="11" s="1"/>
  <c r="F1104" i="11"/>
  <c r="L1105" i="11"/>
  <c r="R1105" i="11" s="1"/>
  <c r="X1105" i="11" s="1"/>
  <c r="AB1105" i="11" s="1"/>
  <c r="AE1105" i="11" s="1"/>
  <c r="AG1105" i="11" s="1"/>
  <c r="AK1105" i="11" s="1"/>
  <c r="AO1105" i="11" s="1"/>
  <c r="AS1105" i="11" s="1"/>
  <c r="AY1105" i="11" s="1"/>
  <c r="BC1105" i="11" s="1"/>
  <c r="BF1105" i="11" s="1"/>
  <c r="BJ1105" i="11" s="1"/>
  <c r="BM1105" i="11" s="1"/>
  <c r="BO1105" i="11" s="1"/>
  <c r="BQ1105" i="11" s="1"/>
  <c r="BS1105" i="11" s="1"/>
  <c r="N1232" i="11"/>
  <c r="T1232" i="11" s="1"/>
  <c r="Z1232" i="11" s="1"/>
  <c r="AM1232" i="11" s="1"/>
  <c r="AU1232" i="11" s="1"/>
  <c r="BA1232" i="11" s="1"/>
  <c r="G1407" i="11"/>
  <c r="M1408" i="11"/>
  <c r="S1408" i="11" s="1"/>
  <c r="Y1408" i="11" s="1"/>
  <c r="AL1408" i="11" s="1"/>
  <c r="AT1408" i="11" s="1"/>
  <c r="AZ1408" i="11" s="1"/>
  <c r="BG1408" i="11" s="1"/>
  <c r="BK1408" i="11" s="1"/>
  <c r="AD1386" i="11"/>
  <c r="G1515" i="11"/>
  <c r="M1516" i="11"/>
  <c r="S1516" i="11" s="1"/>
  <c r="Y1516" i="11" s="1"/>
  <c r="AL1516" i="11" s="1"/>
  <c r="AT1516" i="11" s="1"/>
  <c r="AZ1516" i="11" s="1"/>
  <c r="BG1516" i="11" s="1"/>
  <c r="BK1516" i="11" s="1"/>
  <c r="F1540" i="11"/>
  <c r="L1541" i="11"/>
  <c r="R1541" i="11" s="1"/>
  <c r="X1541" i="11" s="1"/>
  <c r="AB1541" i="11" s="1"/>
  <c r="AE1541" i="11" s="1"/>
  <c r="AG1541" i="11" s="1"/>
  <c r="AK1541" i="11" s="1"/>
  <c r="AO1541" i="11" s="1"/>
  <c r="AS1541" i="11" s="1"/>
  <c r="AY1541" i="11" s="1"/>
  <c r="BC1541" i="11" s="1"/>
  <c r="BF1541" i="11" s="1"/>
  <c r="BJ1541" i="11" s="1"/>
  <c r="BM1541" i="11" s="1"/>
  <c r="BO1541" i="11" s="1"/>
  <c r="BQ1541" i="11" s="1"/>
  <c r="BS1541" i="11" s="1"/>
  <c r="AD1515" i="11"/>
  <c r="M1634" i="11"/>
  <c r="S1634" i="11" s="1"/>
  <c r="Y1634" i="11" s="1"/>
  <c r="AL1634" i="11" s="1"/>
  <c r="AT1634" i="11" s="1"/>
  <c r="AZ1634" i="11" s="1"/>
  <c r="BG1634" i="11" s="1"/>
  <c r="BK1634" i="11" s="1"/>
  <c r="G1633" i="11"/>
  <c r="M1633" i="11" s="1"/>
  <c r="S1633" i="11" s="1"/>
  <c r="Y1633" i="11" s="1"/>
  <c r="AL1633" i="11" s="1"/>
  <c r="AT1633" i="11" s="1"/>
  <c r="AZ1633" i="11" s="1"/>
  <c r="BG1633" i="11" s="1"/>
  <c r="BK1633" i="11" s="1"/>
  <c r="L1894" i="11"/>
  <c r="R1894" i="11" s="1"/>
  <c r="X1894" i="11" s="1"/>
  <c r="AB1894" i="11" s="1"/>
  <c r="AE1894" i="11" s="1"/>
  <c r="AG1894" i="11" s="1"/>
  <c r="AK1894" i="11" s="1"/>
  <c r="AO1894" i="11" s="1"/>
  <c r="AS1894" i="11" s="1"/>
  <c r="AY1894" i="11" s="1"/>
  <c r="BC1894" i="11" s="1"/>
  <c r="BF1894" i="11" s="1"/>
  <c r="BJ1894" i="11" s="1"/>
  <c r="BM1894" i="11" s="1"/>
  <c r="BO1894" i="11" s="1"/>
  <c r="BQ1894" i="11" s="1"/>
  <c r="BS1894" i="11" s="1"/>
  <c r="F1893" i="11"/>
  <c r="AT1977" i="11"/>
  <c r="AZ1977" i="11" s="1"/>
  <c r="BG1977" i="11" s="1"/>
  <c r="BK1977" i="11" s="1"/>
  <c r="K2082" i="11"/>
  <c r="K2063" i="11" s="1"/>
  <c r="N2087" i="11"/>
  <c r="T2087" i="11" s="1"/>
  <c r="Z2087" i="11" s="1"/>
  <c r="AM2087" i="11" s="1"/>
  <c r="AU2087" i="11" s="1"/>
  <c r="BA2087" i="11" s="1"/>
  <c r="AE197" i="11"/>
  <c r="AG197" i="11" s="1"/>
  <c r="AK197" i="11" s="1"/>
  <c r="AO197" i="11" s="1"/>
  <c r="AS197" i="11" s="1"/>
  <c r="AY197" i="11" s="1"/>
  <c r="BC197" i="11" s="1"/>
  <c r="BF197" i="11" s="1"/>
  <c r="BJ197" i="11" s="1"/>
  <c r="BM197" i="11" s="1"/>
  <c r="BO197" i="11" s="1"/>
  <c r="BQ197" i="11" s="1"/>
  <c r="BS197" i="11" s="1"/>
  <c r="L287" i="11"/>
  <c r="R287" i="11" s="1"/>
  <c r="X287" i="11" s="1"/>
  <c r="AB287" i="11" s="1"/>
  <c r="AE287" i="11" s="1"/>
  <c r="AG287" i="11" s="1"/>
  <c r="AK287" i="11" s="1"/>
  <c r="AO287" i="11" s="1"/>
  <c r="AS287" i="11" s="1"/>
  <c r="AY287" i="11" s="1"/>
  <c r="BC287" i="11" s="1"/>
  <c r="BF287" i="11" s="1"/>
  <c r="BJ287" i="11" s="1"/>
  <c r="BM287" i="11" s="1"/>
  <c r="BO287" i="11" s="1"/>
  <c r="BQ287" i="11" s="1"/>
  <c r="BS287" i="11" s="1"/>
  <c r="F286" i="11"/>
  <c r="N492" i="11"/>
  <c r="T492" i="11" s="1"/>
  <c r="Z492" i="11" s="1"/>
  <c r="AM492" i="11" s="1"/>
  <c r="AU492" i="11" s="1"/>
  <c r="BA492" i="11" s="1"/>
  <c r="H491" i="11"/>
  <c r="N491" i="11" s="1"/>
  <c r="T491" i="11" s="1"/>
  <c r="Z491" i="11" s="1"/>
  <c r="AM491" i="11" s="1"/>
  <c r="AU491" i="11" s="1"/>
  <c r="BA491" i="11" s="1"/>
  <c r="AE540" i="11"/>
  <c r="AG540" i="11" s="1"/>
  <c r="AK540" i="11" s="1"/>
  <c r="AO540" i="11" s="1"/>
  <c r="AS540" i="11" s="1"/>
  <c r="AY540" i="11" s="1"/>
  <c r="BC540" i="11" s="1"/>
  <c r="BF540" i="11" s="1"/>
  <c r="BJ540" i="11" s="1"/>
  <c r="BM540" i="11" s="1"/>
  <c r="BO540" i="11" s="1"/>
  <c r="BQ540" i="11" s="1"/>
  <c r="AD525" i="11"/>
  <c r="AE526" i="11"/>
  <c r="AG526" i="11" s="1"/>
  <c r="AK526" i="11" s="1"/>
  <c r="AO526" i="11" s="1"/>
  <c r="AS526" i="11" s="1"/>
  <c r="AY526" i="11" s="1"/>
  <c r="BC526" i="11" s="1"/>
  <c r="BF526" i="11" s="1"/>
  <c r="BJ526" i="11" s="1"/>
  <c r="BM526" i="11" s="1"/>
  <c r="BO526" i="11" s="1"/>
  <c r="BQ526" i="11" s="1"/>
  <c r="BS526" i="11" s="1"/>
  <c r="G757" i="11"/>
  <c r="M758" i="11"/>
  <c r="S758" i="11" s="1"/>
  <c r="Y758" i="11" s="1"/>
  <c r="AL758" i="11" s="1"/>
  <c r="AT758" i="11" s="1"/>
  <c r="AZ758" i="11" s="1"/>
  <c r="BG758" i="11" s="1"/>
  <c r="BK758" i="11" s="1"/>
  <c r="H777" i="11"/>
  <c r="AE1001" i="11"/>
  <c r="AG1001" i="11" s="1"/>
  <c r="AK1001" i="11" s="1"/>
  <c r="AO1001" i="11" s="1"/>
  <c r="AS1001" i="11" s="1"/>
  <c r="AY1001" i="11" s="1"/>
  <c r="BC1001" i="11" s="1"/>
  <c r="BF1001" i="11" s="1"/>
  <c r="BJ1001" i="11" s="1"/>
  <c r="BM1001" i="11" s="1"/>
  <c r="BO1001" i="11" s="1"/>
  <c r="BQ1001" i="11" s="1"/>
  <c r="BS1001" i="11" s="1"/>
  <c r="AD1000" i="11"/>
  <c r="AD1104" i="11"/>
  <c r="AD1540" i="11"/>
  <c r="K1552" i="11"/>
  <c r="K1539" i="11" s="1"/>
  <c r="N1553" i="11"/>
  <c r="T1553" i="11" s="1"/>
  <c r="Z1553" i="11" s="1"/>
  <c r="AM1553" i="11" s="1"/>
  <c r="AU1553" i="11" s="1"/>
  <c r="BA1553" i="11" s="1"/>
  <c r="N1541" i="11"/>
  <c r="T1541" i="11" s="1"/>
  <c r="Z1541" i="11" s="1"/>
  <c r="AM1541" i="11" s="1"/>
  <c r="AU1541" i="11" s="1"/>
  <c r="BA1541" i="11" s="1"/>
  <c r="H1540" i="11"/>
  <c r="N1655" i="11"/>
  <c r="T1655" i="11" s="1"/>
  <c r="Z1655" i="11" s="1"/>
  <c r="AM1655" i="11" s="1"/>
  <c r="AU1655" i="11" s="1"/>
  <c r="BA1655" i="11" s="1"/>
  <c r="H1687" i="11"/>
  <c r="N1687" i="11" s="1"/>
  <c r="T1687" i="11" s="1"/>
  <c r="Z1687" i="11" s="1"/>
  <c r="AM1687" i="11" s="1"/>
  <c r="AU1687" i="11" s="1"/>
  <c r="BA1687" i="11" s="1"/>
  <c r="N1693" i="11"/>
  <c r="T1693" i="11" s="1"/>
  <c r="Z1693" i="11" s="1"/>
  <c r="AM1693" i="11" s="1"/>
  <c r="AU1693" i="11" s="1"/>
  <c r="BA1693" i="11" s="1"/>
  <c r="AE1804" i="11"/>
  <c r="AG1804" i="11" s="1"/>
  <c r="AK1804" i="11" s="1"/>
  <c r="AO1804" i="11" s="1"/>
  <c r="AS1804" i="11" s="1"/>
  <c r="AY1804" i="11" s="1"/>
  <c r="BC1804" i="11" s="1"/>
  <c r="BF1804" i="11" s="1"/>
  <c r="BJ1804" i="11" s="1"/>
  <c r="BM1804" i="11" s="1"/>
  <c r="BO1804" i="11" s="1"/>
  <c r="BQ1804" i="11" s="1"/>
  <c r="BS1804" i="11" s="1"/>
  <c r="N2064" i="11"/>
  <c r="T2064" i="11" s="1"/>
  <c r="Z2064" i="11" s="1"/>
  <c r="AM2064" i="11" s="1"/>
  <c r="AU2064" i="11" s="1"/>
  <c r="BA2064" i="11" s="1"/>
  <c r="AE2077" i="11"/>
  <c r="AG2077" i="11" s="1"/>
  <c r="AK2077" i="11" s="1"/>
  <c r="AO2077" i="11" s="1"/>
  <c r="AS2077" i="11" s="1"/>
  <c r="AY2077" i="11" s="1"/>
  <c r="BC2077" i="11" s="1"/>
  <c r="BF2077" i="11" s="1"/>
  <c r="BJ2077" i="11" s="1"/>
  <c r="BM2077" i="11" s="1"/>
  <c r="BO2077" i="11" s="1"/>
  <c r="BQ2077" i="11" s="1"/>
  <c r="BS2077" i="11" s="1"/>
  <c r="H17" i="11"/>
  <c r="L163" i="11"/>
  <c r="R163" i="11" s="1"/>
  <c r="X163" i="11" s="1"/>
  <c r="AB163" i="11" s="1"/>
  <c r="AE163" i="11" s="1"/>
  <c r="AG163" i="11" s="1"/>
  <c r="AK163" i="11" s="1"/>
  <c r="AO163" i="11" s="1"/>
  <c r="AS163" i="11" s="1"/>
  <c r="AY163" i="11" s="1"/>
  <c r="BC163" i="11" s="1"/>
  <c r="BF163" i="11" s="1"/>
  <c r="BJ163" i="11" s="1"/>
  <c r="BM163" i="11" s="1"/>
  <c r="BO163" i="11" s="1"/>
  <c r="BQ163" i="11" s="1"/>
  <c r="F144" i="11"/>
  <c r="L144" i="11" s="1"/>
  <c r="R144" i="11" s="1"/>
  <c r="X144" i="11" s="1"/>
  <c r="AB144" i="11" s="1"/>
  <c r="G265" i="11"/>
  <c r="M265" i="11" s="1"/>
  <c r="S265" i="11" s="1"/>
  <c r="Y265" i="11" s="1"/>
  <c r="AL265" i="11" s="1"/>
  <c r="AT265" i="11" s="1"/>
  <c r="AZ265" i="11" s="1"/>
  <c r="BG265" i="11" s="1"/>
  <c r="BK265" i="11" s="1"/>
  <c r="M266" i="11"/>
  <c r="S266" i="11" s="1"/>
  <c r="Y266" i="11" s="1"/>
  <c r="AL266" i="11" s="1"/>
  <c r="AT266" i="11" s="1"/>
  <c r="AZ266" i="11" s="1"/>
  <c r="BG266" i="11" s="1"/>
  <c r="BK266" i="11" s="1"/>
  <c r="F486" i="11"/>
  <c r="L486" i="11" s="1"/>
  <c r="R486" i="11" s="1"/>
  <c r="X486" i="11" s="1"/>
  <c r="AB486" i="11" s="1"/>
  <c r="L487" i="11"/>
  <c r="R487" i="11" s="1"/>
  <c r="X487" i="11" s="1"/>
  <c r="AB487" i="11" s="1"/>
  <c r="AE487" i="11" s="1"/>
  <c r="AG487" i="11" s="1"/>
  <c r="AK487" i="11" s="1"/>
  <c r="AO487" i="11" s="1"/>
  <c r="AS487" i="11" s="1"/>
  <c r="AY487" i="11" s="1"/>
  <c r="BC487" i="11" s="1"/>
  <c r="BF487" i="11" s="1"/>
  <c r="BJ487" i="11" s="1"/>
  <c r="BM487" i="11" s="1"/>
  <c r="BO487" i="11" s="1"/>
  <c r="BQ487" i="11" s="1"/>
  <c r="BS487" i="11" s="1"/>
  <c r="AE457" i="11"/>
  <c r="AG457" i="11" s="1"/>
  <c r="AK457" i="11" s="1"/>
  <c r="AO457" i="11" s="1"/>
  <c r="AS457" i="11" s="1"/>
  <c r="AY457" i="11" s="1"/>
  <c r="BC457" i="11" s="1"/>
  <c r="BF457" i="11" s="1"/>
  <c r="BJ457" i="11" s="1"/>
  <c r="BM457" i="11" s="1"/>
  <c r="BO457" i="11" s="1"/>
  <c r="BQ457" i="11" s="1"/>
  <c r="BS457" i="11" s="1"/>
  <c r="J1066" i="11"/>
  <c r="M1066" i="11" s="1"/>
  <c r="S1066" i="11" s="1"/>
  <c r="Y1066" i="11" s="1"/>
  <c r="AL1066" i="11" s="1"/>
  <c r="AT1066" i="11" s="1"/>
  <c r="AZ1066" i="11" s="1"/>
  <c r="BG1066" i="11" s="1"/>
  <c r="BK1066" i="11" s="1"/>
  <c r="M1073" i="11"/>
  <c r="S1073" i="11" s="1"/>
  <c r="Y1073" i="11" s="1"/>
  <c r="AL1073" i="11" s="1"/>
  <c r="AT1073" i="11" s="1"/>
  <c r="AZ1073" i="11" s="1"/>
  <c r="BG1073" i="11" s="1"/>
  <c r="BK1073" i="11" s="1"/>
  <c r="AE715" i="11"/>
  <c r="AG715" i="11" s="1"/>
  <c r="AK715" i="11" s="1"/>
  <c r="AO715" i="11" s="1"/>
  <c r="AS715" i="11" s="1"/>
  <c r="AY715" i="11" s="1"/>
  <c r="BC715" i="11" s="1"/>
  <c r="BF715" i="11" s="1"/>
  <c r="BJ715" i="11" s="1"/>
  <c r="BM715" i="11" s="1"/>
  <c r="BO715" i="11" s="1"/>
  <c r="BQ715" i="11" s="1"/>
  <c r="BS715" i="11" s="1"/>
  <c r="G1065" i="11"/>
  <c r="J1094" i="11"/>
  <c r="M1094" i="11" s="1"/>
  <c r="S1094" i="11" s="1"/>
  <c r="Y1094" i="11" s="1"/>
  <c r="AL1094" i="11" s="1"/>
  <c r="AT1094" i="11" s="1"/>
  <c r="AZ1094" i="11" s="1"/>
  <c r="BG1094" i="11" s="1"/>
  <c r="BK1094" i="11" s="1"/>
  <c r="M1095" i="11"/>
  <c r="S1095" i="11" s="1"/>
  <c r="Y1095" i="11" s="1"/>
  <c r="AL1095" i="11" s="1"/>
  <c r="AT1095" i="11" s="1"/>
  <c r="AZ1095" i="11" s="1"/>
  <c r="BG1095" i="11" s="1"/>
  <c r="BK1095" i="11" s="1"/>
  <c r="AE934" i="11"/>
  <c r="AG934" i="11" s="1"/>
  <c r="AK934" i="11" s="1"/>
  <c r="AO934" i="11" s="1"/>
  <c r="AS934" i="11" s="1"/>
  <c r="AY934" i="11" s="1"/>
  <c r="BC934" i="11" s="1"/>
  <c r="BF934" i="11" s="1"/>
  <c r="BJ934" i="11" s="1"/>
  <c r="BM934" i="11" s="1"/>
  <c r="BO934" i="11" s="1"/>
  <c r="BQ934" i="11" s="1"/>
  <c r="BS934" i="11" s="1"/>
  <c r="AD933" i="11"/>
  <c r="H1140" i="11"/>
  <c r="N1140" i="11" s="1"/>
  <c r="T1140" i="11" s="1"/>
  <c r="Z1140" i="11" s="1"/>
  <c r="AM1140" i="11" s="1"/>
  <c r="AU1140" i="11" s="1"/>
  <c r="BA1140" i="11" s="1"/>
  <c r="N1157" i="11"/>
  <c r="T1157" i="11" s="1"/>
  <c r="Z1157" i="11" s="1"/>
  <c r="AM1157" i="11" s="1"/>
  <c r="AU1157" i="11" s="1"/>
  <c r="BA1157" i="11" s="1"/>
  <c r="AE1207" i="11"/>
  <c r="AG1207" i="11" s="1"/>
  <c r="AK1207" i="11" s="1"/>
  <c r="AO1207" i="11" s="1"/>
  <c r="AS1207" i="11" s="1"/>
  <c r="AY1207" i="11" s="1"/>
  <c r="BC1207" i="11" s="1"/>
  <c r="BF1207" i="11" s="1"/>
  <c r="BJ1207" i="11" s="1"/>
  <c r="BM1207" i="11" s="1"/>
  <c r="BO1207" i="11" s="1"/>
  <c r="BQ1207" i="11" s="1"/>
  <c r="BS1207" i="11" s="1"/>
  <c r="J1540" i="11"/>
  <c r="J1539" i="11" s="1"/>
  <c r="N1407" i="11"/>
  <c r="T1407" i="11" s="1"/>
  <c r="Z1407" i="11" s="1"/>
  <c r="AM1407" i="11" s="1"/>
  <c r="AU1407" i="11" s="1"/>
  <c r="BA1407" i="11" s="1"/>
  <c r="AD1934" i="11"/>
  <c r="F497" i="11"/>
  <c r="L516" i="11"/>
  <c r="R516" i="11" s="1"/>
  <c r="X516" i="11" s="1"/>
  <c r="AB516" i="11" s="1"/>
  <c r="AE516" i="11" s="1"/>
  <c r="AG516" i="11" s="1"/>
  <c r="AK516" i="11" s="1"/>
  <c r="AO516" i="11" s="1"/>
  <c r="AS516" i="11" s="1"/>
  <c r="AY516" i="11" s="1"/>
  <c r="BC516" i="11" s="1"/>
  <c r="BF516" i="11" s="1"/>
  <c r="BJ516" i="11" s="1"/>
  <c r="BM516" i="11" s="1"/>
  <c r="BO516" i="11" s="1"/>
  <c r="BQ516" i="11" s="1"/>
  <c r="BS516" i="11" s="1"/>
  <c r="N466" i="11"/>
  <c r="T466" i="11" s="1"/>
  <c r="Z466" i="11" s="1"/>
  <c r="AM466" i="11" s="1"/>
  <c r="AU466" i="11" s="1"/>
  <c r="BA466" i="11" s="1"/>
  <c r="L877" i="11"/>
  <c r="R877" i="11" s="1"/>
  <c r="X877" i="11" s="1"/>
  <c r="AB877" i="11" s="1"/>
  <c r="G1181" i="11"/>
  <c r="M1182" i="11"/>
  <c r="S1182" i="11" s="1"/>
  <c r="Y1182" i="11" s="1"/>
  <c r="AL1182" i="11" s="1"/>
  <c r="AT1182" i="11" s="1"/>
  <c r="AZ1182" i="11" s="1"/>
  <c r="BG1182" i="11" s="1"/>
  <c r="BK1182" i="11" s="1"/>
  <c r="H1221" i="11"/>
  <c r="N1221" i="11" s="1"/>
  <c r="T1221" i="11" s="1"/>
  <c r="Z1221" i="11" s="1"/>
  <c r="AM1221" i="11" s="1"/>
  <c r="AU1221" i="11" s="1"/>
  <c r="BA1221" i="11" s="1"/>
  <c r="N1222" i="11"/>
  <c r="T1222" i="11" s="1"/>
  <c r="Z1222" i="11" s="1"/>
  <c r="AM1222" i="11" s="1"/>
  <c r="AU1222" i="11" s="1"/>
  <c r="BA1222" i="11" s="1"/>
  <c r="N1629" i="11"/>
  <c r="T1629" i="11" s="1"/>
  <c r="Z1629" i="11" s="1"/>
  <c r="AM1629" i="11" s="1"/>
  <c r="AU1629" i="11" s="1"/>
  <c r="BA1629" i="11" s="1"/>
  <c r="H1628" i="11"/>
  <c r="N1628" i="11" s="1"/>
  <c r="T1628" i="11" s="1"/>
  <c r="Z1628" i="11" s="1"/>
  <c r="AM1628" i="11" s="1"/>
  <c r="AU1628" i="11" s="1"/>
  <c r="BA1628" i="11" s="1"/>
  <c r="N1935" i="11"/>
  <c r="T1935" i="11" s="1"/>
  <c r="Z1935" i="11" s="1"/>
  <c r="AM1935" i="11" s="1"/>
  <c r="AU1935" i="11" s="1"/>
  <c r="BA1935" i="11" s="1"/>
  <c r="H1934" i="11"/>
  <c r="N1934" i="11" s="1"/>
  <c r="T1934" i="11" s="1"/>
  <c r="Z1934" i="11" s="1"/>
  <c r="AM1934" i="11" s="1"/>
  <c r="AU1934" i="11" s="1"/>
  <c r="BA1934" i="11" s="1"/>
  <c r="L1984" i="11"/>
  <c r="R1984" i="11" s="1"/>
  <c r="X1984" i="11" s="1"/>
  <c r="AB1984" i="11" s="1"/>
  <c r="AE1984" i="11" s="1"/>
  <c r="AG1984" i="11" s="1"/>
  <c r="AK1984" i="11" s="1"/>
  <c r="AO1984" i="11" s="1"/>
  <c r="AS1984" i="11" s="1"/>
  <c r="AY1984" i="11" s="1"/>
  <c r="BC1984" i="11" s="1"/>
  <c r="BF1984" i="11" s="1"/>
  <c r="BJ1984" i="11" s="1"/>
  <c r="BM1984" i="11" s="1"/>
  <c r="BO1984" i="11" s="1"/>
  <c r="BQ1984" i="11" s="1"/>
  <c r="BS1984" i="11" s="1"/>
  <c r="F1976" i="11"/>
  <c r="AE1977" i="11"/>
  <c r="AG1977" i="11" s="1"/>
  <c r="AK1977" i="11" s="1"/>
  <c r="AO1977" i="11" s="1"/>
  <c r="AS1977" i="11" s="1"/>
  <c r="AY1977" i="11" s="1"/>
  <c r="BC1977" i="11" s="1"/>
  <c r="BF1977" i="11" s="1"/>
  <c r="BJ1977" i="11" s="1"/>
  <c r="BM1977" i="11" s="1"/>
  <c r="BO1977" i="11" s="1"/>
  <c r="BQ1977" i="11" s="1"/>
  <c r="BS1977" i="11" s="1"/>
  <c r="AD1976" i="11"/>
  <c r="N92" i="11"/>
  <c r="T92" i="11" s="1"/>
  <c r="Z92" i="11" s="1"/>
  <c r="AM92" i="11" s="1"/>
  <c r="AU92" i="11" s="1"/>
  <c r="BA92" i="11" s="1"/>
  <c r="M351" i="11"/>
  <c r="S351" i="11" s="1"/>
  <c r="Y351" i="11" s="1"/>
  <c r="AL351" i="11" s="1"/>
  <c r="AT351" i="11" s="1"/>
  <c r="AZ351" i="11" s="1"/>
  <c r="BG351" i="11" s="1"/>
  <c r="BK351" i="11" s="1"/>
  <c r="G350" i="11"/>
  <c r="AD17" i="11"/>
  <c r="AE233" i="11"/>
  <c r="AG233" i="11" s="1"/>
  <c r="AK233" i="11" s="1"/>
  <c r="AO233" i="11" s="1"/>
  <c r="AS233" i="11" s="1"/>
  <c r="AY233" i="11" s="1"/>
  <c r="BC233" i="11" s="1"/>
  <c r="BF233" i="11" s="1"/>
  <c r="BJ233" i="11" s="1"/>
  <c r="BM233" i="11" s="1"/>
  <c r="BO233" i="11" s="1"/>
  <c r="BQ233" i="11" s="1"/>
  <c r="BS233" i="11" s="1"/>
  <c r="M471" i="11"/>
  <c r="S471" i="11" s="1"/>
  <c r="Y471" i="11" s="1"/>
  <c r="AL471" i="11" s="1"/>
  <c r="AT471" i="11" s="1"/>
  <c r="AZ471" i="11" s="1"/>
  <c r="BG471" i="11" s="1"/>
  <c r="BK471" i="11" s="1"/>
  <c r="G466" i="11"/>
  <c r="M466" i="11" s="1"/>
  <c r="S466" i="11" s="1"/>
  <c r="Y466" i="11" s="1"/>
  <c r="AL466" i="11" s="1"/>
  <c r="AT466" i="11" s="1"/>
  <c r="AZ466" i="11" s="1"/>
  <c r="BG466" i="11" s="1"/>
  <c r="BK466" i="11" s="1"/>
  <c r="AE451" i="11"/>
  <c r="AG451" i="11" s="1"/>
  <c r="AK451" i="11" s="1"/>
  <c r="AO451" i="11" s="1"/>
  <c r="AS451" i="11" s="1"/>
  <c r="AY451" i="11" s="1"/>
  <c r="BC451" i="11" s="1"/>
  <c r="BF451" i="11" s="1"/>
  <c r="BJ451" i="11" s="1"/>
  <c r="BM451" i="11" s="1"/>
  <c r="BO451" i="11" s="1"/>
  <c r="BQ451" i="11" s="1"/>
  <c r="BS451" i="11" s="1"/>
  <c r="AD450" i="11"/>
  <c r="AE450" i="11" s="1"/>
  <c r="AG450" i="11" s="1"/>
  <c r="AK450" i="11" s="1"/>
  <c r="AO450" i="11" s="1"/>
  <c r="AS450" i="11" s="1"/>
  <c r="AY450" i="11" s="1"/>
  <c r="BC450" i="11" s="1"/>
  <c r="BF450" i="11" s="1"/>
  <c r="BJ450" i="11" s="1"/>
  <c r="BM450" i="11" s="1"/>
  <c r="BO450" i="11" s="1"/>
  <c r="BQ450" i="11" s="1"/>
  <c r="BS450" i="11" s="1"/>
  <c r="AD552" i="11"/>
  <c r="G1104" i="11"/>
  <c r="M1105" i="11"/>
  <c r="S1105" i="11" s="1"/>
  <c r="Y1105" i="11" s="1"/>
  <c r="AL1105" i="11" s="1"/>
  <c r="AT1105" i="11" s="1"/>
  <c r="AZ1105" i="11" s="1"/>
  <c r="BG1105" i="11" s="1"/>
  <c r="BK1105" i="11" s="1"/>
  <c r="H1181" i="11"/>
  <c r="AE1153" i="11"/>
  <c r="AG1153" i="11" s="1"/>
  <c r="AK1153" i="11" s="1"/>
  <c r="AO1153" i="11" s="1"/>
  <c r="AS1153" i="11" s="1"/>
  <c r="AY1153" i="11" s="1"/>
  <c r="BC1153" i="11" s="1"/>
  <c r="BF1153" i="11" s="1"/>
  <c r="BJ1153" i="11" s="1"/>
  <c r="BM1153" i="11" s="1"/>
  <c r="BO1153" i="11" s="1"/>
  <c r="BQ1153" i="11" s="1"/>
  <c r="AD1140" i="11"/>
  <c r="AE1382" i="11"/>
  <c r="AG1382" i="11" s="1"/>
  <c r="AK1382" i="11" s="1"/>
  <c r="AO1382" i="11" s="1"/>
  <c r="AS1382" i="11" s="1"/>
  <c r="AY1382" i="11" s="1"/>
  <c r="BC1382" i="11" s="1"/>
  <c r="BF1382" i="11" s="1"/>
  <c r="BJ1382" i="11" s="1"/>
  <c r="BM1382" i="11" s="1"/>
  <c r="BO1382" i="11" s="1"/>
  <c r="BQ1382" i="11" s="1"/>
  <c r="BS1382" i="11" s="1"/>
  <c r="AC1315" i="11"/>
  <c r="AC1314" i="11" s="1"/>
  <c r="M1614" i="11"/>
  <c r="S1614" i="11" s="1"/>
  <c r="Y1614" i="11" s="1"/>
  <c r="AL1614" i="11" s="1"/>
  <c r="AT1614" i="11" s="1"/>
  <c r="AZ1614" i="11" s="1"/>
  <c r="BG1614" i="11" s="1"/>
  <c r="BK1614" i="11" s="1"/>
  <c r="G1613" i="11"/>
  <c r="M1613" i="11" s="1"/>
  <c r="S1613" i="11" s="1"/>
  <c r="Y1613" i="11" s="1"/>
  <c r="AL1613" i="11" s="1"/>
  <c r="AT1613" i="11" s="1"/>
  <c r="AZ1613" i="11" s="1"/>
  <c r="BG1613" i="11" s="1"/>
  <c r="BK1613" i="11" s="1"/>
  <c r="AD1608" i="11"/>
  <c r="H1633" i="11"/>
  <c r="N1633" i="11" s="1"/>
  <c r="T1633" i="11" s="1"/>
  <c r="Z1633" i="11" s="1"/>
  <c r="AM1633" i="11" s="1"/>
  <c r="AU1633" i="11" s="1"/>
  <c r="BA1633" i="11" s="1"/>
  <c r="N1634" i="11"/>
  <c r="T1634" i="11" s="1"/>
  <c r="Z1634" i="11" s="1"/>
  <c r="AM1634" i="11" s="1"/>
  <c r="AU1634" i="11" s="1"/>
  <c r="BA1634" i="11" s="1"/>
  <c r="N1888" i="11"/>
  <c r="T1888" i="11" s="1"/>
  <c r="Z1888" i="11" s="1"/>
  <c r="AM1888" i="11" s="1"/>
  <c r="AU1888" i="11" s="1"/>
  <c r="BA1888" i="11" s="1"/>
  <c r="G2077" i="11"/>
  <c r="M2077" i="11" s="1"/>
  <c r="S2077" i="11" s="1"/>
  <c r="Y2077" i="11" s="1"/>
  <c r="AL2077" i="11" s="1"/>
  <c r="AT2077" i="11" s="1"/>
  <c r="AZ2077" i="11" s="1"/>
  <c r="BG2077" i="11" s="1"/>
  <c r="BK2077" i="11" s="1"/>
  <c r="M2078" i="11"/>
  <c r="S2078" i="11" s="1"/>
  <c r="Y2078" i="11" s="1"/>
  <c r="AL2078" i="11" s="1"/>
  <c r="AT2078" i="11" s="1"/>
  <c r="AZ2078" i="11" s="1"/>
  <c r="BG2078" i="11" s="1"/>
  <c r="BK2078" i="11" s="1"/>
  <c r="AD286" i="11"/>
  <c r="AD863" i="11"/>
  <c r="H1315" i="11"/>
  <c r="N1501" i="11"/>
  <c r="T1501" i="11" s="1"/>
  <c r="Z1501" i="11" s="1"/>
  <c r="AM1501" i="11" s="1"/>
  <c r="AU1501" i="11" s="1"/>
  <c r="BA1501" i="11" s="1"/>
  <c r="H1474" i="11"/>
  <c r="F1515" i="11"/>
  <c r="L1516" i="11"/>
  <c r="R1516" i="11" s="1"/>
  <c r="X1516" i="11" s="1"/>
  <c r="AB1516" i="11" s="1"/>
  <c r="AE1516" i="11" s="1"/>
  <c r="AG1516" i="11" s="1"/>
  <c r="AK1516" i="11" s="1"/>
  <c r="AO1516" i="11" s="1"/>
  <c r="AS1516" i="11" s="1"/>
  <c r="AY1516" i="11" s="1"/>
  <c r="BC1516" i="11" s="1"/>
  <c r="BF1516" i="11" s="1"/>
  <c r="BJ1516" i="11" s="1"/>
  <c r="BM1516" i="11" s="1"/>
  <c r="BO1516" i="11" s="1"/>
  <c r="BQ1516" i="11" s="1"/>
  <c r="BS1516" i="11" s="1"/>
  <c r="AE1443" i="11"/>
  <c r="AG1443" i="11" s="1"/>
  <c r="AK1443" i="11" s="1"/>
  <c r="AO1443" i="11" s="1"/>
  <c r="AS1443" i="11" s="1"/>
  <c r="AY1443" i="11" s="1"/>
  <c r="BC1443" i="11" s="1"/>
  <c r="BF1443" i="11" s="1"/>
  <c r="BJ1443" i="11" s="1"/>
  <c r="BM1443" i="11" s="1"/>
  <c r="BO1443" i="11" s="1"/>
  <c r="BQ1443" i="11" s="1"/>
  <c r="BS1443" i="11" s="1"/>
  <c r="AD1442" i="11"/>
  <c r="AE1442" i="11" s="1"/>
  <c r="AG1442" i="11" s="1"/>
  <c r="AK1442" i="11" s="1"/>
  <c r="AO1442" i="11" s="1"/>
  <c r="AS1442" i="11" s="1"/>
  <c r="AY1442" i="11" s="1"/>
  <c r="BC1442" i="11" s="1"/>
  <c r="BF1442" i="11" s="1"/>
  <c r="BJ1442" i="11" s="1"/>
  <c r="BM1442" i="11" s="1"/>
  <c r="BO1442" i="11" s="1"/>
  <c r="BQ1442" i="11" s="1"/>
  <c r="BS1442" i="11" s="1"/>
  <c r="AE1531" i="11"/>
  <c r="AG1531" i="11" s="1"/>
  <c r="AK1531" i="11" s="1"/>
  <c r="AO1531" i="11" s="1"/>
  <c r="AS1531" i="11" s="1"/>
  <c r="AY1531" i="11" s="1"/>
  <c r="BC1531" i="11" s="1"/>
  <c r="BF1531" i="11" s="1"/>
  <c r="BJ1531" i="11" s="1"/>
  <c r="BM1531" i="11" s="1"/>
  <c r="BO1531" i="11" s="1"/>
  <c r="BQ1531" i="11" s="1"/>
  <c r="BS1531" i="11" s="1"/>
  <c r="AE1649" i="11"/>
  <c r="AG1649" i="11" s="1"/>
  <c r="AK1649" i="11" s="1"/>
  <c r="AO1649" i="11" s="1"/>
  <c r="AS1649" i="11" s="1"/>
  <c r="AY1649" i="11" s="1"/>
  <c r="BC1649" i="11" s="1"/>
  <c r="BF1649" i="11" s="1"/>
  <c r="BJ1649" i="11" s="1"/>
  <c r="BM1649" i="11" s="1"/>
  <c r="BO1649" i="11" s="1"/>
  <c r="BQ1649" i="11" s="1"/>
  <c r="BS1649" i="11" s="1"/>
  <c r="AD1648" i="11"/>
  <c r="AE1849" i="11"/>
  <c r="AG1849" i="11" s="1"/>
  <c r="AK1849" i="11" s="1"/>
  <c r="AO1849" i="11" s="1"/>
  <c r="AS1849" i="11" s="1"/>
  <c r="AY1849" i="11" s="1"/>
  <c r="BC1849" i="11" s="1"/>
  <c r="BF1849" i="11" s="1"/>
  <c r="BJ1849" i="11" s="1"/>
  <c r="BM1849" i="11" s="1"/>
  <c r="BO1849" i="11" s="1"/>
  <c r="BQ1849" i="11" s="1"/>
  <c r="BS1849" i="11" s="1"/>
  <c r="L1939" i="11"/>
  <c r="R1939" i="11" s="1"/>
  <c r="X1939" i="11" s="1"/>
  <c r="AB1939" i="11" s="1"/>
  <c r="AE1939" i="11" s="1"/>
  <c r="AG1939" i="11" s="1"/>
  <c r="AK1939" i="11" s="1"/>
  <c r="AO1939" i="11" s="1"/>
  <c r="AS1939" i="11" s="1"/>
  <c r="AY1939" i="11" s="1"/>
  <c r="BC1939" i="11" s="1"/>
  <c r="BF1939" i="11" s="1"/>
  <c r="BJ1939" i="11" s="1"/>
  <c r="BM1939" i="11" s="1"/>
  <c r="BO1939" i="11" s="1"/>
  <c r="BQ1939" i="11" s="1"/>
  <c r="BS1939" i="11" s="1"/>
  <c r="F1934" i="11"/>
  <c r="L1934" i="11" s="1"/>
  <c r="R1934" i="11" s="1"/>
  <c r="X1934" i="11" s="1"/>
  <c r="AB1934" i="11" s="1"/>
  <c r="AD1994" i="11"/>
  <c r="N2083" i="11"/>
  <c r="T2083" i="11" s="1"/>
  <c r="Z2083" i="11" s="1"/>
  <c r="AM2083" i="11" s="1"/>
  <c r="AU2083" i="11" s="1"/>
  <c r="BA2083" i="11" s="1"/>
  <c r="H2082" i="11"/>
  <c r="AE171" i="11"/>
  <c r="AG171" i="11" s="1"/>
  <c r="AK171" i="11" s="1"/>
  <c r="AO171" i="11" s="1"/>
  <c r="AS171" i="11" s="1"/>
  <c r="AY171" i="11" s="1"/>
  <c r="BC171" i="11" s="1"/>
  <c r="BF171" i="11" s="1"/>
  <c r="BJ171" i="11" s="1"/>
  <c r="BM171" i="11" s="1"/>
  <c r="BO171" i="11" s="1"/>
  <c r="BQ171" i="11" s="1"/>
  <c r="BS171" i="11" s="1"/>
  <c r="N428" i="11"/>
  <c r="T428" i="11" s="1"/>
  <c r="Z428" i="11" s="1"/>
  <c r="AM428" i="11" s="1"/>
  <c r="AU428" i="11" s="1"/>
  <c r="BA428" i="11" s="1"/>
  <c r="AE478" i="11"/>
  <c r="AG478" i="11" s="1"/>
  <c r="AK478" i="11" s="1"/>
  <c r="AO478" i="11" s="1"/>
  <c r="AS478" i="11" s="1"/>
  <c r="AY478" i="11" s="1"/>
  <c r="BC478" i="11" s="1"/>
  <c r="BF478" i="11" s="1"/>
  <c r="BJ478" i="11" s="1"/>
  <c r="BM478" i="11" s="1"/>
  <c r="BO478" i="11" s="1"/>
  <c r="BQ478" i="11" s="1"/>
  <c r="BS478" i="11" s="1"/>
  <c r="AD466" i="11"/>
  <c r="M553" i="11"/>
  <c r="S553" i="11" s="1"/>
  <c r="Y553" i="11" s="1"/>
  <c r="AL553" i="11" s="1"/>
  <c r="AT553" i="11" s="1"/>
  <c r="AZ553" i="11" s="1"/>
  <c r="BG553" i="11" s="1"/>
  <c r="BK553" i="11" s="1"/>
  <c r="G552" i="11"/>
  <c r="M552" i="11" s="1"/>
  <c r="S552" i="11" s="1"/>
  <c r="Y552" i="11" s="1"/>
  <c r="AL552" i="11" s="1"/>
  <c r="AT552" i="11" s="1"/>
  <c r="AZ552" i="11" s="1"/>
  <c r="BG552" i="11" s="1"/>
  <c r="BK552" i="11" s="1"/>
  <c r="AE741" i="11"/>
  <c r="AG741" i="11" s="1"/>
  <c r="AK741" i="11" s="1"/>
  <c r="AO741" i="11" s="1"/>
  <c r="AS741" i="11" s="1"/>
  <c r="AY741" i="11" s="1"/>
  <c r="BC741" i="11" s="1"/>
  <c r="BF741" i="11" s="1"/>
  <c r="BJ741" i="11" s="1"/>
  <c r="BM741" i="11" s="1"/>
  <c r="BO741" i="11" s="1"/>
  <c r="BQ741" i="11" s="1"/>
  <c r="BS741" i="11" s="1"/>
  <c r="H863" i="11"/>
  <c r="N863" i="11" s="1"/>
  <c r="T863" i="11" s="1"/>
  <c r="Z863" i="11" s="1"/>
  <c r="AM863" i="11" s="1"/>
  <c r="AU863" i="11" s="1"/>
  <c r="BA863" i="11" s="1"/>
  <c r="N864" i="11"/>
  <c r="T864" i="11" s="1"/>
  <c r="Z864" i="11" s="1"/>
  <c r="AM864" i="11" s="1"/>
  <c r="AU864" i="11" s="1"/>
  <c r="BA864" i="11" s="1"/>
  <c r="L1073" i="11"/>
  <c r="R1073" i="11" s="1"/>
  <c r="X1073" i="11" s="1"/>
  <c r="AB1073" i="11" s="1"/>
  <c r="AE1073" i="11" s="1"/>
  <c r="AG1073" i="11" s="1"/>
  <c r="AK1073" i="11" s="1"/>
  <c r="AO1073" i="11" s="1"/>
  <c r="AS1073" i="11" s="1"/>
  <c r="AY1073" i="11" s="1"/>
  <c r="BC1073" i="11" s="1"/>
  <c r="BF1073" i="11" s="1"/>
  <c r="BJ1073" i="11" s="1"/>
  <c r="BM1073" i="11" s="1"/>
  <c r="BO1073" i="11" s="1"/>
  <c r="BQ1073" i="11" s="1"/>
  <c r="BS1073" i="11" s="1"/>
  <c r="F1066" i="11"/>
  <c r="AD1066" i="11"/>
  <c r="AE1067" i="11"/>
  <c r="AG1067" i="11" s="1"/>
  <c r="AK1067" i="11" s="1"/>
  <c r="AO1067" i="11" s="1"/>
  <c r="AS1067" i="11" s="1"/>
  <c r="AY1067" i="11" s="1"/>
  <c r="BC1067" i="11" s="1"/>
  <c r="BF1067" i="11" s="1"/>
  <c r="BJ1067" i="11" s="1"/>
  <c r="BM1067" i="11" s="1"/>
  <c r="BO1067" i="11" s="1"/>
  <c r="BQ1067" i="11" s="1"/>
  <c r="BS1067" i="11" s="1"/>
  <c r="AD1221" i="11"/>
  <c r="AE1391" i="11"/>
  <c r="AG1391" i="11" s="1"/>
  <c r="AK1391" i="11" s="1"/>
  <c r="AO1391" i="11" s="1"/>
  <c r="AS1391" i="11" s="1"/>
  <c r="AY1391" i="11" s="1"/>
  <c r="BC1391" i="11" s="1"/>
  <c r="BF1391" i="11" s="1"/>
  <c r="BJ1391" i="11" s="1"/>
  <c r="BM1391" i="11" s="1"/>
  <c r="BO1391" i="11" s="1"/>
  <c r="BQ1391" i="11" s="1"/>
  <c r="BS1391" i="11" s="1"/>
  <c r="N1408" i="11"/>
  <c r="T1408" i="11" s="1"/>
  <c r="Z1408" i="11" s="1"/>
  <c r="AM1408" i="11" s="1"/>
  <c r="AU1408" i="11" s="1"/>
  <c r="BA1408" i="11" s="1"/>
  <c r="F1523" i="11"/>
  <c r="L1523" i="11" s="1"/>
  <c r="R1523" i="11" s="1"/>
  <c r="X1523" i="11" s="1"/>
  <c r="AB1523" i="11" s="1"/>
  <c r="AD1613" i="11"/>
  <c r="L1614" i="11"/>
  <c r="R1614" i="11" s="1"/>
  <c r="X1614" i="11" s="1"/>
  <c r="AB1614" i="11" s="1"/>
  <c r="AE1614" i="11" s="1"/>
  <c r="AG1614" i="11" s="1"/>
  <c r="AK1614" i="11" s="1"/>
  <c r="AO1614" i="11" s="1"/>
  <c r="AS1614" i="11" s="1"/>
  <c r="AY1614" i="11" s="1"/>
  <c r="BC1614" i="11" s="1"/>
  <c r="BF1614" i="11" s="1"/>
  <c r="BJ1614" i="11" s="1"/>
  <c r="BM1614" i="11" s="1"/>
  <c r="BO1614" i="11" s="1"/>
  <c r="BQ1614" i="11" s="1"/>
  <c r="BS1614" i="11" s="1"/>
  <c r="F1613" i="11"/>
  <c r="G1648" i="11"/>
  <c r="M1648" i="11" s="1"/>
  <c r="S1648" i="11" s="1"/>
  <c r="Y1648" i="11" s="1"/>
  <c r="AL1648" i="11" s="1"/>
  <c r="AT1648" i="11" s="1"/>
  <c r="AZ1648" i="11" s="1"/>
  <c r="BG1648" i="11" s="1"/>
  <c r="BK1648" i="11" s="1"/>
  <c r="N1924" i="11"/>
  <c r="T1924" i="11" s="1"/>
  <c r="Z1924" i="11" s="1"/>
  <c r="AM1924" i="11" s="1"/>
  <c r="AU1924" i="11" s="1"/>
  <c r="BA1924" i="11" s="1"/>
  <c r="N1995" i="11"/>
  <c r="T1995" i="11" s="1"/>
  <c r="Z1995" i="11" s="1"/>
  <c r="AM1995" i="11" s="1"/>
  <c r="AU1995" i="11" s="1"/>
  <c r="BA1995" i="11" s="1"/>
  <c r="H1994" i="11"/>
  <c r="N1994" i="11" s="1"/>
  <c r="T1994" i="11" s="1"/>
  <c r="Z1994" i="11" s="1"/>
  <c r="AM1994" i="11" s="1"/>
  <c r="AU1994" i="11" s="1"/>
  <c r="BA1994" i="11" s="1"/>
  <c r="G2082" i="11"/>
  <c r="M2082" i="11" s="1"/>
  <c r="S2082" i="11" s="1"/>
  <c r="Y2082" i="11" s="1"/>
  <c r="AL2082" i="11" s="1"/>
  <c r="AT2082" i="11" s="1"/>
  <c r="AZ2082" i="11" s="1"/>
  <c r="BG2082" i="11" s="1"/>
  <c r="BK2082" i="11" s="1"/>
  <c r="M2087" i="11"/>
  <c r="S2087" i="11" s="1"/>
  <c r="Y2087" i="11" s="1"/>
  <c r="AL2087" i="11" s="1"/>
  <c r="AT2087" i="11" s="1"/>
  <c r="AZ2087" i="11" s="1"/>
  <c r="BG2087" i="11" s="1"/>
  <c r="BK2087" i="11" s="1"/>
  <c r="I17" i="11"/>
  <c r="L18" i="11"/>
  <c r="R18" i="11" s="1"/>
  <c r="X18" i="11" s="1"/>
  <c r="AB18" i="11" s="1"/>
  <c r="AE18" i="11" s="1"/>
  <c r="AG18" i="11" s="1"/>
  <c r="AK18" i="11" s="1"/>
  <c r="AO18" i="11" s="1"/>
  <c r="AS18" i="11" s="1"/>
  <c r="AY18" i="11" s="1"/>
  <c r="BC18" i="11" s="1"/>
  <c r="BF18" i="11" s="1"/>
  <c r="BJ18" i="11" s="1"/>
  <c r="BM18" i="11" s="1"/>
  <c r="BO18" i="11" s="1"/>
  <c r="BQ18" i="11" s="1"/>
  <c r="BS18" i="11" s="1"/>
  <c r="J17" i="11"/>
  <c r="J16" i="11" s="1"/>
  <c r="M35" i="11"/>
  <c r="S35" i="11" s="1"/>
  <c r="Y35" i="11" s="1"/>
  <c r="AL35" i="11" s="1"/>
  <c r="AT35" i="11" s="1"/>
  <c r="AZ35" i="11" s="1"/>
  <c r="BG35" i="11" s="1"/>
  <c r="BK35" i="11" s="1"/>
  <c r="AD486" i="11"/>
  <c r="AE660" i="11"/>
  <c r="AG660" i="11" s="1"/>
  <c r="AK660" i="11" s="1"/>
  <c r="AO660" i="11" s="1"/>
  <c r="AS660" i="11" s="1"/>
  <c r="AY660" i="11" s="1"/>
  <c r="BC660" i="11" s="1"/>
  <c r="BF660" i="11" s="1"/>
  <c r="BJ660" i="11" s="1"/>
  <c r="BM660" i="11" s="1"/>
  <c r="BO660" i="11" s="1"/>
  <c r="BQ660" i="11" s="1"/>
  <c r="BS660" i="11" s="1"/>
  <c r="AD652" i="11"/>
  <c r="AD822" i="11"/>
  <c r="AD1315" i="11"/>
  <c r="F1473" i="11"/>
  <c r="L1473" i="11" s="1"/>
  <c r="R1473" i="11" s="1"/>
  <c r="X1473" i="11" s="1"/>
  <c r="AB1473" i="11" s="1"/>
  <c r="L1930" i="11"/>
  <c r="R1930" i="11" s="1"/>
  <c r="X1930" i="11" s="1"/>
  <c r="AB1930" i="11" s="1"/>
  <c r="AE1930" i="11" s="1"/>
  <c r="AG1930" i="11" s="1"/>
  <c r="AK1930" i="11" s="1"/>
  <c r="AO1930" i="11" s="1"/>
  <c r="AS1930" i="11" s="1"/>
  <c r="AY1930" i="11" s="1"/>
  <c r="BC1930" i="11" s="1"/>
  <c r="BF1930" i="11" s="1"/>
  <c r="BJ1930" i="11" s="1"/>
  <c r="BM1930" i="11" s="1"/>
  <c r="BO1930" i="11" s="1"/>
  <c r="BQ1930" i="11" s="1"/>
  <c r="F1929" i="11"/>
  <c r="L1929" i="11" s="1"/>
  <c r="R1929" i="11" s="1"/>
  <c r="X1929" i="11" s="1"/>
  <c r="AB1929" i="11" s="1"/>
  <c r="AD2064" i="11"/>
  <c r="AD351" i="11"/>
  <c r="L733" i="11"/>
  <c r="R733" i="11" s="1"/>
  <c r="X733" i="11" s="1"/>
  <c r="AB733" i="11" s="1"/>
  <c r="F732" i="11"/>
  <c r="L732" i="11" s="1"/>
  <c r="R732" i="11" s="1"/>
  <c r="X732" i="11" s="1"/>
  <c r="AB732" i="11" s="1"/>
  <c r="AD603" i="11"/>
  <c r="AE604" i="11"/>
  <c r="AG604" i="11" s="1"/>
  <c r="AK604" i="11" s="1"/>
  <c r="AO604" i="11" s="1"/>
  <c r="AS604" i="11" s="1"/>
  <c r="AY604" i="11" s="1"/>
  <c r="BC604" i="11" s="1"/>
  <c r="BF604" i="11" s="1"/>
  <c r="BJ604" i="11" s="1"/>
  <c r="BM604" i="11" s="1"/>
  <c r="BO604" i="11" s="1"/>
  <c r="BQ604" i="11" s="1"/>
  <c r="BS604" i="11" s="1"/>
  <c r="N768" i="11"/>
  <c r="T768" i="11" s="1"/>
  <c r="Z768" i="11" s="1"/>
  <c r="AM768" i="11" s="1"/>
  <c r="AU768" i="11" s="1"/>
  <c r="BA768" i="11" s="1"/>
  <c r="H767" i="11"/>
  <c r="N767" i="11" s="1"/>
  <c r="T767" i="11" s="1"/>
  <c r="Z767" i="11" s="1"/>
  <c r="AM767" i="11" s="1"/>
  <c r="AU767" i="11" s="1"/>
  <c r="BA767" i="11" s="1"/>
  <c r="AE734" i="11"/>
  <c r="AG734" i="11" s="1"/>
  <c r="AK734" i="11" s="1"/>
  <c r="AO734" i="11" s="1"/>
  <c r="AS734" i="11" s="1"/>
  <c r="AY734" i="11" s="1"/>
  <c r="BC734" i="11" s="1"/>
  <c r="BF734" i="11" s="1"/>
  <c r="BJ734" i="11" s="1"/>
  <c r="BM734" i="11" s="1"/>
  <c r="BO734" i="11" s="1"/>
  <c r="BQ734" i="11" s="1"/>
  <c r="BS734" i="11" s="1"/>
  <c r="AD733" i="11"/>
  <c r="F1094" i="11"/>
  <c r="L1094" i="11" s="1"/>
  <c r="R1094" i="11" s="1"/>
  <c r="X1094" i="11" s="1"/>
  <c r="AB1094" i="11" s="1"/>
  <c r="L1095" i="11"/>
  <c r="R1095" i="11" s="1"/>
  <c r="X1095" i="11" s="1"/>
  <c r="AB1095" i="11" s="1"/>
  <c r="AE1095" i="11" s="1"/>
  <c r="AG1095" i="11" s="1"/>
  <c r="AK1095" i="11" s="1"/>
  <c r="AO1095" i="11" s="1"/>
  <c r="AS1095" i="11" s="1"/>
  <c r="AY1095" i="11" s="1"/>
  <c r="BC1095" i="11" s="1"/>
  <c r="BF1095" i="11" s="1"/>
  <c r="BJ1095" i="11" s="1"/>
  <c r="BM1095" i="11" s="1"/>
  <c r="BO1095" i="11" s="1"/>
  <c r="BQ1095" i="11" s="1"/>
  <c r="BS1095" i="11" s="1"/>
  <c r="AE1240" i="11"/>
  <c r="AG1240" i="11" s="1"/>
  <c r="AK1240" i="11" s="1"/>
  <c r="AO1240" i="11" s="1"/>
  <c r="AS1240" i="11" s="1"/>
  <c r="AY1240" i="11" s="1"/>
  <c r="BC1240" i="11" s="1"/>
  <c r="BF1240" i="11" s="1"/>
  <c r="BJ1240" i="11" s="1"/>
  <c r="BM1240" i="11" s="1"/>
  <c r="BO1240" i="11" s="1"/>
  <c r="BQ1240" i="11" s="1"/>
  <c r="BS1240" i="11" s="1"/>
  <c r="AD1239" i="11"/>
  <c r="AE1427" i="11"/>
  <c r="AG1427" i="11" s="1"/>
  <c r="AK1427" i="11" s="1"/>
  <c r="AO1427" i="11" s="1"/>
  <c r="AS1427" i="11" s="1"/>
  <c r="AY1427" i="11" s="1"/>
  <c r="BC1427" i="11" s="1"/>
  <c r="BF1427" i="11" s="1"/>
  <c r="BJ1427" i="11" s="1"/>
  <c r="BM1427" i="11" s="1"/>
  <c r="BO1427" i="11" s="1"/>
  <c r="BQ1427" i="11" s="1"/>
  <c r="BS1427" i="11" s="1"/>
  <c r="AE1423" i="11"/>
  <c r="AG1423" i="11" s="1"/>
  <c r="AK1423" i="11" s="1"/>
  <c r="AO1423" i="11" s="1"/>
  <c r="AS1423" i="11" s="1"/>
  <c r="AY1423" i="11" s="1"/>
  <c r="BC1423" i="11" s="1"/>
  <c r="BF1423" i="11" s="1"/>
  <c r="BJ1423" i="11" s="1"/>
  <c r="BM1423" i="11" s="1"/>
  <c r="BO1423" i="11" s="1"/>
  <c r="BQ1423" i="11" s="1"/>
  <c r="BS1423" i="11" s="1"/>
  <c r="AE1289" i="11"/>
  <c r="AG1289" i="11" s="1"/>
  <c r="AK1289" i="11" s="1"/>
  <c r="AO1289" i="11" s="1"/>
  <c r="AS1289" i="11" s="1"/>
  <c r="AY1289" i="11" s="1"/>
  <c r="BC1289" i="11" s="1"/>
  <c r="BF1289" i="11" s="1"/>
  <c r="BJ1289" i="11" s="1"/>
  <c r="BM1289" i="11" s="1"/>
  <c r="BO1289" i="11" s="1"/>
  <c r="BQ1289" i="11" s="1"/>
  <c r="BS1289" i="11" s="1"/>
  <c r="AD1288" i="11"/>
  <c r="G1540" i="11"/>
  <c r="M1541" i="11"/>
  <c r="S1541" i="11" s="1"/>
  <c r="Y1541" i="11" s="1"/>
  <c r="AL1541" i="11" s="1"/>
  <c r="AT1541" i="11" s="1"/>
  <c r="AZ1541" i="11" s="1"/>
  <c r="BG1541" i="11" s="1"/>
  <c r="BK1541" i="11" s="1"/>
  <c r="M1570" i="11"/>
  <c r="S1570" i="11" s="1"/>
  <c r="Y1570" i="11" s="1"/>
  <c r="AL1570" i="11" s="1"/>
  <c r="AT1570" i="11" s="1"/>
  <c r="AZ1570" i="11" s="1"/>
  <c r="BG1570" i="11" s="1"/>
  <c r="BK1570" i="11" s="1"/>
  <c r="G1569" i="11"/>
  <c r="H1608" i="11"/>
  <c r="N1609" i="11"/>
  <c r="T1609" i="11" s="1"/>
  <c r="Z1609" i="11" s="1"/>
  <c r="AM1609" i="11" s="1"/>
  <c r="AU1609" i="11" s="1"/>
  <c r="BA1609" i="11" s="1"/>
  <c r="N1976" i="11"/>
  <c r="T1976" i="11" s="1"/>
  <c r="Z1976" i="11" s="1"/>
  <c r="AM1976" i="11" s="1"/>
  <c r="AU1976" i="11" s="1"/>
  <c r="BA1976" i="11" s="1"/>
  <c r="AD1929" i="11"/>
  <c r="AE134" i="11"/>
  <c r="AG134" i="11" s="1"/>
  <c r="AK134" i="11" s="1"/>
  <c r="AO134" i="11" s="1"/>
  <c r="AS134" i="11" s="1"/>
  <c r="AY134" i="11" s="1"/>
  <c r="BC134" i="11" s="1"/>
  <c r="BF134" i="11" s="1"/>
  <c r="BJ134" i="11" s="1"/>
  <c r="BM134" i="11" s="1"/>
  <c r="BO134" i="11" s="1"/>
  <c r="BQ134" i="11" s="1"/>
  <c r="BS134" i="11" s="1"/>
  <c r="N266" i="11"/>
  <c r="T266" i="11" s="1"/>
  <c r="Z266" i="11" s="1"/>
  <c r="AM266" i="11" s="1"/>
  <c r="AU266" i="11" s="1"/>
  <c r="BA266" i="11" s="1"/>
  <c r="H265" i="11"/>
  <c r="N265" i="11" s="1"/>
  <c r="T265" i="11" s="1"/>
  <c r="Z265" i="11" s="1"/>
  <c r="AM265" i="11" s="1"/>
  <c r="AU265" i="11" s="1"/>
  <c r="BA265" i="11" s="1"/>
  <c r="G525" i="11"/>
  <c r="M487" i="11"/>
  <c r="S487" i="11" s="1"/>
  <c r="Y487" i="11" s="1"/>
  <c r="AL487" i="11" s="1"/>
  <c r="AT487" i="11" s="1"/>
  <c r="AZ487" i="11" s="1"/>
  <c r="BG487" i="11" s="1"/>
  <c r="BK487" i="11" s="1"/>
  <c r="G486" i="11"/>
  <c r="M486" i="11" s="1"/>
  <c r="S486" i="11" s="1"/>
  <c r="Y486" i="11" s="1"/>
  <c r="AL486" i="11" s="1"/>
  <c r="AT486" i="11" s="1"/>
  <c r="AZ486" i="11" s="1"/>
  <c r="BG486" i="11" s="1"/>
  <c r="BK486" i="11" s="1"/>
  <c r="N746" i="11"/>
  <c r="T746" i="11" s="1"/>
  <c r="Z746" i="11" s="1"/>
  <c r="AM746" i="11" s="1"/>
  <c r="AU746" i="11" s="1"/>
  <c r="BA746" i="11" s="1"/>
  <c r="H741" i="11"/>
  <c r="G777" i="11"/>
  <c r="M782" i="11"/>
  <c r="S782" i="11" s="1"/>
  <c r="Y782" i="11" s="1"/>
  <c r="AL782" i="11" s="1"/>
  <c r="AT782" i="11" s="1"/>
  <c r="AZ782" i="11" s="1"/>
  <c r="BG782" i="11" s="1"/>
  <c r="BK782" i="11" s="1"/>
  <c r="G767" i="11"/>
  <c r="M767" i="11" s="1"/>
  <c r="S767" i="11" s="1"/>
  <c r="Y767" i="11" s="1"/>
  <c r="AL767" i="11" s="1"/>
  <c r="AT767" i="11" s="1"/>
  <c r="AZ767" i="11" s="1"/>
  <c r="BG767" i="11" s="1"/>
  <c r="BK767" i="11" s="1"/>
  <c r="N1021" i="11"/>
  <c r="T1021" i="11" s="1"/>
  <c r="Z1021" i="11" s="1"/>
  <c r="AM1021" i="11" s="1"/>
  <c r="AU1021" i="11" s="1"/>
  <c r="BA1021" i="11" s="1"/>
  <c r="H1000" i="11"/>
  <c r="N1000" i="11" s="1"/>
  <c r="T1000" i="11" s="1"/>
  <c r="Z1000" i="11" s="1"/>
  <c r="AM1000" i="11" s="1"/>
  <c r="AU1000" i="11" s="1"/>
  <c r="BA1000" i="11" s="1"/>
  <c r="AE1475" i="11"/>
  <c r="AG1475" i="11" s="1"/>
  <c r="AK1475" i="11" s="1"/>
  <c r="AO1475" i="11" s="1"/>
  <c r="AS1475" i="11" s="1"/>
  <c r="AY1475" i="11" s="1"/>
  <c r="BC1475" i="11" s="1"/>
  <c r="BF1475" i="11" s="1"/>
  <c r="BJ1475" i="11" s="1"/>
  <c r="BM1475" i="11" s="1"/>
  <c r="BO1475" i="11" s="1"/>
  <c r="BQ1475" i="11" s="1"/>
  <c r="BS1475" i="11" s="1"/>
  <c r="AD1474" i="11"/>
  <c r="AD1523" i="11"/>
  <c r="L1553" i="11"/>
  <c r="R1553" i="11" s="1"/>
  <c r="X1553" i="11" s="1"/>
  <c r="AB1553" i="11" s="1"/>
  <c r="AE1553" i="11" s="1"/>
  <c r="AG1553" i="11" s="1"/>
  <c r="AK1553" i="11" s="1"/>
  <c r="AO1553" i="11" s="1"/>
  <c r="AS1553" i="11" s="1"/>
  <c r="AY1553" i="11" s="1"/>
  <c r="BC1553" i="11" s="1"/>
  <c r="BF1553" i="11" s="1"/>
  <c r="BJ1553" i="11" s="1"/>
  <c r="BM1553" i="11" s="1"/>
  <c r="BO1553" i="11" s="1"/>
  <c r="BQ1553" i="11" s="1"/>
  <c r="BS1553" i="11" s="1"/>
  <c r="F1552" i="11"/>
  <c r="L1552" i="11" s="1"/>
  <c r="R1552" i="11" s="1"/>
  <c r="X1552" i="11" s="1"/>
  <c r="AB1552" i="11" s="1"/>
  <c r="AE1552" i="11" s="1"/>
  <c r="AG1552" i="11" s="1"/>
  <c r="AK1552" i="11" s="1"/>
  <c r="AO1552" i="11" s="1"/>
  <c r="AS1552" i="11" s="1"/>
  <c r="AY1552" i="11" s="1"/>
  <c r="BC1552" i="11" s="1"/>
  <c r="BF1552" i="11" s="1"/>
  <c r="BJ1552" i="11" s="1"/>
  <c r="BM1552" i="11" s="1"/>
  <c r="BO1552" i="11" s="1"/>
  <c r="BQ1552" i="11" s="1"/>
  <c r="BS1552" i="11" s="1"/>
  <c r="AD1505" i="11"/>
  <c r="AE1505" i="11" s="1"/>
  <c r="AG1505" i="11" s="1"/>
  <c r="AK1505" i="11" s="1"/>
  <c r="AO1505" i="11" s="1"/>
  <c r="AS1505" i="11" s="1"/>
  <c r="AY1505" i="11" s="1"/>
  <c r="BC1505" i="11" s="1"/>
  <c r="BF1505" i="11" s="1"/>
  <c r="BJ1505" i="11" s="1"/>
  <c r="BM1505" i="11" s="1"/>
  <c r="BO1505" i="11" s="1"/>
  <c r="BQ1505" i="11" s="1"/>
  <c r="BS1505" i="11" s="1"/>
  <c r="AE1506" i="11"/>
  <c r="AG1506" i="11" s="1"/>
  <c r="AK1506" i="11" s="1"/>
  <c r="AO1506" i="11" s="1"/>
  <c r="AS1506" i="11" s="1"/>
  <c r="AY1506" i="11" s="1"/>
  <c r="BC1506" i="11" s="1"/>
  <c r="BF1506" i="11" s="1"/>
  <c r="BJ1506" i="11" s="1"/>
  <c r="BM1506" i="11" s="1"/>
  <c r="BO1506" i="11" s="1"/>
  <c r="BQ1506" i="11" s="1"/>
  <c r="BS1506" i="11" s="1"/>
  <c r="G1902" i="11"/>
  <c r="L2052" i="11"/>
  <c r="R2052" i="11" s="1"/>
  <c r="X2052" i="11" s="1"/>
  <c r="AB2052" i="11" s="1"/>
  <c r="AE2052" i="11" s="1"/>
  <c r="AG2052" i="11" s="1"/>
  <c r="AK2052" i="11" s="1"/>
  <c r="AO2052" i="11" s="1"/>
  <c r="AS2052" i="11" s="1"/>
  <c r="AY2052" i="11" s="1"/>
  <c r="BC2052" i="11" s="1"/>
  <c r="BF2052" i="11" s="1"/>
  <c r="BJ2052" i="11" s="1"/>
  <c r="BM2052" i="11" s="1"/>
  <c r="BO2052" i="11" s="1"/>
  <c r="BQ2052" i="11" s="1"/>
  <c r="BS2052" i="11" s="1"/>
  <c r="F2046" i="11"/>
  <c r="L2046" i="11" s="1"/>
  <c r="R2046" i="11" s="1"/>
  <c r="X2046" i="11" s="1"/>
  <c r="AB2046" i="11" s="1"/>
  <c r="AE2047" i="11"/>
  <c r="AG2047" i="11" s="1"/>
  <c r="AK2047" i="11" s="1"/>
  <c r="AO2047" i="11" s="1"/>
  <c r="AS2047" i="11" s="1"/>
  <c r="AY2047" i="11" s="1"/>
  <c r="BC2047" i="11" s="1"/>
  <c r="BF2047" i="11" s="1"/>
  <c r="BJ2047" i="11" s="1"/>
  <c r="BM2047" i="11" s="1"/>
  <c r="BO2047" i="11" s="1"/>
  <c r="BQ2047" i="11" s="1"/>
  <c r="BS2047" i="11" s="1"/>
  <c r="AC2046" i="11"/>
  <c r="AC1970" i="11" s="1"/>
  <c r="X88" i="11"/>
  <c r="AB88" i="11" s="1"/>
  <c r="AE88" i="11" s="1"/>
  <c r="AG88" i="11" s="1"/>
  <c r="AK88" i="11" s="1"/>
  <c r="AO88" i="11" s="1"/>
  <c r="AS88" i="11" s="1"/>
  <c r="AY88" i="11" s="1"/>
  <c r="BC88" i="11" s="1"/>
  <c r="BF88" i="11" s="1"/>
  <c r="BJ88" i="11" s="1"/>
  <c r="BM88" i="11" s="1"/>
  <c r="BO88" i="11" s="1"/>
  <c r="BQ88" i="11" s="1"/>
  <c r="BS88" i="11" s="1"/>
  <c r="U17" i="11"/>
  <c r="I286" i="11"/>
  <c r="L429" i="11"/>
  <c r="R429" i="11" s="1"/>
  <c r="X429" i="11" s="1"/>
  <c r="AB429" i="11" s="1"/>
  <c r="AE429" i="11" s="1"/>
  <c r="AG429" i="11" s="1"/>
  <c r="AK429" i="11" s="1"/>
  <c r="AO429" i="11" s="1"/>
  <c r="AS429" i="11" s="1"/>
  <c r="AY429" i="11" s="1"/>
  <c r="BC429" i="11" s="1"/>
  <c r="BF429" i="11" s="1"/>
  <c r="BJ429" i="11" s="1"/>
  <c r="BM429" i="11" s="1"/>
  <c r="BO429" i="11" s="1"/>
  <c r="BQ429" i="11" s="1"/>
  <c r="BS429" i="11" s="1"/>
  <c r="AD777" i="11"/>
  <c r="F863" i="11"/>
  <c r="L863" i="11" s="1"/>
  <c r="R863" i="11" s="1"/>
  <c r="X863" i="11" s="1"/>
  <c r="AB863" i="11" s="1"/>
  <c r="L864" i="11"/>
  <c r="R864" i="11" s="1"/>
  <c r="X864" i="11" s="1"/>
  <c r="AB864" i="11" s="1"/>
  <c r="AE864" i="11" s="1"/>
  <c r="AG864" i="11" s="1"/>
  <c r="AK864" i="11" s="1"/>
  <c r="AO864" i="11" s="1"/>
  <c r="AS864" i="11" s="1"/>
  <c r="AY864" i="11" s="1"/>
  <c r="BC864" i="11" s="1"/>
  <c r="BF864" i="11" s="1"/>
  <c r="BJ864" i="11" s="1"/>
  <c r="BM864" i="11" s="1"/>
  <c r="BO864" i="11" s="1"/>
  <c r="BQ864" i="11" s="1"/>
  <c r="BS864" i="11" s="1"/>
  <c r="N1105" i="11"/>
  <c r="T1105" i="11" s="1"/>
  <c r="Z1105" i="11" s="1"/>
  <c r="AM1105" i="11" s="1"/>
  <c r="AU1105" i="11" s="1"/>
  <c r="BA1105" i="11" s="1"/>
  <c r="H1104" i="11"/>
  <c r="AD975" i="11"/>
  <c r="M1146" i="11"/>
  <c r="S1146" i="11" s="1"/>
  <c r="Y1146" i="11" s="1"/>
  <c r="AL1146" i="11" s="1"/>
  <c r="AT1146" i="11" s="1"/>
  <c r="AZ1146" i="11" s="1"/>
  <c r="BG1146" i="11" s="1"/>
  <c r="BK1146" i="11" s="1"/>
  <c r="G1140" i="11"/>
  <c r="M1140" i="11" s="1"/>
  <c r="S1140" i="11" s="1"/>
  <c r="Y1140" i="11" s="1"/>
  <c r="AL1140" i="11" s="1"/>
  <c r="AT1140" i="11" s="1"/>
  <c r="AZ1140" i="11" s="1"/>
  <c r="BG1140" i="11" s="1"/>
  <c r="BK1140" i="11" s="1"/>
  <c r="H1569" i="11"/>
  <c r="N1569" i="11" s="1"/>
  <c r="T1569" i="11" s="1"/>
  <c r="Z1569" i="11" s="1"/>
  <c r="AM1569" i="11" s="1"/>
  <c r="AU1569" i="11" s="1"/>
  <c r="BA1569" i="11" s="1"/>
  <c r="N1570" i="11"/>
  <c r="T1570" i="11" s="1"/>
  <c r="Z1570" i="11" s="1"/>
  <c r="AM1570" i="11" s="1"/>
  <c r="AU1570" i="11" s="1"/>
  <c r="BA1570" i="11" s="1"/>
  <c r="F1648" i="11"/>
  <c r="L1648" i="11" s="1"/>
  <c r="R1648" i="11" s="1"/>
  <c r="X1648" i="11" s="1"/>
  <c r="AB1648" i="11" s="1"/>
  <c r="AD1633" i="11"/>
  <c r="AE1633" i="11" s="1"/>
  <c r="AG1633" i="11" s="1"/>
  <c r="AK1633" i="11" s="1"/>
  <c r="AO1633" i="11" s="1"/>
  <c r="AS1633" i="11" s="1"/>
  <c r="AY1633" i="11" s="1"/>
  <c r="BC1633" i="11" s="1"/>
  <c r="BF1633" i="11" s="1"/>
  <c r="BJ1633" i="11" s="1"/>
  <c r="BM1633" i="11" s="1"/>
  <c r="BO1633" i="11" s="1"/>
  <c r="BQ1633" i="11" s="1"/>
  <c r="BS1633" i="11" s="1"/>
  <c r="AE1817" i="11"/>
  <c r="AG1817" i="11" s="1"/>
  <c r="AK1817" i="11" s="1"/>
  <c r="AO1817" i="11" s="1"/>
  <c r="AS1817" i="11" s="1"/>
  <c r="AY1817" i="11" s="1"/>
  <c r="BC1817" i="11" s="1"/>
  <c r="BF1817" i="11" s="1"/>
  <c r="BJ1817" i="11" s="1"/>
  <c r="BM1817" i="11" s="1"/>
  <c r="BO1817" i="11" s="1"/>
  <c r="BQ1817" i="11" s="1"/>
  <c r="BS1817" i="11" s="1"/>
  <c r="L1924" i="11"/>
  <c r="R1924" i="11" s="1"/>
  <c r="X1924" i="11" s="1"/>
  <c r="AB1924" i="11" s="1"/>
  <c r="M1939" i="11"/>
  <c r="S1939" i="11" s="1"/>
  <c r="Y1939" i="11" s="1"/>
  <c r="AL1939" i="11" s="1"/>
  <c r="AT1939" i="11" s="1"/>
  <c r="AZ1939" i="11" s="1"/>
  <c r="BG1939" i="11" s="1"/>
  <c r="BK1939" i="11" s="1"/>
  <c r="G1934" i="11"/>
  <c r="M1934" i="11" s="1"/>
  <c r="S1934" i="11" s="1"/>
  <c r="Y1934" i="11" s="1"/>
  <c r="AL1934" i="11" s="1"/>
  <c r="AT1934" i="11" s="1"/>
  <c r="AZ1934" i="11" s="1"/>
  <c r="BG1934" i="11" s="1"/>
  <c r="BK1934" i="11" s="1"/>
  <c r="I1955" i="11"/>
  <c r="L1956" i="11"/>
  <c r="R1956" i="11" s="1"/>
  <c r="X1956" i="11" s="1"/>
  <c r="AB1956" i="11" s="1"/>
  <c r="AE1956" i="11" s="1"/>
  <c r="AG1956" i="11" s="1"/>
  <c r="AK1956" i="11" s="1"/>
  <c r="AO1956" i="11" s="1"/>
  <c r="AS1956" i="11" s="1"/>
  <c r="AY1956" i="11" s="1"/>
  <c r="BC1956" i="11" s="1"/>
  <c r="BF1956" i="11" s="1"/>
  <c r="BJ1956" i="11" s="1"/>
  <c r="BM1956" i="11" s="1"/>
  <c r="BO1956" i="11" s="1"/>
  <c r="BQ1956" i="11" s="1"/>
  <c r="BS1956" i="11" s="1"/>
  <c r="G2046" i="11"/>
  <c r="M2046" i="11" s="1"/>
  <c r="S2046" i="11" s="1"/>
  <c r="Y2046" i="11" s="1"/>
  <c r="AL2046" i="11" s="1"/>
  <c r="AT2046" i="11" s="1"/>
  <c r="AZ2046" i="11" s="1"/>
  <c r="BG2046" i="11" s="1"/>
  <c r="BK2046" i="11" s="1"/>
  <c r="F2064" i="11"/>
  <c r="L2065" i="11"/>
  <c r="R2065" i="11" s="1"/>
  <c r="X2065" i="11" s="1"/>
  <c r="AB2065" i="11" s="1"/>
  <c r="AE2065" i="11" s="1"/>
  <c r="AG2065" i="11" s="1"/>
  <c r="AK2065" i="11" s="1"/>
  <c r="AO2065" i="11" s="1"/>
  <c r="AS2065" i="11" s="1"/>
  <c r="AY2065" i="11" s="1"/>
  <c r="BC2065" i="11" s="1"/>
  <c r="BF2065" i="11" s="1"/>
  <c r="BJ2065" i="11" s="1"/>
  <c r="BM2065" i="11" s="1"/>
  <c r="BO2065" i="11" s="1"/>
  <c r="BQ2065" i="11" s="1"/>
  <c r="BS2065" i="11" s="1"/>
  <c r="G144" i="11"/>
  <c r="M144" i="11" s="1"/>
  <c r="S144" i="11" s="1"/>
  <c r="Y144" i="11" s="1"/>
  <c r="AL144" i="11" s="1"/>
  <c r="AT144" i="11" s="1"/>
  <c r="AZ144" i="11" s="1"/>
  <c r="BG144" i="11" s="1"/>
  <c r="BK144" i="11" s="1"/>
  <c r="M145" i="11"/>
  <c r="S145" i="11" s="1"/>
  <c r="Y145" i="11" s="1"/>
  <c r="AL145" i="11" s="1"/>
  <c r="AT145" i="11" s="1"/>
  <c r="AZ145" i="11" s="1"/>
  <c r="BG145" i="11" s="1"/>
  <c r="BK145" i="11" s="1"/>
  <c r="N553" i="11"/>
  <c r="T553" i="11" s="1"/>
  <c r="Z553" i="11" s="1"/>
  <c r="AM553" i="11" s="1"/>
  <c r="AU553" i="11" s="1"/>
  <c r="BA553" i="11" s="1"/>
  <c r="H552" i="11"/>
  <c r="AD497" i="11"/>
  <c r="AE498" i="11"/>
  <c r="AG498" i="11" s="1"/>
  <c r="AK498" i="11" s="1"/>
  <c r="AO498" i="11" s="1"/>
  <c r="AS498" i="11" s="1"/>
  <c r="AY498" i="11" s="1"/>
  <c r="BC498" i="11" s="1"/>
  <c r="BF498" i="11" s="1"/>
  <c r="BJ498" i="11" s="1"/>
  <c r="BM498" i="11" s="1"/>
  <c r="BO498" i="11" s="1"/>
  <c r="BQ498" i="11" s="1"/>
  <c r="BS498" i="11" s="1"/>
  <c r="X1014" i="11"/>
  <c r="AB1014" i="11" s="1"/>
  <c r="AE1014" i="11" s="1"/>
  <c r="AG1014" i="11" s="1"/>
  <c r="AK1014" i="11" s="1"/>
  <c r="AO1014" i="11" s="1"/>
  <c r="AS1014" i="11" s="1"/>
  <c r="AY1014" i="11" s="1"/>
  <c r="BC1014" i="11" s="1"/>
  <c r="BF1014" i="11" s="1"/>
  <c r="BJ1014" i="11" s="1"/>
  <c r="BM1014" i="11" s="1"/>
  <c r="BO1014" i="11" s="1"/>
  <c r="BQ1014" i="11" s="1"/>
  <c r="BS1014" i="11" s="1"/>
  <c r="U1013" i="11"/>
  <c r="L1222" i="11"/>
  <c r="R1222" i="11" s="1"/>
  <c r="X1222" i="11" s="1"/>
  <c r="AB1222" i="11" s="1"/>
  <c r="AE1222" i="11" s="1"/>
  <c r="AG1222" i="11" s="1"/>
  <c r="AK1222" i="11" s="1"/>
  <c r="AO1222" i="11" s="1"/>
  <c r="AS1222" i="11" s="1"/>
  <c r="AY1222" i="11" s="1"/>
  <c r="BC1222" i="11" s="1"/>
  <c r="BF1222" i="11" s="1"/>
  <c r="BJ1222" i="11" s="1"/>
  <c r="BM1222" i="11" s="1"/>
  <c r="BO1222" i="11" s="1"/>
  <c r="BQ1222" i="11" s="1"/>
  <c r="BS1222" i="11" s="1"/>
  <c r="F1221" i="11"/>
  <c r="L1221" i="11" s="1"/>
  <c r="R1221" i="11" s="1"/>
  <c r="X1221" i="11" s="1"/>
  <c r="AB1221" i="11" s="1"/>
  <c r="G1552" i="11"/>
  <c r="M1552" i="11" s="1"/>
  <c r="S1552" i="11" s="1"/>
  <c r="Y1552" i="11" s="1"/>
  <c r="AL1552" i="11" s="1"/>
  <c r="AT1552" i="11" s="1"/>
  <c r="AZ1552" i="11" s="1"/>
  <c r="BG1552" i="11" s="1"/>
  <c r="BK1552" i="11" s="1"/>
  <c r="M1553" i="11"/>
  <c r="S1553" i="11" s="1"/>
  <c r="Y1553" i="11" s="1"/>
  <c r="AL1553" i="11" s="1"/>
  <c r="AT1553" i="11" s="1"/>
  <c r="AZ1553" i="11" s="1"/>
  <c r="BG1553" i="11" s="1"/>
  <c r="BK1553" i="11" s="1"/>
  <c r="AD1687" i="11"/>
  <c r="N1649" i="11"/>
  <c r="T1649" i="11" s="1"/>
  <c r="Z1649" i="11" s="1"/>
  <c r="AM1649" i="11" s="1"/>
  <c r="AU1649" i="11" s="1"/>
  <c r="BA1649" i="11" s="1"/>
  <c r="H1648" i="11"/>
  <c r="N1648" i="11" s="1"/>
  <c r="T1648" i="11" s="1"/>
  <c r="Z1648" i="11" s="1"/>
  <c r="AM1648" i="11" s="1"/>
  <c r="AU1648" i="11" s="1"/>
  <c r="BA1648" i="11" s="1"/>
  <c r="L1907" i="11"/>
  <c r="R1907" i="11" s="1"/>
  <c r="X1907" i="11" s="1"/>
  <c r="AB1907" i="11" s="1"/>
  <c r="AE1907" i="11" s="1"/>
  <c r="AG1907" i="11" s="1"/>
  <c r="AK1907" i="11" s="1"/>
  <c r="AO1907" i="11" s="1"/>
  <c r="AS1907" i="11" s="1"/>
  <c r="AY1907" i="11" s="1"/>
  <c r="BC1907" i="11" s="1"/>
  <c r="BF1907" i="11" s="1"/>
  <c r="BJ1907" i="11" s="1"/>
  <c r="BM1907" i="11" s="1"/>
  <c r="BO1907" i="11" s="1"/>
  <c r="BQ1907" i="11" s="1"/>
  <c r="BS1907" i="11" s="1"/>
  <c r="F1902" i="11"/>
  <c r="L1902" i="11" s="1"/>
  <c r="R1902" i="11" s="1"/>
  <c r="X1902" i="11" s="1"/>
  <c r="AB1902" i="11" s="1"/>
  <c r="M1984" i="11"/>
  <c r="S1984" i="11" s="1"/>
  <c r="Y1984" i="11" s="1"/>
  <c r="AL1984" i="11" s="1"/>
  <c r="AT1984" i="11" s="1"/>
  <c r="AZ1984" i="11" s="1"/>
  <c r="BG1984" i="11" s="1"/>
  <c r="BK1984" i="11" s="1"/>
  <c r="G1976" i="11"/>
  <c r="L92" i="11"/>
  <c r="R92" i="11" s="1"/>
  <c r="X92" i="11" s="1"/>
  <c r="AB92" i="11" s="1"/>
  <c r="AE92" i="11" s="1"/>
  <c r="AG92" i="11" s="1"/>
  <c r="AK92" i="11" s="1"/>
  <c r="AO92" i="11" s="1"/>
  <c r="AS92" i="11" s="1"/>
  <c r="AY92" i="11" s="1"/>
  <c r="BC92" i="11" s="1"/>
  <c r="BF92" i="11" s="1"/>
  <c r="BJ92" i="11" s="1"/>
  <c r="BM92" i="11" s="1"/>
  <c r="BO92" i="11" s="1"/>
  <c r="BQ92" i="11" s="1"/>
  <c r="BS92" i="11" s="1"/>
  <c r="N145" i="11"/>
  <c r="T145" i="11" s="1"/>
  <c r="Z145" i="11" s="1"/>
  <c r="AM145" i="11" s="1"/>
  <c r="AU145" i="11" s="1"/>
  <c r="BA145" i="11" s="1"/>
  <c r="H144" i="11"/>
  <c r="N144" i="11" s="1"/>
  <c r="T144" i="11" s="1"/>
  <c r="Z144" i="11" s="1"/>
  <c r="AM144" i="11" s="1"/>
  <c r="AU144" i="11" s="1"/>
  <c r="BA144" i="11" s="1"/>
  <c r="G497" i="11"/>
  <c r="AD428" i="11"/>
  <c r="L976" i="11"/>
  <c r="R976" i="11" s="1"/>
  <c r="X976" i="11" s="1"/>
  <c r="AB976" i="11" s="1"/>
  <c r="AE976" i="11" s="1"/>
  <c r="AG976" i="11" s="1"/>
  <c r="AK976" i="11" s="1"/>
  <c r="AO976" i="11" s="1"/>
  <c r="AS976" i="11" s="1"/>
  <c r="AY976" i="11" s="1"/>
  <c r="BC976" i="11" s="1"/>
  <c r="BF976" i="11" s="1"/>
  <c r="BJ976" i="11" s="1"/>
  <c r="BM976" i="11" s="1"/>
  <c r="BO976" i="11" s="1"/>
  <c r="BQ976" i="11" s="1"/>
  <c r="BS976" i="11" s="1"/>
  <c r="F975" i="11"/>
  <c r="M863" i="11"/>
  <c r="S863" i="11" s="1"/>
  <c r="Y863" i="11" s="1"/>
  <c r="AL863" i="11" s="1"/>
  <c r="AT863" i="11" s="1"/>
  <c r="AZ863" i="11" s="1"/>
  <c r="BG863" i="11" s="1"/>
  <c r="BK863" i="11" s="1"/>
  <c r="G1000" i="11"/>
  <c r="M1000" i="11" s="1"/>
  <c r="S1000" i="11" s="1"/>
  <c r="Y1000" i="11" s="1"/>
  <c r="AL1000" i="11" s="1"/>
  <c r="AT1000" i="11" s="1"/>
  <c r="AZ1000" i="11" s="1"/>
  <c r="BG1000" i="11" s="1"/>
  <c r="BK1000" i="11" s="1"/>
  <c r="L778" i="11"/>
  <c r="R778" i="11" s="1"/>
  <c r="X778" i="11" s="1"/>
  <c r="AB778" i="11" s="1"/>
  <c r="AE778" i="11" s="1"/>
  <c r="AG778" i="11" s="1"/>
  <c r="AK778" i="11" s="1"/>
  <c r="AO778" i="11" s="1"/>
  <c r="AS778" i="11" s="1"/>
  <c r="AY778" i="11" s="1"/>
  <c r="BC778" i="11" s="1"/>
  <c r="BF778" i="11" s="1"/>
  <c r="BJ778" i="11" s="1"/>
  <c r="BM778" i="11" s="1"/>
  <c r="BO778" i="11" s="1"/>
  <c r="BQ778" i="11" s="1"/>
  <c r="BS778" i="11" s="1"/>
  <c r="F777" i="11"/>
  <c r="G1221" i="11"/>
  <c r="M1221" i="11" s="1"/>
  <c r="S1221" i="11" s="1"/>
  <c r="Y1221" i="11" s="1"/>
  <c r="AL1221" i="11" s="1"/>
  <c r="AT1221" i="11" s="1"/>
  <c r="AZ1221" i="11" s="1"/>
  <c r="BG1221" i="11" s="1"/>
  <c r="BK1221" i="11" s="1"/>
  <c r="M1608" i="11"/>
  <c r="S1608" i="11" s="1"/>
  <c r="Y1608" i="11" s="1"/>
  <c r="AL1608" i="11" s="1"/>
  <c r="AT1608" i="11" s="1"/>
  <c r="AZ1608" i="11" s="1"/>
  <c r="BG1608" i="11" s="1"/>
  <c r="BK1608" i="11" s="1"/>
  <c r="AD1569" i="11"/>
  <c r="AE1629" i="11"/>
  <c r="AG1629" i="11" s="1"/>
  <c r="AK1629" i="11" s="1"/>
  <c r="AO1629" i="11" s="1"/>
  <c r="AS1629" i="11" s="1"/>
  <c r="AY1629" i="11" s="1"/>
  <c r="BC1629" i="11" s="1"/>
  <c r="BF1629" i="11" s="1"/>
  <c r="BJ1629" i="11" s="1"/>
  <c r="BM1629" i="11" s="1"/>
  <c r="BO1629" i="11" s="1"/>
  <c r="BQ1629" i="11" s="1"/>
  <c r="BS1629" i="11" s="1"/>
  <c r="AD1628" i="11"/>
  <c r="AE1628" i="11" s="1"/>
  <c r="AG1628" i="11" s="1"/>
  <c r="AK1628" i="11" s="1"/>
  <c r="AO1628" i="11" s="1"/>
  <c r="AS1628" i="11" s="1"/>
  <c r="AY1628" i="11" s="1"/>
  <c r="BC1628" i="11" s="1"/>
  <c r="BF1628" i="11" s="1"/>
  <c r="BJ1628" i="11" s="1"/>
  <c r="BM1628" i="11" s="1"/>
  <c r="BO1628" i="11" s="1"/>
  <c r="BQ1628" i="11" s="1"/>
  <c r="BS1628" i="11" s="1"/>
  <c r="N1903" i="11"/>
  <c r="T1903" i="11" s="1"/>
  <c r="Z1903" i="11" s="1"/>
  <c r="AM1903" i="11" s="1"/>
  <c r="AU1903" i="11" s="1"/>
  <c r="BA1903" i="11" s="1"/>
  <c r="H1902" i="11"/>
  <c r="N1902" i="11" s="1"/>
  <c r="T1902" i="11" s="1"/>
  <c r="Z1902" i="11" s="1"/>
  <c r="AM1902" i="11" s="1"/>
  <c r="AU1902" i="11" s="1"/>
  <c r="BA1902" i="11" s="1"/>
  <c r="L626" i="11"/>
  <c r="R626" i="11" s="1"/>
  <c r="X626" i="11" s="1"/>
  <c r="AB626" i="11" s="1"/>
  <c r="AE626" i="11" s="1"/>
  <c r="AG626" i="11" s="1"/>
  <c r="AK626" i="11" s="1"/>
  <c r="AO626" i="11" s="1"/>
  <c r="AS626" i="11" s="1"/>
  <c r="AY626" i="11" s="1"/>
  <c r="BC626" i="11" s="1"/>
  <c r="BF626" i="11" s="1"/>
  <c r="BJ626" i="11" s="1"/>
  <c r="BM626" i="11" s="1"/>
  <c r="BO626" i="11" s="1"/>
  <c r="BQ626" i="11" s="1"/>
  <c r="F618" i="11"/>
  <c r="AE838" i="11"/>
  <c r="AG838" i="11" s="1"/>
  <c r="AK838" i="11" s="1"/>
  <c r="AO838" i="11" s="1"/>
  <c r="AS838" i="11" s="1"/>
  <c r="AY838" i="11" s="1"/>
  <c r="BC838" i="11" s="1"/>
  <c r="BF838" i="11" s="1"/>
  <c r="BJ838" i="11" s="1"/>
  <c r="BM838" i="11" s="1"/>
  <c r="BO838" i="11" s="1"/>
  <c r="BQ838" i="11" s="1"/>
  <c r="BS838" i="11" s="1"/>
  <c r="G877" i="11"/>
  <c r="M878" i="11"/>
  <c r="S878" i="11" s="1"/>
  <c r="Y878" i="11" s="1"/>
  <c r="AL878" i="11" s="1"/>
  <c r="AT878" i="11" s="1"/>
  <c r="AZ878" i="11" s="1"/>
  <c r="BG878" i="11" s="1"/>
  <c r="BK878" i="11" s="1"/>
  <c r="AD1094" i="11"/>
  <c r="H1239" i="11"/>
  <c r="N1239" i="11" s="1"/>
  <c r="T1239" i="11" s="1"/>
  <c r="Z1239" i="11" s="1"/>
  <c r="AM1239" i="11" s="1"/>
  <c r="AU1239" i="11" s="1"/>
  <c r="BA1239" i="11" s="1"/>
  <c r="N1240" i="11"/>
  <c r="T1240" i="11" s="1"/>
  <c r="Z1240" i="11" s="1"/>
  <c r="AM1240" i="11" s="1"/>
  <c r="AU1240" i="11" s="1"/>
  <c r="BA1240" i="11" s="1"/>
  <c r="L1288" i="11"/>
  <c r="R1288" i="11" s="1"/>
  <c r="X1288" i="11" s="1"/>
  <c r="AB1288" i="11" s="1"/>
  <c r="F1287" i="11"/>
  <c r="L1287" i="11" s="1"/>
  <c r="R1287" i="11" s="1"/>
  <c r="X1287" i="11" s="1"/>
  <c r="AB1287" i="11" s="1"/>
  <c r="G1523" i="11"/>
  <c r="M1523" i="11" s="1"/>
  <c r="S1523" i="11" s="1"/>
  <c r="Y1523" i="11" s="1"/>
  <c r="AL1523" i="11" s="1"/>
  <c r="AT1523" i="11" s="1"/>
  <c r="AZ1523" i="11" s="1"/>
  <c r="BG1523" i="11" s="1"/>
  <c r="BK1523" i="11" s="1"/>
  <c r="M1524" i="11"/>
  <c r="S1524" i="11" s="1"/>
  <c r="Y1524" i="11" s="1"/>
  <c r="AL1524" i="11" s="1"/>
  <c r="AT1524" i="11" s="1"/>
  <c r="AZ1524" i="11" s="1"/>
  <c r="BG1524" i="11" s="1"/>
  <c r="BK1524" i="11" s="1"/>
  <c r="AE1830" i="11"/>
  <c r="AG1830" i="11" s="1"/>
  <c r="AK1830" i="11" s="1"/>
  <c r="AO1830" i="11" s="1"/>
  <c r="AS1830" i="11" s="1"/>
  <c r="AY1830" i="11" s="1"/>
  <c r="BC1830" i="11" s="1"/>
  <c r="BF1830" i="11" s="1"/>
  <c r="BJ1830" i="11" s="1"/>
  <c r="BM1830" i="11" s="1"/>
  <c r="BO1830" i="11" s="1"/>
  <c r="BQ1830" i="11" s="1"/>
  <c r="BS1830" i="11" s="1"/>
  <c r="AD1955" i="11"/>
  <c r="AD1949" i="11" s="1"/>
  <c r="M92" i="11"/>
  <c r="S92" i="11" s="1"/>
  <c r="Y92" i="11" s="1"/>
  <c r="AL92" i="11" s="1"/>
  <c r="AT92" i="11" s="1"/>
  <c r="AZ92" i="11" s="1"/>
  <c r="BG92" i="11" s="1"/>
  <c r="BK92" i="11" s="1"/>
  <c r="AE119" i="11"/>
  <c r="AG119" i="11" s="1"/>
  <c r="AK119" i="11" s="1"/>
  <c r="AO119" i="11" s="1"/>
  <c r="AS119" i="11" s="1"/>
  <c r="AY119" i="11" s="1"/>
  <c r="BC119" i="11" s="1"/>
  <c r="BF119" i="11" s="1"/>
  <c r="BJ119" i="11" s="1"/>
  <c r="BM119" i="11" s="1"/>
  <c r="BO119" i="11" s="1"/>
  <c r="BQ119" i="11" s="1"/>
  <c r="BS119" i="11" s="1"/>
  <c r="G286" i="11"/>
  <c r="M286" i="11" s="1"/>
  <c r="S286" i="11" s="1"/>
  <c r="Y286" i="11" s="1"/>
  <c r="AL286" i="11" s="1"/>
  <c r="AT286" i="11" s="1"/>
  <c r="AZ286" i="11" s="1"/>
  <c r="BG286" i="11" s="1"/>
  <c r="BK286" i="11" s="1"/>
  <c r="M287" i="11"/>
  <c r="S287" i="11" s="1"/>
  <c r="Y287" i="11" s="1"/>
  <c r="AL287" i="11" s="1"/>
  <c r="AT287" i="11" s="1"/>
  <c r="AZ287" i="11" s="1"/>
  <c r="BG287" i="11" s="1"/>
  <c r="BK287" i="11" s="1"/>
  <c r="F466" i="11"/>
  <c r="L466" i="11" s="1"/>
  <c r="R466" i="11" s="1"/>
  <c r="X466" i="11" s="1"/>
  <c r="AB466" i="11" s="1"/>
  <c r="L428" i="11"/>
  <c r="R428" i="11" s="1"/>
  <c r="X428" i="11" s="1"/>
  <c r="AB428" i="11" s="1"/>
  <c r="L675" i="11"/>
  <c r="R675" i="11" s="1"/>
  <c r="X675" i="11" s="1"/>
  <c r="AB675" i="11" s="1"/>
  <c r="AE798" i="11"/>
  <c r="AG798" i="11" s="1"/>
  <c r="AK798" i="11" s="1"/>
  <c r="AO798" i="11" s="1"/>
  <c r="AS798" i="11" s="1"/>
  <c r="AY798" i="11" s="1"/>
  <c r="BC798" i="11" s="1"/>
  <c r="BF798" i="11" s="1"/>
  <c r="BJ798" i="11" s="1"/>
  <c r="BM798" i="11" s="1"/>
  <c r="BO798" i="11" s="1"/>
  <c r="BQ798" i="11" s="1"/>
  <c r="BS798" i="11" s="1"/>
  <c r="F822" i="11"/>
  <c r="L822" i="11" s="1"/>
  <c r="R822" i="11" s="1"/>
  <c r="X822" i="11" s="1"/>
  <c r="AB822" i="11" s="1"/>
  <c r="L823" i="11"/>
  <c r="R823" i="11" s="1"/>
  <c r="X823" i="11" s="1"/>
  <c r="AB823" i="11" s="1"/>
  <c r="AE823" i="11" s="1"/>
  <c r="AG823" i="11" s="1"/>
  <c r="AK823" i="11" s="1"/>
  <c r="AO823" i="11" s="1"/>
  <c r="AS823" i="11" s="1"/>
  <c r="AY823" i="11" s="1"/>
  <c r="BC823" i="11" s="1"/>
  <c r="BF823" i="11" s="1"/>
  <c r="BJ823" i="11" s="1"/>
  <c r="BM823" i="11" s="1"/>
  <c r="BO823" i="11" s="1"/>
  <c r="BQ823" i="11" s="1"/>
  <c r="BS823" i="11" s="1"/>
  <c r="AE830" i="11"/>
  <c r="AG830" i="11" s="1"/>
  <c r="AK830" i="11" s="1"/>
  <c r="AO830" i="11" s="1"/>
  <c r="AS830" i="11" s="1"/>
  <c r="AY830" i="11" s="1"/>
  <c r="BC830" i="11" s="1"/>
  <c r="BF830" i="11" s="1"/>
  <c r="BJ830" i="11" s="1"/>
  <c r="BM830" i="11" s="1"/>
  <c r="BO830" i="11" s="1"/>
  <c r="BQ830" i="11" s="1"/>
  <c r="BS830" i="11" s="1"/>
  <c r="AD877" i="11"/>
  <c r="M1293" i="11"/>
  <c r="S1293" i="11" s="1"/>
  <c r="Y1293" i="11" s="1"/>
  <c r="AL1293" i="11" s="1"/>
  <c r="AT1293" i="11" s="1"/>
  <c r="AZ1293" i="11" s="1"/>
  <c r="BG1293" i="11" s="1"/>
  <c r="BK1293" i="11" s="1"/>
  <c r="G1287" i="11"/>
  <c r="M1287" i="11" s="1"/>
  <c r="S1287" i="11" s="1"/>
  <c r="Y1287" i="11" s="1"/>
  <c r="AL1287" i="11" s="1"/>
  <c r="AT1287" i="11" s="1"/>
  <c r="AZ1287" i="11" s="1"/>
  <c r="BG1287" i="11" s="1"/>
  <c r="BK1287" i="11" s="1"/>
  <c r="AE1408" i="11"/>
  <c r="AG1408" i="11" s="1"/>
  <c r="AK1408" i="11" s="1"/>
  <c r="AO1408" i="11" s="1"/>
  <c r="AS1408" i="11" s="1"/>
  <c r="AY1408" i="11" s="1"/>
  <c r="BC1408" i="11" s="1"/>
  <c r="BF1408" i="11" s="1"/>
  <c r="BJ1408" i="11" s="1"/>
  <c r="BM1408" i="11" s="1"/>
  <c r="BO1408" i="11" s="1"/>
  <c r="BQ1408" i="11" s="1"/>
  <c r="BS1408" i="11" s="1"/>
  <c r="AD1407" i="11"/>
  <c r="AE1399" i="11"/>
  <c r="AG1399" i="11" s="1"/>
  <c r="AK1399" i="11" s="1"/>
  <c r="AO1399" i="11" s="1"/>
  <c r="AS1399" i="11" s="1"/>
  <c r="AY1399" i="11" s="1"/>
  <c r="BC1399" i="11" s="1"/>
  <c r="BF1399" i="11" s="1"/>
  <c r="BJ1399" i="11" s="1"/>
  <c r="BM1399" i="11" s="1"/>
  <c r="BO1399" i="11" s="1"/>
  <c r="BQ1399" i="11" s="1"/>
  <c r="F1386" i="11"/>
  <c r="L1386" i="11" s="1"/>
  <c r="R1386" i="11" s="1"/>
  <c r="X1386" i="11" s="1"/>
  <c r="AB1386" i="11" s="1"/>
  <c r="L1387" i="11"/>
  <c r="R1387" i="11" s="1"/>
  <c r="X1387" i="11" s="1"/>
  <c r="AB1387" i="11" s="1"/>
  <c r="AE1387" i="11" s="1"/>
  <c r="AG1387" i="11" s="1"/>
  <c r="AK1387" i="11" s="1"/>
  <c r="AO1387" i="11" s="1"/>
  <c r="AS1387" i="11" s="1"/>
  <c r="AY1387" i="11" s="1"/>
  <c r="BC1387" i="11" s="1"/>
  <c r="BF1387" i="11" s="1"/>
  <c r="BJ1387" i="11" s="1"/>
  <c r="BM1387" i="11" s="1"/>
  <c r="BO1387" i="11" s="1"/>
  <c r="BQ1387" i="11" s="1"/>
  <c r="BS1387" i="11" s="1"/>
  <c r="N1523" i="11"/>
  <c r="T1523" i="11" s="1"/>
  <c r="Z1523" i="11" s="1"/>
  <c r="AM1523" i="11" s="1"/>
  <c r="AU1523" i="11" s="1"/>
  <c r="BA1523" i="11" s="1"/>
  <c r="H1514" i="11"/>
  <c r="N1514" i="11" s="1"/>
  <c r="T1514" i="11" s="1"/>
  <c r="Z1514" i="11" s="1"/>
  <c r="AM1514" i="11" s="1"/>
  <c r="AU1514" i="11" s="1"/>
  <c r="BA1514" i="11" s="1"/>
  <c r="AE1683" i="11"/>
  <c r="AG1683" i="11" s="1"/>
  <c r="AK1683" i="11" s="1"/>
  <c r="AO1683" i="11" s="1"/>
  <c r="AS1683" i="11" s="1"/>
  <c r="AY1683" i="11" s="1"/>
  <c r="BC1683" i="11" s="1"/>
  <c r="BF1683" i="11" s="1"/>
  <c r="BJ1683" i="11" s="1"/>
  <c r="BM1683" i="11" s="1"/>
  <c r="BO1683" i="11" s="1"/>
  <c r="BQ1683" i="11" s="1"/>
  <c r="BS1683" i="11" s="1"/>
  <c r="AD1682" i="11"/>
  <c r="AE1682" i="11" s="1"/>
  <c r="AG1682" i="11" s="1"/>
  <c r="AK1682" i="11" s="1"/>
  <c r="AO1682" i="11" s="1"/>
  <c r="AS1682" i="11" s="1"/>
  <c r="AY1682" i="11" s="1"/>
  <c r="BC1682" i="11" s="1"/>
  <c r="BF1682" i="11" s="1"/>
  <c r="BJ1682" i="11" s="1"/>
  <c r="BM1682" i="11" s="1"/>
  <c r="BO1682" i="11" s="1"/>
  <c r="BQ1682" i="11" s="1"/>
  <c r="BS1682" i="11" s="1"/>
  <c r="H1950" i="11"/>
  <c r="N1951" i="11"/>
  <c r="T1951" i="11" s="1"/>
  <c r="Z1951" i="11" s="1"/>
  <c r="AM1951" i="11" s="1"/>
  <c r="AU1951" i="11" s="1"/>
  <c r="BA1951" i="11" s="1"/>
  <c r="AE1925" i="11"/>
  <c r="AG1925" i="11" s="1"/>
  <c r="AK1925" i="11" s="1"/>
  <c r="AO1925" i="11" s="1"/>
  <c r="AS1925" i="11" s="1"/>
  <c r="AY1925" i="11" s="1"/>
  <c r="BC1925" i="11" s="1"/>
  <c r="BF1925" i="11" s="1"/>
  <c r="BJ1925" i="11" s="1"/>
  <c r="BM1925" i="11" s="1"/>
  <c r="BO1925" i="11" s="1"/>
  <c r="BQ1925" i="11" s="1"/>
  <c r="BS1925" i="11" s="1"/>
  <c r="AD1924" i="11"/>
  <c r="AD265" i="11"/>
  <c r="I552" i="11"/>
  <c r="I524" i="11" s="1"/>
  <c r="J1407" i="11"/>
  <c r="J1314" i="11" s="1"/>
  <c r="AE933" i="11" l="1"/>
  <c r="AG933" i="11" s="1"/>
  <c r="AK933" i="11" s="1"/>
  <c r="AO933" i="11" s="1"/>
  <c r="AS933" i="11" s="1"/>
  <c r="AY933" i="11" s="1"/>
  <c r="BC933" i="11" s="1"/>
  <c r="BF933" i="11" s="1"/>
  <c r="BJ933" i="11" s="1"/>
  <c r="BM933" i="11" s="1"/>
  <c r="BO933" i="11" s="1"/>
  <c r="BQ933" i="11" s="1"/>
  <c r="BS933" i="11" s="1"/>
  <c r="S1687" i="11"/>
  <c r="Y1687" i="11" s="1"/>
  <c r="AL1687" i="11" s="1"/>
  <c r="AT1687" i="11" s="1"/>
  <c r="AZ1687" i="11" s="1"/>
  <c r="BG1687" i="11" s="1"/>
  <c r="BK1687" i="11" s="1"/>
  <c r="L1687" i="11"/>
  <c r="R1687" i="11" s="1"/>
  <c r="X1687" i="11" s="1"/>
  <c r="AB1687" i="11" s="1"/>
  <c r="M733" i="11"/>
  <c r="S733" i="11" s="1"/>
  <c r="Y733" i="11" s="1"/>
  <c r="AL733" i="11" s="1"/>
  <c r="AT733" i="11" s="1"/>
  <c r="AZ733" i="11" s="1"/>
  <c r="BG733" i="11" s="1"/>
  <c r="BK733" i="11" s="1"/>
  <c r="AE1451" i="11"/>
  <c r="AG1451" i="11" s="1"/>
  <c r="AK1451" i="11" s="1"/>
  <c r="AO1451" i="11" s="1"/>
  <c r="AS1451" i="11" s="1"/>
  <c r="AY1451" i="11" s="1"/>
  <c r="BC1451" i="11" s="1"/>
  <c r="BF1451" i="11" s="1"/>
  <c r="BJ1451" i="11" s="1"/>
  <c r="BM1451" i="11" s="1"/>
  <c r="BO1451" i="11" s="1"/>
  <c r="BQ1451" i="11" s="1"/>
  <c r="BS1451" i="11" s="1"/>
  <c r="AE1994" i="11"/>
  <c r="AG1994" i="11" s="1"/>
  <c r="AK1994" i="11" s="1"/>
  <c r="AO1994" i="11" s="1"/>
  <c r="AS1994" i="11" s="1"/>
  <c r="AY1994" i="11" s="1"/>
  <c r="BC1994" i="11" s="1"/>
  <c r="BF1994" i="11" s="1"/>
  <c r="BJ1994" i="11" s="1"/>
  <c r="BM1994" i="11" s="1"/>
  <c r="BO1994" i="11" s="1"/>
  <c r="BQ1994" i="11" s="1"/>
  <c r="BS1994" i="11" s="1"/>
  <c r="F876" i="11"/>
  <c r="L876" i="11" s="1"/>
  <c r="R876" i="11" s="1"/>
  <c r="X876" i="11" s="1"/>
  <c r="AB876" i="11" s="1"/>
  <c r="Q2092" i="11"/>
  <c r="M1569" i="11"/>
  <c r="S1569" i="11" s="1"/>
  <c r="Y1569" i="11" s="1"/>
  <c r="AL1569" i="11" s="1"/>
  <c r="AT1569" i="11" s="1"/>
  <c r="AZ1569" i="11" s="1"/>
  <c r="BG1569" i="11" s="1"/>
  <c r="BK1569" i="11" s="1"/>
  <c r="AR2092" i="11"/>
  <c r="P2092" i="11"/>
  <c r="BT2092" i="11"/>
  <c r="AN2092" i="11"/>
  <c r="AA2092" i="11"/>
  <c r="W2092" i="11"/>
  <c r="H674" i="11"/>
  <c r="N674" i="11" s="1"/>
  <c r="T674" i="11" s="1"/>
  <c r="Z674" i="11" s="1"/>
  <c r="AM674" i="11" s="1"/>
  <c r="AU674" i="11" s="1"/>
  <c r="BA674" i="11" s="1"/>
  <c r="L691" i="11"/>
  <c r="R691" i="11" s="1"/>
  <c r="X691" i="11" s="1"/>
  <c r="AB691" i="11" s="1"/>
  <c r="AP2092" i="11"/>
  <c r="H350" i="11"/>
  <c r="N350" i="11" s="1"/>
  <c r="T350" i="11" s="1"/>
  <c r="Z350" i="11" s="1"/>
  <c r="AM350" i="11" s="1"/>
  <c r="AU350" i="11" s="1"/>
  <c r="BA350" i="11" s="1"/>
  <c r="AJ2092" i="11"/>
  <c r="AE265" i="11"/>
  <c r="AG265" i="11" s="1"/>
  <c r="AK265" i="11" s="1"/>
  <c r="AO265" i="11" s="1"/>
  <c r="AS265" i="11" s="1"/>
  <c r="AY265" i="11" s="1"/>
  <c r="BC265" i="11" s="1"/>
  <c r="BF265" i="11" s="1"/>
  <c r="BJ265" i="11" s="1"/>
  <c r="BM265" i="11" s="1"/>
  <c r="BO265" i="11" s="1"/>
  <c r="BQ265" i="11" s="1"/>
  <c r="BS265" i="11" s="1"/>
  <c r="AI2092" i="11"/>
  <c r="M350" i="11"/>
  <c r="S350" i="11" s="1"/>
  <c r="Y350" i="11" s="1"/>
  <c r="AL350" i="11" s="1"/>
  <c r="AT350" i="11" s="1"/>
  <c r="AZ350" i="11" s="1"/>
  <c r="BG350" i="11" s="1"/>
  <c r="BK350" i="11" s="1"/>
  <c r="AH2092" i="11"/>
  <c r="O2092" i="11"/>
  <c r="N2082" i="11"/>
  <c r="T2082" i="11" s="1"/>
  <c r="Z2082" i="11" s="1"/>
  <c r="AM2082" i="11" s="1"/>
  <c r="AU2082" i="11" s="1"/>
  <c r="BA2082" i="11" s="1"/>
  <c r="F350" i="11"/>
  <c r="L350" i="11" s="1"/>
  <c r="R350" i="11" s="1"/>
  <c r="X350" i="11" s="1"/>
  <c r="AB350" i="11" s="1"/>
  <c r="N552" i="11"/>
  <c r="T552" i="11" s="1"/>
  <c r="Z552" i="11" s="1"/>
  <c r="AM552" i="11" s="1"/>
  <c r="AU552" i="11" s="1"/>
  <c r="BA552" i="11" s="1"/>
  <c r="AE1407" i="11"/>
  <c r="AG1407" i="11" s="1"/>
  <c r="AK1407" i="11" s="1"/>
  <c r="AO1407" i="11" s="1"/>
  <c r="AS1407" i="11" s="1"/>
  <c r="AY1407" i="11" s="1"/>
  <c r="BC1407" i="11" s="1"/>
  <c r="BF1407" i="11" s="1"/>
  <c r="BJ1407" i="11" s="1"/>
  <c r="BM1407" i="11" s="1"/>
  <c r="BO1407" i="11" s="1"/>
  <c r="BQ1407" i="11" s="1"/>
  <c r="BS1407" i="11" s="1"/>
  <c r="V2092" i="11"/>
  <c r="AF2092" i="11"/>
  <c r="AE1239" i="11"/>
  <c r="AG1239" i="11" s="1"/>
  <c r="AK1239" i="11" s="1"/>
  <c r="AO1239" i="11" s="1"/>
  <c r="AS1239" i="11" s="1"/>
  <c r="AY1239" i="11" s="1"/>
  <c r="BC1239" i="11" s="1"/>
  <c r="BF1239" i="11" s="1"/>
  <c r="BJ1239" i="11" s="1"/>
  <c r="BM1239" i="11" s="1"/>
  <c r="BO1239" i="11" s="1"/>
  <c r="BQ1239" i="11" s="1"/>
  <c r="BS1239" i="11" s="1"/>
  <c r="H496" i="11"/>
  <c r="N496" i="11" s="1"/>
  <c r="T496" i="11" s="1"/>
  <c r="Z496" i="11" s="1"/>
  <c r="AM496" i="11" s="1"/>
  <c r="AU496" i="11" s="1"/>
  <c r="BA496" i="11" s="1"/>
  <c r="AE675" i="11"/>
  <c r="AG675" i="11" s="1"/>
  <c r="AK675" i="11" s="1"/>
  <c r="AO675" i="11" s="1"/>
  <c r="AS675" i="11" s="1"/>
  <c r="AY675" i="11" s="1"/>
  <c r="BC675" i="11" s="1"/>
  <c r="BF675" i="11" s="1"/>
  <c r="BJ675" i="11" s="1"/>
  <c r="BM675" i="11" s="1"/>
  <c r="BO675" i="11" s="1"/>
  <c r="BQ675" i="11" s="1"/>
  <c r="BS675" i="11" s="1"/>
  <c r="G1473" i="11"/>
  <c r="M1473" i="11" s="1"/>
  <c r="S1473" i="11" s="1"/>
  <c r="Y1473" i="11" s="1"/>
  <c r="AL1473" i="11" s="1"/>
  <c r="AT1473" i="11" s="1"/>
  <c r="AZ1473" i="11" s="1"/>
  <c r="BG1473" i="11" s="1"/>
  <c r="BK1473" i="11" s="1"/>
  <c r="AD674" i="11"/>
  <c r="AE691" i="11"/>
  <c r="AG691" i="11" s="1"/>
  <c r="AK691" i="11" s="1"/>
  <c r="AO691" i="11" s="1"/>
  <c r="AS691" i="11" s="1"/>
  <c r="AY691" i="11" s="1"/>
  <c r="BC691" i="11" s="1"/>
  <c r="BF691" i="11" s="1"/>
  <c r="BJ691" i="11" s="1"/>
  <c r="BM691" i="11" s="1"/>
  <c r="BO691" i="11" s="1"/>
  <c r="BQ691" i="11" s="1"/>
  <c r="BS691" i="11" s="1"/>
  <c r="F674" i="11"/>
  <c r="L674" i="11" s="1"/>
  <c r="R674" i="11" s="1"/>
  <c r="X674" i="11" s="1"/>
  <c r="AB674" i="11" s="1"/>
  <c r="AE1687" i="11"/>
  <c r="AG1687" i="11" s="1"/>
  <c r="AK1687" i="11" s="1"/>
  <c r="AO1687" i="11" s="1"/>
  <c r="AS1687" i="11" s="1"/>
  <c r="AY1687" i="11" s="1"/>
  <c r="BC1687" i="11" s="1"/>
  <c r="BF1687" i="11" s="1"/>
  <c r="BJ1687" i="11" s="1"/>
  <c r="BM1687" i="11" s="1"/>
  <c r="BO1687" i="11" s="1"/>
  <c r="BQ1687" i="11" s="1"/>
  <c r="BS1687" i="11" s="1"/>
  <c r="AQ2092" i="11"/>
  <c r="N877" i="11"/>
  <c r="T877" i="11" s="1"/>
  <c r="Z877" i="11" s="1"/>
  <c r="AM877" i="11" s="1"/>
  <c r="AU877" i="11" s="1"/>
  <c r="BA877" i="11" s="1"/>
  <c r="H876" i="11"/>
  <c r="N876" i="11" s="1"/>
  <c r="T876" i="11" s="1"/>
  <c r="Z876" i="11" s="1"/>
  <c r="AM876" i="11" s="1"/>
  <c r="AU876" i="11" s="1"/>
  <c r="BA876" i="11" s="1"/>
  <c r="N1066" i="11"/>
  <c r="T1066" i="11" s="1"/>
  <c r="Z1066" i="11" s="1"/>
  <c r="AM1066" i="11" s="1"/>
  <c r="AU1066" i="11" s="1"/>
  <c r="BA1066" i="11" s="1"/>
  <c r="H1923" i="11"/>
  <c r="N1923" i="11" s="1"/>
  <c r="T1923" i="11" s="1"/>
  <c r="Z1923" i="11" s="1"/>
  <c r="AM1923" i="11" s="1"/>
  <c r="AU1923" i="11" s="1"/>
  <c r="BA1923" i="11" s="1"/>
  <c r="H602" i="11"/>
  <c r="N602" i="11" s="1"/>
  <c r="T602" i="11" s="1"/>
  <c r="Z602" i="11" s="1"/>
  <c r="AM602" i="11" s="1"/>
  <c r="AU602" i="11" s="1"/>
  <c r="BA602" i="11" s="1"/>
  <c r="G602" i="11"/>
  <c r="M602" i="11" s="1"/>
  <c r="S602" i="11" s="1"/>
  <c r="Y602" i="11" s="1"/>
  <c r="AL602" i="11" s="1"/>
  <c r="AT602" i="11" s="1"/>
  <c r="AZ602" i="11" s="1"/>
  <c r="BG602" i="11" s="1"/>
  <c r="BK602" i="11" s="1"/>
  <c r="U16" i="11"/>
  <c r="L17" i="11"/>
  <c r="R17" i="11" s="1"/>
  <c r="X17" i="11" s="1"/>
  <c r="AB17" i="11" s="1"/>
  <c r="AE17" i="11" s="1"/>
  <c r="AG17" i="11" s="1"/>
  <c r="AK17" i="11" s="1"/>
  <c r="AO17" i="11" s="1"/>
  <c r="AS17" i="11" s="1"/>
  <c r="AY17" i="11" s="1"/>
  <c r="BC17" i="11" s="1"/>
  <c r="BF17" i="11" s="1"/>
  <c r="BJ17" i="11" s="1"/>
  <c r="BM17" i="11" s="1"/>
  <c r="BO17" i="11" s="1"/>
  <c r="BQ17" i="11" s="1"/>
  <c r="BS17" i="11" s="1"/>
  <c r="AE1094" i="11"/>
  <c r="AG1094" i="11" s="1"/>
  <c r="AK1094" i="11" s="1"/>
  <c r="AO1094" i="11" s="1"/>
  <c r="AS1094" i="11" s="1"/>
  <c r="AY1094" i="11" s="1"/>
  <c r="BC1094" i="11" s="1"/>
  <c r="BF1094" i="11" s="1"/>
  <c r="BJ1094" i="11" s="1"/>
  <c r="BM1094" i="11" s="1"/>
  <c r="BO1094" i="11" s="1"/>
  <c r="BQ1094" i="11" s="1"/>
  <c r="BS1094" i="11" s="1"/>
  <c r="H974" i="11"/>
  <c r="N974" i="11" s="1"/>
  <c r="T974" i="11" s="1"/>
  <c r="Z974" i="11" s="1"/>
  <c r="AM974" i="11" s="1"/>
  <c r="AU974" i="11" s="1"/>
  <c r="BA974" i="11" s="1"/>
  <c r="I427" i="11"/>
  <c r="AE1523" i="11"/>
  <c r="AG1523" i="11" s="1"/>
  <c r="AK1523" i="11" s="1"/>
  <c r="AO1523" i="11" s="1"/>
  <c r="AS1523" i="11" s="1"/>
  <c r="AY1523" i="11" s="1"/>
  <c r="BC1523" i="11" s="1"/>
  <c r="BF1523" i="11" s="1"/>
  <c r="BJ1523" i="11" s="1"/>
  <c r="BM1523" i="11" s="1"/>
  <c r="BO1523" i="11" s="1"/>
  <c r="BQ1523" i="11" s="1"/>
  <c r="BS1523" i="11" s="1"/>
  <c r="AE1929" i="11"/>
  <c r="AG1929" i="11" s="1"/>
  <c r="AK1929" i="11" s="1"/>
  <c r="AO1929" i="11" s="1"/>
  <c r="AS1929" i="11" s="1"/>
  <c r="AY1929" i="11" s="1"/>
  <c r="BC1929" i="11" s="1"/>
  <c r="BF1929" i="11" s="1"/>
  <c r="BJ1929" i="11" s="1"/>
  <c r="BM1929" i="11" s="1"/>
  <c r="BO1929" i="11" s="1"/>
  <c r="BQ1929" i="11" s="1"/>
  <c r="G427" i="11"/>
  <c r="M427" i="11" s="1"/>
  <c r="S427" i="11" s="1"/>
  <c r="Y427" i="11" s="1"/>
  <c r="AL427" i="11" s="1"/>
  <c r="AT427" i="11" s="1"/>
  <c r="AZ427" i="11" s="1"/>
  <c r="BG427" i="11" s="1"/>
  <c r="BK427" i="11" s="1"/>
  <c r="F427" i="11"/>
  <c r="AE486" i="11"/>
  <c r="AG486" i="11" s="1"/>
  <c r="AK486" i="11" s="1"/>
  <c r="AO486" i="11" s="1"/>
  <c r="AS486" i="11" s="1"/>
  <c r="AY486" i="11" s="1"/>
  <c r="BC486" i="11" s="1"/>
  <c r="BF486" i="11" s="1"/>
  <c r="BJ486" i="11" s="1"/>
  <c r="BM486" i="11" s="1"/>
  <c r="BO486" i="11" s="1"/>
  <c r="BQ486" i="11" s="1"/>
  <c r="BS486" i="11" s="1"/>
  <c r="G1314" i="11"/>
  <c r="M1314" i="11" s="1"/>
  <c r="S1314" i="11" s="1"/>
  <c r="Y1314" i="11" s="1"/>
  <c r="AL1314" i="11" s="1"/>
  <c r="AT1314" i="11" s="1"/>
  <c r="AZ1314" i="11" s="1"/>
  <c r="BG1314" i="11" s="1"/>
  <c r="BK1314" i="11" s="1"/>
  <c r="AE1140" i="11"/>
  <c r="AG1140" i="11" s="1"/>
  <c r="AK1140" i="11" s="1"/>
  <c r="AO1140" i="11" s="1"/>
  <c r="AS1140" i="11" s="1"/>
  <c r="AY1140" i="11" s="1"/>
  <c r="BC1140" i="11" s="1"/>
  <c r="BF1140" i="11" s="1"/>
  <c r="BJ1140" i="11" s="1"/>
  <c r="BM1140" i="11" s="1"/>
  <c r="BO1140" i="11" s="1"/>
  <c r="BQ1140" i="11" s="1"/>
  <c r="BS1140" i="11" s="1"/>
  <c r="L1315" i="11"/>
  <c r="R1315" i="11" s="1"/>
  <c r="X1315" i="11" s="1"/>
  <c r="AB1315" i="11" s="1"/>
  <c r="AE1315" i="11" s="1"/>
  <c r="AG1315" i="11" s="1"/>
  <c r="AK1315" i="11" s="1"/>
  <c r="AO1315" i="11" s="1"/>
  <c r="AS1315" i="11" s="1"/>
  <c r="AY1315" i="11" s="1"/>
  <c r="BC1315" i="11" s="1"/>
  <c r="BF1315" i="11" s="1"/>
  <c r="BJ1315" i="11" s="1"/>
  <c r="BM1315" i="11" s="1"/>
  <c r="BO1315" i="11" s="1"/>
  <c r="BQ1315" i="11" s="1"/>
  <c r="BS1315" i="11" s="1"/>
  <c r="L757" i="11"/>
  <c r="R757" i="11" s="1"/>
  <c r="X757" i="11" s="1"/>
  <c r="AB757" i="11" s="1"/>
  <c r="AE757" i="11" s="1"/>
  <c r="AG757" i="11" s="1"/>
  <c r="AK757" i="11" s="1"/>
  <c r="AO757" i="11" s="1"/>
  <c r="AS757" i="11" s="1"/>
  <c r="AY757" i="11" s="1"/>
  <c r="BC757" i="11" s="1"/>
  <c r="BF757" i="11" s="1"/>
  <c r="BJ757" i="11" s="1"/>
  <c r="BM757" i="11" s="1"/>
  <c r="BO757" i="11" s="1"/>
  <c r="BQ757" i="11" s="1"/>
  <c r="BS757" i="11" s="1"/>
  <c r="F756" i="11"/>
  <c r="L756" i="11" s="1"/>
  <c r="R756" i="11" s="1"/>
  <c r="X756" i="11" s="1"/>
  <c r="AB756" i="11" s="1"/>
  <c r="AE756" i="11" s="1"/>
  <c r="AG756" i="11" s="1"/>
  <c r="AK756" i="11" s="1"/>
  <c r="AO756" i="11" s="1"/>
  <c r="AS756" i="11" s="1"/>
  <c r="AY756" i="11" s="1"/>
  <c r="BC756" i="11" s="1"/>
  <c r="BF756" i="11" s="1"/>
  <c r="BJ756" i="11" s="1"/>
  <c r="BM756" i="11" s="1"/>
  <c r="BO756" i="11" s="1"/>
  <c r="BQ756" i="11" s="1"/>
  <c r="BS756" i="11" s="1"/>
  <c r="H1970" i="11"/>
  <c r="N1970" i="11" s="1"/>
  <c r="T1970" i="11" s="1"/>
  <c r="Z1970" i="11" s="1"/>
  <c r="AM1970" i="11" s="1"/>
  <c r="AU1970" i="11" s="1"/>
  <c r="BA1970" i="11" s="1"/>
  <c r="N1552" i="11"/>
  <c r="T1552" i="11" s="1"/>
  <c r="Z1552" i="11" s="1"/>
  <c r="AM1552" i="11" s="1"/>
  <c r="AU1552" i="11" s="1"/>
  <c r="BA1552" i="11" s="1"/>
  <c r="F16" i="11"/>
  <c r="K2092" i="11"/>
  <c r="H427" i="11"/>
  <c r="N427" i="11" s="1"/>
  <c r="T427" i="11" s="1"/>
  <c r="Z427" i="11" s="1"/>
  <c r="AM427" i="11" s="1"/>
  <c r="AU427" i="11" s="1"/>
  <c r="BA427" i="11" s="1"/>
  <c r="G1602" i="11"/>
  <c r="M1602" i="11" s="1"/>
  <c r="S1602" i="11" s="1"/>
  <c r="Y1602" i="11" s="1"/>
  <c r="AL1602" i="11" s="1"/>
  <c r="AT1602" i="11" s="1"/>
  <c r="AZ1602" i="11" s="1"/>
  <c r="BG1602" i="11" s="1"/>
  <c r="BK1602" i="11" s="1"/>
  <c r="F1923" i="11"/>
  <c r="L1923" i="11" s="1"/>
  <c r="R1923" i="11" s="1"/>
  <c r="X1923" i="11" s="1"/>
  <c r="AB1923" i="11" s="1"/>
  <c r="AC2092" i="11"/>
  <c r="L1570" i="11"/>
  <c r="R1570" i="11" s="1"/>
  <c r="X1570" i="11" s="1"/>
  <c r="AB1570" i="11" s="1"/>
  <c r="AE1570" i="11" s="1"/>
  <c r="AG1570" i="11" s="1"/>
  <c r="AK1570" i="11" s="1"/>
  <c r="AO1570" i="11" s="1"/>
  <c r="AS1570" i="11" s="1"/>
  <c r="AY1570" i="11" s="1"/>
  <c r="BC1570" i="11" s="1"/>
  <c r="BF1570" i="11" s="1"/>
  <c r="BJ1570" i="11" s="1"/>
  <c r="BM1570" i="11" s="1"/>
  <c r="BO1570" i="11" s="1"/>
  <c r="BQ1570" i="11" s="1"/>
  <c r="BS1570" i="11" s="1"/>
  <c r="F1569" i="11"/>
  <c r="L1569" i="11" s="1"/>
  <c r="R1569" i="11" s="1"/>
  <c r="X1569" i="11" s="1"/>
  <c r="AB1569" i="11" s="1"/>
  <c r="AE1569" i="11" s="1"/>
  <c r="AG1569" i="11" s="1"/>
  <c r="AK1569" i="11" s="1"/>
  <c r="AO1569" i="11" s="1"/>
  <c r="AS1569" i="11" s="1"/>
  <c r="AY1569" i="11" s="1"/>
  <c r="BC1569" i="11" s="1"/>
  <c r="BF1569" i="11" s="1"/>
  <c r="BJ1569" i="11" s="1"/>
  <c r="BM1569" i="11" s="1"/>
  <c r="BO1569" i="11" s="1"/>
  <c r="BQ1569" i="11" s="1"/>
  <c r="BS1569" i="11" s="1"/>
  <c r="N1950" i="11"/>
  <c r="T1950" i="11" s="1"/>
  <c r="Z1950" i="11" s="1"/>
  <c r="AM1950" i="11" s="1"/>
  <c r="AU1950" i="11" s="1"/>
  <c r="BA1950" i="11" s="1"/>
  <c r="H1949" i="11"/>
  <c r="N1949" i="11" s="1"/>
  <c r="T1949" i="11" s="1"/>
  <c r="Z1949" i="11" s="1"/>
  <c r="AM1949" i="11" s="1"/>
  <c r="AU1949" i="11" s="1"/>
  <c r="BA1949" i="11" s="1"/>
  <c r="L618" i="11"/>
  <c r="R618" i="11" s="1"/>
  <c r="X618" i="11" s="1"/>
  <c r="AB618" i="11" s="1"/>
  <c r="AE618" i="11" s="1"/>
  <c r="AG618" i="11" s="1"/>
  <c r="AK618" i="11" s="1"/>
  <c r="AO618" i="11" s="1"/>
  <c r="AS618" i="11" s="1"/>
  <c r="AY618" i="11" s="1"/>
  <c r="BC618" i="11" s="1"/>
  <c r="BF618" i="11" s="1"/>
  <c r="BJ618" i="11" s="1"/>
  <c r="BM618" i="11" s="1"/>
  <c r="BO618" i="11" s="1"/>
  <c r="BQ618" i="11" s="1"/>
  <c r="BS618" i="11" s="1"/>
  <c r="F602" i="11"/>
  <c r="L602" i="11" s="1"/>
  <c r="R602" i="11" s="1"/>
  <c r="X602" i="11" s="1"/>
  <c r="AB602" i="11" s="1"/>
  <c r="M1976" i="11"/>
  <c r="S1976" i="11" s="1"/>
  <c r="Y1976" i="11" s="1"/>
  <c r="AL1976" i="11" s="1"/>
  <c r="AT1976" i="11" s="1"/>
  <c r="AZ1976" i="11" s="1"/>
  <c r="BG1976" i="11" s="1"/>
  <c r="BK1976" i="11" s="1"/>
  <c r="G1970" i="11"/>
  <c r="M1970" i="11" s="1"/>
  <c r="S1970" i="11" s="1"/>
  <c r="Y1970" i="11" s="1"/>
  <c r="AL1970" i="11" s="1"/>
  <c r="AT1970" i="11" s="1"/>
  <c r="AZ1970" i="11" s="1"/>
  <c r="BG1970" i="11" s="1"/>
  <c r="BK1970" i="11" s="1"/>
  <c r="N741" i="11"/>
  <c r="T741" i="11" s="1"/>
  <c r="Z741" i="11" s="1"/>
  <c r="AM741" i="11" s="1"/>
  <c r="AU741" i="11" s="1"/>
  <c r="BA741" i="11" s="1"/>
  <c r="H732" i="11"/>
  <c r="N732" i="11" s="1"/>
  <c r="T732" i="11" s="1"/>
  <c r="Z732" i="11" s="1"/>
  <c r="AM732" i="11" s="1"/>
  <c r="AU732" i="11" s="1"/>
  <c r="BA732" i="11" s="1"/>
  <c r="AE1288" i="11"/>
  <c r="AG1288" i="11" s="1"/>
  <c r="AK1288" i="11" s="1"/>
  <c r="AO1288" i="11" s="1"/>
  <c r="AS1288" i="11" s="1"/>
  <c r="AY1288" i="11" s="1"/>
  <c r="BC1288" i="11" s="1"/>
  <c r="BF1288" i="11" s="1"/>
  <c r="BJ1288" i="11" s="1"/>
  <c r="BM1288" i="11" s="1"/>
  <c r="BO1288" i="11" s="1"/>
  <c r="BQ1288" i="11" s="1"/>
  <c r="BS1288" i="11" s="1"/>
  <c r="AD1287" i="11"/>
  <c r="AE1287" i="11" s="1"/>
  <c r="AG1287" i="11" s="1"/>
  <c r="AK1287" i="11" s="1"/>
  <c r="AO1287" i="11" s="1"/>
  <c r="AS1287" i="11" s="1"/>
  <c r="AY1287" i="11" s="1"/>
  <c r="BC1287" i="11" s="1"/>
  <c r="BF1287" i="11" s="1"/>
  <c r="BJ1287" i="11" s="1"/>
  <c r="BM1287" i="11" s="1"/>
  <c r="BO1287" i="11" s="1"/>
  <c r="BQ1287" i="11" s="1"/>
  <c r="BS1287" i="11" s="1"/>
  <c r="AE733" i="11"/>
  <c r="AG733" i="11" s="1"/>
  <c r="AK733" i="11" s="1"/>
  <c r="AO733" i="11" s="1"/>
  <c r="AS733" i="11" s="1"/>
  <c r="AY733" i="11" s="1"/>
  <c r="BC733" i="11" s="1"/>
  <c r="BF733" i="11" s="1"/>
  <c r="BJ733" i="11" s="1"/>
  <c r="BM733" i="11" s="1"/>
  <c r="BO733" i="11" s="1"/>
  <c r="BQ733" i="11" s="1"/>
  <c r="BS733" i="11" s="1"/>
  <c r="AD732" i="11"/>
  <c r="AE732" i="11" s="1"/>
  <c r="AG732" i="11" s="1"/>
  <c r="AK732" i="11" s="1"/>
  <c r="AO732" i="11" s="1"/>
  <c r="AS732" i="11" s="1"/>
  <c r="AY732" i="11" s="1"/>
  <c r="BC732" i="11" s="1"/>
  <c r="BF732" i="11" s="1"/>
  <c r="BJ732" i="11" s="1"/>
  <c r="BM732" i="11" s="1"/>
  <c r="BO732" i="11" s="1"/>
  <c r="BQ732" i="11" s="1"/>
  <c r="BS732" i="11" s="1"/>
  <c r="AE351" i="11"/>
  <c r="AG351" i="11" s="1"/>
  <c r="AK351" i="11" s="1"/>
  <c r="AO351" i="11" s="1"/>
  <c r="AS351" i="11" s="1"/>
  <c r="AY351" i="11" s="1"/>
  <c r="BC351" i="11" s="1"/>
  <c r="BF351" i="11" s="1"/>
  <c r="BJ351" i="11" s="1"/>
  <c r="BM351" i="11" s="1"/>
  <c r="BO351" i="11" s="1"/>
  <c r="BQ351" i="11" s="1"/>
  <c r="BS351" i="11" s="1"/>
  <c r="AD350" i="11"/>
  <c r="AD1314" i="11"/>
  <c r="N1315" i="11"/>
  <c r="T1315" i="11" s="1"/>
  <c r="Z1315" i="11" s="1"/>
  <c r="AM1315" i="11" s="1"/>
  <c r="AU1315" i="11" s="1"/>
  <c r="BA1315" i="11" s="1"/>
  <c r="H1314" i="11"/>
  <c r="N1314" i="11" s="1"/>
  <c r="T1314" i="11" s="1"/>
  <c r="Z1314" i="11" s="1"/>
  <c r="AM1314" i="11" s="1"/>
  <c r="AU1314" i="11" s="1"/>
  <c r="BA1314" i="11" s="1"/>
  <c r="AE1608" i="11"/>
  <c r="AG1608" i="11" s="1"/>
  <c r="AK1608" i="11" s="1"/>
  <c r="AO1608" i="11" s="1"/>
  <c r="AS1608" i="11" s="1"/>
  <c r="AY1608" i="11" s="1"/>
  <c r="BC1608" i="11" s="1"/>
  <c r="BF1608" i="11" s="1"/>
  <c r="BJ1608" i="11" s="1"/>
  <c r="BM1608" i="11" s="1"/>
  <c r="BO1608" i="11" s="1"/>
  <c r="BQ1608" i="11" s="1"/>
  <c r="BS1608" i="11" s="1"/>
  <c r="AD1602" i="11"/>
  <c r="G16" i="11"/>
  <c r="L552" i="11"/>
  <c r="R552" i="11" s="1"/>
  <c r="X552" i="11" s="1"/>
  <c r="AB552" i="11" s="1"/>
  <c r="AE552" i="11" s="1"/>
  <c r="AG552" i="11" s="1"/>
  <c r="AK552" i="11" s="1"/>
  <c r="AO552" i="11" s="1"/>
  <c r="AS552" i="11" s="1"/>
  <c r="AY552" i="11" s="1"/>
  <c r="BC552" i="11" s="1"/>
  <c r="BF552" i="11" s="1"/>
  <c r="BJ552" i="11" s="1"/>
  <c r="BM552" i="11" s="1"/>
  <c r="BO552" i="11" s="1"/>
  <c r="BQ552" i="11" s="1"/>
  <c r="BS552" i="11" s="1"/>
  <c r="F1180" i="11"/>
  <c r="L1180" i="11" s="1"/>
  <c r="R1180" i="11" s="1"/>
  <c r="X1180" i="11" s="1"/>
  <c r="AB1180" i="11" s="1"/>
  <c r="AE1924" i="11"/>
  <c r="AG1924" i="11" s="1"/>
  <c r="AK1924" i="11" s="1"/>
  <c r="AO1924" i="11" s="1"/>
  <c r="AS1924" i="11" s="1"/>
  <c r="AY1924" i="11" s="1"/>
  <c r="BC1924" i="11" s="1"/>
  <c r="BF1924" i="11" s="1"/>
  <c r="BJ1924" i="11" s="1"/>
  <c r="BM1924" i="11" s="1"/>
  <c r="BO1924" i="11" s="1"/>
  <c r="BQ1924" i="11" s="1"/>
  <c r="BS1924" i="11" s="1"/>
  <c r="AD1923" i="11"/>
  <c r="M877" i="11"/>
  <c r="S877" i="11" s="1"/>
  <c r="Y877" i="11" s="1"/>
  <c r="AL877" i="11" s="1"/>
  <c r="AT877" i="11" s="1"/>
  <c r="AZ877" i="11" s="1"/>
  <c r="BG877" i="11" s="1"/>
  <c r="BK877" i="11" s="1"/>
  <c r="G876" i="11"/>
  <c r="M876" i="11" s="1"/>
  <c r="S876" i="11" s="1"/>
  <c r="Y876" i="11" s="1"/>
  <c r="AL876" i="11" s="1"/>
  <c r="AT876" i="11" s="1"/>
  <c r="AZ876" i="11" s="1"/>
  <c r="BG876" i="11" s="1"/>
  <c r="BK876" i="11" s="1"/>
  <c r="L777" i="11"/>
  <c r="R777" i="11" s="1"/>
  <c r="X777" i="11" s="1"/>
  <c r="AB777" i="11" s="1"/>
  <c r="AE777" i="11" s="1"/>
  <c r="AG777" i="11" s="1"/>
  <c r="AK777" i="11" s="1"/>
  <c r="AO777" i="11" s="1"/>
  <c r="AS777" i="11" s="1"/>
  <c r="AY777" i="11" s="1"/>
  <c r="BC777" i="11" s="1"/>
  <c r="BF777" i="11" s="1"/>
  <c r="BJ777" i="11" s="1"/>
  <c r="BM777" i="11" s="1"/>
  <c r="BO777" i="11" s="1"/>
  <c r="BQ777" i="11" s="1"/>
  <c r="BS777" i="11" s="1"/>
  <c r="F776" i="11"/>
  <c r="L776" i="11" s="1"/>
  <c r="R776" i="11" s="1"/>
  <c r="X776" i="11" s="1"/>
  <c r="AB776" i="11" s="1"/>
  <c r="L975" i="11"/>
  <c r="R975" i="11" s="1"/>
  <c r="X975" i="11" s="1"/>
  <c r="AB975" i="11" s="1"/>
  <c r="AE975" i="11" s="1"/>
  <c r="AG975" i="11" s="1"/>
  <c r="AK975" i="11" s="1"/>
  <c r="AO975" i="11" s="1"/>
  <c r="AS975" i="11" s="1"/>
  <c r="AY975" i="11" s="1"/>
  <c r="BC975" i="11" s="1"/>
  <c r="BF975" i="11" s="1"/>
  <c r="BJ975" i="11" s="1"/>
  <c r="BM975" i="11" s="1"/>
  <c r="BO975" i="11" s="1"/>
  <c r="BQ975" i="11" s="1"/>
  <c r="BS975" i="11" s="1"/>
  <c r="F974" i="11"/>
  <c r="L974" i="11" s="1"/>
  <c r="R974" i="11" s="1"/>
  <c r="G496" i="11"/>
  <c r="M496" i="11" s="1"/>
  <c r="S496" i="11" s="1"/>
  <c r="Y496" i="11" s="1"/>
  <c r="AL496" i="11" s="1"/>
  <c r="AT496" i="11" s="1"/>
  <c r="AZ496" i="11" s="1"/>
  <c r="BG496" i="11" s="1"/>
  <c r="BK496" i="11" s="1"/>
  <c r="M497" i="11"/>
  <c r="S497" i="11" s="1"/>
  <c r="Y497" i="11" s="1"/>
  <c r="AL497" i="11" s="1"/>
  <c r="AT497" i="11" s="1"/>
  <c r="AZ497" i="11" s="1"/>
  <c r="BG497" i="11" s="1"/>
  <c r="BK497" i="11" s="1"/>
  <c r="X1013" i="11"/>
  <c r="AB1013" i="11" s="1"/>
  <c r="AE1013" i="11" s="1"/>
  <c r="AG1013" i="11" s="1"/>
  <c r="AK1013" i="11" s="1"/>
  <c r="AO1013" i="11" s="1"/>
  <c r="AS1013" i="11" s="1"/>
  <c r="AY1013" i="11" s="1"/>
  <c r="BC1013" i="11" s="1"/>
  <c r="BF1013" i="11" s="1"/>
  <c r="BJ1013" i="11" s="1"/>
  <c r="BM1013" i="11" s="1"/>
  <c r="BO1013" i="11" s="1"/>
  <c r="BQ1013" i="11" s="1"/>
  <c r="BS1013" i="11" s="1"/>
  <c r="U1000" i="11"/>
  <c r="I1949" i="11"/>
  <c r="L1955" i="11"/>
  <c r="R1955" i="11" s="1"/>
  <c r="X1955" i="11" s="1"/>
  <c r="AB1955" i="11" s="1"/>
  <c r="AE1955" i="11" s="1"/>
  <c r="AG1955" i="11" s="1"/>
  <c r="AK1955" i="11" s="1"/>
  <c r="AO1955" i="11" s="1"/>
  <c r="AS1955" i="11" s="1"/>
  <c r="AY1955" i="11" s="1"/>
  <c r="BC1955" i="11" s="1"/>
  <c r="BF1955" i="11" s="1"/>
  <c r="BJ1955" i="11" s="1"/>
  <c r="BM1955" i="11" s="1"/>
  <c r="BO1955" i="11" s="1"/>
  <c r="BQ1955" i="11" s="1"/>
  <c r="BS1955" i="11" s="1"/>
  <c r="N1104" i="11"/>
  <c r="T1104" i="11" s="1"/>
  <c r="Z1104" i="11" s="1"/>
  <c r="AM1104" i="11" s="1"/>
  <c r="AU1104" i="11" s="1"/>
  <c r="BA1104" i="11" s="1"/>
  <c r="H1103" i="11"/>
  <c r="N1103" i="11" s="1"/>
  <c r="T1103" i="11" s="1"/>
  <c r="Z1103" i="11" s="1"/>
  <c r="AM1103" i="11" s="1"/>
  <c r="AU1103" i="11" s="1"/>
  <c r="BA1103" i="11" s="1"/>
  <c r="M1902" i="11"/>
  <c r="S1902" i="11" s="1"/>
  <c r="Y1902" i="11" s="1"/>
  <c r="AL1902" i="11" s="1"/>
  <c r="AT1902" i="11" s="1"/>
  <c r="AZ1902" i="11" s="1"/>
  <c r="BG1902" i="11" s="1"/>
  <c r="BK1902" i="11" s="1"/>
  <c r="G1887" i="11"/>
  <c r="M1887" i="11" s="1"/>
  <c r="S1887" i="11" s="1"/>
  <c r="Y1887" i="11" s="1"/>
  <c r="AL1887" i="11" s="1"/>
  <c r="AT1887" i="11" s="1"/>
  <c r="AZ1887" i="11" s="1"/>
  <c r="BG1887" i="11" s="1"/>
  <c r="BK1887" i="11" s="1"/>
  <c r="AE603" i="11"/>
  <c r="AG603" i="11" s="1"/>
  <c r="AK603" i="11" s="1"/>
  <c r="AO603" i="11" s="1"/>
  <c r="AS603" i="11" s="1"/>
  <c r="AY603" i="11" s="1"/>
  <c r="BC603" i="11" s="1"/>
  <c r="BF603" i="11" s="1"/>
  <c r="BJ603" i="11" s="1"/>
  <c r="BM603" i="11" s="1"/>
  <c r="BO603" i="11" s="1"/>
  <c r="BQ603" i="11" s="1"/>
  <c r="BS603" i="11" s="1"/>
  <c r="AD602" i="11"/>
  <c r="AE822" i="11"/>
  <c r="AG822" i="11" s="1"/>
  <c r="AK822" i="11" s="1"/>
  <c r="AO822" i="11" s="1"/>
  <c r="AS822" i="11" s="1"/>
  <c r="AY822" i="11" s="1"/>
  <c r="BC822" i="11" s="1"/>
  <c r="BF822" i="11" s="1"/>
  <c r="BJ822" i="11" s="1"/>
  <c r="BM822" i="11" s="1"/>
  <c r="BO822" i="11" s="1"/>
  <c r="BQ822" i="11" s="1"/>
  <c r="BS822" i="11" s="1"/>
  <c r="I16" i="11"/>
  <c r="AD1065" i="11"/>
  <c r="H524" i="11"/>
  <c r="N524" i="11" s="1"/>
  <c r="T524" i="11" s="1"/>
  <c r="Z524" i="11" s="1"/>
  <c r="AM524" i="11" s="1"/>
  <c r="AU524" i="11" s="1"/>
  <c r="BA524" i="11" s="1"/>
  <c r="L1515" i="11"/>
  <c r="R1515" i="11" s="1"/>
  <c r="X1515" i="11" s="1"/>
  <c r="AB1515" i="11" s="1"/>
  <c r="AE1515" i="11" s="1"/>
  <c r="AG1515" i="11" s="1"/>
  <c r="AK1515" i="11" s="1"/>
  <c r="AO1515" i="11" s="1"/>
  <c r="AS1515" i="11" s="1"/>
  <c r="AY1515" i="11" s="1"/>
  <c r="BC1515" i="11" s="1"/>
  <c r="BF1515" i="11" s="1"/>
  <c r="BJ1515" i="11" s="1"/>
  <c r="BM1515" i="11" s="1"/>
  <c r="BO1515" i="11" s="1"/>
  <c r="BQ1515" i="11" s="1"/>
  <c r="BS1515" i="11" s="1"/>
  <c r="F1514" i="11"/>
  <c r="L1514" i="11" s="1"/>
  <c r="R1514" i="11" s="1"/>
  <c r="X1514" i="11" s="1"/>
  <c r="AB1514" i="11" s="1"/>
  <c r="M1104" i="11"/>
  <c r="S1104" i="11" s="1"/>
  <c r="Y1104" i="11" s="1"/>
  <c r="AL1104" i="11" s="1"/>
  <c r="AT1104" i="11" s="1"/>
  <c r="AZ1104" i="11" s="1"/>
  <c r="BG1104" i="11" s="1"/>
  <c r="BK1104" i="11" s="1"/>
  <c r="G1103" i="11"/>
  <c r="M1103" i="11" s="1"/>
  <c r="S1103" i="11" s="1"/>
  <c r="Y1103" i="11" s="1"/>
  <c r="AL1103" i="11" s="1"/>
  <c r="AT1103" i="11" s="1"/>
  <c r="AZ1103" i="11" s="1"/>
  <c r="BG1103" i="11" s="1"/>
  <c r="BK1103" i="11" s="1"/>
  <c r="AD1970" i="11"/>
  <c r="F496" i="11"/>
  <c r="L496" i="11" s="1"/>
  <c r="R496" i="11" s="1"/>
  <c r="X496" i="11" s="1"/>
  <c r="AB496" i="11" s="1"/>
  <c r="L497" i="11"/>
  <c r="R497" i="11" s="1"/>
  <c r="X497" i="11" s="1"/>
  <c r="AB497" i="11" s="1"/>
  <c r="AE497" i="11" s="1"/>
  <c r="AG497" i="11" s="1"/>
  <c r="AK497" i="11" s="1"/>
  <c r="AO497" i="11" s="1"/>
  <c r="AS497" i="11" s="1"/>
  <c r="AY497" i="11" s="1"/>
  <c r="BC497" i="11" s="1"/>
  <c r="BF497" i="11" s="1"/>
  <c r="BJ497" i="11" s="1"/>
  <c r="BM497" i="11" s="1"/>
  <c r="BO497" i="11" s="1"/>
  <c r="BQ497" i="11" s="1"/>
  <c r="BS497" i="11" s="1"/>
  <c r="M17" i="11"/>
  <c r="S17" i="11" s="1"/>
  <c r="Y17" i="11" s="1"/>
  <c r="AL17" i="11" s="1"/>
  <c r="AT17" i="11" s="1"/>
  <c r="AZ17" i="11" s="1"/>
  <c r="BG17" i="11" s="1"/>
  <c r="BK17" i="11" s="1"/>
  <c r="H2063" i="11"/>
  <c r="N2063" i="11" s="1"/>
  <c r="T2063" i="11" s="1"/>
  <c r="Z2063" i="11" s="1"/>
  <c r="AM2063" i="11" s="1"/>
  <c r="AU2063" i="11" s="1"/>
  <c r="BA2063" i="11" s="1"/>
  <c r="AD1103" i="11"/>
  <c r="H776" i="11"/>
  <c r="N776" i="11" s="1"/>
  <c r="T776" i="11" s="1"/>
  <c r="Z776" i="11" s="1"/>
  <c r="AM776" i="11" s="1"/>
  <c r="AU776" i="11" s="1"/>
  <c r="BA776" i="11" s="1"/>
  <c r="N777" i="11"/>
  <c r="T777" i="11" s="1"/>
  <c r="Z777" i="11" s="1"/>
  <c r="AM777" i="11" s="1"/>
  <c r="AU777" i="11" s="1"/>
  <c r="BA777" i="11" s="1"/>
  <c r="AD524" i="11"/>
  <c r="L1893" i="11"/>
  <c r="R1893" i="11" s="1"/>
  <c r="X1893" i="11" s="1"/>
  <c r="AB1893" i="11" s="1"/>
  <c r="AE1893" i="11" s="1"/>
  <c r="AG1893" i="11" s="1"/>
  <c r="AK1893" i="11" s="1"/>
  <c r="AO1893" i="11" s="1"/>
  <c r="AS1893" i="11" s="1"/>
  <c r="AY1893" i="11" s="1"/>
  <c r="BC1893" i="11" s="1"/>
  <c r="BF1893" i="11" s="1"/>
  <c r="BJ1893" i="11" s="1"/>
  <c r="BM1893" i="11" s="1"/>
  <c r="BO1893" i="11" s="1"/>
  <c r="BQ1893" i="11" s="1"/>
  <c r="BS1893" i="11" s="1"/>
  <c r="F1887" i="11"/>
  <c r="L1887" i="11" s="1"/>
  <c r="R1887" i="11" s="1"/>
  <c r="X1887" i="11" s="1"/>
  <c r="AB1887" i="11" s="1"/>
  <c r="F1539" i="11"/>
  <c r="L1539" i="11" s="1"/>
  <c r="R1539" i="11" s="1"/>
  <c r="X1539" i="11" s="1"/>
  <c r="AB1539" i="11" s="1"/>
  <c r="L1540" i="11"/>
  <c r="R1540" i="11" s="1"/>
  <c r="X1540" i="11" s="1"/>
  <c r="AB1540" i="11" s="1"/>
  <c r="AE1540" i="11" s="1"/>
  <c r="AG1540" i="11" s="1"/>
  <c r="AK1540" i="11" s="1"/>
  <c r="AO1540" i="11" s="1"/>
  <c r="AS1540" i="11" s="1"/>
  <c r="AY1540" i="11" s="1"/>
  <c r="BC1540" i="11" s="1"/>
  <c r="BF1540" i="11" s="1"/>
  <c r="BJ1540" i="11" s="1"/>
  <c r="BM1540" i="11" s="1"/>
  <c r="BO1540" i="11" s="1"/>
  <c r="BQ1540" i="11" s="1"/>
  <c r="BS1540" i="11" s="1"/>
  <c r="AE1386" i="11"/>
  <c r="AG1386" i="11" s="1"/>
  <c r="AK1386" i="11" s="1"/>
  <c r="AO1386" i="11" s="1"/>
  <c r="AS1386" i="11" s="1"/>
  <c r="AY1386" i="11" s="1"/>
  <c r="BC1386" i="11" s="1"/>
  <c r="BF1386" i="11" s="1"/>
  <c r="BJ1386" i="11" s="1"/>
  <c r="BM1386" i="11" s="1"/>
  <c r="BO1386" i="11" s="1"/>
  <c r="BQ1386" i="11" s="1"/>
  <c r="BS1386" i="11" s="1"/>
  <c r="H756" i="11"/>
  <c r="N756" i="11" s="1"/>
  <c r="T756" i="11" s="1"/>
  <c r="Z756" i="11" s="1"/>
  <c r="AM756" i="11" s="1"/>
  <c r="AU756" i="11" s="1"/>
  <c r="BA756" i="11" s="1"/>
  <c r="G2063" i="11"/>
  <c r="M2063" i="11" s="1"/>
  <c r="S2063" i="11" s="1"/>
  <c r="Y2063" i="11" s="1"/>
  <c r="AL2063" i="11" s="1"/>
  <c r="AT2063" i="11" s="1"/>
  <c r="AZ2063" i="11" s="1"/>
  <c r="BG2063" i="11" s="1"/>
  <c r="BK2063" i="11" s="1"/>
  <c r="L1949" i="11"/>
  <c r="R1949" i="11" s="1"/>
  <c r="X1949" i="11" s="1"/>
  <c r="AB1949" i="11" s="1"/>
  <c r="AE1949" i="11" s="1"/>
  <c r="AG1949" i="11" s="1"/>
  <c r="AK1949" i="11" s="1"/>
  <c r="AO1949" i="11" s="1"/>
  <c r="AS1949" i="11" s="1"/>
  <c r="AY1949" i="11" s="1"/>
  <c r="BC1949" i="11" s="1"/>
  <c r="BF1949" i="11" s="1"/>
  <c r="BJ1949" i="11" s="1"/>
  <c r="BM1949" i="11" s="1"/>
  <c r="BO1949" i="11" s="1"/>
  <c r="BQ1949" i="11" s="1"/>
  <c r="BS1949" i="11" s="1"/>
  <c r="AD496" i="11"/>
  <c r="L2064" i="11"/>
  <c r="R2064" i="11" s="1"/>
  <c r="X2064" i="11" s="1"/>
  <c r="AB2064" i="11" s="1"/>
  <c r="AE2064" i="11" s="1"/>
  <c r="AG2064" i="11" s="1"/>
  <c r="AK2064" i="11" s="1"/>
  <c r="AO2064" i="11" s="1"/>
  <c r="AS2064" i="11" s="1"/>
  <c r="AY2064" i="11" s="1"/>
  <c r="BC2064" i="11" s="1"/>
  <c r="BF2064" i="11" s="1"/>
  <c r="BJ2064" i="11" s="1"/>
  <c r="BM2064" i="11" s="1"/>
  <c r="BO2064" i="11" s="1"/>
  <c r="BQ2064" i="11" s="1"/>
  <c r="BS2064" i="11" s="1"/>
  <c r="F2063" i="11"/>
  <c r="L2063" i="11" s="1"/>
  <c r="R2063" i="11" s="1"/>
  <c r="X2063" i="11" s="1"/>
  <c r="AB2063" i="11" s="1"/>
  <c r="AD776" i="11"/>
  <c r="G524" i="11"/>
  <c r="M524" i="11" s="1"/>
  <c r="S524" i="11" s="1"/>
  <c r="Y524" i="11" s="1"/>
  <c r="AL524" i="11" s="1"/>
  <c r="AT524" i="11" s="1"/>
  <c r="AZ524" i="11" s="1"/>
  <c r="BG524" i="11" s="1"/>
  <c r="BK524" i="11" s="1"/>
  <c r="M525" i="11"/>
  <c r="S525" i="11" s="1"/>
  <c r="Y525" i="11" s="1"/>
  <c r="AL525" i="11" s="1"/>
  <c r="AT525" i="11" s="1"/>
  <c r="AZ525" i="11" s="1"/>
  <c r="BG525" i="11" s="1"/>
  <c r="BK525" i="11" s="1"/>
  <c r="AD2063" i="11"/>
  <c r="AE652" i="11"/>
  <c r="AG652" i="11" s="1"/>
  <c r="AK652" i="11" s="1"/>
  <c r="AO652" i="11" s="1"/>
  <c r="AS652" i="11" s="1"/>
  <c r="AY652" i="11" s="1"/>
  <c r="BC652" i="11" s="1"/>
  <c r="BF652" i="11" s="1"/>
  <c r="BJ652" i="11" s="1"/>
  <c r="BM652" i="11" s="1"/>
  <c r="BO652" i="11" s="1"/>
  <c r="BQ652" i="11" s="1"/>
  <c r="BS652" i="11" s="1"/>
  <c r="F1065" i="11"/>
  <c r="L1065" i="11" s="1"/>
  <c r="R1065" i="11" s="1"/>
  <c r="X1065" i="11" s="1"/>
  <c r="AB1065" i="11" s="1"/>
  <c r="L1066" i="11"/>
  <c r="R1066" i="11" s="1"/>
  <c r="X1066" i="11" s="1"/>
  <c r="AB1066" i="11" s="1"/>
  <c r="AE1066" i="11" s="1"/>
  <c r="AG1066" i="11" s="1"/>
  <c r="AK1066" i="11" s="1"/>
  <c r="AO1066" i="11" s="1"/>
  <c r="AS1066" i="11" s="1"/>
  <c r="AY1066" i="11" s="1"/>
  <c r="BC1066" i="11" s="1"/>
  <c r="BF1066" i="11" s="1"/>
  <c r="BJ1066" i="11" s="1"/>
  <c r="BM1066" i="11" s="1"/>
  <c r="BO1066" i="11" s="1"/>
  <c r="BQ1066" i="11" s="1"/>
  <c r="BS1066" i="11" s="1"/>
  <c r="N1474" i="11"/>
  <c r="T1474" i="11" s="1"/>
  <c r="Z1474" i="11" s="1"/>
  <c r="AM1474" i="11" s="1"/>
  <c r="AU1474" i="11" s="1"/>
  <c r="BA1474" i="11" s="1"/>
  <c r="H1473" i="11"/>
  <c r="N1473" i="11" s="1"/>
  <c r="T1473" i="11" s="1"/>
  <c r="Z1473" i="11" s="1"/>
  <c r="AM1473" i="11" s="1"/>
  <c r="AU1473" i="11" s="1"/>
  <c r="BA1473" i="11" s="1"/>
  <c r="AE863" i="11"/>
  <c r="AG863" i="11" s="1"/>
  <c r="AK863" i="11" s="1"/>
  <c r="AO863" i="11" s="1"/>
  <c r="AS863" i="11" s="1"/>
  <c r="AY863" i="11" s="1"/>
  <c r="BC863" i="11" s="1"/>
  <c r="BF863" i="11" s="1"/>
  <c r="BJ863" i="11" s="1"/>
  <c r="BM863" i="11" s="1"/>
  <c r="BO863" i="11" s="1"/>
  <c r="BQ863" i="11" s="1"/>
  <c r="BS863" i="11" s="1"/>
  <c r="M1181" i="11"/>
  <c r="S1181" i="11" s="1"/>
  <c r="Y1181" i="11" s="1"/>
  <c r="AL1181" i="11" s="1"/>
  <c r="AT1181" i="11" s="1"/>
  <c r="AZ1181" i="11" s="1"/>
  <c r="BG1181" i="11" s="1"/>
  <c r="BK1181" i="11" s="1"/>
  <c r="G1180" i="11"/>
  <c r="M1180" i="11" s="1"/>
  <c r="S1180" i="11" s="1"/>
  <c r="Y1180" i="11" s="1"/>
  <c r="AL1180" i="11" s="1"/>
  <c r="AT1180" i="11" s="1"/>
  <c r="AZ1180" i="11" s="1"/>
  <c r="BG1180" i="11" s="1"/>
  <c r="BK1180" i="11" s="1"/>
  <c r="AE1934" i="11"/>
  <c r="AG1934" i="11" s="1"/>
  <c r="AK1934" i="11" s="1"/>
  <c r="AO1934" i="11" s="1"/>
  <c r="AS1934" i="11" s="1"/>
  <c r="AY1934" i="11" s="1"/>
  <c r="BC1934" i="11" s="1"/>
  <c r="BF1934" i="11" s="1"/>
  <c r="BJ1934" i="11" s="1"/>
  <c r="BM1934" i="11" s="1"/>
  <c r="BO1934" i="11" s="1"/>
  <c r="BQ1934" i="11" s="1"/>
  <c r="BS1934" i="11" s="1"/>
  <c r="L286" i="11"/>
  <c r="R286" i="11" s="1"/>
  <c r="X286" i="11" s="1"/>
  <c r="AB286" i="11" s="1"/>
  <c r="AE286" i="11" s="1"/>
  <c r="AG286" i="11" s="1"/>
  <c r="AK286" i="11" s="1"/>
  <c r="AO286" i="11" s="1"/>
  <c r="AS286" i="11" s="1"/>
  <c r="AY286" i="11" s="1"/>
  <c r="BC286" i="11" s="1"/>
  <c r="BF286" i="11" s="1"/>
  <c r="BJ286" i="11" s="1"/>
  <c r="BM286" i="11" s="1"/>
  <c r="BO286" i="11" s="1"/>
  <c r="BQ286" i="11" s="1"/>
  <c r="BS286" i="11" s="1"/>
  <c r="AD1514" i="11"/>
  <c r="F1103" i="11"/>
  <c r="L1103" i="11" s="1"/>
  <c r="R1103" i="11" s="1"/>
  <c r="X1103" i="11" s="1"/>
  <c r="AB1103" i="11" s="1"/>
  <c r="L1104" i="11"/>
  <c r="R1104" i="11" s="1"/>
  <c r="X1104" i="11" s="1"/>
  <c r="AB1104" i="11" s="1"/>
  <c r="AE1104" i="11" s="1"/>
  <c r="AG1104" i="11" s="1"/>
  <c r="AK1104" i="11" s="1"/>
  <c r="AO1104" i="11" s="1"/>
  <c r="AS1104" i="11" s="1"/>
  <c r="AY1104" i="11" s="1"/>
  <c r="BC1104" i="11" s="1"/>
  <c r="BF1104" i="11" s="1"/>
  <c r="BJ1104" i="11" s="1"/>
  <c r="BM1104" i="11" s="1"/>
  <c r="BO1104" i="11" s="1"/>
  <c r="BQ1104" i="11" s="1"/>
  <c r="BS1104" i="11" s="1"/>
  <c r="AE2046" i="11"/>
  <c r="AG2046" i="11" s="1"/>
  <c r="AK2046" i="11" s="1"/>
  <c r="AO2046" i="11" s="1"/>
  <c r="AS2046" i="11" s="1"/>
  <c r="AY2046" i="11" s="1"/>
  <c r="BC2046" i="11" s="1"/>
  <c r="BF2046" i="11" s="1"/>
  <c r="BJ2046" i="11" s="1"/>
  <c r="BM2046" i="11" s="1"/>
  <c r="BO2046" i="11" s="1"/>
  <c r="BQ2046" i="11" s="1"/>
  <c r="BS2046" i="11" s="1"/>
  <c r="AE1902" i="11"/>
  <c r="AG1902" i="11" s="1"/>
  <c r="AK1902" i="11" s="1"/>
  <c r="AO1902" i="11" s="1"/>
  <c r="AS1902" i="11" s="1"/>
  <c r="AY1902" i="11" s="1"/>
  <c r="BC1902" i="11" s="1"/>
  <c r="BF1902" i="11" s="1"/>
  <c r="BJ1902" i="11" s="1"/>
  <c r="BM1902" i="11" s="1"/>
  <c r="BO1902" i="11" s="1"/>
  <c r="BQ1902" i="11" s="1"/>
  <c r="BS1902" i="11" s="1"/>
  <c r="AD1887" i="11"/>
  <c r="AE144" i="11"/>
  <c r="AG144" i="11" s="1"/>
  <c r="AK144" i="11" s="1"/>
  <c r="AO144" i="11" s="1"/>
  <c r="AS144" i="11" s="1"/>
  <c r="AY144" i="11" s="1"/>
  <c r="BC144" i="11" s="1"/>
  <c r="BF144" i="11" s="1"/>
  <c r="BJ144" i="11" s="1"/>
  <c r="BM144" i="11" s="1"/>
  <c r="BO144" i="11" s="1"/>
  <c r="BQ144" i="11" s="1"/>
  <c r="BS144" i="11" s="1"/>
  <c r="AE877" i="11"/>
  <c r="AG877" i="11" s="1"/>
  <c r="AK877" i="11" s="1"/>
  <c r="AO877" i="11" s="1"/>
  <c r="AS877" i="11" s="1"/>
  <c r="AY877" i="11" s="1"/>
  <c r="BC877" i="11" s="1"/>
  <c r="BF877" i="11" s="1"/>
  <c r="BJ877" i="11" s="1"/>
  <c r="BM877" i="11" s="1"/>
  <c r="BO877" i="11" s="1"/>
  <c r="BQ877" i="11" s="1"/>
  <c r="BS877" i="11" s="1"/>
  <c r="AD876" i="11"/>
  <c r="AE428" i="11"/>
  <c r="AG428" i="11" s="1"/>
  <c r="AK428" i="11" s="1"/>
  <c r="AO428" i="11" s="1"/>
  <c r="AS428" i="11" s="1"/>
  <c r="AY428" i="11" s="1"/>
  <c r="BC428" i="11" s="1"/>
  <c r="BF428" i="11" s="1"/>
  <c r="BJ428" i="11" s="1"/>
  <c r="BM428" i="11" s="1"/>
  <c r="BO428" i="11" s="1"/>
  <c r="BQ428" i="11" s="1"/>
  <c r="BS428" i="11" s="1"/>
  <c r="AD427" i="11"/>
  <c r="AD974" i="11"/>
  <c r="AE1474" i="11"/>
  <c r="AG1474" i="11" s="1"/>
  <c r="AK1474" i="11" s="1"/>
  <c r="AO1474" i="11" s="1"/>
  <c r="AS1474" i="11" s="1"/>
  <c r="AY1474" i="11" s="1"/>
  <c r="BC1474" i="11" s="1"/>
  <c r="BF1474" i="11" s="1"/>
  <c r="BJ1474" i="11" s="1"/>
  <c r="BM1474" i="11" s="1"/>
  <c r="BO1474" i="11" s="1"/>
  <c r="BQ1474" i="11" s="1"/>
  <c r="BS1474" i="11" s="1"/>
  <c r="AD1473" i="11"/>
  <c r="AE1473" i="11" s="1"/>
  <c r="AG1473" i="11" s="1"/>
  <c r="AK1473" i="11" s="1"/>
  <c r="AO1473" i="11" s="1"/>
  <c r="AS1473" i="11" s="1"/>
  <c r="AY1473" i="11" s="1"/>
  <c r="BC1473" i="11" s="1"/>
  <c r="BF1473" i="11" s="1"/>
  <c r="BJ1473" i="11" s="1"/>
  <c r="BM1473" i="11" s="1"/>
  <c r="BO1473" i="11" s="1"/>
  <c r="BQ1473" i="11" s="1"/>
  <c r="BS1473" i="11" s="1"/>
  <c r="G776" i="11"/>
  <c r="M776" i="11" s="1"/>
  <c r="S776" i="11" s="1"/>
  <c r="Y776" i="11" s="1"/>
  <c r="AL776" i="11" s="1"/>
  <c r="AT776" i="11" s="1"/>
  <c r="AZ776" i="11" s="1"/>
  <c r="BG776" i="11" s="1"/>
  <c r="BK776" i="11" s="1"/>
  <c r="M777" i="11"/>
  <c r="S777" i="11" s="1"/>
  <c r="Y777" i="11" s="1"/>
  <c r="AL777" i="11" s="1"/>
  <c r="AT777" i="11" s="1"/>
  <c r="AZ777" i="11" s="1"/>
  <c r="BG777" i="11" s="1"/>
  <c r="BK777" i="11" s="1"/>
  <c r="N1608" i="11"/>
  <c r="T1608" i="11" s="1"/>
  <c r="Z1608" i="11" s="1"/>
  <c r="AM1608" i="11" s="1"/>
  <c r="AU1608" i="11" s="1"/>
  <c r="BA1608" i="11" s="1"/>
  <c r="H1602" i="11"/>
  <c r="N1602" i="11" s="1"/>
  <c r="T1602" i="11" s="1"/>
  <c r="Z1602" i="11" s="1"/>
  <c r="AM1602" i="11" s="1"/>
  <c r="AU1602" i="11" s="1"/>
  <c r="BA1602" i="11" s="1"/>
  <c r="G1539" i="11"/>
  <c r="M1539" i="11" s="1"/>
  <c r="S1539" i="11" s="1"/>
  <c r="Y1539" i="11" s="1"/>
  <c r="AL1539" i="11" s="1"/>
  <c r="AT1539" i="11" s="1"/>
  <c r="AZ1539" i="11" s="1"/>
  <c r="BG1539" i="11" s="1"/>
  <c r="BK1539" i="11" s="1"/>
  <c r="M1540" i="11"/>
  <c r="S1540" i="11" s="1"/>
  <c r="Y1540" i="11" s="1"/>
  <c r="AL1540" i="11" s="1"/>
  <c r="AT1540" i="11" s="1"/>
  <c r="AZ1540" i="11" s="1"/>
  <c r="BG1540" i="11" s="1"/>
  <c r="BK1540" i="11" s="1"/>
  <c r="G974" i="11"/>
  <c r="M974" i="11" s="1"/>
  <c r="S974" i="11" s="1"/>
  <c r="Y974" i="11" s="1"/>
  <c r="AL974" i="11" s="1"/>
  <c r="AT974" i="11" s="1"/>
  <c r="AZ974" i="11" s="1"/>
  <c r="BG974" i="11" s="1"/>
  <c r="BK974" i="11" s="1"/>
  <c r="L1613" i="11"/>
  <c r="R1613" i="11" s="1"/>
  <c r="X1613" i="11" s="1"/>
  <c r="AB1613" i="11" s="1"/>
  <c r="AE1613" i="11" s="1"/>
  <c r="AG1613" i="11" s="1"/>
  <c r="AK1613" i="11" s="1"/>
  <c r="AO1613" i="11" s="1"/>
  <c r="AS1613" i="11" s="1"/>
  <c r="AY1613" i="11" s="1"/>
  <c r="BC1613" i="11" s="1"/>
  <c r="BF1613" i="11" s="1"/>
  <c r="BJ1613" i="11" s="1"/>
  <c r="BM1613" i="11" s="1"/>
  <c r="BO1613" i="11" s="1"/>
  <c r="BQ1613" i="11" s="1"/>
  <c r="BS1613" i="11" s="1"/>
  <c r="F1602" i="11"/>
  <c r="L1602" i="11" s="1"/>
  <c r="R1602" i="11" s="1"/>
  <c r="X1602" i="11" s="1"/>
  <c r="AB1602" i="11" s="1"/>
  <c r="AE1221" i="11"/>
  <c r="AG1221" i="11" s="1"/>
  <c r="AK1221" i="11" s="1"/>
  <c r="AO1221" i="11" s="1"/>
  <c r="AS1221" i="11" s="1"/>
  <c r="AY1221" i="11" s="1"/>
  <c r="BC1221" i="11" s="1"/>
  <c r="BF1221" i="11" s="1"/>
  <c r="BJ1221" i="11" s="1"/>
  <c r="BM1221" i="11" s="1"/>
  <c r="BO1221" i="11" s="1"/>
  <c r="BQ1221" i="11" s="1"/>
  <c r="BS1221" i="11" s="1"/>
  <c r="AE466" i="11"/>
  <c r="AG466" i="11" s="1"/>
  <c r="AK466" i="11" s="1"/>
  <c r="AO466" i="11" s="1"/>
  <c r="AS466" i="11" s="1"/>
  <c r="AY466" i="11" s="1"/>
  <c r="BC466" i="11" s="1"/>
  <c r="BF466" i="11" s="1"/>
  <c r="BJ466" i="11" s="1"/>
  <c r="BM466" i="11" s="1"/>
  <c r="BO466" i="11" s="1"/>
  <c r="BQ466" i="11" s="1"/>
  <c r="BS466" i="11" s="1"/>
  <c r="AE1648" i="11"/>
  <c r="AG1648" i="11" s="1"/>
  <c r="AK1648" i="11" s="1"/>
  <c r="AO1648" i="11" s="1"/>
  <c r="AS1648" i="11" s="1"/>
  <c r="AY1648" i="11" s="1"/>
  <c r="BC1648" i="11" s="1"/>
  <c r="BF1648" i="11" s="1"/>
  <c r="BJ1648" i="11" s="1"/>
  <c r="BM1648" i="11" s="1"/>
  <c r="BO1648" i="11" s="1"/>
  <c r="BQ1648" i="11" s="1"/>
  <c r="BS1648" i="11" s="1"/>
  <c r="H1887" i="11"/>
  <c r="N1887" i="11" s="1"/>
  <c r="T1887" i="11" s="1"/>
  <c r="Z1887" i="11" s="1"/>
  <c r="AM1887" i="11" s="1"/>
  <c r="AU1887" i="11" s="1"/>
  <c r="BA1887" i="11" s="1"/>
  <c r="H1180" i="11"/>
  <c r="N1180" i="11" s="1"/>
  <c r="T1180" i="11" s="1"/>
  <c r="Z1180" i="11" s="1"/>
  <c r="AM1180" i="11" s="1"/>
  <c r="AU1180" i="11" s="1"/>
  <c r="BA1180" i="11" s="1"/>
  <c r="N1181" i="11"/>
  <c r="T1181" i="11" s="1"/>
  <c r="Z1181" i="11" s="1"/>
  <c r="AM1181" i="11" s="1"/>
  <c r="AU1181" i="11" s="1"/>
  <c r="BA1181" i="11" s="1"/>
  <c r="AD16" i="11"/>
  <c r="L1976" i="11"/>
  <c r="R1976" i="11" s="1"/>
  <c r="X1976" i="11" s="1"/>
  <c r="AB1976" i="11" s="1"/>
  <c r="AE1976" i="11" s="1"/>
  <c r="AG1976" i="11" s="1"/>
  <c r="AK1976" i="11" s="1"/>
  <c r="AO1976" i="11" s="1"/>
  <c r="AS1976" i="11" s="1"/>
  <c r="AY1976" i="11" s="1"/>
  <c r="BC1976" i="11" s="1"/>
  <c r="BF1976" i="11" s="1"/>
  <c r="BJ1976" i="11" s="1"/>
  <c r="BM1976" i="11" s="1"/>
  <c r="BO1976" i="11" s="1"/>
  <c r="BQ1976" i="11" s="1"/>
  <c r="BS1976" i="11" s="1"/>
  <c r="F1970" i="11"/>
  <c r="L1970" i="11" s="1"/>
  <c r="R1970" i="11" s="1"/>
  <c r="X1970" i="11" s="1"/>
  <c r="AB1970" i="11" s="1"/>
  <c r="AD1180" i="11"/>
  <c r="F1314" i="11"/>
  <c r="L1314" i="11" s="1"/>
  <c r="R1314" i="11" s="1"/>
  <c r="X1314" i="11" s="1"/>
  <c r="AB1314" i="11" s="1"/>
  <c r="J1065" i="11"/>
  <c r="J2092" i="11" s="1"/>
  <c r="N17" i="11"/>
  <c r="T17" i="11" s="1"/>
  <c r="Z17" i="11" s="1"/>
  <c r="AM17" i="11" s="1"/>
  <c r="AU17" i="11" s="1"/>
  <c r="BA17" i="11" s="1"/>
  <c r="H16" i="11"/>
  <c r="N1540" i="11"/>
  <c r="T1540" i="11" s="1"/>
  <c r="Z1540" i="11" s="1"/>
  <c r="AM1540" i="11" s="1"/>
  <c r="AU1540" i="11" s="1"/>
  <c r="BA1540" i="11" s="1"/>
  <c r="H1539" i="11"/>
  <c r="N1539" i="11" s="1"/>
  <c r="T1539" i="11" s="1"/>
  <c r="Z1539" i="11" s="1"/>
  <c r="AM1539" i="11" s="1"/>
  <c r="AU1539" i="11" s="1"/>
  <c r="BA1539" i="11" s="1"/>
  <c r="AD1539" i="11"/>
  <c r="M757" i="11"/>
  <c r="S757" i="11" s="1"/>
  <c r="Y757" i="11" s="1"/>
  <c r="AL757" i="11" s="1"/>
  <c r="AT757" i="11" s="1"/>
  <c r="AZ757" i="11" s="1"/>
  <c r="BG757" i="11" s="1"/>
  <c r="BK757" i="11" s="1"/>
  <c r="G756" i="11"/>
  <c r="M756" i="11" s="1"/>
  <c r="S756" i="11" s="1"/>
  <c r="Y756" i="11" s="1"/>
  <c r="AL756" i="11" s="1"/>
  <c r="AT756" i="11" s="1"/>
  <c r="AZ756" i="11" s="1"/>
  <c r="BG756" i="11" s="1"/>
  <c r="BK756" i="11" s="1"/>
  <c r="G1923" i="11"/>
  <c r="M1923" i="11" s="1"/>
  <c r="S1923" i="11" s="1"/>
  <c r="Y1923" i="11" s="1"/>
  <c r="AL1923" i="11" s="1"/>
  <c r="AT1923" i="11" s="1"/>
  <c r="AZ1923" i="11" s="1"/>
  <c r="BG1923" i="11" s="1"/>
  <c r="BK1923" i="11" s="1"/>
  <c r="M1515" i="11"/>
  <c r="S1515" i="11" s="1"/>
  <c r="Y1515" i="11" s="1"/>
  <c r="AL1515" i="11" s="1"/>
  <c r="AT1515" i="11" s="1"/>
  <c r="AZ1515" i="11" s="1"/>
  <c r="BG1515" i="11" s="1"/>
  <c r="BK1515" i="11" s="1"/>
  <c r="G1514" i="11"/>
  <c r="M1514" i="11" s="1"/>
  <c r="S1514" i="11" s="1"/>
  <c r="Y1514" i="11" s="1"/>
  <c r="AL1514" i="11" s="1"/>
  <c r="AT1514" i="11" s="1"/>
  <c r="AZ1514" i="11" s="1"/>
  <c r="BG1514" i="11" s="1"/>
  <c r="BK1514" i="11" s="1"/>
  <c r="M1407" i="11"/>
  <c r="S1407" i="11" s="1"/>
  <c r="Y1407" i="11" s="1"/>
  <c r="AL1407" i="11" s="1"/>
  <c r="AT1407" i="11" s="1"/>
  <c r="AZ1407" i="11" s="1"/>
  <c r="BG1407" i="11" s="1"/>
  <c r="BK1407" i="11" s="1"/>
  <c r="F524" i="11"/>
  <c r="L524" i="11" s="1"/>
  <c r="R524" i="11" s="1"/>
  <c r="X524" i="11" s="1"/>
  <c r="AB524" i="11" s="1"/>
  <c r="L525" i="11"/>
  <c r="R525" i="11" s="1"/>
  <c r="X525" i="11" s="1"/>
  <c r="AB525" i="11" s="1"/>
  <c r="AE525" i="11" s="1"/>
  <c r="AG525" i="11" s="1"/>
  <c r="AK525" i="11" s="1"/>
  <c r="AO525" i="11" s="1"/>
  <c r="AS525" i="11" s="1"/>
  <c r="AY525" i="11" s="1"/>
  <c r="BC525" i="11" s="1"/>
  <c r="BF525" i="11" s="1"/>
  <c r="BJ525" i="11" s="1"/>
  <c r="BM525" i="11" s="1"/>
  <c r="BO525" i="11" s="1"/>
  <c r="BQ525" i="11" s="1"/>
  <c r="BS525" i="11" s="1"/>
  <c r="AE876" i="11" l="1"/>
  <c r="AG876" i="11" s="1"/>
  <c r="AK876" i="11" s="1"/>
  <c r="AO876" i="11" s="1"/>
  <c r="AS876" i="11" s="1"/>
  <c r="AY876" i="11" s="1"/>
  <c r="BC876" i="11" s="1"/>
  <c r="BF876" i="11" s="1"/>
  <c r="BJ876" i="11" s="1"/>
  <c r="BM876" i="11" s="1"/>
  <c r="BO876" i="11" s="1"/>
  <c r="BQ876" i="11" s="1"/>
  <c r="BS876" i="11" s="1"/>
  <c r="AE350" i="11"/>
  <c r="AG350" i="11" s="1"/>
  <c r="AK350" i="11" s="1"/>
  <c r="AO350" i="11" s="1"/>
  <c r="AS350" i="11" s="1"/>
  <c r="AY350" i="11" s="1"/>
  <c r="BC350" i="11" s="1"/>
  <c r="BF350" i="11" s="1"/>
  <c r="BJ350" i="11" s="1"/>
  <c r="BM350" i="11" s="1"/>
  <c r="BO350" i="11" s="1"/>
  <c r="BQ350" i="11" s="1"/>
  <c r="BS350" i="11" s="1"/>
  <c r="AE674" i="11"/>
  <c r="AG674" i="11" s="1"/>
  <c r="AK674" i="11" s="1"/>
  <c r="AO674" i="11" s="1"/>
  <c r="AS674" i="11" s="1"/>
  <c r="AY674" i="11" s="1"/>
  <c r="BC674" i="11" s="1"/>
  <c r="BF674" i="11" s="1"/>
  <c r="BJ674" i="11" s="1"/>
  <c r="BM674" i="11" s="1"/>
  <c r="BO674" i="11" s="1"/>
  <c r="BQ674" i="11" s="1"/>
  <c r="BS674" i="11" s="1"/>
  <c r="AE1923" i="11"/>
  <c r="AG1923" i="11" s="1"/>
  <c r="AK1923" i="11" s="1"/>
  <c r="AO1923" i="11" s="1"/>
  <c r="AS1923" i="11" s="1"/>
  <c r="AY1923" i="11" s="1"/>
  <c r="BC1923" i="11" s="1"/>
  <c r="BF1923" i="11" s="1"/>
  <c r="BJ1923" i="11" s="1"/>
  <c r="BM1923" i="11" s="1"/>
  <c r="BO1923" i="11" s="1"/>
  <c r="BQ1923" i="11" s="1"/>
  <c r="BS1923" i="11" s="1"/>
  <c r="AE1539" i="11"/>
  <c r="AG1539" i="11" s="1"/>
  <c r="AK1539" i="11" s="1"/>
  <c r="AO1539" i="11" s="1"/>
  <c r="AS1539" i="11" s="1"/>
  <c r="AY1539" i="11" s="1"/>
  <c r="BC1539" i="11" s="1"/>
  <c r="BF1539" i="11" s="1"/>
  <c r="BJ1539" i="11" s="1"/>
  <c r="BM1539" i="11" s="1"/>
  <c r="BO1539" i="11" s="1"/>
  <c r="BQ1539" i="11" s="1"/>
  <c r="BS1539" i="11" s="1"/>
  <c r="AE1180" i="11"/>
  <c r="AG1180" i="11" s="1"/>
  <c r="AK1180" i="11" s="1"/>
  <c r="AO1180" i="11" s="1"/>
  <c r="AS1180" i="11" s="1"/>
  <c r="AY1180" i="11" s="1"/>
  <c r="BC1180" i="11" s="1"/>
  <c r="BF1180" i="11" s="1"/>
  <c r="BJ1180" i="11" s="1"/>
  <c r="BM1180" i="11" s="1"/>
  <c r="BO1180" i="11" s="1"/>
  <c r="BQ1180" i="11" s="1"/>
  <c r="BS1180" i="11" s="1"/>
  <c r="L427" i="11"/>
  <c r="R427" i="11" s="1"/>
  <c r="X427" i="11" s="1"/>
  <c r="AB427" i="11" s="1"/>
  <c r="AE427" i="11" s="1"/>
  <c r="AG427" i="11" s="1"/>
  <c r="AK427" i="11" s="1"/>
  <c r="AO427" i="11" s="1"/>
  <c r="AS427" i="11" s="1"/>
  <c r="AY427" i="11" s="1"/>
  <c r="BC427" i="11" s="1"/>
  <c r="BF427" i="11" s="1"/>
  <c r="BJ427" i="11" s="1"/>
  <c r="BM427" i="11" s="1"/>
  <c r="BO427" i="11" s="1"/>
  <c r="BQ427" i="11" s="1"/>
  <c r="BS427" i="11" s="1"/>
  <c r="AE1887" i="11"/>
  <c r="AG1887" i="11" s="1"/>
  <c r="AK1887" i="11" s="1"/>
  <c r="AO1887" i="11" s="1"/>
  <c r="AS1887" i="11" s="1"/>
  <c r="AY1887" i="11" s="1"/>
  <c r="BC1887" i="11" s="1"/>
  <c r="BF1887" i="11" s="1"/>
  <c r="BJ1887" i="11" s="1"/>
  <c r="BM1887" i="11" s="1"/>
  <c r="BO1887" i="11" s="1"/>
  <c r="BQ1887" i="11" s="1"/>
  <c r="BS1887" i="11" s="1"/>
  <c r="AE602" i="11"/>
  <c r="AG602" i="11" s="1"/>
  <c r="AK602" i="11" s="1"/>
  <c r="AO602" i="11" s="1"/>
  <c r="AS602" i="11" s="1"/>
  <c r="AY602" i="11" s="1"/>
  <c r="BC602" i="11" s="1"/>
  <c r="BF602" i="11" s="1"/>
  <c r="BJ602" i="11" s="1"/>
  <c r="BM602" i="11" s="1"/>
  <c r="BO602" i="11" s="1"/>
  <c r="BQ602" i="11" s="1"/>
  <c r="BS602" i="11" s="1"/>
  <c r="I2092" i="11"/>
  <c r="L16" i="11"/>
  <c r="R16" i="11" s="1"/>
  <c r="X16" i="11" s="1"/>
  <c r="AB16" i="11" s="1"/>
  <c r="AE16" i="11" s="1"/>
  <c r="AG16" i="11" s="1"/>
  <c r="AK16" i="11" s="1"/>
  <c r="AO16" i="11" s="1"/>
  <c r="AS16" i="11" s="1"/>
  <c r="AY16" i="11" s="1"/>
  <c r="BC16" i="11" s="1"/>
  <c r="BF16" i="11" s="1"/>
  <c r="BJ16" i="11" s="1"/>
  <c r="BM16" i="11" s="1"/>
  <c r="BO16" i="11" s="1"/>
  <c r="BQ16" i="11" s="1"/>
  <c r="BS16" i="11" s="1"/>
  <c r="AE1514" i="11"/>
  <c r="AG1514" i="11" s="1"/>
  <c r="AK1514" i="11" s="1"/>
  <c r="AO1514" i="11" s="1"/>
  <c r="AS1514" i="11" s="1"/>
  <c r="AY1514" i="11" s="1"/>
  <c r="BC1514" i="11" s="1"/>
  <c r="BF1514" i="11" s="1"/>
  <c r="BJ1514" i="11" s="1"/>
  <c r="BM1514" i="11" s="1"/>
  <c r="BO1514" i="11" s="1"/>
  <c r="BQ1514" i="11" s="1"/>
  <c r="BS1514" i="11" s="1"/>
  <c r="AE776" i="11"/>
  <c r="AG776" i="11" s="1"/>
  <c r="AK776" i="11" s="1"/>
  <c r="AO776" i="11" s="1"/>
  <c r="AS776" i="11" s="1"/>
  <c r="AY776" i="11" s="1"/>
  <c r="BC776" i="11" s="1"/>
  <c r="BF776" i="11" s="1"/>
  <c r="BJ776" i="11" s="1"/>
  <c r="BM776" i="11" s="1"/>
  <c r="BO776" i="11" s="1"/>
  <c r="BQ776" i="11" s="1"/>
  <c r="BS776" i="11" s="1"/>
  <c r="AE2063" i="11"/>
  <c r="AG2063" i="11" s="1"/>
  <c r="AK2063" i="11" s="1"/>
  <c r="AO2063" i="11" s="1"/>
  <c r="AS2063" i="11" s="1"/>
  <c r="AY2063" i="11" s="1"/>
  <c r="BC2063" i="11" s="1"/>
  <c r="BF2063" i="11" s="1"/>
  <c r="BJ2063" i="11" s="1"/>
  <c r="BM2063" i="11" s="1"/>
  <c r="BO2063" i="11" s="1"/>
  <c r="BQ2063" i="11" s="1"/>
  <c r="BS2063" i="11" s="1"/>
  <c r="AE496" i="11"/>
  <c r="AG496" i="11" s="1"/>
  <c r="AK496" i="11" s="1"/>
  <c r="AO496" i="11" s="1"/>
  <c r="AS496" i="11" s="1"/>
  <c r="AY496" i="11" s="1"/>
  <c r="BC496" i="11" s="1"/>
  <c r="BF496" i="11" s="1"/>
  <c r="BJ496" i="11" s="1"/>
  <c r="BM496" i="11" s="1"/>
  <c r="BO496" i="11" s="1"/>
  <c r="BQ496" i="11" s="1"/>
  <c r="BS496" i="11" s="1"/>
  <c r="F2092" i="11"/>
  <c r="AE1970" i="11"/>
  <c r="AG1970" i="11" s="1"/>
  <c r="AK1970" i="11" s="1"/>
  <c r="AO1970" i="11" s="1"/>
  <c r="AS1970" i="11" s="1"/>
  <c r="AY1970" i="11" s="1"/>
  <c r="BC1970" i="11" s="1"/>
  <c r="BF1970" i="11" s="1"/>
  <c r="BJ1970" i="11" s="1"/>
  <c r="BM1970" i="11" s="1"/>
  <c r="BO1970" i="11" s="1"/>
  <c r="BQ1970" i="11" s="1"/>
  <c r="BS1970" i="11" s="1"/>
  <c r="AE1602" i="11"/>
  <c r="AG1602" i="11" s="1"/>
  <c r="AK1602" i="11" s="1"/>
  <c r="AO1602" i="11" s="1"/>
  <c r="AS1602" i="11" s="1"/>
  <c r="AY1602" i="11" s="1"/>
  <c r="BC1602" i="11" s="1"/>
  <c r="BF1602" i="11" s="1"/>
  <c r="BJ1602" i="11" s="1"/>
  <c r="BM1602" i="11" s="1"/>
  <c r="BO1602" i="11" s="1"/>
  <c r="BQ1602" i="11" s="1"/>
  <c r="BS1602" i="11" s="1"/>
  <c r="AE1314" i="11"/>
  <c r="AG1314" i="11" s="1"/>
  <c r="AK1314" i="11" s="1"/>
  <c r="AO1314" i="11" s="1"/>
  <c r="AS1314" i="11" s="1"/>
  <c r="AY1314" i="11" s="1"/>
  <c r="BC1314" i="11" s="1"/>
  <c r="BF1314" i="11" s="1"/>
  <c r="BJ1314" i="11" s="1"/>
  <c r="BM1314" i="11" s="1"/>
  <c r="BO1314" i="11" s="1"/>
  <c r="BQ1314" i="11" s="1"/>
  <c r="BS1314" i="11" s="1"/>
  <c r="AD2092" i="11"/>
  <c r="M1065" i="11"/>
  <c r="S1065" i="11" s="1"/>
  <c r="Y1065" i="11" s="1"/>
  <c r="AL1065" i="11" s="1"/>
  <c r="AT1065" i="11" s="1"/>
  <c r="AZ1065" i="11" s="1"/>
  <c r="BG1065" i="11" s="1"/>
  <c r="BK1065" i="11" s="1"/>
  <c r="H2092" i="11"/>
  <c r="N16" i="11"/>
  <c r="T16" i="11" s="1"/>
  <c r="Z16" i="11" s="1"/>
  <c r="AM16" i="11" s="1"/>
  <c r="AU16" i="11" s="1"/>
  <c r="BA16" i="11" s="1"/>
  <c r="AE524" i="11"/>
  <c r="AG524" i="11" s="1"/>
  <c r="AK524" i="11" s="1"/>
  <c r="AO524" i="11" s="1"/>
  <c r="AS524" i="11" s="1"/>
  <c r="AY524" i="11" s="1"/>
  <c r="BC524" i="11" s="1"/>
  <c r="BF524" i="11" s="1"/>
  <c r="BJ524" i="11" s="1"/>
  <c r="BM524" i="11" s="1"/>
  <c r="BO524" i="11" s="1"/>
  <c r="BQ524" i="11" s="1"/>
  <c r="BS524" i="11" s="1"/>
  <c r="AE1103" i="11"/>
  <c r="AG1103" i="11" s="1"/>
  <c r="AK1103" i="11" s="1"/>
  <c r="AO1103" i="11" s="1"/>
  <c r="AS1103" i="11" s="1"/>
  <c r="AY1103" i="11" s="1"/>
  <c r="BC1103" i="11" s="1"/>
  <c r="BF1103" i="11" s="1"/>
  <c r="BJ1103" i="11" s="1"/>
  <c r="BM1103" i="11" s="1"/>
  <c r="BO1103" i="11" s="1"/>
  <c r="BQ1103" i="11" s="1"/>
  <c r="BS1103" i="11" s="1"/>
  <c r="G2092" i="11"/>
  <c r="M16" i="11"/>
  <c r="S16" i="11" s="1"/>
  <c r="Y16" i="11" s="1"/>
  <c r="AL16" i="11" s="1"/>
  <c r="AT16" i="11" s="1"/>
  <c r="AZ16" i="11" s="1"/>
  <c r="BG16" i="11" s="1"/>
  <c r="BK16" i="11" s="1"/>
  <c r="AE1065" i="11"/>
  <c r="AG1065" i="11" s="1"/>
  <c r="AK1065" i="11" s="1"/>
  <c r="AO1065" i="11" s="1"/>
  <c r="AS1065" i="11" s="1"/>
  <c r="AY1065" i="11" s="1"/>
  <c r="BC1065" i="11" s="1"/>
  <c r="BF1065" i="11" s="1"/>
  <c r="BJ1065" i="11" s="1"/>
  <c r="BM1065" i="11" s="1"/>
  <c r="BO1065" i="11" s="1"/>
  <c r="BQ1065" i="11" s="1"/>
  <c r="BS1065" i="11" s="1"/>
  <c r="X1000" i="11"/>
  <c r="AB1000" i="11" s="1"/>
  <c r="AE1000" i="11" s="1"/>
  <c r="AG1000" i="11" s="1"/>
  <c r="AK1000" i="11" s="1"/>
  <c r="AO1000" i="11" s="1"/>
  <c r="AS1000" i="11" s="1"/>
  <c r="AY1000" i="11" s="1"/>
  <c r="BC1000" i="11" s="1"/>
  <c r="BF1000" i="11" s="1"/>
  <c r="BJ1000" i="11" s="1"/>
  <c r="BM1000" i="11" s="1"/>
  <c r="BO1000" i="11" s="1"/>
  <c r="BQ1000" i="11" s="1"/>
  <c r="BS1000" i="11" s="1"/>
  <c r="U974" i="11"/>
  <c r="U2092" i="11" s="1"/>
  <c r="H2095" i="11" l="1"/>
  <c r="N2092" i="11"/>
  <c r="T2092" i="11" s="1"/>
  <c r="Z2092" i="11" s="1"/>
  <c r="AM2092" i="11" s="1"/>
  <c r="AU2092" i="11" s="1"/>
  <c r="BA2092" i="11" s="1"/>
  <c r="X974" i="11"/>
  <c r="AB974" i="11" s="1"/>
  <c r="AE974" i="11" s="1"/>
  <c r="AG974" i="11" s="1"/>
  <c r="AK974" i="11" s="1"/>
  <c r="AO974" i="11" s="1"/>
  <c r="AS974" i="11" s="1"/>
  <c r="AY974" i="11" s="1"/>
  <c r="BC974" i="11" s="1"/>
  <c r="BF974" i="11" s="1"/>
  <c r="BJ974" i="11" s="1"/>
  <c r="BM974" i="11" s="1"/>
  <c r="BO974" i="11" s="1"/>
  <c r="BQ974" i="11" s="1"/>
  <c r="BS974" i="11" s="1"/>
  <c r="G2095" i="11"/>
  <c r="M2092" i="11"/>
  <c r="S2092" i="11" s="1"/>
  <c r="Y2092" i="11" s="1"/>
  <c r="AL2092" i="11" s="1"/>
  <c r="AT2092" i="11" s="1"/>
  <c r="AZ2092" i="11" s="1"/>
  <c r="BG2092" i="11" s="1"/>
  <c r="BK2092" i="11" s="1"/>
  <c r="F2095" i="11"/>
  <c r="L2092" i="11"/>
  <c r="R2092" i="11" s="1"/>
  <c r="X2092" i="11" s="1"/>
  <c r="AB2092" i="11" s="1"/>
  <c r="AE2092" i="11" s="1"/>
  <c r="AG2092" i="11" s="1"/>
  <c r="AK2092" i="11" s="1"/>
  <c r="AO2092" i="11" s="1"/>
  <c r="AS2092" i="11" s="1"/>
  <c r="AY2092" i="11" s="1"/>
  <c r="BC2092" i="11" s="1"/>
  <c r="BF2092" i="11" s="1"/>
  <c r="BJ2092" i="11" s="1"/>
  <c r="BM2092" i="11" s="1"/>
  <c r="BO2092" i="11" s="1"/>
  <c r="BQ2092" i="11" s="1"/>
  <c r="BS2092" i="11" s="1"/>
</calcChain>
</file>

<file path=xl/sharedStrings.xml><?xml version="1.0" encoding="utf-8"?>
<sst xmlns="http://schemas.openxmlformats.org/spreadsheetml/2006/main" count="6594" uniqueCount="1009">
  <si>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</si>
  <si>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</si>
  <si>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</si>
  <si>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</si>
  <si>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</si>
  <si>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</si>
  <si>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</si>
  <si>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</si>
  <si>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2015 год</t>
  </si>
  <si>
    <t>2016 год</t>
  </si>
  <si>
    <t>01</t>
  </si>
  <si>
    <t>13</t>
  </si>
  <si>
    <t>07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</si>
  <si>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</si>
  <si>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</si>
  <si>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</si>
  <si>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</si>
  <si>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</si>
  <si>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</si>
  <si>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</si>
  <si>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</si>
  <si>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</si>
  <si>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</si>
  <si>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</si>
  <si>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</si>
  <si>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</si>
  <si>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</si>
  <si>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</si>
  <si>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</si>
  <si>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</si>
  <si>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</si>
  <si>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</si>
  <si>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</si>
  <si>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</si>
  <si>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</si>
  <si>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</si>
  <si>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</si>
  <si>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</si>
  <si>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</si>
  <si>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</si>
  <si>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</si>
  <si>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</si>
  <si>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</si>
  <si>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</si>
  <si>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</si>
  <si>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</si>
  <si>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</si>
  <si>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</si>
  <si>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</si>
  <si>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</si>
  <si>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</si>
  <si>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</si>
  <si>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</si>
  <si>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</si>
  <si>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</si>
  <si>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</si>
  <si>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</si>
  <si>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</si>
  <si>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</si>
  <si>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</si>
  <si>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</si>
  <si>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</si>
  <si>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</si>
  <si>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</si>
  <si>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</si>
  <si>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</si>
  <si>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</si>
  <si>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</si>
  <si>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</si>
  <si>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</si>
  <si>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</si>
  <si>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</si>
  <si>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</si>
  <si>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</si>
  <si>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</si>
  <si>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</si>
  <si>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</si>
  <si>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</si>
  <si>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</si>
  <si>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</si>
  <si>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</si>
  <si>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</si>
  <si>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</si>
  <si>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</si>
  <si>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</si>
  <si>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</si>
  <si>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</si>
  <si>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</si>
  <si>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</si>
  <si>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</si>
  <si>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</si>
  <si>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</si>
  <si>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</si>
  <si>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</si>
  <si>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</si>
  <si>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</si>
  <si>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</si>
  <si>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</si>
  <si>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</si>
  <si>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</si>
  <si>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</si>
  <si>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</si>
  <si>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</si>
  <si>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</si>
  <si>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</si>
  <si>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</si>
  <si>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</si>
  <si>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</si>
  <si>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</si>
  <si>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</si>
  <si>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</si>
  <si>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</si>
  <si>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</si>
  <si>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</si>
  <si>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</si>
  <si>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</si>
  <si>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</si>
  <si>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</si>
  <si>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</si>
  <si>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</si>
  <si>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</si>
  <si>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</si>
  <si>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</si>
  <si>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</si>
  <si>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</si>
  <si>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</si>
  <si>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</si>
  <si>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</si>
  <si>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</si>
  <si>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</si>
  <si>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</si>
  <si>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</si>
  <si>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</si>
  <si>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</si>
  <si>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</si>
  <si>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</si>
  <si>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</si>
  <si>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</si>
  <si>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</si>
  <si>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</si>
  <si>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</si>
  <si>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</si>
  <si>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</si>
  <si>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</si>
  <si>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</si>
  <si>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</si>
  <si>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</si>
  <si>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</si>
  <si>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</si>
  <si>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</si>
  <si>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</si>
  <si>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</si>
  <si>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</si>
  <si>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</si>
  <si>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</si>
  <si>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</si>
  <si>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</si>
  <si>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</si>
  <si>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</si>
  <si>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</si>
  <si>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</si>
  <si>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</si>
  <si>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</si>
  <si>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</si>
  <si>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</si>
  <si>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</si>
  <si>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</si>
  <si>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</si>
  <si>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</si>
  <si>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</si>
  <si>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</si>
  <si>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</si>
  <si>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</si>
  <si>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</si>
  <si>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</si>
  <si>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</si>
  <si>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</si>
  <si>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</si>
  <si>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</si>
  <si>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</si>
  <si>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</si>
  <si>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</si>
  <si>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</si>
  <si>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</si>
  <si>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</si>
  <si>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</si>
  <si>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</si>
  <si>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</si>
  <si>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</si>
  <si>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</si>
  <si>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</si>
  <si>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</si>
  <si>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</si>
  <si>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</si>
  <si>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</si>
  <si>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</si>
  <si>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</si>
  <si>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</si>
  <si>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</si>
  <si>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</si>
  <si>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</si>
  <si>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</si>
  <si>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</si>
  <si>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</si>
  <si>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</si>
  <si>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</si>
  <si>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</si>
  <si>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</si>
  <si>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</si>
  <si>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</si>
  <si>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</si>
  <si>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</si>
  <si>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</si>
  <si>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</si>
  <si>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</si>
  <si>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850</t>
  </si>
  <si>
    <t>630</t>
  </si>
  <si>
    <t>120</t>
  </si>
  <si>
    <t>9200000</t>
  </si>
  <si>
    <t>1722308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</si>
  <si>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</si>
  <si>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</si>
  <si>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</si>
  <si>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</si>
  <si>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</si>
  <si>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</si>
  <si>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</si>
  <si>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</si>
  <si>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</si>
  <si>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</si>
  <si>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</si>
  <si>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</si>
  <si>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</si>
  <si>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</si>
  <si>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</si>
  <si>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</si>
  <si>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</si>
  <si>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</si>
  <si>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</si>
  <si>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</si>
  <si>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</si>
  <si>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</si>
  <si>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</si>
  <si>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</si>
  <si>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</si>
  <si>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</si>
  <si>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</si>
  <si>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</si>
  <si>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</si>
  <si>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</si>
  <si>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</si>
  <si>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</si>
  <si>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</si>
  <si>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</si>
  <si>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</si>
  <si>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</si>
  <si>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</si>
  <si>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</si>
  <si>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</si>
  <si>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</si>
  <si>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</si>
  <si>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</si>
  <si>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</si>
  <si>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</si>
  <si>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</si>
  <si>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</si>
  <si>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</si>
  <si>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</si>
  <si>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</si>
  <si>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</si>
  <si>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</si>
  <si>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</si>
  <si>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</si>
  <si>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</si>
  <si>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</si>
  <si>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</si>
  <si>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</si>
  <si>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</si>
  <si>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</si>
  <si>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</si>
  <si>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</si>
  <si>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</si>
  <si>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</si>
  <si>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</si>
  <si>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</si>
  <si>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</si>
  <si>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</si>
  <si>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</si>
  <si>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</si>
  <si>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</si>
  <si>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</si>
  <si>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</si>
  <si>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</si>
  <si>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</si>
  <si>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</si>
  <si>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</si>
  <si>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</si>
  <si>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</si>
  <si>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</si>
  <si>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</si>
  <si>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</si>
  <si>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</si>
  <si>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</si>
  <si>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</si>
  <si>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</si>
  <si>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</si>
  <si>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</si>
  <si>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</si>
  <si>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</si>
  <si>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</si>
  <si>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</si>
  <si>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</si>
  <si>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</si>
  <si>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</si>
  <si>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</si>
  <si>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</si>
  <si>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</si>
  <si>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</si>
  <si>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</si>
  <si>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</si>
  <si>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</si>
  <si>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</si>
  <si>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</si>
  <si>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</si>
  <si>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</si>
  <si>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</si>
  <si>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</si>
  <si>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</si>
  <si>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</si>
  <si>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</si>
  <si>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</si>
  <si>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</si>
  <si>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</si>
  <si>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</si>
  <si>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</si>
  <si>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</si>
  <si>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</si>
  <si>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</si>
  <si>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</si>
  <si>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</si>
  <si>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</si>
  <si>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</si>
  <si>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</si>
  <si>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</si>
  <si>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</si>
  <si>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</si>
  <si>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</si>
  <si>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</si>
  <si>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</si>
  <si>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</si>
  <si>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</si>
  <si>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</si>
  <si>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</si>
  <si>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</si>
  <si>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</si>
  <si>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</si>
  <si>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</si>
  <si>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</si>
  <si>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</si>
  <si>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</si>
  <si>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</si>
  <si>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</si>
  <si>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</si>
  <si>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</si>
  <si>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</si>
  <si>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</si>
  <si>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</si>
  <si>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</si>
  <si>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</si>
  <si>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</si>
  <si>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</si>
  <si>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9300000</t>
  </si>
  <si>
    <t>9310000</t>
  </si>
  <si>
    <t>9320000</t>
  </si>
  <si>
    <t>9390000</t>
  </si>
  <si>
    <t>9410011</t>
  </si>
  <si>
    <t>9490011</t>
  </si>
  <si>
    <t>9490019</t>
  </si>
  <si>
    <t>9400000</t>
  </si>
  <si>
    <t>9410000</t>
  </si>
  <si>
    <t>9490000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</si>
  <si>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</si>
  <si>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</si>
  <si>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</si>
  <si>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</si>
  <si>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</si>
  <si>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</si>
  <si>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</si>
  <si>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</si>
  <si>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</si>
  <si>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</si>
  <si>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</si>
  <si>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</si>
  <si>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</si>
  <si>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</si>
  <si>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</si>
  <si>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</si>
  <si>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</si>
  <si>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</si>
  <si>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</si>
  <si>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</si>
  <si>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</si>
  <si>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</si>
  <si>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</si>
  <si>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</si>
  <si>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1912152</t>
  </si>
  <si>
    <t>1922153</t>
  </si>
  <si>
    <t>1922305</t>
  </si>
  <si>
    <t>1922306</t>
  </si>
  <si>
    <t>1900000</t>
  </si>
  <si>
    <t>1910000</t>
  </si>
  <si>
    <t>1920000</t>
  </si>
  <si>
    <t>000</t>
  </si>
  <si>
    <t>00</t>
  </si>
  <si>
    <t>0000000</t>
  </si>
  <si>
    <t>Условно-утвержденные расходы</t>
  </si>
  <si>
    <t>1534124</t>
  </si>
  <si>
    <t>9170000</t>
  </si>
  <si>
    <t>9172193</t>
  </si>
  <si>
    <t>610</t>
  </si>
  <si>
    <t>620</t>
  </si>
  <si>
    <t>320</t>
  </si>
  <si>
    <t>110</t>
  </si>
  <si>
    <t>310</t>
  </si>
  <si>
    <t>350</t>
  </si>
  <si>
    <t>340</t>
  </si>
  <si>
    <t>830</t>
  </si>
  <si>
    <t>860</t>
  </si>
  <si>
    <t>Всего расходов</t>
  </si>
  <si>
    <t>0116316</t>
  </si>
  <si>
    <t>0632131</t>
  </si>
  <si>
    <t>1412199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</si>
  <si>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</si>
  <si>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</si>
  <si>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</si>
  <si>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</si>
  <si>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</si>
  <si>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</si>
  <si>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</si>
  <si>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</si>
  <si>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</si>
  <si>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</si>
  <si>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</si>
  <si>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</si>
  <si>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</si>
  <si>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</si>
  <si>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</si>
  <si>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</si>
  <si>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</si>
  <si>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</si>
  <si>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</si>
  <si>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</si>
  <si>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</si>
  <si>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</si>
  <si>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</si>
  <si>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</si>
  <si>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</si>
  <si>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</si>
  <si>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</si>
  <si>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</si>
  <si>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</si>
  <si>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</si>
  <si>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</si>
  <si>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</si>
  <si>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Социальные гарантии и льготы педагогическим работникам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</si>
  <si>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</si>
  <si>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</si>
  <si>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Проведение мероприятий социальной направленности</t>
  </si>
  <si>
    <t>Автоматизированный персонифицированный учет жителей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</si>
  <si>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</si>
  <si>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</si>
  <si>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</si>
  <si>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</si>
  <si>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</si>
  <si>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</si>
  <si>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</si>
  <si>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"Доступный город"</t>
  </si>
  <si>
    <t>Обеспечение доступности информации</t>
  </si>
  <si>
    <t>Оборудование объектов социальной инфраструктуры средствами беспрепятственного доступа</t>
  </si>
  <si>
    <t>Муниципальная программа "Культура города Перми"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</si>
  <si>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</si>
  <si>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</si>
  <si>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</si>
  <si>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</si>
  <si>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</si>
  <si>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</si>
  <si>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</si>
  <si>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</si>
  <si>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</si>
  <si>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</si>
  <si>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</si>
  <si>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</si>
  <si>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</si>
  <si>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</si>
  <si>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</si>
  <si>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</si>
  <si>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Муниципальная программа "Развитие физической культуры и спорта в городе Перми"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</si>
  <si>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</si>
  <si>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</si>
  <si>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</si>
  <si>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</si>
  <si>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</si>
  <si>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Подпрограмма "Организация предоставления физкультурно-оздоровительных и спортивных услуг населению"</t>
  </si>
  <si>
    <t>Мероприятия в области физической культуры и спорта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</si>
  <si>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</si>
  <si>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</si>
  <si>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Муниципальная программа "Общественное участие"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</si>
  <si>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</si>
  <si>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Подпрограмма "Поддержка общественно полезной деятельности социально ориентированных некоммерческих организаций"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</si>
  <si>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</si>
  <si>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</si>
  <si>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Подпрограмма "Развитие инфраструктуры поддержки социально ориентированных некоммерческих организаций"</t>
  </si>
  <si>
    <t>Совершенствование системы информационного-методического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</si>
  <si>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"Семья и дети города Перми"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</si>
  <si>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</si>
  <si>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</si>
  <si>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Подпрограмма "Организация оздоровления, отдыха и занятости детей города Перми"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</si>
  <si>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</si>
  <si>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</si>
  <si>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</si>
  <si>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</si>
  <si>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</si>
  <si>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Мероприятия по увеличению объема инвестиций в экономику города</t>
  </si>
  <si>
    <t>Подпрограмма "Развитие малого и среднего предпринимательства"</t>
  </si>
  <si>
    <t>Мероприятия по увеличению числа субъектов малого и среднего предпринимательства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</si>
  <si>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</si>
  <si>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</si>
  <si>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</si>
  <si>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</si>
  <si>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</si>
  <si>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</si>
  <si>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</si>
  <si>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Содержание и ремонт искусственных дорожных сооружений</t>
  </si>
  <si>
    <t>Ремонт тротуаров, пешеходных дорожек и газонов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</si>
  <si>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</si>
  <si>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</si>
  <si>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</si>
  <si>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</si>
  <si>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</si>
  <si>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</si>
  <si>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</si>
  <si>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</si>
  <si>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</si>
  <si>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</si>
  <si>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</si>
  <si>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</si>
  <si>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</si>
  <si>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</si>
  <si>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Капитальный ремонт объектов озеленения общего пользования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</si>
  <si>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</si>
  <si>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</si>
  <si>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</si>
  <si>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</si>
  <si>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</si>
  <si>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</si>
  <si>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</si>
  <si>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</si>
  <si>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</si>
  <si>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</si>
  <si>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</si>
  <si>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</si>
  <si>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</si>
  <si>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Подпрограмма "Развитие городского пассажирского транспорта общего пользования в городе Перми"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</si>
  <si>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</si>
  <si>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</si>
  <si>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</si>
  <si>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</si>
  <si>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</si>
  <si>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</si>
  <si>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</si>
  <si>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</si>
  <si>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</si>
  <si>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</si>
  <si>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</si>
  <si>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</si>
  <si>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</si>
  <si>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</si>
  <si>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Создание условий для деятельности добровольных формирований населения по охране общественного порядка</t>
  </si>
  <si>
    <t>Мероприятия по профилактике правонарушений среди несовершеннолетних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</si>
  <si>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</si>
  <si>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</si>
  <si>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</si>
  <si>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</si>
  <si>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Подпрограмма "Обеспечение первичных мер пожарной безопасности на территории города Перми"</t>
  </si>
  <si>
    <t>Приведение источников противопожарного водоснабжения в нормативное состояние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</si>
  <si>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</si>
  <si>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</si>
  <si>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</si>
  <si>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Строительство источников противопожарного водоснабжения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</si>
  <si>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</si>
  <si>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</si>
  <si>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</si>
  <si>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</si>
  <si>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</si>
  <si>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</si>
  <si>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</si>
  <si>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</si>
  <si>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Реконструкция многоквартирного дома по ул. Гашкова, 28б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</si>
  <si>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</si>
  <si>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</si>
  <si>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</si>
  <si>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</si>
  <si>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Муниципальная программа "Развитие системы жилищно-коммунального хозяйства в городе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</si>
  <si>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</si>
  <si>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</si>
  <si>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</si>
  <si>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</si>
  <si>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</si>
  <si>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</si>
  <si>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</si>
  <si>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</si>
  <si>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</si>
  <si>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</si>
  <si>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несанкционированных свалок ТБО с территории города Перми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</si>
  <si>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</si>
  <si>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</si>
  <si>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</si>
  <si>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</si>
  <si>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</si>
  <si>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</si>
  <si>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</si>
  <si>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</si>
  <si>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</si>
  <si>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</si>
  <si>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</si>
  <si>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</si>
  <si>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</si>
  <si>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</si>
  <si>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</si>
  <si>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</si>
  <si>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</si>
  <si>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</si>
  <si>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</si>
  <si>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</si>
  <si>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</si>
  <si>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</si>
  <si>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</si>
  <si>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</si>
  <si>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</si>
  <si>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</si>
  <si>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</si>
  <si>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</si>
  <si>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</si>
  <si>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</si>
  <si>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</si>
  <si>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</si>
  <si>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</si>
  <si>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Подпрограмма "Содержание муниципального имущества"</t>
  </si>
  <si>
    <t>Обеспечение содержания и обслуживания нежилого муниципального фонда</t>
  </si>
  <si>
    <t>Муниципальная программа "Охрана природы и лесное хозяйство города Перми"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</si>
  <si>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</si>
  <si>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</si>
  <si>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</si>
  <si>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</si>
  <si>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</si>
  <si>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</si>
  <si>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</si>
  <si>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</si>
  <si>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</si>
  <si>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</si>
  <si>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</si>
  <si>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</si>
  <si>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</si>
  <si>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</si>
  <si>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</si>
  <si>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</si>
  <si>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Мероприятия по регулированию численности безнадзорных собак и кошек на территории города Перми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</si>
  <si>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</si>
  <si>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</si>
  <si>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</si>
  <si>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</si>
  <si>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</si>
  <si>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</si>
  <si>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</si>
  <si>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</si>
  <si>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</si>
  <si>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</si>
  <si>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</si>
  <si>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</si>
  <si>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Возмездное приобретение недвижимого имущества в муниципальную собственность города Перми</t>
  </si>
  <si>
    <t>Организация оказания медицинской помощи на территории Пермского края муниципальными учреждениями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</si>
  <si>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</si>
  <si>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Организация оказания медицинской помощи в детских санаториях ревматологического и пульмонологического профиля</t>
  </si>
  <si>
    <t>Формирование системы оказания паллиативной медицинской помощи, в том числе детям муниципальными учреждениями</t>
  </si>
  <si>
    <t>Образование комиссий по делам несовершеннолетних и защите их прав и организацию их деятельности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</si>
  <si>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</si>
  <si>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</si>
  <si>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</si>
  <si>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</si>
  <si>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</si>
  <si>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</si>
  <si>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</si>
  <si>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</si>
  <si>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</si>
  <si>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</si>
  <si>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</si>
  <si>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</si>
  <si>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</si>
  <si>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</si>
  <si>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</si>
  <si>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</si>
  <si>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</si>
  <si>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</si>
  <si>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</si>
  <si>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</si>
  <si>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</si>
  <si>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</si>
  <si>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</si>
  <si>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</si>
  <si>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</si>
  <si>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</si>
  <si>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</si>
  <si>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</si>
  <si>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Территориальные органы администрации города Перми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</si>
  <si>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</si>
  <si>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</si>
  <si>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</si>
  <si>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</si>
  <si>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</si>
  <si>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</si>
  <si>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</si>
  <si>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</si>
  <si>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</si>
  <si>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</si>
  <si>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</si>
  <si>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</si>
  <si>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</si>
  <si>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</si>
  <si>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</si>
  <si>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</si>
  <si>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</si>
  <si>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</si>
  <si>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</si>
  <si>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</si>
  <si>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</si>
  <si>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</si>
  <si>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</si>
  <si>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Капитальные вложения в объекты недвижимого имущества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</si>
  <si>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</si>
  <si>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</si>
  <si>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</si>
  <si>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</si>
  <si>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</si>
  <si>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</si>
  <si>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</si>
  <si>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</si>
  <si>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</si>
  <si>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</si>
  <si>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</si>
  <si>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</si>
  <si>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</si>
  <si>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</si>
  <si>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</si>
  <si>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</si>
  <si>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</si>
  <si>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</si>
  <si>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</si>
  <si>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</si>
  <si>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</si>
  <si>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</si>
  <si>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</si>
  <si>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</si>
  <si>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</si>
  <si>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</si>
  <si>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</si>
  <si>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</si>
  <si>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</si>
  <si>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</si>
  <si>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</si>
  <si>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</si>
  <si>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</si>
  <si>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</si>
  <si>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</si>
  <si>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</si>
  <si>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</si>
  <si>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</si>
  <si>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</si>
  <si>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</si>
  <si>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</si>
  <si>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</si>
  <si>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</si>
  <si>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</si>
  <si>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</si>
  <si>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</si>
  <si>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</si>
  <si>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тыс. руб.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</si>
  <si>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</si>
  <si>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</si>
  <si>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Формулы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</si>
  <si>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</si>
  <si>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</si>
  <si>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</si>
  <si>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</si>
  <si>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</si>
  <si>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</si>
  <si>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</si>
  <si>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>Организация эвакуации умерших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</si>
  <si>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</si>
  <si>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</si>
  <si>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</si>
  <si>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</si>
  <si>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</si>
  <si>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</si>
  <si>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</si>
  <si>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</si>
  <si>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</si>
  <si>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</si>
  <si>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</si>
  <si>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</si>
  <si>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</si>
  <si>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</si>
  <si>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</si>
  <si>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</si>
  <si>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</si>
  <si>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</si>
  <si>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</si>
  <si>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</si>
  <si>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</si>
  <si>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</si>
  <si>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</si>
  <si>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Мероприятия для расширения возможностей социально ориентированных некоммерческих организаций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</si>
  <si>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</si>
  <si>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1 чтение</t>
  </si>
  <si>
    <t>Изменения</t>
  </si>
  <si>
    <t>2 чтение</t>
  </si>
  <si>
    <t>9194208</t>
  </si>
  <si>
    <t>1414103</t>
  </si>
  <si>
    <t>330</t>
  </si>
  <si>
    <t>0722156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</si>
  <si>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</si>
  <si>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</si>
  <si>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Проектирование здания поликлиники в Кировском районе города Перми по ул.Шишкина,20</t>
  </si>
  <si>
    <t>Публичные нормативные выплаты гражданам несоциального характера</t>
  </si>
  <si>
    <t>0514211</t>
  </si>
  <si>
    <t>0124129</t>
  </si>
  <si>
    <t>0124130</t>
  </si>
  <si>
    <t>1737119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</si>
  <si>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</si>
  <si>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</si>
  <si>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</si>
  <si>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>Строительство газопроводов в микрорайонах индивидуальной застройки города 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</si>
  <si>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</si>
  <si>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</si>
  <si>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</si>
  <si>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</si>
  <si>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</si>
  <si>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</si>
  <si>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</si>
  <si>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Содержание имущества и обеспечение деятельности общественных центров</t>
  </si>
  <si>
    <t>Развитие инфраструктуры поддержки социально ориентированных некоммерческих организаций</t>
  </si>
  <si>
    <t>2014 год (февраль)</t>
  </si>
  <si>
    <t>2015 год (февраль)</t>
  </si>
  <si>
    <t>2016 год (февраль)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</si>
  <si>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</si>
  <si>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</si>
  <si>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</si>
  <si>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</si>
  <si>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</si>
  <si>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</si>
  <si>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</si>
  <si>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</si>
  <si>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9195120</t>
  </si>
  <si>
    <t>0416412</t>
  </si>
  <si>
    <t>9195903</t>
  </si>
  <si>
    <t>0526412</t>
  </si>
  <si>
    <t>Судебная система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</si>
  <si>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</si>
  <si>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</si>
  <si>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2014 год (изменения)</t>
  </si>
  <si>
    <t>2015 год (изменения)</t>
  </si>
  <si>
    <t>2016 год (изменения)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</si>
  <si>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</si>
  <si>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</si>
  <si>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</si>
  <si>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</si>
  <si>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</si>
  <si>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</si>
  <si>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</si>
  <si>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</si>
  <si>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</si>
  <si>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</si>
  <si>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</si>
  <si>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</si>
  <si>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</si>
  <si>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</si>
  <si>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</si>
  <si>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</si>
  <si>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</si>
  <si>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</si>
  <si>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</si>
  <si>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</si>
  <si>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</si>
  <si>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</si>
  <si>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0117121</t>
  </si>
  <si>
    <t>0146201</t>
  </si>
  <si>
    <t>1112203</t>
  </si>
  <si>
    <t>1116201</t>
  </si>
  <si>
    <t>1122204</t>
  </si>
  <si>
    <t>1126201</t>
  </si>
  <si>
    <t>0124133</t>
  </si>
  <si>
    <t>0142200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</si>
  <si>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</si>
  <si>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</si>
  <si>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</si>
  <si>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</si>
  <si>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</si>
  <si>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2014 год (март)</t>
  </si>
  <si>
    <t>2015 год (март)</t>
  </si>
  <si>
    <t>2016 год (март)</t>
  </si>
  <si>
    <t>9194136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</si>
  <si>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</si>
  <si>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</si>
  <si>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</si>
  <si>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</si>
  <si>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</si>
  <si>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Инвестиционный проект "Организация противооползневых мероприятий в районе жилого дома по ул.Куфонина, 32"</t>
  </si>
  <si>
    <t>Строительство 6-этажного многоквартирного жилого дома по адресу: ул.Сокольская, 12 для обеспечения жильем граждан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</si>
  <si>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</si>
  <si>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</si>
  <si>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 xml:space="preserve">Решение комитета </t>
  </si>
  <si>
    <t>2014 год (март) с учетом решения комитета</t>
  </si>
  <si>
    <t>2014  год (изменения)</t>
  </si>
  <si>
    <t>460</t>
  </si>
  <si>
    <t>2014 год (изменения возврат субсидий)</t>
  </si>
  <si>
    <t>9192157</t>
  </si>
  <si>
    <t>0114132</t>
  </si>
  <si>
    <t>Субсидии на осуществление капитальных вложений бюджетным и автономным учреждениям, государственным (муниципальным) унитарным предприятиям</t>
  </si>
  <si>
    <t>Реализация долгосрочной целевой программы "Привлечение и закрепление медицинских кадров в государственных и муниципальных учреждениях здравоохранения Пермского края на 2013 -  2015 годы - средства города Перми</t>
  </si>
  <si>
    <t>2014 год (апрель)</t>
  </si>
  <si>
    <t>Строительство нового корпуса ДОУ "Детский сад № 407" г.Перми</t>
  </si>
  <si>
    <t>Решение комитета от 17.04.2014</t>
  </si>
  <si>
    <t>2014 год (апрель) с учетом решения комитета</t>
  </si>
  <si>
    <t>1629501</t>
  </si>
  <si>
    <t>Приобретение в собственность муниципального образования зданий для размещения дошкольных образовательных учреждений</t>
  </si>
  <si>
    <t>0124137</t>
  </si>
  <si>
    <t>Строительство межшкольного стадион в МАОУ Пермская кадетская школа № 1 "Пермский кадетский корпус имени генералиссимуса А.В.Суворова"</t>
  </si>
  <si>
    <t>1222328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</si>
  <si>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</si>
  <si>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Организация подвоза учащихся, проживающих в отдаленных жилых районах (Голый Мыс, Новобродовский), не имеющих общеобразовательных учреждений, к месту обучения в МОУ СОШ № 82 и обратно</t>
  </si>
  <si>
    <t>2014 год (июнь)</t>
  </si>
  <si>
    <t>2015 год (июнь)</t>
  </si>
  <si>
    <t>2016 год (июнь)</t>
  </si>
  <si>
    <t>Решение комитета от 17.06.2014</t>
  </si>
  <si>
    <t>2014 год (с учетом решения комитета от 17.06.2014)</t>
  </si>
  <si>
    <t>1112329</t>
  </si>
  <si>
    <t>2015 год (август)</t>
  </si>
  <si>
    <t>2016 год (август)</t>
  </si>
  <si>
    <t>Капитальный ремонт берегоукрепительных сооружений набережной Воткинского водохранилища г. Перми (участок № 1: от грузового порта «Пермь» до пассажирского причала № 9)</t>
  </si>
  <si>
    <t>Инвентаризация бесхозяйных сетей ливневой канализации и автомобильных дорог</t>
  </si>
  <si>
    <t>1227122</t>
  </si>
  <si>
    <t>Субсидия на иные цели, направляемая на расходы, связанные с предоставлением дополнительной меры социальной поддержки для отдельных категорий граждан в сфере транспорта</t>
  </si>
  <si>
    <t>1312129</t>
  </si>
  <si>
    <t>Мероприятия по пресечению преступности в общественных местах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</si>
  <si>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2014 год</t>
  </si>
  <si>
    <t>к решению</t>
  </si>
  <si>
    <t>Пермской городской Думы</t>
  </si>
  <si>
    <t>ПРИЛОЖЕНИЕ № 9</t>
  </si>
  <si>
    <t>от 17.12.2013 № 285</t>
  </si>
  <si>
    <t xml:space="preserve">Обеспечение мероприятий по переселению граждан из аварийного жилищного фонда </t>
  </si>
  <si>
    <t>2014 год (сентябрь)</t>
  </si>
  <si>
    <t>2015 год (сентябрь)</t>
  </si>
  <si>
    <t>2016 год (сентябрь)</t>
  </si>
  <si>
    <t>0114142</t>
  </si>
  <si>
    <t>0114143</t>
  </si>
  <si>
    <t>Приобретение в собственность муниципального образования здания для размещения дошкольного образовательного учреждения по ул.Красногвардейской,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</si>
  <si>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ул.Комбайнеров, 30а</t>
  </si>
  <si>
    <t>0114212</t>
  </si>
  <si>
    <t>0114144</t>
  </si>
  <si>
    <t>Приобретение в собственность муниципального образования здания для размещения дошкольного образовательного учреждения по ул.Цимлянской, 21</t>
  </si>
  <si>
    <t>0114145</t>
  </si>
  <si>
    <t>Приобретение в собственность муниципального образования здания для размещения дошкольного образовательного учреждения по ул.Машинистов, 43</t>
  </si>
  <si>
    <t>0114146</t>
  </si>
  <si>
    <t>Приобретение в собственность муниципального образования здания для размещения дошкольного образовательного учреждения по ул.Целинной</t>
  </si>
  <si>
    <t>0114147</t>
  </si>
  <si>
    <t>Приобретение в собственность муниципального образования здания для размещения дошкольного образовательного учреждения по ул.Холмогорской</t>
  </si>
  <si>
    <t>0114139</t>
  </si>
  <si>
    <t>Приобретение в собственность муниципального образования здания для размещения дошкольного образовательного учреждения по ул.Баумана, 5б</t>
  </si>
  <si>
    <t>0114213</t>
  </si>
  <si>
    <t>Приобретение в собственность муниципального образования здания для размещения дошкольного образовательного учреждения по ул.Хабаровской, 68 - софинансируемый проект</t>
  </si>
  <si>
    <t>0115059</t>
  </si>
  <si>
    <t>Модернизация региональных систем дошкольного образования</t>
  </si>
  <si>
    <t>2014 год (решение комитета от 18.09.2014)</t>
  </si>
  <si>
    <t>2014 год (с учетом решения комитета от 18.09.2014)</t>
  </si>
  <si>
    <t>0128209</t>
  </si>
  <si>
    <t>Организация подвоза детей граждан Украины, прибывших на территорию Пермского края и проживающих в пунктах временного размещения, в муниципальное автономное общеобразовательное учреждение "Средняя общеобразовательная школа № 37" и обратно</t>
  </si>
  <si>
    <t>1622336</t>
  </si>
  <si>
    <t>Обеспечение возмещения рсходов по проведению капитального ремонта общего имущества в многоквартирных домах в части муниципальной доли собственности</t>
  </si>
  <si>
    <t>2014 год (октябрь)</t>
  </si>
  <si>
    <t>2015 год (октябрь)</t>
  </si>
  <si>
    <t>Решение комитета от 23.10.2014</t>
  </si>
  <si>
    <t>9194170</t>
  </si>
  <si>
    <t>Приобретение в собственность муниципального образования помещения для размещения МФЦ по ул.Толбухина, 15</t>
  </si>
  <si>
    <t>9194171</t>
  </si>
  <si>
    <t>9194172</t>
  </si>
  <si>
    <t>Приобретение в собственность муниципального образования помещения для размещения МФЦ по ул.Федосеева, 7</t>
  </si>
  <si>
    <t>Приобретение в собственность муниципального образования помещения для размещения МФЦ по ул.9 мая, 3</t>
  </si>
  <si>
    <t>2014 год (с учетом решения комитета от 23.10.2014)</t>
  </si>
  <si>
    <t>2015 год (с учетом решения комитета от 23.10.2014)</t>
  </si>
  <si>
    <t>1227124</t>
  </si>
  <si>
    <t>Субсидия на закупку автобусов на газомоторном топливе</t>
  </si>
  <si>
    <t>Приобретение в собственность муниципального образования здания для размещения дошкольного образовательного учреждения по ул.Газонной, 19а - софинансируемый проект</t>
  </si>
  <si>
    <t>2014 год (ноябрь)</t>
  </si>
  <si>
    <t>2014 год (решение комитета от 13.11.2014)</t>
  </si>
  <si>
    <t>2014 год (с учетом решения комитета от 13.11.2014)</t>
  </si>
  <si>
    <t>Подпрограмма "Формирование благоприятных условий для поддержки и развития социально ориентированных некоммерческих организаций на территории города Перми"</t>
  </si>
  <si>
    <t>ПРИЛОЖЕНИЕ № 1</t>
  </si>
  <si>
    <t>от 16.12.2014 № 268</t>
  </si>
  <si>
    <t>решение комитета</t>
  </si>
  <si>
    <t>2014 год проект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</si>
</sst>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horizontal="left" wrapText="1"/>
    </xf>
    <xf numFmtId="4" fontId="1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4" fontId="2" fillId="0" borderId="1" xfId="0" applyNumberFormat="1" applyFont="1" applyFill="1" applyBorder="1" applyAlignment="1">
      <alignment horizontal="center" wrapText="1"/>
    </xf>
    <xf numFmtId="0" fontId="2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horizontal="center" wrapText="1"/>
    </xf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/>
    </xf>
    <xf numFmtId="16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left" wrapText="1"/>
    </xf>
    <xf numFmtId="4" fontId="3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left"/>
    </xf>
    <xf numFmtId="4" fontId="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center"/>
    </xf>
    <xf numFmtId="4" fontId="1" fillId="0" borderId="0" xfId="0" applyNumberFormat="1" applyFont="1" applyFill="1" applyAlignment="1">
      <alignment horizontal="center" vertical="center"/>
    </xf>
    <xf numFmtId="4" fontId="1" fillId="0" borderId="0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49" fontId="1" fillId="2" borderId="1" xfId="0" applyNumberFormat="1" applyFont="1" applyFill="1" applyBorder="1" applyAlignment="1">
      <alignment horizontal="center" wrapText="1"/>
    </xf>
    <xf numFmtId="49" fontId="1" fillId="2" borderId="1" xfId="0" applyNumberFormat="1" applyFont="1" applyFill="1" applyBorder="1" applyAlignment="1">
      <alignment horizontal="left" wrapText="1"/>
    </xf>
    <xf numFmtId="164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164" fontId="3" fillId="2" borderId="1" xfId="0" applyNumberFormat="1" applyFont="1" applyFill="1" applyBorder="1" applyAlignment="1">
      <alignment horizontal="center" wrapText="1"/>
    </xf>
    <xf numFmtId="164" fontId="2" fillId="2" borderId="1" xfId="0" applyNumberFormat="1" applyFont="1" applyFill="1" applyBorder="1" applyAlignment="1">
      <alignment horizontal="center" wrapText="1"/>
    </xf>
    <xf numFmtId="164" fontId="1" fillId="3" borderId="1" xfId="0" applyNumberFormat="1" applyFont="1" applyFill="1" applyBorder="1" applyAlignment="1">
      <alignment horizontal="center"/>
    </xf>
    <xf numFmtId="164" fontId="1" fillId="3" borderId="1" xfId="0" applyNumberFormat="1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left"/>
    </xf>
    <xf numFmtId="49" fontId="3" fillId="0" borderId="3" xfId="0" applyNumberFormat="1" applyFont="1" applyFill="1" applyBorder="1" applyAlignment="1">
      <alignment horizontal="left"/>
    </xf>
    <xf numFmtId="49" fontId="3" fillId="0" borderId="4" xfId="0" applyNumberFormat="1" applyFont="1" applyFill="1" applyBorder="1" applyAlignment="1">
      <alignment horizontal="left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 wrapText="1"/>
    </xf>
    <xf numFmtId="0" fontId="1" fillId="0" borderId="6" xfId="0" applyFont="1" applyFill="1" applyBorder="1" applyAlignment="1">
      <alignment horizontal="center" wrapText="1"/>
    </xf>
    <xf numFmtId="0" fontId="3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7" xfId="0" applyFont="1" applyFill="1" applyBorder="1" applyAlignment="1">
      <alignment horizontal="righ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U2098"/>
  <sheetViews>
    <sheetView tabSelected="1" workbookViewId="0">
      <selection activeCell="BX16" sqref="BX16"/>
    </sheetView>
  </sheetViews>
  <sheetFormatPr defaultColWidth="9.109375" defaultRowHeight="15.6" x14ac:dyDescent="0.3"/>
  <cols>
    <col min="1" max="1" width="13.44140625" style="52" customWidth="1"/>
    <col min="2" max="2" width="9.5546875" style="52" customWidth="1"/>
    <col min="3" max="3" width="8.5546875" style="52" customWidth="1"/>
    <col min="4" max="4" width="9" style="52" customWidth="1"/>
    <col min="5" max="5" width="47.6640625" style="13" customWidth="1"/>
    <col min="6" max="6" width="14.6640625" style="52" hidden="1" customWidth="1"/>
    <col min="7" max="7" width="14.44140625" style="52" hidden="1" customWidth="1"/>
    <col min="8" max="17" width="14.109375" style="52" hidden="1" customWidth="1"/>
    <col min="18" max="18" width="15.6640625" style="52" hidden="1" customWidth="1"/>
    <col min="19" max="19" width="15.109375" style="52" hidden="1" customWidth="1"/>
    <col min="20" max="20" width="16" style="52" hidden="1" customWidth="1"/>
    <col min="21" max="23" width="14.109375" style="52" hidden="1" customWidth="1"/>
    <col min="24" max="24" width="15.33203125" style="52" hidden="1" customWidth="1"/>
    <col min="25" max="25" width="15.6640625" style="52" hidden="1" customWidth="1"/>
    <col min="26" max="26" width="15.88671875" style="52" hidden="1" customWidth="1"/>
    <col min="27" max="29" width="15.6640625" style="52" hidden="1" customWidth="1"/>
    <col min="30" max="30" width="15.88671875" style="52" hidden="1" customWidth="1"/>
    <col min="31" max="31" width="15.6640625" style="43" hidden="1" customWidth="1"/>
    <col min="32" max="32" width="15.6640625" style="52" hidden="1" customWidth="1"/>
    <col min="33" max="33" width="15.6640625" style="43" hidden="1" customWidth="1"/>
    <col min="34" max="34" width="14.88671875" style="52" hidden="1" customWidth="1"/>
    <col min="35" max="36" width="14.6640625" style="52" hidden="1" customWidth="1"/>
    <col min="37" max="37" width="15" style="52" hidden="1" customWidth="1"/>
    <col min="38" max="38" width="15.5546875" style="52" hidden="1" customWidth="1"/>
    <col min="39" max="39" width="15.6640625" style="52" hidden="1" customWidth="1"/>
    <col min="40" max="40" width="14.109375" style="52" hidden="1" customWidth="1"/>
    <col min="41" max="41" width="15.6640625" style="52" hidden="1" customWidth="1"/>
    <col min="42" max="44" width="15.44140625" style="52" hidden="1" customWidth="1"/>
    <col min="45" max="47" width="15.6640625" style="52" hidden="1" customWidth="1"/>
    <col min="48" max="50" width="14.109375" style="52" hidden="1" customWidth="1"/>
    <col min="51" max="51" width="15" style="52" hidden="1" customWidth="1"/>
    <col min="52" max="52" width="15.5546875" style="52" hidden="1" customWidth="1"/>
    <col min="53" max="53" width="15.88671875" style="52" hidden="1" customWidth="1"/>
    <col min="54" max="54" width="14.109375" style="52" hidden="1" customWidth="1"/>
    <col min="55" max="55" width="15.88671875" style="52" hidden="1" customWidth="1"/>
    <col min="56" max="57" width="14.109375" style="52" hidden="1" customWidth="1"/>
    <col min="58" max="59" width="15.88671875" style="52" hidden="1" customWidth="1"/>
    <col min="60" max="61" width="14.109375" style="52" hidden="1" customWidth="1"/>
    <col min="62" max="62" width="15.109375" style="52" hidden="1" customWidth="1"/>
    <col min="63" max="63" width="16.33203125" style="52" hidden="1" customWidth="1"/>
    <col min="64" max="64" width="15.6640625" style="52" hidden="1" customWidth="1"/>
    <col min="65" max="65" width="15.88671875" style="52" hidden="1" customWidth="1"/>
    <col min="66" max="66" width="14.109375" style="52" hidden="1" customWidth="1"/>
    <col min="67" max="67" width="15.88671875" style="52" hidden="1" customWidth="1"/>
    <col min="68" max="68" width="16.44140625" style="52" hidden="1" customWidth="1"/>
    <col min="69" max="69" width="16.33203125" style="52" hidden="1" customWidth="1"/>
    <col min="70" max="70" width="12.6640625" style="52" hidden="1" customWidth="1"/>
    <col min="71" max="71" width="15.5546875" style="52" customWidth="1"/>
    <col min="72" max="72" width="10.88671875" style="52" hidden="1" customWidth="1"/>
    <col min="73" max="73" width="13.44140625" style="52" hidden="1" customWidth="1"/>
    <col min="74" max="16384" width="9.109375" style="52"/>
  </cols>
  <sheetData>
    <row r="1" spans="1:73" x14ac:dyDescent="0.3">
      <c r="E1" s="78" t="s">
        <v>1005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/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8"/>
    </row>
    <row r="2" spans="1:73" x14ac:dyDescent="0.3">
      <c r="E2" s="78" t="s">
        <v>954</v>
      </c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  <c r="AX2" s="79"/>
      <c r="AY2" s="79"/>
      <c r="AZ2" s="79"/>
      <c r="BA2" s="79"/>
      <c r="BB2" s="79"/>
      <c r="BC2" s="79"/>
      <c r="BD2" s="79"/>
      <c r="BE2" s="79"/>
      <c r="BF2" s="79"/>
      <c r="BG2" s="79"/>
      <c r="BH2" s="79"/>
      <c r="BI2" s="79"/>
      <c r="BJ2" s="79"/>
      <c r="BK2" s="79"/>
      <c r="BL2" s="79"/>
      <c r="BM2" s="79"/>
      <c r="BN2" s="79"/>
      <c r="BO2" s="79"/>
      <c r="BP2" s="79"/>
      <c r="BQ2" s="79"/>
      <c r="BR2" s="79"/>
      <c r="BS2" s="78"/>
    </row>
    <row r="3" spans="1:73" x14ac:dyDescent="0.3">
      <c r="E3" s="78" t="s">
        <v>955</v>
      </c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79"/>
      <c r="BI3" s="79"/>
      <c r="BJ3" s="79"/>
      <c r="BK3" s="79"/>
      <c r="BL3" s="79"/>
      <c r="BM3" s="79"/>
      <c r="BN3" s="79"/>
      <c r="BO3" s="79"/>
      <c r="BP3" s="79"/>
      <c r="BQ3" s="79"/>
      <c r="BR3" s="79"/>
      <c r="BS3" s="78"/>
    </row>
    <row r="4" spans="1:73" x14ac:dyDescent="0.3">
      <c r="E4" s="52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  <c r="BI4" s="54"/>
      <c r="BJ4" s="54"/>
      <c r="BK4" s="54"/>
      <c r="BL4" s="54"/>
      <c r="BM4" s="54"/>
      <c r="BN4" s="54"/>
      <c r="BO4" s="54"/>
      <c r="BP4" s="54"/>
      <c r="BQ4" s="54"/>
      <c r="BR4" s="54"/>
      <c r="BS4" s="54" t="s">
        <v>1006</v>
      </c>
    </row>
    <row r="6" spans="1:73" x14ac:dyDescent="0.3">
      <c r="E6" s="78" t="s">
        <v>956</v>
      </c>
      <c r="F6" s="79"/>
      <c r="G6" s="79"/>
      <c r="H6" s="79"/>
      <c r="I6" s="79"/>
      <c r="J6" s="79"/>
      <c r="K6" s="79"/>
      <c r="L6" s="79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  <c r="AX6" s="79"/>
      <c r="AY6" s="79"/>
      <c r="AZ6" s="79"/>
      <c r="BA6" s="79"/>
      <c r="BB6" s="79"/>
      <c r="BC6" s="79"/>
      <c r="BD6" s="79"/>
      <c r="BE6" s="79"/>
      <c r="BF6" s="79"/>
      <c r="BG6" s="79"/>
      <c r="BH6" s="79"/>
      <c r="BI6" s="79"/>
      <c r="BJ6" s="79"/>
      <c r="BK6" s="79"/>
      <c r="BL6" s="79"/>
      <c r="BM6" s="79"/>
      <c r="BN6" s="79"/>
      <c r="BO6" s="79"/>
      <c r="BP6" s="79"/>
      <c r="BQ6" s="79"/>
      <c r="BR6" s="79"/>
      <c r="BS6" s="78"/>
    </row>
    <row r="7" spans="1:73" x14ac:dyDescent="0.3">
      <c r="E7" s="78" t="s">
        <v>954</v>
      </c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9"/>
      <c r="AL7" s="79"/>
      <c r="AM7" s="79"/>
      <c r="AN7" s="79"/>
      <c r="AO7" s="79"/>
      <c r="AP7" s="79"/>
      <c r="AQ7" s="79"/>
      <c r="AR7" s="79"/>
      <c r="AS7" s="79"/>
      <c r="AT7" s="79"/>
      <c r="AU7" s="79"/>
      <c r="AV7" s="79"/>
      <c r="AW7" s="79"/>
      <c r="AX7" s="79"/>
      <c r="AY7" s="79"/>
      <c r="AZ7" s="79"/>
      <c r="BA7" s="79"/>
      <c r="BB7" s="79"/>
      <c r="BC7" s="79"/>
      <c r="BD7" s="79"/>
      <c r="BE7" s="79"/>
      <c r="BF7" s="79"/>
      <c r="BG7" s="79"/>
      <c r="BH7" s="79"/>
      <c r="BI7" s="79"/>
      <c r="BJ7" s="79"/>
      <c r="BK7" s="79"/>
      <c r="BL7" s="79"/>
      <c r="BM7" s="79"/>
      <c r="BN7" s="79"/>
      <c r="BO7" s="79"/>
      <c r="BP7" s="79"/>
      <c r="BQ7" s="79"/>
      <c r="BR7" s="79"/>
      <c r="BS7" s="78"/>
    </row>
    <row r="8" spans="1:73" x14ac:dyDescent="0.3">
      <c r="E8" s="78" t="s">
        <v>955</v>
      </c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  <c r="AH8" s="79"/>
      <c r="AI8" s="79"/>
      <c r="AJ8" s="79"/>
      <c r="AK8" s="79"/>
      <c r="AL8" s="79"/>
      <c r="AM8" s="79"/>
      <c r="AN8" s="79"/>
      <c r="AO8" s="79"/>
      <c r="AP8" s="79"/>
      <c r="AQ8" s="79"/>
      <c r="AR8" s="79"/>
      <c r="AS8" s="79"/>
      <c r="AT8" s="79"/>
      <c r="AU8" s="79"/>
      <c r="AV8" s="79"/>
      <c r="AW8" s="79"/>
      <c r="AX8" s="79"/>
      <c r="AY8" s="79"/>
      <c r="AZ8" s="79"/>
      <c r="BA8" s="79"/>
      <c r="BB8" s="79"/>
      <c r="BC8" s="79"/>
      <c r="BD8" s="79"/>
      <c r="BE8" s="79"/>
      <c r="BF8" s="79"/>
      <c r="BG8" s="79"/>
      <c r="BH8" s="79"/>
      <c r="BI8" s="79"/>
      <c r="BJ8" s="79"/>
      <c r="BK8" s="79"/>
      <c r="BL8" s="79"/>
      <c r="BM8" s="79"/>
      <c r="BN8" s="79"/>
      <c r="BO8" s="79"/>
      <c r="BP8" s="79"/>
      <c r="BQ8" s="79"/>
      <c r="BR8" s="79"/>
      <c r="BS8" s="78"/>
    </row>
    <row r="9" spans="1:73" x14ac:dyDescent="0.3">
      <c r="E9" s="78" t="s">
        <v>957</v>
      </c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  <c r="BI9" s="79"/>
      <c r="BJ9" s="79"/>
      <c r="BK9" s="79"/>
      <c r="BL9" s="79"/>
      <c r="BM9" s="79"/>
      <c r="BN9" s="79"/>
      <c r="BO9" s="79"/>
      <c r="BP9" s="79"/>
      <c r="BQ9" s="79"/>
      <c r="BR9" s="79"/>
      <c r="BS9" s="78"/>
    </row>
    <row r="11" spans="1:73" s="11" customFormat="1" ht="68.400000000000006" customHeight="1" x14ac:dyDescent="0.3">
      <c r="A11" s="77" t="s">
        <v>953</v>
      </c>
      <c r="B11" s="77"/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7"/>
      <c r="AD11" s="77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7"/>
      <c r="BK11" s="77"/>
      <c r="BL11" s="77"/>
      <c r="BM11" s="77"/>
      <c r="BN11" s="77"/>
      <c r="BO11" s="77"/>
      <c r="BP11" s="77"/>
      <c r="BQ11" s="77"/>
      <c r="BR11" s="77"/>
      <c r="BS11" s="77"/>
    </row>
    <row r="13" spans="1:73" x14ac:dyDescent="0.3">
      <c r="E13" s="80" t="s">
        <v>785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51"/>
    </row>
    <row r="14" spans="1:73" ht="39" customHeight="1" x14ac:dyDescent="0.3">
      <c r="A14" s="65" t="s">
        <v>2</v>
      </c>
      <c r="B14" s="65" t="s">
        <v>3</v>
      </c>
      <c r="C14" s="65" t="s">
        <v>0</v>
      </c>
      <c r="D14" s="65" t="s">
        <v>1</v>
      </c>
      <c r="E14" s="65" t="s">
        <v>4</v>
      </c>
      <c r="F14" s="72" t="s">
        <v>822</v>
      </c>
      <c r="G14" s="73"/>
      <c r="H14" s="74"/>
      <c r="I14" s="72" t="s">
        <v>823</v>
      </c>
      <c r="J14" s="73"/>
      <c r="K14" s="74"/>
      <c r="L14" s="72" t="s">
        <v>824</v>
      </c>
      <c r="M14" s="73"/>
      <c r="N14" s="74"/>
      <c r="O14" s="72" t="s">
        <v>823</v>
      </c>
      <c r="P14" s="73"/>
      <c r="Q14" s="74"/>
      <c r="R14" s="75" t="s">
        <v>850</v>
      </c>
      <c r="S14" s="75" t="s">
        <v>851</v>
      </c>
      <c r="T14" s="75" t="s">
        <v>852</v>
      </c>
      <c r="U14" s="65" t="s">
        <v>868</v>
      </c>
      <c r="V14" s="65" t="s">
        <v>869</v>
      </c>
      <c r="W14" s="65" t="s">
        <v>870</v>
      </c>
      <c r="X14" s="75" t="s">
        <v>906</v>
      </c>
      <c r="Y14" s="75" t="s">
        <v>907</v>
      </c>
      <c r="Z14" s="75" t="s">
        <v>908</v>
      </c>
      <c r="AA14" s="65" t="s">
        <v>919</v>
      </c>
      <c r="AB14" s="75" t="s">
        <v>920</v>
      </c>
      <c r="AC14" s="65" t="s">
        <v>921</v>
      </c>
      <c r="AD14" s="65" t="s">
        <v>923</v>
      </c>
      <c r="AE14" s="65" t="s">
        <v>928</v>
      </c>
      <c r="AF14" s="65" t="s">
        <v>930</v>
      </c>
      <c r="AG14" s="65" t="s">
        <v>931</v>
      </c>
      <c r="AH14" s="65" t="s">
        <v>868</v>
      </c>
      <c r="AI14" s="65" t="s">
        <v>869</v>
      </c>
      <c r="AJ14" s="65" t="s">
        <v>870</v>
      </c>
      <c r="AK14" s="65" t="s">
        <v>939</v>
      </c>
      <c r="AL14" s="65" t="s">
        <v>940</v>
      </c>
      <c r="AM14" s="65" t="s">
        <v>941</v>
      </c>
      <c r="AN14" s="14" t="s">
        <v>5</v>
      </c>
      <c r="AO14" s="65" t="s">
        <v>943</v>
      </c>
      <c r="AP14" s="65" t="s">
        <v>868</v>
      </c>
      <c r="AQ14" s="65" t="s">
        <v>869</v>
      </c>
      <c r="AR14" s="65" t="s">
        <v>870</v>
      </c>
      <c r="AS14" s="65" t="s">
        <v>5</v>
      </c>
      <c r="AT14" s="65" t="s">
        <v>945</v>
      </c>
      <c r="AU14" s="65" t="s">
        <v>946</v>
      </c>
      <c r="AV14" s="65" t="s">
        <v>868</v>
      </c>
      <c r="AW14" s="65" t="s">
        <v>869</v>
      </c>
      <c r="AX14" s="65" t="s">
        <v>870</v>
      </c>
      <c r="AY14" s="65" t="s">
        <v>959</v>
      </c>
      <c r="AZ14" s="65" t="s">
        <v>960</v>
      </c>
      <c r="BA14" s="65" t="s">
        <v>961</v>
      </c>
      <c r="BB14" s="65" t="s">
        <v>981</v>
      </c>
      <c r="BC14" s="65" t="s">
        <v>982</v>
      </c>
      <c r="BD14" s="65" t="s">
        <v>868</v>
      </c>
      <c r="BE14" s="65" t="s">
        <v>869</v>
      </c>
      <c r="BF14" s="65" t="s">
        <v>987</v>
      </c>
      <c r="BG14" s="65" t="s">
        <v>988</v>
      </c>
      <c r="BH14" s="67" t="s">
        <v>989</v>
      </c>
      <c r="BI14" s="68"/>
      <c r="BJ14" s="65" t="s">
        <v>996</v>
      </c>
      <c r="BK14" s="65" t="s">
        <v>997</v>
      </c>
      <c r="BL14" s="14" t="s">
        <v>823</v>
      </c>
      <c r="BM14" s="65" t="s">
        <v>1001</v>
      </c>
      <c r="BN14" s="65" t="s">
        <v>1002</v>
      </c>
      <c r="BO14" s="65" t="s">
        <v>1003</v>
      </c>
      <c r="BP14" s="65" t="s">
        <v>868</v>
      </c>
      <c r="BQ14" s="65" t="s">
        <v>1008</v>
      </c>
      <c r="BR14" s="65" t="s">
        <v>1007</v>
      </c>
      <c r="BS14" s="65" t="s">
        <v>5</v>
      </c>
      <c r="BT14" s="65" t="s">
        <v>788</v>
      </c>
    </row>
    <row r="15" spans="1:73" s="12" customFormat="1" ht="19.2" hidden="1" customHeight="1" x14ac:dyDescent="0.3">
      <c r="A15" s="66"/>
      <c r="B15" s="66"/>
      <c r="C15" s="66"/>
      <c r="D15" s="66"/>
      <c r="E15" s="66"/>
      <c r="F15" s="14" t="s">
        <v>5</v>
      </c>
      <c r="G15" s="14" t="s">
        <v>8</v>
      </c>
      <c r="H15" s="14" t="s">
        <v>9</v>
      </c>
      <c r="I15" s="14" t="s">
        <v>5</v>
      </c>
      <c r="J15" s="14" t="s">
        <v>8</v>
      </c>
      <c r="K15" s="14" t="s">
        <v>9</v>
      </c>
      <c r="L15" s="14" t="s">
        <v>5</v>
      </c>
      <c r="M15" s="14" t="s">
        <v>8</v>
      </c>
      <c r="N15" s="14" t="s">
        <v>9</v>
      </c>
      <c r="O15" s="14" t="s">
        <v>5</v>
      </c>
      <c r="P15" s="14" t="s">
        <v>8</v>
      </c>
      <c r="Q15" s="14" t="s">
        <v>9</v>
      </c>
      <c r="R15" s="76"/>
      <c r="S15" s="76"/>
      <c r="T15" s="76"/>
      <c r="U15" s="66"/>
      <c r="V15" s="66"/>
      <c r="W15" s="66"/>
      <c r="X15" s="76"/>
      <c r="Y15" s="76"/>
      <c r="Z15" s="76"/>
      <c r="AA15" s="66"/>
      <c r="AB15" s="7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50" t="s">
        <v>942</v>
      </c>
      <c r="AO15" s="66"/>
      <c r="AP15" s="66"/>
      <c r="AQ15" s="66"/>
      <c r="AR15" s="66"/>
      <c r="AS15" s="66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50" t="s">
        <v>987</v>
      </c>
      <c r="BI15" s="50" t="s">
        <v>988</v>
      </c>
      <c r="BJ15" s="66"/>
      <c r="BK15" s="66"/>
      <c r="BL15" s="14" t="s">
        <v>5</v>
      </c>
      <c r="BM15" s="66"/>
      <c r="BN15" s="66"/>
      <c r="BO15" s="66"/>
      <c r="BP15" s="66"/>
      <c r="BQ15" s="66"/>
      <c r="BR15" s="66"/>
      <c r="BS15" s="66"/>
      <c r="BT15" s="66"/>
    </row>
    <row r="16" spans="1:73" s="53" customFormat="1" ht="46.8" x14ac:dyDescent="0.3">
      <c r="A16" s="15" t="s">
        <v>29</v>
      </c>
      <c r="B16" s="15"/>
      <c r="C16" s="15"/>
      <c r="D16" s="15"/>
      <c r="E16" s="16" t="s">
        <v>432</v>
      </c>
      <c r="F16" s="17">
        <f t="shared" ref="F16:K16" si="0">F17+F144+F265+F286</f>
        <v>11447351.600000001</v>
      </c>
      <c r="G16" s="17">
        <f t="shared" si="0"/>
        <v>11521152.5</v>
      </c>
      <c r="H16" s="17">
        <f t="shared" si="0"/>
        <v>11813941</v>
      </c>
      <c r="I16" s="17">
        <f t="shared" si="0"/>
        <v>7255.6000000000022</v>
      </c>
      <c r="J16" s="17">
        <f t="shared" si="0"/>
        <v>143533.79999999999</v>
      </c>
      <c r="K16" s="17">
        <f t="shared" si="0"/>
        <v>54460.5</v>
      </c>
      <c r="L16" s="18">
        <f t="shared" ref="L16:N145" si="1">F16+I16</f>
        <v>11454607.200000001</v>
      </c>
      <c r="M16" s="18">
        <f t="shared" si="1"/>
        <v>11664686.300000001</v>
      </c>
      <c r="N16" s="18">
        <f t="shared" si="1"/>
        <v>11868401.5</v>
      </c>
      <c r="O16" s="19">
        <f>O17+O144+O265+O286</f>
        <v>-112852.8</v>
      </c>
      <c r="P16" s="19">
        <f>P17+P144+P265+P286</f>
        <v>-116128.29999999999</v>
      </c>
      <c r="Q16" s="19">
        <f>Q17+Q144+Q265+Q286</f>
        <v>-116946.9</v>
      </c>
      <c r="R16" s="20">
        <f t="shared" ref="R16:T143" si="2">L16+O16</f>
        <v>11341754.4</v>
      </c>
      <c r="S16" s="20">
        <f t="shared" si="2"/>
        <v>11548558</v>
      </c>
      <c r="T16" s="20">
        <f t="shared" si="2"/>
        <v>11751454.6</v>
      </c>
      <c r="U16" s="19">
        <f>U17+U144+U265+U286</f>
        <v>34941.607999999993</v>
      </c>
      <c r="V16" s="19">
        <f>V17+V144+V265+V286</f>
        <v>0</v>
      </c>
      <c r="W16" s="19">
        <f>W17+W144+W265+W286</f>
        <v>0</v>
      </c>
      <c r="X16" s="20">
        <f t="shared" ref="X16:Z131" si="3">R16+U16</f>
        <v>11376696.007999999</v>
      </c>
      <c r="Y16" s="20">
        <f t="shared" si="3"/>
        <v>11548558</v>
      </c>
      <c r="Z16" s="20">
        <f t="shared" si="3"/>
        <v>11751454.6</v>
      </c>
      <c r="AA16" s="19">
        <f>AA17+AA144+AA265+AA286</f>
        <v>0</v>
      </c>
      <c r="AB16" s="21">
        <f t="shared" ref="AB16:AB131" si="4">X16+AA16</f>
        <v>11376696.007999999</v>
      </c>
      <c r="AC16" s="19">
        <f>AC17+AC144+AC265+AC286</f>
        <v>0</v>
      </c>
      <c r="AD16" s="19">
        <f>AD17+AD144+AD265+AD286</f>
        <v>35984.540000000008</v>
      </c>
      <c r="AE16" s="22">
        <f t="shared" ref="AE16:AE127" si="5">AD16+AC16+AB16</f>
        <v>11412680.547999999</v>
      </c>
      <c r="AF16" s="19">
        <f>AF17+AF144+AF265+AF286</f>
        <v>0</v>
      </c>
      <c r="AG16" s="22">
        <f t="shared" ref="AG16:AG127" si="6">AE16+AF16</f>
        <v>11412680.547999999</v>
      </c>
      <c r="AH16" s="19">
        <f>AH17+AH144+AH265+AH286</f>
        <v>142140.67299999998</v>
      </c>
      <c r="AI16" s="19">
        <f>AI17+AI144+AI265+AI286</f>
        <v>-179508.91100000002</v>
      </c>
      <c r="AJ16" s="19">
        <f>AJ17+AJ144+AJ265+AJ286</f>
        <v>-15745.198</v>
      </c>
      <c r="AK16" s="20">
        <f t="shared" ref="AK16:AK124" si="7">AG16+AH16</f>
        <v>11554821.220999999</v>
      </c>
      <c r="AL16" s="20">
        <f t="shared" ref="AL16:AM124" si="8">Y16+AI16</f>
        <v>11369049.089</v>
      </c>
      <c r="AM16" s="20">
        <f t="shared" si="8"/>
        <v>11735709.401999999</v>
      </c>
      <c r="AN16" s="19">
        <f>AN17+AN144+AN265+AN286</f>
        <v>0</v>
      </c>
      <c r="AO16" s="20">
        <f t="shared" ref="AO16:AO124" si="9">AK16+AN16</f>
        <v>11554821.220999999</v>
      </c>
      <c r="AP16" s="19">
        <f>AP17+AP144+AP265+AP286</f>
        <v>53151.716999999997</v>
      </c>
      <c r="AQ16" s="19">
        <f>AQ17+AQ144+AQ265+AQ286</f>
        <v>0</v>
      </c>
      <c r="AR16" s="19">
        <f>AR17+AR144+AR265+AR286</f>
        <v>0</v>
      </c>
      <c r="AS16" s="20">
        <f>AO16+AP16</f>
        <v>11607972.937999999</v>
      </c>
      <c r="AT16" s="20">
        <f t="shared" ref="AT16:AU31" si="10">AL16+AQ16</f>
        <v>11369049.089</v>
      </c>
      <c r="AU16" s="20">
        <f t="shared" si="10"/>
        <v>11735709.401999999</v>
      </c>
      <c r="AV16" s="19">
        <f t="shared" ref="AV16:AW16" si="11">AV17+AV144+AV265+AV286</f>
        <v>353478.19499999995</v>
      </c>
      <c r="AW16" s="19">
        <f t="shared" si="11"/>
        <v>0</v>
      </c>
      <c r="AX16" s="19">
        <f>AX17+AX144+AX265+AX286</f>
        <v>0</v>
      </c>
      <c r="AY16" s="21">
        <f t="shared" ref="AY16:AY124" si="12">AS16+AV16</f>
        <v>11961451.132999999</v>
      </c>
      <c r="AZ16" s="21">
        <f t="shared" ref="AZ16:AZ124" si="13">AT16+AW16</f>
        <v>11369049.089</v>
      </c>
      <c r="BA16" s="21">
        <f t="shared" ref="BA16:BA124" si="14">AU16+AX16</f>
        <v>11735709.401999999</v>
      </c>
      <c r="BB16" s="19">
        <f>BB17+BB144+BB265+BB286</f>
        <v>0</v>
      </c>
      <c r="BC16" s="21">
        <f t="shared" ref="BC16:BC79" si="15">AY16+BB16</f>
        <v>11961451.132999999</v>
      </c>
      <c r="BD16" s="19">
        <f t="shared" ref="BD16:BE16" si="16">BD17+BD144+BD265+BD286</f>
        <v>96216.141000000003</v>
      </c>
      <c r="BE16" s="19">
        <f t="shared" si="16"/>
        <v>0</v>
      </c>
      <c r="BF16" s="21">
        <f t="shared" ref="BF16:BF79" si="17">BC16+BD16</f>
        <v>12057667.274</v>
      </c>
      <c r="BG16" s="21">
        <f t="shared" ref="BG16:BG79" si="18">AZ16+BE16</f>
        <v>11369049.089</v>
      </c>
      <c r="BH16" s="19">
        <f t="shared" ref="BH16:BI16" si="19">BH17+BH144+BH265+BH286</f>
        <v>0</v>
      </c>
      <c r="BI16" s="19">
        <f t="shared" si="19"/>
        <v>0</v>
      </c>
      <c r="BJ16" s="21">
        <f t="shared" ref="BJ16:BJ79" si="20">BF16+BH16</f>
        <v>12057667.274</v>
      </c>
      <c r="BK16" s="21">
        <f t="shared" ref="BK16:BK79" si="21">BG16+BI16</f>
        <v>11369049.089</v>
      </c>
      <c r="BL16" s="19">
        <f>BL17+BL144+BL265+BL286</f>
        <v>0.96100000000001273</v>
      </c>
      <c r="BM16" s="21">
        <f t="shared" ref="BM16:BM79" si="22">BJ16+BL16</f>
        <v>12057668.234999999</v>
      </c>
      <c r="BN16" s="19">
        <f>BN17+BN144+BN265+BN286</f>
        <v>0</v>
      </c>
      <c r="BO16" s="20">
        <f t="shared" ref="BO16:BO79" si="23">BM16+BN16</f>
        <v>12057668.234999999</v>
      </c>
      <c r="BP16" s="19">
        <f>BP17+BP144+BP265+BP286</f>
        <v>11443.400000000003</v>
      </c>
      <c r="BQ16" s="20">
        <f t="shared" ref="BQ16:BQ79" si="24">BO16+BP16</f>
        <v>12069111.635</v>
      </c>
      <c r="BR16" s="19">
        <f>BR17+BR144+BR265+BR286</f>
        <v>0</v>
      </c>
      <c r="BS16" s="19">
        <f>BQ16+BR16</f>
        <v>12069111.635</v>
      </c>
      <c r="BT16" s="19">
        <f>BT17+BT144+BT265+BT286</f>
        <v>0</v>
      </c>
      <c r="BU16" s="23"/>
    </row>
    <row r="17" spans="1:72" s="30" customFormat="1" ht="46.8" x14ac:dyDescent="0.3">
      <c r="A17" s="24" t="s">
        <v>30</v>
      </c>
      <c r="B17" s="24"/>
      <c r="C17" s="24"/>
      <c r="D17" s="24"/>
      <c r="E17" s="25" t="s">
        <v>433</v>
      </c>
      <c r="F17" s="26">
        <f>F18+F24+F35+F92+F104+F119+F125+F134+F112</f>
        <v>5092126.9000000004</v>
      </c>
      <c r="G17" s="26">
        <f t="shared" ref="G17:K17" si="25">G18+G24+G35+G92+G104+G119+G125+G134+G112</f>
        <v>4753803.8000000007</v>
      </c>
      <c r="H17" s="26">
        <f t="shared" si="25"/>
        <v>4580246.8000000007</v>
      </c>
      <c r="I17" s="26">
        <f t="shared" si="25"/>
        <v>-1622.1</v>
      </c>
      <c r="J17" s="26">
        <f t="shared" si="25"/>
        <v>-1622.1</v>
      </c>
      <c r="K17" s="26">
        <f t="shared" si="25"/>
        <v>0</v>
      </c>
      <c r="L17" s="18">
        <f t="shared" si="1"/>
        <v>5090504.8000000007</v>
      </c>
      <c r="M17" s="18">
        <f t="shared" si="1"/>
        <v>4752181.7000000011</v>
      </c>
      <c r="N17" s="18">
        <f t="shared" si="1"/>
        <v>4580246.8000000007</v>
      </c>
      <c r="O17" s="27">
        <f t="shared" ref="O17:Q17" si="26">O18+O24+O35+O92+O104+O119+O125+O134+O112</f>
        <v>-38630.199999999997</v>
      </c>
      <c r="P17" s="27">
        <f t="shared" si="26"/>
        <v>-38630.199999999997</v>
      </c>
      <c r="Q17" s="27">
        <f t="shared" si="26"/>
        <v>-38630.199999999997</v>
      </c>
      <c r="R17" s="28">
        <f t="shared" si="2"/>
        <v>5051874.6000000006</v>
      </c>
      <c r="S17" s="28">
        <f t="shared" si="2"/>
        <v>4713551.5000000009</v>
      </c>
      <c r="T17" s="28">
        <f t="shared" si="2"/>
        <v>4541616.6000000006</v>
      </c>
      <c r="U17" s="27">
        <f>U18+U24+U35+U92+U104+U119+U125+U134+U112+U31+U88+U130</f>
        <v>9317.9919999999911</v>
      </c>
      <c r="V17" s="27">
        <f t="shared" ref="V17:W17" si="27">V18+V24+V35+V92+V104+V119+V125+V134+V112+V31+V88+V130</f>
        <v>0</v>
      </c>
      <c r="W17" s="27">
        <f t="shared" si="27"/>
        <v>0</v>
      </c>
      <c r="X17" s="28">
        <f t="shared" si="3"/>
        <v>5061192.5920000002</v>
      </c>
      <c r="Y17" s="28">
        <f t="shared" si="3"/>
        <v>4713551.5000000009</v>
      </c>
      <c r="Z17" s="28">
        <f t="shared" si="3"/>
        <v>4541616.6000000006</v>
      </c>
      <c r="AA17" s="27">
        <f t="shared" ref="AA17" si="28">AA18+AA24+AA35+AA92+AA104+AA119+AA125+AA134+AA112+AA31+AA88+AA130</f>
        <v>0</v>
      </c>
      <c r="AB17" s="21">
        <f t="shared" si="4"/>
        <v>5061192.5920000002</v>
      </c>
      <c r="AC17" s="27">
        <f>AC18+AC24+AC35+AC92+AC104+AC119+AC125+AC134+AC112+AC31+AC88+AC130+AC39</f>
        <v>0</v>
      </c>
      <c r="AD17" s="27">
        <f>AD18+AD24+AD35+AD92+AD104+AD119+AD125+AD134+AD112+AD31+AD88+AD130+AD39</f>
        <v>33898.597000000002</v>
      </c>
      <c r="AE17" s="29">
        <f t="shared" si="5"/>
        <v>5095091.1890000002</v>
      </c>
      <c r="AF17" s="27">
        <f t="shared" ref="AF17" si="29">AF18+AF24+AF35+AF92+AF104+AF119+AF125+AF134+AF112+AF31+AF88+AF130+AF39</f>
        <v>0</v>
      </c>
      <c r="AG17" s="29">
        <f t="shared" si="6"/>
        <v>5095091.1890000002</v>
      </c>
      <c r="AH17" s="27">
        <f t="shared" ref="AH17:AJ17" si="30">AH18+AH24+AH35+AH92+AH104+AH119+AH125+AH134+AH112+AH31+AH88+AH130+AH39</f>
        <v>262182.69</v>
      </c>
      <c r="AI17" s="27">
        <f t="shared" si="30"/>
        <v>-228845.05800000002</v>
      </c>
      <c r="AJ17" s="27">
        <f t="shared" si="30"/>
        <v>658.32299999999998</v>
      </c>
      <c r="AK17" s="28">
        <f t="shared" si="7"/>
        <v>5357273.8790000007</v>
      </c>
      <c r="AL17" s="28">
        <f t="shared" si="8"/>
        <v>4484706.4420000007</v>
      </c>
      <c r="AM17" s="28">
        <f t="shared" si="8"/>
        <v>4542274.9230000004</v>
      </c>
      <c r="AN17" s="27">
        <f t="shared" ref="AN17" si="31">AN18+AN24+AN35+AN92+AN104+AN119+AN125+AN134+AN112+AN31+AN88+AN130+AN39</f>
        <v>0</v>
      </c>
      <c r="AO17" s="28">
        <f t="shared" si="9"/>
        <v>5357273.8790000007</v>
      </c>
      <c r="AP17" s="27">
        <f t="shared" ref="AP17:AR17" si="32">AP18+AP24+AP35+AP92+AP104+AP119+AP125+AP134+AP112+AP31+AP88+AP130+AP39</f>
        <v>40564.996999999996</v>
      </c>
      <c r="AQ17" s="27">
        <f t="shared" si="32"/>
        <v>0</v>
      </c>
      <c r="AR17" s="27">
        <f t="shared" si="32"/>
        <v>0</v>
      </c>
      <c r="AS17" s="28">
        <f t="shared" ref="AS17:AS125" si="33">AO17+AP17</f>
        <v>5397838.8760000011</v>
      </c>
      <c r="AT17" s="28">
        <f t="shared" si="10"/>
        <v>4484706.4420000007</v>
      </c>
      <c r="AU17" s="28">
        <f t="shared" si="10"/>
        <v>4542274.9230000004</v>
      </c>
      <c r="AV17" s="27">
        <f>AV18+AV24+AV35+AV92+AV104+AV119+AV125+AV134+AV112+AV31+AV88+AV130+AV39+AV47+AV51+AV71+AV55+AV59+AV63+AV67+AV43+AV75+AV79</f>
        <v>349651.88399999996</v>
      </c>
      <c r="AW17" s="27">
        <f t="shared" ref="AW17:AX17" si="34">AW18+AW24+AW35+AW92+AW104+AW119+AW125+AW134+AW112+AW31+AW88+AW130+AW39+AW47+AW51+AW71+AW55+AW59+AW63+AW67+AW43+AW75+AW79</f>
        <v>0</v>
      </c>
      <c r="AX17" s="27">
        <f t="shared" si="34"/>
        <v>0</v>
      </c>
      <c r="AY17" s="21">
        <f t="shared" si="12"/>
        <v>5747490.7600000007</v>
      </c>
      <c r="AZ17" s="21">
        <f t="shared" si="13"/>
        <v>4484706.4420000007</v>
      </c>
      <c r="BA17" s="21">
        <f t="shared" si="14"/>
        <v>4542274.9230000004</v>
      </c>
      <c r="BB17" s="27">
        <f t="shared" ref="BB17:BT17" si="35">BB18+BB24+BB35+BB92+BB104+BB119+BB125+BB134+BB112+BB31+BB88+BB130+BB39+BB47+BB51+BB71+BB55+BB59+BB63+BB67+BB43+BB75+BB79</f>
        <v>0</v>
      </c>
      <c r="BC17" s="21">
        <f t="shared" si="15"/>
        <v>5747490.7600000007</v>
      </c>
      <c r="BD17" s="27">
        <f t="shared" ref="BD17:BE17" si="36">BD18+BD24+BD35+BD92+BD104+BD119+BD125+BD134+BD112+BD31+BD88+BD130+BD39+BD47+BD51+BD71+BD55+BD59+BD63+BD67+BD43+BD75+BD79</f>
        <v>76960.540999999997</v>
      </c>
      <c r="BE17" s="27">
        <f t="shared" si="36"/>
        <v>0</v>
      </c>
      <c r="BF17" s="21">
        <f t="shared" si="17"/>
        <v>5824451.3010000009</v>
      </c>
      <c r="BG17" s="21">
        <f t="shared" si="18"/>
        <v>4484706.4420000007</v>
      </c>
      <c r="BH17" s="27">
        <f t="shared" ref="BH17:BI17" si="37">BH18+BH24+BH35+BH92+BH104+BH119+BH125+BH134+BH112+BH31+BH88+BH130+BH39+BH47+BH51+BH71+BH55+BH59+BH63+BH67+BH43+BH75+BH79</f>
        <v>0</v>
      </c>
      <c r="BI17" s="27">
        <f t="shared" si="37"/>
        <v>0</v>
      </c>
      <c r="BJ17" s="21">
        <f t="shared" si="20"/>
        <v>5824451.3010000009</v>
      </c>
      <c r="BK17" s="21">
        <f t="shared" si="21"/>
        <v>4484706.4420000007</v>
      </c>
      <c r="BL17" s="27">
        <f t="shared" ref="BL17" si="38">BL18+BL24+BL35+BL92+BL104+BL119+BL125+BL134+BL112+BL31+BL88+BL130+BL39+BL47+BL51+BL71+BL55+BL59+BL63+BL67+BL43+BL75+BL79</f>
        <v>-797.16399999999999</v>
      </c>
      <c r="BM17" s="21">
        <f t="shared" si="22"/>
        <v>5823654.137000001</v>
      </c>
      <c r="BN17" s="27">
        <f t="shared" ref="BN17" si="39">BN18+BN24+BN35+BN92+BN104+BN119+BN125+BN134+BN112+BN31+BN88+BN130+BN39+BN47+BN51+BN71+BN55+BN59+BN63+BN67+BN43+BN75+BN79</f>
        <v>0</v>
      </c>
      <c r="BO17" s="28">
        <f t="shared" si="23"/>
        <v>5823654.137000001</v>
      </c>
      <c r="BP17" s="27">
        <f t="shared" ref="BP17" si="40">BP18+BP24+BP35+BP92+BP104+BP119+BP125+BP134+BP112+BP31+BP88+BP130+BP39+BP47+BP51+BP71+BP55+BP59+BP63+BP67+BP43+BP75+BP79</f>
        <v>29829.199000000004</v>
      </c>
      <c r="BQ17" s="28">
        <f t="shared" si="24"/>
        <v>5853483.3360000011</v>
      </c>
      <c r="BR17" s="27">
        <f t="shared" ref="BR17" si="41">BR18+BR24+BR35+BR92+BR104+BR119+BR125+BR134+BR112+BR31+BR88+BR130+BR39+BR47+BR51+BR71+BR55+BR59+BR63+BR67+BR43+BR75+BR79</f>
        <v>0</v>
      </c>
      <c r="BS17" s="27">
        <f t="shared" ref="BS17:BS34" si="42">BQ17+BR17</f>
        <v>5853483.3360000011</v>
      </c>
      <c r="BT17" s="27">
        <f t="shared" si="35"/>
        <v>0</v>
      </c>
    </row>
    <row r="18" spans="1:72" s="12" customFormat="1" ht="62.4" x14ac:dyDescent="0.3">
      <c r="A18" s="1" t="s">
        <v>124</v>
      </c>
      <c r="B18" s="31"/>
      <c r="C18" s="31"/>
      <c r="D18" s="31"/>
      <c r="E18" s="8" t="s">
        <v>434</v>
      </c>
      <c r="F18" s="32">
        <f>F19</f>
        <v>971686.9</v>
      </c>
      <c r="G18" s="32">
        <f t="shared" ref="G18:BT18" si="43">G19</f>
        <v>996708.8</v>
      </c>
      <c r="H18" s="32">
        <f t="shared" si="43"/>
        <v>1022646.7000000001</v>
      </c>
      <c r="I18" s="32">
        <f t="shared" si="43"/>
        <v>0</v>
      </c>
      <c r="J18" s="32">
        <f t="shared" si="43"/>
        <v>0</v>
      </c>
      <c r="K18" s="32">
        <f t="shared" si="43"/>
        <v>0</v>
      </c>
      <c r="L18" s="18">
        <f t="shared" si="1"/>
        <v>971686.9</v>
      </c>
      <c r="M18" s="18">
        <f t="shared" si="1"/>
        <v>996708.8</v>
      </c>
      <c r="N18" s="18">
        <f t="shared" si="1"/>
        <v>1022646.7000000001</v>
      </c>
      <c r="O18" s="33">
        <f t="shared" si="43"/>
        <v>0</v>
      </c>
      <c r="P18" s="33">
        <f t="shared" si="43"/>
        <v>0</v>
      </c>
      <c r="Q18" s="33">
        <f t="shared" si="43"/>
        <v>0</v>
      </c>
      <c r="R18" s="21">
        <f t="shared" si="2"/>
        <v>971686.9</v>
      </c>
      <c r="S18" s="21">
        <f t="shared" si="2"/>
        <v>996708.8</v>
      </c>
      <c r="T18" s="21">
        <f t="shared" si="2"/>
        <v>1022646.7000000001</v>
      </c>
      <c r="U18" s="33">
        <f t="shared" si="43"/>
        <v>0</v>
      </c>
      <c r="V18" s="33">
        <f t="shared" si="43"/>
        <v>0</v>
      </c>
      <c r="W18" s="33">
        <f t="shared" si="43"/>
        <v>0</v>
      </c>
      <c r="X18" s="21">
        <f t="shared" si="3"/>
        <v>971686.9</v>
      </c>
      <c r="Y18" s="21">
        <f t="shared" si="3"/>
        <v>996708.8</v>
      </c>
      <c r="Z18" s="21">
        <f t="shared" si="3"/>
        <v>1022646.7000000001</v>
      </c>
      <c r="AA18" s="33">
        <f t="shared" si="43"/>
        <v>0</v>
      </c>
      <c r="AB18" s="21">
        <f t="shared" si="4"/>
        <v>971686.9</v>
      </c>
      <c r="AC18" s="33">
        <f t="shared" si="43"/>
        <v>0</v>
      </c>
      <c r="AD18" s="33">
        <f t="shared" si="43"/>
        <v>869.52</v>
      </c>
      <c r="AE18" s="34">
        <f t="shared" si="5"/>
        <v>972556.42</v>
      </c>
      <c r="AF18" s="33">
        <f t="shared" si="43"/>
        <v>0</v>
      </c>
      <c r="AG18" s="34">
        <f t="shared" si="6"/>
        <v>972556.42</v>
      </c>
      <c r="AH18" s="33">
        <f t="shared" si="43"/>
        <v>-3600.1289999999999</v>
      </c>
      <c r="AI18" s="33">
        <f t="shared" si="43"/>
        <v>0</v>
      </c>
      <c r="AJ18" s="33">
        <f t="shared" si="43"/>
        <v>0</v>
      </c>
      <c r="AK18" s="21">
        <f t="shared" si="7"/>
        <v>968956.29100000008</v>
      </c>
      <c r="AL18" s="21">
        <f t="shared" si="8"/>
        <v>996708.8</v>
      </c>
      <c r="AM18" s="21">
        <f t="shared" si="8"/>
        <v>1022646.7000000001</v>
      </c>
      <c r="AN18" s="33">
        <f t="shared" si="43"/>
        <v>0</v>
      </c>
      <c r="AO18" s="21">
        <f t="shared" si="9"/>
        <v>968956.29100000008</v>
      </c>
      <c r="AP18" s="33">
        <f t="shared" si="43"/>
        <v>0</v>
      </c>
      <c r="AQ18" s="33">
        <f t="shared" si="43"/>
        <v>0</v>
      </c>
      <c r="AR18" s="33">
        <f t="shared" si="43"/>
        <v>0</v>
      </c>
      <c r="AS18" s="20">
        <f t="shared" si="33"/>
        <v>968956.29100000008</v>
      </c>
      <c r="AT18" s="20">
        <f t="shared" si="10"/>
        <v>996708.8</v>
      </c>
      <c r="AU18" s="20">
        <f t="shared" si="10"/>
        <v>1022646.7000000001</v>
      </c>
      <c r="AV18" s="33">
        <f t="shared" si="43"/>
        <v>0</v>
      </c>
      <c r="AW18" s="33">
        <f t="shared" si="43"/>
        <v>0</v>
      </c>
      <c r="AX18" s="33">
        <f t="shared" si="43"/>
        <v>0</v>
      </c>
      <c r="AY18" s="21">
        <f t="shared" si="12"/>
        <v>968956.29100000008</v>
      </c>
      <c r="AZ18" s="21">
        <f t="shared" si="13"/>
        <v>996708.8</v>
      </c>
      <c r="BA18" s="21">
        <f t="shared" si="14"/>
        <v>1022646.7000000001</v>
      </c>
      <c r="BB18" s="33">
        <f t="shared" si="43"/>
        <v>0</v>
      </c>
      <c r="BC18" s="21">
        <f t="shared" si="15"/>
        <v>968956.29100000008</v>
      </c>
      <c r="BD18" s="33">
        <f t="shared" si="43"/>
        <v>1957.7659999999998</v>
      </c>
      <c r="BE18" s="33">
        <f t="shared" si="43"/>
        <v>0</v>
      </c>
      <c r="BF18" s="21">
        <f t="shared" si="17"/>
        <v>970914.05700000003</v>
      </c>
      <c r="BG18" s="21">
        <f t="shared" si="18"/>
        <v>996708.8</v>
      </c>
      <c r="BH18" s="33">
        <f t="shared" si="43"/>
        <v>0</v>
      </c>
      <c r="BI18" s="33">
        <f t="shared" si="43"/>
        <v>0</v>
      </c>
      <c r="BJ18" s="21">
        <f t="shared" si="20"/>
        <v>970914.05700000003</v>
      </c>
      <c r="BK18" s="21">
        <f t="shared" si="21"/>
        <v>996708.8</v>
      </c>
      <c r="BL18" s="33">
        <f t="shared" si="43"/>
        <v>0</v>
      </c>
      <c r="BM18" s="21">
        <f t="shared" si="22"/>
        <v>970914.05700000003</v>
      </c>
      <c r="BN18" s="33">
        <f t="shared" si="43"/>
        <v>0</v>
      </c>
      <c r="BO18" s="21">
        <f t="shared" si="23"/>
        <v>970914.05700000003</v>
      </c>
      <c r="BP18" s="33">
        <f t="shared" si="43"/>
        <v>25422.718000000001</v>
      </c>
      <c r="BQ18" s="21">
        <f t="shared" si="24"/>
        <v>996336.77500000002</v>
      </c>
      <c r="BR18" s="33">
        <f t="shared" si="43"/>
        <v>0</v>
      </c>
      <c r="BS18" s="33">
        <f t="shared" si="42"/>
        <v>996336.77500000002</v>
      </c>
      <c r="BT18" s="33">
        <f t="shared" si="43"/>
        <v>0</v>
      </c>
    </row>
    <row r="19" spans="1:72" s="12" customFormat="1" ht="46.8" x14ac:dyDescent="0.3">
      <c r="A19" s="1" t="s">
        <v>124</v>
      </c>
      <c r="B19" s="1" t="s">
        <v>55</v>
      </c>
      <c r="C19" s="31"/>
      <c r="D19" s="31"/>
      <c r="E19" s="8" t="s">
        <v>739</v>
      </c>
      <c r="F19" s="32">
        <f>F20+F22</f>
        <v>971686.9</v>
      </c>
      <c r="G19" s="32">
        <f t="shared" ref="G19:K19" si="44">G20+G22</f>
        <v>996708.8</v>
      </c>
      <c r="H19" s="32">
        <f t="shared" si="44"/>
        <v>1022646.7000000001</v>
      </c>
      <c r="I19" s="32">
        <f t="shared" si="44"/>
        <v>0</v>
      </c>
      <c r="J19" s="32">
        <f t="shared" si="44"/>
        <v>0</v>
      </c>
      <c r="K19" s="32">
        <f t="shared" si="44"/>
        <v>0</v>
      </c>
      <c r="L19" s="18">
        <f t="shared" si="1"/>
        <v>971686.9</v>
      </c>
      <c r="M19" s="18">
        <f t="shared" si="1"/>
        <v>996708.8</v>
      </c>
      <c r="N19" s="18">
        <f t="shared" si="1"/>
        <v>1022646.7000000001</v>
      </c>
      <c r="O19" s="33">
        <f t="shared" ref="O19:Q19" si="45">O20+O22</f>
        <v>0</v>
      </c>
      <c r="P19" s="33">
        <f t="shared" si="45"/>
        <v>0</v>
      </c>
      <c r="Q19" s="33">
        <f t="shared" si="45"/>
        <v>0</v>
      </c>
      <c r="R19" s="21">
        <f t="shared" si="2"/>
        <v>971686.9</v>
      </c>
      <c r="S19" s="21">
        <f t="shared" si="2"/>
        <v>996708.8</v>
      </c>
      <c r="T19" s="21">
        <f t="shared" si="2"/>
        <v>1022646.7000000001</v>
      </c>
      <c r="U19" s="33">
        <f t="shared" ref="U19:W19" si="46">U20+U22</f>
        <v>0</v>
      </c>
      <c r="V19" s="33">
        <f t="shared" si="46"/>
        <v>0</v>
      </c>
      <c r="W19" s="33">
        <f t="shared" si="46"/>
        <v>0</v>
      </c>
      <c r="X19" s="21">
        <f t="shared" si="3"/>
        <v>971686.9</v>
      </c>
      <c r="Y19" s="21">
        <f t="shared" si="3"/>
        <v>996708.8</v>
      </c>
      <c r="Z19" s="21">
        <f t="shared" si="3"/>
        <v>1022646.7000000001</v>
      </c>
      <c r="AA19" s="33">
        <f t="shared" ref="AA19:BT19" si="47">AA20+AA22</f>
        <v>0</v>
      </c>
      <c r="AB19" s="21">
        <f t="shared" si="4"/>
        <v>971686.9</v>
      </c>
      <c r="AC19" s="33">
        <f t="shared" ref="AC19:AD19" si="48">AC20+AC22</f>
        <v>0</v>
      </c>
      <c r="AD19" s="33">
        <f t="shared" si="48"/>
        <v>869.52</v>
      </c>
      <c r="AE19" s="34">
        <f t="shared" si="5"/>
        <v>972556.42</v>
      </c>
      <c r="AF19" s="33">
        <f t="shared" ref="AF19" si="49">AF20+AF22</f>
        <v>0</v>
      </c>
      <c r="AG19" s="34">
        <f t="shared" si="6"/>
        <v>972556.42</v>
      </c>
      <c r="AH19" s="33">
        <f t="shared" ref="AH19:AJ19" si="50">AH20+AH22</f>
        <v>-3600.1289999999999</v>
      </c>
      <c r="AI19" s="33">
        <f t="shared" si="50"/>
        <v>0</v>
      </c>
      <c r="AJ19" s="33">
        <f t="shared" si="50"/>
        <v>0</v>
      </c>
      <c r="AK19" s="21">
        <f t="shared" si="7"/>
        <v>968956.29100000008</v>
      </c>
      <c r="AL19" s="21">
        <f t="shared" si="8"/>
        <v>996708.8</v>
      </c>
      <c r="AM19" s="21">
        <f t="shared" si="8"/>
        <v>1022646.7000000001</v>
      </c>
      <c r="AN19" s="33">
        <f t="shared" ref="AN19" si="51">AN20+AN22</f>
        <v>0</v>
      </c>
      <c r="AO19" s="21">
        <f t="shared" si="9"/>
        <v>968956.29100000008</v>
      </c>
      <c r="AP19" s="33">
        <f>AP20+AP22</f>
        <v>0</v>
      </c>
      <c r="AQ19" s="33">
        <f t="shared" ref="AQ19:AR19" si="52">AQ20+AQ22</f>
        <v>0</v>
      </c>
      <c r="AR19" s="33">
        <f t="shared" si="52"/>
        <v>0</v>
      </c>
      <c r="AS19" s="21">
        <f t="shared" si="33"/>
        <v>968956.29100000008</v>
      </c>
      <c r="AT19" s="21">
        <f t="shared" si="10"/>
        <v>996708.8</v>
      </c>
      <c r="AU19" s="21">
        <f t="shared" si="10"/>
        <v>1022646.7000000001</v>
      </c>
      <c r="AV19" s="33">
        <f t="shared" ref="AV19:AX19" si="53">AV20+AV22</f>
        <v>0</v>
      </c>
      <c r="AW19" s="33">
        <f t="shared" si="53"/>
        <v>0</v>
      </c>
      <c r="AX19" s="33">
        <f t="shared" si="53"/>
        <v>0</v>
      </c>
      <c r="AY19" s="21">
        <f t="shared" si="12"/>
        <v>968956.29100000008</v>
      </c>
      <c r="AZ19" s="21">
        <f t="shared" si="13"/>
        <v>996708.8</v>
      </c>
      <c r="BA19" s="21">
        <f t="shared" si="14"/>
        <v>1022646.7000000001</v>
      </c>
      <c r="BB19" s="33">
        <f t="shared" ref="BB19" si="54">BB20+BB22</f>
        <v>0</v>
      </c>
      <c r="BC19" s="21">
        <f t="shared" si="15"/>
        <v>968956.29100000008</v>
      </c>
      <c r="BD19" s="33">
        <f t="shared" ref="BD19:BE19" si="55">BD20+BD22</f>
        <v>1957.7659999999998</v>
      </c>
      <c r="BE19" s="33">
        <f t="shared" si="55"/>
        <v>0</v>
      </c>
      <c r="BF19" s="21">
        <f t="shared" si="17"/>
        <v>970914.05700000003</v>
      </c>
      <c r="BG19" s="21">
        <f t="shared" si="18"/>
        <v>996708.8</v>
      </c>
      <c r="BH19" s="33">
        <f t="shared" ref="BH19:BI19" si="56">BH20+BH22</f>
        <v>0</v>
      </c>
      <c r="BI19" s="33">
        <f t="shared" si="56"/>
        <v>0</v>
      </c>
      <c r="BJ19" s="21">
        <f t="shared" si="20"/>
        <v>970914.05700000003</v>
      </c>
      <c r="BK19" s="21">
        <f t="shared" si="21"/>
        <v>996708.8</v>
      </c>
      <c r="BL19" s="33">
        <f t="shared" ref="BL19" si="57">BL20+BL22</f>
        <v>0</v>
      </c>
      <c r="BM19" s="21">
        <f t="shared" si="22"/>
        <v>970914.05700000003</v>
      </c>
      <c r="BN19" s="33">
        <f t="shared" ref="BN19" si="58">BN20+BN22</f>
        <v>0</v>
      </c>
      <c r="BO19" s="21">
        <f t="shared" si="23"/>
        <v>970914.05700000003</v>
      </c>
      <c r="BP19" s="33">
        <f t="shared" ref="BP19" si="59">BP20+BP22</f>
        <v>25422.718000000001</v>
      </c>
      <c r="BQ19" s="21">
        <f t="shared" si="24"/>
        <v>996336.77500000002</v>
      </c>
      <c r="BR19" s="33">
        <f t="shared" ref="BR19" si="60">BR20+BR22</f>
        <v>0</v>
      </c>
      <c r="BS19" s="33">
        <f t="shared" si="42"/>
        <v>996336.77500000002</v>
      </c>
      <c r="BT19" s="33">
        <f t="shared" si="47"/>
        <v>0</v>
      </c>
    </row>
    <row r="20" spans="1:72" s="12" customFormat="1" x14ac:dyDescent="0.3">
      <c r="A20" s="1" t="s">
        <v>124</v>
      </c>
      <c r="B20" s="31" t="s">
        <v>419</v>
      </c>
      <c r="C20" s="31"/>
      <c r="D20" s="31"/>
      <c r="E20" s="8" t="s">
        <v>740</v>
      </c>
      <c r="F20" s="32">
        <f>F21</f>
        <v>254452.4</v>
      </c>
      <c r="G20" s="32">
        <f t="shared" ref="G20:BT20" si="61">G21</f>
        <v>255370.9</v>
      </c>
      <c r="H20" s="32">
        <f t="shared" si="61"/>
        <v>277930</v>
      </c>
      <c r="I20" s="32">
        <f t="shared" si="61"/>
        <v>0</v>
      </c>
      <c r="J20" s="32">
        <f t="shared" si="61"/>
        <v>0</v>
      </c>
      <c r="K20" s="32">
        <f t="shared" si="61"/>
        <v>0</v>
      </c>
      <c r="L20" s="18">
        <f t="shared" si="1"/>
        <v>254452.4</v>
      </c>
      <c r="M20" s="18">
        <f t="shared" si="1"/>
        <v>255370.9</v>
      </c>
      <c r="N20" s="18">
        <f t="shared" si="1"/>
        <v>277930</v>
      </c>
      <c r="O20" s="33">
        <f t="shared" si="61"/>
        <v>0</v>
      </c>
      <c r="P20" s="33">
        <f t="shared" si="61"/>
        <v>0</v>
      </c>
      <c r="Q20" s="33">
        <f t="shared" si="61"/>
        <v>0</v>
      </c>
      <c r="R20" s="21">
        <f t="shared" si="2"/>
        <v>254452.4</v>
      </c>
      <c r="S20" s="21">
        <f t="shared" si="2"/>
        <v>255370.9</v>
      </c>
      <c r="T20" s="21">
        <f t="shared" si="2"/>
        <v>277930</v>
      </c>
      <c r="U20" s="33">
        <f t="shared" si="61"/>
        <v>0</v>
      </c>
      <c r="V20" s="33">
        <f t="shared" si="61"/>
        <v>0</v>
      </c>
      <c r="W20" s="33">
        <f t="shared" si="61"/>
        <v>0</v>
      </c>
      <c r="X20" s="21">
        <f t="shared" si="3"/>
        <v>254452.4</v>
      </c>
      <c r="Y20" s="21">
        <f t="shared" si="3"/>
        <v>255370.9</v>
      </c>
      <c r="Z20" s="21">
        <f t="shared" si="3"/>
        <v>277930</v>
      </c>
      <c r="AA20" s="33">
        <f t="shared" si="61"/>
        <v>0</v>
      </c>
      <c r="AB20" s="21">
        <f t="shared" si="4"/>
        <v>254452.4</v>
      </c>
      <c r="AC20" s="33">
        <f t="shared" si="61"/>
        <v>0</v>
      </c>
      <c r="AD20" s="33">
        <f t="shared" si="61"/>
        <v>2.6560000000000001</v>
      </c>
      <c r="AE20" s="34">
        <f t="shared" si="5"/>
        <v>254455.05599999998</v>
      </c>
      <c r="AF20" s="33">
        <f t="shared" si="61"/>
        <v>0</v>
      </c>
      <c r="AG20" s="34">
        <f t="shared" si="6"/>
        <v>254455.05599999998</v>
      </c>
      <c r="AH20" s="33">
        <f t="shared" si="61"/>
        <v>-3354.3809999999999</v>
      </c>
      <c r="AI20" s="33">
        <f t="shared" si="61"/>
        <v>0</v>
      </c>
      <c r="AJ20" s="33">
        <f t="shared" si="61"/>
        <v>0</v>
      </c>
      <c r="AK20" s="21">
        <f t="shared" si="7"/>
        <v>251100.67499999999</v>
      </c>
      <c r="AL20" s="21">
        <f t="shared" si="8"/>
        <v>255370.9</v>
      </c>
      <c r="AM20" s="21">
        <f t="shared" si="8"/>
        <v>277930</v>
      </c>
      <c r="AN20" s="33">
        <f t="shared" si="61"/>
        <v>0</v>
      </c>
      <c r="AO20" s="21">
        <f t="shared" si="9"/>
        <v>251100.67499999999</v>
      </c>
      <c r="AP20" s="33">
        <f>AP21</f>
        <v>0</v>
      </c>
      <c r="AQ20" s="33">
        <f t="shared" si="61"/>
        <v>0</v>
      </c>
      <c r="AR20" s="33">
        <f t="shared" si="61"/>
        <v>0</v>
      </c>
      <c r="AS20" s="21">
        <f t="shared" si="33"/>
        <v>251100.67499999999</v>
      </c>
      <c r="AT20" s="21">
        <f t="shared" si="10"/>
        <v>255370.9</v>
      </c>
      <c r="AU20" s="21">
        <f t="shared" si="10"/>
        <v>277930</v>
      </c>
      <c r="AV20" s="33">
        <f t="shared" si="61"/>
        <v>0</v>
      </c>
      <c r="AW20" s="33">
        <f t="shared" si="61"/>
        <v>0</v>
      </c>
      <c r="AX20" s="33">
        <f t="shared" si="61"/>
        <v>0</v>
      </c>
      <c r="AY20" s="21">
        <f t="shared" si="12"/>
        <v>251100.67499999999</v>
      </c>
      <c r="AZ20" s="21">
        <f t="shared" si="13"/>
        <v>255370.9</v>
      </c>
      <c r="BA20" s="21">
        <f t="shared" si="14"/>
        <v>277930</v>
      </c>
      <c r="BB20" s="33">
        <f t="shared" si="61"/>
        <v>0</v>
      </c>
      <c r="BC20" s="21">
        <f t="shared" si="15"/>
        <v>251100.67499999999</v>
      </c>
      <c r="BD20" s="33">
        <f t="shared" si="61"/>
        <v>221.917</v>
      </c>
      <c r="BE20" s="33">
        <f t="shared" si="61"/>
        <v>0</v>
      </c>
      <c r="BF20" s="21">
        <f t="shared" si="17"/>
        <v>251322.59199999998</v>
      </c>
      <c r="BG20" s="21">
        <f t="shared" si="18"/>
        <v>255370.9</v>
      </c>
      <c r="BH20" s="33">
        <f t="shared" si="61"/>
        <v>0</v>
      </c>
      <c r="BI20" s="33">
        <f t="shared" si="61"/>
        <v>0</v>
      </c>
      <c r="BJ20" s="21">
        <f t="shared" si="20"/>
        <v>251322.59199999998</v>
      </c>
      <c r="BK20" s="21">
        <f t="shared" si="21"/>
        <v>255370.9</v>
      </c>
      <c r="BL20" s="33">
        <f t="shared" si="61"/>
        <v>0</v>
      </c>
      <c r="BM20" s="21">
        <f t="shared" si="22"/>
        <v>251322.59199999998</v>
      </c>
      <c r="BN20" s="33">
        <f t="shared" si="61"/>
        <v>0</v>
      </c>
      <c r="BO20" s="21">
        <f t="shared" si="23"/>
        <v>251322.59199999998</v>
      </c>
      <c r="BP20" s="33">
        <f t="shared" si="61"/>
        <v>0</v>
      </c>
      <c r="BQ20" s="21">
        <f t="shared" si="24"/>
        <v>251322.59199999998</v>
      </c>
      <c r="BR20" s="33">
        <f t="shared" si="61"/>
        <v>0</v>
      </c>
      <c r="BS20" s="33">
        <f t="shared" si="42"/>
        <v>251322.59199999998</v>
      </c>
      <c r="BT20" s="33">
        <f t="shared" si="61"/>
        <v>0</v>
      </c>
    </row>
    <row r="21" spans="1:72" x14ac:dyDescent="0.3">
      <c r="A21" s="1" t="s">
        <v>124</v>
      </c>
      <c r="B21" s="1">
        <v>610</v>
      </c>
      <c r="C21" s="1" t="s">
        <v>12</v>
      </c>
      <c r="D21" s="1" t="s">
        <v>10</v>
      </c>
      <c r="E21" s="2" t="s">
        <v>767</v>
      </c>
      <c r="F21" s="3">
        <v>254452.4</v>
      </c>
      <c r="G21" s="3">
        <v>255370.9</v>
      </c>
      <c r="H21" s="3">
        <v>277930</v>
      </c>
      <c r="I21" s="3"/>
      <c r="J21" s="3"/>
      <c r="K21" s="3"/>
      <c r="L21" s="18">
        <f t="shared" si="1"/>
        <v>254452.4</v>
      </c>
      <c r="M21" s="18">
        <f t="shared" si="1"/>
        <v>255370.9</v>
      </c>
      <c r="N21" s="18">
        <f t="shared" si="1"/>
        <v>277930</v>
      </c>
      <c r="O21" s="9"/>
      <c r="P21" s="9"/>
      <c r="Q21" s="9"/>
      <c r="R21" s="21">
        <f t="shared" si="2"/>
        <v>254452.4</v>
      </c>
      <c r="S21" s="21">
        <f t="shared" si="2"/>
        <v>255370.9</v>
      </c>
      <c r="T21" s="21">
        <f t="shared" si="2"/>
        <v>277930</v>
      </c>
      <c r="U21" s="9"/>
      <c r="V21" s="9"/>
      <c r="W21" s="9"/>
      <c r="X21" s="21">
        <f t="shared" si="3"/>
        <v>254452.4</v>
      </c>
      <c r="Y21" s="21">
        <f t="shared" si="3"/>
        <v>255370.9</v>
      </c>
      <c r="Z21" s="21">
        <f t="shared" si="3"/>
        <v>277930</v>
      </c>
      <c r="AA21" s="9"/>
      <c r="AB21" s="21">
        <f t="shared" si="4"/>
        <v>254452.4</v>
      </c>
      <c r="AC21" s="9"/>
      <c r="AD21" s="9">
        <v>2.6560000000000001</v>
      </c>
      <c r="AE21" s="34">
        <f t="shared" si="5"/>
        <v>254455.05599999998</v>
      </c>
      <c r="AF21" s="9"/>
      <c r="AG21" s="34">
        <f t="shared" si="6"/>
        <v>254455.05599999998</v>
      </c>
      <c r="AH21" s="9">
        <v>-3354.3809999999999</v>
      </c>
      <c r="AI21" s="9"/>
      <c r="AJ21" s="9"/>
      <c r="AK21" s="21">
        <f t="shared" si="7"/>
        <v>251100.67499999999</v>
      </c>
      <c r="AL21" s="21">
        <f t="shared" si="8"/>
        <v>255370.9</v>
      </c>
      <c r="AM21" s="21">
        <f t="shared" si="8"/>
        <v>277930</v>
      </c>
      <c r="AN21" s="9"/>
      <c r="AO21" s="21">
        <f t="shared" si="9"/>
        <v>251100.67499999999</v>
      </c>
      <c r="AP21" s="9"/>
      <c r="AQ21" s="9"/>
      <c r="AR21" s="9"/>
      <c r="AS21" s="21">
        <f t="shared" si="33"/>
        <v>251100.67499999999</v>
      </c>
      <c r="AT21" s="21">
        <f t="shared" si="10"/>
        <v>255370.9</v>
      </c>
      <c r="AU21" s="21">
        <f t="shared" si="10"/>
        <v>277930</v>
      </c>
      <c r="AV21" s="9"/>
      <c r="AW21" s="9"/>
      <c r="AX21" s="9"/>
      <c r="AY21" s="21">
        <f t="shared" si="12"/>
        <v>251100.67499999999</v>
      </c>
      <c r="AZ21" s="21">
        <f t="shared" si="13"/>
        <v>255370.9</v>
      </c>
      <c r="BA21" s="21">
        <f t="shared" si="14"/>
        <v>277930</v>
      </c>
      <c r="BB21" s="9"/>
      <c r="BC21" s="21">
        <f t="shared" si="15"/>
        <v>251100.67499999999</v>
      </c>
      <c r="BD21" s="9">
        <v>221.917</v>
      </c>
      <c r="BE21" s="9"/>
      <c r="BF21" s="21">
        <f t="shared" si="17"/>
        <v>251322.59199999998</v>
      </c>
      <c r="BG21" s="21">
        <f t="shared" si="18"/>
        <v>255370.9</v>
      </c>
      <c r="BH21" s="9"/>
      <c r="BI21" s="9"/>
      <c r="BJ21" s="21">
        <f t="shared" si="20"/>
        <v>251322.59199999998</v>
      </c>
      <c r="BK21" s="21">
        <f t="shared" si="21"/>
        <v>255370.9</v>
      </c>
      <c r="BL21" s="9"/>
      <c r="BM21" s="21">
        <f t="shared" si="22"/>
        <v>251322.59199999998</v>
      </c>
      <c r="BN21" s="9"/>
      <c r="BO21" s="21">
        <f t="shared" si="23"/>
        <v>251322.59199999998</v>
      </c>
      <c r="BP21" s="9"/>
      <c r="BQ21" s="21">
        <f t="shared" si="24"/>
        <v>251322.59199999998</v>
      </c>
      <c r="BR21" s="9"/>
      <c r="BS21" s="33">
        <f t="shared" si="42"/>
        <v>251322.59199999998</v>
      </c>
      <c r="BT21" s="9"/>
    </row>
    <row r="22" spans="1:72" x14ac:dyDescent="0.3">
      <c r="A22" s="1" t="s">
        <v>124</v>
      </c>
      <c r="B22" s="1" t="s">
        <v>420</v>
      </c>
      <c r="C22" s="1"/>
      <c r="D22" s="1"/>
      <c r="E22" s="2" t="s">
        <v>741</v>
      </c>
      <c r="F22" s="3">
        <f>F23</f>
        <v>717234.5</v>
      </c>
      <c r="G22" s="3">
        <f t="shared" ref="G22:BT22" si="62">G23</f>
        <v>741337.9</v>
      </c>
      <c r="H22" s="3">
        <f t="shared" si="62"/>
        <v>744716.70000000007</v>
      </c>
      <c r="I22" s="3">
        <f t="shared" si="62"/>
        <v>0</v>
      </c>
      <c r="J22" s="3">
        <f t="shared" si="62"/>
        <v>0</v>
      </c>
      <c r="K22" s="3">
        <f t="shared" si="62"/>
        <v>0</v>
      </c>
      <c r="L22" s="18">
        <f t="shared" si="1"/>
        <v>717234.5</v>
      </c>
      <c r="M22" s="18">
        <f t="shared" si="1"/>
        <v>741337.9</v>
      </c>
      <c r="N22" s="18">
        <f t="shared" si="1"/>
        <v>744716.70000000007</v>
      </c>
      <c r="O22" s="9">
        <f t="shared" si="62"/>
        <v>0</v>
      </c>
      <c r="P22" s="9">
        <f t="shared" si="62"/>
        <v>0</v>
      </c>
      <c r="Q22" s="9">
        <f t="shared" si="62"/>
        <v>0</v>
      </c>
      <c r="R22" s="21">
        <f t="shared" si="2"/>
        <v>717234.5</v>
      </c>
      <c r="S22" s="21">
        <f t="shared" si="2"/>
        <v>741337.9</v>
      </c>
      <c r="T22" s="21">
        <f t="shared" si="2"/>
        <v>744716.70000000007</v>
      </c>
      <c r="U22" s="9">
        <f t="shared" si="62"/>
        <v>0</v>
      </c>
      <c r="V22" s="9">
        <f t="shared" si="62"/>
        <v>0</v>
      </c>
      <c r="W22" s="9">
        <f t="shared" si="62"/>
        <v>0</v>
      </c>
      <c r="X22" s="21">
        <f t="shared" si="3"/>
        <v>717234.5</v>
      </c>
      <c r="Y22" s="21">
        <f t="shared" si="3"/>
        <v>741337.9</v>
      </c>
      <c r="Z22" s="21">
        <f t="shared" si="3"/>
        <v>744716.70000000007</v>
      </c>
      <c r="AA22" s="9">
        <f t="shared" si="62"/>
        <v>0</v>
      </c>
      <c r="AB22" s="21">
        <f t="shared" si="4"/>
        <v>717234.5</v>
      </c>
      <c r="AC22" s="9">
        <f t="shared" si="62"/>
        <v>0</v>
      </c>
      <c r="AD22" s="9">
        <f t="shared" si="62"/>
        <v>866.86400000000003</v>
      </c>
      <c r="AE22" s="34">
        <f t="shared" si="5"/>
        <v>718101.36399999994</v>
      </c>
      <c r="AF22" s="9">
        <f t="shared" si="62"/>
        <v>0</v>
      </c>
      <c r="AG22" s="34">
        <f t="shared" si="6"/>
        <v>718101.36399999994</v>
      </c>
      <c r="AH22" s="9">
        <f t="shared" si="62"/>
        <v>-245.74799999999999</v>
      </c>
      <c r="AI22" s="9">
        <f t="shared" si="62"/>
        <v>0</v>
      </c>
      <c r="AJ22" s="9">
        <f t="shared" si="62"/>
        <v>0</v>
      </c>
      <c r="AK22" s="21">
        <f t="shared" si="7"/>
        <v>717855.61599999992</v>
      </c>
      <c r="AL22" s="21">
        <f t="shared" si="8"/>
        <v>741337.9</v>
      </c>
      <c r="AM22" s="21">
        <f t="shared" si="8"/>
        <v>744716.70000000007</v>
      </c>
      <c r="AN22" s="9">
        <f t="shared" si="62"/>
        <v>0</v>
      </c>
      <c r="AO22" s="21">
        <f t="shared" si="9"/>
        <v>717855.61599999992</v>
      </c>
      <c r="AP22" s="9">
        <f t="shared" si="62"/>
        <v>0</v>
      </c>
      <c r="AQ22" s="9">
        <f t="shared" si="62"/>
        <v>0</v>
      </c>
      <c r="AR22" s="9">
        <f t="shared" si="62"/>
        <v>0</v>
      </c>
      <c r="AS22" s="21">
        <f t="shared" si="33"/>
        <v>717855.61599999992</v>
      </c>
      <c r="AT22" s="21">
        <f t="shared" si="10"/>
        <v>741337.9</v>
      </c>
      <c r="AU22" s="21">
        <f t="shared" si="10"/>
        <v>744716.70000000007</v>
      </c>
      <c r="AV22" s="9">
        <f t="shared" si="62"/>
        <v>0</v>
      </c>
      <c r="AW22" s="9">
        <f t="shared" si="62"/>
        <v>0</v>
      </c>
      <c r="AX22" s="9">
        <f t="shared" si="62"/>
        <v>0</v>
      </c>
      <c r="AY22" s="21">
        <f t="shared" si="12"/>
        <v>717855.61599999992</v>
      </c>
      <c r="AZ22" s="21">
        <f t="shared" si="13"/>
        <v>741337.9</v>
      </c>
      <c r="BA22" s="21">
        <f t="shared" si="14"/>
        <v>744716.70000000007</v>
      </c>
      <c r="BB22" s="9">
        <f t="shared" si="62"/>
        <v>0</v>
      </c>
      <c r="BC22" s="21">
        <f t="shared" si="15"/>
        <v>717855.61599999992</v>
      </c>
      <c r="BD22" s="9">
        <f t="shared" si="62"/>
        <v>1735.8489999999999</v>
      </c>
      <c r="BE22" s="9">
        <f t="shared" si="62"/>
        <v>0</v>
      </c>
      <c r="BF22" s="21">
        <f t="shared" si="17"/>
        <v>719591.46499999997</v>
      </c>
      <c r="BG22" s="21">
        <f t="shared" si="18"/>
        <v>741337.9</v>
      </c>
      <c r="BH22" s="9">
        <f t="shared" si="62"/>
        <v>0</v>
      </c>
      <c r="BI22" s="9">
        <f t="shared" si="62"/>
        <v>0</v>
      </c>
      <c r="BJ22" s="21">
        <f t="shared" si="20"/>
        <v>719591.46499999997</v>
      </c>
      <c r="BK22" s="21">
        <f t="shared" si="21"/>
        <v>741337.9</v>
      </c>
      <c r="BL22" s="9">
        <f t="shared" si="62"/>
        <v>0</v>
      </c>
      <c r="BM22" s="21">
        <f t="shared" si="22"/>
        <v>719591.46499999997</v>
      </c>
      <c r="BN22" s="9">
        <f t="shared" si="62"/>
        <v>0</v>
      </c>
      <c r="BO22" s="21">
        <f t="shared" si="23"/>
        <v>719591.46499999997</v>
      </c>
      <c r="BP22" s="9">
        <f t="shared" si="62"/>
        <v>25422.718000000001</v>
      </c>
      <c r="BQ22" s="21">
        <f t="shared" si="24"/>
        <v>745014.18299999996</v>
      </c>
      <c r="BR22" s="9">
        <f t="shared" si="62"/>
        <v>0</v>
      </c>
      <c r="BS22" s="33">
        <f t="shared" si="42"/>
        <v>745014.18299999996</v>
      </c>
      <c r="BT22" s="9">
        <f t="shared" si="62"/>
        <v>0</v>
      </c>
    </row>
    <row r="23" spans="1:72" x14ac:dyDescent="0.3">
      <c r="A23" s="1" t="s">
        <v>124</v>
      </c>
      <c r="B23" s="1">
        <v>620</v>
      </c>
      <c r="C23" s="1" t="s">
        <v>12</v>
      </c>
      <c r="D23" s="1" t="s">
        <v>10</v>
      </c>
      <c r="E23" s="2" t="s">
        <v>767</v>
      </c>
      <c r="F23" s="3">
        <v>717234.5</v>
      </c>
      <c r="G23" s="3">
        <v>741337.9</v>
      </c>
      <c r="H23" s="3">
        <v>744716.70000000007</v>
      </c>
      <c r="I23" s="3"/>
      <c r="J23" s="3"/>
      <c r="K23" s="3"/>
      <c r="L23" s="18">
        <f t="shared" si="1"/>
        <v>717234.5</v>
      </c>
      <c r="M23" s="18">
        <f t="shared" si="1"/>
        <v>741337.9</v>
      </c>
      <c r="N23" s="18">
        <f t="shared" si="1"/>
        <v>744716.70000000007</v>
      </c>
      <c r="O23" s="9"/>
      <c r="P23" s="9"/>
      <c r="Q23" s="9"/>
      <c r="R23" s="21">
        <f t="shared" si="2"/>
        <v>717234.5</v>
      </c>
      <c r="S23" s="21">
        <f t="shared" si="2"/>
        <v>741337.9</v>
      </c>
      <c r="T23" s="21">
        <f t="shared" si="2"/>
        <v>744716.70000000007</v>
      </c>
      <c r="U23" s="9"/>
      <c r="V23" s="9"/>
      <c r="W23" s="9"/>
      <c r="X23" s="21">
        <f t="shared" si="3"/>
        <v>717234.5</v>
      </c>
      <c r="Y23" s="21">
        <f t="shared" si="3"/>
        <v>741337.9</v>
      </c>
      <c r="Z23" s="21">
        <f t="shared" si="3"/>
        <v>744716.70000000007</v>
      </c>
      <c r="AA23" s="9"/>
      <c r="AB23" s="21">
        <f t="shared" si="4"/>
        <v>717234.5</v>
      </c>
      <c r="AC23" s="9"/>
      <c r="AD23" s="9">
        <v>866.86400000000003</v>
      </c>
      <c r="AE23" s="34">
        <f t="shared" si="5"/>
        <v>718101.36399999994</v>
      </c>
      <c r="AF23" s="9"/>
      <c r="AG23" s="34">
        <f t="shared" si="6"/>
        <v>718101.36399999994</v>
      </c>
      <c r="AH23" s="9">
        <v>-245.74799999999999</v>
      </c>
      <c r="AI23" s="9"/>
      <c r="AJ23" s="9"/>
      <c r="AK23" s="21">
        <f t="shared" si="7"/>
        <v>717855.61599999992</v>
      </c>
      <c r="AL23" s="21">
        <f t="shared" si="8"/>
        <v>741337.9</v>
      </c>
      <c r="AM23" s="21">
        <f t="shared" si="8"/>
        <v>744716.70000000007</v>
      </c>
      <c r="AN23" s="9"/>
      <c r="AO23" s="21">
        <f t="shared" si="9"/>
        <v>717855.61599999992</v>
      </c>
      <c r="AP23" s="9"/>
      <c r="AQ23" s="9"/>
      <c r="AR23" s="9"/>
      <c r="AS23" s="21">
        <f t="shared" si="33"/>
        <v>717855.61599999992</v>
      </c>
      <c r="AT23" s="21">
        <f t="shared" si="10"/>
        <v>741337.9</v>
      </c>
      <c r="AU23" s="21">
        <f t="shared" si="10"/>
        <v>744716.70000000007</v>
      </c>
      <c r="AV23" s="9"/>
      <c r="AW23" s="9"/>
      <c r="AX23" s="9"/>
      <c r="AY23" s="21">
        <f t="shared" si="12"/>
        <v>717855.61599999992</v>
      </c>
      <c r="AZ23" s="21">
        <f t="shared" si="13"/>
        <v>741337.9</v>
      </c>
      <c r="BA23" s="21">
        <f t="shared" si="14"/>
        <v>744716.70000000007</v>
      </c>
      <c r="BB23" s="9"/>
      <c r="BC23" s="21">
        <f t="shared" si="15"/>
        <v>717855.61599999992</v>
      </c>
      <c r="BD23" s="9">
        <v>1735.8489999999999</v>
      </c>
      <c r="BE23" s="9"/>
      <c r="BF23" s="21">
        <f t="shared" si="17"/>
        <v>719591.46499999997</v>
      </c>
      <c r="BG23" s="21">
        <f t="shared" si="18"/>
        <v>741337.9</v>
      </c>
      <c r="BH23" s="9"/>
      <c r="BI23" s="9"/>
      <c r="BJ23" s="21">
        <f t="shared" si="20"/>
        <v>719591.46499999997</v>
      </c>
      <c r="BK23" s="21">
        <f t="shared" si="21"/>
        <v>741337.9</v>
      </c>
      <c r="BL23" s="9"/>
      <c r="BM23" s="21">
        <f t="shared" si="22"/>
        <v>719591.46499999997</v>
      </c>
      <c r="BN23" s="9"/>
      <c r="BO23" s="21">
        <f t="shared" si="23"/>
        <v>719591.46499999997</v>
      </c>
      <c r="BP23" s="9">
        <v>25422.718000000001</v>
      </c>
      <c r="BQ23" s="21">
        <f t="shared" si="24"/>
        <v>745014.18299999996</v>
      </c>
      <c r="BR23" s="9"/>
      <c r="BS23" s="33">
        <f t="shared" si="42"/>
        <v>745014.18299999996</v>
      </c>
      <c r="BT23" s="9"/>
    </row>
    <row r="24" spans="1:72" ht="62.4" x14ac:dyDescent="0.3">
      <c r="A24" s="1" t="s">
        <v>125</v>
      </c>
      <c r="B24" s="1"/>
      <c r="C24" s="1"/>
      <c r="D24" s="1"/>
      <c r="E24" s="2" t="s">
        <v>435</v>
      </c>
      <c r="F24" s="3">
        <f>F25</f>
        <v>177200</v>
      </c>
      <c r="G24" s="3">
        <f t="shared" ref="G24:BT28" si="63">G25</f>
        <v>410000</v>
      </c>
      <c r="H24" s="3">
        <f t="shared" si="63"/>
        <v>0</v>
      </c>
      <c r="I24" s="3">
        <f t="shared" si="63"/>
        <v>0</v>
      </c>
      <c r="J24" s="3">
        <f t="shared" si="63"/>
        <v>0</v>
      </c>
      <c r="K24" s="3">
        <f t="shared" si="63"/>
        <v>0</v>
      </c>
      <c r="L24" s="18">
        <f t="shared" si="1"/>
        <v>177200</v>
      </c>
      <c r="M24" s="18">
        <f t="shared" si="1"/>
        <v>410000</v>
      </c>
      <c r="N24" s="18">
        <f t="shared" si="1"/>
        <v>0</v>
      </c>
      <c r="O24" s="9">
        <f t="shared" si="63"/>
        <v>0</v>
      </c>
      <c r="P24" s="9">
        <f t="shared" si="63"/>
        <v>0</v>
      </c>
      <c r="Q24" s="9">
        <f t="shared" si="63"/>
        <v>0</v>
      </c>
      <c r="R24" s="21">
        <f t="shared" si="2"/>
        <v>177200</v>
      </c>
      <c r="S24" s="21">
        <f t="shared" si="2"/>
        <v>410000</v>
      </c>
      <c r="T24" s="21">
        <f t="shared" si="2"/>
        <v>0</v>
      </c>
      <c r="U24" s="9">
        <f t="shared" si="63"/>
        <v>0</v>
      </c>
      <c r="V24" s="9">
        <f t="shared" si="63"/>
        <v>0</v>
      </c>
      <c r="W24" s="9">
        <f t="shared" si="63"/>
        <v>0</v>
      </c>
      <c r="X24" s="21">
        <f t="shared" si="3"/>
        <v>177200</v>
      </c>
      <c r="Y24" s="21">
        <f t="shared" si="3"/>
        <v>410000</v>
      </c>
      <c r="Z24" s="21">
        <f t="shared" si="3"/>
        <v>0</v>
      </c>
      <c r="AA24" s="9">
        <f t="shared" si="63"/>
        <v>0</v>
      </c>
      <c r="AB24" s="21">
        <f t="shared" si="4"/>
        <v>177200</v>
      </c>
      <c r="AC24" s="9">
        <f t="shared" si="63"/>
        <v>0</v>
      </c>
      <c r="AD24" s="9">
        <f t="shared" si="63"/>
        <v>6570</v>
      </c>
      <c r="AE24" s="34">
        <f t="shared" si="5"/>
        <v>183770</v>
      </c>
      <c r="AF24" s="9">
        <f t="shared" si="63"/>
        <v>0</v>
      </c>
      <c r="AG24" s="34">
        <f t="shared" si="6"/>
        <v>183770</v>
      </c>
      <c r="AH24" s="9">
        <f t="shared" si="63"/>
        <v>184792.32200000001</v>
      </c>
      <c r="AI24" s="9">
        <f t="shared" si="63"/>
        <v>-149555.22700000001</v>
      </c>
      <c r="AJ24" s="9">
        <f t="shared" si="63"/>
        <v>0</v>
      </c>
      <c r="AK24" s="21">
        <f t="shared" si="7"/>
        <v>368562.32200000004</v>
      </c>
      <c r="AL24" s="21">
        <f t="shared" si="8"/>
        <v>260444.77299999999</v>
      </c>
      <c r="AM24" s="21">
        <f t="shared" si="8"/>
        <v>0</v>
      </c>
      <c r="AN24" s="9">
        <f t="shared" si="63"/>
        <v>0</v>
      </c>
      <c r="AO24" s="21">
        <f t="shared" si="9"/>
        <v>368562.32200000004</v>
      </c>
      <c r="AP24" s="9">
        <f t="shared" si="63"/>
        <v>0</v>
      </c>
      <c r="AQ24" s="9">
        <f t="shared" si="63"/>
        <v>0</v>
      </c>
      <c r="AR24" s="9">
        <f t="shared" si="63"/>
        <v>0</v>
      </c>
      <c r="AS24" s="20">
        <f t="shared" si="33"/>
        <v>368562.32200000004</v>
      </c>
      <c r="AT24" s="20">
        <f t="shared" si="10"/>
        <v>260444.77299999999</v>
      </c>
      <c r="AU24" s="20">
        <f t="shared" si="10"/>
        <v>0</v>
      </c>
      <c r="AV24" s="9">
        <f t="shared" si="63"/>
        <v>-33066.415999999997</v>
      </c>
      <c r="AW24" s="9">
        <f t="shared" si="63"/>
        <v>0</v>
      </c>
      <c r="AX24" s="9">
        <f t="shared" si="63"/>
        <v>0</v>
      </c>
      <c r="AY24" s="21">
        <f t="shared" si="12"/>
        <v>335495.90600000008</v>
      </c>
      <c r="AZ24" s="21">
        <f t="shared" si="13"/>
        <v>260444.77299999999</v>
      </c>
      <c r="BA24" s="21">
        <f t="shared" si="14"/>
        <v>0</v>
      </c>
      <c r="BB24" s="9">
        <f t="shared" si="63"/>
        <v>0</v>
      </c>
      <c r="BC24" s="21">
        <f t="shared" si="15"/>
        <v>335495.90600000008</v>
      </c>
      <c r="BD24" s="9">
        <f t="shared" si="63"/>
        <v>0</v>
      </c>
      <c r="BE24" s="9">
        <f t="shared" si="63"/>
        <v>0</v>
      </c>
      <c r="BF24" s="21">
        <f t="shared" si="17"/>
        <v>335495.90600000008</v>
      </c>
      <c r="BG24" s="21">
        <f t="shared" si="18"/>
        <v>260444.77299999999</v>
      </c>
      <c r="BH24" s="9">
        <f t="shared" si="63"/>
        <v>0</v>
      </c>
      <c r="BI24" s="9">
        <f t="shared" si="63"/>
        <v>0</v>
      </c>
      <c r="BJ24" s="21">
        <f t="shared" si="20"/>
        <v>335495.90600000008</v>
      </c>
      <c r="BK24" s="21">
        <f t="shared" si="21"/>
        <v>260444.77299999999</v>
      </c>
      <c r="BL24" s="9">
        <f t="shared" si="63"/>
        <v>0</v>
      </c>
      <c r="BM24" s="21">
        <f t="shared" si="22"/>
        <v>335495.90600000008</v>
      </c>
      <c r="BN24" s="9">
        <f t="shared" si="63"/>
        <v>0</v>
      </c>
      <c r="BO24" s="21">
        <f t="shared" si="23"/>
        <v>335495.90600000008</v>
      </c>
      <c r="BP24" s="9">
        <f t="shared" si="63"/>
        <v>0</v>
      </c>
      <c r="BQ24" s="21">
        <f t="shared" si="24"/>
        <v>335495.90600000008</v>
      </c>
      <c r="BR24" s="9">
        <f t="shared" si="63"/>
        <v>0</v>
      </c>
      <c r="BS24" s="33">
        <f t="shared" si="42"/>
        <v>335495.90600000008</v>
      </c>
      <c r="BT24" s="9">
        <f t="shared" si="63"/>
        <v>0</v>
      </c>
    </row>
    <row r="25" spans="1:72" ht="46.8" x14ac:dyDescent="0.3">
      <c r="A25" s="1" t="s">
        <v>125</v>
      </c>
      <c r="B25" s="1" t="s">
        <v>55</v>
      </c>
      <c r="C25" s="1"/>
      <c r="D25" s="1"/>
      <c r="E25" s="8" t="s">
        <v>739</v>
      </c>
      <c r="F25" s="3">
        <f t="shared" ref="F25:K25" si="64">F28</f>
        <v>177200</v>
      </c>
      <c r="G25" s="3">
        <f t="shared" si="64"/>
        <v>410000</v>
      </c>
      <c r="H25" s="3">
        <f t="shared" si="64"/>
        <v>0</v>
      </c>
      <c r="I25" s="3">
        <f t="shared" si="64"/>
        <v>0</v>
      </c>
      <c r="J25" s="3">
        <f t="shared" si="64"/>
        <v>0</v>
      </c>
      <c r="K25" s="3">
        <f t="shared" si="64"/>
        <v>0</v>
      </c>
      <c r="L25" s="18">
        <f t="shared" si="1"/>
        <v>177200</v>
      </c>
      <c r="M25" s="18">
        <f t="shared" si="1"/>
        <v>410000</v>
      </c>
      <c r="N25" s="18">
        <f t="shared" si="1"/>
        <v>0</v>
      </c>
      <c r="O25" s="9">
        <f>O28</f>
        <v>0</v>
      </c>
      <c r="P25" s="9">
        <f>P28</f>
        <v>0</v>
      </c>
      <c r="Q25" s="9">
        <f>Q28</f>
        <v>0</v>
      </c>
      <c r="R25" s="21">
        <f t="shared" si="2"/>
        <v>177200</v>
      </c>
      <c r="S25" s="21">
        <f t="shared" si="2"/>
        <v>410000</v>
      </c>
      <c r="T25" s="21">
        <f t="shared" si="2"/>
        <v>0</v>
      </c>
      <c r="U25" s="9">
        <f>U28</f>
        <v>0</v>
      </c>
      <c r="V25" s="9">
        <f>V28</f>
        <v>0</v>
      </c>
      <c r="W25" s="9">
        <f>W28</f>
        <v>0</v>
      </c>
      <c r="X25" s="21">
        <f t="shared" si="3"/>
        <v>177200</v>
      </c>
      <c r="Y25" s="21">
        <f t="shared" si="3"/>
        <v>410000</v>
      </c>
      <c r="Z25" s="21">
        <f t="shared" si="3"/>
        <v>0</v>
      </c>
      <c r="AA25" s="9">
        <f>AA28</f>
        <v>0</v>
      </c>
      <c r="AB25" s="21">
        <f t="shared" si="4"/>
        <v>177200</v>
      </c>
      <c r="AC25" s="9">
        <f>AC28</f>
        <v>0</v>
      </c>
      <c r="AD25" s="9">
        <f>AD28</f>
        <v>6570</v>
      </c>
      <c r="AE25" s="34">
        <f t="shared" si="5"/>
        <v>183770</v>
      </c>
      <c r="AF25" s="9">
        <f>AF28</f>
        <v>0</v>
      </c>
      <c r="AG25" s="34">
        <f t="shared" si="6"/>
        <v>183770</v>
      </c>
      <c r="AH25" s="9">
        <f>AH28+AH26</f>
        <v>184792.32200000001</v>
      </c>
      <c r="AI25" s="9">
        <f t="shared" ref="AI25:BT25" si="65">AI28+AI26</f>
        <v>-149555.22700000001</v>
      </c>
      <c r="AJ25" s="9">
        <f t="shared" si="65"/>
        <v>0</v>
      </c>
      <c r="AK25" s="21">
        <f t="shared" si="7"/>
        <v>368562.32200000004</v>
      </c>
      <c r="AL25" s="21">
        <f t="shared" si="8"/>
        <v>260444.77299999999</v>
      </c>
      <c r="AM25" s="21">
        <f t="shared" si="8"/>
        <v>0</v>
      </c>
      <c r="AN25" s="9">
        <f t="shared" ref="AN25" si="66">AN28+AN26</f>
        <v>0</v>
      </c>
      <c r="AO25" s="21">
        <f t="shared" si="9"/>
        <v>368562.32200000004</v>
      </c>
      <c r="AP25" s="9">
        <f t="shared" ref="AP25:AR25" si="67">AP28+AP26</f>
        <v>0</v>
      </c>
      <c r="AQ25" s="9">
        <f t="shared" si="67"/>
        <v>0</v>
      </c>
      <c r="AR25" s="9">
        <f t="shared" si="67"/>
        <v>0</v>
      </c>
      <c r="AS25" s="21">
        <f t="shared" si="33"/>
        <v>368562.32200000004</v>
      </c>
      <c r="AT25" s="21">
        <f t="shared" si="10"/>
        <v>260444.77299999999</v>
      </c>
      <c r="AU25" s="21">
        <f t="shared" si="10"/>
        <v>0</v>
      </c>
      <c r="AV25" s="9">
        <f t="shared" ref="AV25:AX25" si="68">AV28+AV26</f>
        <v>-33066.415999999997</v>
      </c>
      <c r="AW25" s="9">
        <f t="shared" si="68"/>
        <v>0</v>
      </c>
      <c r="AX25" s="9">
        <f t="shared" si="68"/>
        <v>0</v>
      </c>
      <c r="AY25" s="21">
        <f t="shared" si="12"/>
        <v>335495.90600000008</v>
      </c>
      <c r="AZ25" s="21">
        <f t="shared" si="13"/>
        <v>260444.77299999999</v>
      </c>
      <c r="BA25" s="21">
        <f t="shared" si="14"/>
        <v>0</v>
      </c>
      <c r="BB25" s="9">
        <f t="shared" ref="BB25" si="69">BB28+BB26</f>
        <v>0</v>
      </c>
      <c r="BC25" s="21">
        <f t="shared" si="15"/>
        <v>335495.90600000008</v>
      </c>
      <c r="BD25" s="9">
        <f t="shared" ref="BD25:BE25" si="70">BD28+BD26</f>
        <v>0</v>
      </c>
      <c r="BE25" s="9">
        <f t="shared" si="70"/>
        <v>0</v>
      </c>
      <c r="BF25" s="21">
        <f t="shared" si="17"/>
        <v>335495.90600000008</v>
      </c>
      <c r="BG25" s="21">
        <f t="shared" si="18"/>
        <v>260444.77299999999</v>
      </c>
      <c r="BH25" s="9">
        <f t="shared" ref="BH25:BI25" si="71">BH28+BH26</f>
        <v>0</v>
      </c>
      <c r="BI25" s="9">
        <f t="shared" si="71"/>
        <v>0</v>
      </c>
      <c r="BJ25" s="21">
        <f t="shared" si="20"/>
        <v>335495.90600000008</v>
      </c>
      <c r="BK25" s="21">
        <f t="shared" si="21"/>
        <v>260444.77299999999</v>
      </c>
      <c r="BL25" s="9">
        <f t="shared" ref="BL25" si="72">BL28+BL26</f>
        <v>0</v>
      </c>
      <c r="BM25" s="21">
        <f t="shared" si="22"/>
        <v>335495.90600000008</v>
      </c>
      <c r="BN25" s="9">
        <f t="shared" ref="BN25" si="73">BN28+BN26</f>
        <v>0</v>
      </c>
      <c r="BO25" s="21">
        <f t="shared" si="23"/>
        <v>335495.90600000008</v>
      </c>
      <c r="BP25" s="9">
        <f t="shared" ref="BP25" si="74">BP28+BP26</f>
        <v>0</v>
      </c>
      <c r="BQ25" s="21">
        <f t="shared" si="24"/>
        <v>335495.90600000008</v>
      </c>
      <c r="BR25" s="9">
        <f t="shared" ref="BR25" si="75">BR28+BR26</f>
        <v>0</v>
      </c>
      <c r="BS25" s="33">
        <f t="shared" si="42"/>
        <v>335495.90600000008</v>
      </c>
      <c r="BT25" s="9">
        <f t="shared" si="65"/>
        <v>0</v>
      </c>
    </row>
    <row r="26" spans="1:72" x14ac:dyDescent="0.3">
      <c r="A26" s="1" t="s">
        <v>125</v>
      </c>
      <c r="B26" s="1" t="s">
        <v>419</v>
      </c>
      <c r="C26" s="1"/>
      <c r="D26" s="1"/>
      <c r="E26" s="8" t="s">
        <v>740</v>
      </c>
      <c r="F26" s="3"/>
      <c r="G26" s="3"/>
      <c r="H26" s="3"/>
      <c r="I26" s="3"/>
      <c r="J26" s="3"/>
      <c r="K26" s="3"/>
      <c r="L26" s="18"/>
      <c r="M26" s="18"/>
      <c r="N26" s="18"/>
      <c r="O26" s="9"/>
      <c r="P26" s="9"/>
      <c r="Q26" s="9"/>
      <c r="R26" s="21"/>
      <c r="S26" s="21"/>
      <c r="T26" s="21"/>
      <c r="U26" s="9"/>
      <c r="V26" s="9"/>
      <c r="W26" s="9"/>
      <c r="X26" s="21"/>
      <c r="Y26" s="21">
        <f>Y27</f>
        <v>0</v>
      </c>
      <c r="Z26" s="21">
        <f t="shared" ref="Z26:BT26" si="76">Z27</f>
        <v>0</v>
      </c>
      <c r="AA26" s="21">
        <f t="shared" si="76"/>
        <v>0</v>
      </c>
      <c r="AB26" s="21">
        <f t="shared" si="76"/>
        <v>0</v>
      </c>
      <c r="AC26" s="21">
        <f t="shared" si="76"/>
        <v>0</v>
      </c>
      <c r="AD26" s="21">
        <f t="shared" si="76"/>
        <v>0</v>
      </c>
      <c r="AE26" s="21">
        <f t="shared" si="76"/>
        <v>0</v>
      </c>
      <c r="AF26" s="21">
        <f t="shared" si="76"/>
        <v>0</v>
      </c>
      <c r="AG26" s="21">
        <f t="shared" si="76"/>
        <v>0</v>
      </c>
      <c r="AH26" s="21">
        <f t="shared" si="76"/>
        <v>8868.7000000000007</v>
      </c>
      <c r="AI26" s="21">
        <f t="shared" si="76"/>
        <v>0</v>
      </c>
      <c r="AJ26" s="21">
        <f t="shared" si="76"/>
        <v>0</v>
      </c>
      <c r="AK26" s="21">
        <f t="shared" si="7"/>
        <v>8868.7000000000007</v>
      </c>
      <c r="AL26" s="21">
        <f t="shared" si="8"/>
        <v>0</v>
      </c>
      <c r="AM26" s="21">
        <f t="shared" si="8"/>
        <v>0</v>
      </c>
      <c r="AN26" s="21">
        <f t="shared" si="76"/>
        <v>0</v>
      </c>
      <c r="AO26" s="21">
        <f t="shared" si="9"/>
        <v>8868.7000000000007</v>
      </c>
      <c r="AP26" s="21">
        <f t="shared" si="76"/>
        <v>0</v>
      </c>
      <c r="AQ26" s="21">
        <f t="shared" si="76"/>
        <v>0</v>
      </c>
      <c r="AR26" s="21">
        <f t="shared" si="76"/>
        <v>0</v>
      </c>
      <c r="AS26" s="21">
        <f t="shared" si="33"/>
        <v>8868.7000000000007</v>
      </c>
      <c r="AT26" s="21">
        <f t="shared" si="10"/>
        <v>0</v>
      </c>
      <c r="AU26" s="21">
        <f t="shared" si="10"/>
        <v>0</v>
      </c>
      <c r="AV26" s="21">
        <f t="shared" si="76"/>
        <v>0</v>
      </c>
      <c r="AW26" s="21">
        <f t="shared" si="76"/>
        <v>0</v>
      </c>
      <c r="AX26" s="21">
        <f t="shared" si="76"/>
        <v>0</v>
      </c>
      <c r="AY26" s="21">
        <f t="shared" si="12"/>
        <v>8868.7000000000007</v>
      </c>
      <c r="AZ26" s="21">
        <f t="shared" si="13"/>
        <v>0</v>
      </c>
      <c r="BA26" s="21">
        <f t="shared" si="14"/>
        <v>0</v>
      </c>
      <c r="BB26" s="21">
        <f t="shared" si="76"/>
        <v>0</v>
      </c>
      <c r="BC26" s="21">
        <f t="shared" si="15"/>
        <v>8868.7000000000007</v>
      </c>
      <c r="BD26" s="21">
        <f t="shared" si="76"/>
        <v>0</v>
      </c>
      <c r="BE26" s="21">
        <f t="shared" si="76"/>
        <v>0</v>
      </c>
      <c r="BF26" s="21">
        <f t="shared" si="17"/>
        <v>8868.7000000000007</v>
      </c>
      <c r="BG26" s="21">
        <f t="shared" si="18"/>
        <v>0</v>
      </c>
      <c r="BH26" s="21">
        <f t="shared" si="76"/>
        <v>0</v>
      </c>
      <c r="BI26" s="21">
        <f t="shared" si="76"/>
        <v>0</v>
      </c>
      <c r="BJ26" s="21">
        <f t="shared" si="20"/>
        <v>8868.7000000000007</v>
      </c>
      <c r="BK26" s="21">
        <f t="shared" si="21"/>
        <v>0</v>
      </c>
      <c r="BL26" s="21">
        <f t="shared" si="76"/>
        <v>0</v>
      </c>
      <c r="BM26" s="21">
        <f t="shared" si="22"/>
        <v>8868.7000000000007</v>
      </c>
      <c r="BN26" s="21">
        <f t="shared" si="76"/>
        <v>0</v>
      </c>
      <c r="BO26" s="21">
        <f t="shared" si="23"/>
        <v>8868.7000000000007</v>
      </c>
      <c r="BP26" s="21">
        <f t="shared" si="76"/>
        <v>0</v>
      </c>
      <c r="BQ26" s="21">
        <f t="shared" si="24"/>
        <v>8868.7000000000007</v>
      </c>
      <c r="BR26" s="21">
        <f t="shared" si="76"/>
        <v>0</v>
      </c>
      <c r="BS26" s="33">
        <f t="shared" si="42"/>
        <v>8868.7000000000007</v>
      </c>
      <c r="BT26" s="21">
        <f t="shared" si="76"/>
        <v>0</v>
      </c>
    </row>
    <row r="27" spans="1:72" x14ac:dyDescent="0.3">
      <c r="A27" s="1" t="s">
        <v>125</v>
      </c>
      <c r="B27" s="1" t="s">
        <v>419</v>
      </c>
      <c r="C27" s="1" t="s">
        <v>12</v>
      </c>
      <c r="D27" s="1" t="s">
        <v>10</v>
      </c>
      <c r="E27" s="2" t="s">
        <v>767</v>
      </c>
      <c r="F27" s="3"/>
      <c r="G27" s="3"/>
      <c r="H27" s="3"/>
      <c r="I27" s="3"/>
      <c r="J27" s="3"/>
      <c r="K27" s="3"/>
      <c r="L27" s="18"/>
      <c r="M27" s="18"/>
      <c r="N27" s="18"/>
      <c r="O27" s="9"/>
      <c r="P27" s="9"/>
      <c r="Q27" s="9"/>
      <c r="R27" s="21"/>
      <c r="S27" s="21"/>
      <c r="T27" s="21"/>
      <c r="U27" s="9"/>
      <c r="V27" s="9"/>
      <c r="W27" s="9"/>
      <c r="X27" s="21"/>
      <c r="Y27" s="21">
        <v>0</v>
      </c>
      <c r="Z27" s="21">
        <v>0</v>
      </c>
      <c r="AA27" s="9"/>
      <c r="AB27" s="21"/>
      <c r="AC27" s="9"/>
      <c r="AD27" s="9"/>
      <c r="AE27" s="34"/>
      <c r="AF27" s="9"/>
      <c r="AG27" s="34">
        <v>0</v>
      </c>
      <c r="AH27" s="9">
        <v>8868.7000000000007</v>
      </c>
      <c r="AI27" s="9"/>
      <c r="AJ27" s="9"/>
      <c r="AK27" s="21">
        <f t="shared" si="7"/>
        <v>8868.7000000000007</v>
      </c>
      <c r="AL27" s="21">
        <f t="shared" si="8"/>
        <v>0</v>
      </c>
      <c r="AM27" s="21">
        <f t="shared" si="8"/>
        <v>0</v>
      </c>
      <c r="AN27" s="9"/>
      <c r="AO27" s="21">
        <f t="shared" si="9"/>
        <v>8868.7000000000007</v>
      </c>
      <c r="AP27" s="9"/>
      <c r="AQ27" s="9"/>
      <c r="AR27" s="9"/>
      <c r="AS27" s="21">
        <f t="shared" si="33"/>
        <v>8868.7000000000007</v>
      </c>
      <c r="AT27" s="21">
        <f t="shared" si="10"/>
        <v>0</v>
      </c>
      <c r="AU27" s="21">
        <f t="shared" si="10"/>
        <v>0</v>
      </c>
      <c r="AV27" s="9"/>
      <c r="AW27" s="9"/>
      <c r="AX27" s="9"/>
      <c r="AY27" s="21">
        <f t="shared" si="12"/>
        <v>8868.7000000000007</v>
      </c>
      <c r="AZ27" s="21">
        <f t="shared" si="13"/>
        <v>0</v>
      </c>
      <c r="BA27" s="21">
        <f t="shared" si="14"/>
        <v>0</v>
      </c>
      <c r="BB27" s="9"/>
      <c r="BC27" s="21">
        <f t="shared" si="15"/>
        <v>8868.7000000000007</v>
      </c>
      <c r="BD27" s="9"/>
      <c r="BE27" s="9"/>
      <c r="BF27" s="21">
        <f t="shared" si="17"/>
        <v>8868.7000000000007</v>
      </c>
      <c r="BG27" s="21">
        <f t="shared" si="18"/>
        <v>0</v>
      </c>
      <c r="BH27" s="9"/>
      <c r="BI27" s="9"/>
      <c r="BJ27" s="21">
        <f t="shared" si="20"/>
        <v>8868.7000000000007</v>
      </c>
      <c r="BK27" s="21">
        <f t="shared" si="21"/>
        <v>0</v>
      </c>
      <c r="BL27" s="9"/>
      <c r="BM27" s="21">
        <f t="shared" si="22"/>
        <v>8868.7000000000007</v>
      </c>
      <c r="BN27" s="9"/>
      <c r="BO27" s="21">
        <f t="shared" si="23"/>
        <v>8868.7000000000007</v>
      </c>
      <c r="BP27" s="9"/>
      <c r="BQ27" s="21">
        <f t="shared" si="24"/>
        <v>8868.7000000000007</v>
      </c>
      <c r="BR27" s="9"/>
      <c r="BS27" s="33">
        <f t="shared" si="42"/>
        <v>8868.7000000000007</v>
      </c>
      <c r="BT27" s="9"/>
    </row>
    <row r="28" spans="1:72" x14ac:dyDescent="0.3">
      <c r="A28" s="1" t="s">
        <v>125</v>
      </c>
      <c r="B28" s="1" t="s">
        <v>420</v>
      </c>
      <c r="C28" s="1"/>
      <c r="D28" s="1"/>
      <c r="E28" s="2" t="s">
        <v>741</v>
      </c>
      <c r="F28" s="3">
        <f>F29</f>
        <v>177200</v>
      </c>
      <c r="G28" s="3">
        <f t="shared" si="63"/>
        <v>410000</v>
      </c>
      <c r="H28" s="3">
        <f t="shared" si="63"/>
        <v>0</v>
      </c>
      <c r="I28" s="3">
        <f t="shared" si="63"/>
        <v>0</v>
      </c>
      <c r="J28" s="3">
        <f t="shared" si="63"/>
        <v>0</v>
      </c>
      <c r="K28" s="3">
        <f t="shared" si="63"/>
        <v>0</v>
      </c>
      <c r="L28" s="18">
        <f t="shared" si="1"/>
        <v>177200</v>
      </c>
      <c r="M28" s="18">
        <f t="shared" si="1"/>
        <v>410000</v>
      </c>
      <c r="N28" s="18">
        <f t="shared" si="1"/>
        <v>0</v>
      </c>
      <c r="O28" s="9">
        <f t="shared" si="63"/>
        <v>0</v>
      </c>
      <c r="P28" s="9">
        <f t="shared" si="63"/>
        <v>0</v>
      </c>
      <c r="Q28" s="9">
        <f t="shared" si="63"/>
        <v>0</v>
      </c>
      <c r="R28" s="21">
        <f t="shared" si="2"/>
        <v>177200</v>
      </c>
      <c r="S28" s="21">
        <f t="shared" si="2"/>
        <v>410000</v>
      </c>
      <c r="T28" s="21">
        <f t="shared" si="2"/>
        <v>0</v>
      </c>
      <c r="U28" s="9">
        <f t="shared" si="63"/>
        <v>0</v>
      </c>
      <c r="V28" s="9">
        <f t="shared" si="63"/>
        <v>0</v>
      </c>
      <c r="W28" s="9">
        <f t="shared" si="63"/>
        <v>0</v>
      </c>
      <c r="X28" s="21">
        <f t="shared" si="3"/>
        <v>177200</v>
      </c>
      <c r="Y28" s="21">
        <f t="shared" si="3"/>
        <v>410000</v>
      </c>
      <c r="Z28" s="21">
        <f t="shared" si="3"/>
        <v>0</v>
      </c>
      <c r="AA28" s="9">
        <f t="shared" si="63"/>
        <v>0</v>
      </c>
      <c r="AB28" s="21">
        <f t="shared" si="4"/>
        <v>177200</v>
      </c>
      <c r="AC28" s="9">
        <f t="shared" si="63"/>
        <v>0</v>
      </c>
      <c r="AD28" s="9">
        <f t="shared" si="63"/>
        <v>6570</v>
      </c>
      <c r="AE28" s="34">
        <f t="shared" si="5"/>
        <v>183770</v>
      </c>
      <c r="AF28" s="9">
        <f t="shared" si="63"/>
        <v>0</v>
      </c>
      <c r="AG28" s="34">
        <f t="shared" si="6"/>
        <v>183770</v>
      </c>
      <c r="AH28" s="9">
        <f>AH29+AH30</f>
        <v>175923.622</v>
      </c>
      <c r="AI28" s="9">
        <f t="shared" ref="AI28:BT28" si="77">AI29+AI30</f>
        <v>-149555.22700000001</v>
      </c>
      <c r="AJ28" s="9">
        <f t="shared" si="77"/>
        <v>0</v>
      </c>
      <c r="AK28" s="21">
        <f t="shared" si="7"/>
        <v>359693.62199999997</v>
      </c>
      <c r="AL28" s="21">
        <f t="shared" si="8"/>
        <v>260444.77299999999</v>
      </c>
      <c r="AM28" s="21">
        <f t="shared" si="8"/>
        <v>0</v>
      </c>
      <c r="AN28" s="9">
        <f t="shared" ref="AN28" si="78">AN29+AN30</f>
        <v>0</v>
      </c>
      <c r="AO28" s="21">
        <f t="shared" si="9"/>
        <v>359693.62199999997</v>
      </c>
      <c r="AP28" s="9">
        <f t="shared" ref="AP28:AR28" si="79">AP29+AP30</f>
        <v>0</v>
      </c>
      <c r="AQ28" s="9">
        <f t="shared" si="79"/>
        <v>0</v>
      </c>
      <c r="AR28" s="9">
        <f t="shared" si="79"/>
        <v>0</v>
      </c>
      <c r="AS28" s="21">
        <f t="shared" si="33"/>
        <v>359693.62199999997</v>
      </c>
      <c r="AT28" s="21">
        <f t="shared" si="10"/>
        <v>260444.77299999999</v>
      </c>
      <c r="AU28" s="21">
        <f t="shared" si="10"/>
        <v>0</v>
      </c>
      <c r="AV28" s="9">
        <f t="shared" ref="AV28:AX28" si="80">AV29+AV30</f>
        <v>-33066.415999999997</v>
      </c>
      <c r="AW28" s="9">
        <f t="shared" si="80"/>
        <v>0</v>
      </c>
      <c r="AX28" s="9">
        <f t="shared" si="80"/>
        <v>0</v>
      </c>
      <c r="AY28" s="21">
        <f t="shared" si="12"/>
        <v>326627.20600000001</v>
      </c>
      <c r="AZ28" s="21">
        <f t="shared" si="13"/>
        <v>260444.77299999999</v>
      </c>
      <c r="BA28" s="21">
        <f t="shared" si="14"/>
        <v>0</v>
      </c>
      <c r="BB28" s="9">
        <f t="shared" ref="BB28" si="81">BB29+BB30</f>
        <v>0</v>
      </c>
      <c r="BC28" s="21">
        <f t="shared" si="15"/>
        <v>326627.20600000001</v>
      </c>
      <c r="BD28" s="9">
        <f t="shared" ref="BD28:BE28" si="82">BD29+BD30</f>
        <v>0</v>
      </c>
      <c r="BE28" s="9">
        <f t="shared" si="82"/>
        <v>0</v>
      </c>
      <c r="BF28" s="21">
        <f t="shared" si="17"/>
        <v>326627.20600000001</v>
      </c>
      <c r="BG28" s="21">
        <f t="shared" si="18"/>
        <v>260444.77299999999</v>
      </c>
      <c r="BH28" s="9">
        <f t="shared" ref="BH28:BI28" si="83">BH29+BH30</f>
        <v>0</v>
      </c>
      <c r="BI28" s="9">
        <f t="shared" si="83"/>
        <v>0</v>
      </c>
      <c r="BJ28" s="21">
        <f t="shared" si="20"/>
        <v>326627.20600000001</v>
      </c>
      <c r="BK28" s="21">
        <f t="shared" si="21"/>
        <v>260444.77299999999</v>
      </c>
      <c r="BL28" s="9">
        <f t="shared" ref="BL28" si="84">BL29+BL30</f>
        <v>0</v>
      </c>
      <c r="BM28" s="21">
        <f t="shared" si="22"/>
        <v>326627.20600000001</v>
      </c>
      <c r="BN28" s="9">
        <f t="shared" ref="BN28" si="85">BN29+BN30</f>
        <v>0</v>
      </c>
      <c r="BO28" s="21">
        <f t="shared" si="23"/>
        <v>326627.20600000001</v>
      </c>
      <c r="BP28" s="9">
        <f t="shared" ref="BP28" si="86">BP29+BP30</f>
        <v>0</v>
      </c>
      <c r="BQ28" s="21">
        <f t="shared" si="24"/>
        <v>326627.20600000001</v>
      </c>
      <c r="BR28" s="9">
        <f t="shared" ref="BR28" si="87">BR29+BR30</f>
        <v>0</v>
      </c>
      <c r="BS28" s="33">
        <f t="shared" si="42"/>
        <v>326627.20600000001</v>
      </c>
      <c r="BT28" s="9">
        <f t="shared" si="77"/>
        <v>0</v>
      </c>
    </row>
    <row r="29" spans="1:72" x14ac:dyDescent="0.3">
      <c r="A29" s="1" t="s">
        <v>125</v>
      </c>
      <c r="B29" s="1">
        <v>620</v>
      </c>
      <c r="C29" s="1" t="s">
        <v>12</v>
      </c>
      <c r="D29" s="1" t="s">
        <v>10</v>
      </c>
      <c r="E29" s="2" t="s">
        <v>767</v>
      </c>
      <c r="F29" s="3">
        <v>177200</v>
      </c>
      <c r="G29" s="3">
        <v>410000</v>
      </c>
      <c r="H29" s="3">
        <v>0</v>
      </c>
      <c r="I29" s="3"/>
      <c r="J29" s="3"/>
      <c r="K29" s="3"/>
      <c r="L29" s="18">
        <f t="shared" si="1"/>
        <v>177200</v>
      </c>
      <c r="M29" s="18">
        <f t="shared" si="1"/>
        <v>410000</v>
      </c>
      <c r="N29" s="18">
        <f t="shared" si="1"/>
        <v>0</v>
      </c>
      <c r="O29" s="9"/>
      <c r="P29" s="9"/>
      <c r="Q29" s="9"/>
      <c r="R29" s="21">
        <f t="shared" si="2"/>
        <v>177200</v>
      </c>
      <c r="S29" s="21">
        <f t="shared" si="2"/>
        <v>410000</v>
      </c>
      <c r="T29" s="21">
        <f t="shared" si="2"/>
        <v>0</v>
      </c>
      <c r="U29" s="9"/>
      <c r="V29" s="9"/>
      <c r="W29" s="9"/>
      <c r="X29" s="21">
        <f t="shared" si="3"/>
        <v>177200</v>
      </c>
      <c r="Y29" s="21">
        <f t="shared" si="3"/>
        <v>410000</v>
      </c>
      <c r="Z29" s="21">
        <f t="shared" si="3"/>
        <v>0</v>
      </c>
      <c r="AA29" s="9"/>
      <c r="AB29" s="21">
        <f t="shared" si="4"/>
        <v>177200</v>
      </c>
      <c r="AC29" s="9"/>
      <c r="AD29" s="9">
        <v>6570</v>
      </c>
      <c r="AE29" s="34">
        <f t="shared" si="5"/>
        <v>183770</v>
      </c>
      <c r="AF29" s="9"/>
      <c r="AG29" s="34">
        <f t="shared" si="6"/>
        <v>183770</v>
      </c>
      <c r="AH29" s="9">
        <f>22969.995+149555.227</f>
        <v>172525.22200000001</v>
      </c>
      <c r="AI29" s="9">
        <v>-149555.22700000001</v>
      </c>
      <c r="AJ29" s="9"/>
      <c r="AK29" s="21">
        <f t="shared" si="7"/>
        <v>356295.22200000001</v>
      </c>
      <c r="AL29" s="21">
        <f t="shared" si="8"/>
        <v>260444.77299999999</v>
      </c>
      <c r="AM29" s="21">
        <f t="shared" si="8"/>
        <v>0</v>
      </c>
      <c r="AN29" s="9"/>
      <c r="AO29" s="21">
        <f t="shared" si="9"/>
        <v>356295.22200000001</v>
      </c>
      <c r="AP29" s="9"/>
      <c r="AQ29" s="9"/>
      <c r="AR29" s="9"/>
      <c r="AS29" s="21">
        <f t="shared" si="33"/>
        <v>356295.22200000001</v>
      </c>
      <c r="AT29" s="21">
        <f t="shared" si="10"/>
        <v>260444.77299999999</v>
      </c>
      <c r="AU29" s="21">
        <f t="shared" si="10"/>
        <v>0</v>
      </c>
      <c r="AV29" s="9">
        <v>-33066.415999999997</v>
      </c>
      <c r="AW29" s="9"/>
      <c r="AX29" s="9"/>
      <c r="AY29" s="21">
        <f t="shared" si="12"/>
        <v>323228.80599999998</v>
      </c>
      <c r="AZ29" s="21">
        <f t="shared" si="13"/>
        <v>260444.77299999999</v>
      </c>
      <c r="BA29" s="21">
        <f t="shared" si="14"/>
        <v>0</v>
      </c>
      <c r="BB29" s="9"/>
      <c r="BC29" s="21">
        <f t="shared" si="15"/>
        <v>323228.80599999998</v>
      </c>
      <c r="BD29" s="9"/>
      <c r="BE29" s="9"/>
      <c r="BF29" s="21">
        <f t="shared" si="17"/>
        <v>323228.80599999998</v>
      </c>
      <c r="BG29" s="21">
        <f t="shared" si="18"/>
        <v>260444.77299999999</v>
      </c>
      <c r="BH29" s="9"/>
      <c r="BI29" s="9"/>
      <c r="BJ29" s="21">
        <f t="shared" si="20"/>
        <v>323228.80599999998</v>
      </c>
      <c r="BK29" s="21">
        <f t="shared" si="21"/>
        <v>260444.77299999999</v>
      </c>
      <c r="BL29" s="9"/>
      <c r="BM29" s="21">
        <f t="shared" si="22"/>
        <v>323228.80599999998</v>
      </c>
      <c r="BN29" s="9"/>
      <c r="BO29" s="21">
        <f t="shared" si="23"/>
        <v>323228.80599999998</v>
      </c>
      <c r="BP29" s="9"/>
      <c r="BQ29" s="21">
        <f t="shared" si="24"/>
        <v>323228.80599999998</v>
      </c>
      <c r="BR29" s="9"/>
      <c r="BS29" s="33">
        <f t="shared" si="42"/>
        <v>323228.80599999998</v>
      </c>
      <c r="BT29" s="9"/>
    </row>
    <row r="30" spans="1:72" x14ac:dyDescent="0.3">
      <c r="A30" s="1" t="s">
        <v>125</v>
      </c>
      <c r="B30" s="1">
        <v>620</v>
      </c>
      <c r="C30" s="1" t="s">
        <v>12</v>
      </c>
      <c r="D30" s="1" t="s">
        <v>73</v>
      </c>
      <c r="E30" s="2" t="s">
        <v>768</v>
      </c>
      <c r="F30" s="3"/>
      <c r="G30" s="3"/>
      <c r="H30" s="3"/>
      <c r="I30" s="3"/>
      <c r="J30" s="3"/>
      <c r="K30" s="3"/>
      <c r="L30" s="18"/>
      <c r="M30" s="18"/>
      <c r="N30" s="18"/>
      <c r="O30" s="9"/>
      <c r="P30" s="9"/>
      <c r="Q30" s="9"/>
      <c r="R30" s="21"/>
      <c r="S30" s="21"/>
      <c r="T30" s="21"/>
      <c r="U30" s="9"/>
      <c r="V30" s="9"/>
      <c r="W30" s="9"/>
      <c r="X30" s="21"/>
      <c r="Y30" s="21">
        <v>0</v>
      </c>
      <c r="Z30" s="21">
        <v>0</v>
      </c>
      <c r="AA30" s="9"/>
      <c r="AB30" s="21"/>
      <c r="AC30" s="9"/>
      <c r="AD30" s="9"/>
      <c r="AE30" s="34"/>
      <c r="AF30" s="9"/>
      <c r="AG30" s="34">
        <v>0</v>
      </c>
      <c r="AH30" s="9">
        <v>3398.4</v>
      </c>
      <c r="AI30" s="9"/>
      <c r="AJ30" s="9"/>
      <c r="AK30" s="21">
        <f t="shared" si="7"/>
        <v>3398.4</v>
      </c>
      <c r="AL30" s="21">
        <f t="shared" si="8"/>
        <v>0</v>
      </c>
      <c r="AM30" s="21">
        <f t="shared" si="8"/>
        <v>0</v>
      </c>
      <c r="AN30" s="9"/>
      <c r="AO30" s="21">
        <f t="shared" si="9"/>
        <v>3398.4</v>
      </c>
      <c r="AP30" s="9"/>
      <c r="AQ30" s="9"/>
      <c r="AR30" s="9"/>
      <c r="AS30" s="21">
        <f t="shared" si="33"/>
        <v>3398.4</v>
      </c>
      <c r="AT30" s="21">
        <f t="shared" si="10"/>
        <v>0</v>
      </c>
      <c r="AU30" s="21">
        <f t="shared" si="10"/>
        <v>0</v>
      </c>
      <c r="AV30" s="9"/>
      <c r="AW30" s="9"/>
      <c r="AX30" s="9"/>
      <c r="AY30" s="21">
        <f t="shared" si="12"/>
        <v>3398.4</v>
      </c>
      <c r="AZ30" s="21">
        <f t="shared" si="13"/>
        <v>0</v>
      </c>
      <c r="BA30" s="21">
        <f t="shared" si="14"/>
        <v>0</v>
      </c>
      <c r="BB30" s="9"/>
      <c r="BC30" s="21">
        <f t="shared" si="15"/>
        <v>3398.4</v>
      </c>
      <c r="BD30" s="9"/>
      <c r="BE30" s="9"/>
      <c r="BF30" s="21">
        <f t="shared" si="17"/>
        <v>3398.4</v>
      </c>
      <c r="BG30" s="21">
        <f t="shared" si="18"/>
        <v>0</v>
      </c>
      <c r="BH30" s="9"/>
      <c r="BI30" s="9"/>
      <c r="BJ30" s="21">
        <f t="shared" si="20"/>
        <v>3398.4</v>
      </c>
      <c r="BK30" s="21">
        <f t="shared" si="21"/>
        <v>0</v>
      </c>
      <c r="BL30" s="9"/>
      <c r="BM30" s="21">
        <f t="shared" si="22"/>
        <v>3398.4</v>
      </c>
      <c r="BN30" s="9"/>
      <c r="BO30" s="21">
        <f t="shared" si="23"/>
        <v>3398.4</v>
      </c>
      <c r="BP30" s="9"/>
      <c r="BQ30" s="21">
        <f t="shared" si="24"/>
        <v>3398.4</v>
      </c>
      <c r="BR30" s="9"/>
      <c r="BS30" s="33">
        <f t="shared" si="42"/>
        <v>3398.4</v>
      </c>
      <c r="BT30" s="9"/>
    </row>
    <row r="31" spans="1:72" ht="46.8" x14ac:dyDescent="0.3">
      <c r="A31" s="1" t="s">
        <v>875</v>
      </c>
      <c r="B31" s="1"/>
      <c r="C31" s="1"/>
      <c r="D31" s="1"/>
      <c r="E31" s="8" t="s">
        <v>876</v>
      </c>
      <c r="F31" s="3"/>
      <c r="G31" s="3"/>
      <c r="H31" s="3"/>
      <c r="I31" s="3"/>
      <c r="J31" s="3"/>
      <c r="K31" s="3"/>
      <c r="L31" s="18"/>
      <c r="M31" s="18"/>
      <c r="N31" s="18"/>
      <c r="O31" s="9"/>
      <c r="P31" s="9"/>
      <c r="Q31" s="9"/>
      <c r="R31" s="21">
        <f>R32</f>
        <v>0</v>
      </c>
      <c r="S31" s="21">
        <f t="shared" ref="S31:BT33" si="88">S32</f>
        <v>0</v>
      </c>
      <c r="T31" s="21">
        <f t="shared" si="88"/>
        <v>0</v>
      </c>
      <c r="U31" s="21">
        <f t="shared" si="88"/>
        <v>8752.4079999999994</v>
      </c>
      <c r="V31" s="21">
        <f t="shared" si="88"/>
        <v>0</v>
      </c>
      <c r="W31" s="21">
        <f t="shared" si="88"/>
        <v>0</v>
      </c>
      <c r="X31" s="21">
        <f t="shared" si="3"/>
        <v>8752.4079999999994</v>
      </c>
      <c r="Y31" s="21">
        <f t="shared" si="3"/>
        <v>0</v>
      </c>
      <c r="Z31" s="21">
        <f t="shared" si="3"/>
        <v>0</v>
      </c>
      <c r="AA31" s="21">
        <f t="shared" si="88"/>
        <v>0</v>
      </c>
      <c r="AB31" s="21">
        <f t="shared" si="4"/>
        <v>8752.4079999999994</v>
      </c>
      <c r="AC31" s="21">
        <f t="shared" si="88"/>
        <v>0</v>
      </c>
      <c r="AD31" s="21">
        <f t="shared" si="88"/>
        <v>0</v>
      </c>
      <c r="AE31" s="34">
        <f t="shared" si="5"/>
        <v>8752.4079999999994</v>
      </c>
      <c r="AF31" s="21">
        <f t="shared" si="88"/>
        <v>0</v>
      </c>
      <c r="AG31" s="34">
        <f t="shared" si="6"/>
        <v>8752.4079999999994</v>
      </c>
      <c r="AH31" s="21">
        <f t="shared" si="88"/>
        <v>0</v>
      </c>
      <c r="AI31" s="21">
        <f t="shared" si="88"/>
        <v>0</v>
      </c>
      <c r="AJ31" s="21">
        <f t="shared" si="88"/>
        <v>0</v>
      </c>
      <c r="AK31" s="21">
        <f t="shared" si="7"/>
        <v>8752.4079999999994</v>
      </c>
      <c r="AL31" s="21">
        <f t="shared" si="8"/>
        <v>0</v>
      </c>
      <c r="AM31" s="21">
        <f t="shared" si="8"/>
        <v>0</v>
      </c>
      <c r="AN31" s="21">
        <f t="shared" si="88"/>
        <v>0</v>
      </c>
      <c r="AO31" s="21">
        <f t="shared" si="9"/>
        <v>8752.4079999999994</v>
      </c>
      <c r="AP31" s="21">
        <f t="shared" si="88"/>
        <v>0</v>
      </c>
      <c r="AQ31" s="21">
        <f t="shared" si="88"/>
        <v>0</v>
      </c>
      <c r="AR31" s="21">
        <f t="shared" si="88"/>
        <v>0</v>
      </c>
      <c r="AS31" s="20">
        <f t="shared" si="33"/>
        <v>8752.4079999999994</v>
      </c>
      <c r="AT31" s="20">
        <f t="shared" si="10"/>
        <v>0</v>
      </c>
      <c r="AU31" s="20">
        <f t="shared" si="10"/>
        <v>0</v>
      </c>
      <c r="AV31" s="21">
        <f t="shared" si="88"/>
        <v>99.9</v>
      </c>
      <c r="AW31" s="21">
        <f t="shared" si="88"/>
        <v>0</v>
      </c>
      <c r="AX31" s="21">
        <f t="shared" si="88"/>
        <v>0</v>
      </c>
      <c r="AY31" s="21">
        <f t="shared" si="12"/>
        <v>8852.3079999999991</v>
      </c>
      <c r="AZ31" s="21">
        <f t="shared" si="13"/>
        <v>0</v>
      </c>
      <c r="BA31" s="21">
        <f t="shared" si="14"/>
        <v>0</v>
      </c>
      <c r="BB31" s="21">
        <f t="shared" si="88"/>
        <v>0</v>
      </c>
      <c r="BC31" s="21">
        <f t="shared" si="15"/>
        <v>8852.3079999999991</v>
      </c>
      <c r="BD31" s="21">
        <f t="shared" si="88"/>
        <v>0</v>
      </c>
      <c r="BE31" s="21">
        <f t="shared" si="88"/>
        <v>0</v>
      </c>
      <c r="BF31" s="21">
        <f t="shared" si="17"/>
        <v>8852.3079999999991</v>
      </c>
      <c r="BG31" s="21">
        <f t="shared" si="18"/>
        <v>0</v>
      </c>
      <c r="BH31" s="21">
        <f t="shared" si="88"/>
        <v>0</v>
      </c>
      <c r="BI31" s="21">
        <f t="shared" si="88"/>
        <v>0</v>
      </c>
      <c r="BJ31" s="21">
        <f t="shared" si="20"/>
        <v>8852.3079999999991</v>
      </c>
      <c r="BK31" s="21">
        <f t="shared" si="21"/>
        <v>0</v>
      </c>
      <c r="BL31" s="21">
        <f t="shared" si="88"/>
        <v>0</v>
      </c>
      <c r="BM31" s="21">
        <f t="shared" si="22"/>
        <v>8852.3079999999991</v>
      </c>
      <c r="BN31" s="21">
        <f t="shared" si="88"/>
        <v>0</v>
      </c>
      <c r="BO31" s="21">
        <f t="shared" si="23"/>
        <v>8852.3079999999991</v>
      </c>
      <c r="BP31" s="21">
        <f t="shared" si="88"/>
        <v>0</v>
      </c>
      <c r="BQ31" s="21">
        <f t="shared" si="24"/>
        <v>8852.3079999999991</v>
      </c>
      <c r="BR31" s="21">
        <f t="shared" si="88"/>
        <v>0</v>
      </c>
      <c r="BS31" s="33">
        <f t="shared" si="42"/>
        <v>8852.3079999999991</v>
      </c>
      <c r="BT31" s="21">
        <f t="shared" si="88"/>
        <v>0</v>
      </c>
    </row>
    <row r="32" spans="1:72" ht="31.2" x14ac:dyDescent="0.3">
      <c r="A32" s="1" t="s">
        <v>875</v>
      </c>
      <c r="B32" s="1" t="s">
        <v>6</v>
      </c>
      <c r="C32" s="1"/>
      <c r="D32" s="1"/>
      <c r="E32" s="2" t="s">
        <v>730</v>
      </c>
      <c r="F32" s="3"/>
      <c r="G32" s="3"/>
      <c r="H32" s="3"/>
      <c r="I32" s="3"/>
      <c r="J32" s="3"/>
      <c r="K32" s="3"/>
      <c r="L32" s="18"/>
      <c r="M32" s="18"/>
      <c r="N32" s="18"/>
      <c r="O32" s="9"/>
      <c r="P32" s="9"/>
      <c r="Q32" s="9"/>
      <c r="R32" s="21">
        <f>R33</f>
        <v>0</v>
      </c>
      <c r="S32" s="21">
        <f t="shared" si="88"/>
        <v>0</v>
      </c>
      <c r="T32" s="21">
        <f t="shared" si="88"/>
        <v>0</v>
      </c>
      <c r="U32" s="21">
        <f t="shared" si="88"/>
        <v>8752.4079999999994</v>
      </c>
      <c r="V32" s="21">
        <f t="shared" si="88"/>
        <v>0</v>
      </c>
      <c r="W32" s="21">
        <f t="shared" si="88"/>
        <v>0</v>
      </c>
      <c r="X32" s="21">
        <f t="shared" si="3"/>
        <v>8752.4079999999994</v>
      </c>
      <c r="Y32" s="21">
        <f t="shared" si="3"/>
        <v>0</v>
      </c>
      <c r="Z32" s="21">
        <f t="shared" si="3"/>
        <v>0</v>
      </c>
      <c r="AA32" s="21">
        <f t="shared" si="88"/>
        <v>0</v>
      </c>
      <c r="AB32" s="21">
        <f t="shared" si="4"/>
        <v>8752.4079999999994</v>
      </c>
      <c r="AC32" s="21">
        <f t="shared" si="88"/>
        <v>0</v>
      </c>
      <c r="AD32" s="21">
        <f t="shared" si="88"/>
        <v>0</v>
      </c>
      <c r="AE32" s="34">
        <f t="shared" si="5"/>
        <v>8752.4079999999994</v>
      </c>
      <c r="AF32" s="21">
        <f t="shared" si="88"/>
        <v>0</v>
      </c>
      <c r="AG32" s="34">
        <f t="shared" si="6"/>
        <v>8752.4079999999994</v>
      </c>
      <c r="AH32" s="21">
        <f t="shared" si="88"/>
        <v>0</v>
      </c>
      <c r="AI32" s="21">
        <f t="shared" si="88"/>
        <v>0</v>
      </c>
      <c r="AJ32" s="21">
        <f t="shared" si="88"/>
        <v>0</v>
      </c>
      <c r="AK32" s="21">
        <f t="shared" si="7"/>
        <v>8752.4079999999994</v>
      </c>
      <c r="AL32" s="21">
        <f t="shared" si="8"/>
        <v>0</v>
      </c>
      <c r="AM32" s="21">
        <f t="shared" si="8"/>
        <v>0</v>
      </c>
      <c r="AN32" s="21">
        <f t="shared" si="88"/>
        <v>0</v>
      </c>
      <c r="AO32" s="21">
        <f t="shared" si="9"/>
        <v>8752.4079999999994</v>
      </c>
      <c r="AP32" s="21">
        <f t="shared" si="88"/>
        <v>0</v>
      </c>
      <c r="AQ32" s="21">
        <f t="shared" si="88"/>
        <v>0</v>
      </c>
      <c r="AR32" s="21">
        <f t="shared" si="88"/>
        <v>0</v>
      </c>
      <c r="AS32" s="21">
        <f t="shared" si="33"/>
        <v>8752.4079999999994</v>
      </c>
      <c r="AT32" s="21">
        <f t="shared" ref="AT32:AU140" si="89">AL32+AQ32</f>
        <v>0</v>
      </c>
      <c r="AU32" s="21">
        <f t="shared" si="89"/>
        <v>0</v>
      </c>
      <c r="AV32" s="21">
        <f t="shared" si="88"/>
        <v>99.9</v>
      </c>
      <c r="AW32" s="21">
        <f t="shared" si="88"/>
        <v>0</v>
      </c>
      <c r="AX32" s="21">
        <f t="shared" si="88"/>
        <v>0</v>
      </c>
      <c r="AY32" s="21">
        <f t="shared" si="12"/>
        <v>8852.3079999999991</v>
      </c>
      <c r="AZ32" s="21">
        <f t="shared" si="13"/>
        <v>0</v>
      </c>
      <c r="BA32" s="21">
        <f t="shared" si="14"/>
        <v>0</v>
      </c>
      <c r="BB32" s="21">
        <f t="shared" si="88"/>
        <v>0</v>
      </c>
      <c r="BC32" s="21">
        <f t="shared" si="15"/>
        <v>8852.3079999999991</v>
      </c>
      <c r="BD32" s="21">
        <f t="shared" si="88"/>
        <v>0</v>
      </c>
      <c r="BE32" s="21">
        <f t="shared" si="88"/>
        <v>0</v>
      </c>
      <c r="BF32" s="21">
        <f t="shared" si="17"/>
        <v>8852.3079999999991</v>
      </c>
      <c r="BG32" s="21">
        <f t="shared" si="18"/>
        <v>0</v>
      </c>
      <c r="BH32" s="21">
        <f t="shared" si="88"/>
        <v>0</v>
      </c>
      <c r="BI32" s="21">
        <f t="shared" si="88"/>
        <v>0</v>
      </c>
      <c r="BJ32" s="21">
        <f t="shared" si="20"/>
        <v>8852.3079999999991</v>
      </c>
      <c r="BK32" s="21">
        <f t="shared" si="21"/>
        <v>0</v>
      </c>
      <c r="BL32" s="21">
        <f t="shared" si="88"/>
        <v>0</v>
      </c>
      <c r="BM32" s="21">
        <f t="shared" si="22"/>
        <v>8852.3079999999991</v>
      </c>
      <c r="BN32" s="21">
        <f t="shared" si="88"/>
        <v>0</v>
      </c>
      <c r="BO32" s="21">
        <f t="shared" si="23"/>
        <v>8852.3079999999991</v>
      </c>
      <c r="BP32" s="21">
        <f t="shared" si="88"/>
        <v>0</v>
      </c>
      <c r="BQ32" s="21">
        <f t="shared" si="24"/>
        <v>8852.3079999999991</v>
      </c>
      <c r="BR32" s="21">
        <f t="shared" si="88"/>
        <v>0</v>
      </c>
      <c r="BS32" s="33">
        <f t="shared" si="42"/>
        <v>8852.3079999999991</v>
      </c>
      <c r="BT32" s="21">
        <f t="shared" si="88"/>
        <v>0</v>
      </c>
    </row>
    <row r="33" spans="1:73" ht="46.8" x14ac:dyDescent="0.3">
      <c r="A33" s="1" t="s">
        <v>875</v>
      </c>
      <c r="B33" s="1" t="s">
        <v>167</v>
      </c>
      <c r="C33" s="1"/>
      <c r="D33" s="1"/>
      <c r="E33" s="2" t="s">
        <v>731</v>
      </c>
      <c r="F33" s="3"/>
      <c r="G33" s="3"/>
      <c r="H33" s="3"/>
      <c r="I33" s="3"/>
      <c r="J33" s="3"/>
      <c r="K33" s="3"/>
      <c r="L33" s="18"/>
      <c r="M33" s="18"/>
      <c r="N33" s="18"/>
      <c r="O33" s="9"/>
      <c r="P33" s="9"/>
      <c r="Q33" s="9"/>
      <c r="R33" s="21">
        <f>R34</f>
        <v>0</v>
      </c>
      <c r="S33" s="21">
        <f t="shared" si="88"/>
        <v>0</v>
      </c>
      <c r="T33" s="21">
        <f t="shared" si="88"/>
        <v>0</v>
      </c>
      <c r="U33" s="21">
        <f t="shared" si="88"/>
        <v>8752.4079999999994</v>
      </c>
      <c r="V33" s="21">
        <f t="shared" si="88"/>
        <v>0</v>
      </c>
      <c r="W33" s="21">
        <f t="shared" si="88"/>
        <v>0</v>
      </c>
      <c r="X33" s="21">
        <f t="shared" si="3"/>
        <v>8752.4079999999994</v>
      </c>
      <c r="Y33" s="21">
        <f t="shared" si="3"/>
        <v>0</v>
      </c>
      <c r="Z33" s="21">
        <f t="shared" si="3"/>
        <v>0</v>
      </c>
      <c r="AA33" s="21">
        <f t="shared" si="88"/>
        <v>0</v>
      </c>
      <c r="AB33" s="21">
        <f t="shared" si="4"/>
        <v>8752.4079999999994</v>
      </c>
      <c r="AC33" s="21">
        <f t="shared" si="88"/>
        <v>0</v>
      </c>
      <c r="AD33" s="21">
        <f t="shared" si="88"/>
        <v>0</v>
      </c>
      <c r="AE33" s="34">
        <f t="shared" si="5"/>
        <v>8752.4079999999994</v>
      </c>
      <c r="AF33" s="21">
        <f t="shared" si="88"/>
        <v>0</v>
      </c>
      <c r="AG33" s="34">
        <f t="shared" si="6"/>
        <v>8752.4079999999994</v>
      </c>
      <c r="AH33" s="21">
        <f t="shared" si="88"/>
        <v>0</v>
      </c>
      <c r="AI33" s="21">
        <f t="shared" si="88"/>
        <v>0</v>
      </c>
      <c r="AJ33" s="21">
        <f t="shared" si="88"/>
        <v>0</v>
      </c>
      <c r="AK33" s="21">
        <f t="shared" si="7"/>
        <v>8752.4079999999994</v>
      </c>
      <c r="AL33" s="21">
        <f t="shared" si="8"/>
        <v>0</v>
      </c>
      <c r="AM33" s="21">
        <f t="shared" si="8"/>
        <v>0</v>
      </c>
      <c r="AN33" s="21">
        <f t="shared" si="88"/>
        <v>0</v>
      </c>
      <c r="AO33" s="21">
        <f t="shared" si="9"/>
        <v>8752.4079999999994</v>
      </c>
      <c r="AP33" s="21">
        <f t="shared" si="88"/>
        <v>0</v>
      </c>
      <c r="AQ33" s="21">
        <f t="shared" si="88"/>
        <v>0</v>
      </c>
      <c r="AR33" s="21">
        <f t="shared" si="88"/>
        <v>0</v>
      </c>
      <c r="AS33" s="21">
        <f t="shared" si="33"/>
        <v>8752.4079999999994</v>
      </c>
      <c r="AT33" s="21">
        <f t="shared" si="89"/>
        <v>0</v>
      </c>
      <c r="AU33" s="21">
        <f t="shared" si="89"/>
        <v>0</v>
      </c>
      <c r="AV33" s="21">
        <f t="shared" si="88"/>
        <v>99.9</v>
      </c>
      <c r="AW33" s="21">
        <f t="shared" si="88"/>
        <v>0</v>
      </c>
      <c r="AX33" s="21">
        <f t="shared" si="88"/>
        <v>0</v>
      </c>
      <c r="AY33" s="21">
        <f t="shared" si="12"/>
        <v>8852.3079999999991</v>
      </c>
      <c r="AZ33" s="21">
        <f t="shared" si="13"/>
        <v>0</v>
      </c>
      <c r="BA33" s="21">
        <f t="shared" si="14"/>
        <v>0</v>
      </c>
      <c r="BB33" s="21">
        <f t="shared" si="88"/>
        <v>0</v>
      </c>
      <c r="BC33" s="21">
        <f t="shared" si="15"/>
        <v>8852.3079999999991</v>
      </c>
      <c r="BD33" s="21">
        <f t="shared" si="88"/>
        <v>0</v>
      </c>
      <c r="BE33" s="21">
        <f t="shared" si="88"/>
        <v>0</v>
      </c>
      <c r="BF33" s="21">
        <f t="shared" si="17"/>
        <v>8852.3079999999991</v>
      </c>
      <c r="BG33" s="21">
        <f t="shared" si="18"/>
        <v>0</v>
      </c>
      <c r="BH33" s="21">
        <f t="shared" si="88"/>
        <v>0</v>
      </c>
      <c r="BI33" s="21">
        <f t="shared" si="88"/>
        <v>0</v>
      </c>
      <c r="BJ33" s="21">
        <f t="shared" si="20"/>
        <v>8852.3079999999991</v>
      </c>
      <c r="BK33" s="21">
        <f t="shared" si="21"/>
        <v>0</v>
      </c>
      <c r="BL33" s="21">
        <f t="shared" si="88"/>
        <v>0</v>
      </c>
      <c r="BM33" s="21">
        <f t="shared" si="22"/>
        <v>8852.3079999999991</v>
      </c>
      <c r="BN33" s="21">
        <f t="shared" si="88"/>
        <v>0</v>
      </c>
      <c r="BO33" s="21">
        <f t="shared" si="23"/>
        <v>8852.3079999999991</v>
      </c>
      <c r="BP33" s="21">
        <f t="shared" si="88"/>
        <v>0</v>
      </c>
      <c r="BQ33" s="21">
        <f t="shared" si="24"/>
        <v>8852.3079999999991</v>
      </c>
      <c r="BR33" s="21">
        <f t="shared" si="88"/>
        <v>0</v>
      </c>
      <c r="BS33" s="33">
        <f t="shared" si="42"/>
        <v>8852.3079999999991</v>
      </c>
      <c r="BT33" s="21">
        <f t="shared" si="88"/>
        <v>0</v>
      </c>
    </row>
    <row r="34" spans="1:73" x14ac:dyDescent="0.3">
      <c r="A34" s="1" t="s">
        <v>875</v>
      </c>
      <c r="B34" s="1" t="s">
        <v>167</v>
      </c>
      <c r="C34" s="1" t="s">
        <v>12</v>
      </c>
      <c r="D34" s="1" t="s">
        <v>10</v>
      </c>
      <c r="E34" s="2" t="s">
        <v>767</v>
      </c>
      <c r="F34" s="3"/>
      <c r="G34" s="3"/>
      <c r="H34" s="3"/>
      <c r="I34" s="3"/>
      <c r="J34" s="3"/>
      <c r="K34" s="3"/>
      <c r="L34" s="18"/>
      <c r="M34" s="18"/>
      <c r="N34" s="18"/>
      <c r="O34" s="9"/>
      <c r="P34" s="9"/>
      <c r="Q34" s="9"/>
      <c r="R34" s="21">
        <v>0</v>
      </c>
      <c r="S34" s="21">
        <v>0</v>
      </c>
      <c r="T34" s="21">
        <v>0</v>
      </c>
      <c r="U34" s="21">
        <v>8752.4079999999994</v>
      </c>
      <c r="V34" s="21"/>
      <c r="W34" s="21"/>
      <c r="X34" s="21">
        <f t="shared" si="3"/>
        <v>8752.4079999999994</v>
      </c>
      <c r="Y34" s="21">
        <f t="shared" si="3"/>
        <v>0</v>
      </c>
      <c r="Z34" s="21">
        <f t="shared" si="3"/>
        <v>0</v>
      </c>
      <c r="AA34" s="21"/>
      <c r="AB34" s="21">
        <f t="shared" si="4"/>
        <v>8752.4079999999994</v>
      </c>
      <c r="AC34" s="21"/>
      <c r="AD34" s="21"/>
      <c r="AE34" s="34">
        <f t="shared" si="5"/>
        <v>8752.4079999999994</v>
      </c>
      <c r="AF34" s="21"/>
      <c r="AG34" s="34">
        <f t="shared" si="6"/>
        <v>8752.4079999999994</v>
      </c>
      <c r="AH34" s="21"/>
      <c r="AI34" s="21"/>
      <c r="AJ34" s="21"/>
      <c r="AK34" s="21">
        <f t="shared" si="7"/>
        <v>8752.4079999999994</v>
      </c>
      <c r="AL34" s="21">
        <f t="shared" si="8"/>
        <v>0</v>
      </c>
      <c r="AM34" s="21">
        <f t="shared" si="8"/>
        <v>0</v>
      </c>
      <c r="AN34" s="21"/>
      <c r="AO34" s="21">
        <f t="shared" si="9"/>
        <v>8752.4079999999994</v>
      </c>
      <c r="AP34" s="21"/>
      <c r="AQ34" s="21"/>
      <c r="AR34" s="21"/>
      <c r="AS34" s="21">
        <f t="shared" si="33"/>
        <v>8752.4079999999994</v>
      </c>
      <c r="AT34" s="21">
        <f t="shared" si="89"/>
        <v>0</v>
      </c>
      <c r="AU34" s="21">
        <f t="shared" si="89"/>
        <v>0</v>
      </c>
      <c r="AV34" s="21">
        <v>99.9</v>
      </c>
      <c r="AW34" s="21"/>
      <c r="AX34" s="21"/>
      <c r="AY34" s="21">
        <f t="shared" si="12"/>
        <v>8852.3079999999991</v>
      </c>
      <c r="AZ34" s="21">
        <f t="shared" si="13"/>
        <v>0</v>
      </c>
      <c r="BA34" s="21">
        <f t="shared" si="14"/>
        <v>0</v>
      </c>
      <c r="BB34" s="21"/>
      <c r="BC34" s="21">
        <f t="shared" si="15"/>
        <v>8852.3079999999991</v>
      </c>
      <c r="BD34" s="21"/>
      <c r="BE34" s="21"/>
      <c r="BF34" s="21">
        <f t="shared" si="17"/>
        <v>8852.3079999999991</v>
      </c>
      <c r="BG34" s="21">
        <f t="shared" si="18"/>
        <v>0</v>
      </c>
      <c r="BH34" s="21"/>
      <c r="BI34" s="21"/>
      <c r="BJ34" s="21">
        <f t="shared" si="20"/>
        <v>8852.3079999999991</v>
      </c>
      <c r="BK34" s="21">
        <f t="shared" si="21"/>
        <v>0</v>
      </c>
      <c r="BL34" s="21"/>
      <c r="BM34" s="21">
        <f t="shared" si="22"/>
        <v>8852.3079999999991</v>
      </c>
      <c r="BN34" s="21"/>
      <c r="BO34" s="21">
        <f t="shared" si="23"/>
        <v>8852.3079999999991</v>
      </c>
      <c r="BP34" s="21"/>
      <c r="BQ34" s="21">
        <f t="shared" si="24"/>
        <v>8852.3079999999991</v>
      </c>
      <c r="BR34" s="21"/>
      <c r="BS34" s="33">
        <f t="shared" si="42"/>
        <v>8852.3079999999991</v>
      </c>
      <c r="BT34" s="21"/>
    </row>
    <row r="35" spans="1:73" ht="62.4" hidden="1" customHeight="1" x14ac:dyDescent="0.3">
      <c r="A35" s="1" t="s">
        <v>31</v>
      </c>
      <c r="B35" s="1"/>
      <c r="C35" s="1"/>
      <c r="D35" s="1"/>
      <c r="E35" s="8" t="s">
        <v>933</v>
      </c>
      <c r="F35" s="3">
        <f>F36</f>
        <v>200000</v>
      </c>
      <c r="G35" s="3">
        <f t="shared" ref="G35:BT37" si="90">G36</f>
        <v>500000</v>
      </c>
      <c r="H35" s="3">
        <f t="shared" si="90"/>
        <v>910000</v>
      </c>
      <c r="I35" s="3">
        <f t="shared" si="90"/>
        <v>0</v>
      </c>
      <c r="J35" s="3">
        <f t="shared" si="90"/>
        <v>0</v>
      </c>
      <c r="K35" s="3">
        <f t="shared" si="90"/>
        <v>0</v>
      </c>
      <c r="L35" s="18">
        <f t="shared" si="1"/>
        <v>200000</v>
      </c>
      <c r="M35" s="18">
        <f t="shared" si="1"/>
        <v>500000</v>
      </c>
      <c r="N35" s="18">
        <f t="shared" si="1"/>
        <v>910000</v>
      </c>
      <c r="O35" s="9">
        <f t="shared" si="90"/>
        <v>0</v>
      </c>
      <c r="P35" s="9">
        <f t="shared" si="90"/>
        <v>0</v>
      </c>
      <c r="Q35" s="9">
        <f t="shared" si="90"/>
        <v>0</v>
      </c>
      <c r="R35" s="21">
        <f t="shared" si="2"/>
        <v>200000</v>
      </c>
      <c r="S35" s="21">
        <f t="shared" si="2"/>
        <v>500000</v>
      </c>
      <c r="T35" s="21">
        <f t="shared" si="2"/>
        <v>910000</v>
      </c>
      <c r="U35" s="9">
        <f t="shared" si="90"/>
        <v>-100000</v>
      </c>
      <c r="V35" s="9">
        <f t="shared" si="90"/>
        <v>0</v>
      </c>
      <c r="W35" s="9">
        <f t="shared" si="90"/>
        <v>0</v>
      </c>
      <c r="X35" s="21">
        <f t="shared" si="3"/>
        <v>100000</v>
      </c>
      <c r="Y35" s="21">
        <f t="shared" si="3"/>
        <v>500000</v>
      </c>
      <c r="Z35" s="21">
        <f t="shared" si="3"/>
        <v>910000</v>
      </c>
      <c r="AA35" s="9">
        <f t="shared" si="90"/>
        <v>0</v>
      </c>
      <c r="AB35" s="21">
        <f t="shared" si="4"/>
        <v>100000</v>
      </c>
      <c r="AC35" s="9">
        <f t="shared" si="90"/>
        <v>0</v>
      </c>
      <c r="AD35" s="9">
        <f t="shared" si="90"/>
        <v>0</v>
      </c>
      <c r="AE35" s="34">
        <f t="shared" si="5"/>
        <v>100000</v>
      </c>
      <c r="AF35" s="9">
        <f t="shared" si="90"/>
        <v>0</v>
      </c>
      <c r="AG35" s="34">
        <f t="shared" si="6"/>
        <v>100000</v>
      </c>
      <c r="AH35" s="9">
        <f t="shared" si="90"/>
        <v>80000</v>
      </c>
      <c r="AI35" s="9">
        <f t="shared" si="90"/>
        <v>-80000</v>
      </c>
      <c r="AJ35" s="9">
        <f t="shared" si="90"/>
        <v>0</v>
      </c>
      <c r="AK35" s="21">
        <f t="shared" si="7"/>
        <v>180000</v>
      </c>
      <c r="AL35" s="21">
        <f t="shared" si="8"/>
        <v>420000</v>
      </c>
      <c r="AM35" s="21">
        <f t="shared" si="8"/>
        <v>910000</v>
      </c>
      <c r="AN35" s="9">
        <f t="shared" si="90"/>
        <v>0</v>
      </c>
      <c r="AO35" s="21">
        <f t="shared" si="9"/>
        <v>180000</v>
      </c>
      <c r="AP35" s="9">
        <f t="shared" si="90"/>
        <v>0</v>
      </c>
      <c r="AQ35" s="9">
        <f t="shared" si="90"/>
        <v>0</v>
      </c>
      <c r="AR35" s="9">
        <f t="shared" si="90"/>
        <v>0</v>
      </c>
      <c r="AS35" s="20">
        <f t="shared" si="33"/>
        <v>180000</v>
      </c>
      <c r="AT35" s="20">
        <f t="shared" si="89"/>
        <v>420000</v>
      </c>
      <c r="AU35" s="20">
        <f t="shared" si="89"/>
        <v>910000</v>
      </c>
      <c r="AV35" s="9">
        <f t="shared" si="90"/>
        <v>-180000</v>
      </c>
      <c r="AW35" s="9">
        <f t="shared" si="90"/>
        <v>-420000</v>
      </c>
      <c r="AX35" s="9">
        <f t="shared" si="90"/>
        <v>-910000</v>
      </c>
      <c r="AY35" s="21">
        <f t="shared" si="12"/>
        <v>0</v>
      </c>
      <c r="AZ35" s="21">
        <f t="shared" si="13"/>
        <v>0</v>
      </c>
      <c r="BA35" s="21">
        <f t="shared" si="14"/>
        <v>0</v>
      </c>
      <c r="BB35" s="9">
        <f t="shared" si="90"/>
        <v>0</v>
      </c>
      <c r="BC35" s="21">
        <f t="shared" si="15"/>
        <v>0</v>
      </c>
      <c r="BD35" s="9">
        <f t="shared" si="90"/>
        <v>0</v>
      </c>
      <c r="BE35" s="9">
        <f t="shared" si="90"/>
        <v>0</v>
      </c>
      <c r="BF35" s="21">
        <f t="shared" si="17"/>
        <v>0</v>
      </c>
      <c r="BG35" s="21">
        <f t="shared" si="18"/>
        <v>0</v>
      </c>
      <c r="BH35" s="9">
        <f t="shared" si="90"/>
        <v>0</v>
      </c>
      <c r="BI35" s="9">
        <f t="shared" si="90"/>
        <v>0</v>
      </c>
      <c r="BJ35" s="21">
        <f t="shared" si="20"/>
        <v>0</v>
      </c>
      <c r="BK35" s="21">
        <f t="shared" si="21"/>
        <v>0</v>
      </c>
      <c r="BL35" s="9">
        <f t="shared" si="90"/>
        <v>0</v>
      </c>
      <c r="BM35" s="21">
        <f t="shared" si="22"/>
        <v>0</v>
      </c>
      <c r="BN35" s="9">
        <f t="shared" si="90"/>
        <v>0</v>
      </c>
      <c r="BO35" s="21">
        <f t="shared" si="23"/>
        <v>0</v>
      </c>
      <c r="BP35" s="9">
        <f t="shared" si="90"/>
        <v>0</v>
      </c>
      <c r="BQ35" s="21">
        <f t="shared" si="24"/>
        <v>0</v>
      </c>
      <c r="BR35" s="9">
        <f t="shared" si="90"/>
        <v>0</v>
      </c>
      <c r="BS35" s="9"/>
      <c r="BT35" s="9">
        <f t="shared" si="90"/>
        <v>0</v>
      </c>
      <c r="BU35" s="52">
        <v>0</v>
      </c>
    </row>
    <row r="36" spans="1:73" ht="46.8" hidden="1" customHeight="1" x14ac:dyDescent="0.3">
      <c r="A36" s="1" t="s">
        <v>31</v>
      </c>
      <c r="B36" s="1" t="s">
        <v>14</v>
      </c>
      <c r="C36" s="1"/>
      <c r="D36" s="1"/>
      <c r="E36" s="2" t="s">
        <v>737</v>
      </c>
      <c r="F36" s="3">
        <f>F37</f>
        <v>200000</v>
      </c>
      <c r="G36" s="3">
        <f t="shared" si="90"/>
        <v>500000</v>
      </c>
      <c r="H36" s="3">
        <f t="shared" si="90"/>
        <v>910000</v>
      </c>
      <c r="I36" s="3">
        <f t="shared" si="90"/>
        <v>0</v>
      </c>
      <c r="J36" s="3">
        <f t="shared" si="90"/>
        <v>0</v>
      </c>
      <c r="K36" s="3">
        <f t="shared" si="90"/>
        <v>0</v>
      </c>
      <c r="L36" s="18">
        <f t="shared" si="1"/>
        <v>200000</v>
      </c>
      <c r="M36" s="18">
        <f t="shared" si="1"/>
        <v>500000</v>
      </c>
      <c r="N36" s="18">
        <f t="shared" si="1"/>
        <v>910000</v>
      </c>
      <c r="O36" s="9">
        <f t="shared" si="90"/>
        <v>0</v>
      </c>
      <c r="P36" s="9">
        <f t="shared" si="90"/>
        <v>0</v>
      </c>
      <c r="Q36" s="9">
        <f t="shared" si="90"/>
        <v>0</v>
      </c>
      <c r="R36" s="21">
        <f t="shared" si="2"/>
        <v>200000</v>
      </c>
      <c r="S36" s="21">
        <f t="shared" si="2"/>
        <v>500000</v>
      </c>
      <c r="T36" s="21">
        <f t="shared" si="2"/>
        <v>910000</v>
      </c>
      <c r="U36" s="9">
        <f t="shared" si="90"/>
        <v>-100000</v>
      </c>
      <c r="V36" s="9">
        <f t="shared" si="90"/>
        <v>0</v>
      </c>
      <c r="W36" s="9">
        <f t="shared" si="90"/>
        <v>0</v>
      </c>
      <c r="X36" s="21">
        <f t="shared" si="3"/>
        <v>100000</v>
      </c>
      <c r="Y36" s="21">
        <f t="shared" si="3"/>
        <v>500000</v>
      </c>
      <c r="Z36" s="21">
        <f t="shared" si="3"/>
        <v>910000</v>
      </c>
      <c r="AA36" s="9">
        <f t="shared" si="90"/>
        <v>0</v>
      </c>
      <c r="AB36" s="21">
        <f t="shared" si="4"/>
        <v>100000</v>
      </c>
      <c r="AC36" s="9">
        <f t="shared" si="90"/>
        <v>0</v>
      </c>
      <c r="AD36" s="9">
        <f t="shared" si="90"/>
        <v>0</v>
      </c>
      <c r="AE36" s="34">
        <f t="shared" si="5"/>
        <v>100000</v>
      </c>
      <c r="AF36" s="9">
        <f t="shared" si="90"/>
        <v>0</v>
      </c>
      <c r="AG36" s="34">
        <f t="shared" si="6"/>
        <v>100000</v>
      </c>
      <c r="AH36" s="9">
        <f t="shared" si="90"/>
        <v>80000</v>
      </c>
      <c r="AI36" s="9">
        <f t="shared" si="90"/>
        <v>-80000</v>
      </c>
      <c r="AJ36" s="9">
        <f t="shared" si="90"/>
        <v>0</v>
      </c>
      <c r="AK36" s="21">
        <f t="shared" si="7"/>
        <v>180000</v>
      </c>
      <c r="AL36" s="21">
        <f t="shared" si="8"/>
        <v>420000</v>
      </c>
      <c r="AM36" s="21">
        <f t="shared" si="8"/>
        <v>910000</v>
      </c>
      <c r="AN36" s="9">
        <f t="shared" si="90"/>
        <v>0</v>
      </c>
      <c r="AO36" s="21">
        <f t="shared" si="9"/>
        <v>180000</v>
      </c>
      <c r="AP36" s="9">
        <f t="shared" si="90"/>
        <v>0</v>
      </c>
      <c r="AQ36" s="9">
        <f t="shared" si="90"/>
        <v>0</v>
      </c>
      <c r="AR36" s="9">
        <f t="shared" si="90"/>
        <v>0</v>
      </c>
      <c r="AS36" s="21">
        <f t="shared" si="33"/>
        <v>180000</v>
      </c>
      <c r="AT36" s="21">
        <f t="shared" si="89"/>
        <v>420000</v>
      </c>
      <c r="AU36" s="21">
        <f t="shared" si="89"/>
        <v>910000</v>
      </c>
      <c r="AV36" s="9">
        <f t="shared" si="90"/>
        <v>-180000</v>
      </c>
      <c r="AW36" s="9">
        <f t="shared" si="90"/>
        <v>-420000</v>
      </c>
      <c r="AX36" s="9">
        <f t="shared" si="90"/>
        <v>-910000</v>
      </c>
      <c r="AY36" s="21">
        <f t="shared" si="12"/>
        <v>0</v>
      </c>
      <c r="AZ36" s="21">
        <f t="shared" si="13"/>
        <v>0</v>
      </c>
      <c r="BA36" s="21">
        <f t="shared" si="14"/>
        <v>0</v>
      </c>
      <c r="BB36" s="9">
        <f t="shared" si="90"/>
        <v>0</v>
      </c>
      <c r="BC36" s="21">
        <f t="shared" si="15"/>
        <v>0</v>
      </c>
      <c r="BD36" s="9">
        <f t="shared" si="90"/>
        <v>0</v>
      </c>
      <c r="BE36" s="9">
        <f t="shared" si="90"/>
        <v>0</v>
      </c>
      <c r="BF36" s="21">
        <f t="shared" si="17"/>
        <v>0</v>
      </c>
      <c r="BG36" s="21">
        <f t="shared" si="18"/>
        <v>0</v>
      </c>
      <c r="BH36" s="9">
        <f t="shared" si="90"/>
        <v>0</v>
      </c>
      <c r="BI36" s="9">
        <f t="shared" si="90"/>
        <v>0</v>
      </c>
      <c r="BJ36" s="21">
        <f t="shared" si="20"/>
        <v>0</v>
      </c>
      <c r="BK36" s="21">
        <f t="shared" si="21"/>
        <v>0</v>
      </c>
      <c r="BL36" s="9">
        <f t="shared" si="90"/>
        <v>0</v>
      </c>
      <c r="BM36" s="21">
        <f t="shared" si="22"/>
        <v>0</v>
      </c>
      <c r="BN36" s="9">
        <f t="shared" si="90"/>
        <v>0</v>
      </c>
      <c r="BO36" s="21">
        <f t="shared" si="23"/>
        <v>0</v>
      </c>
      <c r="BP36" s="9">
        <f t="shared" si="90"/>
        <v>0</v>
      </c>
      <c r="BQ36" s="21">
        <f t="shared" si="24"/>
        <v>0</v>
      </c>
      <c r="BR36" s="9">
        <f t="shared" si="90"/>
        <v>0</v>
      </c>
      <c r="BS36" s="9"/>
      <c r="BT36" s="9">
        <f t="shared" si="90"/>
        <v>0</v>
      </c>
      <c r="BU36" s="52">
        <v>0</v>
      </c>
    </row>
    <row r="37" spans="1:73" ht="15.6" hidden="1" customHeight="1" x14ac:dyDescent="0.3">
      <c r="A37" s="1" t="s">
        <v>31</v>
      </c>
      <c r="B37" s="1" t="s">
        <v>330</v>
      </c>
      <c r="C37" s="1"/>
      <c r="D37" s="1"/>
      <c r="E37" s="2" t="s">
        <v>738</v>
      </c>
      <c r="F37" s="3">
        <f>F38</f>
        <v>200000</v>
      </c>
      <c r="G37" s="3">
        <f t="shared" si="90"/>
        <v>500000</v>
      </c>
      <c r="H37" s="3">
        <f t="shared" si="90"/>
        <v>910000</v>
      </c>
      <c r="I37" s="3">
        <f t="shared" si="90"/>
        <v>0</v>
      </c>
      <c r="J37" s="3">
        <f t="shared" si="90"/>
        <v>0</v>
      </c>
      <c r="K37" s="3">
        <f t="shared" si="90"/>
        <v>0</v>
      </c>
      <c r="L37" s="18">
        <f t="shared" si="1"/>
        <v>200000</v>
      </c>
      <c r="M37" s="18">
        <f t="shared" si="1"/>
        <v>500000</v>
      </c>
      <c r="N37" s="18">
        <f t="shared" si="1"/>
        <v>910000</v>
      </c>
      <c r="O37" s="9">
        <f t="shared" si="90"/>
        <v>0</v>
      </c>
      <c r="P37" s="9">
        <f t="shared" si="90"/>
        <v>0</v>
      </c>
      <c r="Q37" s="9">
        <f t="shared" si="90"/>
        <v>0</v>
      </c>
      <c r="R37" s="21">
        <f t="shared" si="2"/>
        <v>200000</v>
      </c>
      <c r="S37" s="21">
        <f t="shared" si="2"/>
        <v>500000</v>
      </c>
      <c r="T37" s="21">
        <f t="shared" si="2"/>
        <v>910000</v>
      </c>
      <c r="U37" s="9">
        <f t="shared" si="90"/>
        <v>-100000</v>
      </c>
      <c r="V37" s="9">
        <f t="shared" si="90"/>
        <v>0</v>
      </c>
      <c r="W37" s="9">
        <f t="shared" si="90"/>
        <v>0</v>
      </c>
      <c r="X37" s="21">
        <f t="shared" si="3"/>
        <v>100000</v>
      </c>
      <c r="Y37" s="21">
        <f t="shared" si="3"/>
        <v>500000</v>
      </c>
      <c r="Z37" s="21">
        <f t="shared" si="3"/>
        <v>910000</v>
      </c>
      <c r="AA37" s="9">
        <f t="shared" si="90"/>
        <v>0</v>
      </c>
      <c r="AB37" s="21">
        <f t="shared" si="4"/>
        <v>100000</v>
      </c>
      <c r="AC37" s="9">
        <f t="shared" si="90"/>
        <v>0</v>
      </c>
      <c r="AD37" s="9">
        <f t="shared" si="90"/>
        <v>0</v>
      </c>
      <c r="AE37" s="34">
        <f t="shared" si="5"/>
        <v>100000</v>
      </c>
      <c r="AF37" s="9">
        <f t="shared" si="90"/>
        <v>0</v>
      </c>
      <c r="AG37" s="34">
        <f t="shared" si="6"/>
        <v>100000</v>
      </c>
      <c r="AH37" s="9">
        <f t="shared" si="90"/>
        <v>80000</v>
      </c>
      <c r="AI37" s="9">
        <f t="shared" si="90"/>
        <v>-80000</v>
      </c>
      <c r="AJ37" s="9">
        <f t="shared" si="90"/>
        <v>0</v>
      </c>
      <c r="AK37" s="21">
        <f t="shared" si="7"/>
        <v>180000</v>
      </c>
      <c r="AL37" s="21">
        <f t="shared" si="8"/>
        <v>420000</v>
      </c>
      <c r="AM37" s="21">
        <f t="shared" si="8"/>
        <v>910000</v>
      </c>
      <c r="AN37" s="9">
        <f t="shared" si="90"/>
        <v>0</v>
      </c>
      <c r="AO37" s="21">
        <f t="shared" si="9"/>
        <v>180000</v>
      </c>
      <c r="AP37" s="9">
        <f t="shared" si="90"/>
        <v>0</v>
      </c>
      <c r="AQ37" s="9">
        <f t="shared" si="90"/>
        <v>0</v>
      </c>
      <c r="AR37" s="9">
        <f t="shared" si="90"/>
        <v>0</v>
      </c>
      <c r="AS37" s="21">
        <f t="shared" si="33"/>
        <v>180000</v>
      </c>
      <c r="AT37" s="21">
        <f t="shared" si="89"/>
        <v>420000</v>
      </c>
      <c r="AU37" s="21">
        <f t="shared" si="89"/>
        <v>910000</v>
      </c>
      <c r="AV37" s="9">
        <f t="shared" si="90"/>
        <v>-180000</v>
      </c>
      <c r="AW37" s="9">
        <f t="shared" si="90"/>
        <v>-420000</v>
      </c>
      <c r="AX37" s="9">
        <f t="shared" si="90"/>
        <v>-910000</v>
      </c>
      <c r="AY37" s="21">
        <f t="shared" si="12"/>
        <v>0</v>
      </c>
      <c r="AZ37" s="21">
        <f t="shared" si="13"/>
        <v>0</v>
      </c>
      <c r="BA37" s="21">
        <f t="shared" si="14"/>
        <v>0</v>
      </c>
      <c r="BB37" s="9">
        <f t="shared" si="90"/>
        <v>0</v>
      </c>
      <c r="BC37" s="21">
        <f t="shared" si="15"/>
        <v>0</v>
      </c>
      <c r="BD37" s="9">
        <f t="shared" si="90"/>
        <v>0</v>
      </c>
      <c r="BE37" s="9">
        <f t="shared" si="90"/>
        <v>0</v>
      </c>
      <c r="BF37" s="21">
        <f t="shared" si="17"/>
        <v>0</v>
      </c>
      <c r="BG37" s="21">
        <f t="shared" si="18"/>
        <v>0</v>
      </c>
      <c r="BH37" s="9">
        <f t="shared" si="90"/>
        <v>0</v>
      </c>
      <c r="BI37" s="9">
        <f t="shared" si="90"/>
        <v>0</v>
      </c>
      <c r="BJ37" s="21">
        <f t="shared" si="20"/>
        <v>0</v>
      </c>
      <c r="BK37" s="21">
        <f t="shared" si="21"/>
        <v>0</v>
      </c>
      <c r="BL37" s="9">
        <f t="shared" si="90"/>
        <v>0</v>
      </c>
      <c r="BM37" s="21">
        <f t="shared" si="22"/>
        <v>0</v>
      </c>
      <c r="BN37" s="9">
        <f t="shared" si="90"/>
        <v>0</v>
      </c>
      <c r="BO37" s="21">
        <f t="shared" si="23"/>
        <v>0</v>
      </c>
      <c r="BP37" s="9">
        <f t="shared" si="90"/>
        <v>0</v>
      </c>
      <c r="BQ37" s="21">
        <f t="shared" si="24"/>
        <v>0</v>
      </c>
      <c r="BR37" s="9">
        <f t="shared" si="90"/>
        <v>0</v>
      </c>
      <c r="BS37" s="9"/>
      <c r="BT37" s="9">
        <f t="shared" si="90"/>
        <v>0</v>
      </c>
      <c r="BU37" s="52">
        <v>0</v>
      </c>
    </row>
    <row r="38" spans="1:73" ht="15.6" hidden="1" customHeight="1" x14ac:dyDescent="0.3">
      <c r="A38" s="1" t="s">
        <v>31</v>
      </c>
      <c r="B38" s="1">
        <v>410</v>
      </c>
      <c r="C38" s="1" t="s">
        <v>12</v>
      </c>
      <c r="D38" s="1" t="s">
        <v>10</v>
      </c>
      <c r="E38" s="2" t="s">
        <v>767</v>
      </c>
      <c r="F38" s="3">
        <v>200000</v>
      </c>
      <c r="G38" s="3">
        <v>500000</v>
      </c>
      <c r="H38" s="3">
        <v>910000</v>
      </c>
      <c r="I38" s="3"/>
      <c r="J38" s="3"/>
      <c r="K38" s="3"/>
      <c r="L38" s="18">
        <f t="shared" si="1"/>
        <v>200000</v>
      </c>
      <c r="M38" s="18">
        <f t="shared" si="1"/>
        <v>500000</v>
      </c>
      <c r="N38" s="18">
        <f t="shared" si="1"/>
        <v>910000</v>
      </c>
      <c r="O38" s="9"/>
      <c r="P38" s="9"/>
      <c r="Q38" s="9"/>
      <c r="R38" s="21">
        <f t="shared" si="2"/>
        <v>200000</v>
      </c>
      <c r="S38" s="21">
        <f t="shared" si="2"/>
        <v>500000</v>
      </c>
      <c r="T38" s="21">
        <f t="shared" si="2"/>
        <v>910000</v>
      </c>
      <c r="U38" s="9">
        <v>-100000</v>
      </c>
      <c r="V38" s="9"/>
      <c r="W38" s="9"/>
      <c r="X38" s="21">
        <f t="shared" si="3"/>
        <v>100000</v>
      </c>
      <c r="Y38" s="21">
        <f t="shared" si="3"/>
        <v>500000</v>
      </c>
      <c r="Z38" s="21">
        <f t="shared" si="3"/>
        <v>910000</v>
      </c>
      <c r="AA38" s="9"/>
      <c r="AB38" s="21">
        <f t="shared" si="4"/>
        <v>100000</v>
      </c>
      <c r="AC38" s="9"/>
      <c r="AD38" s="9"/>
      <c r="AE38" s="34">
        <f t="shared" si="5"/>
        <v>100000</v>
      </c>
      <c r="AF38" s="9"/>
      <c r="AG38" s="34">
        <f t="shared" si="6"/>
        <v>100000</v>
      </c>
      <c r="AH38" s="9">
        <v>80000</v>
      </c>
      <c r="AI38" s="9">
        <v>-80000</v>
      </c>
      <c r="AJ38" s="9"/>
      <c r="AK38" s="21">
        <f t="shared" si="7"/>
        <v>180000</v>
      </c>
      <c r="AL38" s="21">
        <f t="shared" si="8"/>
        <v>420000</v>
      </c>
      <c r="AM38" s="21">
        <f t="shared" si="8"/>
        <v>910000</v>
      </c>
      <c r="AN38" s="9"/>
      <c r="AO38" s="21">
        <f t="shared" si="9"/>
        <v>180000</v>
      </c>
      <c r="AP38" s="9"/>
      <c r="AQ38" s="9"/>
      <c r="AR38" s="9"/>
      <c r="AS38" s="21">
        <f t="shared" si="33"/>
        <v>180000</v>
      </c>
      <c r="AT38" s="21">
        <f t="shared" si="89"/>
        <v>420000</v>
      </c>
      <c r="AU38" s="21">
        <f t="shared" si="89"/>
        <v>910000</v>
      </c>
      <c r="AV38" s="9">
        <v>-180000</v>
      </c>
      <c r="AW38" s="9">
        <v>-420000</v>
      </c>
      <c r="AX38" s="9">
        <v>-910000</v>
      </c>
      <c r="AY38" s="21">
        <f t="shared" si="12"/>
        <v>0</v>
      </c>
      <c r="AZ38" s="21">
        <f t="shared" si="13"/>
        <v>0</v>
      </c>
      <c r="BA38" s="21">
        <f t="shared" si="14"/>
        <v>0</v>
      </c>
      <c r="BB38" s="9"/>
      <c r="BC38" s="21">
        <f t="shared" si="15"/>
        <v>0</v>
      </c>
      <c r="BD38" s="9"/>
      <c r="BE38" s="9"/>
      <c r="BF38" s="21">
        <f t="shared" si="17"/>
        <v>0</v>
      </c>
      <c r="BG38" s="21">
        <f t="shared" si="18"/>
        <v>0</v>
      </c>
      <c r="BH38" s="9"/>
      <c r="BI38" s="9"/>
      <c r="BJ38" s="21">
        <f t="shared" si="20"/>
        <v>0</v>
      </c>
      <c r="BK38" s="21">
        <f t="shared" si="21"/>
        <v>0</v>
      </c>
      <c r="BL38" s="9"/>
      <c r="BM38" s="21">
        <f t="shared" si="22"/>
        <v>0</v>
      </c>
      <c r="BN38" s="9"/>
      <c r="BO38" s="21">
        <f t="shared" si="23"/>
        <v>0</v>
      </c>
      <c r="BP38" s="9"/>
      <c r="BQ38" s="21">
        <f t="shared" si="24"/>
        <v>0</v>
      </c>
      <c r="BR38" s="9"/>
      <c r="BS38" s="9"/>
      <c r="BT38" s="9"/>
      <c r="BU38" s="52">
        <v>0</v>
      </c>
    </row>
    <row r="39" spans="1:73" ht="31.2" x14ac:dyDescent="0.3">
      <c r="A39" s="1" t="s">
        <v>925</v>
      </c>
      <c r="B39" s="1"/>
      <c r="C39" s="1"/>
      <c r="D39" s="1"/>
      <c r="E39" s="8" t="s">
        <v>929</v>
      </c>
      <c r="F39" s="3"/>
      <c r="G39" s="3"/>
      <c r="H39" s="3"/>
      <c r="I39" s="3"/>
      <c r="J39" s="3"/>
      <c r="K39" s="3"/>
      <c r="L39" s="18"/>
      <c r="M39" s="18"/>
      <c r="N39" s="18"/>
      <c r="O39" s="9"/>
      <c r="P39" s="9"/>
      <c r="Q39" s="9"/>
      <c r="R39" s="21"/>
      <c r="S39" s="21"/>
      <c r="T39" s="21"/>
      <c r="U39" s="9"/>
      <c r="V39" s="9"/>
      <c r="W39" s="9"/>
      <c r="X39" s="21"/>
      <c r="Y39" s="21">
        <f>Y40</f>
        <v>0</v>
      </c>
      <c r="Z39" s="21">
        <f t="shared" ref="Z39:BT41" si="91">Z40</f>
        <v>0</v>
      </c>
      <c r="AA39" s="21">
        <f t="shared" si="91"/>
        <v>0</v>
      </c>
      <c r="AB39" s="21">
        <f t="shared" si="91"/>
        <v>0</v>
      </c>
      <c r="AC39" s="21">
        <f t="shared" si="91"/>
        <v>0</v>
      </c>
      <c r="AD39" s="21">
        <f t="shared" si="91"/>
        <v>26459.077000000001</v>
      </c>
      <c r="AE39" s="34">
        <f t="shared" si="5"/>
        <v>26459.077000000001</v>
      </c>
      <c r="AF39" s="21">
        <f t="shared" si="91"/>
        <v>0</v>
      </c>
      <c r="AG39" s="34">
        <f t="shared" si="6"/>
        <v>26459.077000000001</v>
      </c>
      <c r="AH39" s="21">
        <f t="shared" si="91"/>
        <v>0</v>
      </c>
      <c r="AI39" s="21">
        <f t="shared" si="91"/>
        <v>0</v>
      </c>
      <c r="AJ39" s="21">
        <f t="shared" si="91"/>
        <v>0</v>
      </c>
      <c r="AK39" s="21">
        <f t="shared" si="7"/>
        <v>26459.077000000001</v>
      </c>
      <c r="AL39" s="21">
        <f t="shared" si="8"/>
        <v>0</v>
      </c>
      <c r="AM39" s="21">
        <f t="shared" si="8"/>
        <v>0</v>
      </c>
      <c r="AN39" s="21">
        <f t="shared" si="91"/>
        <v>0</v>
      </c>
      <c r="AO39" s="21">
        <f t="shared" si="9"/>
        <v>26459.077000000001</v>
      </c>
      <c r="AP39" s="21">
        <f t="shared" si="91"/>
        <v>0</v>
      </c>
      <c r="AQ39" s="21">
        <f t="shared" si="91"/>
        <v>0</v>
      </c>
      <c r="AR39" s="21">
        <f t="shared" si="91"/>
        <v>0</v>
      </c>
      <c r="AS39" s="20">
        <f t="shared" si="33"/>
        <v>26459.077000000001</v>
      </c>
      <c r="AT39" s="20">
        <f t="shared" si="89"/>
        <v>0</v>
      </c>
      <c r="AU39" s="20">
        <f t="shared" si="89"/>
        <v>0</v>
      </c>
      <c r="AV39" s="21">
        <f t="shared" si="91"/>
        <v>0</v>
      </c>
      <c r="AW39" s="21">
        <f t="shared" si="91"/>
        <v>0</v>
      </c>
      <c r="AX39" s="21">
        <f t="shared" si="91"/>
        <v>0</v>
      </c>
      <c r="AY39" s="21">
        <f t="shared" si="12"/>
        <v>26459.077000000001</v>
      </c>
      <c r="AZ39" s="21">
        <f t="shared" si="13"/>
        <v>0</v>
      </c>
      <c r="BA39" s="21">
        <f t="shared" si="14"/>
        <v>0</v>
      </c>
      <c r="BB39" s="21">
        <f t="shared" si="91"/>
        <v>0</v>
      </c>
      <c r="BC39" s="21">
        <f t="shared" si="15"/>
        <v>26459.077000000001</v>
      </c>
      <c r="BD39" s="21">
        <f t="shared" si="91"/>
        <v>0</v>
      </c>
      <c r="BE39" s="21">
        <f t="shared" si="91"/>
        <v>0</v>
      </c>
      <c r="BF39" s="21">
        <f t="shared" si="17"/>
        <v>26459.077000000001</v>
      </c>
      <c r="BG39" s="21">
        <f t="shared" si="18"/>
        <v>0</v>
      </c>
      <c r="BH39" s="21">
        <f t="shared" si="91"/>
        <v>0</v>
      </c>
      <c r="BI39" s="21">
        <f t="shared" si="91"/>
        <v>0</v>
      </c>
      <c r="BJ39" s="21">
        <f t="shared" si="20"/>
        <v>26459.077000000001</v>
      </c>
      <c r="BK39" s="21">
        <f t="shared" si="21"/>
        <v>0</v>
      </c>
      <c r="BL39" s="21">
        <f t="shared" si="91"/>
        <v>0</v>
      </c>
      <c r="BM39" s="21">
        <f t="shared" si="22"/>
        <v>26459.077000000001</v>
      </c>
      <c r="BN39" s="21">
        <f t="shared" si="91"/>
        <v>0</v>
      </c>
      <c r="BO39" s="21">
        <f t="shared" si="23"/>
        <v>26459.077000000001</v>
      </c>
      <c r="BP39" s="21">
        <f t="shared" si="91"/>
        <v>-6915.9780000000001</v>
      </c>
      <c r="BQ39" s="21">
        <f t="shared" si="24"/>
        <v>19543.099000000002</v>
      </c>
      <c r="BR39" s="21">
        <f t="shared" si="91"/>
        <v>0</v>
      </c>
      <c r="BS39" s="33">
        <f t="shared" ref="BS39:BS46" si="92">BQ39+BR39</f>
        <v>19543.099000000002</v>
      </c>
      <c r="BT39" s="21">
        <f t="shared" si="91"/>
        <v>0</v>
      </c>
    </row>
    <row r="40" spans="1:73" ht="46.8" x14ac:dyDescent="0.3">
      <c r="A40" s="1" t="s">
        <v>925</v>
      </c>
      <c r="B40" s="1" t="s">
        <v>14</v>
      </c>
      <c r="C40" s="1"/>
      <c r="D40" s="1"/>
      <c r="E40" s="2" t="s">
        <v>737</v>
      </c>
      <c r="F40" s="3"/>
      <c r="G40" s="3"/>
      <c r="H40" s="3"/>
      <c r="I40" s="3"/>
      <c r="J40" s="3"/>
      <c r="K40" s="3"/>
      <c r="L40" s="18"/>
      <c r="M40" s="18"/>
      <c r="N40" s="18"/>
      <c r="O40" s="9"/>
      <c r="P40" s="9"/>
      <c r="Q40" s="9"/>
      <c r="R40" s="21"/>
      <c r="S40" s="21"/>
      <c r="T40" s="21"/>
      <c r="U40" s="9"/>
      <c r="V40" s="9"/>
      <c r="W40" s="9"/>
      <c r="X40" s="21"/>
      <c r="Y40" s="21">
        <f>Y41</f>
        <v>0</v>
      </c>
      <c r="Z40" s="21">
        <f t="shared" si="91"/>
        <v>0</v>
      </c>
      <c r="AA40" s="21">
        <f t="shared" si="91"/>
        <v>0</v>
      </c>
      <c r="AB40" s="21">
        <f t="shared" si="91"/>
        <v>0</v>
      </c>
      <c r="AC40" s="21">
        <f t="shared" si="91"/>
        <v>0</v>
      </c>
      <c r="AD40" s="21">
        <f t="shared" si="91"/>
        <v>26459.077000000001</v>
      </c>
      <c r="AE40" s="34">
        <f t="shared" si="5"/>
        <v>26459.077000000001</v>
      </c>
      <c r="AF40" s="21">
        <f t="shared" si="91"/>
        <v>0</v>
      </c>
      <c r="AG40" s="34">
        <f t="shared" si="6"/>
        <v>26459.077000000001</v>
      </c>
      <c r="AH40" s="21">
        <f t="shared" si="91"/>
        <v>0</v>
      </c>
      <c r="AI40" s="21">
        <f t="shared" si="91"/>
        <v>0</v>
      </c>
      <c r="AJ40" s="21">
        <f t="shared" si="91"/>
        <v>0</v>
      </c>
      <c r="AK40" s="21">
        <f t="shared" si="7"/>
        <v>26459.077000000001</v>
      </c>
      <c r="AL40" s="21">
        <f t="shared" si="8"/>
        <v>0</v>
      </c>
      <c r="AM40" s="21">
        <f t="shared" si="8"/>
        <v>0</v>
      </c>
      <c r="AN40" s="21">
        <f t="shared" si="91"/>
        <v>0</v>
      </c>
      <c r="AO40" s="21">
        <f t="shared" si="9"/>
        <v>26459.077000000001</v>
      </c>
      <c r="AP40" s="21">
        <f t="shared" si="91"/>
        <v>0</v>
      </c>
      <c r="AQ40" s="21">
        <f t="shared" si="91"/>
        <v>0</v>
      </c>
      <c r="AR40" s="21">
        <f t="shared" si="91"/>
        <v>0</v>
      </c>
      <c r="AS40" s="21">
        <f t="shared" si="33"/>
        <v>26459.077000000001</v>
      </c>
      <c r="AT40" s="21">
        <f t="shared" si="89"/>
        <v>0</v>
      </c>
      <c r="AU40" s="21">
        <f t="shared" si="89"/>
        <v>0</v>
      </c>
      <c r="AV40" s="21">
        <f t="shared" si="91"/>
        <v>0</v>
      </c>
      <c r="AW40" s="21">
        <f t="shared" si="91"/>
        <v>0</v>
      </c>
      <c r="AX40" s="21">
        <f t="shared" si="91"/>
        <v>0</v>
      </c>
      <c r="AY40" s="21">
        <f t="shared" si="12"/>
        <v>26459.077000000001</v>
      </c>
      <c r="AZ40" s="21">
        <f t="shared" si="13"/>
        <v>0</v>
      </c>
      <c r="BA40" s="21">
        <f t="shared" si="14"/>
        <v>0</v>
      </c>
      <c r="BB40" s="21">
        <f t="shared" si="91"/>
        <v>0</v>
      </c>
      <c r="BC40" s="21">
        <f t="shared" si="15"/>
        <v>26459.077000000001</v>
      </c>
      <c r="BD40" s="21">
        <f t="shared" si="91"/>
        <v>0</v>
      </c>
      <c r="BE40" s="21">
        <f t="shared" si="91"/>
        <v>0</v>
      </c>
      <c r="BF40" s="21">
        <f t="shared" si="17"/>
        <v>26459.077000000001</v>
      </c>
      <c r="BG40" s="21">
        <f t="shared" si="18"/>
        <v>0</v>
      </c>
      <c r="BH40" s="21">
        <f t="shared" si="91"/>
        <v>0</v>
      </c>
      <c r="BI40" s="21">
        <f t="shared" si="91"/>
        <v>0</v>
      </c>
      <c r="BJ40" s="21">
        <f t="shared" si="20"/>
        <v>26459.077000000001</v>
      </c>
      <c r="BK40" s="21">
        <f t="shared" si="21"/>
        <v>0</v>
      </c>
      <c r="BL40" s="21">
        <f t="shared" si="91"/>
        <v>0</v>
      </c>
      <c r="BM40" s="21">
        <f t="shared" si="22"/>
        <v>26459.077000000001</v>
      </c>
      <c r="BN40" s="21">
        <f t="shared" si="91"/>
        <v>0</v>
      </c>
      <c r="BO40" s="21">
        <f t="shared" si="23"/>
        <v>26459.077000000001</v>
      </c>
      <c r="BP40" s="21">
        <f t="shared" si="91"/>
        <v>-6915.9780000000001</v>
      </c>
      <c r="BQ40" s="21">
        <f t="shared" si="24"/>
        <v>19543.099000000002</v>
      </c>
      <c r="BR40" s="21">
        <f t="shared" si="91"/>
        <v>0</v>
      </c>
      <c r="BS40" s="33">
        <f t="shared" si="92"/>
        <v>19543.099000000002</v>
      </c>
      <c r="BT40" s="21">
        <f t="shared" si="91"/>
        <v>0</v>
      </c>
    </row>
    <row r="41" spans="1:73" x14ac:dyDescent="0.3">
      <c r="A41" s="1" t="s">
        <v>925</v>
      </c>
      <c r="B41" s="1" t="s">
        <v>330</v>
      </c>
      <c r="C41" s="1"/>
      <c r="D41" s="1"/>
      <c r="E41" s="2" t="s">
        <v>738</v>
      </c>
      <c r="F41" s="3"/>
      <c r="G41" s="3"/>
      <c r="H41" s="3"/>
      <c r="I41" s="3"/>
      <c r="J41" s="3"/>
      <c r="K41" s="3"/>
      <c r="L41" s="18"/>
      <c r="M41" s="18"/>
      <c r="N41" s="18"/>
      <c r="O41" s="9"/>
      <c r="P41" s="9"/>
      <c r="Q41" s="9"/>
      <c r="R41" s="21"/>
      <c r="S41" s="21"/>
      <c r="T41" s="21"/>
      <c r="U41" s="9"/>
      <c r="V41" s="9"/>
      <c r="W41" s="9"/>
      <c r="X41" s="21"/>
      <c r="Y41" s="21">
        <f>Y42</f>
        <v>0</v>
      </c>
      <c r="Z41" s="21">
        <f t="shared" si="91"/>
        <v>0</v>
      </c>
      <c r="AA41" s="21">
        <f t="shared" si="91"/>
        <v>0</v>
      </c>
      <c r="AB41" s="21">
        <f t="shared" si="91"/>
        <v>0</v>
      </c>
      <c r="AC41" s="21">
        <f t="shared" si="91"/>
        <v>0</v>
      </c>
      <c r="AD41" s="21">
        <f t="shared" si="91"/>
        <v>26459.077000000001</v>
      </c>
      <c r="AE41" s="34">
        <f t="shared" si="5"/>
        <v>26459.077000000001</v>
      </c>
      <c r="AF41" s="21">
        <f t="shared" si="91"/>
        <v>0</v>
      </c>
      <c r="AG41" s="34">
        <f t="shared" si="6"/>
        <v>26459.077000000001</v>
      </c>
      <c r="AH41" s="21">
        <f t="shared" si="91"/>
        <v>0</v>
      </c>
      <c r="AI41" s="21">
        <f t="shared" si="91"/>
        <v>0</v>
      </c>
      <c r="AJ41" s="21">
        <f t="shared" si="91"/>
        <v>0</v>
      </c>
      <c r="AK41" s="21">
        <f t="shared" si="7"/>
        <v>26459.077000000001</v>
      </c>
      <c r="AL41" s="21">
        <f t="shared" si="8"/>
        <v>0</v>
      </c>
      <c r="AM41" s="21">
        <f t="shared" si="8"/>
        <v>0</v>
      </c>
      <c r="AN41" s="21">
        <f t="shared" si="91"/>
        <v>0</v>
      </c>
      <c r="AO41" s="21">
        <f t="shared" si="9"/>
        <v>26459.077000000001</v>
      </c>
      <c r="AP41" s="21">
        <f t="shared" si="91"/>
        <v>0</v>
      </c>
      <c r="AQ41" s="21">
        <f t="shared" si="91"/>
        <v>0</v>
      </c>
      <c r="AR41" s="21">
        <f t="shared" si="91"/>
        <v>0</v>
      </c>
      <c r="AS41" s="21">
        <f t="shared" si="33"/>
        <v>26459.077000000001</v>
      </c>
      <c r="AT41" s="21">
        <f t="shared" si="89"/>
        <v>0</v>
      </c>
      <c r="AU41" s="21">
        <f t="shared" si="89"/>
        <v>0</v>
      </c>
      <c r="AV41" s="21">
        <f t="shared" si="91"/>
        <v>0</v>
      </c>
      <c r="AW41" s="21">
        <f t="shared" si="91"/>
        <v>0</v>
      </c>
      <c r="AX41" s="21">
        <f t="shared" si="91"/>
        <v>0</v>
      </c>
      <c r="AY41" s="21">
        <f t="shared" si="12"/>
        <v>26459.077000000001</v>
      </c>
      <c r="AZ41" s="21">
        <f t="shared" si="13"/>
        <v>0</v>
      </c>
      <c r="BA41" s="21">
        <f t="shared" si="14"/>
        <v>0</v>
      </c>
      <c r="BB41" s="21">
        <f t="shared" si="91"/>
        <v>0</v>
      </c>
      <c r="BC41" s="21">
        <f t="shared" si="15"/>
        <v>26459.077000000001</v>
      </c>
      <c r="BD41" s="21">
        <f t="shared" si="91"/>
        <v>0</v>
      </c>
      <c r="BE41" s="21">
        <f t="shared" si="91"/>
        <v>0</v>
      </c>
      <c r="BF41" s="21">
        <f t="shared" si="17"/>
        <v>26459.077000000001</v>
      </c>
      <c r="BG41" s="21">
        <f t="shared" si="18"/>
        <v>0</v>
      </c>
      <c r="BH41" s="21">
        <f t="shared" si="91"/>
        <v>0</v>
      </c>
      <c r="BI41" s="21">
        <f t="shared" si="91"/>
        <v>0</v>
      </c>
      <c r="BJ41" s="21">
        <f t="shared" si="20"/>
        <v>26459.077000000001</v>
      </c>
      <c r="BK41" s="21">
        <f t="shared" si="21"/>
        <v>0</v>
      </c>
      <c r="BL41" s="21">
        <f t="shared" si="91"/>
        <v>0</v>
      </c>
      <c r="BM41" s="21">
        <f t="shared" si="22"/>
        <v>26459.077000000001</v>
      </c>
      <c r="BN41" s="21">
        <f t="shared" si="91"/>
        <v>0</v>
      </c>
      <c r="BO41" s="21">
        <f t="shared" si="23"/>
        <v>26459.077000000001</v>
      </c>
      <c r="BP41" s="21">
        <f t="shared" si="91"/>
        <v>-6915.9780000000001</v>
      </c>
      <c r="BQ41" s="21">
        <f t="shared" si="24"/>
        <v>19543.099000000002</v>
      </c>
      <c r="BR41" s="21">
        <f t="shared" si="91"/>
        <v>0</v>
      </c>
      <c r="BS41" s="33">
        <f t="shared" si="92"/>
        <v>19543.099000000002</v>
      </c>
      <c r="BT41" s="21">
        <f t="shared" si="91"/>
        <v>0</v>
      </c>
    </row>
    <row r="42" spans="1:73" x14ac:dyDescent="0.3">
      <c r="A42" s="1" t="s">
        <v>925</v>
      </c>
      <c r="B42" s="1" t="s">
        <v>330</v>
      </c>
      <c r="C42" s="1" t="s">
        <v>12</v>
      </c>
      <c r="D42" s="1" t="s">
        <v>10</v>
      </c>
      <c r="E42" s="2" t="s">
        <v>767</v>
      </c>
      <c r="F42" s="3"/>
      <c r="G42" s="3"/>
      <c r="H42" s="3"/>
      <c r="I42" s="3"/>
      <c r="J42" s="3"/>
      <c r="K42" s="3"/>
      <c r="L42" s="18"/>
      <c r="M42" s="18"/>
      <c r="N42" s="18"/>
      <c r="O42" s="9"/>
      <c r="P42" s="9"/>
      <c r="Q42" s="9"/>
      <c r="R42" s="21"/>
      <c r="S42" s="21"/>
      <c r="T42" s="21"/>
      <c r="U42" s="9"/>
      <c r="V42" s="9"/>
      <c r="W42" s="9"/>
      <c r="X42" s="21"/>
      <c r="Y42" s="21">
        <v>0</v>
      </c>
      <c r="Z42" s="21">
        <v>0</v>
      </c>
      <c r="AA42" s="21"/>
      <c r="AB42" s="21">
        <v>0</v>
      </c>
      <c r="AC42" s="21"/>
      <c r="AD42" s="21">
        <v>26459.077000000001</v>
      </c>
      <c r="AE42" s="34">
        <f t="shared" si="5"/>
        <v>26459.077000000001</v>
      </c>
      <c r="AF42" s="21"/>
      <c r="AG42" s="34">
        <f t="shared" si="6"/>
        <v>26459.077000000001</v>
      </c>
      <c r="AH42" s="21"/>
      <c r="AI42" s="21"/>
      <c r="AJ42" s="21"/>
      <c r="AK42" s="21">
        <f t="shared" si="7"/>
        <v>26459.077000000001</v>
      </c>
      <c r="AL42" s="21">
        <f t="shared" si="8"/>
        <v>0</v>
      </c>
      <c r="AM42" s="21">
        <f t="shared" si="8"/>
        <v>0</v>
      </c>
      <c r="AN42" s="21"/>
      <c r="AO42" s="21">
        <f t="shared" si="9"/>
        <v>26459.077000000001</v>
      </c>
      <c r="AP42" s="21"/>
      <c r="AQ42" s="21"/>
      <c r="AR42" s="21"/>
      <c r="AS42" s="21">
        <f t="shared" si="33"/>
        <v>26459.077000000001</v>
      </c>
      <c r="AT42" s="21">
        <f t="shared" si="89"/>
        <v>0</v>
      </c>
      <c r="AU42" s="21">
        <f t="shared" si="89"/>
        <v>0</v>
      </c>
      <c r="AV42" s="21"/>
      <c r="AW42" s="21"/>
      <c r="AX42" s="21"/>
      <c r="AY42" s="21">
        <f t="shared" si="12"/>
        <v>26459.077000000001</v>
      </c>
      <c r="AZ42" s="21">
        <f t="shared" si="13"/>
        <v>0</v>
      </c>
      <c r="BA42" s="21">
        <f t="shared" si="14"/>
        <v>0</v>
      </c>
      <c r="BB42" s="21"/>
      <c r="BC42" s="21">
        <f t="shared" si="15"/>
        <v>26459.077000000001</v>
      </c>
      <c r="BD42" s="21"/>
      <c r="BE42" s="21"/>
      <c r="BF42" s="21">
        <f t="shared" si="17"/>
        <v>26459.077000000001</v>
      </c>
      <c r="BG42" s="21">
        <f t="shared" si="18"/>
        <v>0</v>
      </c>
      <c r="BH42" s="21"/>
      <c r="BI42" s="21"/>
      <c r="BJ42" s="21">
        <f t="shared" si="20"/>
        <v>26459.077000000001</v>
      </c>
      <c r="BK42" s="21">
        <f t="shared" si="21"/>
        <v>0</v>
      </c>
      <c r="BL42" s="21"/>
      <c r="BM42" s="21">
        <f t="shared" si="22"/>
        <v>26459.077000000001</v>
      </c>
      <c r="BN42" s="21"/>
      <c r="BO42" s="21">
        <f t="shared" si="23"/>
        <v>26459.077000000001</v>
      </c>
      <c r="BP42" s="21">
        <v>-6915.9780000000001</v>
      </c>
      <c r="BQ42" s="21">
        <f t="shared" si="24"/>
        <v>19543.099000000002</v>
      </c>
      <c r="BR42" s="21"/>
      <c r="BS42" s="33">
        <f t="shared" si="92"/>
        <v>19543.099000000002</v>
      </c>
      <c r="BT42" s="21"/>
    </row>
    <row r="43" spans="1:73" ht="62.4" x14ac:dyDescent="0.3">
      <c r="A43" s="1" t="s">
        <v>975</v>
      </c>
      <c r="B43" s="1"/>
      <c r="C43" s="1"/>
      <c r="D43" s="1"/>
      <c r="E43" s="8" t="s">
        <v>976</v>
      </c>
      <c r="F43" s="3"/>
      <c r="G43" s="3"/>
      <c r="H43" s="3"/>
      <c r="I43" s="3"/>
      <c r="J43" s="3"/>
      <c r="K43" s="3"/>
      <c r="L43" s="18"/>
      <c r="M43" s="18"/>
      <c r="N43" s="18"/>
      <c r="O43" s="9"/>
      <c r="P43" s="9"/>
      <c r="Q43" s="9"/>
      <c r="R43" s="21"/>
      <c r="S43" s="21"/>
      <c r="T43" s="21"/>
      <c r="U43" s="9"/>
      <c r="V43" s="9"/>
      <c r="W43" s="9"/>
      <c r="X43" s="21"/>
      <c r="Y43" s="21"/>
      <c r="Z43" s="21"/>
      <c r="AA43" s="21"/>
      <c r="AB43" s="21"/>
      <c r="AC43" s="21"/>
      <c r="AD43" s="21"/>
      <c r="AE43" s="34"/>
      <c r="AF43" s="21"/>
      <c r="AG43" s="34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>
        <f>AS44</f>
        <v>0</v>
      </c>
      <c r="AT43" s="21">
        <f t="shared" ref="AT43:BT45" si="93">AT44</f>
        <v>0</v>
      </c>
      <c r="AU43" s="21">
        <f t="shared" si="93"/>
        <v>0</v>
      </c>
      <c r="AV43" s="21">
        <f t="shared" si="93"/>
        <v>80000</v>
      </c>
      <c r="AW43" s="21">
        <f t="shared" si="93"/>
        <v>0</v>
      </c>
      <c r="AX43" s="21">
        <f t="shared" si="93"/>
        <v>0</v>
      </c>
      <c r="AY43" s="21">
        <f t="shared" ref="AY43:AY46" si="94">AS43+AV43</f>
        <v>80000</v>
      </c>
      <c r="AZ43" s="21">
        <f t="shared" ref="AZ43:AZ46" si="95">AT43+AW43</f>
        <v>0</v>
      </c>
      <c r="BA43" s="21">
        <f t="shared" ref="BA43:BA46" si="96">AU43+AX43</f>
        <v>0</v>
      </c>
      <c r="BB43" s="21">
        <f t="shared" si="93"/>
        <v>0</v>
      </c>
      <c r="BC43" s="21">
        <f t="shared" si="15"/>
        <v>80000</v>
      </c>
      <c r="BD43" s="21">
        <f t="shared" si="93"/>
        <v>0</v>
      </c>
      <c r="BE43" s="21">
        <f t="shared" si="93"/>
        <v>0</v>
      </c>
      <c r="BF43" s="21">
        <f t="shared" si="17"/>
        <v>80000</v>
      </c>
      <c r="BG43" s="21">
        <f t="shared" si="18"/>
        <v>0</v>
      </c>
      <c r="BH43" s="21">
        <f t="shared" si="93"/>
        <v>0</v>
      </c>
      <c r="BI43" s="21">
        <f t="shared" si="93"/>
        <v>0</v>
      </c>
      <c r="BJ43" s="21">
        <f t="shared" si="20"/>
        <v>80000</v>
      </c>
      <c r="BK43" s="21">
        <f t="shared" si="21"/>
        <v>0</v>
      </c>
      <c r="BL43" s="21">
        <f t="shared" si="93"/>
        <v>0</v>
      </c>
      <c r="BM43" s="21">
        <f t="shared" si="22"/>
        <v>80000</v>
      </c>
      <c r="BN43" s="21">
        <f t="shared" si="93"/>
        <v>0</v>
      </c>
      <c r="BO43" s="21">
        <f t="shared" si="23"/>
        <v>80000</v>
      </c>
      <c r="BP43" s="21">
        <f t="shared" si="93"/>
        <v>0</v>
      </c>
      <c r="BQ43" s="21">
        <f t="shared" si="24"/>
        <v>80000</v>
      </c>
      <c r="BR43" s="21">
        <f t="shared" si="93"/>
        <v>0</v>
      </c>
      <c r="BS43" s="33">
        <f t="shared" si="92"/>
        <v>80000</v>
      </c>
      <c r="BT43" s="21">
        <f t="shared" si="93"/>
        <v>0</v>
      </c>
    </row>
    <row r="44" spans="1:73" ht="46.8" x14ac:dyDescent="0.3">
      <c r="A44" s="1" t="s">
        <v>975</v>
      </c>
      <c r="B44" s="1" t="s">
        <v>14</v>
      </c>
      <c r="C44" s="1"/>
      <c r="D44" s="1"/>
      <c r="E44" s="2" t="s">
        <v>737</v>
      </c>
      <c r="F44" s="3"/>
      <c r="G44" s="3"/>
      <c r="H44" s="3"/>
      <c r="I44" s="3"/>
      <c r="J44" s="3"/>
      <c r="K44" s="3"/>
      <c r="L44" s="18"/>
      <c r="M44" s="18"/>
      <c r="N44" s="18"/>
      <c r="O44" s="9"/>
      <c r="P44" s="9"/>
      <c r="Q44" s="9"/>
      <c r="R44" s="21"/>
      <c r="S44" s="21"/>
      <c r="T44" s="21"/>
      <c r="U44" s="9"/>
      <c r="V44" s="9"/>
      <c r="W44" s="9"/>
      <c r="X44" s="21"/>
      <c r="Y44" s="21"/>
      <c r="Z44" s="21"/>
      <c r="AA44" s="21"/>
      <c r="AB44" s="21"/>
      <c r="AC44" s="21"/>
      <c r="AD44" s="21"/>
      <c r="AE44" s="34"/>
      <c r="AF44" s="21"/>
      <c r="AG44" s="34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>
        <f>AS45</f>
        <v>0</v>
      </c>
      <c r="AT44" s="21">
        <f t="shared" si="93"/>
        <v>0</v>
      </c>
      <c r="AU44" s="21">
        <f t="shared" si="93"/>
        <v>0</v>
      </c>
      <c r="AV44" s="21">
        <f t="shared" si="93"/>
        <v>80000</v>
      </c>
      <c r="AW44" s="21">
        <f t="shared" si="93"/>
        <v>0</v>
      </c>
      <c r="AX44" s="21">
        <f t="shared" si="93"/>
        <v>0</v>
      </c>
      <c r="AY44" s="21">
        <f t="shared" si="94"/>
        <v>80000</v>
      </c>
      <c r="AZ44" s="21">
        <f t="shared" si="95"/>
        <v>0</v>
      </c>
      <c r="BA44" s="21">
        <f t="shared" si="96"/>
        <v>0</v>
      </c>
      <c r="BB44" s="21">
        <f t="shared" si="93"/>
        <v>0</v>
      </c>
      <c r="BC44" s="21">
        <f t="shared" si="15"/>
        <v>80000</v>
      </c>
      <c r="BD44" s="21">
        <f t="shared" si="93"/>
        <v>0</v>
      </c>
      <c r="BE44" s="21">
        <f t="shared" si="93"/>
        <v>0</v>
      </c>
      <c r="BF44" s="21">
        <f t="shared" si="17"/>
        <v>80000</v>
      </c>
      <c r="BG44" s="21">
        <f t="shared" si="18"/>
        <v>0</v>
      </c>
      <c r="BH44" s="21">
        <f t="shared" si="93"/>
        <v>0</v>
      </c>
      <c r="BI44" s="21">
        <f t="shared" si="93"/>
        <v>0</v>
      </c>
      <c r="BJ44" s="21">
        <f t="shared" si="20"/>
        <v>80000</v>
      </c>
      <c r="BK44" s="21">
        <f t="shared" si="21"/>
        <v>0</v>
      </c>
      <c r="BL44" s="21">
        <f t="shared" si="93"/>
        <v>0</v>
      </c>
      <c r="BM44" s="21">
        <f t="shared" si="22"/>
        <v>80000</v>
      </c>
      <c r="BN44" s="21">
        <f t="shared" si="93"/>
        <v>0</v>
      </c>
      <c r="BO44" s="21">
        <f t="shared" si="23"/>
        <v>80000</v>
      </c>
      <c r="BP44" s="21">
        <f t="shared" si="93"/>
        <v>0</v>
      </c>
      <c r="BQ44" s="21">
        <f t="shared" si="24"/>
        <v>80000</v>
      </c>
      <c r="BR44" s="21">
        <f t="shared" si="93"/>
        <v>0</v>
      </c>
      <c r="BS44" s="33">
        <f t="shared" si="92"/>
        <v>80000</v>
      </c>
      <c r="BT44" s="21">
        <f t="shared" si="93"/>
        <v>0</v>
      </c>
    </row>
    <row r="45" spans="1:73" x14ac:dyDescent="0.3">
      <c r="A45" s="1" t="s">
        <v>975</v>
      </c>
      <c r="B45" s="1" t="s">
        <v>330</v>
      </c>
      <c r="C45" s="1"/>
      <c r="D45" s="1"/>
      <c r="E45" s="2" t="s">
        <v>738</v>
      </c>
      <c r="F45" s="3"/>
      <c r="G45" s="3"/>
      <c r="H45" s="3"/>
      <c r="I45" s="3"/>
      <c r="J45" s="3"/>
      <c r="K45" s="3"/>
      <c r="L45" s="18"/>
      <c r="M45" s="18"/>
      <c r="N45" s="18"/>
      <c r="O45" s="9"/>
      <c r="P45" s="9"/>
      <c r="Q45" s="9"/>
      <c r="R45" s="21"/>
      <c r="S45" s="21"/>
      <c r="T45" s="21"/>
      <c r="U45" s="9"/>
      <c r="V45" s="9"/>
      <c r="W45" s="9"/>
      <c r="X45" s="21"/>
      <c r="Y45" s="21"/>
      <c r="Z45" s="21"/>
      <c r="AA45" s="21"/>
      <c r="AB45" s="21"/>
      <c r="AC45" s="21"/>
      <c r="AD45" s="21"/>
      <c r="AE45" s="34"/>
      <c r="AF45" s="21"/>
      <c r="AG45" s="34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>
        <f>AS46</f>
        <v>0</v>
      </c>
      <c r="AT45" s="21">
        <f t="shared" si="93"/>
        <v>0</v>
      </c>
      <c r="AU45" s="21">
        <f t="shared" si="93"/>
        <v>0</v>
      </c>
      <c r="AV45" s="21">
        <f t="shared" si="93"/>
        <v>80000</v>
      </c>
      <c r="AW45" s="21">
        <f t="shared" si="93"/>
        <v>0</v>
      </c>
      <c r="AX45" s="21">
        <f t="shared" si="93"/>
        <v>0</v>
      </c>
      <c r="AY45" s="21">
        <f t="shared" si="94"/>
        <v>80000</v>
      </c>
      <c r="AZ45" s="21">
        <f t="shared" si="95"/>
        <v>0</v>
      </c>
      <c r="BA45" s="21">
        <f t="shared" si="96"/>
        <v>0</v>
      </c>
      <c r="BB45" s="21">
        <f t="shared" si="93"/>
        <v>0</v>
      </c>
      <c r="BC45" s="21">
        <f t="shared" si="15"/>
        <v>80000</v>
      </c>
      <c r="BD45" s="21">
        <f t="shared" si="93"/>
        <v>0</v>
      </c>
      <c r="BE45" s="21">
        <f t="shared" si="93"/>
        <v>0</v>
      </c>
      <c r="BF45" s="21">
        <f t="shared" si="17"/>
        <v>80000</v>
      </c>
      <c r="BG45" s="21">
        <f t="shared" si="18"/>
        <v>0</v>
      </c>
      <c r="BH45" s="21">
        <f t="shared" si="93"/>
        <v>0</v>
      </c>
      <c r="BI45" s="21">
        <f t="shared" si="93"/>
        <v>0</v>
      </c>
      <c r="BJ45" s="21">
        <f t="shared" si="20"/>
        <v>80000</v>
      </c>
      <c r="BK45" s="21">
        <f t="shared" si="21"/>
        <v>0</v>
      </c>
      <c r="BL45" s="21">
        <f t="shared" si="93"/>
        <v>0</v>
      </c>
      <c r="BM45" s="21">
        <f t="shared" si="22"/>
        <v>80000</v>
      </c>
      <c r="BN45" s="21">
        <f t="shared" si="93"/>
        <v>0</v>
      </c>
      <c r="BO45" s="21">
        <f t="shared" si="23"/>
        <v>80000</v>
      </c>
      <c r="BP45" s="21">
        <f t="shared" si="93"/>
        <v>0</v>
      </c>
      <c r="BQ45" s="21">
        <f t="shared" si="24"/>
        <v>80000</v>
      </c>
      <c r="BR45" s="21">
        <f t="shared" si="93"/>
        <v>0</v>
      </c>
      <c r="BS45" s="33">
        <f t="shared" si="92"/>
        <v>80000</v>
      </c>
      <c r="BT45" s="21">
        <f t="shared" si="93"/>
        <v>0</v>
      </c>
    </row>
    <row r="46" spans="1:73" x14ac:dyDescent="0.3">
      <c r="A46" s="1" t="s">
        <v>975</v>
      </c>
      <c r="B46" s="1" t="s">
        <v>330</v>
      </c>
      <c r="C46" s="1" t="s">
        <v>12</v>
      </c>
      <c r="D46" s="1" t="s">
        <v>10</v>
      </c>
      <c r="E46" s="2" t="s">
        <v>767</v>
      </c>
      <c r="F46" s="3"/>
      <c r="G46" s="3"/>
      <c r="H46" s="3"/>
      <c r="I46" s="3"/>
      <c r="J46" s="3"/>
      <c r="K46" s="3"/>
      <c r="L46" s="18"/>
      <c r="M46" s="18"/>
      <c r="N46" s="18"/>
      <c r="O46" s="9"/>
      <c r="P46" s="9"/>
      <c r="Q46" s="9"/>
      <c r="R46" s="21"/>
      <c r="S46" s="21"/>
      <c r="T46" s="21"/>
      <c r="U46" s="9"/>
      <c r="V46" s="9"/>
      <c r="W46" s="9"/>
      <c r="X46" s="21"/>
      <c r="Y46" s="21"/>
      <c r="Z46" s="21"/>
      <c r="AA46" s="21"/>
      <c r="AB46" s="21"/>
      <c r="AC46" s="21"/>
      <c r="AD46" s="21"/>
      <c r="AE46" s="34"/>
      <c r="AF46" s="21"/>
      <c r="AG46" s="34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>
        <v>0</v>
      </c>
      <c r="AT46" s="21">
        <v>0</v>
      </c>
      <c r="AU46" s="21">
        <v>0</v>
      </c>
      <c r="AV46" s="21">
        <v>80000</v>
      </c>
      <c r="AW46" s="21"/>
      <c r="AX46" s="21"/>
      <c r="AY46" s="21">
        <f t="shared" si="94"/>
        <v>80000</v>
      </c>
      <c r="AZ46" s="21">
        <f t="shared" si="95"/>
        <v>0</v>
      </c>
      <c r="BA46" s="21">
        <f t="shared" si="96"/>
        <v>0</v>
      </c>
      <c r="BB46" s="21"/>
      <c r="BC46" s="21">
        <f t="shared" si="15"/>
        <v>80000</v>
      </c>
      <c r="BD46" s="21"/>
      <c r="BE46" s="21"/>
      <c r="BF46" s="21">
        <f t="shared" si="17"/>
        <v>80000</v>
      </c>
      <c r="BG46" s="21">
        <f t="shared" si="18"/>
        <v>0</v>
      </c>
      <c r="BH46" s="21"/>
      <c r="BI46" s="21"/>
      <c r="BJ46" s="21">
        <f t="shared" si="20"/>
        <v>80000</v>
      </c>
      <c r="BK46" s="21">
        <f t="shared" si="21"/>
        <v>0</v>
      </c>
      <c r="BL46" s="21"/>
      <c r="BM46" s="21">
        <f t="shared" si="22"/>
        <v>80000</v>
      </c>
      <c r="BN46" s="21"/>
      <c r="BO46" s="21">
        <f t="shared" si="23"/>
        <v>80000</v>
      </c>
      <c r="BP46" s="21"/>
      <c r="BQ46" s="21">
        <f t="shared" si="24"/>
        <v>80000</v>
      </c>
      <c r="BR46" s="21"/>
      <c r="BS46" s="33">
        <f t="shared" si="92"/>
        <v>80000</v>
      </c>
      <c r="BT46" s="21"/>
    </row>
    <row r="47" spans="1:73" ht="62.4" hidden="1" customHeight="1" x14ac:dyDescent="0.3">
      <c r="A47" s="1" t="s">
        <v>962</v>
      </c>
      <c r="B47" s="1"/>
      <c r="C47" s="1"/>
      <c r="D47" s="1"/>
      <c r="E47" s="8" t="s">
        <v>964</v>
      </c>
      <c r="F47" s="3"/>
      <c r="G47" s="3"/>
      <c r="H47" s="3"/>
      <c r="I47" s="3"/>
      <c r="J47" s="3"/>
      <c r="K47" s="3"/>
      <c r="L47" s="18"/>
      <c r="M47" s="18"/>
      <c r="N47" s="18"/>
      <c r="O47" s="9"/>
      <c r="P47" s="9"/>
      <c r="Q47" s="9"/>
      <c r="R47" s="21"/>
      <c r="S47" s="21"/>
      <c r="T47" s="21"/>
      <c r="U47" s="9"/>
      <c r="V47" s="9"/>
      <c r="W47" s="9"/>
      <c r="X47" s="21"/>
      <c r="Y47" s="21"/>
      <c r="Z47" s="21"/>
      <c r="AA47" s="21"/>
      <c r="AB47" s="21"/>
      <c r="AC47" s="21"/>
      <c r="AD47" s="21"/>
      <c r="AE47" s="34"/>
      <c r="AF47" s="21"/>
      <c r="AG47" s="34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>
        <f>AS48</f>
        <v>0</v>
      </c>
      <c r="AT47" s="21">
        <f t="shared" ref="AT47:BT49" si="97">AT48</f>
        <v>0</v>
      </c>
      <c r="AU47" s="21">
        <f t="shared" si="97"/>
        <v>0</v>
      </c>
      <c r="AV47" s="21">
        <f t="shared" si="97"/>
        <v>0</v>
      </c>
      <c r="AW47" s="21">
        <f t="shared" si="97"/>
        <v>150000</v>
      </c>
      <c r="AX47" s="21">
        <f t="shared" si="97"/>
        <v>40000</v>
      </c>
      <c r="AY47" s="21">
        <f t="shared" ref="AY47:AY50" si="98">AS47+AV47</f>
        <v>0</v>
      </c>
      <c r="AZ47" s="21">
        <f t="shared" ref="AZ47:AZ50" si="99">AT47+AW47</f>
        <v>150000</v>
      </c>
      <c r="BA47" s="21">
        <f t="shared" ref="BA47:BA50" si="100">AU47+AX47</f>
        <v>40000</v>
      </c>
      <c r="BB47" s="21">
        <f t="shared" si="97"/>
        <v>0</v>
      </c>
      <c r="BC47" s="21">
        <f t="shared" si="15"/>
        <v>0</v>
      </c>
      <c r="BD47" s="21">
        <f t="shared" si="97"/>
        <v>0</v>
      </c>
      <c r="BE47" s="21">
        <f t="shared" si="97"/>
        <v>0</v>
      </c>
      <c r="BF47" s="21">
        <f t="shared" si="17"/>
        <v>0</v>
      </c>
      <c r="BG47" s="21">
        <f t="shared" si="18"/>
        <v>150000</v>
      </c>
      <c r="BH47" s="21">
        <f t="shared" si="97"/>
        <v>0</v>
      </c>
      <c r="BI47" s="21">
        <f t="shared" si="97"/>
        <v>0</v>
      </c>
      <c r="BJ47" s="21">
        <f t="shared" si="20"/>
        <v>0</v>
      </c>
      <c r="BK47" s="21">
        <f t="shared" si="21"/>
        <v>150000</v>
      </c>
      <c r="BL47" s="21">
        <f t="shared" si="97"/>
        <v>0</v>
      </c>
      <c r="BM47" s="21">
        <f t="shared" si="22"/>
        <v>0</v>
      </c>
      <c r="BN47" s="21">
        <f t="shared" si="97"/>
        <v>0</v>
      </c>
      <c r="BO47" s="21">
        <f t="shared" si="23"/>
        <v>0</v>
      </c>
      <c r="BP47" s="21">
        <f t="shared" si="97"/>
        <v>0</v>
      </c>
      <c r="BQ47" s="21">
        <f t="shared" si="24"/>
        <v>0</v>
      </c>
      <c r="BR47" s="21">
        <f t="shared" si="97"/>
        <v>0</v>
      </c>
      <c r="BS47" s="21"/>
      <c r="BT47" s="21">
        <f t="shared" si="97"/>
        <v>0</v>
      </c>
      <c r="BU47" s="52">
        <v>0</v>
      </c>
    </row>
    <row r="48" spans="1:73" ht="46.8" hidden="1" customHeight="1" x14ac:dyDescent="0.3">
      <c r="A48" s="1" t="s">
        <v>962</v>
      </c>
      <c r="B48" s="1" t="s">
        <v>14</v>
      </c>
      <c r="C48" s="1"/>
      <c r="D48" s="1"/>
      <c r="E48" s="2" t="s">
        <v>737</v>
      </c>
      <c r="F48" s="3"/>
      <c r="G48" s="3"/>
      <c r="H48" s="3"/>
      <c r="I48" s="3"/>
      <c r="J48" s="3"/>
      <c r="K48" s="3"/>
      <c r="L48" s="18"/>
      <c r="M48" s="18"/>
      <c r="N48" s="18"/>
      <c r="O48" s="9"/>
      <c r="P48" s="9"/>
      <c r="Q48" s="9"/>
      <c r="R48" s="21"/>
      <c r="S48" s="21"/>
      <c r="T48" s="21"/>
      <c r="U48" s="9"/>
      <c r="V48" s="9"/>
      <c r="W48" s="9"/>
      <c r="X48" s="21"/>
      <c r="Y48" s="21"/>
      <c r="Z48" s="21"/>
      <c r="AA48" s="21"/>
      <c r="AB48" s="21"/>
      <c r="AC48" s="21"/>
      <c r="AD48" s="21"/>
      <c r="AE48" s="34"/>
      <c r="AF48" s="21"/>
      <c r="AG48" s="34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>
        <f>AS49</f>
        <v>0</v>
      </c>
      <c r="AT48" s="21">
        <f t="shared" si="97"/>
        <v>0</v>
      </c>
      <c r="AU48" s="21">
        <f t="shared" si="97"/>
        <v>0</v>
      </c>
      <c r="AV48" s="21">
        <f t="shared" si="97"/>
        <v>0</v>
      </c>
      <c r="AW48" s="21">
        <f t="shared" si="97"/>
        <v>150000</v>
      </c>
      <c r="AX48" s="21">
        <f t="shared" si="97"/>
        <v>40000</v>
      </c>
      <c r="AY48" s="21">
        <f t="shared" si="98"/>
        <v>0</v>
      </c>
      <c r="AZ48" s="21">
        <f t="shared" si="99"/>
        <v>150000</v>
      </c>
      <c r="BA48" s="21">
        <f t="shared" si="100"/>
        <v>40000</v>
      </c>
      <c r="BB48" s="21">
        <f t="shared" si="97"/>
        <v>0</v>
      </c>
      <c r="BC48" s="21">
        <f t="shared" si="15"/>
        <v>0</v>
      </c>
      <c r="BD48" s="21">
        <f t="shared" si="97"/>
        <v>0</v>
      </c>
      <c r="BE48" s="21">
        <f t="shared" si="97"/>
        <v>0</v>
      </c>
      <c r="BF48" s="21">
        <f t="shared" si="17"/>
        <v>0</v>
      </c>
      <c r="BG48" s="21">
        <f t="shared" si="18"/>
        <v>150000</v>
      </c>
      <c r="BH48" s="21">
        <f t="shared" si="97"/>
        <v>0</v>
      </c>
      <c r="BI48" s="21">
        <f t="shared" si="97"/>
        <v>0</v>
      </c>
      <c r="BJ48" s="21">
        <f t="shared" si="20"/>
        <v>0</v>
      </c>
      <c r="BK48" s="21">
        <f t="shared" si="21"/>
        <v>150000</v>
      </c>
      <c r="BL48" s="21">
        <f t="shared" si="97"/>
        <v>0</v>
      </c>
      <c r="BM48" s="21">
        <f t="shared" si="22"/>
        <v>0</v>
      </c>
      <c r="BN48" s="21">
        <f t="shared" si="97"/>
        <v>0</v>
      </c>
      <c r="BO48" s="21">
        <f t="shared" si="23"/>
        <v>0</v>
      </c>
      <c r="BP48" s="21">
        <f t="shared" si="97"/>
        <v>0</v>
      </c>
      <c r="BQ48" s="21">
        <f t="shared" si="24"/>
        <v>0</v>
      </c>
      <c r="BR48" s="21">
        <f t="shared" si="97"/>
        <v>0</v>
      </c>
      <c r="BS48" s="21"/>
      <c r="BT48" s="21">
        <f t="shared" si="97"/>
        <v>0</v>
      </c>
      <c r="BU48" s="52">
        <v>0</v>
      </c>
    </row>
    <row r="49" spans="1:73" ht="15.6" hidden="1" customHeight="1" x14ac:dyDescent="0.3">
      <c r="A49" s="1" t="s">
        <v>962</v>
      </c>
      <c r="B49" s="1" t="s">
        <v>330</v>
      </c>
      <c r="C49" s="1"/>
      <c r="D49" s="1"/>
      <c r="E49" s="2" t="s">
        <v>738</v>
      </c>
      <c r="F49" s="3"/>
      <c r="G49" s="3"/>
      <c r="H49" s="3"/>
      <c r="I49" s="3"/>
      <c r="J49" s="3"/>
      <c r="K49" s="3"/>
      <c r="L49" s="18"/>
      <c r="M49" s="18"/>
      <c r="N49" s="18"/>
      <c r="O49" s="9"/>
      <c r="P49" s="9"/>
      <c r="Q49" s="9"/>
      <c r="R49" s="21"/>
      <c r="S49" s="21"/>
      <c r="T49" s="21"/>
      <c r="U49" s="9"/>
      <c r="V49" s="9"/>
      <c r="W49" s="9"/>
      <c r="X49" s="21"/>
      <c r="Y49" s="21"/>
      <c r="Z49" s="21"/>
      <c r="AA49" s="21"/>
      <c r="AB49" s="21"/>
      <c r="AC49" s="21"/>
      <c r="AD49" s="21"/>
      <c r="AE49" s="34"/>
      <c r="AF49" s="21"/>
      <c r="AG49" s="34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>
        <f>AS50</f>
        <v>0</v>
      </c>
      <c r="AT49" s="21">
        <f t="shared" si="97"/>
        <v>0</v>
      </c>
      <c r="AU49" s="21">
        <f t="shared" si="97"/>
        <v>0</v>
      </c>
      <c r="AV49" s="21">
        <f t="shared" si="97"/>
        <v>0</v>
      </c>
      <c r="AW49" s="21">
        <f t="shared" si="97"/>
        <v>150000</v>
      </c>
      <c r="AX49" s="21">
        <f t="shared" si="97"/>
        <v>40000</v>
      </c>
      <c r="AY49" s="21">
        <f t="shared" si="98"/>
        <v>0</v>
      </c>
      <c r="AZ49" s="21">
        <f t="shared" si="99"/>
        <v>150000</v>
      </c>
      <c r="BA49" s="21">
        <f t="shared" si="100"/>
        <v>40000</v>
      </c>
      <c r="BB49" s="21">
        <f t="shared" si="97"/>
        <v>0</v>
      </c>
      <c r="BC49" s="21">
        <f t="shared" si="15"/>
        <v>0</v>
      </c>
      <c r="BD49" s="21">
        <f t="shared" si="97"/>
        <v>0</v>
      </c>
      <c r="BE49" s="21">
        <f t="shared" si="97"/>
        <v>0</v>
      </c>
      <c r="BF49" s="21">
        <f t="shared" si="17"/>
        <v>0</v>
      </c>
      <c r="BG49" s="21">
        <f t="shared" si="18"/>
        <v>150000</v>
      </c>
      <c r="BH49" s="21">
        <f t="shared" si="97"/>
        <v>0</v>
      </c>
      <c r="BI49" s="21">
        <f t="shared" si="97"/>
        <v>0</v>
      </c>
      <c r="BJ49" s="21">
        <f t="shared" si="20"/>
        <v>0</v>
      </c>
      <c r="BK49" s="21">
        <f t="shared" si="21"/>
        <v>150000</v>
      </c>
      <c r="BL49" s="21">
        <f t="shared" si="97"/>
        <v>0</v>
      </c>
      <c r="BM49" s="21">
        <f t="shared" si="22"/>
        <v>0</v>
      </c>
      <c r="BN49" s="21">
        <f t="shared" si="97"/>
        <v>0</v>
      </c>
      <c r="BO49" s="21">
        <f t="shared" si="23"/>
        <v>0</v>
      </c>
      <c r="BP49" s="21">
        <f t="shared" si="97"/>
        <v>0</v>
      </c>
      <c r="BQ49" s="21">
        <f t="shared" si="24"/>
        <v>0</v>
      </c>
      <c r="BR49" s="21">
        <f t="shared" si="97"/>
        <v>0</v>
      </c>
      <c r="BS49" s="21"/>
      <c r="BT49" s="21">
        <f t="shared" si="97"/>
        <v>0</v>
      </c>
      <c r="BU49" s="52">
        <v>0</v>
      </c>
    </row>
    <row r="50" spans="1:73" ht="15.6" hidden="1" customHeight="1" x14ac:dyDescent="0.3">
      <c r="A50" s="1" t="s">
        <v>962</v>
      </c>
      <c r="B50" s="1" t="s">
        <v>330</v>
      </c>
      <c r="C50" s="1" t="s">
        <v>12</v>
      </c>
      <c r="D50" s="1" t="s">
        <v>10</v>
      </c>
      <c r="E50" s="2" t="s">
        <v>767</v>
      </c>
      <c r="F50" s="3"/>
      <c r="G50" s="3"/>
      <c r="H50" s="3"/>
      <c r="I50" s="3"/>
      <c r="J50" s="3"/>
      <c r="K50" s="3"/>
      <c r="L50" s="18"/>
      <c r="M50" s="18"/>
      <c r="N50" s="18"/>
      <c r="O50" s="9"/>
      <c r="P50" s="9"/>
      <c r="Q50" s="9"/>
      <c r="R50" s="21"/>
      <c r="S50" s="21"/>
      <c r="T50" s="21"/>
      <c r="U50" s="9"/>
      <c r="V50" s="9"/>
      <c r="W50" s="9"/>
      <c r="X50" s="21"/>
      <c r="Y50" s="21"/>
      <c r="Z50" s="21"/>
      <c r="AA50" s="21"/>
      <c r="AB50" s="21"/>
      <c r="AC50" s="21"/>
      <c r="AD50" s="21"/>
      <c r="AE50" s="34"/>
      <c r="AF50" s="21"/>
      <c r="AG50" s="34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>
        <v>0</v>
      </c>
      <c r="AT50" s="21">
        <v>0</v>
      </c>
      <c r="AU50" s="21">
        <v>0</v>
      </c>
      <c r="AV50" s="21"/>
      <c r="AW50" s="21">
        <v>150000</v>
      </c>
      <c r="AX50" s="21">
        <v>40000</v>
      </c>
      <c r="AY50" s="21">
        <f t="shared" si="98"/>
        <v>0</v>
      </c>
      <c r="AZ50" s="21">
        <f t="shared" si="99"/>
        <v>150000</v>
      </c>
      <c r="BA50" s="21">
        <f t="shared" si="100"/>
        <v>40000</v>
      </c>
      <c r="BB50" s="21"/>
      <c r="BC50" s="21">
        <f t="shared" si="15"/>
        <v>0</v>
      </c>
      <c r="BD50" s="21"/>
      <c r="BE50" s="21"/>
      <c r="BF50" s="21">
        <f t="shared" si="17"/>
        <v>0</v>
      </c>
      <c r="BG50" s="21">
        <f t="shared" si="18"/>
        <v>150000</v>
      </c>
      <c r="BH50" s="21"/>
      <c r="BI50" s="21"/>
      <c r="BJ50" s="21">
        <f t="shared" si="20"/>
        <v>0</v>
      </c>
      <c r="BK50" s="21">
        <f t="shared" si="21"/>
        <v>150000</v>
      </c>
      <c r="BL50" s="21"/>
      <c r="BM50" s="21">
        <f t="shared" si="22"/>
        <v>0</v>
      </c>
      <c r="BN50" s="21"/>
      <c r="BO50" s="21">
        <f t="shared" si="23"/>
        <v>0</v>
      </c>
      <c r="BP50" s="21"/>
      <c r="BQ50" s="21">
        <f t="shared" si="24"/>
        <v>0</v>
      </c>
      <c r="BR50" s="21"/>
      <c r="BS50" s="21"/>
      <c r="BT50" s="21"/>
      <c r="BU50" s="52">
        <v>0</v>
      </c>
    </row>
    <row r="51" spans="1:73" ht="62.4" hidden="1" customHeight="1" x14ac:dyDescent="0.3">
      <c r="A51" s="1" t="s">
        <v>963</v>
      </c>
      <c r="B51" s="1"/>
      <c r="C51" s="1"/>
      <c r="D51" s="1"/>
      <c r="E51" s="8" t="s">
        <v>965</v>
      </c>
      <c r="F51" s="3"/>
      <c r="G51" s="3"/>
      <c r="H51" s="3"/>
      <c r="I51" s="3"/>
      <c r="J51" s="3"/>
      <c r="K51" s="3"/>
      <c r="L51" s="18"/>
      <c r="M51" s="18"/>
      <c r="N51" s="18"/>
      <c r="O51" s="9"/>
      <c r="P51" s="9"/>
      <c r="Q51" s="9"/>
      <c r="R51" s="21"/>
      <c r="S51" s="21"/>
      <c r="T51" s="21"/>
      <c r="U51" s="9"/>
      <c r="V51" s="9"/>
      <c r="W51" s="9"/>
      <c r="X51" s="21"/>
      <c r="Y51" s="21"/>
      <c r="Z51" s="21"/>
      <c r="AA51" s="21"/>
      <c r="AB51" s="21"/>
      <c r="AC51" s="21"/>
      <c r="AD51" s="21"/>
      <c r="AE51" s="34"/>
      <c r="AF51" s="21"/>
      <c r="AG51" s="34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>
        <f>AS52</f>
        <v>0</v>
      </c>
      <c r="AT51" s="21">
        <f t="shared" ref="AT51:BT53" si="101">AT52</f>
        <v>0</v>
      </c>
      <c r="AU51" s="21">
        <f t="shared" si="101"/>
        <v>0</v>
      </c>
      <c r="AV51" s="21">
        <f t="shared" si="101"/>
        <v>0</v>
      </c>
      <c r="AW51" s="21">
        <f t="shared" si="101"/>
        <v>150000</v>
      </c>
      <c r="AX51" s="21">
        <f t="shared" si="101"/>
        <v>40000</v>
      </c>
      <c r="AY51" s="21">
        <f t="shared" ref="AY51:AY54" si="102">AS51+AV51</f>
        <v>0</v>
      </c>
      <c r="AZ51" s="21">
        <f t="shared" ref="AZ51:AZ54" si="103">AT51+AW51</f>
        <v>150000</v>
      </c>
      <c r="BA51" s="21">
        <f t="shared" ref="BA51:BA54" si="104">AU51+AX51</f>
        <v>40000</v>
      </c>
      <c r="BB51" s="21">
        <f t="shared" si="101"/>
        <v>0</v>
      </c>
      <c r="BC51" s="21">
        <f t="shared" si="15"/>
        <v>0</v>
      </c>
      <c r="BD51" s="21">
        <f t="shared" si="101"/>
        <v>0</v>
      </c>
      <c r="BE51" s="21">
        <f t="shared" si="101"/>
        <v>0</v>
      </c>
      <c r="BF51" s="21">
        <f t="shared" si="17"/>
        <v>0</v>
      </c>
      <c r="BG51" s="21">
        <f t="shared" si="18"/>
        <v>150000</v>
      </c>
      <c r="BH51" s="21">
        <f t="shared" si="101"/>
        <v>0</v>
      </c>
      <c r="BI51" s="21">
        <f t="shared" si="101"/>
        <v>0</v>
      </c>
      <c r="BJ51" s="21">
        <f t="shared" si="20"/>
        <v>0</v>
      </c>
      <c r="BK51" s="21">
        <f t="shared" si="21"/>
        <v>150000</v>
      </c>
      <c r="BL51" s="21">
        <f t="shared" si="101"/>
        <v>0</v>
      </c>
      <c r="BM51" s="21">
        <f t="shared" si="22"/>
        <v>0</v>
      </c>
      <c r="BN51" s="21">
        <f t="shared" si="101"/>
        <v>0</v>
      </c>
      <c r="BO51" s="21">
        <f t="shared" si="23"/>
        <v>0</v>
      </c>
      <c r="BP51" s="21">
        <f t="shared" si="101"/>
        <v>0</v>
      </c>
      <c r="BQ51" s="21">
        <f t="shared" si="24"/>
        <v>0</v>
      </c>
      <c r="BR51" s="21">
        <f t="shared" si="101"/>
        <v>0</v>
      </c>
      <c r="BS51" s="21"/>
      <c r="BT51" s="21">
        <f t="shared" si="101"/>
        <v>0</v>
      </c>
      <c r="BU51" s="52">
        <v>0</v>
      </c>
    </row>
    <row r="52" spans="1:73" ht="46.8" hidden="1" customHeight="1" x14ac:dyDescent="0.3">
      <c r="A52" s="1" t="s">
        <v>963</v>
      </c>
      <c r="B52" s="1" t="s">
        <v>14</v>
      </c>
      <c r="C52" s="1"/>
      <c r="D52" s="1"/>
      <c r="E52" s="2" t="s">
        <v>737</v>
      </c>
      <c r="F52" s="3"/>
      <c r="G52" s="3"/>
      <c r="H52" s="3"/>
      <c r="I52" s="3"/>
      <c r="J52" s="3"/>
      <c r="K52" s="3"/>
      <c r="L52" s="18"/>
      <c r="M52" s="18"/>
      <c r="N52" s="18"/>
      <c r="O52" s="9"/>
      <c r="P52" s="9"/>
      <c r="Q52" s="9"/>
      <c r="R52" s="21"/>
      <c r="S52" s="21"/>
      <c r="T52" s="21"/>
      <c r="U52" s="9"/>
      <c r="V52" s="9"/>
      <c r="W52" s="9"/>
      <c r="X52" s="21"/>
      <c r="Y52" s="21"/>
      <c r="Z52" s="21"/>
      <c r="AA52" s="21"/>
      <c r="AB52" s="21"/>
      <c r="AC52" s="21"/>
      <c r="AD52" s="21"/>
      <c r="AE52" s="34"/>
      <c r="AF52" s="21"/>
      <c r="AG52" s="34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>
        <f>AS53</f>
        <v>0</v>
      </c>
      <c r="AT52" s="21">
        <f t="shared" si="101"/>
        <v>0</v>
      </c>
      <c r="AU52" s="21">
        <f t="shared" si="101"/>
        <v>0</v>
      </c>
      <c r="AV52" s="21">
        <f t="shared" si="101"/>
        <v>0</v>
      </c>
      <c r="AW52" s="21">
        <f t="shared" si="101"/>
        <v>150000</v>
      </c>
      <c r="AX52" s="21">
        <f t="shared" si="101"/>
        <v>40000</v>
      </c>
      <c r="AY52" s="21">
        <f t="shared" si="102"/>
        <v>0</v>
      </c>
      <c r="AZ52" s="21">
        <f t="shared" si="103"/>
        <v>150000</v>
      </c>
      <c r="BA52" s="21">
        <f t="shared" si="104"/>
        <v>40000</v>
      </c>
      <c r="BB52" s="21">
        <f t="shared" si="101"/>
        <v>0</v>
      </c>
      <c r="BC52" s="21">
        <f t="shared" si="15"/>
        <v>0</v>
      </c>
      <c r="BD52" s="21">
        <f t="shared" si="101"/>
        <v>0</v>
      </c>
      <c r="BE52" s="21">
        <f t="shared" si="101"/>
        <v>0</v>
      </c>
      <c r="BF52" s="21">
        <f t="shared" si="17"/>
        <v>0</v>
      </c>
      <c r="BG52" s="21">
        <f t="shared" si="18"/>
        <v>150000</v>
      </c>
      <c r="BH52" s="21">
        <f t="shared" si="101"/>
        <v>0</v>
      </c>
      <c r="BI52" s="21">
        <f t="shared" si="101"/>
        <v>0</v>
      </c>
      <c r="BJ52" s="21">
        <f t="shared" si="20"/>
        <v>0</v>
      </c>
      <c r="BK52" s="21">
        <f t="shared" si="21"/>
        <v>150000</v>
      </c>
      <c r="BL52" s="21">
        <f t="shared" si="101"/>
        <v>0</v>
      </c>
      <c r="BM52" s="21">
        <f t="shared" si="22"/>
        <v>0</v>
      </c>
      <c r="BN52" s="21">
        <f t="shared" si="101"/>
        <v>0</v>
      </c>
      <c r="BO52" s="21">
        <f t="shared" si="23"/>
        <v>0</v>
      </c>
      <c r="BP52" s="21">
        <f t="shared" si="101"/>
        <v>0</v>
      </c>
      <c r="BQ52" s="21">
        <f t="shared" si="24"/>
        <v>0</v>
      </c>
      <c r="BR52" s="21">
        <f t="shared" si="101"/>
        <v>0</v>
      </c>
      <c r="BS52" s="21"/>
      <c r="BT52" s="21">
        <f t="shared" si="101"/>
        <v>0</v>
      </c>
      <c r="BU52" s="52">
        <v>0</v>
      </c>
    </row>
    <row r="53" spans="1:73" ht="15.6" hidden="1" customHeight="1" x14ac:dyDescent="0.3">
      <c r="A53" s="1" t="s">
        <v>963</v>
      </c>
      <c r="B53" s="1" t="s">
        <v>330</v>
      </c>
      <c r="C53" s="1"/>
      <c r="D53" s="1"/>
      <c r="E53" s="2" t="s">
        <v>738</v>
      </c>
      <c r="F53" s="3"/>
      <c r="G53" s="3"/>
      <c r="H53" s="3"/>
      <c r="I53" s="3"/>
      <c r="J53" s="3"/>
      <c r="K53" s="3"/>
      <c r="L53" s="18"/>
      <c r="M53" s="18"/>
      <c r="N53" s="18"/>
      <c r="O53" s="9"/>
      <c r="P53" s="9"/>
      <c r="Q53" s="9"/>
      <c r="R53" s="21"/>
      <c r="S53" s="21"/>
      <c r="T53" s="21"/>
      <c r="U53" s="9"/>
      <c r="V53" s="9"/>
      <c r="W53" s="9"/>
      <c r="X53" s="21"/>
      <c r="Y53" s="21"/>
      <c r="Z53" s="21"/>
      <c r="AA53" s="21"/>
      <c r="AB53" s="21"/>
      <c r="AC53" s="21"/>
      <c r="AD53" s="21"/>
      <c r="AE53" s="34"/>
      <c r="AF53" s="21"/>
      <c r="AG53" s="34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>
        <f>AS54</f>
        <v>0</v>
      </c>
      <c r="AT53" s="21">
        <f t="shared" si="101"/>
        <v>0</v>
      </c>
      <c r="AU53" s="21">
        <f t="shared" si="101"/>
        <v>0</v>
      </c>
      <c r="AV53" s="21">
        <f t="shared" si="101"/>
        <v>0</v>
      </c>
      <c r="AW53" s="21">
        <f t="shared" si="101"/>
        <v>150000</v>
      </c>
      <c r="AX53" s="21">
        <f t="shared" si="101"/>
        <v>40000</v>
      </c>
      <c r="AY53" s="21">
        <f t="shared" si="102"/>
        <v>0</v>
      </c>
      <c r="AZ53" s="21">
        <f t="shared" si="103"/>
        <v>150000</v>
      </c>
      <c r="BA53" s="21">
        <f t="shared" si="104"/>
        <v>40000</v>
      </c>
      <c r="BB53" s="21">
        <f t="shared" si="101"/>
        <v>0</v>
      </c>
      <c r="BC53" s="21">
        <f t="shared" si="15"/>
        <v>0</v>
      </c>
      <c r="BD53" s="21">
        <f t="shared" si="101"/>
        <v>0</v>
      </c>
      <c r="BE53" s="21">
        <f t="shared" si="101"/>
        <v>0</v>
      </c>
      <c r="BF53" s="21">
        <f t="shared" si="17"/>
        <v>0</v>
      </c>
      <c r="BG53" s="21">
        <f t="shared" si="18"/>
        <v>150000</v>
      </c>
      <c r="BH53" s="21">
        <f t="shared" si="101"/>
        <v>0</v>
      </c>
      <c r="BI53" s="21">
        <f t="shared" si="101"/>
        <v>0</v>
      </c>
      <c r="BJ53" s="21">
        <f t="shared" si="20"/>
        <v>0</v>
      </c>
      <c r="BK53" s="21">
        <f t="shared" si="21"/>
        <v>150000</v>
      </c>
      <c r="BL53" s="21">
        <f t="shared" si="101"/>
        <v>0</v>
      </c>
      <c r="BM53" s="21">
        <f t="shared" si="22"/>
        <v>0</v>
      </c>
      <c r="BN53" s="21">
        <f t="shared" si="101"/>
        <v>0</v>
      </c>
      <c r="BO53" s="21">
        <f t="shared" si="23"/>
        <v>0</v>
      </c>
      <c r="BP53" s="21">
        <f t="shared" si="101"/>
        <v>0</v>
      </c>
      <c r="BQ53" s="21">
        <f t="shared" si="24"/>
        <v>0</v>
      </c>
      <c r="BR53" s="21">
        <f t="shared" si="101"/>
        <v>0</v>
      </c>
      <c r="BS53" s="21"/>
      <c r="BT53" s="21">
        <f t="shared" si="101"/>
        <v>0</v>
      </c>
      <c r="BU53" s="52">
        <v>0</v>
      </c>
    </row>
    <row r="54" spans="1:73" ht="15.6" hidden="1" customHeight="1" x14ac:dyDescent="0.3">
      <c r="A54" s="1" t="s">
        <v>963</v>
      </c>
      <c r="B54" s="1" t="s">
        <v>330</v>
      </c>
      <c r="C54" s="1" t="s">
        <v>12</v>
      </c>
      <c r="D54" s="1" t="s">
        <v>10</v>
      </c>
      <c r="E54" s="2" t="s">
        <v>767</v>
      </c>
      <c r="F54" s="3"/>
      <c r="G54" s="3"/>
      <c r="H54" s="3"/>
      <c r="I54" s="3"/>
      <c r="J54" s="3"/>
      <c r="K54" s="3"/>
      <c r="L54" s="18"/>
      <c r="M54" s="18"/>
      <c r="N54" s="18"/>
      <c r="O54" s="9"/>
      <c r="P54" s="9"/>
      <c r="Q54" s="9"/>
      <c r="R54" s="21"/>
      <c r="S54" s="21"/>
      <c r="T54" s="21"/>
      <c r="U54" s="9"/>
      <c r="V54" s="9"/>
      <c r="W54" s="9"/>
      <c r="X54" s="21"/>
      <c r="Y54" s="21"/>
      <c r="Z54" s="21"/>
      <c r="AA54" s="21"/>
      <c r="AB54" s="21"/>
      <c r="AC54" s="21"/>
      <c r="AD54" s="21"/>
      <c r="AE54" s="34"/>
      <c r="AF54" s="21"/>
      <c r="AG54" s="34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>
        <v>0</v>
      </c>
      <c r="AT54" s="21">
        <v>0</v>
      </c>
      <c r="AU54" s="21">
        <v>0</v>
      </c>
      <c r="AV54" s="21"/>
      <c r="AW54" s="21">
        <v>150000</v>
      </c>
      <c r="AX54" s="21">
        <v>40000</v>
      </c>
      <c r="AY54" s="21">
        <f t="shared" si="102"/>
        <v>0</v>
      </c>
      <c r="AZ54" s="21">
        <f t="shared" si="103"/>
        <v>150000</v>
      </c>
      <c r="BA54" s="21">
        <f t="shared" si="104"/>
        <v>40000</v>
      </c>
      <c r="BB54" s="21"/>
      <c r="BC54" s="21">
        <f t="shared" si="15"/>
        <v>0</v>
      </c>
      <c r="BD54" s="21"/>
      <c r="BE54" s="21"/>
      <c r="BF54" s="21">
        <f t="shared" si="17"/>
        <v>0</v>
      </c>
      <c r="BG54" s="21">
        <f t="shared" si="18"/>
        <v>150000</v>
      </c>
      <c r="BH54" s="21"/>
      <c r="BI54" s="21"/>
      <c r="BJ54" s="21">
        <f t="shared" si="20"/>
        <v>0</v>
      </c>
      <c r="BK54" s="21">
        <f t="shared" si="21"/>
        <v>150000</v>
      </c>
      <c r="BL54" s="21"/>
      <c r="BM54" s="21">
        <f t="shared" si="22"/>
        <v>0</v>
      </c>
      <c r="BN54" s="21"/>
      <c r="BO54" s="21">
        <f t="shared" si="23"/>
        <v>0</v>
      </c>
      <c r="BP54" s="21"/>
      <c r="BQ54" s="21">
        <f t="shared" si="24"/>
        <v>0</v>
      </c>
      <c r="BR54" s="21"/>
      <c r="BS54" s="21"/>
      <c r="BT54" s="21"/>
      <c r="BU54" s="52">
        <v>0</v>
      </c>
    </row>
    <row r="55" spans="1:73" ht="62.4" hidden="1" customHeight="1" x14ac:dyDescent="0.3">
      <c r="A55" s="1" t="s">
        <v>967</v>
      </c>
      <c r="B55" s="1"/>
      <c r="C55" s="1"/>
      <c r="D55" s="1"/>
      <c r="E55" s="8" t="s">
        <v>968</v>
      </c>
      <c r="F55" s="3"/>
      <c r="G55" s="3"/>
      <c r="H55" s="3"/>
      <c r="I55" s="3"/>
      <c r="J55" s="3"/>
      <c r="K55" s="3"/>
      <c r="L55" s="18"/>
      <c r="M55" s="18"/>
      <c r="N55" s="18"/>
      <c r="O55" s="9"/>
      <c r="P55" s="9"/>
      <c r="Q55" s="9"/>
      <c r="R55" s="21"/>
      <c r="S55" s="21"/>
      <c r="T55" s="21"/>
      <c r="U55" s="9"/>
      <c r="V55" s="9"/>
      <c r="W55" s="9"/>
      <c r="X55" s="21"/>
      <c r="Y55" s="21"/>
      <c r="Z55" s="21"/>
      <c r="AA55" s="21"/>
      <c r="AB55" s="21"/>
      <c r="AC55" s="21"/>
      <c r="AD55" s="21"/>
      <c r="AE55" s="34"/>
      <c r="AF55" s="21"/>
      <c r="AG55" s="34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>
        <f>AS56</f>
        <v>0</v>
      </c>
      <c r="AT55" s="21">
        <f t="shared" ref="AT55:BT57" si="105">AT56</f>
        <v>0</v>
      </c>
      <c r="AU55" s="21">
        <f t="shared" si="105"/>
        <v>0</v>
      </c>
      <c r="AV55" s="21">
        <f t="shared" si="105"/>
        <v>0</v>
      </c>
      <c r="AW55" s="21">
        <f t="shared" si="105"/>
        <v>0</v>
      </c>
      <c r="AX55" s="21">
        <f t="shared" si="105"/>
        <v>200000</v>
      </c>
      <c r="AY55" s="21">
        <f t="shared" ref="AY55:AY58" si="106">AS55+AV55</f>
        <v>0</v>
      </c>
      <c r="AZ55" s="21">
        <f t="shared" ref="AZ55:AZ58" si="107">AT55+AW55</f>
        <v>0</v>
      </c>
      <c r="BA55" s="21">
        <f t="shared" ref="BA55:BA58" si="108">AU55+AX55</f>
        <v>200000</v>
      </c>
      <c r="BB55" s="21">
        <f t="shared" si="105"/>
        <v>0</v>
      </c>
      <c r="BC55" s="21">
        <f t="shared" si="15"/>
        <v>0</v>
      </c>
      <c r="BD55" s="21">
        <f t="shared" si="105"/>
        <v>0</v>
      </c>
      <c r="BE55" s="21">
        <f t="shared" si="105"/>
        <v>0</v>
      </c>
      <c r="BF55" s="21">
        <f t="shared" si="17"/>
        <v>0</v>
      </c>
      <c r="BG55" s="21">
        <f t="shared" si="18"/>
        <v>0</v>
      </c>
      <c r="BH55" s="21">
        <f t="shared" si="105"/>
        <v>0</v>
      </c>
      <c r="BI55" s="21">
        <f t="shared" si="105"/>
        <v>0</v>
      </c>
      <c r="BJ55" s="21">
        <f t="shared" si="20"/>
        <v>0</v>
      </c>
      <c r="BK55" s="21">
        <f t="shared" si="21"/>
        <v>0</v>
      </c>
      <c r="BL55" s="21">
        <f t="shared" si="105"/>
        <v>0</v>
      </c>
      <c r="BM55" s="21">
        <f t="shared" si="22"/>
        <v>0</v>
      </c>
      <c r="BN55" s="21">
        <f t="shared" si="105"/>
        <v>0</v>
      </c>
      <c r="BO55" s="21">
        <f t="shared" si="23"/>
        <v>0</v>
      </c>
      <c r="BP55" s="21">
        <f t="shared" si="105"/>
        <v>0</v>
      </c>
      <c r="BQ55" s="21">
        <f t="shared" si="24"/>
        <v>0</v>
      </c>
      <c r="BR55" s="21">
        <f t="shared" si="105"/>
        <v>0</v>
      </c>
      <c r="BS55" s="21"/>
      <c r="BT55" s="21">
        <f t="shared" si="105"/>
        <v>0</v>
      </c>
      <c r="BU55" s="52">
        <v>0</v>
      </c>
    </row>
    <row r="56" spans="1:73" ht="46.8" hidden="1" customHeight="1" x14ac:dyDescent="0.3">
      <c r="A56" s="1" t="s">
        <v>967</v>
      </c>
      <c r="B56" s="1" t="s">
        <v>14</v>
      </c>
      <c r="C56" s="1"/>
      <c r="D56" s="1"/>
      <c r="E56" s="2" t="s">
        <v>737</v>
      </c>
      <c r="F56" s="3"/>
      <c r="G56" s="3"/>
      <c r="H56" s="3"/>
      <c r="I56" s="3"/>
      <c r="J56" s="3"/>
      <c r="K56" s="3"/>
      <c r="L56" s="18"/>
      <c r="M56" s="18"/>
      <c r="N56" s="18"/>
      <c r="O56" s="9"/>
      <c r="P56" s="9"/>
      <c r="Q56" s="9"/>
      <c r="R56" s="21"/>
      <c r="S56" s="21"/>
      <c r="T56" s="21"/>
      <c r="U56" s="9"/>
      <c r="V56" s="9"/>
      <c r="W56" s="9"/>
      <c r="X56" s="21"/>
      <c r="Y56" s="21"/>
      <c r="Z56" s="21"/>
      <c r="AA56" s="21"/>
      <c r="AB56" s="21"/>
      <c r="AC56" s="21"/>
      <c r="AD56" s="21"/>
      <c r="AE56" s="34"/>
      <c r="AF56" s="21"/>
      <c r="AG56" s="34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>
        <f>AS57</f>
        <v>0</v>
      </c>
      <c r="AT56" s="21">
        <f t="shared" si="105"/>
        <v>0</v>
      </c>
      <c r="AU56" s="21">
        <f t="shared" si="105"/>
        <v>0</v>
      </c>
      <c r="AV56" s="21">
        <f t="shared" si="105"/>
        <v>0</v>
      </c>
      <c r="AW56" s="21">
        <f t="shared" si="105"/>
        <v>0</v>
      </c>
      <c r="AX56" s="21">
        <f t="shared" si="105"/>
        <v>200000</v>
      </c>
      <c r="AY56" s="21">
        <f t="shared" si="106"/>
        <v>0</v>
      </c>
      <c r="AZ56" s="21">
        <f t="shared" si="107"/>
        <v>0</v>
      </c>
      <c r="BA56" s="21">
        <f t="shared" si="108"/>
        <v>200000</v>
      </c>
      <c r="BB56" s="21">
        <f t="shared" si="105"/>
        <v>0</v>
      </c>
      <c r="BC56" s="21">
        <f t="shared" si="15"/>
        <v>0</v>
      </c>
      <c r="BD56" s="21">
        <f t="shared" si="105"/>
        <v>0</v>
      </c>
      <c r="BE56" s="21">
        <f t="shared" si="105"/>
        <v>0</v>
      </c>
      <c r="BF56" s="21">
        <f t="shared" si="17"/>
        <v>0</v>
      </c>
      <c r="BG56" s="21">
        <f t="shared" si="18"/>
        <v>0</v>
      </c>
      <c r="BH56" s="21">
        <f t="shared" si="105"/>
        <v>0</v>
      </c>
      <c r="BI56" s="21">
        <f t="shared" si="105"/>
        <v>0</v>
      </c>
      <c r="BJ56" s="21">
        <f t="shared" si="20"/>
        <v>0</v>
      </c>
      <c r="BK56" s="21">
        <f t="shared" si="21"/>
        <v>0</v>
      </c>
      <c r="BL56" s="21">
        <f t="shared" si="105"/>
        <v>0</v>
      </c>
      <c r="BM56" s="21">
        <f t="shared" si="22"/>
        <v>0</v>
      </c>
      <c r="BN56" s="21">
        <f t="shared" si="105"/>
        <v>0</v>
      </c>
      <c r="BO56" s="21">
        <f t="shared" si="23"/>
        <v>0</v>
      </c>
      <c r="BP56" s="21">
        <f t="shared" si="105"/>
        <v>0</v>
      </c>
      <c r="BQ56" s="21">
        <f t="shared" si="24"/>
        <v>0</v>
      </c>
      <c r="BR56" s="21">
        <f t="shared" si="105"/>
        <v>0</v>
      </c>
      <c r="BS56" s="21"/>
      <c r="BT56" s="21">
        <f t="shared" si="105"/>
        <v>0</v>
      </c>
      <c r="BU56" s="52">
        <v>0</v>
      </c>
    </row>
    <row r="57" spans="1:73" ht="15.6" hidden="1" customHeight="1" x14ac:dyDescent="0.3">
      <c r="A57" s="1" t="s">
        <v>967</v>
      </c>
      <c r="B57" s="1" t="s">
        <v>330</v>
      </c>
      <c r="C57" s="1"/>
      <c r="D57" s="1"/>
      <c r="E57" s="2" t="s">
        <v>738</v>
      </c>
      <c r="F57" s="3"/>
      <c r="G57" s="3"/>
      <c r="H57" s="3"/>
      <c r="I57" s="3"/>
      <c r="J57" s="3"/>
      <c r="K57" s="3"/>
      <c r="L57" s="18"/>
      <c r="M57" s="18"/>
      <c r="N57" s="18"/>
      <c r="O57" s="9"/>
      <c r="P57" s="9"/>
      <c r="Q57" s="9"/>
      <c r="R57" s="21"/>
      <c r="S57" s="21"/>
      <c r="T57" s="21"/>
      <c r="U57" s="9"/>
      <c r="V57" s="9"/>
      <c r="W57" s="9"/>
      <c r="X57" s="21"/>
      <c r="Y57" s="21"/>
      <c r="Z57" s="21"/>
      <c r="AA57" s="21"/>
      <c r="AB57" s="21"/>
      <c r="AC57" s="21"/>
      <c r="AD57" s="21"/>
      <c r="AE57" s="34"/>
      <c r="AF57" s="21"/>
      <c r="AG57" s="34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>
        <f>AS58</f>
        <v>0</v>
      </c>
      <c r="AT57" s="21">
        <f t="shared" si="105"/>
        <v>0</v>
      </c>
      <c r="AU57" s="21">
        <f t="shared" si="105"/>
        <v>0</v>
      </c>
      <c r="AV57" s="21">
        <f t="shared" si="105"/>
        <v>0</v>
      </c>
      <c r="AW57" s="21">
        <f t="shared" si="105"/>
        <v>0</v>
      </c>
      <c r="AX57" s="21">
        <f t="shared" si="105"/>
        <v>200000</v>
      </c>
      <c r="AY57" s="21">
        <f t="shared" si="106"/>
        <v>0</v>
      </c>
      <c r="AZ57" s="21">
        <f t="shared" si="107"/>
        <v>0</v>
      </c>
      <c r="BA57" s="21">
        <f t="shared" si="108"/>
        <v>200000</v>
      </c>
      <c r="BB57" s="21">
        <f t="shared" si="105"/>
        <v>0</v>
      </c>
      <c r="BC57" s="21">
        <f t="shared" si="15"/>
        <v>0</v>
      </c>
      <c r="BD57" s="21">
        <f t="shared" si="105"/>
        <v>0</v>
      </c>
      <c r="BE57" s="21">
        <f t="shared" si="105"/>
        <v>0</v>
      </c>
      <c r="BF57" s="21">
        <f t="shared" si="17"/>
        <v>0</v>
      </c>
      <c r="BG57" s="21">
        <f t="shared" si="18"/>
        <v>0</v>
      </c>
      <c r="BH57" s="21">
        <f t="shared" si="105"/>
        <v>0</v>
      </c>
      <c r="BI57" s="21">
        <f t="shared" si="105"/>
        <v>0</v>
      </c>
      <c r="BJ57" s="21">
        <f t="shared" si="20"/>
        <v>0</v>
      </c>
      <c r="BK57" s="21">
        <f t="shared" si="21"/>
        <v>0</v>
      </c>
      <c r="BL57" s="21">
        <f t="shared" si="105"/>
        <v>0</v>
      </c>
      <c r="BM57" s="21">
        <f t="shared" si="22"/>
        <v>0</v>
      </c>
      <c r="BN57" s="21">
        <f t="shared" si="105"/>
        <v>0</v>
      </c>
      <c r="BO57" s="21">
        <f t="shared" si="23"/>
        <v>0</v>
      </c>
      <c r="BP57" s="21">
        <f t="shared" si="105"/>
        <v>0</v>
      </c>
      <c r="BQ57" s="21">
        <f t="shared" si="24"/>
        <v>0</v>
      </c>
      <c r="BR57" s="21">
        <f t="shared" si="105"/>
        <v>0</v>
      </c>
      <c r="BS57" s="21"/>
      <c r="BT57" s="21">
        <f t="shared" si="105"/>
        <v>0</v>
      </c>
      <c r="BU57" s="52">
        <v>0</v>
      </c>
    </row>
    <row r="58" spans="1:73" ht="15.6" hidden="1" customHeight="1" x14ac:dyDescent="0.3">
      <c r="A58" s="1" t="s">
        <v>967</v>
      </c>
      <c r="B58" s="1" t="s">
        <v>330</v>
      </c>
      <c r="C58" s="1" t="s">
        <v>12</v>
      </c>
      <c r="D58" s="1" t="s">
        <v>10</v>
      </c>
      <c r="E58" s="2" t="s">
        <v>767</v>
      </c>
      <c r="F58" s="3"/>
      <c r="G58" s="3"/>
      <c r="H58" s="3"/>
      <c r="I58" s="3"/>
      <c r="J58" s="3"/>
      <c r="K58" s="3"/>
      <c r="L58" s="18"/>
      <c r="M58" s="18"/>
      <c r="N58" s="18"/>
      <c r="O58" s="9"/>
      <c r="P58" s="9"/>
      <c r="Q58" s="9"/>
      <c r="R58" s="21"/>
      <c r="S58" s="21"/>
      <c r="T58" s="21"/>
      <c r="U58" s="9"/>
      <c r="V58" s="9"/>
      <c r="W58" s="9"/>
      <c r="X58" s="21"/>
      <c r="Y58" s="21"/>
      <c r="Z58" s="21"/>
      <c r="AA58" s="21"/>
      <c r="AB58" s="21"/>
      <c r="AC58" s="21"/>
      <c r="AD58" s="21"/>
      <c r="AE58" s="34"/>
      <c r="AF58" s="21"/>
      <c r="AG58" s="34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>
        <v>0</v>
      </c>
      <c r="AT58" s="21">
        <v>0</v>
      </c>
      <c r="AU58" s="21">
        <v>0</v>
      </c>
      <c r="AV58" s="21"/>
      <c r="AW58" s="21"/>
      <c r="AX58" s="21">
        <v>200000</v>
      </c>
      <c r="AY58" s="21">
        <f t="shared" si="106"/>
        <v>0</v>
      </c>
      <c r="AZ58" s="21">
        <f t="shared" si="107"/>
        <v>0</v>
      </c>
      <c r="BA58" s="21">
        <f t="shared" si="108"/>
        <v>200000</v>
      </c>
      <c r="BB58" s="21"/>
      <c r="BC58" s="21">
        <f t="shared" si="15"/>
        <v>0</v>
      </c>
      <c r="BD58" s="21"/>
      <c r="BE58" s="21"/>
      <c r="BF58" s="21">
        <f t="shared" si="17"/>
        <v>0</v>
      </c>
      <c r="BG58" s="21">
        <f t="shared" si="18"/>
        <v>0</v>
      </c>
      <c r="BH58" s="21"/>
      <c r="BI58" s="21"/>
      <c r="BJ58" s="21">
        <f t="shared" si="20"/>
        <v>0</v>
      </c>
      <c r="BK58" s="21">
        <f t="shared" si="21"/>
        <v>0</v>
      </c>
      <c r="BL58" s="21"/>
      <c r="BM58" s="21">
        <f t="shared" si="22"/>
        <v>0</v>
      </c>
      <c r="BN58" s="21"/>
      <c r="BO58" s="21">
        <f t="shared" si="23"/>
        <v>0</v>
      </c>
      <c r="BP58" s="21"/>
      <c r="BQ58" s="21">
        <f t="shared" si="24"/>
        <v>0</v>
      </c>
      <c r="BR58" s="21"/>
      <c r="BS58" s="21"/>
      <c r="BT58" s="21"/>
      <c r="BU58" s="52">
        <v>0</v>
      </c>
    </row>
    <row r="59" spans="1:73" ht="62.4" hidden="1" customHeight="1" x14ac:dyDescent="0.3">
      <c r="A59" s="1" t="s">
        <v>969</v>
      </c>
      <c r="B59" s="1"/>
      <c r="C59" s="1"/>
      <c r="D59" s="1"/>
      <c r="E59" s="8" t="s">
        <v>970</v>
      </c>
      <c r="F59" s="3"/>
      <c r="G59" s="3"/>
      <c r="H59" s="3"/>
      <c r="I59" s="3"/>
      <c r="J59" s="3"/>
      <c r="K59" s="3"/>
      <c r="L59" s="18"/>
      <c r="M59" s="18"/>
      <c r="N59" s="18"/>
      <c r="O59" s="9"/>
      <c r="P59" s="9"/>
      <c r="Q59" s="9"/>
      <c r="R59" s="21"/>
      <c r="S59" s="21"/>
      <c r="T59" s="21"/>
      <c r="U59" s="9"/>
      <c r="V59" s="9"/>
      <c r="W59" s="9"/>
      <c r="X59" s="21"/>
      <c r="Y59" s="21"/>
      <c r="Z59" s="21"/>
      <c r="AA59" s="21"/>
      <c r="AB59" s="21"/>
      <c r="AC59" s="21"/>
      <c r="AD59" s="21"/>
      <c r="AE59" s="34"/>
      <c r="AF59" s="21"/>
      <c r="AG59" s="34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>
        <f>AS60</f>
        <v>0</v>
      </c>
      <c r="AT59" s="21">
        <f t="shared" ref="AT59:BT61" si="109">AT60</f>
        <v>0</v>
      </c>
      <c r="AU59" s="21">
        <f t="shared" si="109"/>
        <v>0</v>
      </c>
      <c r="AV59" s="21">
        <f t="shared" si="109"/>
        <v>0</v>
      </c>
      <c r="AW59" s="21">
        <f t="shared" si="109"/>
        <v>0</v>
      </c>
      <c r="AX59" s="21">
        <f t="shared" si="109"/>
        <v>250000</v>
      </c>
      <c r="AY59" s="21">
        <f t="shared" ref="AY59:AY62" si="110">AS59+AV59</f>
        <v>0</v>
      </c>
      <c r="AZ59" s="21">
        <f t="shared" ref="AZ59:AZ62" si="111">AT59+AW59</f>
        <v>0</v>
      </c>
      <c r="BA59" s="21">
        <f t="shared" ref="BA59:BA62" si="112">AU59+AX59</f>
        <v>250000</v>
      </c>
      <c r="BB59" s="21">
        <f t="shared" si="109"/>
        <v>0</v>
      </c>
      <c r="BC59" s="21">
        <f t="shared" si="15"/>
        <v>0</v>
      </c>
      <c r="BD59" s="21">
        <f t="shared" si="109"/>
        <v>0</v>
      </c>
      <c r="BE59" s="21">
        <f t="shared" si="109"/>
        <v>0</v>
      </c>
      <c r="BF59" s="21">
        <f t="shared" si="17"/>
        <v>0</v>
      </c>
      <c r="BG59" s="21">
        <f t="shared" si="18"/>
        <v>0</v>
      </c>
      <c r="BH59" s="21">
        <f t="shared" si="109"/>
        <v>0</v>
      </c>
      <c r="BI59" s="21">
        <f t="shared" si="109"/>
        <v>0</v>
      </c>
      <c r="BJ59" s="21">
        <f t="shared" si="20"/>
        <v>0</v>
      </c>
      <c r="BK59" s="21">
        <f t="shared" si="21"/>
        <v>0</v>
      </c>
      <c r="BL59" s="21">
        <f t="shared" si="109"/>
        <v>0</v>
      </c>
      <c r="BM59" s="21">
        <f t="shared" si="22"/>
        <v>0</v>
      </c>
      <c r="BN59" s="21">
        <f t="shared" si="109"/>
        <v>0</v>
      </c>
      <c r="BO59" s="21">
        <f t="shared" si="23"/>
        <v>0</v>
      </c>
      <c r="BP59" s="21">
        <f t="shared" si="109"/>
        <v>0</v>
      </c>
      <c r="BQ59" s="21">
        <f t="shared" si="24"/>
        <v>0</v>
      </c>
      <c r="BR59" s="21">
        <f t="shared" si="109"/>
        <v>0</v>
      </c>
      <c r="BS59" s="21"/>
      <c r="BT59" s="21">
        <f t="shared" si="109"/>
        <v>0</v>
      </c>
      <c r="BU59" s="52">
        <v>0</v>
      </c>
    </row>
    <row r="60" spans="1:73" ht="46.8" hidden="1" customHeight="1" x14ac:dyDescent="0.3">
      <c r="A60" s="1" t="s">
        <v>969</v>
      </c>
      <c r="B60" s="1" t="s">
        <v>14</v>
      </c>
      <c r="C60" s="1"/>
      <c r="D60" s="1"/>
      <c r="E60" s="2" t="s">
        <v>737</v>
      </c>
      <c r="F60" s="3"/>
      <c r="G60" s="3"/>
      <c r="H60" s="3"/>
      <c r="I60" s="3"/>
      <c r="J60" s="3"/>
      <c r="K60" s="3"/>
      <c r="L60" s="18"/>
      <c r="M60" s="18"/>
      <c r="N60" s="18"/>
      <c r="O60" s="9"/>
      <c r="P60" s="9"/>
      <c r="Q60" s="9"/>
      <c r="R60" s="21"/>
      <c r="S60" s="21"/>
      <c r="T60" s="21"/>
      <c r="U60" s="9"/>
      <c r="V60" s="9"/>
      <c r="W60" s="9"/>
      <c r="X60" s="21"/>
      <c r="Y60" s="21"/>
      <c r="Z60" s="21"/>
      <c r="AA60" s="21"/>
      <c r="AB60" s="21"/>
      <c r="AC60" s="21"/>
      <c r="AD60" s="21"/>
      <c r="AE60" s="34"/>
      <c r="AF60" s="21"/>
      <c r="AG60" s="34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>
        <f>AS61</f>
        <v>0</v>
      </c>
      <c r="AT60" s="21">
        <f t="shared" si="109"/>
        <v>0</v>
      </c>
      <c r="AU60" s="21">
        <f t="shared" si="109"/>
        <v>0</v>
      </c>
      <c r="AV60" s="21">
        <f t="shared" si="109"/>
        <v>0</v>
      </c>
      <c r="AW60" s="21">
        <f t="shared" si="109"/>
        <v>0</v>
      </c>
      <c r="AX60" s="21">
        <f t="shared" si="109"/>
        <v>250000</v>
      </c>
      <c r="AY60" s="21">
        <f t="shared" si="110"/>
        <v>0</v>
      </c>
      <c r="AZ60" s="21">
        <f t="shared" si="111"/>
        <v>0</v>
      </c>
      <c r="BA60" s="21">
        <f t="shared" si="112"/>
        <v>250000</v>
      </c>
      <c r="BB60" s="21">
        <f t="shared" si="109"/>
        <v>0</v>
      </c>
      <c r="BC60" s="21">
        <f t="shared" si="15"/>
        <v>0</v>
      </c>
      <c r="BD60" s="21">
        <f t="shared" si="109"/>
        <v>0</v>
      </c>
      <c r="BE60" s="21">
        <f t="shared" si="109"/>
        <v>0</v>
      </c>
      <c r="BF60" s="21">
        <f t="shared" si="17"/>
        <v>0</v>
      </c>
      <c r="BG60" s="21">
        <f t="shared" si="18"/>
        <v>0</v>
      </c>
      <c r="BH60" s="21">
        <f t="shared" si="109"/>
        <v>0</v>
      </c>
      <c r="BI60" s="21">
        <f t="shared" si="109"/>
        <v>0</v>
      </c>
      <c r="BJ60" s="21">
        <f t="shared" si="20"/>
        <v>0</v>
      </c>
      <c r="BK60" s="21">
        <f t="shared" si="21"/>
        <v>0</v>
      </c>
      <c r="BL60" s="21">
        <f t="shared" si="109"/>
        <v>0</v>
      </c>
      <c r="BM60" s="21">
        <f t="shared" si="22"/>
        <v>0</v>
      </c>
      <c r="BN60" s="21">
        <f t="shared" si="109"/>
        <v>0</v>
      </c>
      <c r="BO60" s="21">
        <f t="shared" si="23"/>
        <v>0</v>
      </c>
      <c r="BP60" s="21">
        <f t="shared" si="109"/>
        <v>0</v>
      </c>
      <c r="BQ60" s="21">
        <f t="shared" si="24"/>
        <v>0</v>
      </c>
      <c r="BR60" s="21">
        <f t="shared" si="109"/>
        <v>0</v>
      </c>
      <c r="BS60" s="21"/>
      <c r="BT60" s="21">
        <f t="shared" si="109"/>
        <v>0</v>
      </c>
      <c r="BU60" s="52">
        <v>0</v>
      </c>
    </row>
    <row r="61" spans="1:73" ht="15.6" hidden="1" customHeight="1" x14ac:dyDescent="0.3">
      <c r="A61" s="1" t="s">
        <v>969</v>
      </c>
      <c r="B61" s="1" t="s">
        <v>330</v>
      </c>
      <c r="C61" s="1"/>
      <c r="D61" s="1"/>
      <c r="E61" s="2" t="s">
        <v>738</v>
      </c>
      <c r="F61" s="3"/>
      <c r="G61" s="3"/>
      <c r="H61" s="3"/>
      <c r="I61" s="3"/>
      <c r="J61" s="3"/>
      <c r="K61" s="3"/>
      <c r="L61" s="18"/>
      <c r="M61" s="18"/>
      <c r="N61" s="18"/>
      <c r="O61" s="9"/>
      <c r="P61" s="9"/>
      <c r="Q61" s="9"/>
      <c r="R61" s="21"/>
      <c r="S61" s="21"/>
      <c r="T61" s="21"/>
      <c r="U61" s="9"/>
      <c r="V61" s="9"/>
      <c r="W61" s="9"/>
      <c r="X61" s="21"/>
      <c r="Y61" s="21"/>
      <c r="Z61" s="21"/>
      <c r="AA61" s="21"/>
      <c r="AB61" s="21"/>
      <c r="AC61" s="21"/>
      <c r="AD61" s="21"/>
      <c r="AE61" s="34"/>
      <c r="AF61" s="21"/>
      <c r="AG61" s="34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>
        <f>AS62</f>
        <v>0</v>
      </c>
      <c r="AT61" s="21">
        <f t="shared" si="109"/>
        <v>0</v>
      </c>
      <c r="AU61" s="21">
        <f t="shared" si="109"/>
        <v>0</v>
      </c>
      <c r="AV61" s="21">
        <f t="shared" si="109"/>
        <v>0</v>
      </c>
      <c r="AW61" s="21">
        <f t="shared" si="109"/>
        <v>0</v>
      </c>
      <c r="AX61" s="21">
        <f t="shared" si="109"/>
        <v>250000</v>
      </c>
      <c r="AY61" s="21">
        <f t="shared" si="110"/>
        <v>0</v>
      </c>
      <c r="AZ61" s="21">
        <f t="shared" si="111"/>
        <v>0</v>
      </c>
      <c r="BA61" s="21">
        <f t="shared" si="112"/>
        <v>250000</v>
      </c>
      <c r="BB61" s="21">
        <f t="shared" si="109"/>
        <v>0</v>
      </c>
      <c r="BC61" s="21">
        <f t="shared" si="15"/>
        <v>0</v>
      </c>
      <c r="BD61" s="21">
        <f t="shared" si="109"/>
        <v>0</v>
      </c>
      <c r="BE61" s="21">
        <f t="shared" si="109"/>
        <v>0</v>
      </c>
      <c r="BF61" s="21">
        <f t="shared" si="17"/>
        <v>0</v>
      </c>
      <c r="BG61" s="21">
        <f t="shared" si="18"/>
        <v>0</v>
      </c>
      <c r="BH61" s="21">
        <f t="shared" si="109"/>
        <v>0</v>
      </c>
      <c r="BI61" s="21">
        <f t="shared" si="109"/>
        <v>0</v>
      </c>
      <c r="BJ61" s="21">
        <f t="shared" si="20"/>
        <v>0</v>
      </c>
      <c r="BK61" s="21">
        <f t="shared" si="21"/>
        <v>0</v>
      </c>
      <c r="BL61" s="21">
        <f t="shared" si="109"/>
        <v>0</v>
      </c>
      <c r="BM61" s="21">
        <f t="shared" si="22"/>
        <v>0</v>
      </c>
      <c r="BN61" s="21">
        <f t="shared" si="109"/>
        <v>0</v>
      </c>
      <c r="BO61" s="21">
        <f t="shared" si="23"/>
        <v>0</v>
      </c>
      <c r="BP61" s="21">
        <f t="shared" si="109"/>
        <v>0</v>
      </c>
      <c r="BQ61" s="21">
        <f t="shared" si="24"/>
        <v>0</v>
      </c>
      <c r="BR61" s="21">
        <f t="shared" si="109"/>
        <v>0</v>
      </c>
      <c r="BS61" s="21"/>
      <c r="BT61" s="21">
        <f t="shared" si="109"/>
        <v>0</v>
      </c>
      <c r="BU61" s="52">
        <v>0</v>
      </c>
    </row>
    <row r="62" spans="1:73" ht="15.6" hidden="1" customHeight="1" x14ac:dyDescent="0.3">
      <c r="A62" s="1" t="s">
        <v>969</v>
      </c>
      <c r="B62" s="1" t="s">
        <v>330</v>
      </c>
      <c r="C62" s="1" t="s">
        <v>12</v>
      </c>
      <c r="D62" s="1" t="s">
        <v>10</v>
      </c>
      <c r="E62" s="2" t="s">
        <v>767</v>
      </c>
      <c r="F62" s="3"/>
      <c r="G62" s="3"/>
      <c r="H62" s="3"/>
      <c r="I62" s="3"/>
      <c r="J62" s="3"/>
      <c r="K62" s="3"/>
      <c r="L62" s="18"/>
      <c r="M62" s="18"/>
      <c r="N62" s="18"/>
      <c r="O62" s="9"/>
      <c r="P62" s="9"/>
      <c r="Q62" s="9"/>
      <c r="R62" s="21"/>
      <c r="S62" s="21"/>
      <c r="T62" s="21"/>
      <c r="U62" s="9"/>
      <c r="V62" s="9"/>
      <c r="W62" s="9"/>
      <c r="X62" s="21"/>
      <c r="Y62" s="21"/>
      <c r="Z62" s="21"/>
      <c r="AA62" s="21"/>
      <c r="AB62" s="21"/>
      <c r="AC62" s="21"/>
      <c r="AD62" s="21"/>
      <c r="AE62" s="34"/>
      <c r="AF62" s="21"/>
      <c r="AG62" s="34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>
        <v>0</v>
      </c>
      <c r="AT62" s="21">
        <v>0</v>
      </c>
      <c r="AU62" s="21">
        <v>0</v>
      </c>
      <c r="AV62" s="21"/>
      <c r="AW62" s="21"/>
      <c r="AX62" s="21">
        <v>250000</v>
      </c>
      <c r="AY62" s="21">
        <f t="shared" si="110"/>
        <v>0</v>
      </c>
      <c r="AZ62" s="21">
        <f t="shared" si="111"/>
        <v>0</v>
      </c>
      <c r="BA62" s="21">
        <f t="shared" si="112"/>
        <v>250000</v>
      </c>
      <c r="BB62" s="21"/>
      <c r="BC62" s="21">
        <f t="shared" si="15"/>
        <v>0</v>
      </c>
      <c r="BD62" s="21"/>
      <c r="BE62" s="21"/>
      <c r="BF62" s="21">
        <f t="shared" si="17"/>
        <v>0</v>
      </c>
      <c r="BG62" s="21">
        <f t="shared" si="18"/>
        <v>0</v>
      </c>
      <c r="BH62" s="21"/>
      <c r="BI62" s="21"/>
      <c r="BJ62" s="21">
        <f t="shared" si="20"/>
        <v>0</v>
      </c>
      <c r="BK62" s="21">
        <f t="shared" si="21"/>
        <v>0</v>
      </c>
      <c r="BL62" s="21"/>
      <c r="BM62" s="21">
        <f t="shared" si="22"/>
        <v>0</v>
      </c>
      <c r="BN62" s="21"/>
      <c r="BO62" s="21">
        <f t="shared" si="23"/>
        <v>0</v>
      </c>
      <c r="BP62" s="21"/>
      <c r="BQ62" s="21">
        <f t="shared" si="24"/>
        <v>0</v>
      </c>
      <c r="BR62" s="21"/>
      <c r="BS62" s="21"/>
      <c r="BT62" s="21"/>
      <c r="BU62" s="52">
        <v>0</v>
      </c>
    </row>
    <row r="63" spans="1:73" ht="62.4" hidden="1" customHeight="1" x14ac:dyDescent="0.3">
      <c r="A63" s="1" t="s">
        <v>971</v>
      </c>
      <c r="B63" s="1"/>
      <c r="C63" s="1"/>
      <c r="D63" s="1"/>
      <c r="E63" s="8" t="s">
        <v>972</v>
      </c>
      <c r="F63" s="3"/>
      <c r="G63" s="3"/>
      <c r="H63" s="3"/>
      <c r="I63" s="3"/>
      <c r="J63" s="3"/>
      <c r="K63" s="3"/>
      <c r="L63" s="18"/>
      <c r="M63" s="18"/>
      <c r="N63" s="18"/>
      <c r="O63" s="9"/>
      <c r="P63" s="9"/>
      <c r="Q63" s="9"/>
      <c r="R63" s="21"/>
      <c r="S63" s="21"/>
      <c r="T63" s="21"/>
      <c r="U63" s="9"/>
      <c r="V63" s="9"/>
      <c r="W63" s="9"/>
      <c r="X63" s="21"/>
      <c r="Y63" s="21"/>
      <c r="Z63" s="21"/>
      <c r="AA63" s="21"/>
      <c r="AB63" s="21"/>
      <c r="AC63" s="21"/>
      <c r="AD63" s="21"/>
      <c r="AE63" s="34"/>
      <c r="AF63" s="21"/>
      <c r="AG63" s="34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>
        <f>AS64</f>
        <v>0</v>
      </c>
      <c r="AT63" s="21">
        <f t="shared" ref="AT63:BT65" si="113">AT64</f>
        <v>0</v>
      </c>
      <c r="AU63" s="21">
        <f t="shared" si="113"/>
        <v>0</v>
      </c>
      <c r="AV63" s="21">
        <f t="shared" si="113"/>
        <v>0</v>
      </c>
      <c r="AW63" s="21">
        <f t="shared" si="113"/>
        <v>0</v>
      </c>
      <c r="AX63" s="21">
        <f t="shared" si="113"/>
        <v>180000</v>
      </c>
      <c r="AY63" s="21">
        <f t="shared" ref="AY63:AY66" si="114">AS63+AV63</f>
        <v>0</v>
      </c>
      <c r="AZ63" s="21">
        <f t="shared" ref="AZ63:AZ66" si="115">AT63+AW63</f>
        <v>0</v>
      </c>
      <c r="BA63" s="21">
        <f t="shared" ref="BA63:BA66" si="116">AU63+AX63</f>
        <v>180000</v>
      </c>
      <c r="BB63" s="21">
        <f t="shared" si="113"/>
        <v>0</v>
      </c>
      <c r="BC63" s="21">
        <f t="shared" si="15"/>
        <v>0</v>
      </c>
      <c r="BD63" s="21">
        <f t="shared" si="113"/>
        <v>0</v>
      </c>
      <c r="BE63" s="21">
        <f t="shared" si="113"/>
        <v>0</v>
      </c>
      <c r="BF63" s="21">
        <f t="shared" si="17"/>
        <v>0</v>
      </c>
      <c r="BG63" s="21">
        <f t="shared" si="18"/>
        <v>0</v>
      </c>
      <c r="BH63" s="21">
        <f t="shared" si="113"/>
        <v>0</v>
      </c>
      <c r="BI63" s="21">
        <f t="shared" si="113"/>
        <v>0</v>
      </c>
      <c r="BJ63" s="21">
        <f t="shared" si="20"/>
        <v>0</v>
      </c>
      <c r="BK63" s="21">
        <f t="shared" si="21"/>
        <v>0</v>
      </c>
      <c r="BL63" s="21">
        <f t="shared" si="113"/>
        <v>0</v>
      </c>
      <c r="BM63" s="21">
        <f t="shared" si="22"/>
        <v>0</v>
      </c>
      <c r="BN63" s="21">
        <f t="shared" si="113"/>
        <v>0</v>
      </c>
      <c r="BO63" s="21">
        <f t="shared" si="23"/>
        <v>0</v>
      </c>
      <c r="BP63" s="21">
        <f t="shared" si="113"/>
        <v>0</v>
      </c>
      <c r="BQ63" s="21">
        <f t="shared" si="24"/>
        <v>0</v>
      </c>
      <c r="BR63" s="21">
        <f t="shared" si="113"/>
        <v>0</v>
      </c>
      <c r="BS63" s="21"/>
      <c r="BT63" s="21">
        <f t="shared" si="113"/>
        <v>0</v>
      </c>
      <c r="BU63" s="52">
        <v>0</v>
      </c>
    </row>
    <row r="64" spans="1:73" ht="46.8" hidden="1" customHeight="1" x14ac:dyDescent="0.3">
      <c r="A64" s="1" t="s">
        <v>971</v>
      </c>
      <c r="B64" s="1" t="s">
        <v>14</v>
      </c>
      <c r="C64" s="1"/>
      <c r="D64" s="1"/>
      <c r="E64" s="2" t="s">
        <v>737</v>
      </c>
      <c r="F64" s="3"/>
      <c r="G64" s="3"/>
      <c r="H64" s="3"/>
      <c r="I64" s="3"/>
      <c r="J64" s="3"/>
      <c r="K64" s="3"/>
      <c r="L64" s="18"/>
      <c r="M64" s="18"/>
      <c r="N64" s="18"/>
      <c r="O64" s="9"/>
      <c r="P64" s="9"/>
      <c r="Q64" s="9"/>
      <c r="R64" s="21"/>
      <c r="S64" s="21"/>
      <c r="T64" s="21"/>
      <c r="U64" s="9"/>
      <c r="V64" s="9"/>
      <c r="W64" s="9"/>
      <c r="X64" s="21"/>
      <c r="Y64" s="21"/>
      <c r="Z64" s="21"/>
      <c r="AA64" s="21"/>
      <c r="AB64" s="21"/>
      <c r="AC64" s="21"/>
      <c r="AD64" s="21"/>
      <c r="AE64" s="34"/>
      <c r="AF64" s="21"/>
      <c r="AG64" s="34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>
        <f>AS65</f>
        <v>0</v>
      </c>
      <c r="AT64" s="21">
        <f t="shared" si="113"/>
        <v>0</v>
      </c>
      <c r="AU64" s="21">
        <f t="shared" si="113"/>
        <v>0</v>
      </c>
      <c r="AV64" s="21">
        <f t="shared" si="113"/>
        <v>0</v>
      </c>
      <c r="AW64" s="21">
        <f t="shared" si="113"/>
        <v>0</v>
      </c>
      <c r="AX64" s="21">
        <f t="shared" si="113"/>
        <v>180000</v>
      </c>
      <c r="AY64" s="21">
        <f t="shared" si="114"/>
        <v>0</v>
      </c>
      <c r="AZ64" s="21">
        <f t="shared" si="115"/>
        <v>0</v>
      </c>
      <c r="BA64" s="21">
        <f t="shared" si="116"/>
        <v>180000</v>
      </c>
      <c r="BB64" s="21">
        <f t="shared" si="113"/>
        <v>0</v>
      </c>
      <c r="BC64" s="21">
        <f t="shared" si="15"/>
        <v>0</v>
      </c>
      <c r="BD64" s="21">
        <f t="shared" si="113"/>
        <v>0</v>
      </c>
      <c r="BE64" s="21">
        <f t="shared" si="113"/>
        <v>0</v>
      </c>
      <c r="BF64" s="21">
        <f t="shared" si="17"/>
        <v>0</v>
      </c>
      <c r="BG64" s="21">
        <f t="shared" si="18"/>
        <v>0</v>
      </c>
      <c r="BH64" s="21">
        <f t="shared" si="113"/>
        <v>0</v>
      </c>
      <c r="BI64" s="21">
        <f t="shared" si="113"/>
        <v>0</v>
      </c>
      <c r="BJ64" s="21">
        <f t="shared" si="20"/>
        <v>0</v>
      </c>
      <c r="BK64" s="21">
        <f t="shared" si="21"/>
        <v>0</v>
      </c>
      <c r="BL64" s="21">
        <f t="shared" si="113"/>
        <v>0</v>
      </c>
      <c r="BM64" s="21">
        <f t="shared" si="22"/>
        <v>0</v>
      </c>
      <c r="BN64" s="21">
        <f t="shared" si="113"/>
        <v>0</v>
      </c>
      <c r="BO64" s="21">
        <f t="shared" si="23"/>
        <v>0</v>
      </c>
      <c r="BP64" s="21">
        <f t="shared" si="113"/>
        <v>0</v>
      </c>
      <c r="BQ64" s="21">
        <f t="shared" si="24"/>
        <v>0</v>
      </c>
      <c r="BR64" s="21">
        <f t="shared" si="113"/>
        <v>0</v>
      </c>
      <c r="BS64" s="21"/>
      <c r="BT64" s="21">
        <f t="shared" si="113"/>
        <v>0</v>
      </c>
      <c r="BU64" s="52">
        <v>0</v>
      </c>
    </row>
    <row r="65" spans="1:73" ht="15.6" hidden="1" customHeight="1" x14ac:dyDescent="0.3">
      <c r="A65" s="1" t="s">
        <v>971</v>
      </c>
      <c r="B65" s="1" t="s">
        <v>330</v>
      </c>
      <c r="C65" s="1"/>
      <c r="D65" s="1"/>
      <c r="E65" s="2" t="s">
        <v>738</v>
      </c>
      <c r="F65" s="3"/>
      <c r="G65" s="3"/>
      <c r="H65" s="3"/>
      <c r="I65" s="3"/>
      <c r="J65" s="3"/>
      <c r="K65" s="3"/>
      <c r="L65" s="18"/>
      <c r="M65" s="18"/>
      <c r="N65" s="18"/>
      <c r="O65" s="9"/>
      <c r="P65" s="9"/>
      <c r="Q65" s="9"/>
      <c r="R65" s="21"/>
      <c r="S65" s="21"/>
      <c r="T65" s="21"/>
      <c r="U65" s="9"/>
      <c r="V65" s="9"/>
      <c r="W65" s="9"/>
      <c r="X65" s="21"/>
      <c r="Y65" s="21"/>
      <c r="Z65" s="21"/>
      <c r="AA65" s="21"/>
      <c r="AB65" s="21"/>
      <c r="AC65" s="21"/>
      <c r="AD65" s="21"/>
      <c r="AE65" s="34"/>
      <c r="AF65" s="21"/>
      <c r="AG65" s="34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>
        <f>AS66</f>
        <v>0</v>
      </c>
      <c r="AT65" s="21">
        <f t="shared" si="113"/>
        <v>0</v>
      </c>
      <c r="AU65" s="21">
        <f t="shared" si="113"/>
        <v>0</v>
      </c>
      <c r="AV65" s="21">
        <f t="shared" si="113"/>
        <v>0</v>
      </c>
      <c r="AW65" s="21">
        <f t="shared" si="113"/>
        <v>0</v>
      </c>
      <c r="AX65" s="21">
        <f t="shared" si="113"/>
        <v>180000</v>
      </c>
      <c r="AY65" s="21">
        <f t="shared" si="114"/>
        <v>0</v>
      </c>
      <c r="AZ65" s="21">
        <f t="shared" si="115"/>
        <v>0</v>
      </c>
      <c r="BA65" s="21">
        <f t="shared" si="116"/>
        <v>180000</v>
      </c>
      <c r="BB65" s="21">
        <f t="shared" si="113"/>
        <v>0</v>
      </c>
      <c r="BC65" s="21">
        <f t="shared" si="15"/>
        <v>0</v>
      </c>
      <c r="BD65" s="21">
        <f t="shared" si="113"/>
        <v>0</v>
      </c>
      <c r="BE65" s="21">
        <f t="shared" si="113"/>
        <v>0</v>
      </c>
      <c r="BF65" s="21">
        <f t="shared" si="17"/>
        <v>0</v>
      </c>
      <c r="BG65" s="21">
        <f t="shared" si="18"/>
        <v>0</v>
      </c>
      <c r="BH65" s="21">
        <f t="shared" si="113"/>
        <v>0</v>
      </c>
      <c r="BI65" s="21">
        <f t="shared" si="113"/>
        <v>0</v>
      </c>
      <c r="BJ65" s="21">
        <f t="shared" si="20"/>
        <v>0</v>
      </c>
      <c r="BK65" s="21">
        <f t="shared" si="21"/>
        <v>0</v>
      </c>
      <c r="BL65" s="21">
        <f t="shared" si="113"/>
        <v>0</v>
      </c>
      <c r="BM65" s="21">
        <f t="shared" si="22"/>
        <v>0</v>
      </c>
      <c r="BN65" s="21">
        <f t="shared" si="113"/>
        <v>0</v>
      </c>
      <c r="BO65" s="21">
        <f t="shared" si="23"/>
        <v>0</v>
      </c>
      <c r="BP65" s="21">
        <f t="shared" si="113"/>
        <v>0</v>
      </c>
      <c r="BQ65" s="21">
        <f t="shared" si="24"/>
        <v>0</v>
      </c>
      <c r="BR65" s="21">
        <f t="shared" si="113"/>
        <v>0</v>
      </c>
      <c r="BS65" s="21"/>
      <c r="BT65" s="21">
        <f t="shared" si="113"/>
        <v>0</v>
      </c>
      <c r="BU65" s="52">
        <v>0</v>
      </c>
    </row>
    <row r="66" spans="1:73" ht="15.6" hidden="1" customHeight="1" x14ac:dyDescent="0.3">
      <c r="A66" s="1" t="s">
        <v>971</v>
      </c>
      <c r="B66" s="1" t="s">
        <v>330</v>
      </c>
      <c r="C66" s="1" t="s">
        <v>12</v>
      </c>
      <c r="D66" s="1" t="s">
        <v>10</v>
      </c>
      <c r="E66" s="2" t="s">
        <v>767</v>
      </c>
      <c r="F66" s="3"/>
      <c r="G66" s="3"/>
      <c r="H66" s="3"/>
      <c r="I66" s="3"/>
      <c r="J66" s="3"/>
      <c r="K66" s="3"/>
      <c r="L66" s="18"/>
      <c r="M66" s="18"/>
      <c r="N66" s="18"/>
      <c r="O66" s="9"/>
      <c r="P66" s="9"/>
      <c r="Q66" s="9"/>
      <c r="R66" s="21"/>
      <c r="S66" s="21"/>
      <c r="T66" s="21"/>
      <c r="U66" s="9"/>
      <c r="V66" s="9"/>
      <c r="W66" s="9"/>
      <c r="X66" s="21"/>
      <c r="Y66" s="21"/>
      <c r="Z66" s="21"/>
      <c r="AA66" s="21"/>
      <c r="AB66" s="21"/>
      <c r="AC66" s="21"/>
      <c r="AD66" s="21"/>
      <c r="AE66" s="34"/>
      <c r="AF66" s="21"/>
      <c r="AG66" s="34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>
        <v>0</v>
      </c>
      <c r="AT66" s="21">
        <v>0</v>
      </c>
      <c r="AU66" s="21">
        <v>0</v>
      </c>
      <c r="AV66" s="21"/>
      <c r="AW66" s="21"/>
      <c r="AX66" s="21">
        <v>180000</v>
      </c>
      <c r="AY66" s="21">
        <f t="shared" si="114"/>
        <v>0</v>
      </c>
      <c r="AZ66" s="21">
        <f t="shared" si="115"/>
        <v>0</v>
      </c>
      <c r="BA66" s="21">
        <f t="shared" si="116"/>
        <v>180000</v>
      </c>
      <c r="BB66" s="21"/>
      <c r="BC66" s="21">
        <f t="shared" si="15"/>
        <v>0</v>
      </c>
      <c r="BD66" s="21"/>
      <c r="BE66" s="21"/>
      <c r="BF66" s="21">
        <f t="shared" si="17"/>
        <v>0</v>
      </c>
      <c r="BG66" s="21">
        <f t="shared" si="18"/>
        <v>0</v>
      </c>
      <c r="BH66" s="21"/>
      <c r="BI66" s="21"/>
      <c r="BJ66" s="21">
        <f t="shared" si="20"/>
        <v>0</v>
      </c>
      <c r="BK66" s="21">
        <f t="shared" si="21"/>
        <v>0</v>
      </c>
      <c r="BL66" s="21"/>
      <c r="BM66" s="21">
        <f t="shared" si="22"/>
        <v>0</v>
      </c>
      <c r="BN66" s="21"/>
      <c r="BO66" s="21">
        <f t="shared" si="23"/>
        <v>0</v>
      </c>
      <c r="BP66" s="21"/>
      <c r="BQ66" s="21">
        <f t="shared" si="24"/>
        <v>0</v>
      </c>
      <c r="BR66" s="21"/>
      <c r="BS66" s="21"/>
      <c r="BT66" s="21"/>
      <c r="BU66" s="52">
        <v>0</v>
      </c>
    </row>
    <row r="67" spans="1:73" ht="62.4" hidden="1" customHeight="1" x14ac:dyDescent="0.3">
      <c r="A67" s="1" t="s">
        <v>973</v>
      </c>
      <c r="B67" s="1"/>
      <c r="C67" s="1"/>
      <c r="D67" s="1"/>
      <c r="E67" s="8" t="s">
        <v>974</v>
      </c>
      <c r="F67" s="3"/>
      <c r="G67" s="3"/>
      <c r="H67" s="3"/>
      <c r="I67" s="3"/>
      <c r="J67" s="3"/>
      <c r="K67" s="3"/>
      <c r="L67" s="18"/>
      <c r="M67" s="18"/>
      <c r="N67" s="18"/>
      <c r="O67" s="9"/>
      <c r="P67" s="9"/>
      <c r="Q67" s="9"/>
      <c r="R67" s="21"/>
      <c r="S67" s="21"/>
      <c r="T67" s="21"/>
      <c r="U67" s="9"/>
      <c r="V67" s="9"/>
      <c r="W67" s="9"/>
      <c r="X67" s="21"/>
      <c r="Y67" s="21"/>
      <c r="Z67" s="21"/>
      <c r="AA67" s="21"/>
      <c r="AB67" s="21"/>
      <c r="AC67" s="21"/>
      <c r="AD67" s="21"/>
      <c r="AE67" s="34"/>
      <c r="AF67" s="21"/>
      <c r="AG67" s="34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>
        <f>AS68</f>
        <v>0</v>
      </c>
      <c r="AT67" s="21">
        <f t="shared" ref="AT67:BT69" si="117">AT68</f>
        <v>0</v>
      </c>
      <c r="AU67" s="21">
        <f t="shared" si="117"/>
        <v>0</v>
      </c>
      <c r="AV67" s="21">
        <f t="shared" si="117"/>
        <v>0</v>
      </c>
      <c r="AW67" s="21">
        <f t="shared" si="117"/>
        <v>0</v>
      </c>
      <c r="AX67" s="21">
        <f t="shared" si="117"/>
        <v>200000</v>
      </c>
      <c r="AY67" s="21">
        <f t="shared" ref="AY67:AY70" si="118">AS67+AV67</f>
        <v>0</v>
      </c>
      <c r="AZ67" s="21">
        <f t="shared" ref="AZ67:AZ70" si="119">AT67+AW67</f>
        <v>0</v>
      </c>
      <c r="BA67" s="21">
        <f t="shared" ref="BA67:BA70" si="120">AU67+AX67</f>
        <v>200000</v>
      </c>
      <c r="BB67" s="21">
        <f t="shared" si="117"/>
        <v>0</v>
      </c>
      <c r="BC67" s="21">
        <f t="shared" si="15"/>
        <v>0</v>
      </c>
      <c r="BD67" s="21">
        <f t="shared" si="117"/>
        <v>0</v>
      </c>
      <c r="BE67" s="21">
        <f t="shared" si="117"/>
        <v>0</v>
      </c>
      <c r="BF67" s="21">
        <f t="shared" si="17"/>
        <v>0</v>
      </c>
      <c r="BG67" s="21">
        <f t="shared" si="18"/>
        <v>0</v>
      </c>
      <c r="BH67" s="21">
        <f t="shared" si="117"/>
        <v>0</v>
      </c>
      <c r="BI67" s="21">
        <f t="shared" si="117"/>
        <v>0</v>
      </c>
      <c r="BJ67" s="21">
        <f t="shared" si="20"/>
        <v>0</v>
      </c>
      <c r="BK67" s="21">
        <f t="shared" si="21"/>
        <v>0</v>
      </c>
      <c r="BL67" s="21">
        <f t="shared" si="117"/>
        <v>0</v>
      </c>
      <c r="BM67" s="21">
        <f t="shared" si="22"/>
        <v>0</v>
      </c>
      <c r="BN67" s="21">
        <f t="shared" si="117"/>
        <v>0</v>
      </c>
      <c r="BO67" s="21">
        <f t="shared" si="23"/>
        <v>0</v>
      </c>
      <c r="BP67" s="21">
        <f t="shared" si="117"/>
        <v>0</v>
      </c>
      <c r="BQ67" s="21">
        <f t="shared" si="24"/>
        <v>0</v>
      </c>
      <c r="BR67" s="21">
        <f t="shared" si="117"/>
        <v>0</v>
      </c>
      <c r="BS67" s="21"/>
      <c r="BT67" s="21">
        <f t="shared" si="117"/>
        <v>0</v>
      </c>
      <c r="BU67" s="52">
        <v>0</v>
      </c>
    </row>
    <row r="68" spans="1:73" ht="46.8" hidden="1" customHeight="1" x14ac:dyDescent="0.3">
      <c r="A68" s="1" t="s">
        <v>973</v>
      </c>
      <c r="B68" s="1" t="s">
        <v>14</v>
      </c>
      <c r="C68" s="1"/>
      <c r="D68" s="1"/>
      <c r="E68" s="2" t="s">
        <v>737</v>
      </c>
      <c r="F68" s="3"/>
      <c r="G68" s="3"/>
      <c r="H68" s="3"/>
      <c r="I68" s="3"/>
      <c r="J68" s="3"/>
      <c r="K68" s="3"/>
      <c r="L68" s="18"/>
      <c r="M68" s="18"/>
      <c r="N68" s="18"/>
      <c r="O68" s="9"/>
      <c r="P68" s="9"/>
      <c r="Q68" s="9"/>
      <c r="R68" s="21"/>
      <c r="S68" s="21"/>
      <c r="T68" s="21"/>
      <c r="U68" s="9"/>
      <c r="V68" s="9"/>
      <c r="W68" s="9"/>
      <c r="X68" s="21"/>
      <c r="Y68" s="21"/>
      <c r="Z68" s="21"/>
      <c r="AA68" s="21"/>
      <c r="AB68" s="21"/>
      <c r="AC68" s="21"/>
      <c r="AD68" s="21"/>
      <c r="AE68" s="34"/>
      <c r="AF68" s="21"/>
      <c r="AG68" s="34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>
        <f>AS69</f>
        <v>0</v>
      </c>
      <c r="AT68" s="21">
        <f t="shared" si="117"/>
        <v>0</v>
      </c>
      <c r="AU68" s="21">
        <f t="shared" si="117"/>
        <v>0</v>
      </c>
      <c r="AV68" s="21">
        <f t="shared" si="117"/>
        <v>0</v>
      </c>
      <c r="AW68" s="21">
        <f t="shared" si="117"/>
        <v>0</v>
      </c>
      <c r="AX68" s="21">
        <f t="shared" si="117"/>
        <v>200000</v>
      </c>
      <c r="AY68" s="21">
        <f t="shared" si="118"/>
        <v>0</v>
      </c>
      <c r="AZ68" s="21">
        <f t="shared" si="119"/>
        <v>0</v>
      </c>
      <c r="BA68" s="21">
        <f t="shared" si="120"/>
        <v>200000</v>
      </c>
      <c r="BB68" s="21">
        <f t="shared" si="117"/>
        <v>0</v>
      </c>
      <c r="BC68" s="21">
        <f t="shared" si="15"/>
        <v>0</v>
      </c>
      <c r="BD68" s="21">
        <f t="shared" si="117"/>
        <v>0</v>
      </c>
      <c r="BE68" s="21">
        <f t="shared" si="117"/>
        <v>0</v>
      </c>
      <c r="BF68" s="21">
        <f t="shared" si="17"/>
        <v>0</v>
      </c>
      <c r="BG68" s="21">
        <f t="shared" si="18"/>
        <v>0</v>
      </c>
      <c r="BH68" s="21">
        <f t="shared" si="117"/>
        <v>0</v>
      </c>
      <c r="BI68" s="21">
        <f t="shared" si="117"/>
        <v>0</v>
      </c>
      <c r="BJ68" s="21">
        <f t="shared" si="20"/>
        <v>0</v>
      </c>
      <c r="BK68" s="21">
        <f t="shared" si="21"/>
        <v>0</v>
      </c>
      <c r="BL68" s="21">
        <f t="shared" si="117"/>
        <v>0</v>
      </c>
      <c r="BM68" s="21">
        <f t="shared" si="22"/>
        <v>0</v>
      </c>
      <c r="BN68" s="21">
        <f t="shared" si="117"/>
        <v>0</v>
      </c>
      <c r="BO68" s="21">
        <f t="shared" si="23"/>
        <v>0</v>
      </c>
      <c r="BP68" s="21">
        <f t="shared" si="117"/>
        <v>0</v>
      </c>
      <c r="BQ68" s="21">
        <f t="shared" si="24"/>
        <v>0</v>
      </c>
      <c r="BR68" s="21">
        <f t="shared" si="117"/>
        <v>0</v>
      </c>
      <c r="BS68" s="21"/>
      <c r="BT68" s="21">
        <f t="shared" si="117"/>
        <v>0</v>
      </c>
      <c r="BU68" s="52">
        <v>0</v>
      </c>
    </row>
    <row r="69" spans="1:73" ht="15.6" hidden="1" customHeight="1" x14ac:dyDescent="0.3">
      <c r="A69" s="1" t="s">
        <v>973</v>
      </c>
      <c r="B69" s="1" t="s">
        <v>330</v>
      </c>
      <c r="C69" s="1"/>
      <c r="D69" s="1"/>
      <c r="E69" s="2" t="s">
        <v>738</v>
      </c>
      <c r="F69" s="3"/>
      <c r="G69" s="3"/>
      <c r="H69" s="3"/>
      <c r="I69" s="3"/>
      <c r="J69" s="3"/>
      <c r="K69" s="3"/>
      <c r="L69" s="18"/>
      <c r="M69" s="18"/>
      <c r="N69" s="18"/>
      <c r="O69" s="9"/>
      <c r="P69" s="9"/>
      <c r="Q69" s="9"/>
      <c r="R69" s="21"/>
      <c r="S69" s="21"/>
      <c r="T69" s="21"/>
      <c r="U69" s="9"/>
      <c r="V69" s="9"/>
      <c r="W69" s="9"/>
      <c r="X69" s="21"/>
      <c r="Y69" s="21"/>
      <c r="Z69" s="21"/>
      <c r="AA69" s="21"/>
      <c r="AB69" s="21"/>
      <c r="AC69" s="21"/>
      <c r="AD69" s="21"/>
      <c r="AE69" s="34"/>
      <c r="AF69" s="21"/>
      <c r="AG69" s="34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>
        <f>AS70</f>
        <v>0</v>
      </c>
      <c r="AT69" s="21">
        <f t="shared" si="117"/>
        <v>0</v>
      </c>
      <c r="AU69" s="21">
        <f t="shared" si="117"/>
        <v>0</v>
      </c>
      <c r="AV69" s="21">
        <f t="shared" si="117"/>
        <v>0</v>
      </c>
      <c r="AW69" s="21">
        <f t="shared" si="117"/>
        <v>0</v>
      </c>
      <c r="AX69" s="21">
        <f t="shared" si="117"/>
        <v>200000</v>
      </c>
      <c r="AY69" s="21">
        <f t="shared" si="118"/>
        <v>0</v>
      </c>
      <c r="AZ69" s="21">
        <f t="shared" si="119"/>
        <v>0</v>
      </c>
      <c r="BA69" s="21">
        <f t="shared" si="120"/>
        <v>200000</v>
      </c>
      <c r="BB69" s="21">
        <f t="shared" si="117"/>
        <v>0</v>
      </c>
      <c r="BC69" s="21">
        <f t="shared" si="15"/>
        <v>0</v>
      </c>
      <c r="BD69" s="21">
        <f t="shared" si="117"/>
        <v>0</v>
      </c>
      <c r="BE69" s="21">
        <f t="shared" si="117"/>
        <v>0</v>
      </c>
      <c r="BF69" s="21">
        <f t="shared" si="17"/>
        <v>0</v>
      </c>
      <c r="BG69" s="21">
        <f t="shared" si="18"/>
        <v>0</v>
      </c>
      <c r="BH69" s="21">
        <f t="shared" si="117"/>
        <v>0</v>
      </c>
      <c r="BI69" s="21">
        <f t="shared" si="117"/>
        <v>0</v>
      </c>
      <c r="BJ69" s="21">
        <f t="shared" si="20"/>
        <v>0</v>
      </c>
      <c r="BK69" s="21">
        <f t="shared" si="21"/>
        <v>0</v>
      </c>
      <c r="BL69" s="21">
        <f t="shared" si="117"/>
        <v>0</v>
      </c>
      <c r="BM69" s="21">
        <f t="shared" si="22"/>
        <v>0</v>
      </c>
      <c r="BN69" s="21">
        <f t="shared" si="117"/>
        <v>0</v>
      </c>
      <c r="BO69" s="21">
        <f t="shared" si="23"/>
        <v>0</v>
      </c>
      <c r="BP69" s="21">
        <f t="shared" si="117"/>
        <v>0</v>
      </c>
      <c r="BQ69" s="21">
        <f t="shared" si="24"/>
        <v>0</v>
      </c>
      <c r="BR69" s="21">
        <f t="shared" si="117"/>
        <v>0</v>
      </c>
      <c r="BS69" s="21"/>
      <c r="BT69" s="21">
        <f t="shared" si="117"/>
        <v>0</v>
      </c>
      <c r="BU69" s="52">
        <v>0</v>
      </c>
    </row>
    <row r="70" spans="1:73" ht="15.6" hidden="1" customHeight="1" x14ac:dyDescent="0.3">
      <c r="A70" s="1" t="s">
        <v>973</v>
      </c>
      <c r="B70" s="1" t="s">
        <v>330</v>
      </c>
      <c r="C70" s="1" t="s">
        <v>12</v>
      </c>
      <c r="D70" s="1" t="s">
        <v>10</v>
      </c>
      <c r="E70" s="2" t="s">
        <v>767</v>
      </c>
      <c r="F70" s="3"/>
      <c r="G70" s="3"/>
      <c r="H70" s="3"/>
      <c r="I70" s="3"/>
      <c r="J70" s="3"/>
      <c r="K70" s="3"/>
      <c r="L70" s="18"/>
      <c r="M70" s="18"/>
      <c r="N70" s="18"/>
      <c r="O70" s="9"/>
      <c r="P70" s="9"/>
      <c r="Q70" s="9"/>
      <c r="R70" s="21"/>
      <c r="S70" s="21"/>
      <c r="T70" s="21"/>
      <c r="U70" s="9"/>
      <c r="V70" s="9"/>
      <c r="W70" s="9"/>
      <c r="X70" s="21"/>
      <c r="Y70" s="21"/>
      <c r="Z70" s="21"/>
      <c r="AA70" s="21"/>
      <c r="AB70" s="21"/>
      <c r="AC70" s="21"/>
      <c r="AD70" s="21"/>
      <c r="AE70" s="34"/>
      <c r="AF70" s="21"/>
      <c r="AG70" s="34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>
        <v>0</v>
      </c>
      <c r="AT70" s="21">
        <v>0</v>
      </c>
      <c r="AU70" s="21">
        <v>0</v>
      </c>
      <c r="AV70" s="21"/>
      <c r="AW70" s="21"/>
      <c r="AX70" s="21">
        <v>200000</v>
      </c>
      <c r="AY70" s="21">
        <f t="shared" si="118"/>
        <v>0</v>
      </c>
      <c r="AZ70" s="21">
        <f t="shared" si="119"/>
        <v>0</v>
      </c>
      <c r="BA70" s="21">
        <f t="shared" si="120"/>
        <v>200000</v>
      </c>
      <c r="BB70" s="21"/>
      <c r="BC70" s="21">
        <f t="shared" si="15"/>
        <v>0</v>
      </c>
      <c r="BD70" s="21"/>
      <c r="BE70" s="21"/>
      <c r="BF70" s="21">
        <f t="shared" si="17"/>
        <v>0</v>
      </c>
      <c r="BG70" s="21">
        <f t="shared" si="18"/>
        <v>0</v>
      </c>
      <c r="BH70" s="21"/>
      <c r="BI70" s="21"/>
      <c r="BJ70" s="21">
        <f t="shared" si="20"/>
        <v>0</v>
      </c>
      <c r="BK70" s="21">
        <f t="shared" si="21"/>
        <v>0</v>
      </c>
      <c r="BL70" s="21"/>
      <c r="BM70" s="21">
        <f t="shared" si="22"/>
        <v>0</v>
      </c>
      <c r="BN70" s="21"/>
      <c r="BO70" s="21">
        <f t="shared" si="23"/>
        <v>0</v>
      </c>
      <c r="BP70" s="21"/>
      <c r="BQ70" s="21">
        <f t="shared" si="24"/>
        <v>0</v>
      </c>
      <c r="BR70" s="21"/>
      <c r="BS70" s="21"/>
      <c r="BT70" s="21"/>
      <c r="BU70" s="52">
        <v>0</v>
      </c>
    </row>
    <row r="71" spans="1:73" ht="78" x14ac:dyDescent="0.3">
      <c r="A71" s="1" t="s">
        <v>966</v>
      </c>
      <c r="B71" s="1"/>
      <c r="C71" s="1"/>
      <c r="D71" s="1"/>
      <c r="E71" s="8" t="s">
        <v>1000</v>
      </c>
      <c r="F71" s="3"/>
      <c r="G71" s="3"/>
      <c r="H71" s="3"/>
      <c r="I71" s="3"/>
      <c r="J71" s="3"/>
      <c r="K71" s="3"/>
      <c r="L71" s="18"/>
      <c r="M71" s="18"/>
      <c r="N71" s="18"/>
      <c r="O71" s="9"/>
      <c r="P71" s="9"/>
      <c r="Q71" s="9"/>
      <c r="R71" s="21"/>
      <c r="S71" s="21"/>
      <c r="T71" s="21"/>
      <c r="U71" s="9"/>
      <c r="V71" s="9"/>
      <c r="W71" s="9"/>
      <c r="X71" s="21"/>
      <c r="Y71" s="21"/>
      <c r="Z71" s="21"/>
      <c r="AA71" s="21"/>
      <c r="AB71" s="21"/>
      <c r="AC71" s="21"/>
      <c r="AD71" s="21"/>
      <c r="AE71" s="34"/>
      <c r="AF71" s="21"/>
      <c r="AG71" s="34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>
        <f>AS72</f>
        <v>0</v>
      </c>
      <c r="AT71" s="21">
        <f t="shared" ref="AT71:BT73" si="121">AT72</f>
        <v>0</v>
      </c>
      <c r="AU71" s="21">
        <f t="shared" si="121"/>
        <v>0</v>
      </c>
      <c r="AV71" s="21">
        <f t="shared" si="121"/>
        <v>30000</v>
      </c>
      <c r="AW71" s="21">
        <f t="shared" si="121"/>
        <v>120000</v>
      </c>
      <c r="AX71" s="21">
        <f t="shared" si="121"/>
        <v>0</v>
      </c>
      <c r="AY71" s="21">
        <f t="shared" ref="AY71:AY74" si="122">AS71+AV71</f>
        <v>30000</v>
      </c>
      <c r="AZ71" s="21">
        <f t="shared" ref="AZ71:AZ74" si="123">AT71+AW71</f>
        <v>120000</v>
      </c>
      <c r="BA71" s="21">
        <f t="shared" ref="BA71:BA74" si="124">AU71+AX71</f>
        <v>0</v>
      </c>
      <c r="BB71" s="21">
        <f t="shared" si="121"/>
        <v>0</v>
      </c>
      <c r="BC71" s="21">
        <f t="shared" si="15"/>
        <v>30000</v>
      </c>
      <c r="BD71" s="21">
        <f t="shared" si="121"/>
        <v>0</v>
      </c>
      <c r="BE71" s="21">
        <f t="shared" si="121"/>
        <v>0</v>
      </c>
      <c r="BF71" s="21">
        <f t="shared" si="17"/>
        <v>30000</v>
      </c>
      <c r="BG71" s="21">
        <f t="shared" si="18"/>
        <v>120000</v>
      </c>
      <c r="BH71" s="21">
        <f t="shared" si="121"/>
        <v>0</v>
      </c>
      <c r="BI71" s="21">
        <f t="shared" si="121"/>
        <v>0</v>
      </c>
      <c r="BJ71" s="21">
        <f t="shared" si="20"/>
        <v>30000</v>
      </c>
      <c r="BK71" s="21">
        <f t="shared" si="21"/>
        <v>120000</v>
      </c>
      <c r="BL71" s="21">
        <f t="shared" si="121"/>
        <v>0</v>
      </c>
      <c r="BM71" s="21">
        <f t="shared" si="22"/>
        <v>30000</v>
      </c>
      <c r="BN71" s="21">
        <f t="shared" si="121"/>
        <v>0</v>
      </c>
      <c r="BO71" s="21">
        <f t="shared" si="23"/>
        <v>30000</v>
      </c>
      <c r="BP71" s="21">
        <f t="shared" si="121"/>
        <v>0</v>
      </c>
      <c r="BQ71" s="21">
        <f t="shared" si="24"/>
        <v>30000</v>
      </c>
      <c r="BR71" s="21">
        <f t="shared" si="121"/>
        <v>0</v>
      </c>
      <c r="BS71" s="33">
        <f t="shared" ref="BS71:BS134" si="125">BQ71+BR71</f>
        <v>30000</v>
      </c>
      <c r="BT71" s="21">
        <f t="shared" si="121"/>
        <v>0</v>
      </c>
    </row>
    <row r="72" spans="1:73" ht="46.8" x14ac:dyDescent="0.3">
      <c r="A72" s="1" t="s">
        <v>966</v>
      </c>
      <c r="B72" s="1" t="s">
        <v>14</v>
      </c>
      <c r="C72" s="1"/>
      <c r="D72" s="1"/>
      <c r="E72" s="2" t="s">
        <v>737</v>
      </c>
      <c r="F72" s="3"/>
      <c r="G72" s="3"/>
      <c r="H72" s="3"/>
      <c r="I72" s="3"/>
      <c r="J72" s="3"/>
      <c r="K72" s="3"/>
      <c r="L72" s="18"/>
      <c r="M72" s="18"/>
      <c r="N72" s="18"/>
      <c r="O72" s="9"/>
      <c r="P72" s="9"/>
      <c r="Q72" s="9"/>
      <c r="R72" s="21"/>
      <c r="S72" s="21"/>
      <c r="T72" s="21"/>
      <c r="U72" s="9"/>
      <c r="V72" s="9"/>
      <c r="W72" s="9"/>
      <c r="X72" s="21"/>
      <c r="Y72" s="21"/>
      <c r="Z72" s="21"/>
      <c r="AA72" s="21"/>
      <c r="AB72" s="21"/>
      <c r="AC72" s="21"/>
      <c r="AD72" s="21"/>
      <c r="AE72" s="34"/>
      <c r="AF72" s="21"/>
      <c r="AG72" s="34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>
        <f>AS73</f>
        <v>0</v>
      </c>
      <c r="AT72" s="21">
        <f t="shared" si="121"/>
        <v>0</v>
      </c>
      <c r="AU72" s="21">
        <f t="shared" si="121"/>
        <v>0</v>
      </c>
      <c r="AV72" s="21">
        <f t="shared" si="121"/>
        <v>30000</v>
      </c>
      <c r="AW72" s="21">
        <f t="shared" si="121"/>
        <v>120000</v>
      </c>
      <c r="AX72" s="21">
        <f t="shared" si="121"/>
        <v>0</v>
      </c>
      <c r="AY72" s="21">
        <f t="shared" si="122"/>
        <v>30000</v>
      </c>
      <c r="AZ72" s="21">
        <f t="shared" si="123"/>
        <v>120000</v>
      </c>
      <c r="BA72" s="21">
        <f t="shared" si="124"/>
        <v>0</v>
      </c>
      <c r="BB72" s="21">
        <f t="shared" si="121"/>
        <v>0</v>
      </c>
      <c r="BC72" s="21">
        <f t="shared" si="15"/>
        <v>30000</v>
      </c>
      <c r="BD72" s="21">
        <f t="shared" si="121"/>
        <v>0</v>
      </c>
      <c r="BE72" s="21">
        <f t="shared" si="121"/>
        <v>0</v>
      </c>
      <c r="BF72" s="21">
        <f t="shared" si="17"/>
        <v>30000</v>
      </c>
      <c r="BG72" s="21">
        <f t="shared" si="18"/>
        <v>120000</v>
      </c>
      <c r="BH72" s="21">
        <f t="shared" si="121"/>
        <v>0</v>
      </c>
      <c r="BI72" s="21">
        <f t="shared" si="121"/>
        <v>0</v>
      </c>
      <c r="BJ72" s="21">
        <f t="shared" si="20"/>
        <v>30000</v>
      </c>
      <c r="BK72" s="21">
        <f t="shared" si="21"/>
        <v>120000</v>
      </c>
      <c r="BL72" s="21">
        <f t="shared" si="121"/>
        <v>0</v>
      </c>
      <c r="BM72" s="21">
        <f t="shared" si="22"/>
        <v>30000</v>
      </c>
      <c r="BN72" s="21">
        <f t="shared" si="121"/>
        <v>0</v>
      </c>
      <c r="BO72" s="21">
        <f t="shared" si="23"/>
        <v>30000</v>
      </c>
      <c r="BP72" s="21">
        <f t="shared" si="121"/>
        <v>0</v>
      </c>
      <c r="BQ72" s="21">
        <f t="shared" si="24"/>
        <v>30000</v>
      </c>
      <c r="BR72" s="21">
        <f t="shared" si="121"/>
        <v>0</v>
      </c>
      <c r="BS72" s="33">
        <f t="shared" si="125"/>
        <v>30000</v>
      </c>
      <c r="BT72" s="21">
        <f t="shared" si="121"/>
        <v>0</v>
      </c>
    </row>
    <row r="73" spans="1:73" x14ac:dyDescent="0.3">
      <c r="A73" s="1" t="s">
        <v>966</v>
      </c>
      <c r="B73" s="1" t="s">
        <v>330</v>
      </c>
      <c r="C73" s="1"/>
      <c r="D73" s="1"/>
      <c r="E73" s="2" t="s">
        <v>738</v>
      </c>
      <c r="F73" s="3"/>
      <c r="G73" s="3"/>
      <c r="H73" s="3"/>
      <c r="I73" s="3"/>
      <c r="J73" s="3"/>
      <c r="K73" s="3"/>
      <c r="L73" s="18"/>
      <c r="M73" s="18"/>
      <c r="N73" s="18"/>
      <c r="O73" s="9"/>
      <c r="P73" s="9"/>
      <c r="Q73" s="9"/>
      <c r="R73" s="21"/>
      <c r="S73" s="21"/>
      <c r="T73" s="21"/>
      <c r="U73" s="9"/>
      <c r="V73" s="9"/>
      <c r="W73" s="9"/>
      <c r="X73" s="21"/>
      <c r="Y73" s="21"/>
      <c r="Z73" s="21"/>
      <c r="AA73" s="21"/>
      <c r="AB73" s="21"/>
      <c r="AC73" s="21"/>
      <c r="AD73" s="21"/>
      <c r="AE73" s="34"/>
      <c r="AF73" s="21"/>
      <c r="AG73" s="34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>
        <f>AS74</f>
        <v>0</v>
      </c>
      <c r="AT73" s="21">
        <f t="shared" si="121"/>
        <v>0</v>
      </c>
      <c r="AU73" s="21">
        <f t="shared" si="121"/>
        <v>0</v>
      </c>
      <c r="AV73" s="21">
        <f t="shared" si="121"/>
        <v>30000</v>
      </c>
      <c r="AW73" s="21">
        <f t="shared" si="121"/>
        <v>120000</v>
      </c>
      <c r="AX73" s="21">
        <f t="shared" si="121"/>
        <v>0</v>
      </c>
      <c r="AY73" s="21">
        <f t="shared" si="122"/>
        <v>30000</v>
      </c>
      <c r="AZ73" s="21">
        <f t="shared" si="123"/>
        <v>120000</v>
      </c>
      <c r="BA73" s="21">
        <f t="shared" si="124"/>
        <v>0</v>
      </c>
      <c r="BB73" s="21">
        <f t="shared" si="121"/>
        <v>0</v>
      </c>
      <c r="BC73" s="21">
        <f t="shared" si="15"/>
        <v>30000</v>
      </c>
      <c r="BD73" s="21">
        <f t="shared" si="121"/>
        <v>0</v>
      </c>
      <c r="BE73" s="21">
        <f t="shared" si="121"/>
        <v>0</v>
      </c>
      <c r="BF73" s="21">
        <f t="shared" si="17"/>
        <v>30000</v>
      </c>
      <c r="BG73" s="21">
        <f t="shared" si="18"/>
        <v>120000</v>
      </c>
      <c r="BH73" s="21">
        <f t="shared" si="121"/>
        <v>0</v>
      </c>
      <c r="BI73" s="21">
        <f t="shared" si="121"/>
        <v>0</v>
      </c>
      <c r="BJ73" s="21">
        <f t="shared" si="20"/>
        <v>30000</v>
      </c>
      <c r="BK73" s="21">
        <f t="shared" si="21"/>
        <v>120000</v>
      </c>
      <c r="BL73" s="21">
        <f t="shared" si="121"/>
        <v>0</v>
      </c>
      <c r="BM73" s="21">
        <f t="shared" si="22"/>
        <v>30000</v>
      </c>
      <c r="BN73" s="21">
        <f t="shared" si="121"/>
        <v>0</v>
      </c>
      <c r="BO73" s="21">
        <f t="shared" si="23"/>
        <v>30000</v>
      </c>
      <c r="BP73" s="21">
        <f t="shared" si="121"/>
        <v>0</v>
      </c>
      <c r="BQ73" s="21">
        <f t="shared" si="24"/>
        <v>30000</v>
      </c>
      <c r="BR73" s="21">
        <f t="shared" si="121"/>
        <v>0</v>
      </c>
      <c r="BS73" s="33">
        <f t="shared" si="125"/>
        <v>30000</v>
      </c>
      <c r="BT73" s="21">
        <f t="shared" si="121"/>
        <v>0</v>
      </c>
    </row>
    <row r="74" spans="1:73" x14ac:dyDescent="0.3">
      <c r="A74" s="1" t="s">
        <v>966</v>
      </c>
      <c r="B74" s="1" t="s">
        <v>330</v>
      </c>
      <c r="C74" s="1" t="s">
        <v>12</v>
      </c>
      <c r="D74" s="1" t="s">
        <v>10</v>
      </c>
      <c r="E74" s="2" t="s">
        <v>767</v>
      </c>
      <c r="F74" s="3"/>
      <c r="G74" s="3"/>
      <c r="H74" s="3"/>
      <c r="I74" s="3"/>
      <c r="J74" s="3"/>
      <c r="K74" s="3"/>
      <c r="L74" s="18"/>
      <c r="M74" s="18"/>
      <c r="N74" s="18"/>
      <c r="O74" s="9"/>
      <c r="P74" s="9"/>
      <c r="Q74" s="9"/>
      <c r="R74" s="21"/>
      <c r="S74" s="21"/>
      <c r="T74" s="21"/>
      <c r="U74" s="9"/>
      <c r="V74" s="9"/>
      <c r="W74" s="9"/>
      <c r="X74" s="21"/>
      <c r="Y74" s="21"/>
      <c r="Z74" s="21"/>
      <c r="AA74" s="21"/>
      <c r="AB74" s="21"/>
      <c r="AC74" s="21"/>
      <c r="AD74" s="21"/>
      <c r="AE74" s="34"/>
      <c r="AF74" s="21"/>
      <c r="AG74" s="34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>
        <v>0</v>
      </c>
      <c r="AT74" s="21">
        <v>0</v>
      </c>
      <c r="AU74" s="21">
        <v>0</v>
      </c>
      <c r="AV74" s="21">
        <v>30000</v>
      </c>
      <c r="AW74" s="21">
        <v>120000</v>
      </c>
      <c r="AX74" s="21"/>
      <c r="AY74" s="21">
        <f t="shared" si="122"/>
        <v>30000</v>
      </c>
      <c r="AZ74" s="21">
        <f t="shared" si="123"/>
        <v>120000</v>
      </c>
      <c r="BA74" s="21">
        <f t="shared" si="124"/>
        <v>0</v>
      </c>
      <c r="BB74" s="21"/>
      <c r="BC74" s="21">
        <f t="shared" si="15"/>
        <v>30000</v>
      </c>
      <c r="BD74" s="21"/>
      <c r="BE74" s="21"/>
      <c r="BF74" s="21">
        <f t="shared" si="17"/>
        <v>30000</v>
      </c>
      <c r="BG74" s="21">
        <f t="shared" si="18"/>
        <v>120000</v>
      </c>
      <c r="BH74" s="21"/>
      <c r="BI74" s="21"/>
      <c r="BJ74" s="21">
        <f t="shared" si="20"/>
        <v>30000</v>
      </c>
      <c r="BK74" s="21">
        <f t="shared" si="21"/>
        <v>120000</v>
      </c>
      <c r="BL74" s="21"/>
      <c r="BM74" s="21">
        <f t="shared" si="22"/>
        <v>30000</v>
      </c>
      <c r="BN74" s="21"/>
      <c r="BO74" s="21">
        <f t="shared" si="23"/>
        <v>30000</v>
      </c>
      <c r="BP74" s="21"/>
      <c r="BQ74" s="21">
        <f t="shared" si="24"/>
        <v>30000</v>
      </c>
      <c r="BR74" s="21"/>
      <c r="BS74" s="33">
        <f t="shared" si="125"/>
        <v>30000</v>
      </c>
      <c r="BT74" s="21"/>
    </row>
    <row r="75" spans="1:73" ht="78" x14ac:dyDescent="0.3">
      <c r="A75" s="1" t="s">
        <v>977</v>
      </c>
      <c r="B75" s="1"/>
      <c r="C75" s="1"/>
      <c r="D75" s="1"/>
      <c r="E75" s="8" t="s">
        <v>978</v>
      </c>
      <c r="F75" s="3"/>
      <c r="G75" s="3"/>
      <c r="H75" s="3"/>
      <c r="I75" s="3"/>
      <c r="J75" s="3"/>
      <c r="K75" s="3"/>
      <c r="L75" s="18"/>
      <c r="M75" s="18"/>
      <c r="N75" s="18"/>
      <c r="O75" s="9"/>
      <c r="P75" s="9"/>
      <c r="Q75" s="9"/>
      <c r="R75" s="21"/>
      <c r="S75" s="21"/>
      <c r="T75" s="21"/>
      <c r="U75" s="9"/>
      <c r="V75" s="9"/>
      <c r="W75" s="9"/>
      <c r="X75" s="21"/>
      <c r="Y75" s="21"/>
      <c r="Z75" s="21"/>
      <c r="AA75" s="21"/>
      <c r="AB75" s="21"/>
      <c r="AC75" s="21"/>
      <c r="AD75" s="21"/>
      <c r="AE75" s="34"/>
      <c r="AF75" s="21"/>
      <c r="AG75" s="34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>
        <f>AS76</f>
        <v>0</v>
      </c>
      <c r="AT75" s="21">
        <f t="shared" ref="AT75:BT77" si="126">AT76</f>
        <v>0</v>
      </c>
      <c r="AU75" s="21">
        <f t="shared" si="126"/>
        <v>0</v>
      </c>
      <c r="AV75" s="21">
        <f t="shared" si="126"/>
        <v>70000</v>
      </c>
      <c r="AW75" s="21">
        <f t="shared" si="126"/>
        <v>0</v>
      </c>
      <c r="AX75" s="21">
        <f t="shared" si="126"/>
        <v>0</v>
      </c>
      <c r="AY75" s="21">
        <f t="shared" ref="AY75:AY78" si="127">AS75+AV75</f>
        <v>70000</v>
      </c>
      <c r="AZ75" s="21">
        <f t="shared" ref="AZ75:AZ78" si="128">AT75+AW75</f>
        <v>0</v>
      </c>
      <c r="BA75" s="21">
        <f t="shared" ref="BA75:BA78" si="129">AU75+AX75</f>
        <v>0</v>
      </c>
      <c r="BB75" s="21">
        <f t="shared" si="126"/>
        <v>0</v>
      </c>
      <c r="BC75" s="21">
        <f t="shared" si="15"/>
        <v>70000</v>
      </c>
      <c r="BD75" s="21">
        <f t="shared" si="126"/>
        <v>0</v>
      </c>
      <c r="BE75" s="21">
        <f t="shared" si="126"/>
        <v>0</v>
      </c>
      <c r="BF75" s="21">
        <f t="shared" si="17"/>
        <v>70000</v>
      </c>
      <c r="BG75" s="21">
        <f t="shared" si="18"/>
        <v>0</v>
      </c>
      <c r="BH75" s="21">
        <f t="shared" si="126"/>
        <v>0</v>
      </c>
      <c r="BI75" s="21">
        <f t="shared" si="126"/>
        <v>0</v>
      </c>
      <c r="BJ75" s="21">
        <f t="shared" si="20"/>
        <v>70000</v>
      </c>
      <c r="BK75" s="21">
        <f t="shared" si="21"/>
        <v>0</v>
      </c>
      <c r="BL75" s="21">
        <f t="shared" si="126"/>
        <v>0</v>
      </c>
      <c r="BM75" s="21">
        <f t="shared" si="22"/>
        <v>70000</v>
      </c>
      <c r="BN75" s="21">
        <f t="shared" si="126"/>
        <v>0</v>
      </c>
      <c r="BO75" s="21">
        <f t="shared" si="23"/>
        <v>70000</v>
      </c>
      <c r="BP75" s="21">
        <f t="shared" si="126"/>
        <v>0</v>
      </c>
      <c r="BQ75" s="21">
        <f t="shared" si="24"/>
        <v>70000</v>
      </c>
      <c r="BR75" s="21">
        <f t="shared" si="126"/>
        <v>0</v>
      </c>
      <c r="BS75" s="33">
        <f t="shared" si="125"/>
        <v>70000</v>
      </c>
      <c r="BT75" s="21">
        <f t="shared" si="126"/>
        <v>0</v>
      </c>
    </row>
    <row r="76" spans="1:73" ht="46.8" x14ac:dyDescent="0.3">
      <c r="A76" s="1" t="s">
        <v>977</v>
      </c>
      <c r="B76" s="1" t="s">
        <v>14</v>
      </c>
      <c r="C76" s="1"/>
      <c r="D76" s="1"/>
      <c r="E76" s="2" t="s">
        <v>737</v>
      </c>
      <c r="F76" s="3"/>
      <c r="G76" s="3"/>
      <c r="H76" s="3"/>
      <c r="I76" s="3"/>
      <c r="J76" s="3"/>
      <c r="K76" s="3"/>
      <c r="L76" s="18"/>
      <c r="M76" s="18"/>
      <c r="N76" s="18"/>
      <c r="O76" s="9"/>
      <c r="P76" s="9"/>
      <c r="Q76" s="9"/>
      <c r="R76" s="21"/>
      <c r="S76" s="21"/>
      <c r="T76" s="21"/>
      <c r="U76" s="9"/>
      <c r="V76" s="9"/>
      <c r="W76" s="9"/>
      <c r="X76" s="21"/>
      <c r="Y76" s="21"/>
      <c r="Z76" s="21"/>
      <c r="AA76" s="21"/>
      <c r="AB76" s="21"/>
      <c r="AC76" s="21"/>
      <c r="AD76" s="21"/>
      <c r="AE76" s="34"/>
      <c r="AF76" s="21"/>
      <c r="AG76" s="34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>
        <f>AS77</f>
        <v>0</v>
      </c>
      <c r="AT76" s="21">
        <f t="shared" si="126"/>
        <v>0</v>
      </c>
      <c r="AU76" s="21">
        <f t="shared" si="126"/>
        <v>0</v>
      </c>
      <c r="AV76" s="21">
        <f t="shared" si="126"/>
        <v>70000</v>
      </c>
      <c r="AW76" s="21">
        <f t="shared" si="126"/>
        <v>0</v>
      </c>
      <c r="AX76" s="21">
        <f t="shared" si="126"/>
        <v>0</v>
      </c>
      <c r="AY76" s="21">
        <f t="shared" si="127"/>
        <v>70000</v>
      </c>
      <c r="AZ76" s="21">
        <f t="shared" si="128"/>
        <v>0</v>
      </c>
      <c r="BA76" s="21">
        <f t="shared" si="129"/>
        <v>0</v>
      </c>
      <c r="BB76" s="21">
        <f t="shared" si="126"/>
        <v>0</v>
      </c>
      <c r="BC76" s="21">
        <f t="shared" si="15"/>
        <v>70000</v>
      </c>
      <c r="BD76" s="21">
        <f t="shared" si="126"/>
        <v>0</v>
      </c>
      <c r="BE76" s="21">
        <f t="shared" si="126"/>
        <v>0</v>
      </c>
      <c r="BF76" s="21">
        <f t="shared" si="17"/>
        <v>70000</v>
      </c>
      <c r="BG76" s="21">
        <f t="shared" si="18"/>
        <v>0</v>
      </c>
      <c r="BH76" s="21">
        <f t="shared" si="126"/>
        <v>0</v>
      </c>
      <c r="BI76" s="21">
        <f t="shared" si="126"/>
        <v>0</v>
      </c>
      <c r="BJ76" s="21">
        <f t="shared" si="20"/>
        <v>70000</v>
      </c>
      <c r="BK76" s="21">
        <f t="shared" si="21"/>
        <v>0</v>
      </c>
      <c r="BL76" s="21">
        <f t="shared" si="126"/>
        <v>0</v>
      </c>
      <c r="BM76" s="21">
        <f t="shared" si="22"/>
        <v>70000</v>
      </c>
      <c r="BN76" s="21">
        <f t="shared" si="126"/>
        <v>0</v>
      </c>
      <c r="BO76" s="21">
        <f t="shared" si="23"/>
        <v>70000</v>
      </c>
      <c r="BP76" s="21">
        <f t="shared" si="126"/>
        <v>0</v>
      </c>
      <c r="BQ76" s="21">
        <f t="shared" si="24"/>
        <v>70000</v>
      </c>
      <c r="BR76" s="21">
        <f t="shared" si="126"/>
        <v>0</v>
      </c>
      <c r="BS76" s="33">
        <f t="shared" si="125"/>
        <v>70000</v>
      </c>
      <c r="BT76" s="21">
        <f t="shared" si="126"/>
        <v>0</v>
      </c>
    </row>
    <row r="77" spans="1:73" x14ac:dyDescent="0.3">
      <c r="A77" s="1" t="s">
        <v>977</v>
      </c>
      <c r="B77" s="1" t="s">
        <v>330</v>
      </c>
      <c r="C77" s="1"/>
      <c r="D77" s="1"/>
      <c r="E77" s="2" t="s">
        <v>738</v>
      </c>
      <c r="F77" s="3"/>
      <c r="G77" s="3"/>
      <c r="H77" s="3"/>
      <c r="I77" s="3"/>
      <c r="J77" s="3"/>
      <c r="K77" s="3"/>
      <c r="L77" s="18"/>
      <c r="M77" s="18"/>
      <c r="N77" s="18"/>
      <c r="O77" s="9"/>
      <c r="P77" s="9"/>
      <c r="Q77" s="9"/>
      <c r="R77" s="21"/>
      <c r="S77" s="21"/>
      <c r="T77" s="21"/>
      <c r="U77" s="9"/>
      <c r="V77" s="9"/>
      <c r="W77" s="9"/>
      <c r="X77" s="21"/>
      <c r="Y77" s="21"/>
      <c r="Z77" s="21"/>
      <c r="AA77" s="21"/>
      <c r="AB77" s="21"/>
      <c r="AC77" s="21"/>
      <c r="AD77" s="21"/>
      <c r="AE77" s="34"/>
      <c r="AF77" s="21"/>
      <c r="AG77" s="34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>
        <f>AS78</f>
        <v>0</v>
      </c>
      <c r="AT77" s="21">
        <f t="shared" si="126"/>
        <v>0</v>
      </c>
      <c r="AU77" s="21">
        <f t="shared" si="126"/>
        <v>0</v>
      </c>
      <c r="AV77" s="21">
        <f t="shared" si="126"/>
        <v>70000</v>
      </c>
      <c r="AW77" s="21">
        <f t="shared" si="126"/>
        <v>0</v>
      </c>
      <c r="AX77" s="21">
        <f t="shared" si="126"/>
        <v>0</v>
      </c>
      <c r="AY77" s="21">
        <f t="shared" si="127"/>
        <v>70000</v>
      </c>
      <c r="AZ77" s="21">
        <f t="shared" si="128"/>
        <v>0</v>
      </c>
      <c r="BA77" s="21">
        <f t="shared" si="129"/>
        <v>0</v>
      </c>
      <c r="BB77" s="21">
        <f t="shared" si="126"/>
        <v>0</v>
      </c>
      <c r="BC77" s="21">
        <f t="shared" si="15"/>
        <v>70000</v>
      </c>
      <c r="BD77" s="21">
        <f t="shared" si="126"/>
        <v>0</v>
      </c>
      <c r="BE77" s="21">
        <f t="shared" si="126"/>
        <v>0</v>
      </c>
      <c r="BF77" s="21">
        <f t="shared" si="17"/>
        <v>70000</v>
      </c>
      <c r="BG77" s="21">
        <f t="shared" si="18"/>
        <v>0</v>
      </c>
      <c r="BH77" s="21">
        <f t="shared" si="126"/>
        <v>0</v>
      </c>
      <c r="BI77" s="21">
        <f t="shared" si="126"/>
        <v>0</v>
      </c>
      <c r="BJ77" s="21">
        <f t="shared" si="20"/>
        <v>70000</v>
      </c>
      <c r="BK77" s="21">
        <f t="shared" si="21"/>
        <v>0</v>
      </c>
      <c r="BL77" s="21">
        <f t="shared" si="126"/>
        <v>0</v>
      </c>
      <c r="BM77" s="21">
        <f t="shared" si="22"/>
        <v>70000</v>
      </c>
      <c r="BN77" s="21">
        <f t="shared" si="126"/>
        <v>0</v>
      </c>
      <c r="BO77" s="21">
        <f t="shared" si="23"/>
        <v>70000</v>
      </c>
      <c r="BP77" s="21">
        <f t="shared" si="126"/>
        <v>0</v>
      </c>
      <c r="BQ77" s="21">
        <f t="shared" si="24"/>
        <v>70000</v>
      </c>
      <c r="BR77" s="21">
        <f t="shared" si="126"/>
        <v>0</v>
      </c>
      <c r="BS77" s="33">
        <f t="shared" si="125"/>
        <v>70000</v>
      </c>
      <c r="BT77" s="21">
        <f t="shared" si="126"/>
        <v>0</v>
      </c>
    </row>
    <row r="78" spans="1:73" x14ac:dyDescent="0.3">
      <c r="A78" s="1" t="s">
        <v>977</v>
      </c>
      <c r="B78" s="1" t="s">
        <v>330</v>
      </c>
      <c r="C78" s="1" t="s">
        <v>12</v>
      </c>
      <c r="D78" s="1" t="s">
        <v>10</v>
      </c>
      <c r="E78" s="2" t="s">
        <v>767</v>
      </c>
      <c r="F78" s="3"/>
      <c r="G78" s="3"/>
      <c r="H78" s="3"/>
      <c r="I78" s="3"/>
      <c r="J78" s="3"/>
      <c r="K78" s="3"/>
      <c r="L78" s="18"/>
      <c r="M78" s="18"/>
      <c r="N78" s="18"/>
      <c r="O78" s="9"/>
      <c r="P78" s="9"/>
      <c r="Q78" s="9"/>
      <c r="R78" s="21"/>
      <c r="S78" s="21"/>
      <c r="T78" s="21"/>
      <c r="U78" s="9"/>
      <c r="V78" s="9"/>
      <c r="W78" s="9"/>
      <c r="X78" s="21"/>
      <c r="Y78" s="21"/>
      <c r="Z78" s="21"/>
      <c r="AA78" s="21"/>
      <c r="AB78" s="21"/>
      <c r="AC78" s="21"/>
      <c r="AD78" s="21"/>
      <c r="AE78" s="34"/>
      <c r="AF78" s="21"/>
      <c r="AG78" s="34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>
        <v>0</v>
      </c>
      <c r="AT78" s="21">
        <v>0</v>
      </c>
      <c r="AU78" s="21">
        <v>0</v>
      </c>
      <c r="AV78" s="21">
        <v>70000</v>
      </c>
      <c r="AW78" s="21"/>
      <c r="AX78" s="21"/>
      <c r="AY78" s="21">
        <f t="shared" si="127"/>
        <v>70000</v>
      </c>
      <c r="AZ78" s="21">
        <f t="shared" si="128"/>
        <v>0</v>
      </c>
      <c r="BA78" s="21">
        <f t="shared" si="129"/>
        <v>0</v>
      </c>
      <c r="BB78" s="21"/>
      <c r="BC78" s="21">
        <f t="shared" si="15"/>
        <v>70000</v>
      </c>
      <c r="BD78" s="21"/>
      <c r="BE78" s="21"/>
      <c r="BF78" s="21">
        <f t="shared" si="17"/>
        <v>70000</v>
      </c>
      <c r="BG78" s="21">
        <f t="shared" si="18"/>
        <v>0</v>
      </c>
      <c r="BH78" s="21"/>
      <c r="BI78" s="21"/>
      <c r="BJ78" s="21">
        <f t="shared" si="20"/>
        <v>70000</v>
      </c>
      <c r="BK78" s="21">
        <f t="shared" si="21"/>
        <v>0</v>
      </c>
      <c r="BL78" s="21"/>
      <c r="BM78" s="21">
        <f t="shared" si="22"/>
        <v>70000</v>
      </c>
      <c r="BN78" s="21"/>
      <c r="BO78" s="21">
        <f t="shared" si="23"/>
        <v>70000</v>
      </c>
      <c r="BP78" s="21"/>
      <c r="BQ78" s="21">
        <f t="shared" si="24"/>
        <v>70000</v>
      </c>
      <c r="BR78" s="21"/>
      <c r="BS78" s="33">
        <f t="shared" si="125"/>
        <v>70000</v>
      </c>
      <c r="BT78" s="21"/>
    </row>
    <row r="79" spans="1:73" ht="31.2" x14ac:dyDescent="0.3">
      <c r="A79" s="1" t="s">
        <v>979</v>
      </c>
      <c r="B79" s="1"/>
      <c r="C79" s="1"/>
      <c r="D79" s="1"/>
      <c r="E79" s="2" t="s">
        <v>980</v>
      </c>
      <c r="F79" s="3"/>
      <c r="G79" s="3"/>
      <c r="H79" s="3"/>
      <c r="I79" s="3"/>
      <c r="J79" s="3"/>
      <c r="K79" s="3"/>
      <c r="L79" s="18"/>
      <c r="M79" s="18"/>
      <c r="N79" s="18"/>
      <c r="O79" s="9"/>
      <c r="P79" s="9"/>
      <c r="Q79" s="9"/>
      <c r="R79" s="21"/>
      <c r="S79" s="21"/>
      <c r="T79" s="21"/>
      <c r="U79" s="9"/>
      <c r="V79" s="9"/>
      <c r="W79" s="9"/>
      <c r="X79" s="21"/>
      <c r="Y79" s="21"/>
      <c r="Z79" s="21"/>
      <c r="AA79" s="21"/>
      <c r="AB79" s="21"/>
      <c r="AC79" s="21"/>
      <c r="AD79" s="21"/>
      <c r="AE79" s="34"/>
      <c r="AF79" s="21"/>
      <c r="AG79" s="34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>
        <f>AS80+AS83</f>
        <v>0</v>
      </c>
      <c r="AT79" s="21">
        <f t="shared" ref="AT79:BT79" si="130">AT80+AT83</f>
        <v>0</v>
      </c>
      <c r="AU79" s="21">
        <f t="shared" si="130"/>
        <v>0</v>
      </c>
      <c r="AV79" s="21">
        <f t="shared" si="130"/>
        <v>382618.39999999997</v>
      </c>
      <c r="AW79" s="21">
        <f t="shared" si="130"/>
        <v>0</v>
      </c>
      <c r="AX79" s="21">
        <f t="shared" si="130"/>
        <v>0</v>
      </c>
      <c r="AY79" s="21">
        <f t="shared" ref="AY79:AY87" si="131">AS79+AV79</f>
        <v>382618.39999999997</v>
      </c>
      <c r="AZ79" s="21">
        <f t="shared" ref="AZ79:AZ87" si="132">AT79+AW79</f>
        <v>0</v>
      </c>
      <c r="BA79" s="21">
        <f t="shared" ref="BA79:BA87" si="133">AU79+AX79</f>
        <v>0</v>
      </c>
      <c r="BB79" s="21">
        <f t="shared" ref="BB79" si="134">BB80+BB83</f>
        <v>0</v>
      </c>
      <c r="BC79" s="21">
        <f t="shared" si="15"/>
        <v>382618.39999999997</v>
      </c>
      <c r="BD79" s="21">
        <f t="shared" ref="BD79:BE79" si="135">BD80+BD83</f>
        <v>0</v>
      </c>
      <c r="BE79" s="21">
        <f t="shared" si="135"/>
        <v>0</v>
      </c>
      <c r="BF79" s="21">
        <f t="shared" si="17"/>
        <v>382618.39999999997</v>
      </c>
      <c r="BG79" s="21">
        <f t="shared" si="18"/>
        <v>0</v>
      </c>
      <c r="BH79" s="21">
        <f t="shared" ref="BH79:BI79" si="136">BH80+BH83</f>
        <v>0</v>
      </c>
      <c r="BI79" s="21">
        <f t="shared" si="136"/>
        <v>0</v>
      </c>
      <c r="BJ79" s="21">
        <f t="shared" si="20"/>
        <v>382618.39999999997</v>
      </c>
      <c r="BK79" s="21">
        <f t="shared" si="21"/>
        <v>0</v>
      </c>
      <c r="BL79" s="21">
        <f t="shared" ref="BL79" si="137">BL80+BL83</f>
        <v>0</v>
      </c>
      <c r="BM79" s="21">
        <f t="shared" si="22"/>
        <v>382618.39999999997</v>
      </c>
      <c r="BN79" s="21">
        <f t="shared" ref="BN79" si="138">BN80+BN83</f>
        <v>0</v>
      </c>
      <c r="BO79" s="21">
        <f t="shared" si="23"/>
        <v>382618.39999999997</v>
      </c>
      <c r="BP79" s="21">
        <f t="shared" ref="BP79" si="139">BP80+BP83</f>
        <v>0</v>
      </c>
      <c r="BQ79" s="21">
        <f t="shared" si="24"/>
        <v>382618.39999999997</v>
      </c>
      <c r="BR79" s="21">
        <f t="shared" ref="BR79" si="140">BR80+BR83</f>
        <v>0</v>
      </c>
      <c r="BS79" s="33">
        <f t="shared" si="125"/>
        <v>382618.39999999997</v>
      </c>
      <c r="BT79" s="21">
        <f t="shared" si="130"/>
        <v>0</v>
      </c>
    </row>
    <row r="80" spans="1:73" ht="46.8" x14ac:dyDescent="0.3">
      <c r="A80" s="1" t="s">
        <v>979</v>
      </c>
      <c r="B80" s="1" t="s">
        <v>14</v>
      </c>
      <c r="C80" s="1"/>
      <c r="D80" s="1"/>
      <c r="E80" s="2" t="s">
        <v>737</v>
      </c>
      <c r="F80" s="3"/>
      <c r="G80" s="3"/>
      <c r="H80" s="3"/>
      <c r="I80" s="3"/>
      <c r="J80" s="3"/>
      <c r="K80" s="3"/>
      <c r="L80" s="18"/>
      <c r="M80" s="18"/>
      <c r="N80" s="18"/>
      <c r="O80" s="9"/>
      <c r="P80" s="9"/>
      <c r="Q80" s="9"/>
      <c r="R80" s="21"/>
      <c r="S80" s="21"/>
      <c r="T80" s="21"/>
      <c r="U80" s="9"/>
      <c r="V80" s="9"/>
      <c r="W80" s="9"/>
      <c r="X80" s="21"/>
      <c r="Y80" s="21"/>
      <c r="Z80" s="21"/>
      <c r="AA80" s="21"/>
      <c r="AB80" s="21"/>
      <c r="AC80" s="21"/>
      <c r="AD80" s="21"/>
      <c r="AE80" s="34"/>
      <c r="AF80" s="21"/>
      <c r="AG80" s="34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>
        <f>AS81</f>
        <v>0</v>
      </c>
      <c r="AT80" s="21">
        <f t="shared" ref="AT80:BT81" si="141">AT81</f>
        <v>0</v>
      </c>
      <c r="AU80" s="21">
        <f t="shared" si="141"/>
        <v>0</v>
      </c>
      <c r="AV80" s="21">
        <f t="shared" si="141"/>
        <v>81645</v>
      </c>
      <c r="AW80" s="21">
        <f t="shared" si="141"/>
        <v>0</v>
      </c>
      <c r="AX80" s="21">
        <f t="shared" si="141"/>
        <v>0</v>
      </c>
      <c r="AY80" s="21">
        <f t="shared" si="131"/>
        <v>81645</v>
      </c>
      <c r="AZ80" s="21">
        <f t="shared" si="132"/>
        <v>0</v>
      </c>
      <c r="BA80" s="21">
        <f t="shared" si="133"/>
        <v>0</v>
      </c>
      <c r="BB80" s="21">
        <f t="shared" si="141"/>
        <v>0</v>
      </c>
      <c r="BC80" s="21">
        <f t="shared" ref="BC80:BC143" si="142">AY80+BB80</f>
        <v>81645</v>
      </c>
      <c r="BD80" s="21">
        <f t="shared" si="141"/>
        <v>0</v>
      </c>
      <c r="BE80" s="21">
        <f t="shared" si="141"/>
        <v>0</v>
      </c>
      <c r="BF80" s="21">
        <f t="shared" ref="BF80:BF143" si="143">BC80+BD80</f>
        <v>81645</v>
      </c>
      <c r="BG80" s="21">
        <f t="shared" ref="BG80:BG143" si="144">AZ80+BE80</f>
        <v>0</v>
      </c>
      <c r="BH80" s="21">
        <f t="shared" si="141"/>
        <v>0</v>
      </c>
      <c r="BI80" s="21">
        <f t="shared" si="141"/>
        <v>0</v>
      </c>
      <c r="BJ80" s="21">
        <f t="shared" ref="BJ80:BJ143" si="145">BF80+BH80</f>
        <v>81645</v>
      </c>
      <c r="BK80" s="21">
        <f t="shared" ref="BK80:BK143" si="146">BG80+BI80</f>
        <v>0</v>
      </c>
      <c r="BL80" s="21">
        <f t="shared" si="141"/>
        <v>0</v>
      </c>
      <c r="BM80" s="21">
        <f t="shared" ref="BM80:BM143" si="147">BJ80+BL80</f>
        <v>81645</v>
      </c>
      <c r="BN80" s="21">
        <f t="shared" si="141"/>
        <v>0</v>
      </c>
      <c r="BO80" s="21">
        <f t="shared" ref="BO80:BO143" si="148">BM80+BN80</f>
        <v>81645</v>
      </c>
      <c r="BP80" s="21">
        <f t="shared" si="141"/>
        <v>0</v>
      </c>
      <c r="BQ80" s="21">
        <f t="shared" ref="BQ80:BQ143" si="149">BO80+BP80</f>
        <v>81645</v>
      </c>
      <c r="BR80" s="21">
        <f t="shared" si="141"/>
        <v>0</v>
      </c>
      <c r="BS80" s="33">
        <f t="shared" si="125"/>
        <v>81645</v>
      </c>
      <c r="BT80" s="21">
        <f t="shared" si="141"/>
        <v>0</v>
      </c>
    </row>
    <row r="81" spans="1:72" x14ac:dyDescent="0.3">
      <c r="A81" s="1" t="s">
        <v>979</v>
      </c>
      <c r="B81" s="1" t="s">
        <v>330</v>
      </c>
      <c r="C81" s="1"/>
      <c r="D81" s="1"/>
      <c r="E81" s="2" t="s">
        <v>738</v>
      </c>
      <c r="F81" s="3"/>
      <c r="G81" s="3"/>
      <c r="H81" s="3"/>
      <c r="I81" s="3"/>
      <c r="J81" s="3"/>
      <c r="K81" s="3"/>
      <c r="L81" s="18"/>
      <c r="M81" s="18"/>
      <c r="N81" s="18"/>
      <c r="O81" s="9"/>
      <c r="P81" s="9"/>
      <c r="Q81" s="9"/>
      <c r="R81" s="21"/>
      <c r="S81" s="21"/>
      <c r="T81" s="21"/>
      <c r="U81" s="9"/>
      <c r="V81" s="9"/>
      <c r="W81" s="9"/>
      <c r="X81" s="21"/>
      <c r="Y81" s="21"/>
      <c r="Z81" s="21"/>
      <c r="AA81" s="21"/>
      <c r="AB81" s="21"/>
      <c r="AC81" s="21"/>
      <c r="AD81" s="21"/>
      <c r="AE81" s="34"/>
      <c r="AF81" s="21"/>
      <c r="AG81" s="34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>
        <f>AS82</f>
        <v>0</v>
      </c>
      <c r="AT81" s="21">
        <f t="shared" si="141"/>
        <v>0</v>
      </c>
      <c r="AU81" s="21">
        <f t="shared" si="141"/>
        <v>0</v>
      </c>
      <c r="AV81" s="21">
        <f t="shared" si="141"/>
        <v>81645</v>
      </c>
      <c r="AW81" s="21">
        <f t="shared" si="141"/>
        <v>0</v>
      </c>
      <c r="AX81" s="21">
        <f t="shared" si="141"/>
        <v>0</v>
      </c>
      <c r="AY81" s="21">
        <f t="shared" si="131"/>
        <v>81645</v>
      </c>
      <c r="AZ81" s="21">
        <f t="shared" si="132"/>
        <v>0</v>
      </c>
      <c r="BA81" s="21">
        <f t="shared" si="133"/>
        <v>0</v>
      </c>
      <c r="BB81" s="21">
        <f t="shared" si="141"/>
        <v>0</v>
      </c>
      <c r="BC81" s="21">
        <f t="shared" si="142"/>
        <v>81645</v>
      </c>
      <c r="BD81" s="21">
        <f t="shared" si="141"/>
        <v>0</v>
      </c>
      <c r="BE81" s="21">
        <f t="shared" si="141"/>
        <v>0</v>
      </c>
      <c r="BF81" s="21">
        <f t="shared" si="143"/>
        <v>81645</v>
      </c>
      <c r="BG81" s="21">
        <f t="shared" si="144"/>
        <v>0</v>
      </c>
      <c r="BH81" s="21">
        <f t="shared" si="141"/>
        <v>0</v>
      </c>
      <c r="BI81" s="21">
        <f t="shared" si="141"/>
        <v>0</v>
      </c>
      <c r="BJ81" s="21">
        <f t="shared" si="145"/>
        <v>81645</v>
      </c>
      <c r="BK81" s="21">
        <f t="shared" si="146"/>
        <v>0</v>
      </c>
      <c r="BL81" s="21">
        <f t="shared" si="141"/>
        <v>0</v>
      </c>
      <c r="BM81" s="21">
        <f t="shared" si="147"/>
        <v>81645</v>
      </c>
      <c r="BN81" s="21">
        <f t="shared" si="141"/>
        <v>0</v>
      </c>
      <c r="BO81" s="21">
        <f t="shared" si="148"/>
        <v>81645</v>
      </c>
      <c r="BP81" s="21">
        <f t="shared" si="141"/>
        <v>0</v>
      </c>
      <c r="BQ81" s="21">
        <f t="shared" si="149"/>
        <v>81645</v>
      </c>
      <c r="BR81" s="21">
        <f t="shared" si="141"/>
        <v>0</v>
      </c>
      <c r="BS81" s="33">
        <f t="shared" si="125"/>
        <v>81645</v>
      </c>
      <c r="BT81" s="21">
        <f t="shared" si="141"/>
        <v>0</v>
      </c>
    </row>
    <row r="82" spans="1:72" x14ac:dyDescent="0.3">
      <c r="A82" s="1" t="s">
        <v>979</v>
      </c>
      <c r="B82" s="1" t="s">
        <v>330</v>
      </c>
      <c r="C82" s="1" t="s">
        <v>12</v>
      </c>
      <c r="D82" s="1" t="s">
        <v>10</v>
      </c>
      <c r="E82" s="2" t="s">
        <v>767</v>
      </c>
      <c r="F82" s="3"/>
      <c r="G82" s="3"/>
      <c r="H82" s="3"/>
      <c r="I82" s="3"/>
      <c r="J82" s="3"/>
      <c r="K82" s="3"/>
      <c r="L82" s="18"/>
      <c r="M82" s="18"/>
      <c r="N82" s="18"/>
      <c r="O82" s="9"/>
      <c r="P82" s="9"/>
      <c r="Q82" s="9"/>
      <c r="R82" s="21"/>
      <c r="S82" s="21"/>
      <c r="T82" s="21"/>
      <c r="U82" s="9"/>
      <c r="V82" s="9"/>
      <c r="W82" s="9"/>
      <c r="X82" s="21"/>
      <c r="Y82" s="21"/>
      <c r="Z82" s="21"/>
      <c r="AA82" s="21"/>
      <c r="AB82" s="21"/>
      <c r="AC82" s="21"/>
      <c r="AD82" s="21"/>
      <c r="AE82" s="34"/>
      <c r="AF82" s="21"/>
      <c r="AG82" s="34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>
        <v>0</v>
      </c>
      <c r="AT82" s="21">
        <v>0</v>
      </c>
      <c r="AU82" s="21">
        <v>0</v>
      </c>
      <c r="AV82" s="21">
        <v>81645</v>
      </c>
      <c r="AW82" s="21"/>
      <c r="AX82" s="21"/>
      <c r="AY82" s="21">
        <f t="shared" si="131"/>
        <v>81645</v>
      </c>
      <c r="AZ82" s="21">
        <f t="shared" si="132"/>
        <v>0</v>
      </c>
      <c r="BA82" s="21">
        <f t="shared" si="133"/>
        <v>0</v>
      </c>
      <c r="BB82" s="21"/>
      <c r="BC82" s="21">
        <f t="shared" si="142"/>
        <v>81645</v>
      </c>
      <c r="BD82" s="21"/>
      <c r="BE82" s="21"/>
      <c r="BF82" s="21">
        <f t="shared" si="143"/>
        <v>81645</v>
      </c>
      <c r="BG82" s="21">
        <f t="shared" si="144"/>
        <v>0</v>
      </c>
      <c r="BH82" s="21"/>
      <c r="BI82" s="21"/>
      <c r="BJ82" s="21">
        <f t="shared" si="145"/>
        <v>81645</v>
      </c>
      <c r="BK82" s="21">
        <f t="shared" si="146"/>
        <v>0</v>
      </c>
      <c r="BL82" s="21"/>
      <c r="BM82" s="21">
        <f t="shared" si="147"/>
        <v>81645</v>
      </c>
      <c r="BN82" s="21"/>
      <c r="BO82" s="21">
        <f t="shared" si="148"/>
        <v>81645</v>
      </c>
      <c r="BP82" s="21"/>
      <c r="BQ82" s="21">
        <f t="shared" si="149"/>
        <v>81645</v>
      </c>
      <c r="BR82" s="21"/>
      <c r="BS82" s="33">
        <f t="shared" si="125"/>
        <v>81645</v>
      </c>
      <c r="BT82" s="21"/>
    </row>
    <row r="83" spans="1:72" ht="46.8" x14ac:dyDescent="0.3">
      <c r="A83" s="1" t="s">
        <v>979</v>
      </c>
      <c r="B83" s="1" t="s">
        <v>55</v>
      </c>
      <c r="C83" s="1"/>
      <c r="D83" s="1"/>
      <c r="E83" s="8" t="s">
        <v>739</v>
      </c>
      <c r="F83" s="3"/>
      <c r="G83" s="3"/>
      <c r="H83" s="3"/>
      <c r="I83" s="3"/>
      <c r="J83" s="3"/>
      <c r="K83" s="3"/>
      <c r="L83" s="18"/>
      <c r="M83" s="18"/>
      <c r="N83" s="18"/>
      <c r="O83" s="9"/>
      <c r="P83" s="9"/>
      <c r="Q83" s="9"/>
      <c r="R83" s="21"/>
      <c r="S83" s="21"/>
      <c r="T83" s="21"/>
      <c r="U83" s="9"/>
      <c r="V83" s="9"/>
      <c r="W83" s="9"/>
      <c r="X83" s="21"/>
      <c r="Y83" s="21"/>
      <c r="Z83" s="21"/>
      <c r="AA83" s="21"/>
      <c r="AB83" s="21"/>
      <c r="AC83" s="21"/>
      <c r="AD83" s="21"/>
      <c r="AE83" s="34"/>
      <c r="AF83" s="21"/>
      <c r="AG83" s="34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>
        <f>AS84+AS86</f>
        <v>0</v>
      </c>
      <c r="AT83" s="21">
        <f t="shared" ref="AT83:BT83" si="150">AT84+AT86</f>
        <v>0</v>
      </c>
      <c r="AU83" s="21">
        <f t="shared" si="150"/>
        <v>0</v>
      </c>
      <c r="AV83" s="21">
        <f t="shared" si="150"/>
        <v>300973.39999999997</v>
      </c>
      <c r="AW83" s="21">
        <f t="shared" si="150"/>
        <v>0</v>
      </c>
      <c r="AX83" s="21">
        <f t="shared" si="150"/>
        <v>0</v>
      </c>
      <c r="AY83" s="21">
        <f t="shared" si="131"/>
        <v>300973.39999999997</v>
      </c>
      <c r="AZ83" s="21">
        <f t="shared" si="132"/>
        <v>0</v>
      </c>
      <c r="BA83" s="21">
        <f t="shared" si="133"/>
        <v>0</v>
      </c>
      <c r="BB83" s="21">
        <f t="shared" ref="BB83" si="151">BB84+BB86</f>
        <v>0</v>
      </c>
      <c r="BC83" s="21">
        <f t="shared" si="142"/>
        <v>300973.39999999997</v>
      </c>
      <c r="BD83" s="21">
        <f t="shared" ref="BD83:BE83" si="152">BD84+BD86</f>
        <v>0</v>
      </c>
      <c r="BE83" s="21">
        <f t="shared" si="152"/>
        <v>0</v>
      </c>
      <c r="BF83" s="21">
        <f t="shared" si="143"/>
        <v>300973.39999999997</v>
      </c>
      <c r="BG83" s="21">
        <f t="shared" si="144"/>
        <v>0</v>
      </c>
      <c r="BH83" s="21">
        <f t="shared" ref="BH83:BI83" si="153">BH84+BH86</f>
        <v>0</v>
      </c>
      <c r="BI83" s="21">
        <f t="shared" si="153"/>
        <v>0</v>
      </c>
      <c r="BJ83" s="21">
        <f t="shared" si="145"/>
        <v>300973.39999999997</v>
      </c>
      <c r="BK83" s="21">
        <f t="shared" si="146"/>
        <v>0</v>
      </c>
      <c r="BL83" s="21">
        <f t="shared" ref="BL83" si="154">BL84+BL86</f>
        <v>0</v>
      </c>
      <c r="BM83" s="21">
        <f t="shared" si="147"/>
        <v>300973.39999999997</v>
      </c>
      <c r="BN83" s="21">
        <f t="shared" ref="BN83" si="155">BN84+BN86</f>
        <v>0</v>
      </c>
      <c r="BO83" s="21">
        <f t="shared" si="148"/>
        <v>300973.39999999997</v>
      </c>
      <c r="BP83" s="21">
        <f t="shared" ref="BP83" si="156">BP84+BP86</f>
        <v>0</v>
      </c>
      <c r="BQ83" s="21">
        <f t="shared" si="149"/>
        <v>300973.39999999997</v>
      </c>
      <c r="BR83" s="21">
        <f t="shared" ref="BR83" si="157">BR84+BR86</f>
        <v>0</v>
      </c>
      <c r="BS83" s="33">
        <f t="shared" si="125"/>
        <v>300973.39999999997</v>
      </c>
      <c r="BT83" s="21">
        <f t="shared" si="150"/>
        <v>0</v>
      </c>
    </row>
    <row r="84" spans="1:72" x14ac:dyDescent="0.3">
      <c r="A84" s="1" t="s">
        <v>979</v>
      </c>
      <c r="B84" s="1" t="s">
        <v>419</v>
      </c>
      <c r="C84" s="1"/>
      <c r="D84" s="1"/>
      <c r="E84" s="8" t="s">
        <v>740</v>
      </c>
      <c r="F84" s="3"/>
      <c r="G84" s="3"/>
      <c r="H84" s="3"/>
      <c r="I84" s="3"/>
      <c r="J84" s="3"/>
      <c r="K84" s="3"/>
      <c r="L84" s="18"/>
      <c r="M84" s="18"/>
      <c r="N84" s="18"/>
      <c r="O84" s="9"/>
      <c r="P84" s="9"/>
      <c r="Q84" s="9"/>
      <c r="R84" s="21"/>
      <c r="S84" s="21"/>
      <c r="T84" s="21"/>
      <c r="U84" s="9"/>
      <c r="V84" s="9"/>
      <c r="W84" s="9"/>
      <c r="X84" s="21"/>
      <c r="Y84" s="21"/>
      <c r="Z84" s="21"/>
      <c r="AA84" s="21"/>
      <c r="AB84" s="21"/>
      <c r="AC84" s="21"/>
      <c r="AD84" s="21"/>
      <c r="AE84" s="34"/>
      <c r="AF84" s="21"/>
      <c r="AG84" s="34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>
        <f>AS85</f>
        <v>0</v>
      </c>
      <c r="AT84" s="21">
        <f t="shared" ref="AT84:BT84" si="158">AT85</f>
        <v>0</v>
      </c>
      <c r="AU84" s="21">
        <f t="shared" si="158"/>
        <v>0</v>
      </c>
      <c r="AV84" s="21">
        <f t="shared" si="158"/>
        <v>8587.23</v>
      </c>
      <c r="AW84" s="21">
        <f t="shared" si="158"/>
        <v>0</v>
      </c>
      <c r="AX84" s="21">
        <f t="shared" si="158"/>
        <v>0</v>
      </c>
      <c r="AY84" s="21">
        <f t="shared" si="131"/>
        <v>8587.23</v>
      </c>
      <c r="AZ84" s="21">
        <f t="shared" si="132"/>
        <v>0</v>
      </c>
      <c r="BA84" s="21">
        <f t="shared" si="133"/>
        <v>0</v>
      </c>
      <c r="BB84" s="21">
        <f t="shared" si="158"/>
        <v>0</v>
      </c>
      <c r="BC84" s="21">
        <f t="shared" si="142"/>
        <v>8587.23</v>
      </c>
      <c r="BD84" s="21">
        <f t="shared" si="158"/>
        <v>0</v>
      </c>
      <c r="BE84" s="21">
        <f t="shared" si="158"/>
        <v>0</v>
      </c>
      <c r="BF84" s="21">
        <f t="shared" si="143"/>
        <v>8587.23</v>
      </c>
      <c r="BG84" s="21">
        <f t="shared" si="144"/>
        <v>0</v>
      </c>
      <c r="BH84" s="21">
        <f t="shared" si="158"/>
        <v>0</v>
      </c>
      <c r="BI84" s="21">
        <f t="shared" si="158"/>
        <v>0</v>
      </c>
      <c r="BJ84" s="21">
        <f t="shared" si="145"/>
        <v>8587.23</v>
      </c>
      <c r="BK84" s="21">
        <f t="shared" si="146"/>
        <v>0</v>
      </c>
      <c r="BL84" s="21">
        <f t="shared" si="158"/>
        <v>0</v>
      </c>
      <c r="BM84" s="21">
        <f t="shared" si="147"/>
        <v>8587.23</v>
      </c>
      <c r="BN84" s="21">
        <f t="shared" si="158"/>
        <v>0</v>
      </c>
      <c r="BO84" s="21">
        <f t="shared" si="148"/>
        <v>8587.23</v>
      </c>
      <c r="BP84" s="21">
        <f t="shared" si="158"/>
        <v>0</v>
      </c>
      <c r="BQ84" s="21">
        <f t="shared" si="149"/>
        <v>8587.23</v>
      </c>
      <c r="BR84" s="21">
        <f t="shared" si="158"/>
        <v>0</v>
      </c>
      <c r="BS84" s="33">
        <f t="shared" si="125"/>
        <v>8587.23</v>
      </c>
      <c r="BT84" s="21">
        <f t="shared" si="158"/>
        <v>0</v>
      </c>
    </row>
    <row r="85" spans="1:72" x14ac:dyDescent="0.3">
      <c r="A85" s="1" t="s">
        <v>979</v>
      </c>
      <c r="B85" s="1" t="s">
        <v>419</v>
      </c>
      <c r="C85" s="1" t="s">
        <v>12</v>
      </c>
      <c r="D85" s="1" t="s">
        <v>10</v>
      </c>
      <c r="E85" s="2" t="s">
        <v>767</v>
      </c>
      <c r="F85" s="3"/>
      <c r="G85" s="3"/>
      <c r="H85" s="3"/>
      <c r="I85" s="3"/>
      <c r="J85" s="3"/>
      <c r="K85" s="3"/>
      <c r="L85" s="18"/>
      <c r="M85" s="18"/>
      <c r="N85" s="18"/>
      <c r="O85" s="9"/>
      <c r="P85" s="9"/>
      <c r="Q85" s="9"/>
      <c r="R85" s="21"/>
      <c r="S85" s="21"/>
      <c r="T85" s="21"/>
      <c r="U85" s="9"/>
      <c r="V85" s="9"/>
      <c r="W85" s="9"/>
      <c r="X85" s="21"/>
      <c r="Y85" s="21"/>
      <c r="Z85" s="21"/>
      <c r="AA85" s="21"/>
      <c r="AB85" s="21"/>
      <c r="AC85" s="21"/>
      <c r="AD85" s="21"/>
      <c r="AE85" s="34"/>
      <c r="AF85" s="21"/>
      <c r="AG85" s="34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>
        <v>0</v>
      </c>
      <c r="AT85" s="21">
        <v>0</v>
      </c>
      <c r="AU85" s="21">
        <v>0</v>
      </c>
      <c r="AV85" s="21">
        <v>8587.23</v>
      </c>
      <c r="AW85" s="21"/>
      <c r="AX85" s="21"/>
      <c r="AY85" s="21">
        <f t="shared" si="131"/>
        <v>8587.23</v>
      </c>
      <c r="AZ85" s="21">
        <f t="shared" si="132"/>
        <v>0</v>
      </c>
      <c r="BA85" s="21">
        <f t="shared" si="133"/>
        <v>0</v>
      </c>
      <c r="BB85" s="21"/>
      <c r="BC85" s="21">
        <f t="shared" si="142"/>
        <v>8587.23</v>
      </c>
      <c r="BD85" s="21"/>
      <c r="BE85" s="21"/>
      <c r="BF85" s="21">
        <f t="shared" si="143"/>
        <v>8587.23</v>
      </c>
      <c r="BG85" s="21">
        <f t="shared" si="144"/>
        <v>0</v>
      </c>
      <c r="BH85" s="21"/>
      <c r="BI85" s="21"/>
      <c r="BJ85" s="21">
        <f t="shared" si="145"/>
        <v>8587.23</v>
      </c>
      <c r="BK85" s="21">
        <f t="shared" si="146"/>
        <v>0</v>
      </c>
      <c r="BL85" s="21"/>
      <c r="BM85" s="21">
        <f t="shared" si="147"/>
        <v>8587.23</v>
      </c>
      <c r="BN85" s="21"/>
      <c r="BO85" s="21">
        <f t="shared" si="148"/>
        <v>8587.23</v>
      </c>
      <c r="BP85" s="21"/>
      <c r="BQ85" s="21">
        <f t="shared" si="149"/>
        <v>8587.23</v>
      </c>
      <c r="BR85" s="21"/>
      <c r="BS85" s="33">
        <f t="shared" si="125"/>
        <v>8587.23</v>
      </c>
      <c r="BT85" s="21"/>
    </row>
    <row r="86" spans="1:72" x14ac:dyDescent="0.3">
      <c r="A86" s="1" t="s">
        <v>979</v>
      </c>
      <c r="B86" s="1" t="s">
        <v>420</v>
      </c>
      <c r="C86" s="1"/>
      <c r="D86" s="1"/>
      <c r="E86" s="2" t="s">
        <v>741</v>
      </c>
      <c r="F86" s="3"/>
      <c r="G86" s="3"/>
      <c r="H86" s="3"/>
      <c r="I86" s="3"/>
      <c r="J86" s="3"/>
      <c r="K86" s="3"/>
      <c r="L86" s="18"/>
      <c r="M86" s="18"/>
      <c r="N86" s="18"/>
      <c r="O86" s="9"/>
      <c r="P86" s="9"/>
      <c r="Q86" s="9"/>
      <c r="R86" s="21"/>
      <c r="S86" s="21"/>
      <c r="T86" s="21"/>
      <c r="U86" s="9"/>
      <c r="V86" s="9"/>
      <c r="W86" s="9"/>
      <c r="X86" s="21"/>
      <c r="Y86" s="21"/>
      <c r="Z86" s="21"/>
      <c r="AA86" s="21"/>
      <c r="AB86" s="21"/>
      <c r="AC86" s="21"/>
      <c r="AD86" s="21"/>
      <c r="AE86" s="34"/>
      <c r="AF86" s="21"/>
      <c r="AG86" s="34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>
        <f>AS87</f>
        <v>0</v>
      </c>
      <c r="AT86" s="21">
        <f t="shared" ref="AT86:BT86" si="159">AT87</f>
        <v>0</v>
      </c>
      <c r="AU86" s="21">
        <f t="shared" si="159"/>
        <v>0</v>
      </c>
      <c r="AV86" s="21">
        <f t="shared" si="159"/>
        <v>292386.17</v>
      </c>
      <c r="AW86" s="21">
        <f t="shared" si="159"/>
        <v>0</v>
      </c>
      <c r="AX86" s="21">
        <f t="shared" si="159"/>
        <v>0</v>
      </c>
      <c r="AY86" s="21">
        <f t="shared" si="131"/>
        <v>292386.17</v>
      </c>
      <c r="AZ86" s="21">
        <f t="shared" si="132"/>
        <v>0</v>
      </c>
      <c r="BA86" s="21">
        <f t="shared" si="133"/>
        <v>0</v>
      </c>
      <c r="BB86" s="21">
        <f t="shared" si="159"/>
        <v>0</v>
      </c>
      <c r="BC86" s="21">
        <f t="shared" si="142"/>
        <v>292386.17</v>
      </c>
      <c r="BD86" s="21">
        <f t="shared" si="159"/>
        <v>0</v>
      </c>
      <c r="BE86" s="21">
        <f t="shared" si="159"/>
        <v>0</v>
      </c>
      <c r="BF86" s="21">
        <f t="shared" si="143"/>
        <v>292386.17</v>
      </c>
      <c r="BG86" s="21">
        <f t="shared" si="144"/>
        <v>0</v>
      </c>
      <c r="BH86" s="21">
        <f t="shared" si="159"/>
        <v>0</v>
      </c>
      <c r="BI86" s="21">
        <f t="shared" si="159"/>
        <v>0</v>
      </c>
      <c r="BJ86" s="21">
        <f t="shared" si="145"/>
        <v>292386.17</v>
      </c>
      <c r="BK86" s="21">
        <f t="shared" si="146"/>
        <v>0</v>
      </c>
      <c r="BL86" s="21">
        <f t="shared" si="159"/>
        <v>0</v>
      </c>
      <c r="BM86" s="21">
        <f t="shared" si="147"/>
        <v>292386.17</v>
      </c>
      <c r="BN86" s="21">
        <f t="shared" si="159"/>
        <v>0</v>
      </c>
      <c r="BO86" s="21">
        <f t="shared" si="148"/>
        <v>292386.17</v>
      </c>
      <c r="BP86" s="21">
        <f t="shared" si="159"/>
        <v>0</v>
      </c>
      <c r="BQ86" s="21">
        <f t="shared" si="149"/>
        <v>292386.17</v>
      </c>
      <c r="BR86" s="21">
        <f t="shared" si="159"/>
        <v>0</v>
      </c>
      <c r="BS86" s="33">
        <f t="shared" si="125"/>
        <v>292386.17</v>
      </c>
      <c r="BT86" s="21">
        <f t="shared" si="159"/>
        <v>0</v>
      </c>
    </row>
    <row r="87" spans="1:72" x14ac:dyDescent="0.3">
      <c r="A87" s="1" t="s">
        <v>979</v>
      </c>
      <c r="B87" s="1" t="s">
        <v>420</v>
      </c>
      <c r="C87" s="1" t="s">
        <v>12</v>
      </c>
      <c r="D87" s="1" t="s">
        <v>10</v>
      </c>
      <c r="E87" s="2" t="s">
        <v>767</v>
      </c>
      <c r="F87" s="3"/>
      <c r="G87" s="3"/>
      <c r="H87" s="3"/>
      <c r="I87" s="3"/>
      <c r="J87" s="3"/>
      <c r="K87" s="3"/>
      <c r="L87" s="18"/>
      <c r="M87" s="18"/>
      <c r="N87" s="18"/>
      <c r="O87" s="9"/>
      <c r="P87" s="9"/>
      <c r="Q87" s="9"/>
      <c r="R87" s="21"/>
      <c r="S87" s="21"/>
      <c r="T87" s="21"/>
      <c r="U87" s="9"/>
      <c r="V87" s="9"/>
      <c r="W87" s="9"/>
      <c r="X87" s="21"/>
      <c r="Y87" s="21"/>
      <c r="Z87" s="21"/>
      <c r="AA87" s="21"/>
      <c r="AB87" s="21"/>
      <c r="AC87" s="21"/>
      <c r="AD87" s="21"/>
      <c r="AE87" s="34"/>
      <c r="AF87" s="21"/>
      <c r="AG87" s="34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>
        <v>0</v>
      </c>
      <c r="AT87" s="21">
        <v>0</v>
      </c>
      <c r="AU87" s="21">
        <v>0</v>
      </c>
      <c r="AV87" s="21">
        <v>292386.17</v>
      </c>
      <c r="AW87" s="21"/>
      <c r="AX87" s="21"/>
      <c r="AY87" s="21">
        <f t="shared" si="131"/>
        <v>292386.17</v>
      </c>
      <c r="AZ87" s="21">
        <f t="shared" si="132"/>
        <v>0</v>
      </c>
      <c r="BA87" s="21">
        <f t="shared" si="133"/>
        <v>0</v>
      </c>
      <c r="BB87" s="21"/>
      <c r="BC87" s="21">
        <f t="shared" si="142"/>
        <v>292386.17</v>
      </c>
      <c r="BD87" s="21"/>
      <c r="BE87" s="21"/>
      <c r="BF87" s="21">
        <f t="shared" si="143"/>
        <v>292386.17</v>
      </c>
      <c r="BG87" s="21">
        <f t="shared" si="144"/>
        <v>0</v>
      </c>
      <c r="BH87" s="21"/>
      <c r="BI87" s="21"/>
      <c r="BJ87" s="21">
        <f t="shared" si="145"/>
        <v>292386.17</v>
      </c>
      <c r="BK87" s="21">
        <f t="shared" si="146"/>
        <v>0</v>
      </c>
      <c r="BL87" s="21"/>
      <c r="BM87" s="21">
        <f t="shared" si="147"/>
        <v>292386.17</v>
      </c>
      <c r="BN87" s="21"/>
      <c r="BO87" s="21">
        <f t="shared" si="148"/>
        <v>292386.17</v>
      </c>
      <c r="BP87" s="21"/>
      <c r="BQ87" s="21">
        <f t="shared" si="149"/>
        <v>292386.17</v>
      </c>
      <c r="BR87" s="21"/>
      <c r="BS87" s="33">
        <f t="shared" si="125"/>
        <v>292386.17</v>
      </c>
      <c r="BT87" s="21"/>
    </row>
    <row r="88" spans="1:72" ht="78" x14ac:dyDescent="0.3">
      <c r="A88" s="1" t="s">
        <v>892</v>
      </c>
      <c r="B88" s="1"/>
      <c r="C88" s="1"/>
      <c r="D88" s="1"/>
      <c r="E88" s="8" t="s">
        <v>903</v>
      </c>
      <c r="F88" s="3"/>
      <c r="G88" s="3"/>
      <c r="H88" s="3"/>
      <c r="I88" s="3"/>
      <c r="J88" s="3"/>
      <c r="K88" s="3"/>
      <c r="L88" s="18"/>
      <c r="M88" s="18"/>
      <c r="N88" s="18"/>
      <c r="O88" s="9"/>
      <c r="P88" s="9"/>
      <c r="Q88" s="9"/>
      <c r="R88" s="21">
        <f>R89</f>
        <v>0</v>
      </c>
      <c r="S88" s="21">
        <f t="shared" ref="S88:BT90" si="160">S89</f>
        <v>0</v>
      </c>
      <c r="T88" s="21">
        <f t="shared" si="160"/>
        <v>0</v>
      </c>
      <c r="U88" s="21">
        <f t="shared" si="160"/>
        <v>100000</v>
      </c>
      <c r="V88" s="21">
        <f t="shared" si="160"/>
        <v>0</v>
      </c>
      <c r="W88" s="21">
        <f t="shared" si="160"/>
        <v>0</v>
      </c>
      <c r="X88" s="21">
        <f t="shared" si="3"/>
        <v>100000</v>
      </c>
      <c r="Y88" s="21">
        <f t="shared" si="3"/>
        <v>0</v>
      </c>
      <c r="Z88" s="21">
        <f t="shared" si="3"/>
        <v>0</v>
      </c>
      <c r="AA88" s="21">
        <f t="shared" si="160"/>
        <v>0</v>
      </c>
      <c r="AB88" s="21">
        <f t="shared" si="4"/>
        <v>100000</v>
      </c>
      <c r="AC88" s="21">
        <f t="shared" si="160"/>
        <v>0</v>
      </c>
      <c r="AD88" s="21">
        <f t="shared" si="160"/>
        <v>0</v>
      </c>
      <c r="AE88" s="34">
        <f t="shared" si="5"/>
        <v>100000</v>
      </c>
      <c r="AF88" s="21">
        <f t="shared" si="160"/>
        <v>0</v>
      </c>
      <c r="AG88" s="34">
        <f t="shared" si="6"/>
        <v>100000</v>
      </c>
      <c r="AH88" s="21">
        <f t="shared" si="160"/>
        <v>0</v>
      </c>
      <c r="AI88" s="21">
        <f t="shared" si="160"/>
        <v>0</v>
      </c>
      <c r="AJ88" s="21">
        <f t="shared" si="160"/>
        <v>0</v>
      </c>
      <c r="AK88" s="21">
        <f t="shared" si="7"/>
        <v>100000</v>
      </c>
      <c r="AL88" s="21">
        <f t="shared" si="8"/>
        <v>0</v>
      </c>
      <c r="AM88" s="21">
        <f t="shared" si="8"/>
        <v>0</v>
      </c>
      <c r="AN88" s="21">
        <f t="shared" si="160"/>
        <v>0</v>
      </c>
      <c r="AO88" s="21">
        <f t="shared" si="9"/>
        <v>100000</v>
      </c>
      <c r="AP88" s="21">
        <f t="shared" si="160"/>
        <v>0</v>
      </c>
      <c r="AQ88" s="21">
        <f t="shared" si="160"/>
        <v>0</v>
      </c>
      <c r="AR88" s="21">
        <f t="shared" si="160"/>
        <v>0</v>
      </c>
      <c r="AS88" s="20">
        <f t="shared" si="33"/>
        <v>100000</v>
      </c>
      <c r="AT88" s="20">
        <f t="shared" si="89"/>
        <v>0</v>
      </c>
      <c r="AU88" s="20">
        <f t="shared" si="89"/>
        <v>0</v>
      </c>
      <c r="AV88" s="21">
        <f t="shared" si="160"/>
        <v>0</v>
      </c>
      <c r="AW88" s="21">
        <f t="shared" si="160"/>
        <v>0</v>
      </c>
      <c r="AX88" s="21">
        <f t="shared" si="160"/>
        <v>0</v>
      </c>
      <c r="AY88" s="21">
        <f t="shared" si="12"/>
        <v>100000</v>
      </c>
      <c r="AZ88" s="21">
        <f t="shared" si="13"/>
        <v>0</v>
      </c>
      <c r="BA88" s="21">
        <f t="shared" si="14"/>
        <v>0</v>
      </c>
      <c r="BB88" s="21">
        <f t="shared" si="160"/>
        <v>0</v>
      </c>
      <c r="BC88" s="21">
        <f t="shared" si="142"/>
        <v>100000</v>
      </c>
      <c r="BD88" s="21">
        <f t="shared" si="160"/>
        <v>0</v>
      </c>
      <c r="BE88" s="21">
        <f t="shared" si="160"/>
        <v>0</v>
      </c>
      <c r="BF88" s="21">
        <f t="shared" si="143"/>
        <v>100000</v>
      </c>
      <c r="BG88" s="21">
        <f t="shared" si="144"/>
        <v>0</v>
      </c>
      <c r="BH88" s="21">
        <f t="shared" si="160"/>
        <v>0</v>
      </c>
      <c r="BI88" s="21">
        <f t="shared" si="160"/>
        <v>0</v>
      </c>
      <c r="BJ88" s="21">
        <f t="shared" si="145"/>
        <v>100000</v>
      </c>
      <c r="BK88" s="21">
        <f t="shared" si="146"/>
        <v>0</v>
      </c>
      <c r="BL88" s="21">
        <f t="shared" si="160"/>
        <v>0</v>
      </c>
      <c r="BM88" s="21">
        <f t="shared" si="147"/>
        <v>100000</v>
      </c>
      <c r="BN88" s="21">
        <f t="shared" si="160"/>
        <v>0</v>
      </c>
      <c r="BO88" s="21">
        <f t="shared" si="148"/>
        <v>100000</v>
      </c>
      <c r="BP88" s="21">
        <f t="shared" si="160"/>
        <v>0</v>
      </c>
      <c r="BQ88" s="21">
        <f t="shared" si="149"/>
        <v>100000</v>
      </c>
      <c r="BR88" s="21">
        <f t="shared" si="160"/>
        <v>0</v>
      </c>
      <c r="BS88" s="33">
        <f t="shared" si="125"/>
        <v>100000</v>
      </c>
      <c r="BT88" s="21">
        <f t="shared" si="160"/>
        <v>0</v>
      </c>
    </row>
    <row r="89" spans="1:72" ht="46.8" x14ac:dyDescent="0.3">
      <c r="A89" s="1" t="s">
        <v>892</v>
      </c>
      <c r="B89" s="1" t="s">
        <v>14</v>
      </c>
      <c r="C89" s="1"/>
      <c r="D89" s="1"/>
      <c r="E89" s="2" t="s">
        <v>737</v>
      </c>
      <c r="F89" s="3"/>
      <c r="G89" s="3"/>
      <c r="H89" s="3"/>
      <c r="I89" s="3"/>
      <c r="J89" s="3"/>
      <c r="K89" s="3"/>
      <c r="L89" s="18"/>
      <c r="M89" s="18"/>
      <c r="N89" s="18"/>
      <c r="O89" s="9"/>
      <c r="P89" s="9"/>
      <c r="Q89" s="9"/>
      <c r="R89" s="21">
        <f>R90</f>
        <v>0</v>
      </c>
      <c r="S89" s="21">
        <f t="shared" si="160"/>
        <v>0</v>
      </c>
      <c r="T89" s="21">
        <f t="shared" si="160"/>
        <v>0</v>
      </c>
      <c r="U89" s="21">
        <f t="shared" si="160"/>
        <v>100000</v>
      </c>
      <c r="V89" s="21">
        <f t="shared" si="160"/>
        <v>0</v>
      </c>
      <c r="W89" s="21">
        <f t="shared" si="160"/>
        <v>0</v>
      </c>
      <c r="X89" s="21">
        <f t="shared" si="3"/>
        <v>100000</v>
      </c>
      <c r="Y89" s="21">
        <f t="shared" si="3"/>
        <v>0</v>
      </c>
      <c r="Z89" s="21">
        <f t="shared" si="3"/>
        <v>0</v>
      </c>
      <c r="AA89" s="21">
        <f t="shared" si="160"/>
        <v>0</v>
      </c>
      <c r="AB89" s="21">
        <f t="shared" si="4"/>
        <v>100000</v>
      </c>
      <c r="AC89" s="21">
        <f t="shared" si="160"/>
        <v>0</v>
      </c>
      <c r="AD89" s="21">
        <f t="shared" si="160"/>
        <v>0</v>
      </c>
      <c r="AE89" s="34">
        <f t="shared" si="5"/>
        <v>100000</v>
      </c>
      <c r="AF89" s="21">
        <f t="shared" si="160"/>
        <v>0</v>
      </c>
      <c r="AG89" s="34">
        <f t="shared" si="6"/>
        <v>100000</v>
      </c>
      <c r="AH89" s="21">
        <f t="shared" si="160"/>
        <v>0</v>
      </c>
      <c r="AI89" s="21">
        <f t="shared" si="160"/>
        <v>0</v>
      </c>
      <c r="AJ89" s="21">
        <f t="shared" si="160"/>
        <v>0</v>
      </c>
      <c r="AK89" s="21">
        <f t="shared" si="7"/>
        <v>100000</v>
      </c>
      <c r="AL89" s="21">
        <f t="shared" si="8"/>
        <v>0</v>
      </c>
      <c r="AM89" s="21">
        <f t="shared" si="8"/>
        <v>0</v>
      </c>
      <c r="AN89" s="21">
        <f t="shared" si="160"/>
        <v>0</v>
      </c>
      <c r="AO89" s="21">
        <f t="shared" si="9"/>
        <v>100000</v>
      </c>
      <c r="AP89" s="21">
        <f t="shared" si="160"/>
        <v>0</v>
      </c>
      <c r="AQ89" s="21">
        <f t="shared" si="160"/>
        <v>0</v>
      </c>
      <c r="AR89" s="21">
        <f t="shared" si="160"/>
        <v>0</v>
      </c>
      <c r="AS89" s="21">
        <f t="shared" si="33"/>
        <v>100000</v>
      </c>
      <c r="AT89" s="21">
        <f t="shared" si="89"/>
        <v>0</v>
      </c>
      <c r="AU89" s="21">
        <f t="shared" si="89"/>
        <v>0</v>
      </c>
      <c r="AV89" s="21">
        <f t="shared" si="160"/>
        <v>0</v>
      </c>
      <c r="AW89" s="21">
        <f t="shared" si="160"/>
        <v>0</v>
      </c>
      <c r="AX89" s="21">
        <f t="shared" si="160"/>
        <v>0</v>
      </c>
      <c r="AY89" s="21">
        <f t="shared" si="12"/>
        <v>100000</v>
      </c>
      <c r="AZ89" s="21">
        <f t="shared" si="13"/>
        <v>0</v>
      </c>
      <c r="BA89" s="21">
        <f t="shared" si="14"/>
        <v>0</v>
      </c>
      <c r="BB89" s="21">
        <f t="shared" si="160"/>
        <v>0</v>
      </c>
      <c r="BC89" s="21">
        <f t="shared" si="142"/>
        <v>100000</v>
      </c>
      <c r="BD89" s="21">
        <f t="shared" si="160"/>
        <v>0</v>
      </c>
      <c r="BE89" s="21">
        <f t="shared" si="160"/>
        <v>0</v>
      </c>
      <c r="BF89" s="21">
        <f t="shared" si="143"/>
        <v>100000</v>
      </c>
      <c r="BG89" s="21">
        <f t="shared" si="144"/>
        <v>0</v>
      </c>
      <c r="BH89" s="21">
        <f t="shared" si="160"/>
        <v>0</v>
      </c>
      <c r="BI89" s="21">
        <f t="shared" si="160"/>
        <v>0</v>
      </c>
      <c r="BJ89" s="21">
        <f t="shared" si="145"/>
        <v>100000</v>
      </c>
      <c r="BK89" s="21">
        <f t="shared" si="146"/>
        <v>0</v>
      </c>
      <c r="BL89" s="21">
        <f t="shared" si="160"/>
        <v>0</v>
      </c>
      <c r="BM89" s="21">
        <f t="shared" si="147"/>
        <v>100000</v>
      </c>
      <c r="BN89" s="21">
        <f t="shared" si="160"/>
        <v>0</v>
      </c>
      <c r="BO89" s="21">
        <f t="shared" si="148"/>
        <v>100000</v>
      </c>
      <c r="BP89" s="21">
        <f t="shared" si="160"/>
        <v>0</v>
      </c>
      <c r="BQ89" s="21">
        <f t="shared" si="149"/>
        <v>100000</v>
      </c>
      <c r="BR89" s="21">
        <f t="shared" si="160"/>
        <v>0</v>
      </c>
      <c r="BS89" s="33">
        <f t="shared" si="125"/>
        <v>100000</v>
      </c>
      <c r="BT89" s="21">
        <f t="shared" si="160"/>
        <v>0</v>
      </c>
    </row>
    <row r="90" spans="1:72" x14ac:dyDescent="0.3">
      <c r="A90" s="1" t="s">
        <v>892</v>
      </c>
      <c r="B90" s="1" t="s">
        <v>330</v>
      </c>
      <c r="C90" s="1"/>
      <c r="D90" s="1"/>
      <c r="E90" s="2" t="s">
        <v>738</v>
      </c>
      <c r="F90" s="3"/>
      <c r="G90" s="3"/>
      <c r="H90" s="3"/>
      <c r="I90" s="3"/>
      <c r="J90" s="3"/>
      <c r="K90" s="3"/>
      <c r="L90" s="18"/>
      <c r="M90" s="18"/>
      <c r="N90" s="18"/>
      <c r="O90" s="9"/>
      <c r="P90" s="9"/>
      <c r="Q90" s="9"/>
      <c r="R90" s="21">
        <f>R91</f>
        <v>0</v>
      </c>
      <c r="S90" s="21">
        <f t="shared" si="160"/>
        <v>0</v>
      </c>
      <c r="T90" s="21">
        <f t="shared" si="160"/>
        <v>0</v>
      </c>
      <c r="U90" s="21">
        <f t="shared" si="160"/>
        <v>100000</v>
      </c>
      <c r="V90" s="21">
        <f t="shared" si="160"/>
        <v>0</v>
      </c>
      <c r="W90" s="21">
        <f t="shared" si="160"/>
        <v>0</v>
      </c>
      <c r="X90" s="21">
        <f t="shared" si="3"/>
        <v>100000</v>
      </c>
      <c r="Y90" s="21">
        <f t="shared" si="3"/>
        <v>0</v>
      </c>
      <c r="Z90" s="21">
        <f t="shared" si="3"/>
        <v>0</v>
      </c>
      <c r="AA90" s="21">
        <f t="shared" si="160"/>
        <v>0</v>
      </c>
      <c r="AB90" s="21">
        <f t="shared" si="4"/>
        <v>100000</v>
      </c>
      <c r="AC90" s="21">
        <f t="shared" si="160"/>
        <v>0</v>
      </c>
      <c r="AD90" s="21">
        <f t="shared" si="160"/>
        <v>0</v>
      </c>
      <c r="AE90" s="34">
        <f t="shared" si="5"/>
        <v>100000</v>
      </c>
      <c r="AF90" s="21">
        <f t="shared" si="160"/>
        <v>0</v>
      </c>
      <c r="AG90" s="34">
        <f t="shared" si="6"/>
        <v>100000</v>
      </c>
      <c r="AH90" s="21">
        <f t="shared" si="160"/>
        <v>0</v>
      </c>
      <c r="AI90" s="21">
        <f t="shared" si="160"/>
        <v>0</v>
      </c>
      <c r="AJ90" s="21">
        <f t="shared" si="160"/>
        <v>0</v>
      </c>
      <c r="AK90" s="21">
        <f t="shared" si="7"/>
        <v>100000</v>
      </c>
      <c r="AL90" s="21">
        <f t="shared" si="8"/>
        <v>0</v>
      </c>
      <c r="AM90" s="21">
        <f t="shared" si="8"/>
        <v>0</v>
      </c>
      <c r="AN90" s="21">
        <f t="shared" si="160"/>
        <v>0</v>
      </c>
      <c r="AO90" s="21">
        <f t="shared" si="9"/>
        <v>100000</v>
      </c>
      <c r="AP90" s="21">
        <f t="shared" si="160"/>
        <v>0</v>
      </c>
      <c r="AQ90" s="21">
        <f t="shared" si="160"/>
        <v>0</v>
      </c>
      <c r="AR90" s="21">
        <f t="shared" si="160"/>
        <v>0</v>
      </c>
      <c r="AS90" s="21">
        <f t="shared" si="33"/>
        <v>100000</v>
      </c>
      <c r="AT90" s="21">
        <f t="shared" si="89"/>
        <v>0</v>
      </c>
      <c r="AU90" s="21">
        <f t="shared" si="89"/>
        <v>0</v>
      </c>
      <c r="AV90" s="21">
        <f t="shared" si="160"/>
        <v>0</v>
      </c>
      <c r="AW90" s="21">
        <f t="shared" si="160"/>
        <v>0</v>
      </c>
      <c r="AX90" s="21">
        <f t="shared" si="160"/>
        <v>0</v>
      </c>
      <c r="AY90" s="21">
        <f t="shared" si="12"/>
        <v>100000</v>
      </c>
      <c r="AZ90" s="21">
        <f t="shared" si="13"/>
        <v>0</v>
      </c>
      <c r="BA90" s="21">
        <f t="shared" si="14"/>
        <v>0</v>
      </c>
      <c r="BB90" s="21">
        <f t="shared" si="160"/>
        <v>0</v>
      </c>
      <c r="BC90" s="21">
        <f t="shared" si="142"/>
        <v>100000</v>
      </c>
      <c r="BD90" s="21">
        <f t="shared" si="160"/>
        <v>0</v>
      </c>
      <c r="BE90" s="21">
        <f t="shared" si="160"/>
        <v>0</v>
      </c>
      <c r="BF90" s="21">
        <f t="shared" si="143"/>
        <v>100000</v>
      </c>
      <c r="BG90" s="21">
        <f t="shared" si="144"/>
        <v>0</v>
      </c>
      <c r="BH90" s="21">
        <f t="shared" si="160"/>
        <v>0</v>
      </c>
      <c r="BI90" s="21">
        <f t="shared" si="160"/>
        <v>0</v>
      </c>
      <c r="BJ90" s="21">
        <f t="shared" si="145"/>
        <v>100000</v>
      </c>
      <c r="BK90" s="21">
        <f t="shared" si="146"/>
        <v>0</v>
      </c>
      <c r="BL90" s="21">
        <f t="shared" si="160"/>
        <v>0</v>
      </c>
      <c r="BM90" s="21">
        <f t="shared" si="147"/>
        <v>100000</v>
      </c>
      <c r="BN90" s="21">
        <f t="shared" si="160"/>
        <v>0</v>
      </c>
      <c r="BO90" s="21">
        <f t="shared" si="148"/>
        <v>100000</v>
      </c>
      <c r="BP90" s="21">
        <f t="shared" si="160"/>
        <v>0</v>
      </c>
      <c r="BQ90" s="21">
        <f t="shared" si="149"/>
        <v>100000</v>
      </c>
      <c r="BR90" s="21">
        <f t="shared" si="160"/>
        <v>0</v>
      </c>
      <c r="BS90" s="33">
        <f t="shared" si="125"/>
        <v>100000</v>
      </c>
      <c r="BT90" s="21">
        <f t="shared" si="160"/>
        <v>0</v>
      </c>
    </row>
    <row r="91" spans="1:72" x14ac:dyDescent="0.3">
      <c r="A91" s="1" t="s">
        <v>892</v>
      </c>
      <c r="B91" s="1">
        <v>410</v>
      </c>
      <c r="C91" s="1" t="s">
        <v>12</v>
      </c>
      <c r="D91" s="1" t="s">
        <v>10</v>
      </c>
      <c r="E91" s="2" t="s">
        <v>767</v>
      </c>
      <c r="F91" s="3"/>
      <c r="G91" s="3"/>
      <c r="H91" s="3"/>
      <c r="I91" s="3"/>
      <c r="J91" s="3"/>
      <c r="K91" s="3"/>
      <c r="L91" s="18"/>
      <c r="M91" s="18"/>
      <c r="N91" s="18"/>
      <c r="O91" s="9"/>
      <c r="P91" s="9"/>
      <c r="Q91" s="9"/>
      <c r="R91" s="21">
        <v>0</v>
      </c>
      <c r="S91" s="21">
        <v>0</v>
      </c>
      <c r="T91" s="21">
        <v>0</v>
      </c>
      <c r="U91" s="21">
        <v>100000</v>
      </c>
      <c r="V91" s="21"/>
      <c r="W91" s="21"/>
      <c r="X91" s="21">
        <f t="shared" si="3"/>
        <v>100000</v>
      </c>
      <c r="Y91" s="21">
        <f t="shared" si="3"/>
        <v>0</v>
      </c>
      <c r="Z91" s="21">
        <f t="shared" si="3"/>
        <v>0</v>
      </c>
      <c r="AA91" s="21"/>
      <c r="AB91" s="21">
        <f t="shared" si="4"/>
        <v>100000</v>
      </c>
      <c r="AC91" s="21"/>
      <c r="AD91" s="21"/>
      <c r="AE91" s="34">
        <f t="shared" si="5"/>
        <v>100000</v>
      </c>
      <c r="AF91" s="21"/>
      <c r="AG91" s="34">
        <f t="shared" si="6"/>
        <v>100000</v>
      </c>
      <c r="AH91" s="21"/>
      <c r="AI91" s="21"/>
      <c r="AJ91" s="21"/>
      <c r="AK91" s="21">
        <f t="shared" si="7"/>
        <v>100000</v>
      </c>
      <c r="AL91" s="21">
        <f t="shared" si="8"/>
        <v>0</v>
      </c>
      <c r="AM91" s="21">
        <f t="shared" si="8"/>
        <v>0</v>
      </c>
      <c r="AN91" s="21"/>
      <c r="AO91" s="21">
        <f t="shared" si="9"/>
        <v>100000</v>
      </c>
      <c r="AP91" s="21"/>
      <c r="AQ91" s="21"/>
      <c r="AR91" s="21"/>
      <c r="AS91" s="21">
        <f t="shared" si="33"/>
        <v>100000</v>
      </c>
      <c r="AT91" s="21">
        <f t="shared" si="89"/>
        <v>0</v>
      </c>
      <c r="AU91" s="21">
        <f t="shared" si="89"/>
        <v>0</v>
      </c>
      <c r="AV91" s="21"/>
      <c r="AW91" s="21"/>
      <c r="AX91" s="21"/>
      <c r="AY91" s="21">
        <f t="shared" si="12"/>
        <v>100000</v>
      </c>
      <c r="AZ91" s="21">
        <f t="shared" si="13"/>
        <v>0</v>
      </c>
      <c r="BA91" s="21">
        <f t="shared" si="14"/>
        <v>0</v>
      </c>
      <c r="BB91" s="21"/>
      <c r="BC91" s="21">
        <f t="shared" si="142"/>
        <v>100000</v>
      </c>
      <c r="BD91" s="21"/>
      <c r="BE91" s="21"/>
      <c r="BF91" s="21">
        <f t="shared" si="143"/>
        <v>100000</v>
      </c>
      <c r="BG91" s="21">
        <f t="shared" si="144"/>
        <v>0</v>
      </c>
      <c r="BH91" s="21"/>
      <c r="BI91" s="21"/>
      <c r="BJ91" s="21">
        <f t="shared" si="145"/>
        <v>100000</v>
      </c>
      <c r="BK91" s="21">
        <f t="shared" si="146"/>
        <v>0</v>
      </c>
      <c r="BL91" s="21"/>
      <c r="BM91" s="21">
        <f t="shared" si="147"/>
        <v>100000</v>
      </c>
      <c r="BN91" s="21"/>
      <c r="BO91" s="21">
        <f t="shared" si="148"/>
        <v>100000</v>
      </c>
      <c r="BP91" s="21"/>
      <c r="BQ91" s="21">
        <f t="shared" si="149"/>
        <v>100000</v>
      </c>
      <c r="BR91" s="21"/>
      <c r="BS91" s="33">
        <f t="shared" si="125"/>
        <v>100000</v>
      </c>
      <c r="BT91" s="21"/>
    </row>
    <row r="92" spans="1:72" ht="46.8" x14ac:dyDescent="0.3">
      <c r="A92" s="1" t="s">
        <v>123</v>
      </c>
      <c r="B92" s="1"/>
      <c r="C92" s="1"/>
      <c r="D92" s="1"/>
      <c r="E92" s="2" t="s">
        <v>436</v>
      </c>
      <c r="F92" s="3">
        <f>F93+F96+F99</f>
        <v>8698.6999999999989</v>
      </c>
      <c r="G92" s="3">
        <f t="shared" ref="G92:K92" si="161">G93+G96+G99</f>
        <v>8698.6999999999989</v>
      </c>
      <c r="H92" s="3">
        <f t="shared" si="161"/>
        <v>8698.6999999999989</v>
      </c>
      <c r="I92" s="3">
        <f t="shared" si="161"/>
        <v>0</v>
      </c>
      <c r="J92" s="3">
        <f t="shared" si="161"/>
        <v>0</v>
      </c>
      <c r="K92" s="3">
        <f t="shared" si="161"/>
        <v>0</v>
      </c>
      <c r="L92" s="18">
        <f t="shared" si="1"/>
        <v>8698.6999999999989</v>
      </c>
      <c r="M92" s="18">
        <f t="shared" si="1"/>
        <v>8698.6999999999989</v>
      </c>
      <c r="N92" s="18">
        <f t="shared" si="1"/>
        <v>8698.6999999999989</v>
      </c>
      <c r="O92" s="9">
        <f t="shared" ref="O92:Q92" si="162">O93+O96+O99</f>
        <v>0</v>
      </c>
      <c r="P92" s="9">
        <f t="shared" si="162"/>
        <v>0</v>
      </c>
      <c r="Q92" s="9">
        <f t="shared" si="162"/>
        <v>0</v>
      </c>
      <c r="R92" s="21">
        <f t="shared" si="2"/>
        <v>8698.6999999999989</v>
      </c>
      <c r="S92" s="21">
        <f t="shared" si="2"/>
        <v>8698.6999999999989</v>
      </c>
      <c r="T92" s="21">
        <f t="shared" si="2"/>
        <v>8698.6999999999989</v>
      </c>
      <c r="U92" s="9">
        <f t="shared" ref="U92:W92" si="163">U93+U96+U99</f>
        <v>0</v>
      </c>
      <c r="V92" s="9">
        <f t="shared" si="163"/>
        <v>0</v>
      </c>
      <c r="W92" s="9">
        <f t="shared" si="163"/>
        <v>0</v>
      </c>
      <c r="X92" s="21">
        <f t="shared" si="3"/>
        <v>8698.6999999999989</v>
      </c>
      <c r="Y92" s="21">
        <f t="shared" si="3"/>
        <v>8698.6999999999989</v>
      </c>
      <c r="Z92" s="21">
        <f t="shared" si="3"/>
        <v>8698.6999999999989</v>
      </c>
      <c r="AA92" s="9">
        <f t="shared" ref="AA92:BT92" si="164">AA93+AA96+AA99</f>
        <v>0</v>
      </c>
      <c r="AB92" s="21">
        <f t="shared" si="4"/>
        <v>8698.6999999999989</v>
      </c>
      <c r="AC92" s="9">
        <f t="shared" ref="AC92:AD92" si="165">AC93+AC96+AC99</f>
        <v>0</v>
      </c>
      <c r="AD92" s="9">
        <f t="shared" si="165"/>
        <v>0</v>
      </c>
      <c r="AE92" s="34">
        <f t="shared" si="5"/>
        <v>8698.6999999999989</v>
      </c>
      <c r="AF92" s="9">
        <f t="shared" ref="AF92" si="166">AF93+AF96+AF99</f>
        <v>0</v>
      </c>
      <c r="AG92" s="34">
        <f t="shared" si="6"/>
        <v>8698.6999999999989</v>
      </c>
      <c r="AH92" s="9">
        <f t="shared" ref="AH92:AJ92" si="167">AH93+AH96+AH99</f>
        <v>0</v>
      </c>
      <c r="AI92" s="9">
        <f t="shared" si="167"/>
        <v>0</v>
      </c>
      <c r="AJ92" s="9">
        <f t="shared" si="167"/>
        <v>0</v>
      </c>
      <c r="AK92" s="21">
        <f t="shared" si="7"/>
        <v>8698.6999999999989</v>
      </c>
      <c r="AL92" s="21">
        <f t="shared" si="8"/>
        <v>8698.6999999999989</v>
      </c>
      <c r="AM92" s="21">
        <f t="shared" si="8"/>
        <v>8698.6999999999989</v>
      </c>
      <c r="AN92" s="9">
        <f t="shared" ref="AN92" si="168">AN93+AN96+AN99</f>
        <v>0</v>
      </c>
      <c r="AO92" s="21">
        <f t="shared" si="9"/>
        <v>8698.6999999999989</v>
      </c>
      <c r="AP92" s="9">
        <f t="shared" ref="AP92:AR92" si="169">AP93+AP96+AP99</f>
        <v>0</v>
      </c>
      <c r="AQ92" s="9">
        <f t="shared" si="169"/>
        <v>0</v>
      </c>
      <c r="AR92" s="9">
        <f t="shared" si="169"/>
        <v>0</v>
      </c>
      <c r="AS92" s="20">
        <f t="shared" si="33"/>
        <v>8698.6999999999989</v>
      </c>
      <c r="AT92" s="20">
        <f t="shared" si="89"/>
        <v>8698.6999999999989</v>
      </c>
      <c r="AU92" s="20">
        <f t="shared" si="89"/>
        <v>8698.6999999999989</v>
      </c>
      <c r="AV92" s="9">
        <f t="shared" ref="AV92:AX92" si="170">AV93+AV96+AV99</f>
        <v>0</v>
      </c>
      <c r="AW92" s="9">
        <f t="shared" si="170"/>
        <v>0</v>
      </c>
      <c r="AX92" s="9">
        <f t="shared" si="170"/>
        <v>0</v>
      </c>
      <c r="AY92" s="21">
        <f t="shared" si="12"/>
        <v>8698.6999999999989</v>
      </c>
      <c r="AZ92" s="21">
        <f t="shared" si="13"/>
        <v>8698.6999999999989</v>
      </c>
      <c r="BA92" s="21">
        <f t="shared" si="14"/>
        <v>8698.6999999999989</v>
      </c>
      <c r="BB92" s="9">
        <f t="shared" ref="BB92" si="171">BB93+BB96+BB99</f>
        <v>0</v>
      </c>
      <c r="BC92" s="21">
        <f t="shared" si="142"/>
        <v>8698.6999999999989</v>
      </c>
      <c r="BD92" s="9">
        <f t="shared" ref="BD92:BE92" si="172">BD93+BD96+BD99</f>
        <v>0</v>
      </c>
      <c r="BE92" s="9">
        <f t="shared" si="172"/>
        <v>0</v>
      </c>
      <c r="BF92" s="21">
        <f t="shared" si="143"/>
        <v>8698.6999999999989</v>
      </c>
      <c r="BG92" s="21">
        <f t="shared" si="144"/>
        <v>8698.6999999999989</v>
      </c>
      <c r="BH92" s="9">
        <f t="shared" ref="BH92:BI92" si="173">BH93+BH96+BH99</f>
        <v>0</v>
      </c>
      <c r="BI92" s="9">
        <f t="shared" si="173"/>
        <v>0</v>
      </c>
      <c r="BJ92" s="21">
        <f t="shared" si="145"/>
        <v>8698.6999999999989</v>
      </c>
      <c r="BK92" s="21">
        <f t="shared" si="146"/>
        <v>8698.6999999999989</v>
      </c>
      <c r="BL92" s="9">
        <f t="shared" ref="BL92" si="174">BL93+BL96+BL99</f>
        <v>0</v>
      </c>
      <c r="BM92" s="21">
        <f t="shared" si="147"/>
        <v>8698.6999999999989</v>
      </c>
      <c r="BN92" s="9">
        <f t="shared" ref="BN92" si="175">BN93+BN96+BN99</f>
        <v>0</v>
      </c>
      <c r="BO92" s="21">
        <f t="shared" si="148"/>
        <v>8698.6999999999989</v>
      </c>
      <c r="BP92" s="9">
        <f t="shared" ref="BP92" si="176">BP93+BP96+BP99</f>
        <v>0</v>
      </c>
      <c r="BQ92" s="21">
        <f t="shared" si="149"/>
        <v>8698.6999999999989</v>
      </c>
      <c r="BR92" s="9">
        <f t="shared" ref="BR92" si="177">BR93+BR96+BR99</f>
        <v>0</v>
      </c>
      <c r="BS92" s="33">
        <f t="shared" si="125"/>
        <v>8698.6999999999989</v>
      </c>
      <c r="BT92" s="9">
        <f t="shared" si="164"/>
        <v>0</v>
      </c>
    </row>
    <row r="93" spans="1:72" ht="31.2" x14ac:dyDescent="0.3">
      <c r="A93" s="1" t="s">
        <v>123</v>
      </c>
      <c r="B93" s="1" t="s">
        <v>6</v>
      </c>
      <c r="C93" s="1"/>
      <c r="D93" s="1"/>
      <c r="E93" s="2" t="s">
        <v>730</v>
      </c>
      <c r="F93" s="3">
        <f>F94</f>
        <v>128.6</v>
      </c>
      <c r="G93" s="3">
        <f t="shared" ref="G93:BT94" si="178">G94</f>
        <v>128.6</v>
      </c>
      <c r="H93" s="3">
        <f t="shared" si="178"/>
        <v>128.6</v>
      </c>
      <c r="I93" s="3">
        <f t="shared" si="178"/>
        <v>0</v>
      </c>
      <c r="J93" s="3">
        <f t="shared" si="178"/>
        <v>0</v>
      </c>
      <c r="K93" s="3">
        <f t="shared" si="178"/>
        <v>0</v>
      </c>
      <c r="L93" s="18">
        <f t="shared" si="1"/>
        <v>128.6</v>
      </c>
      <c r="M93" s="18">
        <f t="shared" si="1"/>
        <v>128.6</v>
      </c>
      <c r="N93" s="18">
        <f t="shared" si="1"/>
        <v>128.6</v>
      </c>
      <c r="O93" s="9">
        <f t="shared" si="178"/>
        <v>0</v>
      </c>
      <c r="P93" s="9">
        <f t="shared" si="178"/>
        <v>0</v>
      </c>
      <c r="Q93" s="9">
        <f t="shared" si="178"/>
        <v>0</v>
      </c>
      <c r="R93" s="21">
        <f t="shared" si="2"/>
        <v>128.6</v>
      </c>
      <c r="S93" s="21">
        <f t="shared" si="2"/>
        <v>128.6</v>
      </c>
      <c r="T93" s="21">
        <f t="shared" si="2"/>
        <v>128.6</v>
      </c>
      <c r="U93" s="9">
        <f t="shared" si="178"/>
        <v>0</v>
      </c>
      <c r="V93" s="9">
        <f t="shared" si="178"/>
        <v>0</v>
      </c>
      <c r="W93" s="9">
        <f t="shared" si="178"/>
        <v>0</v>
      </c>
      <c r="X93" s="21">
        <f t="shared" si="3"/>
        <v>128.6</v>
      </c>
      <c r="Y93" s="21">
        <f t="shared" si="3"/>
        <v>128.6</v>
      </c>
      <c r="Z93" s="21">
        <f t="shared" si="3"/>
        <v>128.6</v>
      </c>
      <c r="AA93" s="9">
        <f t="shared" si="178"/>
        <v>0</v>
      </c>
      <c r="AB93" s="21">
        <f t="shared" si="4"/>
        <v>128.6</v>
      </c>
      <c r="AC93" s="9">
        <f t="shared" si="178"/>
        <v>0</v>
      </c>
      <c r="AD93" s="9">
        <f t="shared" si="178"/>
        <v>0</v>
      </c>
      <c r="AE93" s="34">
        <f t="shared" si="5"/>
        <v>128.6</v>
      </c>
      <c r="AF93" s="9">
        <f t="shared" si="178"/>
        <v>0</v>
      </c>
      <c r="AG93" s="34">
        <f t="shared" si="6"/>
        <v>128.6</v>
      </c>
      <c r="AH93" s="9">
        <f t="shared" si="178"/>
        <v>0</v>
      </c>
      <c r="AI93" s="9">
        <f t="shared" si="178"/>
        <v>0</v>
      </c>
      <c r="AJ93" s="9">
        <f t="shared" si="178"/>
        <v>0</v>
      </c>
      <c r="AK93" s="21">
        <f t="shared" si="7"/>
        <v>128.6</v>
      </c>
      <c r="AL93" s="21">
        <f t="shared" si="8"/>
        <v>128.6</v>
      </c>
      <c r="AM93" s="21">
        <f t="shared" si="8"/>
        <v>128.6</v>
      </c>
      <c r="AN93" s="9">
        <f t="shared" si="178"/>
        <v>0</v>
      </c>
      <c r="AO93" s="21">
        <f t="shared" si="9"/>
        <v>128.6</v>
      </c>
      <c r="AP93" s="9">
        <f t="shared" si="178"/>
        <v>0</v>
      </c>
      <c r="AQ93" s="9">
        <f t="shared" si="178"/>
        <v>0</v>
      </c>
      <c r="AR93" s="9">
        <f t="shared" si="178"/>
        <v>0</v>
      </c>
      <c r="AS93" s="21">
        <f t="shared" si="33"/>
        <v>128.6</v>
      </c>
      <c r="AT93" s="21">
        <f t="shared" si="89"/>
        <v>128.6</v>
      </c>
      <c r="AU93" s="21">
        <f t="shared" si="89"/>
        <v>128.6</v>
      </c>
      <c r="AV93" s="9">
        <f t="shared" si="178"/>
        <v>0</v>
      </c>
      <c r="AW93" s="9">
        <f t="shared" si="178"/>
        <v>0</v>
      </c>
      <c r="AX93" s="9">
        <f t="shared" si="178"/>
        <v>0</v>
      </c>
      <c r="AY93" s="21">
        <f t="shared" si="12"/>
        <v>128.6</v>
      </c>
      <c r="AZ93" s="21">
        <f t="shared" si="13"/>
        <v>128.6</v>
      </c>
      <c r="BA93" s="21">
        <f t="shared" si="14"/>
        <v>128.6</v>
      </c>
      <c r="BB93" s="9">
        <f t="shared" si="178"/>
        <v>0</v>
      </c>
      <c r="BC93" s="21">
        <f t="shared" si="142"/>
        <v>128.6</v>
      </c>
      <c r="BD93" s="9">
        <f t="shared" si="178"/>
        <v>0</v>
      </c>
      <c r="BE93" s="9">
        <f t="shared" si="178"/>
        <v>0</v>
      </c>
      <c r="BF93" s="21">
        <f t="shared" si="143"/>
        <v>128.6</v>
      </c>
      <c r="BG93" s="21">
        <f t="shared" si="144"/>
        <v>128.6</v>
      </c>
      <c r="BH93" s="9">
        <f t="shared" si="178"/>
        <v>0</v>
      </c>
      <c r="BI93" s="9">
        <f t="shared" si="178"/>
        <v>0</v>
      </c>
      <c r="BJ93" s="21">
        <f t="shared" si="145"/>
        <v>128.6</v>
      </c>
      <c r="BK93" s="21">
        <f t="shared" si="146"/>
        <v>128.6</v>
      </c>
      <c r="BL93" s="9">
        <f t="shared" si="178"/>
        <v>0</v>
      </c>
      <c r="BM93" s="21">
        <f t="shared" si="147"/>
        <v>128.6</v>
      </c>
      <c r="BN93" s="9">
        <f t="shared" si="178"/>
        <v>0</v>
      </c>
      <c r="BO93" s="21">
        <f t="shared" si="148"/>
        <v>128.6</v>
      </c>
      <c r="BP93" s="9">
        <f t="shared" si="178"/>
        <v>0</v>
      </c>
      <c r="BQ93" s="21">
        <f t="shared" si="149"/>
        <v>128.6</v>
      </c>
      <c r="BR93" s="9">
        <f t="shared" si="178"/>
        <v>0</v>
      </c>
      <c r="BS93" s="33">
        <f t="shared" si="125"/>
        <v>128.6</v>
      </c>
      <c r="BT93" s="9">
        <f t="shared" si="178"/>
        <v>0</v>
      </c>
    </row>
    <row r="94" spans="1:72" ht="46.8" x14ac:dyDescent="0.3">
      <c r="A94" s="1" t="s">
        <v>123</v>
      </c>
      <c r="B94" s="1" t="s">
        <v>167</v>
      </c>
      <c r="C94" s="1"/>
      <c r="D94" s="1"/>
      <c r="E94" s="2" t="s">
        <v>731</v>
      </c>
      <c r="F94" s="3">
        <f>F95</f>
        <v>128.6</v>
      </c>
      <c r="G94" s="3">
        <f t="shared" si="178"/>
        <v>128.6</v>
      </c>
      <c r="H94" s="3">
        <f t="shared" si="178"/>
        <v>128.6</v>
      </c>
      <c r="I94" s="3">
        <f t="shared" si="178"/>
        <v>0</v>
      </c>
      <c r="J94" s="3">
        <f t="shared" si="178"/>
        <v>0</v>
      </c>
      <c r="K94" s="3">
        <f t="shared" si="178"/>
        <v>0</v>
      </c>
      <c r="L94" s="18">
        <f t="shared" si="1"/>
        <v>128.6</v>
      </c>
      <c r="M94" s="18">
        <f t="shared" si="1"/>
        <v>128.6</v>
      </c>
      <c r="N94" s="18">
        <f t="shared" si="1"/>
        <v>128.6</v>
      </c>
      <c r="O94" s="9">
        <f t="shared" si="178"/>
        <v>0</v>
      </c>
      <c r="P94" s="9">
        <f t="shared" si="178"/>
        <v>0</v>
      </c>
      <c r="Q94" s="9">
        <f t="shared" si="178"/>
        <v>0</v>
      </c>
      <c r="R94" s="21">
        <f t="shared" si="2"/>
        <v>128.6</v>
      </c>
      <c r="S94" s="21">
        <f t="shared" si="2"/>
        <v>128.6</v>
      </c>
      <c r="T94" s="21">
        <f t="shared" si="2"/>
        <v>128.6</v>
      </c>
      <c r="U94" s="9">
        <f t="shared" si="178"/>
        <v>0</v>
      </c>
      <c r="V94" s="9">
        <f t="shared" si="178"/>
        <v>0</v>
      </c>
      <c r="W94" s="9">
        <f t="shared" si="178"/>
        <v>0</v>
      </c>
      <c r="X94" s="21">
        <f t="shared" si="3"/>
        <v>128.6</v>
      </c>
      <c r="Y94" s="21">
        <f t="shared" si="3"/>
        <v>128.6</v>
      </c>
      <c r="Z94" s="21">
        <f t="shared" si="3"/>
        <v>128.6</v>
      </c>
      <c r="AA94" s="9">
        <f t="shared" si="178"/>
        <v>0</v>
      </c>
      <c r="AB94" s="21">
        <f t="shared" si="4"/>
        <v>128.6</v>
      </c>
      <c r="AC94" s="9">
        <f t="shared" si="178"/>
        <v>0</v>
      </c>
      <c r="AD94" s="9">
        <f t="shared" si="178"/>
        <v>0</v>
      </c>
      <c r="AE94" s="34">
        <f t="shared" si="5"/>
        <v>128.6</v>
      </c>
      <c r="AF94" s="9">
        <f t="shared" si="178"/>
        <v>0</v>
      </c>
      <c r="AG94" s="34">
        <f t="shared" si="6"/>
        <v>128.6</v>
      </c>
      <c r="AH94" s="9">
        <f t="shared" si="178"/>
        <v>0</v>
      </c>
      <c r="AI94" s="9">
        <f t="shared" si="178"/>
        <v>0</v>
      </c>
      <c r="AJ94" s="9">
        <f t="shared" si="178"/>
        <v>0</v>
      </c>
      <c r="AK94" s="21">
        <f t="shared" si="7"/>
        <v>128.6</v>
      </c>
      <c r="AL94" s="21">
        <f t="shared" si="8"/>
        <v>128.6</v>
      </c>
      <c r="AM94" s="21">
        <f t="shared" si="8"/>
        <v>128.6</v>
      </c>
      <c r="AN94" s="9">
        <f t="shared" si="178"/>
        <v>0</v>
      </c>
      <c r="AO94" s="21">
        <f t="shared" si="9"/>
        <v>128.6</v>
      </c>
      <c r="AP94" s="9">
        <f t="shared" si="178"/>
        <v>0</v>
      </c>
      <c r="AQ94" s="9">
        <f t="shared" si="178"/>
        <v>0</v>
      </c>
      <c r="AR94" s="9">
        <f t="shared" si="178"/>
        <v>0</v>
      </c>
      <c r="AS94" s="21">
        <f t="shared" si="33"/>
        <v>128.6</v>
      </c>
      <c r="AT94" s="21">
        <f t="shared" si="89"/>
        <v>128.6</v>
      </c>
      <c r="AU94" s="21">
        <f t="shared" si="89"/>
        <v>128.6</v>
      </c>
      <c r="AV94" s="9">
        <f t="shared" si="178"/>
        <v>0</v>
      </c>
      <c r="AW94" s="9">
        <f t="shared" si="178"/>
        <v>0</v>
      </c>
      <c r="AX94" s="9">
        <f t="shared" si="178"/>
        <v>0</v>
      </c>
      <c r="AY94" s="21">
        <f t="shared" si="12"/>
        <v>128.6</v>
      </c>
      <c r="AZ94" s="21">
        <f t="shared" si="13"/>
        <v>128.6</v>
      </c>
      <c r="BA94" s="21">
        <f t="shared" si="14"/>
        <v>128.6</v>
      </c>
      <c r="BB94" s="9">
        <f t="shared" si="178"/>
        <v>0</v>
      </c>
      <c r="BC94" s="21">
        <f t="shared" si="142"/>
        <v>128.6</v>
      </c>
      <c r="BD94" s="9">
        <f t="shared" si="178"/>
        <v>0</v>
      </c>
      <c r="BE94" s="9">
        <f t="shared" si="178"/>
        <v>0</v>
      </c>
      <c r="BF94" s="21">
        <f t="shared" si="143"/>
        <v>128.6</v>
      </c>
      <c r="BG94" s="21">
        <f t="shared" si="144"/>
        <v>128.6</v>
      </c>
      <c r="BH94" s="9">
        <f t="shared" si="178"/>
        <v>0</v>
      </c>
      <c r="BI94" s="9">
        <f t="shared" si="178"/>
        <v>0</v>
      </c>
      <c r="BJ94" s="21">
        <f t="shared" si="145"/>
        <v>128.6</v>
      </c>
      <c r="BK94" s="21">
        <f t="shared" si="146"/>
        <v>128.6</v>
      </c>
      <c r="BL94" s="9">
        <f t="shared" si="178"/>
        <v>0</v>
      </c>
      <c r="BM94" s="21">
        <f t="shared" si="147"/>
        <v>128.6</v>
      </c>
      <c r="BN94" s="9">
        <f t="shared" si="178"/>
        <v>0</v>
      </c>
      <c r="BO94" s="21">
        <f t="shared" si="148"/>
        <v>128.6</v>
      </c>
      <c r="BP94" s="9">
        <f t="shared" si="178"/>
        <v>0</v>
      </c>
      <c r="BQ94" s="21">
        <f t="shared" si="149"/>
        <v>128.6</v>
      </c>
      <c r="BR94" s="9">
        <f t="shared" si="178"/>
        <v>0</v>
      </c>
      <c r="BS94" s="33">
        <f t="shared" si="125"/>
        <v>128.6</v>
      </c>
      <c r="BT94" s="9">
        <f t="shared" si="178"/>
        <v>0</v>
      </c>
    </row>
    <row r="95" spans="1:72" ht="31.2" x14ac:dyDescent="0.3">
      <c r="A95" s="1" t="s">
        <v>123</v>
      </c>
      <c r="B95" s="1">
        <v>240</v>
      </c>
      <c r="C95" s="1" t="s">
        <v>72</v>
      </c>
      <c r="D95" s="1" t="s">
        <v>32</v>
      </c>
      <c r="E95" s="2" t="s">
        <v>781</v>
      </c>
      <c r="F95" s="3">
        <v>128.6</v>
      </c>
      <c r="G95" s="3">
        <v>128.6</v>
      </c>
      <c r="H95" s="3">
        <v>128.6</v>
      </c>
      <c r="I95" s="3"/>
      <c r="J95" s="3"/>
      <c r="K95" s="3"/>
      <c r="L95" s="18">
        <f t="shared" si="1"/>
        <v>128.6</v>
      </c>
      <c r="M95" s="18">
        <f t="shared" si="1"/>
        <v>128.6</v>
      </c>
      <c r="N95" s="18">
        <f t="shared" si="1"/>
        <v>128.6</v>
      </c>
      <c r="O95" s="9"/>
      <c r="P95" s="9"/>
      <c r="Q95" s="9"/>
      <c r="R95" s="21">
        <f t="shared" si="2"/>
        <v>128.6</v>
      </c>
      <c r="S95" s="21">
        <f t="shared" si="2"/>
        <v>128.6</v>
      </c>
      <c r="T95" s="21">
        <f t="shared" si="2"/>
        <v>128.6</v>
      </c>
      <c r="U95" s="9"/>
      <c r="V95" s="9"/>
      <c r="W95" s="9"/>
      <c r="X95" s="21">
        <f t="shared" si="3"/>
        <v>128.6</v>
      </c>
      <c r="Y95" s="21">
        <f t="shared" si="3"/>
        <v>128.6</v>
      </c>
      <c r="Z95" s="21">
        <f t="shared" si="3"/>
        <v>128.6</v>
      </c>
      <c r="AA95" s="9"/>
      <c r="AB95" s="21">
        <f t="shared" si="4"/>
        <v>128.6</v>
      </c>
      <c r="AC95" s="9"/>
      <c r="AD95" s="9"/>
      <c r="AE95" s="34">
        <f t="shared" si="5"/>
        <v>128.6</v>
      </c>
      <c r="AF95" s="9"/>
      <c r="AG95" s="34">
        <f t="shared" si="6"/>
        <v>128.6</v>
      </c>
      <c r="AH95" s="9"/>
      <c r="AI95" s="9"/>
      <c r="AJ95" s="9"/>
      <c r="AK95" s="21">
        <f t="shared" si="7"/>
        <v>128.6</v>
      </c>
      <c r="AL95" s="21">
        <f t="shared" si="8"/>
        <v>128.6</v>
      </c>
      <c r="AM95" s="21">
        <f t="shared" si="8"/>
        <v>128.6</v>
      </c>
      <c r="AN95" s="9"/>
      <c r="AO95" s="21">
        <f t="shared" si="9"/>
        <v>128.6</v>
      </c>
      <c r="AP95" s="9"/>
      <c r="AQ95" s="9"/>
      <c r="AR95" s="9"/>
      <c r="AS95" s="21">
        <f t="shared" si="33"/>
        <v>128.6</v>
      </c>
      <c r="AT95" s="21">
        <f t="shared" si="89"/>
        <v>128.6</v>
      </c>
      <c r="AU95" s="21">
        <f t="shared" si="89"/>
        <v>128.6</v>
      </c>
      <c r="AV95" s="9"/>
      <c r="AW95" s="9"/>
      <c r="AX95" s="9"/>
      <c r="AY95" s="21">
        <f t="shared" si="12"/>
        <v>128.6</v>
      </c>
      <c r="AZ95" s="21">
        <f t="shared" si="13"/>
        <v>128.6</v>
      </c>
      <c r="BA95" s="21">
        <f t="shared" si="14"/>
        <v>128.6</v>
      </c>
      <c r="BB95" s="9"/>
      <c r="BC95" s="21">
        <f t="shared" si="142"/>
        <v>128.6</v>
      </c>
      <c r="BD95" s="9"/>
      <c r="BE95" s="9"/>
      <c r="BF95" s="21">
        <f t="shared" si="143"/>
        <v>128.6</v>
      </c>
      <c r="BG95" s="21">
        <f t="shared" si="144"/>
        <v>128.6</v>
      </c>
      <c r="BH95" s="9"/>
      <c r="BI95" s="9"/>
      <c r="BJ95" s="21">
        <f t="shared" si="145"/>
        <v>128.6</v>
      </c>
      <c r="BK95" s="21">
        <f t="shared" si="146"/>
        <v>128.6</v>
      </c>
      <c r="BL95" s="9"/>
      <c r="BM95" s="21">
        <f t="shared" si="147"/>
        <v>128.6</v>
      </c>
      <c r="BN95" s="9"/>
      <c r="BO95" s="21">
        <f t="shared" si="148"/>
        <v>128.6</v>
      </c>
      <c r="BP95" s="9"/>
      <c r="BQ95" s="21">
        <f t="shared" si="149"/>
        <v>128.6</v>
      </c>
      <c r="BR95" s="9"/>
      <c r="BS95" s="33">
        <f t="shared" si="125"/>
        <v>128.6</v>
      </c>
      <c r="BT95" s="9"/>
    </row>
    <row r="96" spans="1:72" ht="31.2" x14ac:dyDescent="0.3">
      <c r="A96" s="1" t="s">
        <v>123</v>
      </c>
      <c r="B96" s="1" t="s">
        <v>84</v>
      </c>
      <c r="C96" s="1"/>
      <c r="D96" s="1"/>
      <c r="E96" s="2" t="s">
        <v>732</v>
      </c>
      <c r="F96" s="3">
        <f>F97</f>
        <v>3703.5</v>
      </c>
      <c r="G96" s="3">
        <f t="shared" ref="G96:BT97" si="179">G97</f>
        <v>3703.5</v>
      </c>
      <c r="H96" s="3">
        <f t="shared" si="179"/>
        <v>3703.5</v>
      </c>
      <c r="I96" s="3">
        <f t="shared" si="179"/>
        <v>0</v>
      </c>
      <c r="J96" s="3">
        <f t="shared" si="179"/>
        <v>0</v>
      </c>
      <c r="K96" s="3">
        <f t="shared" si="179"/>
        <v>0</v>
      </c>
      <c r="L96" s="18">
        <f t="shared" si="1"/>
        <v>3703.5</v>
      </c>
      <c r="M96" s="18">
        <f t="shared" si="1"/>
        <v>3703.5</v>
      </c>
      <c r="N96" s="18">
        <f t="shared" si="1"/>
        <v>3703.5</v>
      </c>
      <c r="O96" s="9">
        <f t="shared" si="179"/>
        <v>0</v>
      </c>
      <c r="P96" s="9">
        <f t="shared" si="179"/>
        <v>0</v>
      </c>
      <c r="Q96" s="9">
        <f t="shared" si="179"/>
        <v>0</v>
      </c>
      <c r="R96" s="21">
        <f t="shared" si="2"/>
        <v>3703.5</v>
      </c>
      <c r="S96" s="21">
        <f t="shared" si="2"/>
        <v>3703.5</v>
      </c>
      <c r="T96" s="21">
        <f t="shared" si="2"/>
        <v>3703.5</v>
      </c>
      <c r="U96" s="9">
        <f t="shared" si="179"/>
        <v>0</v>
      </c>
      <c r="V96" s="9">
        <f t="shared" si="179"/>
        <v>0</v>
      </c>
      <c r="W96" s="9">
        <f t="shared" si="179"/>
        <v>0</v>
      </c>
      <c r="X96" s="21">
        <f t="shared" si="3"/>
        <v>3703.5</v>
      </c>
      <c r="Y96" s="21">
        <f t="shared" si="3"/>
        <v>3703.5</v>
      </c>
      <c r="Z96" s="21">
        <f t="shared" si="3"/>
        <v>3703.5</v>
      </c>
      <c r="AA96" s="9">
        <f t="shared" si="179"/>
        <v>0</v>
      </c>
      <c r="AB96" s="21">
        <f t="shared" si="4"/>
        <v>3703.5</v>
      </c>
      <c r="AC96" s="9">
        <f t="shared" si="179"/>
        <v>0</v>
      </c>
      <c r="AD96" s="9">
        <f t="shared" si="179"/>
        <v>0</v>
      </c>
      <c r="AE96" s="34">
        <f t="shared" si="5"/>
        <v>3703.5</v>
      </c>
      <c r="AF96" s="9">
        <f t="shared" si="179"/>
        <v>0</v>
      </c>
      <c r="AG96" s="34">
        <f t="shared" si="6"/>
        <v>3703.5</v>
      </c>
      <c r="AH96" s="9">
        <f t="shared" si="179"/>
        <v>0</v>
      </c>
      <c r="AI96" s="9">
        <f t="shared" si="179"/>
        <v>0</v>
      </c>
      <c r="AJ96" s="9">
        <f t="shared" si="179"/>
        <v>0</v>
      </c>
      <c r="AK96" s="21">
        <f t="shared" si="7"/>
        <v>3703.5</v>
      </c>
      <c r="AL96" s="21">
        <f t="shared" si="8"/>
        <v>3703.5</v>
      </c>
      <c r="AM96" s="21">
        <f t="shared" si="8"/>
        <v>3703.5</v>
      </c>
      <c r="AN96" s="9">
        <f t="shared" si="179"/>
        <v>0</v>
      </c>
      <c r="AO96" s="21">
        <f t="shared" si="9"/>
        <v>3703.5</v>
      </c>
      <c r="AP96" s="9">
        <f t="shared" si="179"/>
        <v>0</v>
      </c>
      <c r="AQ96" s="9">
        <f t="shared" si="179"/>
        <v>0</v>
      </c>
      <c r="AR96" s="9">
        <f t="shared" si="179"/>
        <v>0</v>
      </c>
      <c r="AS96" s="21">
        <f t="shared" si="33"/>
        <v>3703.5</v>
      </c>
      <c r="AT96" s="21">
        <f t="shared" si="89"/>
        <v>3703.5</v>
      </c>
      <c r="AU96" s="21">
        <f t="shared" si="89"/>
        <v>3703.5</v>
      </c>
      <c r="AV96" s="9">
        <f t="shared" si="179"/>
        <v>0</v>
      </c>
      <c r="AW96" s="9">
        <f t="shared" si="179"/>
        <v>0</v>
      </c>
      <c r="AX96" s="9">
        <f t="shared" si="179"/>
        <v>0</v>
      </c>
      <c r="AY96" s="21">
        <f t="shared" si="12"/>
        <v>3703.5</v>
      </c>
      <c r="AZ96" s="21">
        <f t="shared" si="13"/>
        <v>3703.5</v>
      </c>
      <c r="BA96" s="21">
        <f t="shared" si="14"/>
        <v>3703.5</v>
      </c>
      <c r="BB96" s="9">
        <f t="shared" si="179"/>
        <v>0</v>
      </c>
      <c r="BC96" s="21">
        <f t="shared" si="142"/>
        <v>3703.5</v>
      </c>
      <c r="BD96" s="9">
        <f t="shared" si="179"/>
        <v>0</v>
      </c>
      <c r="BE96" s="9">
        <f t="shared" si="179"/>
        <v>0</v>
      </c>
      <c r="BF96" s="21">
        <f t="shared" si="143"/>
        <v>3703.5</v>
      </c>
      <c r="BG96" s="21">
        <f t="shared" si="144"/>
        <v>3703.5</v>
      </c>
      <c r="BH96" s="9">
        <f t="shared" si="179"/>
        <v>0</v>
      </c>
      <c r="BI96" s="9">
        <f t="shared" si="179"/>
        <v>0</v>
      </c>
      <c r="BJ96" s="21">
        <f t="shared" si="145"/>
        <v>3703.5</v>
      </c>
      <c r="BK96" s="21">
        <f t="shared" si="146"/>
        <v>3703.5</v>
      </c>
      <c r="BL96" s="9">
        <f t="shared" si="179"/>
        <v>0</v>
      </c>
      <c r="BM96" s="21">
        <f t="shared" si="147"/>
        <v>3703.5</v>
      </c>
      <c r="BN96" s="9">
        <f t="shared" si="179"/>
        <v>0</v>
      </c>
      <c r="BO96" s="21">
        <f t="shared" si="148"/>
        <v>3703.5</v>
      </c>
      <c r="BP96" s="9">
        <f t="shared" si="179"/>
        <v>0</v>
      </c>
      <c r="BQ96" s="21">
        <f t="shared" si="149"/>
        <v>3703.5</v>
      </c>
      <c r="BR96" s="9">
        <f t="shared" si="179"/>
        <v>0</v>
      </c>
      <c r="BS96" s="33">
        <f t="shared" si="125"/>
        <v>3703.5</v>
      </c>
      <c r="BT96" s="9">
        <f t="shared" si="179"/>
        <v>0</v>
      </c>
    </row>
    <row r="97" spans="1:72" ht="31.2" x14ac:dyDescent="0.3">
      <c r="A97" s="1" t="s">
        <v>123</v>
      </c>
      <c r="B97" s="1" t="s">
        <v>421</v>
      </c>
      <c r="C97" s="1"/>
      <c r="D97" s="1"/>
      <c r="E97" s="2" t="s">
        <v>734</v>
      </c>
      <c r="F97" s="3">
        <f>F98</f>
        <v>3703.5</v>
      </c>
      <c r="G97" s="3">
        <f t="shared" si="179"/>
        <v>3703.5</v>
      </c>
      <c r="H97" s="3">
        <f t="shared" si="179"/>
        <v>3703.5</v>
      </c>
      <c r="I97" s="3">
        <f t="shared" si="179"/>
        <v>0</v>
      </c>
      <c r="J97" s="3">
        <f t="shared" si="179"/>
        <v>0</v>
      </c>
      <c r="K97" s="3">
        <f t="shared" si="179"/>
        <v>0</v>
      </c>
      <c r="L97" s="18">
        <f t="shared" si="1"/>
        <v>3703.5</v>
      </c>
      <c r="M97" s="18">
        <f t="shared" si="1"/>
        <v>3703.5</v>
      </c>
      <c r="N97" s="18">
        <f t="shared" si="1"/>
        <v>3703.5</v>
      </c>
      <c r="O97" s="9">
        <f t="shared" si="179"/>
        <v>0</v>
      </c>
      <c r="P97" s="9">
        <f t="shared" si="179"/>
        <v>0</v>
      </c>
      <c r="Q97" s="9">
        <f t="shared" si="179"/>
        <v>0</v>
      </c>
      <c r="R97" s="21">
        <f t="shared" si="2"/>
        <v>3703.5</v>
      </c>
      <c r="S97" s="21">
        <f t="shared" si="2"/>
        <v>3703.5</v>
      </c>
      <c r="T97" s="21">
        <f t="shared" si="2"/>
        <v>3703.5</v>
      </c>
      <c r="U97" s="9">
        <f t="shared" si="179"/>
        <v>0</v>
      </c>
      <c r="V97" s="9">
        <f t="shared" si="179"/>
        <v>0</v>
      </c>
      <c r="W97" s="9">
        <f t="shared" si="179"/>
        <v>0</v>
      </c>
      <c r="X97" s="21">
        <f t="shared" si="3"/>
        <v>3703.5</v>
      </c>
      <c r="Y97" s="21">
        <f t="shared" si="3"/>
        <v>3703.5</v>
      </c>
      <c r="Z97" s="21">
        <f t="shared" si="3"/>
        <v>3703.5</v>
      </c>
      <c r="AA97" s="9">
        <f t="shared" si="179"/>
        <v>0</v>
      </c>
      <c r="AB97" s="21">
        <f t="shared" si="4"/>
        <v>3703.5</v>
      </c>
      <c r="AC97" s="9">
        <f t="shared" si="179"/>
        <v>0</v>
      </c>
      <c r="AD97" s="9">
        <f t="shared" si="179"/>
        <v>0</v>
      </c>
      <c r="AE97" s="34">
        <f t="shared" si="5"/>
        <v>3703.5</v>
      </c>
      <c r="AF97" s="9">
        <f t="shared" si="179"/>
        <v>0</v>
      </c>
      <c r="AG97" s="34">
        <f t="shared" si="6"/>
        <v>3703.5</v>
      </c>
      <c r="AH97" s="9">
        <f t="shared" si="179"/>
        <v>0</v>
      </c>
      <c r="AI97" s="9">
        <f t="shared" si="179"/>
        <v>0</v>
      </c>
      <c r="AJ97" s="9">
        <f t="shared" si="179"/>
        <v>0</v>
      </c>
      <c r="AK97" s="21">
        <f t="shared" si="7"/>
        <v>3703.5</v>
      </c>
      <c r="AL97" s="21">
        <f t="shared" si="8"/>
        <v>3703.5</v>
      </c>
      <c r="AM97" s="21">
        <f t="shared" si="8"/>
        <v>3703.5</v>
      </c>
      <c r="AN97" s="9">
        <f t="shared" si="179"/>
        <v>0</v>
      </c>
      <c r="AO97" s="21">
        <f t="shared" si="9"/>
        <v>3703.5</v>
      </c>
      <c r="AP97" s="9">
        <f t="shared" si="179"/>
        <v>0</v>
      </c>
      <c r="AQ97" s="9">
        <f t="shared" si="179"/>
        <v>0</v>
      </c>
      <c r="AR97" s="9">
        <f t="shared" si="179"/>
        <v>0</v>
      </c>
      <c r="AS97" s="21">
        <f t="shared" si="33"/>
        <v>3703.5</v>
      </c>
      <c r="AT97" s="21">
        <f t="shared" si="89"/>
        <v>3703.5</v>
      </c>
      <c r="AU97" s="21">
        <f t="shared" si="89"/>
        <v>3703.5</v>
      </c>
      <c r="AV97" s="9">
        <f t="shared" si="179"/>
        <v>0</v>
      </c>
      <c r="AW97" s="9">
        <f t="shared" si="179"/>
        <v>0</v>
      </c>
      <c r="AX97" s="9">
        <f t="shared" si="179"/>
        <v>0</v>
      </c>
      <c r="AY97" s="21">
        <f t="shared" si="12"/>
        <v>3703.5</v>
      </c>
      <c r="AZ97" s="21">
        <f t="shared" si="13"/>
        <v>3703.5</v>
      </c>
      <c r="BA97" s="21">
        <f t="shared" si="14"/>
        <v>3703.5</v>
      </c>
      <c r="BB97" s="9">
        <f t="shared" si="179"/>
        <v>0</v>
      </c>
      <c r="BC97" s="21">
        <f t="shared" si="142"/>
        <v>3703.5</v>
      </c>
      <c r="BD97" s="9">
        <f t="shared" si="179"/>
        <v>0</v>
      </c>
      <c r="BE97" s="9">
        <f t="shared" si="179"/>
        <v>0</v>
      </c>
      <c r="BF97" s="21">
        <f t="shared" si="143"/>
        <v>3703.5</v>
      </c>
      <c r="BG97" s="21">
        <f t="shared" si="144"/>
        <v>3703.5</v>
      </c>
      <c r="BH97" s="9">
        <f t="shared" si="179"/>
        <v>0</v>
      </c>
      <c r="BI97" s="9">
        <f t="shared" si="179"/>
        <v>0</v>
      </c>
      <c r="BJ97" s="21">
        <f t="shared" si="145"/>
        <v>3703.5</v>
      </c>
      <c r="BK97" s="21">
        <f t="shared" si="146"/>
        <v>3703.5</v>
      </c>
      <c r="BL97" s="9">
        <f t="shared" si="179"/>
        <v>0</v>
      </c>
      <c r="BM97" s="21">
        <f t="shared" si="147"/>
        <v>3703.5</v>
      </c>
      <c r="BN97" s="9">
        <f t="shared" si="179"/>
        <v>0</v>
      </c>
      <c r="BO97" s="21">
        <f t="shared" si="148"/>
        <v>3703.5</v>
      </c>
      <c r="BP97" s="9">
        <f t="shared" si="179"/>
        <v>0</v>
      </c>
      <c r="BQ97" s="21">
        <f t="shared" si="149"/>
        <v>3703.5</v>
      </c>
      <c r="BR97" s="9">
        <f t="shared" si="179"/>
        <v>0</v>
      </c>
      <c r="BS97" s="33">
        <f t="shared" si="125"/>
        <v>3703.5</v>
      </c>
      <c r="BT97" s="9">
        <f t="shared" si="179"/>
        <v>0</v>
      </c>
    </row>
    <row r="98" spans="1:72" ht="31.2" x14ac:dyDescent="0.3">
      <c r="A98" s="1" t="s">
        <v>123</v>
      </c>
      <c r="B98" s="1">
        <v>320</v>
      </c>
      <c r="C98" s="1" t="s">
        <v>72</v>
      </c>
      <c r="D98" s="1" t="s">
        <v>32</v>
      </c>
      <c r="E98" s="2" t="s">
        <v>781</v>
      </c>
      <c r="F98" s="3">
        <v>3703.5</v>
      </c>
      <c r="G98" s="3">
        <v>3703.5</v>
      </c>
      <c r="H98" s="3">
        <v>3703.5</v>
      </c>
      <c r="I98" s="3"/>
      <c r="J98" s="3"/>
      <c r="K98" s="3"/>
      <c r="L98" s="18">
        <f t="shared" si="1"/>
        <v>3703.5</v>
      </c>
      <c r="M98" s="18">
        <f t="shared" si="1"/>
        <v>3703.5</v>
      </c>
      <c r="N98" s="18">
        <f t="shared" si="1"/>
        <v>3703.5</v>
      </c>
      <c r="O98" s="9"/>
      <c r="P98" s="9"/>
      <c r="Q98" s="9"/>
      <c r="R98" s="21">
        <f t="shared" si="2"/>
        <v>3703.5</v>
      </c>
      <c r="S98" s="21">
        <f t="shared" si="2"/>
        <v>3703.5</v>
      </c>
      <c r="T98" s="21">
        <f t="shared" si="2"/>
        <v>3703.5</v>
      </c>
      <c r="U98" s="9"/>
      <c r="V98" s="9"/>
      <c r="W98" s="9"/>
      <c r="X98" s="21">
        <f t="shared" si="3"/>
        <v>3703.5</v>
      </c>
      <c r="Y98" s="21">
        <f t="shared" si="3"/>
        <v>3703.5</v>
      </c>
      <c r="Z98" s="21">
        <f t="shared" si="3"/>
        <v>3703.5</v>
      </c>
      <c r="AA98" s="9"/>
      <c r="AB98" s="21">
        <f t="shared" si="4"/>
        <v>3703.5</v>
      </c>
      <c r="AC98" s="9"/>
      <c r="AD98" s="9"/>
      <c r="AE98" s="34">
        <f t="shared" si="5"/>
        <v>3703.5</v>
      </c>
      <c r="AF98" s="9"/>
      <c r="AG98" s="34">
        <f t="shared" si="6"/>
        <v>3703.5</v>
      </c>
      <c r="AH98" s="9"/>
      <c r="AI98" s="9"/>
      <c r="AJ98" s="9"/>
      <c r="AK98" s="21">
        <f t="shared" si="7"/>
        <v>3703.5</v>
      </c>
      <c r="AL98" s="21">
        <f t="shared" si="8"/>
        <v>3703.5</v>
      </c>
      <c r="AM98" s="21">
        <f t="shared" si="8"/>
        <v>3703.5</v>
      </c>
      <c r="AN98" s="9"/>
      <c r="AO98" s="21">
        <f t="shared" si="9"/>
        <v>3703.5</v>
      </c>
      <c r="AP98" s="9"/>
      <c r="AQ98" s="9"/>
      <c r="AR98" s="9"/>
      <c r="AS98" s="21">
        <f t="shared" si="33"/>
        <v>3703.5</v>
      </c>
      <c r="AT98" s="21">
        <f t="shared" si="89"/>
        <v>3703.5</v>
      </c>
      <c r="AU98" s="21">
        <f t="shared" si="89"/>
        <v>3703.5</v>
      </c>
      <c r="AV98" s="9"/>
      <c r="AW98" s="9"/>
      <c r="AX98" s="9"/>
      <c r="AY98" s="21">
        <f t="shared" si="12"/>
        <v>3703.5</v>
      </c>
      <c r="AZ98" s="21">
        <f t="shared" si="13"/>
        <v>3703.5</v>
      </c>
      <c r="BA98" s="21">
        <f t="shared" si="14"/>
        <v>3703.5</v>
      </c>
      <c r="BB98" s="9"/>
      <c r="BC98" s="21">
        <f t="shared" si="142"/>
        <v>3703.5</v>
      </c>
      <c r="BD98" s="9"/>
      <c r="BE98" s="9"/>
      <c r="BF98" s="21">
        <f t="shared" si="143"/>
        <v>3703.5</v>
      </c>
      <c r="BG98" s="21">
        <f t="shared" si="144"/>
        <v>3703.5</v>
      </c>
      <c r="BH98" s="9"/>
      <c r="BI98" s="9"/>
      <c r="BJ98" s="21">
        <f t="shared" si="145"/>
        <v>3703.5</v>
      </c>
      <c r="BK98" s="21">
        <f t="shared" si="146"/>
        <v>3703.5</v>
      </c>
      <c r="BL98" s="9"/>
      <c r="BM98" s="21">
        <f t="shared" si="147"/>
        <v>3703.5</v>
      </c>
      <c r="BN98" s="9"/>
      <c r="BO98" s="21">
        <f t="shared" si="148"/>
        <v>3703.5</v>
      </c>
      <c r="BP98" s="9"/>
      <c r="BQ98" s="21">
        <f t="shared" si="149"/>
        <v>3703.5</v>
      </c>
      <c r="BR98" s="9"/>
      <c r="BS98" s="33">
        <f t="shared" si="125"/>
        <v>3703.5</v>
      </c>
      <c r="BT98" s="9"/>
    </row>
    <row r="99" spans="1:72" ht="46.8" x14ac:dyDescent="0.3">
      <c r="A99" s="1" t="s">
        <v>123</v>
      </c>
      <c r="B99" s="1" t="s">
        <v>55</v>
      </c>
      <c r="C99" s="1"/>
      <c r="D99" s="1"/>
      <c r="E99" s="8" t="s">
        <v>739</v>
      </c>
      <c r="F99" s="3">
        <f>F100+F102</f>
        <v>4866.5999999999995</v>
      </c>
      <c r="G99" s="3">
        <f t="shared" ref="G99:K99" si="180">G100+G102</f>
        <v>4866.5999999999995</v>
      </c>
      <c r="H99" s="3">
        <f t="shared" si="180"/>
        <v>4866.5999999999995</v>
      </c>
      <c r="I99" s="3">
        <f t="shared" si="180"/>
        <v>0</v>
      </c>
      <c r="J99" s="3">
        <f t="shared" si="180"/>
        <v>0</v>
      </c>
      <c r="K99" s="3">
        <f t="shared" si="180"/>
        <v>0</v>
      </c>
      <c r="L99" s="18">
        <f t="shared" si="1"/>
        <v>4866.5999999999995</v>
      </c>
      <c r="M99" s="18">
        <f t="shared" si="1"/>
        <v>4866.5999999999995</v>
      </c>
      <c r="N99" s="18">
        <f t="shared" si="1"/>
        <v>4866.5999999999995</v>
      </c>
      <c r="O99" s="9">
        <f t="shared" ref="O99:Q99" si="181">O100+O102</f>
        <v>0</v>
      </c>
      <c r="P99" s="9">
        <f t="shared" si="181"/>
        <v>0</v>
      </c>
      <c r="Q99" s="9">
        <f t="shared" si="181"/>
        <v>0</v>
      </c>
      <c r="R99" s="21">
        <f t="shared" si="2"/>
        <v>4866.5999999999995</v>
      </c>
      <c r="S99" s="21">
        <f t="shared" si="2"/>
        <v>4866.5999999999995</v>
      </c>
      <c r="T99" s="21">
        <f t="shared" si="2"/>
        <v>4866.5999999999995</v>
      </c>
      <c r="U99" s="9">
        <f t="shared" ref="U99:W99" si="182">U100+U102</f>
        <v>0</v>
      </c>
      <c r="V99" s="9">
        <f t="shared" si="182"/>
        <v>0</v>
      </c>
      <c r="W99" s="9">
        <f t="shared" si="182"/>
        <v>0</v>
      </c>
      <c r="X99" s="21">
        <f t="shared" si="3"/>
        <v>4866.5999999999995</v>
      </c>
      <c r="Y99" s="21">
        <f t="shared" si="3"/>
        <v>4866.5999999999995</v>
      </c>
      <c r="Z99" s="21">
        <f t="shared" si="3"/>
        <v>4866.5999999999995</v>
      </c>
      <c r="AA99" s="9">
        <f t="shared" ref="AA99:BT99" si="183">AA100+AA102</f>
        <v>0</v>
      </c>
      <c r="AB99" s="21">
        <f t="shared" si="4"/>
        <v>4866.5999999999995</v>
      </c>
      <c r="AC99" s="9">
        <f t="shared" ref="AC99:AD99" si="184">AC100+AC102</f>
        <v>0</v>
      </c>
      <c r="AD99" s="9">
        <f t="shared" si="184"/>
        <v>0</v>
      </c>
      <c r="AE99" s="34">
        <f t="shared" si="5"/>
        <v>4866.5999999999995</v>
      </c>
      <c r="AF99" s="9">
        <f t="shared" ref="AF99" si="185">AF100+AF102</f>
        <v>0</v>
      </c>
      <c r="AG99" s="34">
        <f t="shared" si="6"/>
        <v>4866.5999999999995</v>
      </c>
      <c r="AH99" s="9">
        <f t="shared" ref="AH99:AJ99" si="186">AH100+AH102</f>
        <v>0</v>
      </c>
      <c r="AI99" s="9">
        <f t="shared" si="186"/>
        <v>0</v>
      </c>
      <c r="AJ99" s="9">
        <f t="shared" si="186"/>
        <v>0</v>
      </c>
      <c r="AK99" s="21">
        <f t="shared" si="7"/>
        <v>4866.5999999999995</v>
      </c>
      <c r="AL99" s="21">
        <f t="shared" si="8"/>
        <v>4866.5999999999995</v>
      </c>
      <c r="AM99" s="21">
        <f t="shared" si="8"/>
        <v>4866.5999999999995</v>
      </c>
      <c r="AN99" s="9">
        <f t="shared" ref="AN99" si="187">AN100+AN102</f>
        <v>0</v>
      </c>
      <c r="AO99" s="21">
        <f t="shared" si="9"/>
        <v>4866.5999999999995</v>
      </c>
      <c r="AP99" s="9">
        <f t="shared" ref="AP99:AR99" si="188">AP100+AP102</f>
        <v>0</v>
      </c>
      <c r="AQ99" s="9">
        <f t="shared" si="188"/>
        <v>0</v>
      </c>
      <c r="AR99" s="9">
        <f t="shared" si="188"/>
        <v>0</v>
      </c>
      <c r="AS99" s="21">
        <f t="shared" si="33"/>
        <v>4866.5999999999995</v>
      </c>
      <c r="AT99" s="21">
        <f t="shared" si="89"/>
        <v>4866.5999999999995</v>
      </c>
      <c r="AU99" s="21">
        <f t="shared" si="89"/>
        <v>4866.5999999999995</v>
      </c>
      <c r="AV99" s="9">
        <f t="shared" ref="AV99:AX99" si="189">AV100+AV102</f>
        <v>0</v>
      </c>
      <c r="AW99" s="9">
        <f t="shared" si="189"/>
        <v>0</v>
      </c>
      <c r="AX99" s="9">
        <f t="shared" si="189"/>
        <v>0</v>
      </c>
      <c r="AY99" s="21">
        <f t="shared" si="12"/>
        <v>4866.5999999999995</v>
      </c>
      <c r="AZ99" s="21">
        <f t="shared" si="13"/>
        <v>4866.5999999999995</v>
      </c>
      <c r="BA99" s="21">
        <f t="shared" si="14"/>
        <v>4866.5999999999995</v>
      </c>
      <c r="BB99" s="9">
        <f t="shared" ref="BB99" si="190">BB100+BB102</f>
        <v>0</v>
      </c>
      <c r="BC99" s="21">
        <f t="shared" si="142"/>
        <v>4866.5999999999995</v>
      </c>
      <c r="BD99" s="9">
        <f t="shared" ref="BD99:BE99" si="191">BD100+BD102</f>
        <v>0</v>
      </c>
      <c r="BE99" s="9">
        <f t="shared" si="191"/>
        <v>0</v>
      </c>
      <c r="BF99" s="21">
        <f t="shared" si="143"/>
        <v>4866.5999999999995</v>
      </c>
      <c r="BG99" s="21">
        <f t="shared" si="144"/>
        <v>4866.5999999999995</v>
      </c>
      <c r="BH99" s="9">
        <f t="shared" ref="BH99:BI99" si="192">BH100+BH102</f>
        <v>0</v>
      </c>
      <c r="BI99" s="9">
        <f t="shared" si="192"/>
        <v>0</v>
      </c>
      <c r="BJ99" s="21">
        <f t="shared" si="145"/>
        <v>4866.5999999999995</v>
      </c>
      <c r="BK99" s="21">
        <f t="shared" si="146"/>
        <v>4866.5999999999995</v>
      </c>
      <c r="BL99" s="9">
        <f t="shared" ref="BL99" si="193">BL100+BL102</f>
        <v>0</v>
      </c>
      <c r="BM99" s="21">
        <f t="shared" si="147"/>
        <v>4866.5999999999995</v>
      </c>
      <c r="BN99" s="9">
        <f t="shared" ref="BN99" si="194">BN100+BN102</f>
        <v>0</v>
      </c>
      <c r="BO99" s="21">
        <f t="shared" si="148"/>
        <v>4866.5999999999995</v>
      </c>
      <c r="BP99" s="9">
        <f t="shared" ref="BP99" si="195">BP100+BP102</f>
        <v>0</v>
      </c>
      <c r="BQ99" s="21">
        <f t="shared" si="149"/>
        <v>4866.5999999999995</v>
      </c>
      <c r="BR99" s="9">
        <f t="shared" ref="BR99" si="196">BR100+BR102</f>
        <v>0</v>
      </c>
      <c r="BS99" s="33">
        <f t="shared" si="125"/>
        <v>4866.5999999999995</v>
      </c>
      <c r="BT99" s="9">
        <f t="shared" si="183"/>
        <v>0</v>
      </c>
    </row>
    <row r="100" spans="1:72" x14ac:dyDescent="0.3">
      <c r="A100" s="1" t="s">
        <v>123</v>
      </c>
      <c r="B100" s="1" t="s">
        <v>419</v>
      </c>
      <c r="C100" s="1"/>
      <c r="D100" s="1"/>
      <c r="E100" s="8" t="s">
        <v>740</v>
      </c>
      <c r="F100" s="3">
        <f>F101</f>
        <v>846.4</v>
      </c>
      <c r="G100" s="3">
        <f t="shared" ref="G100:BT100" si="197">G101</f>
        <v>846.4</v>
      </c>
      <c r="H100" s="3">
        <f t="shared" si="197"/>
        <v>846.4</v>
      </c>
      <c r="I100" s="3">
        <f t="shared" si="197"/>
        <v>0</v>
      </c>
      <c r="J100" s="3">
        <f t="shared" si="197"/>
        <v>0</v>
      </c>
      <c r="K100" s="3">
        <f t="shared" si="197"/>
        <v>0</v>
      </c>
      <c r="L100" s="18">
        <f t="shared" si="1"/>
        <v>846.4</v>
      </c>
      <c r="M100" s="18">
        <f t="shared" si="1"/>
        <v>846.4</v>
      </c>
      <c r="N100" s="18">
        <f t="shared" si="1"/>
        <v>846.4</v>
      </c>
      <c r="O100" s="9">
        <f t="shared" si="197"/>
        <v>0</v>
      </c>
      <c r="P100" s="9">
        <f t="shared" si="197"/>
        <v>0</v>
      </c>
      <c r="Q100" s="9">
        <f t="shared" si="197"/>
        <v>0</v>
      </c>
      <c r="R100" s="21">
        <f t="shared" si="2"/>
        <v>846.4</v>
      </c>
      <c r="S100" s="21">
        <f t="shared" si="2"/>
        <v>846.4</v>
      </c>
      <c r="T100" s="21">
        <f t="shared" si="2"/>
        <v>846.4</v>
      </c>
      <c r="U100" s="9">
        <f t="shared" si="197"/>
        <v>0</v>
      </c>
      <c r="V100" s="9">
        <f t="shared" si="197"/>
        <v>0</v>
      </c>
      <c r="W100" s="9">
        <f t="shared" si="197"/>
        <v>0</v>
      </c>
      <c r="X100" s="21">
        <f t="shared" si="3"/>
        <v>846.4</v>
      </c>
      <c r="Y100" s="21">
        <f t="shared" si="3"/>
        <v>846.4</v>
      </c>
      <c r="Z100" s="21">
        <f t="shared" si="3"/>
        <v>846.4</v>
      </c>
      <c r="AA100" s="9">
        <f t="shared" si="197"/>
        <v>0</v>
      </c>
      <c r="AB100" s="21">
        <f t="shared" si="4"/>
        <v>846.4</v>
      </c>
      <c r="AC100" s="9">
        <f t="shared" si="197"/>
        <v>0</v>
      </c>
      <c r="AD100" s="9">
        <f t="shared" si="197"/>
        <v>0</v>
      </c>
      <c r="AE100" s="34">
        <f t="shared" si="5"/>
        <v>846.4</v>
      </c>
      <c r="AF100" s="9">
        <f t="shared" si="197"/>
        <v>0</v>
      </c>
      <c r="AG100" s="34">
        <f t="shared" si="6"/>
        <v>846.4</v>
      </c>
      <c r="AH100" s="9">
        <f t="shared" si="197"/>
        <v>0</v>
      </c>
      <c r="AI100" s="9">
        <f t="shared" si="197"/>
        <v>0</v>
      </c>
      <c r="AJ100" s="9">
        <f t="shared" si="197"/>
        <v>0</v>
      </c>
      <c r="AK100" s="21">
        <f t="shared" si="7"/>
        <v>846.4</v>
      </c>
      <c r="AL100" s="21">
        <f t="shared" si="8"/>
        <v>846.4</v>
      </c>
      <c r="AM100" s="21">
        <f t="shared" si="8"/>
        <v>846.4</v>
      </c>
      <c r="AN100" s="9">
        <f t="shared" si="197"/>
        <v>0</v>
      </c>
      <c r="AO100" s="21">
        <f t="shared" si="9"/>
        <v>846.4</v>
      </c>
      <c r="AP100" s="9">
        <f t="shared" si="197"/>
        <v>0</v>
      </c>
      <c r="AQ100" s="9">
        <f t="shared" si="197"/>
        <v>0</v>
      </c>
      <c r="AR100" s="9">
        <f t="shared" si="197"/>
        <v>0</v>
      </c>
      <c r="AS100" s="21">
        <f t="shared" si="33"/>
        <v>846.4</v>
      </c>
      <c r="AT100" s="21">
        <f t="shared" si="89"/>
        <v>846.4</v>
      </c>
      <c r="AU100" s="21">
        <f t="shared" si="89"/>
        <v>846.4</v>
      </c>
      <c r="AV100" s="9">
        <f t="shared" si="197"/>
        <v>0</v>
      </c>
      <c r="AW100" s="9">
        <f t="shared" si="197"/>
        <v>0</v>
      </c>
      <c r="AX100" s="9">
        <f t="shared" si="197"/>
        <v>0</v>
      </c>
      <c r="AY100" s="21">
        <f t="shared" si="12"/>
        <v>846.4</v>
      </c>
      <c r="AZ100" s="21">
        <f t="shared" si="13"/>
        <v>846.4</v>
      </c>
      <c r="BA100" s="21">
        <f t="shared" si="14"/>
        <v>846.4</v>
      </c>
      <c r="BB100" s="9">
        <f t="shared" si="197"/>
        <v>0</v>
      </c>
      <c r="BC100" s="21">
        <f t="shared" si="142"/>
        <v>846.4</v>
      </c>
      <c r="BD100" s="9">
        <f t="shared" si="197"/>
        <v>0</v>
      </c>
      <c r="BE100" s="9">
        <f t="shared" si="197"/>
        <v>0</v>
      </c>
      <c r="BF100" s="21">
        <f t="shared" si="143"/>
        <v>846.4</v>
      </c>
      <c r="BG100" s="21">
        <f t="shared" si="144"/>
        <v>846.4</v>
      </c>
      <c r="BH100" s="9">
        <f t="shared" si="197"/>
        <v>0</v>
      </c>
      <c r="BI100" s="9">
        <f t="shared" si="197"/>
        <v>0</v>
      </c>
      <c r="BJ100" s="21">
        <f t="shared" si="145"/>
        <v>846.4</v>
      </c>
      <c r="BK100" s="21">
        <f t="shared" si="146"/>
        <v>846.4</v>
      </c>
      <c r="BL100" s="9">
        <f t="shared" si="197"/>
        <v>0</v>
      </c>
      <c r="BM100" s="21">
        <f t="shared" si="147"/>
        <v>846.4</v>
      </c>
      <c r="BN100" s="9">
        <f t="shared" si="197"/>
        <v>0</v>
      </c>
      <c r="BO100" s="21">
        <f t="shared" si="148"/>
        <v>846.4</v>
      </c>
      <c r="BP100" s="9">
        <f t="shared" si="197"/>
        <v>0</v>
      </c>
      <c r="BQ100" s="21">
        <f t="shared" si="149"/>
        <v>846.4</v>
      </c>
      <c r="BR100" s="9">
        <f t="shared" si="197"/>
        <v>0</v>
      </c>
      <c r="BS100" s="33">
        <f t="shared" si="125"/>
        <v>846.4</v>
      </c>
      <c r="BT100" s="9">
        <f t="shared" si="197"/>
        <v>0</v>
      </c>
    </row>
    <row r="101" spans="1:72" x14ac:dyDescent="0.3">
      <c r="A101" s="1" t="s">
        <v>123</v>
      </c>
      <c r="B101" s="1">
        <v>610</v>
      </c>
      <c r="C101" s="1" t="s">
        <v>12</v>
      </c>
      <c r="D101" s="1" t="s">
        <v>10</v>
      </c>
      <c r="E101" s="2" t="s">
        <v>767</v>
      </c>
      <c r="F101" s="3">
        <v>846.4</v>
      </c>
      <c r="G101" s="3">
        <v>846.4</v>
      </c>
      <c r="H101" s="3">
        <v>846.4</v>
      </c>
      <c r="I101" s="3"/>
      <c r="J101" s="3"/>
      <c r="K101" s="3"/>
      <c r="L101" s="18">
        <f t="shared" si="1"/>
        <v>846.4</v>
      </c>
      <c r="M101" s="18">
        <f t="shared" si="1"/>
        <v>846.4</v>
      </c>
      <c r="N101" s="18">
        <f t="shared" si="1"/>
        <v>846.4</v>
      </c>
      <c r="O101" s="9"/>
      <c r="P101" s="9"/>
      <c r="Q101" s="9"/>
      <c r="R101" s="21">
        <f t="shared" si="2"/>
        <v>846.4</v>
      </c>
      <c r="S101" s="21">
        <f t="shared" si="2"/>
        <v>846.4</v>
      </c>
      <c r="T101" s="21">
        <f t="shared" si="2"/>
        <v>846.4</v>
      </c>
      <c r="U101" s="9"/>
      <c r="V101" s="9"/>
      <c r="W101" s="9"/>
      <c r="X101" s="21">
        <f t="shared" si="3"/>
        <v>846.4</v>
      </c>
      <c r="Y101" s="21">
        <f t="shared" si="3"/>
        <v>846.4</v>
      </c>
      <c r="Z101" s="21">
        <f t="shared" si="3"/>
        <v>846.4</v>
      </c>
      <c r="AA101" s="9"/>
      <c r="AB101" s="21">
        <f t="shared" si="4"/>
        <v>846.4</v>
      </c>
      <c r="AC101" s="9"/>
      <c r="AD101" s="9"/>
      <c r="AE101" s="34">
        <f t="shared" si="5"/>
        <v>846.4</v>
      </c>
      <c r="AF101" s="9"/>
      <c r="AG101" s="34">
        <f t="shared" si="6"/>
        <v>846.4</v>
      </c>
      <c r="AH101" s="9"/>
      <c r="AI101" s="9"/>
      <c r="AJ101" s="9"/>
      <c r="AK101" s="21">
        <f t="shared" si="7"/>
        <v>846.4</v>
      </c>
      <c r="AL101" s="21">
        <f t="shared" si="8"/>
        <v>846.4</v>
      </c>
      <c r="AM101" s="21">
        <f t="shared" si="8"/>
        <v>846.4</v>
      </c>
      <c r="AN101" s="9"/>
      <c r="AO101" s="21">
        <f t="shared" si="9"/>
        <v>846.4</v>
      </c>
      <c r="AP101" s="9"/>
      <c r="AQ101" s="9"/>
      <c r="AR101" s="9"/>
      <c r="AS101" s="21">
        <f t="shared" si="33"/>
        <v>846.4</v>
      </c>
      <c r="AT101" s="21">
        <f t="shared" si="89"/>
        <v>846.4</v>
      </c>
      <c r="AU101" s="21">
        <f t="shared" si="89"/>
        <v>846.4</v>
      </c>
      <c r="AV101" s="9"/>
      <c r="AW101" s="9"/>
      <c r="AX101" s="9"/>
      <c r="AY101" s="21">
        <f t="shared" si="12"/>
        <v>846.4</v>
      </c>
      <c r="AZ101" s="21">
        <f t="shared" si="13"/>
        <v>846.4</v>
      </c>
      <c r="BA101" s="21">
        <f t="shared" si="14"/>
        <v>846.4</v>
      </c>
      <c r="BB101" s="9"/>
      <c r="BC101" s="21">
        <f t="shared" si="142"/>
        <v>846.4</v>
      </c>
      <c r="BD101" s="9"/>
      <c r="BE101" s="9"/>
      <c r="BF101" s="21">
        <f t="shared" si="143"/>
        <v>846.4</v>
      </c>
      <c r="BG101" s="21">
        <f t="shared" si="144"/>
        <v>846.4</v>
      </c>
      <c r="BH101" s="9"/>
      <c r="BI101" s="9"/>
      <c r="BJ101" s="21">
        <f t="shared" si="145"/>
        <v>846.4</v>
      </c>
      <c r="BK101" s="21">
        <f t="shared" si="146"/>
        <v>846.4</v>
      </c>
      <c r="BL101" s="9"/>
      <c r="BM101" s="21">
        <f t="shared" si="147"/>
        <v>846.4</v>
      </c>
      <c r="BN101" s="9"/>
      <c r="BO101" s="21">
        <f t="shared" si="148"/>
        <v>846.4</v>
      </c>
      <c r="BP101" s="9"/>
      <c r="BQ101" s="21">
        <f t="shared" si="149"/>
        <v>846.4</v>
      </c>
      <c r="BR101" s="9"/>
      <c r="BS101" s="33">
        <f t="shared" si="125"/>
        <v>846.4</v>
      </c>
      <c r="BT101" s="9"/>
    </row>
    <row r="102" spans="1:72" x14ac:dyDescent="0.3">
      <c r="A102" s="1" t="s">
        <v>123</v>
      </c>
      <c r="B102" s="1" t="s">
        <v>420</v>
      </c>
      <c r="C102" s="1"/>
      <c r="D102" s="1"/>
      <c r="E102" s="2" t="s">
        <v>741</v>
      </c>
      <c r="F102" s="3">
        <f>F103</f>
        <v>4020.2</v>
      </c>
      <c r="G102" s="3">
        <f t="shared" ref="G102:BT102" si="198">G103</f>
        <v>4020.2</v>
      </c>
      <c r="H102" s="3">
        <f t="shared" si="198"/>
        <v>4020.2</v>
      </c>
      <c r="I102" s="3">
        <f t="shared" si="198"/>
        <v>0</v>
      </c>
      <c r="J102" s="3">
        <f t="shared" si="198"/>
        <v>0</v>
      </c>
      <c r="K102" s="3">
        <f t="shared" si="198"/>
        <v>0</v>
      </c>
      <c r="L102" s="18">
        <f t="shared" si="1"/>
        <v>4020.2</v>
      </c>
      <c r="M102" s="18">
        <f t="shared" si="1"/>
        <v>4020.2</v>
      </c>
      <c r="N102" s="18">
        <f t="shared" si="1"/>
        <v>4020.2</v>
      </c>
      <c r="O102" s="9">
        <f t="shared" si="198"/>
        <v>0</v>
      </c>
      <c r="P102" s="9">
        <f t="shared" si="198"/>
        <v>0</v>
      </c>
      <c r="Q102" s="9">
        <f t="shared" si="198"/>
        <v>0</v>
      </c>
      <c r="R102" s="21">
        <f t="shared" si="2"/>
        <v>4020.2</v>
      </c>
      <c r="S102" s="21">
        <f t="shared" si="2"/>
        <v>4020.2</v>
      </c>
      <c r="T102" s="21">
        <f t="shared" si="2"/>
        <v>4020.2</v>
      </c>
      <c r="U102" s="9">
        <f t="shared" si="198"/>
        <v>0</v>
      </c>
      <c r="V102" s="9">
        <f t="shared" si="198"/>
        <v>0</v>
      </c>
      <c r="W102" s="9">
        <f t="shared" si="198"/>
        <v>0</v>
      </c>
      <c r="X102" s="21">
        <f t="shared" si="3"/>
        <v>4020.2</v>
      </c>
      <c r="Y102" s="21">
        <f t="shared" si="3"/>
        <v>4020.2</v>
      </c>
      <c r="Z102" s="21">
        <f t="shared" si="3"/>
        <v>4020.2</v>
      </c>
      <c r="AA102" s="9">
        <f t="shared" si="198"/>
        <v>0</v>
      </c>
      <c r="AB102" s="21">
        <f t="shared" si="4"/>
        <v>4020.2</v>
      </c>
      <c r="AC102" s="9">
        <f t="shared" si="198"/>
        <v>0</v>
      </c>
      <c r="AD102" s="9">
        <f t="shared" si="198"/>
        <v>0</v>
      </c>
      <c r="AE102" s="34">
        <f t="shared" si="5"/>
        <v>4020.2</v>
      </c>
      <c r="AF102" s="9">
        <f t="shared" si="198"/>
        <v>0</v>
      </c>
      <c r="AG102" s="34">
        <f t="shared" si="6"/>
        <v>4020.2</v>
      </c>
      <c r="AH102" s="9">
        <f t="shared" si="198"/>
        <v>0</v>
      </c>
      <c r="AI102" s="9">
        <f t="shared" si="198"/>
        <v>0</v>
      </c>
      <c r="AJ102" s="9">
        <f t="shared" si="198"/>
        <v>0</v>
      </c>
      <c r="AK102" s="21">
        <f t="shared" si="7"/>
        <v>4020.2</v>
      </c>
      <c r="AL102" s="21">
        <f t="shared" si="8"/>
        <v>4020.2</v>
      </c>
      <c r="AM102" s="21">
        <f t="shared" si="8"/>
        <v>4020.2</v>
      </c>
      <c r="AN102" s="9">
        <f t="shared" si="198"/>
        <v>0</v>
      </c>
      <c r="AO102" s="21">
        <f t="shared" si="9"/>
        <v>4020.2</v>
      </c>
      <c r="AP102" s="9">
        <f t="shared" si="198"/>
        <v>0</v>
      </c>
      <c r="AQ102" s="9">
        <f t="shared" si="198"/>
        <v>0</v>
      </c>
      <c r="AR102" s="9">
        <f t="shared" si="198"/>
        <v>0</v>
      </c>
      <c r="AS102" s="21">
        <f t="shared" si="33"/>
        <v>4020.2</v>
      </c>
      <c r="AT102" s="21">
        <f t="shared" si="89"/>
        <v>4020.2</v>
      </c>
      <c r="AU102" s="21">
        <f t="shared" si="89"/>
        <v>4020.2</v>
      </c>
      <c r="AV102" s="9">
        <f t="shared" si="198"/>
        <v>0</v>
      </c>
      <c r="AW102" s="9">
        <f t="shared" si="198"/>
        <v>0</v>
      </c>
      <c r="AX102" s="9">
        <f t="shared" si="198"/>
        <v>0</v>
      </c>
      <c r="AY102" s="21">
        <f t="shared" si="12"/>
        <v>4020.2</v>
      </c>
      <c r="AZ102" s="21">
        <f t="shared" si="13"/>
        <v>4020.2</v>
      </c>
      <c r="BA102" s="21">
        <f t="shared" si="14"/>
        <v>4020.2</v>
      </c>
      <c r="BB102" s="9">
        <f t="shared" si="198"/>
        <v>0</v>
      </c>
      <c r="BC102" s="21">
        <f t="shared" si="142"/>
        <v>4020.2</v>
      </c>
      <c r="BD102" s="9">
        <f t="shared" si="198"/>
        <v>0</v>
      </c>
      <c r="BE102" s="9">
        <f t="shared" si="198"/>
        <v>0</v>
      </c>
      <c r="BF102" s="21">
        <f t="shared" si="143"/>
        <v>4020.2</v>
      </c>
      <c r="BG102" s="21">
        <f t="shared" si="144"/>
        <v>4020.2</v>
      </c>
      <c r="BH102" s="9">
        <f t="shared" si="198"/>
        <v>0</v>
      </c>
      <c r="BI102" s="9">
        <f t="shared" si="198"/>
        <v>0</v>
      </c>
      <c r="BJ102" s="21">
        <f t="shared" si="145"/>
        <v>4020.2</v>
      </c>
      <c r="BK102" s="21">
        <f t="shared" si="146"/>
        <v>4020.2</v>
      </c>
      <c r="BL102" s="9">
        <f t="shared" si="198"/>
        <v>0</v>
      </c>
      <c r="BM102" s="21">
        <f t="shared" si="147"/>
        <v>4020.2</v>
      </c>
      <c r="BN102" s="9">
        <f t="shared" si="198"/>
        <v>0</v>
      </c>
      <c r="BO102" s="21">
        <f t="shared" si="148"/>
        <v>4020.2</v>
      </c>
      <c r="BP102" s="9">
        <f t="shared" si="198"/>
        <v>0</v>
      </c>
      <c r="BQ102" s="21">
        <f t="shared" si="149"/>
        <v>4020.2</v>
      </c>
      <c r="BR102" s="9">
        <f t="shared" si="198"/>
        <v>0</v>
      </c>
      <c r="BS102" s="33">
        <f t="shared" si="125"/>
        <v>4020.2</v>
      </c>
      <c r="BT102" s="9">
        <f t="shared" si="198"/>
        <v>0</v>
      </c>
    </row>
    <row r="103" spans="1:72" x14ac:dyDescent="0.3">
      <c r="A103" s="1" t="s">
        <v>123</v>
      </c>
      <c r="B103" s="1">
        <v>620</v>
      </c>
      <c r="C103" s="1" t="s">
        <v>12</v>
      </c>
      <c r="D103" s="1" t="s">
        <v>10</v>
      </c>
      <c r="E103" s="2" t="s">
        <v>767</v>
      </c>
      <c r="F103" s="3">
        <v>4020.2</v>
      </c>
      <c r="G103" s="3">
        <v>4020.2</v>
      </c>
      <c r="H103" s="3">
        <v>4020.2</v>
      </c>
      <c r="I103" s="3"/>
      <c r="J103" s="3"/>
      <c r="K103" s="3"/>
      <c r="L103" s="18">
        <f t="shared" si="1"/>
        <v>4020.2</v>
      </c>
      <c r="M103" s="18">
        <f t="shared" si="1"/>
        <v>4020.2</v>
      </c>
      <c r="N103" s="18">
        <f t="shared" si="1"/>
        <v>4020.2</v>
      </c>
      <c r="O103" s="9"/>
      <c r="P103" s="9"/>
      <c r="Q103" s="9"/>
      <c r="R103" s="21">
        <f t="shared" si="2"/>
        <v>4020.2</v>
      </c>
      <c r="S103" s="21">
        <f t="shared" si="2"/>
        <v>4020.2</v>
      </c>
      <c r="T103" s="21">
        <f t="shared" si="2"/>
        <v>4020.2</v>
      </c>
      <c r="U103" s="9"/>
      <c r="V103" s="9"/>
      <c r="W103" s="9"/>
      <c r="X103" s="21">
        <f t="shared" si="3"/>
        <v>4020.2</v>
      </c>
      <c r="Y103" s="21">
        <f t="shared" si="3"/>
        <v>4020.2</v>
      </c>
      <c r="Z103" s="21">
        <f t="shared" si="3"/>
        <v>4020.2</v>
      </c>
      <c r="AA103" s="9"/>
      <c r="AB103" s="21">
        <f t="shared" si="4"/>
        <v>4020.2</v>
      </c>
      <c r="AC103" s="9"/>
      <c r="AD103" s="9"/>
      <c r="AE103" s="34">
        <f t="shared" si="5"/>
        <v>4020.2</v>
      </c>
      <c r="AF103" s="9"/>
      <c r="AG103" s="34">
        <f t="shared" si="6"/>
        <v>4020.2</v>
      </c>
      <c r="AH103" s="9"/>
      <c r="AI103" s="9"/>
      <c r="AJ103" s="9"/>
      <c r="AK103" s="21">
        <f t="shared" si="7"/>
        <v>4020.2</v>
      </c>
      <c r="AL103" s="21">
        <f t="shared" si="8"/>
        <v>4020.2</v>
      </c>
      <c r="AM103" s="21">
        <f t="shared" si="8"/>
        <v>4020.2</v>
      </c>
      <c r="AN103" s="9"/>
      <c r="AO103" s="21">
        <f t="shared" si="9"/>
        <v>4020.2</v>
      </c>
      <c r="AP103" s="9"/>
      <c r="AQ103" s="9"/>
      <c r="AR103" s="9"/>
      <c r="AS103" s="21">
        <f t="shared" si="33"/>
        <v>4020.2</v>
      </c>
      <c r="AT103" s="21">
        <f t="shared" si="89"/>
        <v>4020.2</v>
      </c>
      <c r="AU103" s="21">
        <f t="shared" si="89"/>
        <v>4020.2</v>
      </c>
      <c r="AV103" s="9"/>
      <c r="AW103" s="9"/>
      <c r="AX103" s="9"/>
      <c r="AY103" s="21">
        <f t="shared" si="12"/>
        <v>4020.2</v>
      </c>
      <c r="AZ103" s="21">
        <f t="shared" si="13"/>
        <v>4020.2</v>
      </c>
      <c r="BA103" s="21">
        <f t="shared" si="14"/>
        <v>4020.2</v>
      </c>
      <c r="BB103" s="9"/>
      <c r="BC103" s="21">
        <f t="shared" si="142"/>
        <v>4020.2</v>
      </c>
      <c r="BD103" s="9"/>
      <c r="BE103" s="9"/>
      <c r="BF103" s="21">
        <f t="shared" si="143"/>
        <v>4020.2</v>
      </c>
      <c r="BG103" s="21">
        <f t="shared" si="144"/>
        <v>4020.2</v>
      </c>
      <c r="BH103" s="9"/>
      <c r="BI103" s="9"/>
      <c r="BJ103" s="21">
        <f t="shared" si="145"/>
        <v>4020.2</v>
      </c>
      <c r="BK103" s="21">
        <f t="shared" si="146"/>
        <v>4020.2</v>
      </c>
      <c r="BL103" s="9"/>
      <c r="BM103" s="21">
        <f t="shared" si="147"/>
        <v>4020.2</v>
      </c>
      <c r="BN103" s="9"/>
      <c r="BO103" s="21">
        <f t="shared" si="148"/>
        <v>4020.2</v>
      </c>
      <c r="BP103" s="9"/>
      <c r="BQ103" s="21">
        <f t="shared" si="149"/>
        <v>4020.2</v>
      </c>
      <c r="BR103" s="9"/>
      <c r="BS103" s="33">
        <f t="shared" si="125"/>
        <v>4020.2</v>
      </c>
      <c r="BT103" s="9"/>
    </row>
    <row r="104" spans="1:72" ht="46.8" x14ac:dyDescent="0.3">
      <c r="A104" s="1" t="s">
        <v>122</v>
      </c>
      <c r="B104" s="1"/>
      <c r="C104" s="1"/>
      <c r="D104" s="1"/>
      <c r="E104" s="2" t="s">
        <v>437</v>
      </c>
      <c r="F104" s="3">
        <f>F105</f>
        <v>47853.8</v>
      </c>
      <c r="G104" s="3">
        <f t="shared" ref="G104:BT104" si="199">G105</f>
        <v>47853.8</v>
      </c>
      <c r="H104" s="3">
        <f t="shared" si="199"/>
        <v>47853.8</v>
      </c>
      <c r="I104" s="3">
        <f t="shared" si="199"/>
        <v>0</v>
      </c>
      <c r="J104" s="3">
        <f t="shared" si="199"/>
        <v>0</v>
      </c>
      <c r="K104" s="3">
        <f t="shared" si="199"/>
        <v>0</v>
      </c>
      <c r="L104" s="18">
        <f t="shared" si="1"/>
        <v>47853.8</v>
      </c>
      <c r="M104" s="18">
        <f t="shared" si="1"/>
        <v>47853.8</v>
      </c>
      <c r="N104" s="18">
        <f t="shared" si="1"/>
        <v>47853.8</v>
      </c>
      <c r="O104" s="9">
        <f t="shared" si="199"/>
        <v>0</v>
      </c>
      <c r="P104" s="9">
        <f t="shared" si="199"/>
        <v>0</v>
      </c>
      <c r="Q104" s="9">
        <f t="shared" si="199"/>
        <v>0</v>
      </c>
      <c r="R104" s="21">
        <f t="shared" si="2"/>
        <v>47853.8</v>
      </c>
      <c r="S104" s="21">
        <f t="shared" si="2"/>
        <v>47853.8</v>
      </c>
      <c r="T104" s="21">
        <f t="shared" si="2"/>
        <v>47853.8</v>
      </c>
      <c r="U104" s="9">
        <f t="shared" si="199"/>
        <v>0</v>
      </c>
      <c r="V104" s="9">
        <f t="shared" si="199"/>
        <v>0</v>
      </c>
      <c r="W104" s="9">
        <f t="shared" si="199"/>
        <v>0</v>
      </c>
      <c r="X104" s="21">
        <f t="shared" si="3"/>
        <v>47853.8</v>
      </c>
      <c r="Y104" s="21">
        <f t="shared" si="3"/>
        <v>47853.8</v>
      </c>
      <c r="Z104" s="21">
        <f t="shared" si="3"/>
        <v>47853.8</v>
      </c>
      <c r="AA104" s="9">
        <f t="shared" si="199"/>
        <v>0</v>
      </c>
      <c r="AB104" s="21">
        <f t="shared" si="4"/>
        <v>47853.8</v>
      </c>
      <c r="AC104" s="9">
        <f t="shared" si="199"/>
        <v>0</v>
      </c>
      <c r="AD104" s="9">
        <f t="shared" si="199"/>
        <v>0</v>
      </c>
      <c r="AE104" s="34">
        <f t="shared" si="5"/>
        <v>47853.8</v>
      </c>
      <c r="AF104" s="9">
        <f t="shared" si="199"/>
        <v>0</v>
      </c>
      <c r="AG104" s="34">
        <f t="shared" si="6"/>
        <v>47853.8</v>
      </c>
      <c r="AH104" s="9">
        <f t="shared" si="199"/>
        <v>0</v>
      </c>
      <c r="AI104" s="9">
        <f t="shared" si="199"/>
        <v>0</v>
      </c>
      <c r="AJ104" s="9">
        <f t="shared" si="199"/>
        <v>0</v>
      </c>
      <c r="AK104" s="21">
        <f t="shared" si="7"/>
        <v>47853.8</v>
      </c>
      <c r="AL104" s="21">
        <f t="shared" si="8"/>
        <v>47853.8</v>
      </c>
      <c r="AM104" s="21">
        <f t="shared" si="8"/>
        <v>47853.8</v>
      </c>
      <c r="AN104" s="9">
        <f t="shared" si="199"/>
        <v>0</v>
      </c>
      <c r="AO104" s="21">
        <f t="shared" si="9"/>
        <v>47853.8</v>
      </c>
      <c r="AP104" s="9">
        <f t="shared" si="199"/>
        <v>0</v>
      </c>
      <c r="AQ104" s="9">
        <f t="shared" si="199"/>
        <v>0</v>
      </c>
      <c r="AR104" s="9">
        <f t="shared" si="199"/>
        <v>0</v>
      </c>
      <c r="AS104" s="20">
        <f t="shared" si="33"/>
        <v>47853.8</v>
      </c>
      <c r="AT104" s="20">
        <f t="shared" si="89"/>
        <v>47853.8</v>
      </c>
      <c r="AU104" s="20">
        <f t="shared" si="89"/>
        <v>47853.8</v>
      </c>
      <c r="AV104" s="9">
        <f t="shared" si="199"/>
        <v>0</v>
      </c>
      <c r="AW104" s="9">
        <f t="shared" si="199"/>
        <v>0</v>
      </c>
      <c r="AX104" s="9">
        <f t="shared" si="199"/>
        <v>0</v>
      </c>
      <c r="AY104" s="21">
        <f t="shared" si="12"/>
        <v>47853.8</v>
      </c>
      <c r="AZ104" s="21">
        <f t="shared" si="13"/>
        <v>47853.8</v>
      </c>
      <c r="BA104" s="21">
        <f t="shared" si="14"/>
        <v>47853.8</v>
      </c>
      <c r="BB104" s="9">
        <f t="shared" si="199"/>
        <v>0</v>
      </c>
      <c r="BC104" s="21">
        <f t="shared" si="142"/>
        <v>47853.8</v>
      </c>
      <c r="BD104" s="9">
        <f t="shared" si="199"/>
        <v>0</v>
      </c>
      <c r="BE104" s="9">
        <f t="shared" si="199"/>
        <v>0</v>
      </c>
      <c r="BF104" s="21">
        <f t="shared" si="143"/>
        <v>47853.8</v>
      </c>
      <c r="BG104" s="21">
        <f t="shared" si="144"/>
        <v>47853.8</v>
      </c>
      <c r="BH104" s="9">
        <f t="shared" si="199"/>
        <v>0</v>
      </c>
      <c r="BI104" s="9">
        <f t="shared" si="199"/>
        <v>0</v>
      </c>
      <c r="BJ104" s="21">
        <f t="shared" si="145"/>
        <v>47853.8</v>
      </c>
      <c r="BK104" s="21">
        <f t="shared" si="146"/>
        <v>47853.8</v>
      </c>
      <c r="BL104" s="9">
        <f t="shared" si="199"/>
        <v>0</v>
      </c>
      <c r="BM104" s="21">
        <f t="shared" si="147"/>
        <v>47853.8</v>
      </c>
      <c r="BN104" s="9">
        <f t="shared" si="199"/>
        <v>0</v>
      </c>
      <c r="BO104" s="21">
        <f t="shared" si="148"/>
        <v>47853.8</v>
      </c>
      <c r="BP104" s="9">
        <f t="shared" si="199"/>
        <v>0</v>
      </c>
      <c r="BQ104" s="21">
        <f t="shared" si="149"/>
        <v>47853.8</v>
      </c>
      <c r="BR104" s="9">
        <f t="shared" si="199"/>
        <v>0</v>
      </c>
      <c r="BS104" s="33">
        <f t="shared" si="125"/>
        <v>47853.8</v>
      </c>
      <c r="BT104" s="9">
        <f t="shared" si="199"/>
        <v>0</v>
      </c>
    </row>
    <row r="105" spans="1:72" ht="46.8" x14ac:dyDescent="0.3">
      <c r="A105" s="1" t="s">
        <v>122</v>
      </c>
      <c r="B105" s="1" t="s">
        <v>55</v>
      </c>
      <c r="C105" s="1"/>
      <c r="D105" s="1"/>
      <c r="E105" s="8" t="s">
        <v>739</v>
      </c>
      <c r="F105" s="3">
        <f>F106+F109</f>
        <v>47853.8</v>
      </c>
      <c r="G105" s="3">
        <f t="shared" ref="G105:K105" si="200">G106+G109</f>
        <v>47853.8</v>
      </c>
      <c r="H105" s="3">
        <f t="shared" si="200"/>
        <v>47853.8</v>
      </c>
      <c r="I105" s="3">
        <f t="shared" si="200"/>
        <v>0</v>
      </c>
      <c r="J105" s="3">
        <f t="shared" si="200"/>
        <v>0</v>
      </c>
      <c r="K105" s="3">
        <f t="shared" si="200"/>
        <v>0</v>
      </c>
      <c r="L105" s="18">
        <f t="shared" si="1"/>
        <v>47853.8</v>
      </c>
      <c r="M105" s="18">
        <f t="shared" si="1"/>
        <v>47853.8</v>
      </c>
      <c r="N105" s="18">
        <f t="shared" si="1"/>
        <v>47853.8</v>
      </c>
      <c r="O105" s="9">
        <f t="shared" ref="O105:Q105" si="201">O106+O109</f>
        <v>0</v>
      </c>
      <c r="P105" s="9">
        <f t="shared" si="201"/>
        <v>0</v>
      </c>
      <c r="Q105" s="9">
        <f t="shared" si="201"/>
        <v>0</v>
      </c>
      <c r="R105" s="21">
        <f t="shared" si="2"/>
        <v>47853.8</v>
      </c>
      <c r="S105" s="21">
        <f t="shared" si="2"/>
        <v>47853.8</v>
      </c>
      <c r="T105" s="21">
        <f t="shared" si="2"/>
        <v>47853.8</v>
      </c>
      <c r="U105" s="9">
        <f t="shared" ref="U105:W105" si="202">U106+U109</f>
        <v>0</v>
      </c>
      <c r="V105" s="9">
        <f t="shared" si="202"/>
        <v>0</v>
      </c>
      <c r="W105" s="9">
        <f t="shared" si="202"/>
        <v>0</v>
      </c>
      <c r="X105" s="21">
        <f t="shared" si="3"/>
        <v>47853.8</v>
      </c>
      <c r="Y105" s="21">
        <f t="shared" si="3"/>
        <v>47853.8</v>
      </c>
      <c r="Z105" s="21">
        <f t="shared" si="3"/>
        <v>47853.8</v>
      </c>
      <c r="AA105" s="9">
        <f t="shared" ref="AA105:BT105" si="203">AA106+AA109</f>
        <v>0</v>
      </c>
      <c r="AB105" s="21">
        <f t="shared" si="4"/>
        <v>47853.8</v>
      </c>
      <c r="AC105" s="9">
        <f t="shared" ref="AC105:AD105" si="204">AC106+AC109</f>
        <v>0</v>
      </c>
      <c r="AD105" s="9">
        <f t="shared" si="204"/>
        <v>0</v>
      </c>
      <c r="AE105" s="34">
        <f t="shared" si="5"/>
        <v>47853.8</v>
      </c>
      <c r="AF105" s="9">
        <f t="shared" ref="AF105" si="205">AF106+AF109</f>
        <v>0</v>
      </c>
      <c r="AG105" s="34">
        <f t="shared" si="6"/>
        <v>47853.8</v>
      </c>
      <c r="AH105" s="9">
        <f t="shared" ref="AH105:AJ105" si="206">AH106+AH109</f>
        <v>0</v>
      </c>
      <c r="AI105" s="9">
        <f t="shared" si="206"/>
        <v>0</v>
      </c>
      <c r="AJ105" s="9">
        <f t="shared" si="206"/>
        <v>0</v>
      </c>
      <c r="AK105" s="21">
        <f t="shared" si="7"/>
        <v>47853.8</v>
      </c>
      <c r="AL105" s="21">
        <f t="shared" si="8"/>
        <v>47853.8</v>
      </c>
      <c r="AM105" s="21">
        <f t="shared" si="8"/>
        <v>47853.8</v>
      </c>
      <c r="AN105" s="9">
        <f t="shared" ref="AN105" si="207">AN106+AN109</f>
        <v>0</v>
      </c>
      <c r="AO105" s="21">
        <f t="shared" si="9"/>
        <v>47853.8</v>
      </c>
      <c r="AP105" s="9">
        <f t="shared" ref="AP105:AR105" si="208">AP106+AP109</f>
        <v>0</v>
      </c>
      <c r="AQ105" s="9">
        <f t="shared" si="208"/>
        <v>0</v>
      </c>
      <c r="AR105" s="9">
        <f t="shared" si="208"/>
        <v>0</v>
      </c>
      <c r="AS105" s="21">
        <f t="shared" si="33"/>
        <v>47853.8</v>
      </c>
      <c r="AT105" s="21">
        <f t="shared" si="89"/>
        <v>47853.8</v>
      </c>
      <c r="AU105" s="21">
        <f t="shared" si="89"/>
        <v>47853.8</v>
      </c>
      <c r="AV105" s="9">
        <f t="shared" ref="AV105:AX105" si="209">AV106+AV109</f>
        <v>0</v>
      </c>
      <c r="AW105" s="9">
        <f t="shared" si="209"/>
        <v>0</v>
      </c>
      <c r="AX105" s="9">
        <f t="shared" si="209"/>
        <v>0</v>
      </c>
      <c r="AY105" s="21">
        <f t="shared" si="12"/>
        <v>47853.8</v>
      </c>
      <c r="AZ105" s="21">
        <f t="shared" si="13"/>
        <v>47853.8</v>
      </c>
      <c r="BA105" s="21">
        <f t="shared" si="14"/>
        <v>47853.8</v>
      </c>
      <c r="BB105" s="9">
        <f t="shared" ref="BB105" si="210">BB106+BB109</f>
        <v>0</v>
      </c>
      <c r="BC105" s="21">
        <f t="shared" si="142"/>
        <v>47853.8</v>
      </c>
      <c r="BD105" s="9">
        <f t="shared" ref="BD105:BE105" si="211">BD106+BD109</f>
        <v>0</v>
      </c>
      <c r="BE105" s="9">
        <f t="shared" si="211"/>
        <v>0</v>
      </c>
      <c r="BF105" s="21">
        <f t="shared" si="143"/>
        <v>47853.8</v>
      </c>
      <c r="BG105" s="21">
        <f t="shared" si="144"/>
        <v>47853.8</v>
      </c>
      <c r="BH105" s="9">
        <f t="shared" ref="BH105:BI105" si="212">BH106+BH109</f>
        <v>0</v>
      </c>
      <c r="BI105" s="9">
        <f t="shared" si="212"/>
        <v>0</v>
      </c>
      <c r="BJ105" s="21">
        <f t="shared" si="145"/>
        <v>47853.8</v>
      </c>
      <c r="BK105" s="21">
        <f t="shared" si="146"/>
        <v>47853.8</v>
      </c>
      <c r="BL105" s="9">
        <f t="shared" ref="BL105" si="213">BL106+BL109</f>
        <v>0</v>
      </c>
      <c r="BM105" s="21">
        <f t="shared" si="147"/>
        <v>47853.8</v>
      </c>
      <c r="BN105" s="9">
        <f t="shared" ref="BN105" si="214">BN106+BN109</f>
        <v>0</v>
      </c>
      <c r="BO105" s="21">
        <f t="shared" si="148"/>
        <v>47853.8</v>
      </c>
      <c r="BP105" s="9">
        <f t="shared" ref="BP105" si="215">BP106+BP109</f>
        <v>0</v>
      </c>
      <c r="BQ105" s="21">
        <f t="shared" si="149"/>
        <v>47853.8</v>
      </c>
      <c r="BR105" s="9">
        <f t="shared" ref="BR105" si="216">BR106+BR109</f>
        <v>0</v>
      </c>
      <c r="BS105" s="33">
        <f t="shared" si="125"/>
        <v>47853.8</v>
      </c>
      <c r="BT105" s="9">
        <f t="shared" si="203"/>
        <v>0</v>
      </c>
    </row>
    <row r="106" spans="1:72" x14ac:dyDescent="0.3">
      <c r="A106" s="1" t="s">
        <v>122</v>
      </c>
      <c r="B106" s="1" t="s">
        <v>419</v>
      </c>
      <c r="C106" s="1"/>
      <c r="D106" s="1"/>
      <c r="E106" s="8" t="s">
        <v>740</v>
      </c>
      <c r="F106" s="3">
        <f>F107+F108</f>
        <v>11021.4</v>
      </c>
      <c r="G106" s="3">
        <f t="shared" ref="G106:K106" si="217">G107+G108</f>
        <v>11021.4</v>
      </c>
      <c r="H106" s="3">
        <f t="shared" si="217"/>
        <v>11021.4</v>
      </c>
      <c r="I106" s="3">
        <f t="shared" si="217"/>
        <v>0</v>
      </c>
      <c r="J106" s="3">
        <f t="shared" si="217"/>
        <v>0</v>
      </c>
      <c r="K106" s="3">
        <f t="shared" si="217"/>
        <v>0</v>
      </c>
      <c r="L106" s="18">
        <f t="shared" si="1"/>
        <v>11021.4</v>
      </c>
      <c r="M106" s="18">
        <f t="shared" si="1"/>
        <v>11021.4</v>
      </c>
      <c r="N106" s="18">
        <f t="shared" si="1"/>
        <v>11021.4</v>
      </c>
      <c r="O106" s="9">
        <f t="shared" ref="O106:Q106" si="218">O107+O108</f>
        <v>0</v>
      </c>
      <c r="P106" s="9">
        <f t="shared" si="218"/>
        <v>0</v>
      </c>
      <c r="Q106" s="9">
        <f t="shared" si="218"/>
        <v>0</v>
      </c>
      <c r="R106" s="21">
        <f t="shared" si="2"/>
        <v>11021.4</v>
      </c>
      <c r="S106" s="21">
        <f t="shared" si="2"/>
        <v>11021.4</v>
      </c>
      <c r="T106" s="21">
        <f t="shared" si="2"/>
        <v>11021.4</v>
      </c>
      <c r="U106" s="9">
        <f t="shared" ref="U106:W106" si="219">U107+U108</f>
        <v>0</v>
      </c>
      <c r="V106" s="9">
        <f t="shared" si="219"/>
        <v>0</v>
      </c>
      <c r="W106" s="9">
        <f t="shared" si="219"/>
        <v>0</v>
      </c>
      <c r="X106" s="21">
        <f t="shared" si="3"/>
        <v>11021.4</v>
      </c>
      <c r="Y106" s="21">
        <f t="shared" si="3"/>
        <v>11021.4</v>
      </c>
      <c r="Z106" s="21">
        <f t="shared" si="3"/>
        <v>11021.4</v>
      </c>
      <c r="AA106" s="9">
        <f t="shared" ref="AA106:BT106" si="220">AA107+AA108</f>
        <v>0</v>
      </c>
      <c r="AB106" s="21">
        <f t="shared" si="4"/>
        <v>11021.4</v>
      </c>
      <c r="AC106" s="9">
        <f t="shared" ref="AC106:AD106" si="221">AC107+AC108</f>
        <v>0</v>
      </c>
      <c r="AD106" s="9">
        <f t="shared" si="221"/>
        <v>0</v>
      </c>
      <c r="AE106" s="34">
        <f t="shared" si="5"/>
        <v>11021.4</v>
      </c>
      <c r="AF106" s="9">
        <f t="shared" ref="AF106" si="222">AF107+AF108</f>
        <v>0</v>
      </c>
      <c r="AG106" s="34">
        <f t="shared" si="6"/>
        <v>11021.4</v>
      </c>
      <c r="AH106" s="9">
        <f t="shared" ref="AH106:AJ106" si="223">AH107+AH108</f>
        <v>0</v>
      </c>
      <c r="AI106" s="9">
        <f t="shared" si="223"/>
        <v>0</v>
      </c>
      <c r="AJ106" s="9">
        <f t="shared" si="223"/>
        <v>0</v>
      </c>
      <c r="AK106" s="21">
        <f t="shared" si="7"/>
        <v>11021.4</v>
      </c>
      <c r="AL106" s="21">
        <f t="shared" si="8"/>
        <v>11021.4</v>
      </c>
      <c r="AM106" s="21">
        <f t="shared" si="8"/>
        <v>11021.4</v>
      </c>
      <c r="AN106" s="9">
        <f t="shared" ref="AN106" si="224">AN107+AN108</f>
        <v>0</v>
      </c>
      <c r="AO106" s="21">
        <f t="shared" si="9"/>
        <v>11021.4</v>
      </c>
      <c r="AP106" s="9">
        <f t="shared" ref="AP106:AR106" si="225">AP107+AP108</f>
        <v>0</v>
      </c>
      <c r="AQ106" s="9">
        <f t="shared" si="225"/>
        <v>0</v>
      </c>
      <c r="AR106" s="9">
        <f t="shared" si="225"/>
        <v>0</v>
      </c>
      <c r="AS106" s="21">
        <f t="shared" si="33"/>
        <v>11021.4</v>
      </c>
      <c r="AT106" s="21">
        <f t="shared" si="89"/>
        <v>11021.4</v>
      </c>
      <c r="AU106" s="21">
        <f t="shared" si="89"/>
        <v>11021.4</v>
      </c>
      <c r="AV106" s="9">
        <f t="shared" ref="AV106:AX106" si="226">AV107+AV108</f>
        <v>0</v>
      </c>
      <c r="AW106" s="9">
        <f t="shared" si="226"/>
        <v>0</v>
      </c>
      <c r="AX106" s="9">
        <f t="shared" si="226"/>
        <v>0</v>
      </c>
      <c r="AY106" s="21">
        <f t="shared" si="12"/>
        <v>11021.4</v>
      </c>
      <c r="AZ106" s="21">
        <f t="shared" si="13"/>
        <v>11021.4</v>
      </c>
      <c r="BA106" s="21">
        <f t="shared" si="14"/>
        <v>11021.4</v>
      </c>
      <c r="BB106" s="9">
        <f t="shared" ref="BB106" si="227">BB107+BB108</f>
        <v>0</v>
      </c>
      <c r="BC106" s="21">
        <f t="shared" si="142"/>
        <v>11021.4</v>
      </c>
      <c r="BD106" s="9">
        <f t="shared" ref="BD106:BE106" si="228">BD107+BD108</f>
        <v>0</v>
      </c>
      <c r="BE106" s="9">
        <f t="shared" si="228"/>
        <v>0</v>
      </c>
      <c r="BF106" s="21">
        <f t="shared" si="143"/>
        <v>11021.4</v>
      </c>
      <c r="BG106" s="21">
        <f t="shared" si="144"/>
        <v>11021.4</v>
      </c>
      <c r="BH106" s="9">
        <f t="shared" ref="BH106:BI106" si="229">BH107+BH108</f>
        <v>0</v>
      </c>
      <c r="BI106" s="9">
        <f t="shared" si="229"/>
        <v>0</v>
      </c>
      <c r="BJ106" s="21">
        <f t="shared" si="145"/>
        <v>11021.4</v>
      </c>
      <c r="BK106" s="21">
        <f t="shared" si="146"/>
        <v>11021.4</v>
      </c>
      <c r="BL106" s="9">
        <f t="shared" ref="BL106" si="230">BL107+BL108</f>
        <v>0</v>
      </c>
      <c r="BM106" s="21">
        <f t="shared" si="147"/>
        <v>11021.4</v>
      </c>
      <c r="BN106" s="9">
        <f t="shared" ref="BN106" si="231">BN107+BN108</f>
        <v>0</v>
      </c>
      <c r="BO106" s="21">
        <f t="shared" si="148"/>
        <v>11021.4</v>
      </c>
      <c r="BP106" s="9">
        <f t="shared" ref="BP106" si="232">BP107+BP108</f>
        <v>0</v>
      </c>
      <c r="BQ106" s="21">
        <f t="shared" si="149"/>
        <v>11021.4</v>
      </c>
      <c r="BR106" s="9">
        <f t="shared" ref="BR106" si="233">BR107+BR108</f>
        <v>0</v>
      </c>
      <c r="BS106" s="33">
        <f t="shared" si="125"/>
        <v>11021.4</v>
      </c>
      <c r="BT106" s="9">
        <f t="shared" si="220"/>
        <v>0</v>
      </c>
    </row>
    <row r="107" spans="1:72" x14ac:dyDescent="0.3">
      <c r="A107" s="1" t="s">
        <v>122</v>
      </c>
      <c r="B107" s="1">
        <v>610</v>
      </c>
      <c r="C107" s="1" t="s">
        <v>12</v>
      </c>
      <c r="D107" s="1" t="s">
        <v>10</v>
      </c>
      <c r="E107" s="2" t="s">
        <v>767</v>
      </c>
      <c r="F107" s="3">
        <v>10221.4</v>
      </c>
      <c r="G107" s="3">
        <v>10221.4</v>
      </c>
      <c r="H107" s="3">
        <v>10221.4</v>
      </c>
      <c r="I107" s="3"/>
      <c r="J107" s="3"/>
      <c r="K107" s="3"/>
      <c r="L107" s="18">
        <f t="shared" si="1"/>
        <v>10221.4</v>
      </c>
      <c r="M107" s="18">
        <f t="shared" si="1"/>
        <v>10221.4</v>
      </c>
      <c r="N107" s="18">
        <f t="shared" si="1"/>
        <v>10221.4</v>
      </c>
      <c r="O107" s="9"/>
      <c r="P107" s="9"/>
      <c r="Q107" s="9"/>
      <c r="R107" s="21">
        <f t="shared" si="2"/>
        <v>10221.4</v>
      </c>
      <c r="S107" s="21">
        <f t="shared" si="2"/>
        <v>10221.4</v>
      </c>
      <c r="T107" s="21">
        <f t="shared" si="2"/>
        <v>10221.4</v>
      </c>
      <c r="U107" s="9"/>
      <c r="V107" s="9"/>
      <c r="W107" s="9"/>
      <c r="X107" s="21">
        <f t="shared" si="3"/>
        <v>10221.4</v>
      </c>
      <c r="Y107" s="21">
        <f t="shared" si="3"/>
        <v>10221.4</v>
      </c>
      <c r="Z107" s="21">
        <f t="shared" si="3"/>
        <v>10221.4</v>
      </c>
      <c r="AA107" s="9"/>
      <c r="AB107" s="21">
        <f t="shared" si="4"/>
        <v>10221.4</v>
      </c>
      <c r="AC107" s="9"/>
      <c r="AD107" s="9"/>
      <c r="AE107" s="34">
        <f t="shared" si="5"/>
        <v>10221.4</v>
      </c>
      <c r="AF107" s="9"/>
      <c r="AG107" s="34">
        <f t="shared" si="6"/>
        <v>10221.4</v>
      </c>
      <c r="AH107" s="9"/>
      <c r="AI107" s="9"/>
      <c r="AJ107" s="9"/>
      <c r="AK107" s="21">
        <f t="shared" si="7"/>
        <v>10221.4</v>
      </c>
      <c r="AL107" s="21">
        <f t="shared" si="8"/>
        <v>10221.4</v>
      </c>
      <c r="AM107" s="21">
        <f t="shared" si="8"/>
        <v>10221.4</v>
      </c>
      <c r="AN107" s="9"/>
      <c r="AO107" s="21">
        <f t="shared" si="9"/>
        <v>10221.4</v>
      </c>
      <c r="AP107" s="9"/>
      <c r="AQ107" s="9"/>
      <c r="AR107" s="9"/>
      <c r="AS107" s="21">
        <f t="shared" si="33"/>
        <v>10221.4</v>
      </c>
      <c r="AT107" s="21">
        <f t="shared" si="89"/>
        <v>10221.4</v>
      </c>
      <c r="AU107" s="21">
        <f t="shared" si="89"/>
        <v>10221.4</v>
      </c>
      <c r="AV107" s="9"/>
      <c r="AW107" s="9"/>
      <c r="AX107" s="9"/>
      <c r="AY107" s="21">
        <f t="shared" si="12"/>
        <v>10221.4</v>
      </c>
      <c r="AZ107" s="21">
        <f t="shared" si="13"/>
        <v>10221.4</v>
      </c>
      <c r="BA107" s="21">
        <f t="shared" si="14"/>
        <v>10221.4</v>
      </c>
      <c r="BB107" s="9"/>
      <c r="BC107" s="21">
        <f t="shared" si="142"/>
        <v>10221.4</v>
      </c>
      <c r="BD107" s="9"/>
      <c r="BE107" s="9"/>
      <c r="BF107" s="21">
        <f t="shared" si="143"/>
        <v>10221.4</v>
      </c>
      <c r="BG107" s="21">
        <f t="shared" si="144"/>
        <v>10221.4</v>
      </c>
      <c r="BH107" s="9"/>
      <c r="BI107" s="9"/>
      <c r="BJ107" s="21">
        <f t="shared" si="145"/>
        <v>10221.4</v>
      </c>
      <c r="BK107" s="21">
        <f t="shared" si="146"/>
        <v>10221.4</v>
      </c>
      <c r="BL107" s="9"/>
      <c r="BM107" s="21">
        <f t="shared" si="147"/>
        <v>10221.4</v>
      </c>
      <c r="BN107" s="9"/>
      <c r="BO107" s="21">
        <f t="shared" si="148"/>
        <v>10221.4</v>
      </c>
      <c r="BP107" s="9"/>
      <c r="BQ107" s="21">
        <f t="shared" si="149"/>
        <v>10221.4</v>
      </c>
      <c r="BR107" s="9"/>
      <c r="BS107" s="33">
        <f t="shared" si="125"/>
        <v>10221.4</v>
      </c>
      <c r="BT107" s="9"/>
    </row>
    <row r="108" spans="1:72" x14ac:dyDescent="0.3">
      <c r="A108" s="1" t="s">
        <v>122</v>
      </c>
      <c r="B108" s="1">
        <v>610</v>
      </c>
      <c r="C108" s="1" t="s">
        <v>72</v>
      </c>
      <c r="D108" s="1" t="s">
        <v>57</v>
      </c>
      <c r="E108" s="2" t="s">
        <v>779</v>
      </c>
      <c r="F108" s="3">
        <v>800</v>
      </c>
      <c r="G108" s="3">
        <v>800</v>
      </c>
      <c r="H108" s="3">
        <v>800</v>
      </c>
      <c r="I108" s="3"/>
      <c r="J108" s="3"/>
      <c r="K108" s="3"/>
      <c r="L108" s="18">
        <f t="shared" si="1"/>
        <v>800</v>
      </c>
      <c r="M108" s="18">
        <f t="shared" si="1"/>
        <v>800</v>
      </c>
      <c r="N108" s="18">
        <f t="shared" si="1"/>
        <v>800</v>
      </c>
      <c r="O108" s="9"/>
      <c r="P108" s="9"/>
      <c r="Q108" s="9"/>
      <c r="R108" s="21">
        <f t="shared" si="2"/>
        <v>800</v>
      </c>
      <c r="S108" s="21">
        <f t="shared" si="2"/>
        <v>800</v>
      </c>
      <c r="T108" s="21">
        <f t="shared" si="2"/>
        <v>800</v>
      </c>
      <c r="U108" s="9"/>
      <c r="V108" s="9"/>
      <c r="W108" s="9"/>
      <c r="X108" s="21">
        <f t="shared" si="3"/>
        <v>800</v>
      </c>
      <c r="Y108" s="21">
        <f t="shared" si="3"/>
        <v>800</v>
      </c>
      <c r="Z108" s="21">
        <f t="shared" si="3"/>
        <v>800</v>
      </c>
      <c r="AA108" s="9"/>
      <c r="AB108" s="21">
        <f t="shared" si="4"/>
        <v>800</v>
      </c>
      <c r="AC108" s="9"/>
      <c r="AD108" s="9"/>
      <c r="AE108" s="34">
        <f t="shared" si="5"/>
        <v>800</v>
      </c>
      <c r="AF108" s="9"/>
      <c r="AG108" s="34">
        <f t="shared" si="6"/>
        <v>800</v>
      </c>
      <c r="AH108" s="9"/>
      <c r="AI108" s="9"/>
      <c r="AJ108" s="9"/>
      <c r="AK108" s="21">
        <f t="shared" si="7"/>
        <v>800</v>
      </c>
      <c r="AL108" s="21">
        <f t="shared" si="8"/>
        <v>800</v>
      </c>
      <c r="AM108" s="21">
        <f t="shared" si="8"/>
        <v>800</v>
      </c>
      <c r="AN108" s="9"/>
      <c r="AO108" s="21">
        <f t="shared" si="9"/>
        <v>800</v>
      </c>
      <c r="AP108" s="9"/>
      <c r="AQ108" s="9"/>
      <c r="AR108" s="9"/>
      <c r="AS108" s="21">
        <f t="shared" si="33"/>
        <v>800</v>
      </c>
      <c r="AT108" s="21">
        <f t="shared" si="89"/>
        <v>800</v>
      </c>
      <c r="AU108" s="21">
        <f t="shared" si="89"/>
        <v>800</v>
      </c>
      <c r="AV108" s="9"/>
      <c r="AW108" s="9"/>
      <c r="AX108" s="9"/>
      <c r="AY108" s="21">
        <f t="shared" si="12"/>
        <v>800</v>
      </c>
      <c r="AZ108" s="21">
        <f t="shared" si="13"/>
        <v>800</v>
      </c>
      <c r="BA108" s="21">
        <f t="shared" si="14"/>
        <v>800</v>
      </c>
      <c r="BB108" s="9"/>
      <c r="BC108" s="21">
        <f t="shared" si="142"/>
        <v>800</v>
      </c>
      <c r="BD108" s="9"/>
      <c r="BE108" s="9"/>
      <c r="BF108" s="21">
        <f t="shared" si="143"/>
        <v>800</v>
      </c>
      <c r="BG108" s="21">
        <f t="shared" si="144"/>
        <v>800</v>
      </c>
      <c r="BH108" s="9"/>
      <c r="BI108" s="9"/>
      <c r="BJ108" s="21">
        <f t="shared" si="145"/>
        <v>800</v>
      </c>
      <c r="BK108" s="21">
        <f t="shared" si="146"/>
        <v>800</v>
      </c>
      <c r="BL108" s="9"/>
      <c r="BM108" s="21">
        <f t="shared" si="147"/>
        <v>800</v>
      </c>
      <c r="BN108" s="9"/>
      <c r="BO108" s="21">
        <f t="shared" si="148"/>
        <v>800</v>
      </c>
      <c r="BP108" s="9"/>
      <c r="BQ108" s="21">
        <f t="shared" si="149"/>
        <v>800</v>
      </c>
      <c r="BR108" s="9"/>
      <c r="BS108" s="33">
        <f t="shared" si="125"/>
        <v>800</v>
      </c>
      <c r="BT108" s="9"/>
    </row>
    <row r="109" spans="1:72" x14ac:dyDescent="0.3">
      <c r="A109" s="1" t="s">
        <v>122</v>
      </c>
      <c r="B109" s="1" t="s">
        <v>420</v>
      </c>
      <c r="C109" s="1"/>
      <c r="D109" s="1"/>
      <c r="E109" s="2" t="s">
        <v>741</v>
      </c>
      <c r="F109" s="3">
        <f>F110+F111</f>
        <v>36832.400000000001</v>
      </c>
      <c r="G109" s="3">
        <f t="shared" ref="G109:K109" si="234">G110+G111</f>
        <v>36832.400000000001</v>
      </c>
      <c r="H109" s="3">
        <f t="shared" si="234"/>
        <v>36832.400000000001</v>
      </c>
      <c r="I109" s="3">
        <f t="shared" si="234"/>
        <v>0</v>
      </c>
      <c r="J109" s="3">
        <f t="shared" si="234"/>
        <v>0</v>
      </c>
      <c r="K109" s="3">
        <f t="shared" si="234"/>
        <v>0</v>
      </c>
      <c r="L109" s="18">
        <f t="shared" si="1"/>
        <v>36832.400000000001</v>
      </c>
      <c r="M109" s="18">
        <f t="shared" si="1"/>
        <v>36832.400000000001</v>
      </c>
      <c r="N109" s="18">
        <f t="shared" si="1"/>
        <v>36832.400000000001</v>
      </c>
      <c r="O109" s="9">
        <f t="shared" ref="O109:Q109" si="235">O110+O111</f>
        <v>0</v>
      </c>
      <c r="P109" s="9">
        <f t="shared" si="235"/>
        <v>0</v>
      </c>
      <c r="Q109" s="9">
        <f t="shared" si="235"/>
        <v>0</v>
      </c>
      <c r="R109" s="21">
        <f t="shared" si="2"/>
        <v>36832.400000000001</v>
      </c>
      <c r="S109" s="21">
        <f t="shared" si="2"/>
        <v>36832.400000000001</v>
      </c>
      <c r="T109" s="21">
        <f t="shared" si="2"/>
        <v>36832.400000000001</v>
      </c>
      <c r="U109" s="9">
        <f t="shared" ref="U109:W109" si="236">U110+U111</f>
        <v>0</v>
      </c>
      <c r="V109" s="9">
        <f t="shared" si="236"/>
        <v>0</v>
      </c>
      <c r="W109" s="9">
        <f t="shared" si="236"/>
        <v>0</v>
      </c>
      <c r="X109" s="21">
        <f t="shared" si="3"/>
        <v>36832.400000000001</v>
      </c>
      <c r="Y109" s="21">
        <f t="shared" si="3"/>
        <v>36832.400000000001</v>
      </c>
      <c r="Z109" s="21">
        <f t="shared" si="3"/>
        <v>36832.400000000001</v>
      </c>
      <c r="AA109" s="9">
        <f t="shared" ref="AA109:BT109" si="237">AA110+AA111</f>
        <v>0</v>
      </c>
      <c r="AB109" s="21">
        <f t="shared" si="4"/>
        <v>36832.400000000001</v>
      </c>
      <c r="AC109" s="9">
        <f t="shared" ref="AC109:AD109" si="238">AC110+AC111</f>
        <v>0</v>
      </c>
      <c r="AD109" s="9">
        <f t="shared" si="238"/>
        <v>0</v>
      </c>
      <c r="AE109" s="34">
        <f t="shared" si="5"/>
        <v>36832.400000000001</v>
      </c>
      <c r="AF109" s="9">
        <f t="shared" ref="AF109" si="239">AF110+AF111</f>
        <v>0</v>
      </c>
      <c r="AG109" s="34">
        <f t="shared" si="6"/>
        <v>36832.400000000001</v>
      </c>
      <c r="AH109" s="9">
        <f t="shared" ref="AH109:AJ109" si="240">AH110+AH111</f>
        <v>0</v>
      </c>
      <c r="AI109" s="9">
        <f t="shared" si="240"/>
        <v>0</v>
      </c>
      <c r="AJ109" s="9">
        <f t="shared" si="240"/>
        <v>0</v>
      </c>
      <c r="AK109" s="21">
        <f t="shared" si="7"/>
        <v>36832.400000000001</v>
      </c>
      <c r="AL109" s="21">
        <f t="shared" si="8"/>
        <v>36832.400000000001</v>
      </c>
      <c r="AM109" s="21">
        <f t="shared" si="8"/>
        <v>36832.400000000001</v>
      </c>
      <c r="AN109" s="9">
        <f t="shared" ref="AN109" si="241">AN110+AN111</f>
        <v>0</v>
      </c>
      <c r="AO109" s="21">
        <f t="shared" si="9"/>
        <v>36832.400000000001</v>
      </c>
      <c r="AP109" s="9">
        <f t="shared" ref="AP109:AR109" si="242">AP110+AP111</f>
        <v>0</v>
      </c>
      <c r="AQ109" s="9">
        <f t="shared" si="242"/>
        <v>0</v>
      </c>
      <c r="AR109" s="9">
        <f t="shared" si="242"/>
        <v>0</v>
      </c>
      <c r="AS109" s="21">
        <f t="shared" si="33"/>
        <v>36832.400000000001</v>
      </c>
      <c r="AT109" s="21">
        <f t="shared" si="89"/>
        <v>36832.400000000001</v>
      </c>
      <c r="AU109" s="21">
        <f t="shared" si="89"/>
        <v>36832.400000000001</v>
      </c>
      <c r="AV109" s="9">
        <f t="shared" ref="AV109:AX109" si="243">AV110+AV111</f>
        <v>0</v>
      </c>
      <c r="AW109" s="9">
        <f t="shared" si="243"/>
        <v>0</v>
      </c>
      <c r="AX109" s="9">
        <f t="shared" si="243"/>
        <v>0</v>
      </c>
      <c r="AY109" s="21">
        <f t="shared" si="12"/>
        <v>36832.400000000001</v>
      </c>
      <c r="AZ109" s="21">
        <f t="shared" si="13"/>
        <v>36832.400000000001</v>
      </c>
      <c r="BA109" s="21">
        <f t="shared" si="14"/>
        <v>36832.400000000001</v>
      </c>
      <c r="BB109" s="9">
        <f t="shared" ref="BB109" si="244">BB110+BB111</f>
        <v>0</v>
      </c>
      <c r="BC109" s="21">
        <f t="shared" si="142"/>
        <v>36832.400000000001</v>
      </c>
      <c r="BD109" s="9">
        <f t="shared" ref="BD109:BE109" si="245">BD110+BD111</f>
        <v>0</v>
      </c>
      <c r="BE109" s="9">
        <f t="shared" si="245"/>
        <v>0</v>
      </c>
      <c r="BF109" s="21">
        <f t="shared" si="143"/>
        <v>36832.400000000001</v>
      </c>
      <c r="BG109" s="21">
        <f t="shared" si="144"/>
        <v>36832.400000000001</v>
      </c>
      <c r="BH109" s="9">
        <f t="shared" ref="BH109:BI109" si="246">BH110+BH111</f>
        <v>0</v>
      </c>
      <c r="BI109" s="9">
        <f t="shared" si="246"/>
        <v>0</v>
      </c>
      <c r="BJ109" s="21">
        <f t="shared" si="145"/>
        <v>36832.400000000001</v>
      </c>
      <c r="BK109" s="21">
        <f t="shared" si="146"/>
        <v>36832.400000000001</v>
      </c>
      <c r="BL109" s="9">
        <f t="shared" ref="BL109" si="247">BL110+BL111</f>
        <v>0</v>
      </c>
      <c r="BM109" s="21">
        <f t="shared" si="147"/>
        <v>36832.400000000001</v>
      </c>
      <c r="BN109" s="9">
        <f t="shared" ref="BN109" si="248">BN110+BN111</f>
        <v>0</v>
      </c>
      <c r="BO109" s="21">
        <f t="shared" si="148"/>
        <v>36832.400000000001</v>
      </c>
      <c r="BP109" s="9">
        <f t="shared" ref="BP109" si="249">BP110+BP111</f>
        <v>0</v>
      </c>
      <c r="BQ109" s="21">
        <f t="shared" si="149"/>
        <v>36832.400000000001</v>
      </c>
      <c r="BR109" s="9">
        <f t="shared" ref="BR109" si="250">BR110+BR111</f>
        <v>0</v>
      </c>
      <c r="BS109" s="33">
        <f t="shared" si="125"/>
        <v>36832.400000000001</v>
      </c>
      <c r="BT109" s="9">
        <f t="shared" si="237"/>
        <v>0</v>
      </c>
    </row>
    <row r="110" spans="1:72" x14ac:dyDescent="0.3">
      <c r="A110" s="1" t="s">
        <v>122</v>
      </c>
      <c r="B110" s="1">
        <v>620</v>
      </c>
      <c r="C110" s="1" t="s">
        <v>12</v>
      </c>
      <c r="D110" s="1" t="s">
        <v>10</v>
      </c>
      <c r="E110" s="2" t="s">
        <v>767</v>
      </c>
      <c r="F110" s="3">
        <v>35882.400000000001</v>
      </c>
      <c r="G110" s="3">
        <v>35882.400000000001</v>
      </c>
      <c r="H110" s="3">
        <v>35882.400000000001</v>
      </c>
      <c r="I110" s="3"/>
      <c r="J110" s="3"/>
      <c r="K110" s="3"/>
      <c r="L110" s="18">
        <f t="shared" si="1"/>
        <v>35882.400000000001</v>
      </c>
      <c r="M110" s="18">
        <f t="shared" si="1"/>
        <v>35882.400000000001</v>
      </c>
      <c r="N110" s="18">
        <f t="shared" si="1"/>
        <v>35882.400000000001</v>
      </c>
      <c r="O110" s="9"/>
      <c r="P110" s="9"/>
      <c r="Q110" s="9"/>
      <c r="R110" s="21">
        <f t="shared" si="2"/>
        <v>35882.400000000001</v>
      </c>
      <c r="S110" s="21">
        <f t="shared" si="2"/>
        <v>35882.400000000001</v>
      </c>
      <c r="T110" s="21">
        <f t="shared" si="2"/>
        <v>35882.400000000001</v>
      </c>
      <c r="U110" s="9"/>
      <c r="V110" s="9"/>
      <c r="W110" s="9"/>
      <c r="X110" s="21">
        <f t="shared" si="3"/>
        <v>35882.400000000001</v>
      </c>
      <c r="Y110" s="21">
        <f t="shared" si="3"/>
        <v>35882.400000000001</v>
      </c>
      <c r="Z110" s="21">
        <f t="shared" si="3"/>
        <v>35882.400000000001</v>
      </c>
      <c r="AA110" s="9"/>
      <c r="AB110" s="21">
        <f t="shared" si="4"/>
        <v>35882.400000000001</v>
      </c>
      <c r="AC110" s="9"/>
      <c r="AD110" s="9"/>
      <c r="AE110" s="34">
        <f t="shared" si="5"/>
        <v>35882.400000000001</v>
      </c>
      <c r="AF110" s="9"/>
      <c r="AG110" s="34">
        <f t="shared" si="6"/>
        <v>35882.400000000001</v>
      </c>
      <c r="AH110" s="9"/>
      <c r="AI110" s="9"/>
      <c r="AJ110" s="9"/>
      <c r="AK110" s="21">
        <f t="shared" si="7"/>
        <v>35882.400000000001</v>
      </c>
      <c r="AL110" s="21">
        <f t="shared" si="8"/>
        <v>35882.400000000001</v>
      </c>
      <c r="AM110" s="21">
        <f t="shared" si="8"/>
        <v>35882.400000000001</v>
      </c>
      <c r="AN110" s="9"/>
      <c r="AO110" s="21">
        <f t="shared" si="9"/>
        <v>35882.400000000001</v>
      </c>
      <c r="AP110" s="9"/>
      <c r="AQ110" s="9"/>
      <c r="AR110" s="9"/>
      <c r="AS110" s="21">
        <f t="shared" si="33"/>
        <v>35882.400000000001</v>
      </c>
      <c r="AT110" s="21">
        <f t="shared" si="89"/>
        <v>35882.400000000001</v>
      </c>
      <c r="AU110" s="21">
        <f t="shared" si="89"/>
        <v>35882.400000000001</v>
      </c>
      <c r="AV110" s="9"/>
      <c r="AW110" s="9"/>
      <c r="AX110" s="9"/>
      <c r="AY110" s="21">
        <f t="shared" si="12"/>
        <v>35882.400000000001</v>
      </c>
      <c r="AZ110" s="21">
        <f t="shared" si="13"/>
        <v>35882.400000000001</v>
      </c>
      <c r="BA110" s="21">
        <f t="shared" si="14"/>
        <v>35882.400000000001</v>
      </c>
      <c r="BB110" s="9"/>
      <c r="BC110" s="21">
        <f t="shared" si="142"/>
        <v>35882.400000000001</v>
      </c>
      <c r="BD110" s="9"/>
      <c r="BE110" s="9"/>
      <c r="BF110" s="21">
        <f t="shared" si="143"/>
        <v>35882.400000000001</v>
      </c>
      <c r="BG110" s="21">
        <f t="shared" si="144"/>
        <v>35882.400000000001</v>
      </c>
      <c r="BH110" s="9"/>
      <c r="BI110" s="9"/>
      <c r="BJ110" s="21">
        <f t="shared" si="145"/>
        <v>35882.400000000001</v>
      </c>
      <c r="BK110" s="21">
        <f t="shared" si="146"/>
        <v>35882.400000000001</v>
      </c>
      <c r="BL110" s="9"/>
      <c r="BM110" s="21">
        <f t="shared" si="147"/>
        <v>35882.400000000001</v>
      </c>
      <c r="BN110" s="9"/>
      <c r="BO110" s="21">
        <f t="shared" si="148"/>
        <v>35882.400000000001</v>
      </c>
      <c r="BP110" s="9"/>
      <c r="BQ110" s="21">
        <f t="shared" si="149"/>
        <v>35882.400000000001</v>
      </c>
      <c r="BR110" s="9"/>
      <c r="BS110" s="33">
        <f t="shared" si="125"/>
        <v>35882.400000000001</v>
      </c>
      <c r="BT110" s="9"/>
    </row>
    <row r="111" spans="1:72" x14ac:dyDescent="0.3">
      <c r="A111" s="1" t="s">
        <v>122</v>
      </c>
      <c r="B111" s="1">
        <v>620</v>
      </c>
      <c r="C111" s="1" t="s">
        <v>72</v>
      </c>
      <c r="D111" s="1" t="s">
        <v>57</v>
      </c>
      <c r="E111" s="2" t="s">
        <v>779</v>
      </c>
      <c r="F111" s="3">
        <v>950</v>
      </c>
      <c r="G111" s="3">
        <v>950</v>
      </c>
      <c r="H111" s="3">
        <v>950</v>
      </c>
      <c r="I111" s="3"/>
      <c r="J111" s="3"/>
      <c r="K111" s="3"/>
      <c r="L111" s="18">
        <f t="shared" si="1"/>
        <v>950</v>
      </c>
      <c r="M111" s="18">
        <f t="shared" si="1"/>
        <v>950</v>
      </c>
      <c r="N111" s="18">
        <f t="shared" si="1"/>
        <v>950</v>
      </c>
      <c r="O111" s="9"/>
      <c r="P111" s="9"/>
      <c r="Q111" s="9"/>
      <c r="R111" s="21">
        <f t="shared" si="2"/>
        <v>950</v>
      </c>
      <c r="S111" s="21">
        <f t="shared" si="2"/>
        <v>950</v>
      </c>
      <c r="T111" s="21">
        <f t="shared" si="2"/>
        <v>950</v>
      </c>
      <c r="U111" s="9"/>
      <c r="V111" s="9"/>
      <c r="W111" s="9"/>
      <c r="X111" s="21">
        <f t="shared" si="3"/>
        <v>950</v>
      </c>
      <c r="Y111" s="21">
        <f t="shared" si="3"/>
        <v>950</v>
      </c>
      <c r="Z111" s="21">
        <f t="shared" si="3"/>
        <v>950</v>
      </c>
      <c r="AA111" s="9"/>
      <c r="AB111" s="21">
        <f t="shared" si="4"/>
        <v>950</v>
      </c>
      <c r="AC111" s="9"/>
      <c r="AD111" s="9"/>
      <c r="AE111" s="34">
        <f t="shared" si="5"/>
        <v>950</v>
      </c>
      <c r="AF111" s="9"/>
      <c r="AG111" s="34">
        <f t="shared" si="6"/>
        <v>950</v>
      </c>
      <c r="AH111" s="9"/>
      <c r="AI111" s="9"/>
      <c r="AJ111" s="9"/>
      <c r="AK111" s="21">
        <f t="shared" si="7"/>
        <v>950</v>
      </c>
      <c r="AL111" s="21">
        <f t="shared" si="8"/>
        <v>950</v>
      </c>
      <c r="AM111" s="21">
        <f t="shared" si="8"/>
        <v>950</v>
      </c>
      <c r="AN111" s="9"/>
      <c r="AO111" s="21">
        <f t="shared" si="9"/>
        <v>950</v>
      </c>
      <c r="AP111" s="9"/>
      <c r="AQ111" s="9"/>
      <c r="AR111" s="9"/>
      <c r="AS111" s="21">
        <f t="shared" si="33"/>
        <v>950</v>
      </c>
      <c r="AT111" s="21">
        <f t="shared" si="89"/>
        <v>950</v>
      </c>
      <c r="AU111" s="21">
        <f t="shared" si="89"/>
        <v>950</v>
      </c>
      <c r="AV111" s="9"/>
      <c r="AW111" s="9"/>
      <c r="AX111" s="9"/>
      <c r="AY111" s="21">
        <f t="shared" si="12"/>
        <v>950</v>
      </c>
      <c r="AZ111" s="21">
        <f t="shared" si="13"/>
        <v>950</v>
      </c>
      <c r="BA111" s="21">
        <f t="shared" si="14"/>
        <v>950</v>
      </c>
      <c r="BB111" s="9"/>
      <c r="BC111" s="21">
        <f t="shared" si="142"/>
        <v>950</v>
      </c>
      <c r="BD111" s="9"/>
      <c r="BE111" s="9"/>
      <c r="BF111" s="21">
        <f t="shared" si="143"/>
        <v>950</v>
      </c>
      <c r="BG111" s="21">
        <f t="shared" si="144"/>
        <v>950</v>
      </c>
      <c r="BH111" s="9"/>
      <c r="BI111" s="9"/>
      <c r="BJ111" s="21">
        <f t="shared" si="145"/>
        <v>950</v>
      </c>
      <c r="BK111" s="21">
        <f t="shared" si="146"/>
        <v>950</v>
      </c>
      <c r="BL111" s="9"/>
      <c r="BM111" s="21">
        <f t="shared" si="147"/>
        <v>950</v>
      </c>
      <c r="BN111" s="9"/>
      <c r="BO111" s="21">
        <f t="shared" si="148"/>
        <v>950</v>
      </c>
      <c r="BP111" s="9"/>
      <c r="BQ111" s="21">
        <f t="shared" si="149"/>
        <v>950</v>
      </c>
      <c r="BR111" s="9"/>
      <c r="BS111" s="33">
        <f t="shared" si="125"/>
        <v>950</v>
      </c>
      <c r="BT111" s="9"/>
    </row>
    <row r="112" spans="1:72" ht="109.2" x14ac:dyDescent="0.3">
      <c r="A112" s="1" t="s">
        <v>429</v>
      </c>
      <c r="B112" s="1"/>
      <c r="C112" s="1"/>
      <c r="D112" s="1"/>
      <c r="E112" s="2" t="s">
        <v>438</v>
      </c>
      <c r="F112" s="3">
        <f>F113+F116</f>
        <v>106570.2</v>
      </c>
      <c r="G112" s="3">
        <f t="shared" ref="G112:K112" si="251">G113+G116</f>
        <v>106570.2</v>
      </c>
      <c r="H112" s="3">
        <f t="shared" si="251"/>
        <v>106570.2</v>
      </c>
      <c r="I112" s="3">
        <f t="shared" si="251"/>
        <v>0</v>
      </c>
      <c r="J112" s="3">
        <f t="shared" si="251"/>
        <v>0</v>
      </c>
      <c r="K112" s="3">
        <f t="shared" si="251"/>
        <v>0</v>
      </c>
      <c r="L112" s="18">
        <f t="shared" si="1"/>
        <v>106570.2</v>
      </c>
      <c r="M112" s="18">
        <f t="shared" si="1"/>
        <v>106570.2</v>
      </c>
      <c r="N112" s="18">
        <f t="shared" si="1"/>
        <v>106570.2</v>
      </c>
      <c r="O112" s="9">
        <f t="shared" ref="O112:Q112" si="252">O113+O116</f>
        <v>0</v>
      </c>
      <c r="P112" s="9">
        <f t="shared" si="252"/>
        <v>0</v>
      </c>
      <c r="Q112" s="9">
        <f t="shared" si="252"/>
        <v>0</v>
      </c>
      <c r="R112" s="21">
        <f t="shared" si="2"/>
        <v>106570.2</v>
      </c>
      <c r="S112" s="21">
        <f t="shared" si="2"/>
        <v>106570.2</v>
      </c>
      <c r="T112" s="21">
        <f t="shared" si="2"/>
        <v>106570.2</v>
      </c>
      <c r="U112" s="9">
        <f t="shared" ref="U112:W112" si="253">U113+U116</f>
        <v>0</v>
      </c>
      <c r="V112" s="9">
        <f t="shared" si="253"/>
        <v>0</v>
      </c>
      <c r="W112" s="9">
        <f t="shared" si="253"/>
        <v>0</v>
      </c>
      <c r="X112" s="21">
        <f t="shared" si="3"/>
        <v>106570.2</v>
      </c>
      <c r="Y112" s="21">
        <f t="shared" si="3"/>
        <v>106570.2</v>
      </c>
      <c r="Z112" s="21">
        <f t="shared" si="3"/>
        <v>106570.2</v>
      </c>
      <c r="AA112" s="9">
        <f t="shared" ref="AA112:BT112" si="254">AA113+AA116</f>
        <v>0</v>
      </c>
      <c r="AB112" s="21">
        <f t="shared" si="4"/>
        <v>106570.2</v>
      </c>
      <c r="AC112" s="9">
        <f t="shared" ref="AC112:AD112" si="255">AC113+AC116</f>
        <v>0</v>
      </c>
      <c r="AD112" s="9">
        <f t="shared" si="255"/>
        <v>0</v>
      </c>
      <c r="AE112" s="34">
        <f t="shared" si="5"/>
        <v>106570.2</v>
      </c>
      <c r="AF112" s="9">
        <f t="shared" ref="AF112" si="256">AF113+AF116</f>
        <v>0</v>
      </c>
      <c r="AG112" s="34">
        <f t="shared" si="6"/>
        <v>106570.2</v>
      </c>
      <c r="AH112" s="9">
        <f t="shared" ref="AH112:AJ112" si="257">AH113+AH116</f>
        <v>0</v>
      </c>
      <c r="AI112" s="9">
        <f t="shared" si="257"/>
        <v>0</v>
      </c>
      <c r="AJ112" s="9">
        <f t="shared" si="257"/>
        <v>0</v>
      </c>
      <c r="AK112" s="21">
        <f t="shared" si="7"/>
        <v>106570.2</v>
      </c>
      <c r="AL112" s="21">
        <f t="shared" si="8"/>
        <v>106570.2</v>
      </c>
      <c r="AM112" s="21">
        <f t="shared" si="8"/>
        <v>106570.2</v>
      </c>
      <c r="AN112" s="9">
        <f t="shared" ref="AN112" si="258">AN113+AN116</f>
        <v>0</v>
      </c>
      <c r="AO112" s="21">
        <f t="shared" si="9"/>
        <v>106570.2</v>
      </c>
      <c r="AP112" s="9">
        <f t="shared" ref="AP112:AR112" si="259">AP113+AP116</f>
        <v>0</v>
      </c>
      <c r="AQ112" s="9">
        <f t="shared" si="259"/>
        <v>0</v>
      </c>
      <c r="AR112" s="9">
        <f t="shared" si="259"/>
        <v>0</v>
      </c>
      <c r="AS112" s="20">
        <f t="shared" si="33"/>
        <v>106570.2</v>
      </c>
      <c r="AT112" s="20">
        <f t="shared" si="89"/>
        <v>106570.2</v>
      </c>
      <c r="AU112" s="20">
        <f t="shared" si="89"/>
        <v>106570.2</v>
      </c>
      <c r="AV112" s="9">
        <f t="shared" ref="AV112:AX112" si="260">AV113+AV116</f>
        <v>0</v>
      </c>
      <c r="AW112" s="9">
        <f t="shared" si="260"/>
        <v>0</v>
      </c>
      <c r="AX112" s="9">
        <f t="shared" si="260"/>
        <v>0</v>
      </c>
      <c r="AY112" s="21">
        <f t="shared" si="12"/>
        <v>106570.2</v>
      </c>
      <c r="AZ112" s="21">
        <f t="shared" si="13"/>
        <v>106570.2</v>
      </c>
      <c r="BA112" s="21">
        <f t="shared" si="14"/>
        <v>106570.2</v>
      </c>
      <c r="BB112" s="9">
        <f t="shared" ref="BB112" si="261">BB113+BB116</f>
        <v>0</v>
      </c>
      <c r="BC112" s="21">
        <f t="shared" si="142"/>
        <v>106570.2</v>
      </c>
      <c r="BD112" s="9">
        <f t="shared" ref="BD112:BE112" si="262">BD113+BD116</f>
        <v>0</v>
      </c>
      <c r="BE112" s="9">
        <f t="shared" si="262"/>
        <v>0</v>
      </c>
      <c r="BF112" s="21">
        <f t="shared" si="143"/>
        <v>106570.2</v>
      </c>
      <c r="BG112" s="21">
        <f t="shared" si="144"/>
        <v>106570.2</v>
      </c>
      <c r="BH112" s="9">
        <f t="shared" ref="BH112:BI112" si="263">BH113+BH116</f>
        <v>0</v>
      </c>
      <c r="BI112" s="9">
        <f t="shared" si="263"/>
        <v>0</v>
      </c>
      <c r="BJ112" s="21">
        <f t="shared" si="145"/>
        <v>106570.2</v>
      </c>
      <c r="BK112" s="21">
        <f t="shared" si="146"/>
        <v>106570.2</v>
      </c>
      <c r="BL112" s="9">
        <f t="shared" ref="BL112" si="264">BL113+BL116</f>
        <v>0</v>
      </c>
      <c r="BM112" s="21">
        <f t="shared" si="147"/>
        <v>106570.2</v>
      </c>
      <c r="BN112" s="9">
        <f t="shared" ref="BN112" si="265">BN113+BN116</f>
        <v>0</v>
      </c>
      <c r="BO112" s="21">
        <f t="shared" si="148"/>
        <v>106570.2</v>
      </c>
      <c r="BP112" s="9">
        <f t="shared" ref="BP112" si="266">BP113+BP116</f>
        <v>0</v>
      </c>
      <c r="BQ112" s="21">
        <f t="shared" si="149"/>
        <v>106570.2</v>
      </c>
      <c r="BR112" s="9">
        <f t="shared" ref="BR112" si="267">BR113+BR116</f>
        <v>0</v>
      </c>
      <c r="BS112" s="33">
        <f t="shared" si="125"/>
        <v>106570.2</v>
      </c>
      <c r="BT112" s="9">
        <f t="shared" si="254"/>
        <v>0</v>
      </c>
    </row>
    <row r="113" spans="1:72" ht="31.2" x14ac:dyDescent="0.3">
      <c r="A113" s="1" t="s">
        <v>429</v>
      </c>
      <c r="B113" s="1" t="s">
        <v>6</v>
      </c>
      <c r="C113" s="1"/>
      <c r="D113" s="1"/>
      <c r="E113" s="2" t="s">
        <v>730</v>
      </c>
      <c r="F113" s="3">
        <f>F114</f>
        <v>3370.8999999999996</v>
      </c>
      <c r="G113" s="3">
        <f t="shared" ref="G113:BT114" si="268">G114</f>
        <v>3370.8999999999996</v>
      </c>
      <c r="H113" s="3">
        <f t="shared" si="268"/>
        <v>3370.8999999999996</v>
      </c>
      <c r="I113" s="3">
        <f t="shared" si="268"/>
        <v>0</v>
      </c>
      <c r="J113" s="3">
        <f t="shared" si="268"/>
        <v>0</v>
      </c>
      <c r="K113" s="3">
        <f t="shared" si="268"/>
        <v>0</v>
      </c>
      <c r="L113" s="18">
        <f t="shared" si="1"/>
        <v>3370.8999999999996</v>
      </c>
      <c r="M113" s="18">
        <f t="shared" si="1"/>
        <v>3370.8999999999996</v>
      </c>
      <c r="N113" s="18">
        <f t="shared" si="1"/>
        <v>3370.8999999999996</v>
      </c>
      <c r="O113" s="9">
        <f t="shared" si="268"/>
        <v>0</v>
      </c>
      <c r="P113" s="9">
        <f t="shared" si="268"/>
        <v>0</v>
      </c>
      <c r="Q113" s="9">
        <f t="shared" si="268"/>
        <v>0</v>
      </c>
      <c r="R113" s="21">
        <f t="shared" si="2"/>
        <v>3370.8999999999996</v>
      </c>
      <c r="S113" s="21">
        <f t="shared" si="2"/>
        <v>3370.8999999999996</v>
      </c>
      <c r="T113" s="21">
        <f t="shared" si="2"/>
        <v>3370.8999999999996</v>
      </c>
      <c r="U113" s="9">
        <f t="shared" si="268"/>
        <v>0</v>
      </c>
      <c r="V113" s="9">
        <f t="shared" si="268"/>
        <v>0</v>
      </c>
      <c r="W113" s="9">
        <f t="shared" si="268"/>
        <v>0</v>
      </c>
      <c r="X113" s="21">
        <f t="shared" si="3"/>
        <v>3370.8999999999996</v>
      </c>
      <c r="Y113" s="21">
        <f t="shared" si="3"/>
        <v>3370.8999999999996</v>
      </c>
      <c r="Z113" s="21">
        <f t="shared" si="3"/>
        <v>3370.8999999999996</v>
      </c>
      <c r="AA113" s="9">
        <f t="shared" si="268"/>
        <v>0</v>
      </c>
      <c r="AB113" s="21">
        <f t="shared" si="4"/>
        <v>3370.8999999999996</v>
      </c>
      <c r="AC113" s="9">
        <f t="shared" si="268"/>
        <v>0</v>
      </c>
      <c r="AD113" s="9">
        <f t="shared" si="268"/>
        <v>0</v>
      </c>
      <c r="AE113" s="34">
        <f t="shared" si="5"/>
        <v>3370.8999999999996</v>
      </c>
      <c r="AF113" s="9">
        <f t="shared" si="268"/>
        <v>0</v>
      </c>
      <c r="AG113" s="34">
        <f t="shared" si="6"/>
        <v>3370.8999999999996</v>
      </c>
      <c r="AH113" s="9">
        <f t="shared" si="268"/>
        <v>0</v>
      </c>
      <c r="AI113" s="9">
        <f t="shared" si="268"/>
        <v>0</v>
      </c>
      <c r="AJ113" s="9">
        <f t="shared" si="268"/>
        <v>0</v>
      </c>
      <c r="AK113" s="21">
        <f t="shared" si="7"/>
        <v>3370.8999999999996</v>
      </c>
      <c r="AL113" s="21">
        <f t="shared" si="8"/>
        <v>3370.8999999999996</v>
      </c>
      <c r="AM113" s="21">
        <f t="shared" si="8"/>
        <v>3370.8999999999996</v>
      </c>
      <c r="AN113" s="9">
        <f t="shared" si="268"/>
        <v>0</v>
      </c>
      <c r="AO113" s="21">
        <f t="shared" si="9"/>
        <v>3370.8999999999996</v>
      </c>
      <c r="AP113" s="9">
        <f t="shared" si="268"/>
        <v>0</v>
      </c>
      <c r="AQ113" s="9">
        <f t="shared" si="268"/>
        <v>0</v>
      </c>
      <c r="AR113" s="9">
        <f t="shared" si="268"/>
        <v>0</v>
      </c>
      <c r="AS113" s="21">
        <f t="shared" si="33"/>
        <v>3370.8999999999996</v>
      </c>
      <c r="AT113" s="21">
        <f t="shared" si="89"/>
        <v>3370.8999999999996</v>
      </c>
      <c r="AU113" s="21">
        <f t="shared" si="89"/>
        <v>3370.8999999999996</v>
      </c>
      <c r="AV113" s="9">
        <f t="shared" si="268"/>
        <v>0</v>
      </c>
      <c r="AW113" s="9">
        <f t="shared" si="268"/>
        <v>0</v>
      </c>
      <c r="AX113" s="9">
        <f t="shared" si="268"/>
        <v>0</v>
      </c>
      <c r="AY113" s="21">
        <f t="shared" si="12"/>
        <v>3370.8999999999996</v>
      </c>
      <c r="AZ113" s="21">
        <f t="shared" si="13"/>
        <v>3370.8999999999996</v>
      </c>
      <c r="BA113" s="21">
        <f t="shared" si="14"/>
        <v>3370.8999999999996</v>
      </c>
      <c r="BB113" s="9">
        <f t="shared" si="268"/>
        <v>0</v>
      </c>
      <c r="BC113" s="21">
        <f t="shared" si="142"/>
        <v>3370.8999999999996</v>
      </c>
      <c r="BD113" s="9">
        <f t="shared" si="268"/>
        <v>0</v>
      </c>
      <c r="BE113" s="9">
        <f t="shared" si="268"/>
        <v>0</v>
      </c>
      <c r="BF113" s="21">
        <f t="shared" si="143"/>
        <v>3370.8999999999996</v>
      </c>
      <c r="BG113" s="21">
        <f t="shared" si="144"/>
        <v>3370.8999999999996</v>
      </c>
      <c r="BH113" s="9">
        <f t="shared" si="268"/>
        <v>0</v>
      </c>
      <c r="BI113" s="9">
        <f t="shared" si="268"/>
        <v>0</v>
      </c>
      <c r="BJ113" s="21">
        <f t="shared" si="145"/>
        <v>3370.8999999999996</v>
      </c>
      <c r="BK113" s="21">
        <f t="shared" si="146"/>
        <v>3370.8999999999996</v>
      </c>
      <c r="BL113" s="9">
        <f t="shared" si="268"/>
        <v>0</v>
      </c>
      <c r="BM113" s="21">
        <f t="shared" si="147"/>
        <v>3370.8999999999996</v>
      </c>
      <c r="BN113" s="9">
        <f t="shared" si="268"/>
        <v>0</v>
      </c>
      <c r="BO113" s="21">
        <f t="shared" si="148"/>
        <v>3370.8999999999996</v>
      </c>
      <c r="BP113" s="9">
        <f t="shared" si="268"/>
        <v>0</v>
      </c>
      <c r="BQ113" s="21">
        <f t="shared" si="149"/>
        <v>3370.8999999999996</v>
      </c>
      <c r="BR113" s="9">
        <f t="shared" si="268"/>
        <v>0</v>
      </c>
      <c r="BS113" s="33">
        <f t="shared" si="125"/>
        <v>3370.8999999999996</v>
      </c>
      <c r="BT113" s="9">
        <f t="shared" si="268"/>
        <v>0</v>
      </c>
    </row>
    <row r="114" spans="1:72" ht="46.8" x14ac:dyDescent="0.3">
      <c r="A114" s="1" t="s">
        <v>429</v>
      </c>
      <c r="B114" s="1" t="s">
        <v>167</v>
      </c>
      <c r="C114" s="1"/>
      <c r="D114" s="1"/>
      <c r="E114" s="2" t="s">
        <v>731</v>
      </c>
      <c r="F114" s="3">
        <f>F115</f>
        <v>3370.8999999999996</v>
      </c>
      <c r="G114" s="3">
        <f t="shared" si="268"/>
        <v>3370.8999999999996</v>
      </c>
      <c r="H114" s="3">
        <f t="shared" si="268"/>
        <v>3370.8999999999996</v>
      </c>
      <c r="I114" s="3">
        <f t="shared" si="268"/>
        <v>0</v>
      </c>
      <c r="J114" s="3">
        <f t="shared" si="268"/>
        <v>0</v>
      </c>
      <c r="K114" s="3">
        <f t="shared" si="268"/>
        <v>0</v>
      </c>
      <c r="L114" s="18">
        <f t="shared" si="1"/>
        <v>3370.8999999999996</v>
      </c>
      <c r="M114" s="18">
        <f t="shared" si="1"/>
        <v>3370.8999999999996</v>
      </c>
      <c r="N114" s="18">
        <f t="shared" si="1"/>
        <v>3370.8999999999996</v>
      </c>
      <c r="O114" s="9">
        <f t="shared" si="268"/>
        <v>0</v>
      </c>
      <c r="P114" s="9">
        <f t="shared" si="268"/>
        <v>0</v>
      </c>
      <c r="Q114" s="9">
        <f t="shared" si="268"/>
        <v>0</v>
      </c>
      <c r="R114" s="21">
        <f t="shared" si="2"/>
        <v>3370.8999999999996</v>
      </c>
      <c r="S114" s="21">
        <f t="shared" si="2"/>
        <v>3370.8999999999996</v>
      </c>
      <c r="T114" s="21">
        <f t="shared" si="2"/>
        <v>3370.8999999999996</v>
      </c>
      <c r="U114" s="9">
        <f t="shared" si="268"/>
        <v>0</v>
      </c>
      <c r="V114" s="9">
        <f t="shared" si="268"/>
        <v>0</v>
      </c>
      <c r="W114" s="9">
        <f t="shared" si="268"/>
        <v>0</v>
      </c>
      <c r="X114" s="21">
        <f t="shared" si="3"/>
        <v>3370.8999999999996</v>
      </c>
      <c r="Y114" s="21">
        <f t="shared" si="3"/>
        <v>3370.8999999999996</v>
      </c>
      <c r="Z114" s="21">
        <f t="shared" si="3"/>
        <v>3370.8999999999996</v>
      </c>
      <c r="AA114" s="9">
        <f t="shared" si="268"/>
        <v>0</v>
      </c>
      <c r="AB114" s="21">
        <f t="shared" si="4"/>
        <v>3370.8999999999996</v>
      </c>
      <c r="AC114" s="9">
        <f t="shared" si="268"/>
        <v>0</v>
      </c>
      <c r="AD114" s="9">
        <f t="shared" si="268"/>
        <v>0</v>
      </c>
      <c r="AE114" s="34">
        <f t="shared" si="5"/>
        <v>3370.8999999999996</v>
      </c>
      <c r="AF114" s="9">
        <f t="shared" si="268"/>
        <v>0</v>
      </c>
      <c r="AG114" s="34">
        <f t="shared" si="6"/>
        <v>3370.8999999999996</v>
      </c>
      <c r="AH114" s="9">
        <f t="shared" si="268"/>
        <v>0</v>
      </c>
      <c r="AI114" s="9">
        <f t="shared" si="268"/>
        <v>0</v>
      </c>
      <c r="AJ114" s="9">
        <f t="shared" si="268"/>
        <v>0</v>
      </c>
      <c r="AK114" s="21">
        <f t="shared" si="7"/>
        <v>3370.8999999999996</v>
      </c>
      <c r="AL114" s="21">
        <f t="shared" si="8"/>
        <v>3370.8999999999996</v>
      </c>
      <c r="AM114" s="21">
        <f t="shared" si="8"/>
        <v>3370.8999999999996</v>
      </c>
      <c r="AN114" s="9">
        <f t="shared" si="268"/>
        <v>0</v>
      </c>
      <c r="AO114" s="21">
        <f t="shared" si="9"/>
        <v>3370.8999999999996</v>
      </c>
      <c r="AP114" s="9">
        <f t="shared" si="268"/>
        <v>0</v>
      </c>
      <c r="AQ114" s="9">
        <f t="shared" si="268"/>
        <v>0</v>
      </c>
      <c r="AR114" s="9">
        <f t="shared" si="268"/>
        <v>0</v>
      </c>
      <c r="AS114" s="21">
        <f t="shared" si="33"/>
        <v>3370.8999999999996</v>
      </c>
      <c r="AT114" s="21">
        <f t="shared" si="89"/>
        <v>3370.8999999999996</v>
      </c>
      <c r="AU114" s="21">
        <f t="shared" si="89"/>
        <v>3370.8999999999996</v>
      </c>
      <c r="AV114" s="9">
        <f t="shared" si="268"/>
        <v>0</v>
      </c>
      <c r="AW114" s="9">
        <f t="shared" si="268"/>
        <v>0</v>
      </c>
      <c r="AX114" s="9">
        <f t="shared" si="268"/>
        <v>0</v>
      </c>
      <c r="AY114" s="21">
        <f t="shared" si="12"/>
        <v>3370.8999999999996</v>
      </c>
      <c r="AZ114" s="21">
        <f t="shared" si="13"/>
        <v>3370.8999999999996</v>
      </c>
      <c r="BA114" s="21">
        <f t="shared" si="14"/>
        <v>3370.8999999999996</v>
      </c>
      <c r="BB114" s="9">
        <f t="shared" si="268"/>
        <v>0</v>
      </c>
      <c r="BC114" s="21">
        <f t="shared" si="142"/>
        <v>3370.8999999999996</v>
      </c>
      <c r="BD114" s="9">
        <f t="shared" si="268"/>
        <v>0</v>
      </c>
      <c r="BE114" s="9">
        <f t="shared" si="268"/>
        <v>0</v>
      </c>
      <c r="BF114" s="21">
        <f t="shared" si="143"/>
        <v>3370.8999999999996</v>
      </c>
      <c r="BG114" s="21">
        <f t="shared" si="144"/>
        <v>3370.8999999999996</v>
      </c>
      <c r="BH114" s="9">
        <f t="shared" si="268"/>
        <v>0</v>
      </c>
      <c r="BI114" s="9">
        <f t="shared" si="268"/>
        <v>0</v>
      </c>
      <c r="BJ114" s="21">
        <f t="shared" si="145"/>
        <v>3370.8999999999996</v>
      </c>
      <c r="BK114" s="21">
        <f t="shared" si="146"/>
        <v>3370.8999999999996</v>
      </c>
      <c r="BL114" s="9">
        <f t="shared" si="268"/>
        <v>0</v>
      </c>
      <c r="BM114" s="21">
        <f t="shared" si="147"/>
        <v>3370.8999999999996</v>
      </c>
      <c r="BN114" s="9">
        <f t="shared" si="268"/>
        <v>0</v>
      </c>
      <c r="BO114" s="21">
        <f t="shared" si="148"/>
        <v>3370.8999999999996</v>
      </c>
      <c r="BP114" s="9">
        <f t="shared" si="268"/>
        <v>0</v>
      </c>
      <c r="BQ114" s="21">
        <f t="shared" si="149"/>
        <v>3370.8999999999996</v>
      </c>
      <c r="BR114" s="9">
        <f t="shared" si="268"/>
        <v>0</v>
      </c>
      <c r="BS114" s="33">
        <f t="shared" si="125"/>
        <v>3370.8999999999996</v>
      </c>
      <c r="BT114" s="9">
        <f t="shared" si="268"/>
        <v>0</v>
      </c>
    </row>
    <row r="115" spans="1:72" x14ac:dyDescent="0.3">
      <c r="A115" s="1" t="s">
        <v>429</v>
      </c>
      <c r="B115" s="1">
        <v>240</v>
      </c>
      <c r="C115" s="1" t="s">
        <v>72</v>
      </c>
      <c r="D115" s="1" t="s">
        <v>44</v>
      </c>
      <c r="E115" s="2" t="s">
        <v>780</v>
      </c>
      <c r="F115" s="3">
        <v>3370.8999999999996</v>
      </c>
      <c r="G115" s="3">
        <v>3370.8999999999996</v>
      </c>
      <c r="H115" s="3">
        <v>3370.8999999999996</v>
      </c>
      <c r="I115" s="3"/>
      <c r="J115" s="3"/>
      <c r="K115" s="3"/>
      <c r="L115" s="18">
        <f t="shared" si="1"/>
        <v>3370.8999999999996</v>
      </c>
      <c r="M115" s="18">
        <f t="shared" si="1"/>
        <v>3370.8999999999996</v>
      </c>
      <c r="N115" s="18">
        <f t="shared" si="1"/>
        <v>3370.8999999999996</v>
      </c>
      <c r="O115" s="9"/>
      <c r="P115" s="9"/>
      <c r="Q115" s="9"/>
      <c r="R115" s="21">
        <f t="shared" si="2"/>
        <v>3370.8999999999996</v>
      </c>
      <c r="S115" s="21">
        <f t="shared" si="2"/>
        <v>3370.8999999999996</v>
      </c>
      <c r="T115" s="21">
        <f t="shared" si="2"/>
        <v>3370.8999999999996</v>
      </c>
      <c r="U115" s="9"/>
      <c r="V115" s="9"/>
      <c r="W115" s="9"/>
      <c r="X115" s="21">
        <f t="shared" si="3"/>
        <v>3370.8999999999996</v>
      </c>
      <c r="Y115" s="21">
        <f t="shared" si="3"/>
        <v>3370.8999999999996</v>
      </c>
      <c r="Z115" s="21">
        <f t="shared" si="3"/>
        <v>3370.8999999999996</v>
      </c>
      <c r="AA115" s="9"/>
      <c r="AB115" s="21">
        <f t="shared" si="4"/>
        <v>3370.8999999999996</v>
      </c>
      <c r="AC115" s="9"/>
      <c r="AD115" s="9"/>
      <c r="AE115" s="34">
        <f t="shared" si="5"/>
        <v>3370.8999999999996</v>
      </c>
      <c r="AF115" s="9"/>
      <c r="AG115" s="34">
        <f t="shared" si="6"/>
        <v>3370.8999999999996</v>
      </c>
      <c r="AH115" s="9"/>
      <c r="AI115" s="9"/>
      <c r="AJ115" s="9"/>
      <c r="AK115" s="21">
        <f t="shared" si="7"/>
        <v>3370.8999999999996</v>
      </c>
      <c r="AL115" s="21">
        <f t="shared" si="8"/>
        <v>3370.8999999999996</v>
      </c>
      <c r="AM115" s="21">
        <f t="shared" si="8"/>
        <v>3370.8999999999996</v>
      </c>
      <c r="AN115" s="9"/>
      <c r="AO115" s="21">
        <f t="shared" si="9"/>
        <v>3370.8999999999996</v>
      </c>
      <c r="AP115" s="9"/>
      <c r="AQ115" s="9"/>
      <c r="AR115" s="9"/>
      <c r="AS115" s="21">
        <f t="shared" si="33"/>
        <v>3370.8999999999996</v>
      </c>
      <c r="AT115" s="21">
        <f t="shared" si="89"/>
        <v>3370.8999999999996</v>
      </c>
      <c r="AU115" s="21">
        <f t="shared" si="89"/>
        <v>3370.8999999999996</v>
      </c>
      <c r="AV115" s="9"/>
      <c r="AW115" s="9"/>
      <c r="AX115" s="9"/>
      <c r="AY115" s="21">
        <f t="shared" si="12"/>
        <v>3370.8999999999996</v>
      </c>
      <c r="AZ115" s="21">
        <f t="shared" si="13"/>
        <v>3370.8999999999996</v>
      </c>
      <c r="BA115" s="21">
        <f t="shared" si="14"/>
        <v>3370.8999999999996</v>
      </c>
      <c r="BB115" s="9"/>
      <c r="BC115" s="21">
        <f t="shared" si="142"/>
        <v>3370.8999999999996</v>
      </c>
      <c r="BD115" s="9"/>
      <c r="BE115" s="9"/>
      <c r="BF115" s="21">
        <f t="shared" si="143"/>
        <v>3370.8999999999996</v>
      </c>
      <c r="BG115" s="21">
        <f t="shared" si="144"/>
        <v>3370.8999999999996</v>
      </c>
      <c r="BH115" s="9"/>
      <c r="BI115" s="9"/>
      <c r="BJ115" s="21">
        <f t="shared" si="145"/>
        <v>3370.8999999999996</v>
      </c>
      <c r="BK115" s="21">
        <f t="shared" si="146"/>
        <v>3370.8999999999996</v>
      </c>
      <c r="BL115" s="9"/>
      <c r="BM115" s="21">
        <f t="shared" si="147"/>
        <v>3370.8999999999996</v>
      </c>
      <c r="BN115" s="9"/>
      <c r="BO115" s="21">
        <f t="shared" si="148"/>
        <v>3370.8999999999996</v>
      </c>
      <c r="BP115" s="9"/>
      <c r="BQ115" s="21">
        <f t="shared" si="149"/>
        <v>3370.8999999999996</v>
      </c>
      <c r="BR115" s="9"/>
      <c r="BS115" s="33">
        <f t="shared" si="125"/>
        <v>3370.8999999999996</v>
      </c>
      <c r="BT115" s="9"/>
    </row>
    <row r="116" spans="1:72" ht="31.2" x14ac:dyDescent="0.3">
      <c r="A116" s="1" t="s">
        <v>429</v>
      </c>
      <c r="B116" s="1" t="s">
        <v>84</v>
      </c>
      <c r="C116" s="1"/>
      <c r="D116" s="1"/>
      <c r="E116" s="2" t="s">
        <v>732</v>
      </c>
      <c r="F116" s="3">
        <f>F117</f>
        <v>103199.3</v>
      </c>
      <c r="G116" s="3">
        <f t="shared" ref="G116:BT117" si="269">G117</f>
        <v>103199.3</v>
      </c>
      <c r="H116" s="3">
        <f t="shared" si="269"/>
        <v>103199.3</v>
      </c>
      <c r="I116" s="3">
        <f t="shared" si="269"/>
        <v>0</v>
      </c>
      <c r="J116" s="3">
        <f t="shared" si="269"/>
        <v>0</v>
      </c>
      <c r="K116" s="3">
        <f t="shared" si="269"/>
        <v>0</v>
      </c>
      <c r="L116" s="18">
        <f t="shared" si="1"/>
        <v>103199.3</v>
      </c>
      <c r="M116" s="18">
        <f t="shared" si="1"/>
        <v>103199.3</v>
      </c>
      <c r="N116" s="18">
        <f t="shared" si="1"/>
        <v>103199.3</v>
      </c>
      <c r="O116" s="9">
        <f t="shared" si="269"/>
        <v>0</v>
      </c>
      <c r="P116" s="9">
        <f t="shared" si="269"/>
        <v>0</v>
      </c>
      <c r="Q116" s="9">
        <f t="shared" si="269"/>
        <v>0</v>
      </c>
      <c r="R116" s="21">
        <f t="shared" si="2"/>
        <v>103199.3</v>
      </c>
      <c r="S116" s="21">
        <f t="shared" si="2"/>
        <v>103199.3</v>
      </c>
      <c r="T116" s="21">
        <f t="shared" si="2"/>
        <v>103199.3</v>
      </c>
      <c r="U116" s="9">
        <f t="shared" si="269"/>
        <v>0</v>
      </c>
      <c r="V116" s="9">
        <f t="shared" si="269"/>
        <v>0</v>
      </c>
      <c r="W116" s="9">
        <f t="shared" si="269"/>
        <v>0</v>
      </c>
      <c r="X116" s="21">
        <f t="shared" si="3"/>
        <v>103199.3</v>
      </c>
      <c r="Y116" s="21">
        <f t="shared" si="3"/>
        <v>103199.3</v>
      </c>
      <c r="Z116" s="21">
        <f t="shared" si="3"/>
        <v>103199.3</v>
      </c>
      <c r="AA116" s="9">
        <f t="shared" si="269"/>
        <v>0</v>
      </c>
      <c r="AB116" s="21">
        <f t="shared" si="4"/>
        <v>103199.3</v>
      </c>
      <c r="AC116" s="9">
        <f t="shared" si="269"/>
        <v>0</v>
      </c>
      <c r="AD116" s="9">
        <f t="shared" si="269"/>
        <v>0</v>
      </c>
      <c r="AE116" s="34">
        <f t="shared" si="5"/>
        <v>103199.3</v>
      </c>
      <c r="AF116" s="9">
        <f t="shared" si="269"/>
        <v>0</v>
      </c>
      <c r="AG116" s="34">
        <f t="shared" si="6"/>
        <v>103199.3</v>
      </c>
      <c r="AH116" s="9">
        <f t="shared" si="269"/>
        <v>0</v>
      </c>
      <c r="AI116" s="9">
        <f t="shared" si="269"/>
        <v>0</v>
      </c>
      <c r="AJ116" s="9">
        <f t="shared" si="269"/>
        <v>0</v>
      </c>
      <c r="AK116" s="21">
        <f t="shared" si="7"/>
        <v>103199.3</v>
      </c>
      <c r="AL116" s="21">
        <f t="shared" si="8"/>
        <v>103199.3</v>
      </c>
      <c r="AM116" s="21">
        <f t="shared" si="8"/>
        <v>103199.3</v>
      </c>
      <c r="AN116" s="9">
        <f t="shared" si="269"/>
        <v>0</v>
      </c>
      <c r="AO116" s="21">
        <f t="shared" si="9"/>
        <v>103199.3</v>
      </c>
      <c r="AP116" s="9">
        <f t="shared" si="269"/>
        <v>0</v>
      </c>
      <c r="AQ116" s="9">
        <f t="shared" si="269"/>
        <v>0</v>
      </c>
      <c r="AR116" s="9">
        <f t="shared" si="269"/>
        <v>0</v>
      </c>
      <c r="AS116" s="21">
        <f t="shared" si="33"/>
        <v>103199.3</v>
      </c>
      <c r="AT116" s="21">
        <f t="shared" si="89"/>
        <v>103199.3</v>
      </c>
      <c r="AU116" s="21">
        <f t="shared" si="89"/>
        <v>103199.3</v>
      </c>
      <c r="AV116" s="9">
        <f t="shared" si="269"/>
        <v>0</v>
      </c>
      <c r="AW116" s="9">
        <f t="shared" si="269"/>
        <v>0</v>
      </c>
      <c r="AX116" s="9">
        <f t="shared" si="269"/>
        <v>0</v>
      </c>
      <c r="AY116" s="21">
        <f t="shared" si="12"/>
        <v>103199.3</v>
      </c>
      <c r="AZ116" s="21">
        <f t="shared" si="13"/>
        <v>103199.3</v>
      </c>
      <c r="BA116" s="21">
        <f t="shared" si="14"/>
        <v>103199.3</v>
      </c>
      <c r="BB116" s="9">
        <f t="shared" si="269"/>
        <v>0</v>
      </c>
      <c r="BC116" s="21">
        <f t="shared" si="142"/>
        <v>103199.3</v>
      </c>
      <c r="BD116" s="9">
        <f t="shared" si="269"/>
        <v>0</v>
      </c>
      <c r="BE116" s="9">
        <f t="shared" si="269"/>
        <v>0</v>
      </c>
      <c r="BF116" s="21">
        <f t="shared" si="143"/>
        <v>103199.3</v>
      </c>
      <c r="BG116" s="21">
        <f t="shared" si="144"/>
        <v>103199.3</v>
      </c>
      <c r="BH116" s="9">
        <f t="shared" si="269"/>
        <v>0</v>
      </c>
      <c r="BI116" s="9">
        <f t="shared" si="269"/>
        <v>0</v>
      </c>
      <c r="BJ116" s="21">
        <f t="shared" si="145"/>
        <v>103199.3</v>
      </c>
      <c r="BK116" s="21">
        <f t="shared" si="146"/>
        <v>103199.3</v>
      </c>
      <c r="BL116" s="9">
        <f t="shared" si="269"/>
        <v>0</v>
      </c>
      <c r="BM116" s="21">
        <f t="shared" si="147"/>
        <v>103199.3</v>
      </c>
      <c r="BN116" s="9">
        <f t="shared" si="269"/>
        <v>0</v>
      </c>
      <c r="BO116" s="21">
        <f t="shared" si="148"/>
        <v>103199.3</v>
      </c>
      <c r="BP116" s="9">
        <f t="shared" si="269"/>
        <v>0</v>
      </c>
      <c r="BQ116" s="21">
        <f t="shared" si="149"/>
        <v>103199.3</v>
      </c>
      <c r="BR116" s="9">
        <f t="shared" si="269"/>
        <v>0</v>
      </c>
      <c r="BS116" s="33">
        <f t="shared" si="125"/>
        <v>103199.3</v>
      </c>
      <c r="BT116" s="9">
        <f t="shared" si="269"/>
        <v>0</v>
      </c>
    </row>
    <row r="117" spans="1:72" ht="31.2" x14ac:dyDescent="0.3">
      <c r="A117" s="1" t="s">
        <v>429</v>
      </c>
      <c r="B117" s="1" t="s">
        <v>421</v>
      </c>
      <c r="C117" s="1"/>
      <c r="D117" s="1"/>
      <c r="E117" s="2" t="s">
        <v>734</v>
      </c>
      <c r="F117" s="3">
        <f>F118</f>
        <v>103199.3</v>
      </c>
      <c r="G117" s="3">
        <f t="shared" si="269"/>
        <v>103199.3</v>
      </c>
      <c r="H117" s="3">
        <f t="shared" si="269"/>
        <v>103199.3</v>
      </c>
      <c r="I117" s="3">
        <f t="shared" si="269"/>
        <v>0</v>
      </c>
      <c r="J117" s="3">
        <f t="shared" si="269"/>
        <v>0</v>
      </c>
      <c r="K117" s="3">
        <f t="shared" si="269"/>
        <v>0</v>
      </c>
      <c r="L117" s="18">
        <f t="shared" si="1"/>
        <v>103199.3</v>
      </c>
      <c r="M117" s="18">
        <f t="shared" si="1"/>
        <v>103199.3</v>
      </c>
      <c r="N117" s="18">
        <f t="shared" si="1"/>
        <v>103199.3</v>
      </c>
      <c r="O117" s="9">
        <f t="shared" si="269"/>
        <v>0</v>
      </c>
      <c r="P117" s="9">
        <f t="shared" si="269"/>
        <v>0</v>
      </c>
      <c r="Q117" s="9">
        <f t="shared" si="269"/>
        <v>0</v>
      </c>
      <c r="R117" s="21">
        <f t="shared" si="2"/>
        <v>103199.3</v>
      </c>
      <c r="S117" s="21">
        <f t="shared" si="2"/>
        <v>103199.3</v>
      </c>
      <c r="T117" s="21">
        <f t="shared" si="2"/>
        <v>103199.3</v>
      </c>
      <c r="U117" s="9">
        <f t="shared" si="269"/>
        <v>0</v>
      </c>
      <c r="V117" s="9">
        <f t="shared" si="269"/>
        <v>0</v>
      </c>
      <c r="W117" s="9">
        <f t="shared" si="269"/>
        <v>0</v>
      </c>
      <c r="X117" s="21">
        <f t="shared" si="3"/>
        <v>103199.3</v>
      </c>
      <c r="Y117" s="21">
        <f t="shared" si="3"/>
        <v>103199.3</v>
      </c>
      <c r="Z117" s="21">
        <f t="shared" si="3"/>
        <v>103199.3</v>
      </c>
      <c r="AA117" s="9">
        <f t="shared" si="269"/>
        <v>0</v>
      </c>
      <c r="AB117" s="21">
        <f t="shared" si="4"/>
        <v>103199.3</v>
      </c>
      <c r="AC117" s="9">
        <f t="shared" si="269"/>
        <v>0</v>
      </c>
      <c r="AD117" s="9">
        <f t="shared" si="269"/>
        <v>0</v>
      </c>
      <c r="AE117" s="34">
        <f t="shared" si="5"/>
        <v>103199.3</v>
      </c>
      <c r="AF117" s="9">
        <f t="shared" si="269"/>
        <v>0</v>
      </c>
      <c r="AG117" s="34">
        <f t="shared" si="6"/>
        <v>103199.3</v>
      </c>
      <c r="AH117" s="9">
        <f t="shared" si="269"/>
        <v>0</v>
      </c>
      <c r="AI117" s="9">
        <f t="shared" si="269"/>
        <v>0</v>
      </c>
      <c r="AJ117" s="9">
        <f t="shared" si="269"/>
        <v>0</v>
      </c>
      <c r="AK117" s="21">
        <f t="shared" si="7"/>
        <v>103199.3</v>
      </c>
      <c r="AL117" s="21">
        <f t="shared" si="8"/>
        <v>103199.3</v>
      </c>
      <c r="AM117" s="21">
        <f t="shared" si="8"/>
        <v>103199.3</v>
      </c>
      <c r="AN117" s="9">
        <f t="shared" si="269"/>
        <v>0</v>
      </c>
      <c r="AO117" s="21">
        <f t="shared" si="9"/>
        <v>103199.3</v>
      </c>
      <c r="AP117" s="9">
        <f t="shared" si="269"/>
        <v>0</v>
      </c>
      <c r="AQ117" s="9">
        <f t="shared" si="269"/>
        <v>0</v>
      </c>
      <c r="AR117" s="9">
        <f t="shared" si="269"/>
        <v>0</v>
      </c>
      <c r="AS117" s="21">
        <f t="shared" si="33"/>
        <v>103199.3</v>
      </c>
      <c r="AT117" s="21">
        <f t="shared" si="89"/>
        <v>103199.3</v>
      </c>
      <c r="AU117" s="21">
        <f t="shared" si="89"/>
        <v>103199.3</v>
      </c>
      <c r="AV117" s="9">
        <f t="shared" si="269"/>
        <v>0</v>
      </c>
      <c r="AW117" s="9">
        <f t="shared" si="269"/>
        <v>0</v>
      </c>
      <c r="AX117" s="9">
        <f t="shared" si="269"/>
        <v>0</v>
      </c>
      <c r="AY117" s="21">
        <f t="shared" si="12"/>
        <v>103199.3</v>
      </c>
      <c r="AZ117" s="21">
        <f t="shared" si="13"/>
        <v>103199.3</v>
      </c>
      <c r="BA117" s="21">
        <f t="shared" si="14"/>
        <v>103199.3</v>
      </c>
      <c r="BB117" s="9">
        <f t="shared" si="269"/>
        <v>0</v>
      </c>
      <c r="BC117" s="21">
        <f t="shared" si="142"/>
        <v>103199.3</v>
      </c>
      <c r="BD117" s="9">
        <f t="shared" si="269"/>
        <v>0</v>
      </c>
      <c r="BE117" s="9">
        <f t="shared" si="269"/>
        <v>0</v>
      </c>
      <c r="BF117" s="21">
        <f t="shared" si="143"/>
        <v>103199.3</v>
      </c>
      <c r="BG117" s="21">
        <f t="shared" si="144"/>
        <v>103199.3</v>
      </c>
      <c r="BH117" s="9">
        <f t="shared" si="269"/>
        <v>0</v>
      </c>
      <c r="BI117" s="9">
        <f t="shared" si="269"/>
        <v>0</v>
      </c>
      <c r="BJ117" s="21">
        <f t="shared" si="145"/>
        <v>103199.3</v>
      </c>
      <c r="BK117" s="21">
        <f t="shared" si="146"/>
        <v>103199.3</v>
      </c>
      <c r="BL117" s="9">
        <f t="shared" si="269"/>
        <v>0</v>
      </c>
      <c r="BM117" s="21">
        <f t="shared" si="147"/>
        <v>103199.3</v>
      </c>
      <c r="BN117" s="9">
        <f t="shared" si="269"/>
        <v>0</v>
      </c>
      <c r="BO117" s="21">
        <f t="shared" si="148"/>
        <v>103199.3</v>
      </c>
      <c r="BP117" s="9">
        <f t="shared" si="269"/>
        <v>0</v>
      </c>
      <c r="BQ117" s="21">
        <f t="shared" si="149"/>
        <v>103199.3</v>
      </c>
      <c r="BR117" s="9">
        <f t="shared" si="269"/>
        <v>0</v>
      </c>
      <c r="BS117" s="33">
        <f t="shared" si="125"/>
        <v>103199.3</v>
      </c>
      <c r="BT117" s="9">
        <f t="shared" si="269"/>
        <v>0</v>
      </c>
    </row>
    <row r="118" spans="1:72" x14ac:dyDescent="0.3">
      <c r="A118" s="1" t="s">
        <v>429</v>
      </c>
      <c r="B118" s="1">
        <v>320</v>
      </c>
      <c r="C118" s="1" t="s">
        <v>72</v>
      </c>
      <c r="D118" s="1" t="s">
        <v>44</v>
      </c>
      <c r="E118" s="2" t="s">
        <v>780</v>
      </c>
      <c r="F118" s="3">
        <v>103199.3</v>
      </c>
      <c r="G118" s="3">
        <v>103199.3</v>
      </c>
      <c r="H118" s="3">
        <v>103199.3</v>
      </c>
      <c r="I118" s="3"/>
      <c r="J118" s="3"/>
      <c r="K118" s="3"/>
      <c r="L118" s="18">
        <f t="shared" si="1"/>
        <v>103199.3</v>
      </c>
      <c r="M118" s="18">
        <f t="shared" si="1"/>
        <v>103199.3</v>
      </c>
      <c r="N118" s="18">
        <f t="shared" si="1"/>
        <v>103199.3</v>
      </c>
      <c r="O118" s="9"/>
      <c r="P118" s="9"/>
      <c r="Q118" s="9"/>
      <c r="R118" s="21">
        <f t="shared" si="2"/>
        <v>103199.3</v>
      </c>
      <c r="S118" s="21">
        <f t="shared" si="2"/>
        <v>103199.3</v>
      </c>
      <c r="T118" s="21">
        <f t="shared" si="2"/>
        <v>103199.3</v>
      </c>
      <c r="U118" s="9"/>
      <c r="V118" s="9"/>
      <c r="W118" s="9"/>
      <c r="X118" s="21">
        <f t="shared" si="3"/>
        <v>103199.3</v>
      </c>
      <c r="Y118" s="21">
        <f t="shared" si="3"/>
        <v>103199.3</v>
      </c>
      <c r="Z118" s="21">
        <f t="shared" si="3"/>
        <v>103199.3</v>
      </c>
      <c r="AA118" s="9"/>
      <c r="AB118" s="21">
        <f t="shared" si="4"/>
        <v>103199.3</v>
      </c>
      <c r="AC118" s="9"/>
      <c r="AD118" s="9"/>
      <c r="AE118" s="34">
        <f t="shared" si="5"/>
        <v>103199.3</v>
      </c>
      <c r="AF118" s="9"/>
      <c r="AG118" s="34">
        <f t="shared" si="6"/>
        <v>103199.3</v>
      </c>
      <c r="AH118" s="9"/>
      <c r="AI118" s="9"/>
      <c r="AJ118" s="9"/>
      <c r="AK118" s="21">
        <f t="shared" si="7"/>
        <v>103199.3</v>
      </c>
      <c r="AL118" s="21">
        <f t="shared" si="8"/>
        <v>103199.3</v>
      </c>
      <c r="AM118" s="21">
        <f t="shared" si="8"/>
        <v>103199.3</v>
      </c>
      <c r="AN118" s="9"/>
      <c r="AO118" s="21">
        <f t="shared" si="9"/>
        <v>103199.3</v>
      </c>
      <c r="AP118" s="9"/>
      <c r="AQ118" s="9"/>
      <c r="AR118" s="9"/>
      <c r="AS118" s="21">
        <f t="shared" si="33"/>
        <v>103199.3</v>
      </c>
      <c r="AT118" s="21">
        <f t="shared" si="89"/>
        <v>103199.3</v>
      </c>
      <c r="AU118" s="21">
        <f t="shared" si="89"/>
        <v>103199.3</v>
      </c>
      <c r="AV118" s="9"/>
      <c r="AW118" s="9"/>
      <c r="AX118" s="9"/>
      <c r="AY118" s="21">
        <f t="shared" si="12"/>
        <v>103199.3</v>
      </c>
      <c r="AZ118" s="21">
        <f t="shared" si="13"/>
        <v>103199.3</v>
      </c>
      <c r="BA118" s="21">
        <f t="shared" si="14"/>
        <v>103199.3</v>
      </c>
      <c r="BB118" s="9"/>
      <c r="BC118" s="21">
        <f t="shared" si="142"/>
        <v>103199.3</v>
      </c>
      <c r="BD118" s="9"/>
      <c r="BE118" s="9"/>
      <c r="BF118" s="21">
        <f t="shared" si="143"/>
        <v>103199.3</v>
      </c>
      <c r="BG118" s="21">
        <f t="shared" si="144"/>
        <v>103199.3</v>
      </c>
      <c r="BH118" s="9"/>
      <c r="BI118" s="9"/>
      <c r="BJ118" s="21">
        <f t="shared" si="145"/>
        <v>103199.3</v>
      </c>
      <c r="BK118" s="21">
        <f t="shared" si="146"/>
        <v>103199.3</v>
      </c>
      <c r="BL118" s="9"/>
      <c r="BM118" s="21">
        <f t="shared" si="147"/>
        <v>103199.3</v>
      </c>
      <c r="BN118" s="9"/>
      <c r="BO118" s="21">
        <f t="shared" si="148"/>
        <v>103199.3</v>
      </c>
      <c r="BP118" s="9"/>
      <c r="BQ118" s="21">
        <f t="shared" si="149"/>
        <v>103199.3</v>
      </c>
      <c r="BR118" s="9"/>
      <c r="BS118" s="33">
        <f t="shared" si="125"/>
        <v>103199.3</v>
      </c>
      <c r="BT118" s="9"/>
    </row>
    <row r="119" spans="1:72" ht="78" x14ac:dyDescent="0.3">
      <c r="A119" s="1" t="s">
        <v>127</v>
      </c>
      <c r="B119" s="1"/>
      <c r="C119" s="1"/>
      <c r="D119" s="1"/>
      <c r="E119" s="2" t="s">
        <v>802</v>
      </c>
      <c r="F119" s="3">
        <f>F120</f>
        <v>2461353.7000000002</v>
      </c>
      <c r="G119" s="3">
        <f t="shared" ref="G119:BT119" si="270">G120</f>
        <v>2461353.7000000002</v>
      </c>
      <c r="H119" s="3">
        <f t="shared" si="270"/>
        <v>2461353.7000000002</v>
      </c>
      <c r="I119" s="3">
        <f t="shared" si="270"/>
        <v>0</v>
      </c>
      <c r="J119" s="3">
        <f t="shared" si="270"/>
        <v>0</v>
      </c>
      <c r="K119" s="3">
        <f t="shared" si="270"/>
        <v>0</v>
      </c>
      <c r="L119" s="18">
        <f t="shared" si="1"/>
        <v>2461353.7000000002</v>
      </c>
      <c r="M119" s="18">
        <f t="shared" si="1"/>
        <v>2461353.7000000002</v>
      </c>
      <c r="N119" s="18">
        <f t="shared" si="1"/>
        <v>2461353.7000000002</v>
      </c>
      <c r="O119" s="9">
        <f t="shared" si="270"/>
        <v>-38630.199999999997</v>
      </c>
      <c r="P119" s="9">
        <f t="shared" si="270"/>
        <v>-38630.199999999997</v>
      </c>
      <c r="Q119" s="9">
        <f t="shared" si="270"/>
        <v>-38630.199999999997</v>
      </c>
      <c r="R119" s="21">
        <f t="shared" si="2"/>
        <v>2422723.5</v>
      </c>
      <c r="S119" s="21">
        <f t="shared" si="2"/>
        <v>2422723.5</v>
      </c>
      <c r="T119" s="21">
        <f t="shared" si="2"/>
        <v>2422723.5</v>
      </c>
      <c r="U119" s="9">
        <f t="shared" si="270"/>
        <v>0</v>
      </c>
      <c r="V119" s="9">
        <f t="shared" si="270"/>
        <v>0</v>
      </c>
      <c r="W119" s="9">
        <f t="shared" si="270"/>
        <v>0</v>
      </c>
      <c r="X119" s="21">
        <f t="shared" si="3"/>
        <v>2422723.5</v>
      </c>
      <c r="Y119" s="21">
        <f t="shared" si="3"/>
        <v>2422723.5</v>
      </c>
      <c r="Z119" s="21">
        <f t="shared" si="3"/>
        <v>2422723.5</v>
      </c>
      <c r="AA119" s="9">
        <f t="shared" si="270"/>
        <v>0</v>
      </c>
      <c r="AB119" s="21">
        <f t="shared" si="4"/>
        <v>2422723.5</v>
      </c>
      <c r="AC119" s="9">
        <f t="shared" si="270"/>
        <v>0</v>
      </c>
      <c r="AD119" s="9">
        <f t="shared" si="270"/>
        <v>0</v>
      </c>
      <c r="AE119" s="34">
        <f t="shared" si="5"/>
        <v>2422723.5</v>
      </c>
      <c r="AF119" s="9">
        <f t="shared" si="270"/>
        <v>0</v>
      </c>
      <c r="AG119" s="34">
        <f t="shared" si="6"/>
        <v>2422723.5</v>
      </c>
      <c r="AH119" s="9">
        <f t="shared" si="270"/>
        <v>0</v>
      </c>
      <c r="AI119" s="9">
        <f t="shared" si="270"/>
        <v>0</v>
      </c>
      <c r="AJ119" s="9">
        <f t="shared" si="270"/>
        <v>0</v>
      </c>
      <c r="AK119" s="21">
        <f t="shared" si="7"/>
        <v>2422723.5</v>
      </c>
      <c r="AL119" s="21">
        <f t="shared" si="8"/>
        <v>2422723.5</v>
      </c>
      <c r="AM119" s="21">
        <f t="shared" si="8"/>
        <v>2422723.5</v>
      </c>
      <c r="AN119" s="9">
        <f t="shared" si="270"/>
        <v>0</v>
      </c>
      <c r="AO119" s="21">
        <f t="shared" si="9"/>
        <v>2422723.5</v>
      </c>
      <c r="AP119" s="9">
        <f t="shared" si="270"/>
        <v>0</v>
      </c>
      <c r="AQ119" s="9">
        <f t="shared" si="270"/>
        <v>0</v>
      </c>
      <c r="AR119" s="9">
        <f t="shared" si="270"/>
        <v>0</v>
      </c>
      <c r="AS119" s="20">
        <f t="shared" si="33"/>
        <v>2422723.5</v>
      </c>
      <c r="AT119" s="20">
        <f t="shared" si="89"/>
        <v>2422723.5</v>
      </c>
      <c r="AU119" s="20">
        <f t="shared" si="89"/>
        <v>2422723.5</v>
      </c>
      <c r="AV119" s="9">
        <f t="shared" si="270"/>
        <v>0</v>
      </c>
      <c r="AW119" s="9">
        <f t="shared" si="270"/>
        <v>0</v>
      </c>
      <c r="AX119" s="9">
        <f t="shared" si="270"/>
        <v>0</v>
      </c>
      <c r="AY119" s="21">
        <f t="shared" si="12"/>
        <v>2422723.5</v>
      </c>
      <c r="AZ119" s="21">
        <f t="shared" si="13"/>
        <v>2422723.5</v>
      </c>
      <c r="BA119" s="21">
        <f t="shared" si="14"/>
        <v>2422723.5</v>
      </c>
      <c r="BB119" s="9">
        <f t="shared" si="270"/>
        <v>0</v>
      </c>
      <c r="BC119" s="21">
        <f t="shared" si="142"/>
        <v>2422723.5</v>
      </c>
      <c r="BD119" s="9">
        <f t="shared" si="270"/>
        <v>0</v>
      </c>
      <c r="BE119" s="9">
        <f t="shared" si="270"/>
        <v>0</v>
      </c>
      <c r="BF119" s="21">
        <f t="shared" si="143"/>
        <v>2422723.5</v>
      </c>
      <c r="BG119" s="21">
        <f t="shared" si="144"/>
        <v>2422723.5</v>
      </c>
      <c r="BH119" s="9">
        <f t="shared" si="270"/>
        <v>0</v>
      </c>
      <c r="BI119" s="9">
        <f t="shared" si="270"/>
        <v>0</v>
      </c>
      <c r="BJ119" s="21">
        <f t="shared" si="145"/>
        <v>2422723.5</v>
      </c>
      <c r="BK119" s="21">
        <f t="shared" si="146"/>
        <v>2422723.5</v>
      </c>
      <c r="BL119" s="9">
        <f t="shared" si="270"/>
        <v>0</v>
      </c>
      <c r="BM119" s="21">
        <f t="shared" si="147"/>
        <v>2422723.5</v>
      </c>
      <c r="BN119" s="9">
        <f t="shared" si="270"/>
        <v>0</v>
      </c>
      <c r="BO119" s="21">
        <f t="shared" si="148"/>
        <v>2422723.5</v>
      </c>
      <c r="BP119" s="9">
        <f t="shared" si="270"/>
        <v>0</v>
      </c>
      <c r="BQ119" s="21">
        <f t="shared" si="149"/>
        <v>2422723.5</v>
      </c>
      <c r="BR119" s="9">
        <f t="shared" si="270"/>
        <v>0</v>
      </c>
      <c r="BS119" s="33">
        <f t="shared" si="125"/>
        <v>2422723.5</v>
      </c>
      <c r="BT119" s="9">
        <f t="shared" si="270"/>
        <v>0</v>
      </c>
    </row>
    <row r="120" spans="1:72" ht="46.8" x14ac:dyDescent="0.3">
      <c r="A120" s="1" t="s">
        <v>127</v>
      </c>
      <c r="B120" s="1" t="s">
        <v>55</v>
      </c>
      <c r="C120" s="1"/>
      <c r="D120" s="1"/>
      <c r="E120" s="8" t="s">
        <v>739</v>
      </c>
      <c r="F120" s="3">
        <f>F121+F123</f>
        <v>2461353.7000000002</v>
      </c>
      <c r="G120" s="3">
        <f t="shared" ref="G120:K120" si="271">G121+G123</f>
        <v>2461353.7000000002</v>
      </c>
      <c r="H120" s="3">
        <f t="shared" si="271"/>
        <v>2461353.7000000002</v>
      </c>
      <c r="I120" s="3">
        <f t="shared" si="271"/>
        <v>0</v>
      </c>
      <c r="J120" s="3">
        <f t="shared" si="271"/>
        <v>0</v>
      </c>
      <c r="K120" s="3">
        <f t="shared" si="271"/>
        <v>0</v>
      </c>
      <c r="L120" s="18">
        <f t="shared" si="1"/>
        <v>2461353.7000000002</v>
      </c>
      <c r="M120" s="18">
        <f t="shared" si="1"/>
        <v>2461353.7000000002</v>
      </c>
      <c r="N120" s="18">
        <f t="shared" si="1"/>
        <v>2461353.7000000002</v>
      </c>
      <c r="O120" s="9">
        <f t="shared" ref="O120:Q120" si="272">O121+O123</f>
        <v>-38630.199999999997</v>
      </c>
      <c r="P120" s="9">
        <f t="shared" si="272"/>
        <v>-38630.199999999997</v>
      </c>
      <c r="Q120" s="9">
        <f t="shared" si="272"/>
        <v>-38630.199999999997</v>
      </c>
      <c r="R120" s="21">
        <f t="shared" si="2"/>
        <v>2422723.5</v>
      </c>
      <c r="S120" s="21">
        <f t="shared" si="2"/>
        <v>2422723.5</v>
      </c>
      <c r="T120" s="21">
        <f t="shared" si="2"/>
        <v>2422723.5</v>
      </c>
      <c r="U120" s="9">
        <f t="shared" ref="U120:W120" si="273">U121+U123</f>
        <v>0</v>
      </c>
      <c r="V120" s="9">
        <f t="shared" si="273"/>
        <v>0</v>
      </c>
      <c r="W120" s="9">
        <f t="shared" si="273"/>
        <v>0</v>
      </c>
      <c r="X120" s="21">
        <f t="shared" si="3"/>
        <v>2422723.5</v>
      </c>
      <c r="Y120" s="21">
        <f t="shared" si="3"/>
        <v>2422723.5</v>
      </c>
      <c r="Z120" s="21">
        <f t="shared" si="3"/>
        <v>2422723.5</v>
      </c>
      <c r="AA120" s="9">
        <f t="shared" ref="AA120:BT120" si="274">AA121+AA123</f>
        <v>0</v>
      </c>
      <c r="AB120" s="21">
        <f t="shared" si="4"/>
        <v>2422723.5</v>
      </c>
      <c r="AC120" s="9">
        <f t="shared" ref="AC120:AD120" si="275">AC121+AC123</f>
        <v>0</v>
      </c>
      <c r="AD120" s="9">
        <f t="shared" si="275"/>
        <v>0</v>
      </c>
      <c r="AE120" s="34">
        <f t="shared" si="5"/>
        <v>2422723.5</v>
      </c>
      <c r="AF120" s="9">
        <f t="shared" ref="AF120" si="276">AF121+AF123</f>
        <v>0</v>
      </c>
      <c r="AG120" s="34">
        <f t="shared" si="6"/>
        <v>2422723.5</v>
      </c>
      <c r="AH120" s="9">
        <f t="shared" ref="AH120:AJ120" si="277">AH121+AH123</f>
        <v>0</v>
      </c>
      <c r="AI120" s="9">
        <f t="shared" si="277"/>
        <v>0</v>
      </c>
      <c r="AJ120" s="9">
        <f t="shared" si="277"/>
        <v>0</v>
      </c>
      <c r="AK120" s="21">
        <f t="shared" si="7"/>
        <v>2422723.5</v>
      </c>
      <c r="AL120" s="21">
        <f t="shared" si="8"/>
        <v>2422723.5</v>
      </c>
      <c r="AM120" s="21">
        <f t="shared" si="8"/>
        <v>2422723.5</v>
      </c>
      <c r="AN120" s="9">
        <f t="shared" ref="AN120" si="278">AN121+AN123</f>
        <v>0</v>
      </c>
      <c r="AO120" s="21">
        <f t="shared" si="9"/>
        <v>2422723.5</v>
      </c>
      <c r="AP120" s="9">
        <f t="shared" ref="AP120:AR120" si="279">AP121+AP123</f>
        <v>0</v>
      </c>
      <c r="AQ120" s="9">
        <f t="shared" si="279"/>
        <v>0</v>
      </c>
      <c r="AR120" s="9">
        <f t="shared" si="279"/>
        <v>0</v>
      </c>
      <c r="AS120" s="21">
        <f t="shared" si="33"/>
        <v>2422723.5</v>
      </c>
      <c r="AT120" s="21">
        <f t="shared" si="89"/>
        <v>2422723.5</v>
      </c>
      <c r="AU120" s="21">
        <f t="shared" si="89"/>
        <v>2422723.5</v>
      </c>
      <c r="AV120" s="9">
        <f t="shared" ref="AV120:AX120" si="280">AV121+AV123</f>
        <v>0</v>
      </c>
      <c r="AW120" s="9">
        <f t="shared" si="280"/>
        <v>0</v>
      </c>
      <c r="AX120" s="9">
        <f t="shared" si="280"/>
        <v>0</v>
      </c>
      <c r="AY120" s="21">
        <f t="shared" si="12"/>
        <v>2422723.5</v>
      </c>
      <c r="AZ120" s="21">
        <f t="shared" si="13"/>
        <v>2422723.5</v>
      </c>
      <c r="BA120" s="21">
        <f t="shared" si="14"/>
        <v>2422723.5</v>
      </c>
      <c r="BB120" s="9">
        <f t="shared" ref="BB120" si="281">BB121+BB123</f>
        <v>0</v>
      </c>
      <c r="BC120" s="21">
        <f t="shared" si="142"/>
        <v>2422723.5</v>
      </c>
      <c r="BD120" s="9">
        <f t="shared" ref="BD120:BE120" si="282">BD121+BD123</f>
        <v>0</v>
      </c>
      <c r="BE120" s="9">
        <f t="shared" si="282"/>
        <v>0</v>
      </c>
      <c r="BF120" s="21">
        <f t="shared" si="143"/>
        <v>2422723.5</v>
      </c>
      <c r="BG120" s="21">
        <f t="shared" si="144"/>
        <v>2422723.5</v>
      </c>
      <c r="BH120" s="9">
        <f t="shared" ref="BH120:BI120" si="283">BH121+BH123</f>
        <v>0</v>
      </c>
      <c r="BI120" s="9">
        <f t="shared" si="283"/>
        <v>0</v>
      </c>
      <c r="BJ120" s="21">
        <f t="shared" si="145"/>
        <v>2422723.5</v>
      </c>
      <c r="BK120" s="21">
        <f t="shared" si="146"/>
        <v>2422723.5</v>
      </c>
      <c r="BL120" s="9">
        <f t="shared" ref="BL120" si="284">BL121+BL123</f>
        <v>0</v>
      </c>
      <c r="BM120" s="21">
        <f t="shared" si="147"/>
        <v>2422723.5</v>
      </c>
      <c r="BN120" s="9">
        <f t="shared" ref="BN120" si="285">BN121+BN123</f>
        <v>0</v>
      </c>
      <c r="BO120" s="21">
        <f t="shared" si="148"/>
        <v>2422723.5</v>
      </c>
      <c r="BP120" s="9">
        <f t="shared" ref="BP120" si="286">BP121+BP123</f>
        <v>0</v>
      </c>
      <c r="BQ120" s="21">
        <f t="shared" si="149"/>
        <v>2422723.5</v>
      </c>
      <c r="BR120" s="9">
        <f t="shared" ref="BR120" si="287">BR121+BR123</f>
        <v>0</v>
      </c>
      <c r="BS120" s="33">
        <f t="shared" si="125"/>
        <v>2422723.5</v>
      </c>
      <c r="BT120" s="9">
        <f t="shared" si="274"/>
        <v>0</v>
      </c>
    </row>
    <row r="121" spans="1:72" x14ac:dyDescent="0.3">
      <c r="A121" s="1" t="s">
        <v>127</v>
      </c>
      <c r="B121" s="1" t="s">
        <v>419</v>
      </c>
      <c r="C121" s="1"/>
      <c r="D121" s="1"/>
      <c r="E121" s="8" t="s">
        <v>740</v>
      </c>
      <c r="F121" s="3">
        <f>F122</f>
        <v>607896.80000000005</v>
      </c>
      <c r="G121" s="3">
        <f t="shared" ref="G121:BT121" si="288">G122</f>
        <v>607896.80000000005</v>
      </c>
      <c r="H121" s="3">
        <f t="shared" si="288"/>
        <v>607896.80000000005</v>
      </c>
      <c r="I121" s="3">
        <f t="shared" si="288"/>
        <v>0</v>
      </c>
      <c r="J121" s="3">
        <f t="shared" si="288"/>
        <v>0</v>
      </c>
      <c r="K121" s="3">
        <f t="shared" si="288"/>
        <v>0</v>
      </c>
      <c r="L121" s="18">
        <f t="shared" si="1"/>
        <v>607896.80000000005</v>
      </c>
      <c r="M121" s="18">
        <f t="shared" si="1"/>
        <v>607896.80000000005</v>
      </c>
      <c r="N121" s="18">
        <f t="shared" si="1"/>
        <v>607896.80000000005</v>
      </c>
      <c r="O121" s="9">
        <f t="shared" si="288"/>
        <v>-38630.199999999997</v>
      </c>
      <c r="P121" s="9">
        <f t="shared" si="288"/>
        <v>-38630.199999999997</v>
      </c>
      <c r="Q121" s="9">
        <f t="shared" si="288"/>
        <v>-38630.199999999997</v>
      </c>
      <c r="R121" s="21">
        <f t="shared" si="2"/>
        <v>569266.60000000009</v>
      </c>
      <c r="S121" s="21">
        <f t="shared" si="2"/>
        <v>569266.60000000009</v>
      </c>
      <c r="T121" s="21">
        <f t="shared" si="2"/>
        <v>569266.60000000009</v>
      </c>
      <c r="U121" s="9">
        <f t="shared" si="288"/>
        <v>0</v>
      </c>
      <c r="V121" s="9">
        <f t="shared" si="288"/>
        <v>0</v>
      </c>
      <c r="W121" s="9">
        <f t="shared" si="288"/>
        <v>0</v>
      </c>
      <c r="X121" s="21">
        <f t="shared" si="3"/>
        <v>569266.60000000009</v>
      </c>
      <c r="Y121" s="21">
        <f t="shared" si="3"/>
        <v>569266.60000000009</v>
      </c>
      <c r="Z121" s="21">
        <f t="shared" si="3"/>
        <v>569266.60000000009</v>
      </c>
      <c r="AA121" s="9">
        <f t="shared" si="288"/>
        <v>0</v>
      </c>
      <c r="AB121" s="21">
        <f t="shared" si="4"/>
        <v>569266.60000000009</v>
      </c>
      <c r="AC121" s="9">
        <f t="shared" si="288"/>
        <v>0</v>
      </c>
      <c r="AD121" s="9">
        <f t="shared" si="288"/>
        <v>0</v>
      </c>
      <c r="AE121" s="34">
        <f t="shared" si="5"/>
        <v>569266.60000000009</v>
      </c>
      <c r="AF121" s="9">
        <f t="shared" si="288"/>
        <v>0</v>
      </c>
      <c r="AG121" s="34">
        <f t="shared" si="6"/>
        <v>569266.60000000009</v>
      </c>
      <c r="AH121" s="9">
        <f t="shared" si="288"/>
        <v>0</v>
      </c>
      <c r="AI121" s="9">
        <f t="shared" si="288"/>
        <v>0</v>
      </c>
      <c r="AJ121" s="9">
        <f t="shared" si="288"/>
        <v>0</v>
      </c>
      <c r="AK121" s="21">
        <f t="shared" si="7"/>
        <v>569266.60000000009</v>
      </c>
      <c r="AL121" s="21">
        <f t="shared" si="8"/>
        <v>569266.60000000009</v>
      </c>
      <c r="AM121" s="21">
        <f t="shared" si="8"/>
        <v>569266.60000000009</v>
      </c>
      <c r="AN121" s="9">
        <f t="shared" si="288"/>
        <v>0</v>
      </c>
      <c r="AO121" s="21">
        <f t="shared" si="9"/>
        <v>569266.60000000009</v>
      </c>
      <c r="AP121" s="9">
        <f t="shared" si="288"/>
        <v>0</v>
      </c>
      <c r="AQ121" s="9">
        <f t="shared" si="288"/>
        <v>0</v>
      </c>
      <c r="AR121" s="9">
        <f t="shared" si="288"/>
        <v>0</v>
      </c>
      <c r="AS121" s="21">
        <f t="shared" si="33"/>
        <v>569266.60000000009</v>
      </c>
      <c r="AT121" s="21">
        <f t="shared" si="89"/>
        <v>569266.60000000009</v>
      </c>
      <c r="AU121" s="21">
        <f t="shared" si="89"/>
        <v>569266.60000000009</v>
      </c>
      <c r="AV121" s="9">
        <f t="shared" si="288"/>
        <v>0</v>
      </c>
      <c r="AW121" s="9">
        <f t="shared" si="288"/>
        <v>0</v>
      </c>
      <c r="AX121" s="9">
        <f t="shared" si="288"/>
        <v>0</v>
      </c>
      <c r="AY121" s="21">
        <f t="shared" si="12"/>
        <v>569266.60000000009</v>
      </c>
      <c r="AZ121" s="21">
        <f t="shared" si="13"/>
        <v>569266.60000000009</v>
      </c>
      <c r="BA121" s="21">
        <f t="shared" si="14"/>
        <v>569266.60000000009</v>
      </c>
      <c r="BB121" s="9">
        <f t="shared" si="288"/>
        <v>0</v>
      </c>
      <c r="BC121" s="21">
        <f t="shared" si="142"/>
        <v>569266.60000000009</v>
      </c>
      <c r="BD121" s="9">
        <f t="shared" si="288"/>
        <v>0</v>
      </c>
      <c r="BE121" s="9">
        <f t="shared" si="288"/>
        <v>0</v>
      </c>
      <c r="BF121" s="21">
        <f t="shared" si="143"/>
        <v>569266.60000000009</v>
      </c>
      <c r="BG121" s="21">
        <f t="shared" si="144"/>
        <v>569266.60000000009</v>
      </c>
      <c r="BH121" s="9">
        <f t="shared" si="288"/>
        <v>0</v>
      </c>
      <c r="BI121" s="9">
        <f t="shared" si="288"/>
        <v>0</v>
      </c>
      <c r="BJ121" s="21">
        <f t="shared" si="145"/>
        <v>569266.60000000009</v>
      </c>
      <c r="BK121" s="21">
        <f t="shared" si="146"/>
        <v>569266.60000000009</v>
      </c>
      <c r="BL121" s="9">
        <f t="shared" si="288"/>
        <v>0</v>
      </c>
      <c r="BM121" s="21">
        <f t="shared" si="147"/>
        <v>569266.60000000009</v>
      </c>
      <c r="BN121" s="9">
        <f t="shared" si="288"/>
        <v>0</v>
      </c>
      <c r="BO121" s="21">
        <f t="shared" si="148"/>
        <v>569266.60000000009</v>
      </c>
      <c r="BP121" s="9">
        <f t="shared" si="288"/>
        <v>0</v>
      </c>
      <c r="BQ121" s="21">
        <f t="shared" si="149"/>
        <v>569266.60000000009</v>
      </c>
      <c r="BR121" s="9">
        <f t="shared" si="288"/>
        <v>0</v>
      </c>
      <c r="BS121" s="33">
        <f t="shared" si="125"/>
        <v>569266.60000000009</v>
      </c>
      <c r="BT121" s="9">
        <f t="shared" si="288"/>
        <v>0</v>
      </c>
    </row>
    <row r="122" spans="1:72" x14ac:dyDescent="0.3">
      <c r="A122" s="1" t="s">
        <v>127</v>
      </c>
      <c r="B122" s="1">
        <v>610</v>
      </c>
      <c r="C122" s="1" t="s">
        <v>12</v>
      </c>
      <c r="D122" s="1" t="s">
        <v>10</v>
      </c>
      <c r="E122" s="2" t="s">
        <v>767</v>
      </c>
      <c r="F122" s="3">
        <v>607896.80000000005</v>
      </c>
      <c r="G122" s="3">
        <v>607896.80000000005</v>
      </c>
      <c r="H122" s="3">
        <v>607896.80000000005</v>
      </c>
      <c r="I122" s="3"/>
      <c r="J122" s="3"/>
      <c r="K122" s="3"/>
      <c r="L122" s="18">
        <f t="shared" si="1"/>
        <v>607896.80000000005</v>
      </c>
      <c r="M122" s="18">
        <f t="shared" si="1"/>
        <v>607896.80000000005</v>
      </c>
      <c r="N122" s="18">
        <f t="shared" si="1"/>
        <v>607896.80000000005</v>
      </c>
      <c r="O122" s="9">
        <v>-38630.199999999997</v>
      </c>
      <c r="P122" s="9">
        <v>-38630.199999999997</v>
      </c>
      <c r="Q122" s="9">
        <v>-38630.199999999997</v>
      </c>
      <c r="R122" s="21">
        <f t="shared" si="2"/>
        <v>569266.60000000009</v>
      </c>
      <c r="S122" s="21">
        <f t="shared" si="2"/>
        <v>569266.60000000009</v>
      </c>
      <c r="T122" s="21">
        <f t="shared" si="2"/>
        <v>569266.60000000009</v>
      </c>
      <c r="U122" s="9"/>
      <c r="V122" s="9"/>
      <c r="W122" s="9"/>
      <c r="X122" s="21">
        <f t="shared" si="3"/>
        <v>569266.60000000009</v>
      </c>
      <c r="Y122" s="21">
        <f t="shared" si="3"/>
        <v>569266.60000000009</v>
      </c>
      <c r="Z122" s="21">
        <f t="shared" si="3"/>
        <v>569266.60000000009</v>
      </c>
      <c r="AA122" s="9"/>
      <c r="AB122" s="21">
        <f t="shared" si="4"/>
        <v>569266.60000000009</v>
      </c>
      <c r="AC122" s="9"/>
      <c r="AD122" s="9"/>
      <c r="AE122" s="34">
        <f t="shared" si="5"/>
        <v>569266.60000000009</v>
      </c>
      <c r="AF122" s="9"/>
      <c r="AG122" s="34">
        <f t="shared" si="6"/>
        <v>569266.60000000009</v>
      </c>
      <c r="AH122" s="9"/>
      <c r="AI122" s="9"/>
      <c r="AJ122" s="9"/>
      <c r="AK122" s="21">
        <f t="shared" si="7"/>
        <v>569266.60000000009</v>
      </c>
      <c r="AL122" s="21">
        <f t="shared" si="8"/>
        <v>569266.60000000009</v>
      </c>
      <c r="AM122" s="21">
        <f t="shared" si="8"/>
        <v>569266.60000000009</v>
      </c>
      <c r="AN122" s="9"/>
      <c r="AO122" s="21">
        <f t="shared" si="9"/>
        <v>569266.60000000009</v>
      </c>
      <c r="AP122" s="9"/>
      <c r="AQ122" s="9"/>
      <c r="AR122" s="9"/>
      <c r="AS122" s="21">
        <f t="shared" si="33"/>
        <v>569266.60000000009</v>
      </c>
      <c r="AT122" s="21">
        <f t="shared" si="89"/>
        <v>569266.60000000009</v>
      </c>
      <c r="AU122" s="21">
        <f t="shared" si="89"/>
        <v>569266.60000000009</v>
      </c>
      <c r="AV122" s="9"/>
      <c r="AW122" s="9"/>
      <c r="AX122" s="9"/>
      <c r="AY122" s="21">
        <f t="shared" si="12"/>
        <v>569266.60000000009</v>
      </c>
      <c r="AZ122" s="21">
        <f t="shared" si="13"/>
        <v>569266.60000000009</v>
      </c>
      <c r="BA122" s="21">
        <f t="shared" si="14"/>
        <v>569266.60000000009</v>
      </c>
      <c r="BB122" s="9"/>
      <c r="BC122" s="21">
        <f t="shared" si="142"/>
        <v>569266.60000000009</v>
      </c>
      <c r="BD122" s="9"/>
      <c r="BE122" s="9"/>
      <c r="BF122" s="21">
        <f t="shared" si="143"/>
        <v>569266.60000000009</v>
      </c>
      <c r="BG122" s="21">
        <f t="shared" si="144"/>
        <v>569266.60000000009</v>
      </c>
      <c r="BH122" s="9"/>
      <c r="BI122" s="9"/>
      <c r="BJ122" s="21">
        <f t="shared" si="145"/>
        <v>569266.60000000009</v>
      </c>
      <c r="BK122" s="21">
        <f t="shared" si="146"/>
        <v>569266.60000000009</v>
      </c>
      <c r="BL122" s="9"/>
      <c r="BM122" s="21">
        <f t="shared" si="147"/>
        <v>569266.60000000009</v>
      </c>
      <c r="BN122" s="9"/>
      <c r="BO122" s="21">
        <f t="shared" si="148"/>
        <v>569266.60000000009</v>
      </c>
      <c r="BP122" s="9"/>
      <c r="BQ122" s="21">
        <f t="shared" si="149"/>
        <v>569266.60000000009</v>
      </c>
      <c r="BR122" s="9"/>
      <c r="BS122" s="33">
        <f t="shared" si="125"/>
        <v>569266.60000000009</v>
      </c>
      <c r="BT122" s="9"/>
    </row>
    <row r="123" spans="1:72" x14ac:dyDescent="0.3">
      <c r="A123" s="1" t="s">
        <v>127</v>
      </c>
      <c r="B123" s="1" t="s">
        <v>420</v>
      </c>
      <c r="C123" s="1"/>
      <c r="D123" s="1"/>
      <c r="E123" s="2" t="s">
        <v>741</v>
      </c>
      <c r="F123" s="3">
        <f>F124</f>
        <v>1853456.9</v>
      </c>
      <c r="G123" s="3">
        <f t="shared" ref="G123:BT123" si="289">G124</f>
        <v>1853456.9</v>
      </c>
      <c r="H123" s="3">
        <f t="shared" si="289"/>
        <v>1853456.9</v>
      </c>
      <c r="I123" s="3">
        <f t="shared" si="289"/>
        <v>0</v>
      </c>
      <c r="J123" s="3">
        <f t="shared" si="289"/>
        <v>0</v>
      </c>
      <c r="K123" s="3">
        <f t="shared" si="289"/>
        <v>0</v>
      </c>
      <c r="L123" s="18">
        <f t="shared" si="1"/>
        <v>1853456.9</v>
      </c>
      <c r="M123" s="18">
        <f t="shared" si="1"/>
        <v>1853456.9</v>
      </c>
      <c r="N123" s="18">
        <f t="shared" si="1"/>
        <v>1853456.9</v>
      </c>
      <c r="O123" s="9">
        <f t="shared" si="289"/>
        <v>0</v>
      </c>
      <c r="P123" s="9">
        <f t="shared" si="289"/>
        <v>0</v>
      </c>
      <c r="Q123" s="9">
        <f t="shared" si="289"/>
        <v>0</v>
      </c>
      <c r="R123" s="21">
        <f t="shared" si="2"/>
        <v>1853456.9</v>
      </c>
      <c r="S123" s="21">
        <f t="shared" si="2"/>
        <v>1853456.9</v>
      </c>
      <c r="T123" s="21">
        <f t="shared" si="2"/>
        <v>1853456.9</v>
      </c>
      <c r="U123" s="9">
        <f t="shared" si="289"/>
        <v>0</v>
      </c>
      <c r="V123" s="9">
        <f t="shared" si="289"/>
        <v>0</v>
      </c>
      <c r="W123" s="9">
        <f t="shared" si="289"/>
        <v>0</v>
      </c>
      <c r="X123" s="21">
        <f t="shared" si="3"/>
        <v>1853456.9</v>
      </c>
      <c r="Y123" s="21">
        <f t="shared" si="3"/>
        <v>1853456.9</v>
      </c>
      <c r="Z123" s="21">
        <f t="shared" si="3"/>
        <v>1853456.9</v>
      </c>
      <c r="AA123" s="9">
        <f t="shared" si="289"/>
        <v>0</v>
      </c>
      <c r="AB123" s="21">
        <f t="shared" si="4"/>
        <v>1853456.9</v>
      </c>
      <c r="AC123" s="9">
        <f t="shared" si="289"/>
        <v>0</v>
      </c>
      <c r="AD123" s="9">
        <f t="shared" si="289"/>
        <v>0</v>
      </c>
      <c r="AE123" s="34">
        <f t="shared" si="5"/>
        <v>1853456.9</v>
      </c>
      <c r="AF123" s="9">
        <f t="shared" si="289"/>
        <v>0</v>
      </c>
      <c r="AG123" s="34">
        <f t="shared" si="6"/>
        <v>1853456.9</v>
      </c>
      <c r="AH123" s="9">
        <f t="shared" si="289"/>
        <v>0</v>
      </c>
      <c r="AI123" s="9">
        <f t="shared" si="289"/>
        <v>0</v>
      </c>
      <c r="AJ123" s="9">
        <f t="shared" si="289"/>
        <v>0</v>
      </c>
      <c r="AK123" s="21">
        <f t="shared" si="7"/>
        <v>1853456.9</v>
      </c>
      <c r="AL123" s="21">
        <f t="shared" si="8"/>
        <v>1853456.9</v>
      </c>
      <c r="AM123" s="21">
        <f t="shared" si="8"/>
        <v>1853456.9</v>
      </c>
      <c r="AN123" s="9">
        <f t="shared" si="289"/>
        <v>0</v>
      </c>
      <c r="AO123" s="21">
        <f t="shared" si="9"/>
        <v>1853456.9</v>
      </c>
      <c r="AP123" s="9">
        <f t="shared" si="289"/>
        <v>0</v>
      </c>
      <c r="AQ123" s="9">
        <f t="shared" si="289"/>
        <v>0</v>
      </c>
      <c r="AR123" s="9">
        <f t="shared" si="289"/>
        <v>0</v>
      </c>
      <c r="AS123" s="21">
        <f t="shared" si="33"/>
        <v>1853456.9</v>
      </c>
      <c r="AT123" s="21">
        <f t="shared" si="89"/>
        <v>1853456.9</v>
      </c>
      <c r="AU123" s="21">
        <f t="shared" si="89"/>
        <v>1853456.9</v>
      </c>
      <c r="AV123" s="9">
        <f t="shared" si="289"/>
        <v>0</v>
      </c>
      <c r="AW123" s="9">
        <f t="shared" si="289"/>
        <v>0</v>
      </c>
      <c r="AX123" s="9">
        <f t="shared" si="289"/>
        <v>0</v>
      </c>
      <c r="AY123" s="21">
        <f t="shared" si="12"/>
        <v>1853456.9</v>
      </c>
      <c r="AZ123" s="21">
        <f t="shared" si="13"/>
        <v>1853456.9</v>
      </c>
      <c r="BA123" s="21">
        <f t="shared" si="14"/>
        <v>1853456.9</v>
      </c>
      <c r="BB123" s="9">
        <f t="shared" si="289"/>
        <v>0</v>
      </c>
      <c r="BC123" s="21">
        <f t="shared" si="142"/>
        <v>1853456.9</v>
      </c>
      <c r="BD123" s="9">
        <f t="shared" si="289"/>
        <v>0</v>
      </c>
      <c r="BE123" s="9">
        <f t="shared" si="289"/>
        <v>0</v>
      </c>
      <c r="BF123" s="21">
        <f t="shared" si="143"/>
        <v>1853456.9</v>
      </c>
      <c r="BG123" s="21">
        <f t="shared" si="144"/>
        <v>1853456.9</v>
      </c>
      <c r="BH123" s="9">
        <f t="shared" si="289"/>
        <v>0</v>
      </c>
      <c r="BI123" s="9">
        <f t="shared" si="289"/>
        <v>0</v>
      </c>
      <c r="BJ123" s="21">
        <f t="shared" si="145"/>
        <v>1853456.9</v>
      </c>
      <c r="BK123" s="21">
        <f t="shared" si="146"/>
        <v>1853456.9</v>
      </c>
      <c r="BL123" s="9">
        <f t="shared" si="289"/>
        <v>0</v>
      </c>
      <c r="BM123" s="21">
        <f t="shared" si="147"/>
        <v>1853456.9</v>
      </c>
      <c r="BN123" s="9">
        <f t="shared" si="289"/>
        <v>0</v>
      </c>
      <c r="BO123" s="21">
        <f t="shared" si="148"/>
        <v>1853456.9</v>
      </c>
      <c r="BP123" s="9">
        <f t="shared" si="289"/>
        <v>0</v>
      </c>
      <c r="BQ123" s="21">
        <f t="shared" si="149"/>
        <v>1853456.9</v>
      </c>
      <c r="BR123" s="9">
        <f t="shared" si="289"/>
        <v>0</v>
      </c>
      <c r="BS123" s="33">
        <f t="shared" si="125"/>
        <v>1853456.9</v>
      </c>
      <c r="BT123" s="9">
        <f t="shared" si="289"/>
        <v>0</v>
      </c>
    </row>
    <row r="124" spans="1:72" x14ac:dyDescent="0.3">
      <c r="A124" s="1" t="s">
        <v>127</v>
      </c>
      <c r="B124" s="1">
        <v>620</v>
      </c>
      <c r="C124" s="1" t="s">
        <v>12</v>
      </c>
      <c r="D124" s="1" t="s">
        <v>10</v>
      </c>
      <c r="E124" s="2" t="s">
        <v>767</v>
      </c>
      <c r="F124" s="3">
        <v>1853456.9</v>
      </c>
      <c r="G124" s="3">
        <v>1853456.9</v>
      </c>
      <c r="H124" s="3">
        <v>1853456.9</v>
      </c>
      <c r="I124" s="3"/>
      <c r="J124" s="3"/>
      <c r="K124" s="3"/>
      <c r="L124" s="18">
        <f t="shared" si="1"/>
        <v>1853456.9</v>
      </c>
      <c r="M124" s="18">
        <f t="shared" si="1"/>
        <v>1853456.9</v>
      </c>
      <c r="N124" s="18">
        <f t="shared" si="1"/>
        <v>1853456.9</v>
      </c>
      <c r="O124" s="9"/>
      <c r="P124" s="9"/>
      <c r="Q124" s="9"/>
      <c r="R124" s="21">
        <f t="shared" si="2"/>
        <v>1853456.9</v>
      </c>
      <c r="S124" s="21">
        <f t="shared" si="2"/>
        <v>1853456.9</v>
      </c>
      <c r="T124" s="21">
        <f t="shared" si="2"/>
        <v>1853456.9</v>
      </c>
      <c r="U124" s="9"/>
      <c r="V124" s="9"/>
      <c r="W124" s="9"/>
      <c r="X124" s="21">
        <f t="shared" si="3"/>
        <v>1853456.9</v>
      </c>
      <c r="Y124" s="21">
        <f t="shared" si="3"/>
        <v>1853456.9</v>
      </c>
      <c r="Z124" s="21">
        <f t="shared" si="3"/>
        <v>1853456.9</v>
      </c>
      <c r="AA124" s="9"/>
      <c r="AB124" s="21">
        <f t="shared" si="4"/>
        <v>1853456.9</v>
      </c>
      <c r="AC124" s="9"/>
      <c r="AD124" s="9"/>
      <c r="AE124" s="34">
        <f t="shared" si="5"/>
        <v>1853456.9</v>
      </c>
      <c r="AF124" s="9"/>
      <c r="AG124" s="34">
        <f t="shared" si="6"/>
        <v>1853456.9</v>
      </c>
      <c r="AH124" s="9"/>
      <c r="AI124" s="9"/>
      <c r="AJ124" s="9"/>
      <c r="AK124" s="21">
        <f t="shared" si="7"/>
        <v>1853456.9</v>
      </c>
      <c r="AL124" s="21">
        <f t="shared" si="8"/>
        <v>1853456.9</v>
      </c>
      <c r="AM124" s="21">
        <f t="shared" si="8"/>
        <v>1853456.9</v>
      </c>
      <c r="AN124" s="9"/>
      <c r="AO124" s="21">
        <f t="shared" si="9"/>
        <v>1853456.9</v>
      </c>
      <c r="AP124" s="9"/>
      <c r="AQ124" s="9"/>
      <c r="AR124" s="9"/>
      <c r="AS124" s="21">
        <f t="shared" si="33"/>
        <v>1853456.9</v>
      </c>
      <c r="AT124" s="21">
        <f t="shared" si="89"/>
        <v>1853456.9</v>
      </c>
      <c r="AU124" s="21">
        <f t="shared" si="89"/>
        <v>1853456.9</v>
      </c>
      <c r="AV124" s="9"/>
      <c r="AW124" s="9"/>
      <c r="AX124" s="9"/>
      <c r="AY124" s="21">
        <f t="shared" si="12"/>
        <v>1853456.9</v>
      </c>
      <c r="AZ124" s="21">
        <f t="shared" si="13"/>
        <v>1853456.9</v>
      </c>
      <c r="BA124" s="21">
        <f t="shared" si="14"/>
        <v>1853456.9</v>
      </c>
      <c r="BB124" s="9"/>
      <c r="BC124" s="21">
        <f t="shared" si="142"/>
        <v>1853456.9</v>
      </c>
      <c r="BD124" s="9"/>
      <c r="BE124" s="9"/>
      <c r="BF124" s="21">
        <f t="shared" si="143"/>
        <v>1853456.9</v>
      </c>
      <c r="BG124" s="21">
        <f t="shared" si="144"/>
        <v>1853456.9</v>
      </c>
      <c r="BH124" s="9"/>
      <c r="BI124" s="9"/>
      <c r="BJ124" s="21">
        <f t="shared" si="145"/>
        <v>1853456.9</v>
      </c>
      <c r="BK124" s="21">
        <f t="shared" si="146"/>
        <v>1853456.9</v>
      </c>
      <c r="BL124" s="9"/>
      <c r="BM124" s="21">
        <f t="shared" si="147"/>
        <v>1853456.9</v>
      </c>
      <c r="BN124" s="9"/>
      <c r="BO124" s="21">
        <f t="shared" si="148"/>
        <v>1853456.9</v>
      </c>
      <c r="BP124" s="9"/>
      <c r="BQ124" s="21">
        <f t="shared" si="149"/>
        <v>1853456.9</v>
      </c>
      <c r="BR124" s="9"/>
      <c r="BS124" s="33">
        <f t="shared" si="125"/>
        <v>1853456.9</v>
      </c>
      <c r="BT124" s="9"/>
    </row>
    <row r="125" spans="1:72" ht="62.4" x14ac:dyDescent="0.3">
      <c r="A125" s="1" t="s">
        <v>128</v>
      </c>
      <c r="B125" s="1"/>
      <c r="C125" s="1"/>
      <c r="D125" s="1"/>
      <c r="E125" s="2" t="s">
        <v>439</v>
      </c>
      <c r="F125" s="3">
        <f>F126</f>
        <v>24179.5</v>
      </c>
      <c r="G125" s="3">
        <f t="shared" ref="G125:BT126" si="290">G126</f>
        <v>24636.699999999997</v>
      </c>
      <c r="H125" s="3">
        <f t="shared" si="290"/>
        <v>23123.699999999997</v>
      </c>
      <c r="I125" s="3">
        <f t="shared" si="290"/>
        <v>0</v>
      </c>
      <c r="J125" s="3">
        <f t="shared" si="290"/>
        <v>0</v>
      </c>
      <c r="K125" s="3">
        <f t="shared" si="290"/>
        <v>0</v>
      </c>
      <c r="L125" s="18">
        <f t="shared" si="1"/>
        <v>24179.5</v>
      </c>
      <c r="M125" s="18">
        <f t="shared" si="1"/>
        <v>24636.699999999997</v>
      </c>
      <c r="N125" s="18">
        <f t="shared" si="1"/>
        <v>23123.699999999997</v>
      </c>
      <c r="O125" s="9">
        <f t="shared" si="290"/>
        <v>0</v>
      </c>
      <c r="P125" s="9">
        <f t="shared" si="290"/>
        <v>0</v>
      </c>
      <c r="Q125" s="9">
        <f t="shared" si="290"/>
        <v>0</v>
      </c>
      <c r="R125" s="21">
        <f t="shared" si="2"/>
        <v>24179.5</v>
      </c>
      <c r="S125" s="21">
        <f t="shared" si="2"/>
        <v>24636.699999999997</v>
      </c>
      <c r="T125" s="21">
        <f t="shared" si="2"/>
        <v>23123.699999999997</v>
      </c>
      <c r="U125" s="9">
        <f t="shared" si="290"/>
        <v>133.17699999999999</v>
      </c>
      <c r="V125" s="9">
        <f t="shared" si="290"/>
        <v>0</v>
      </c>
      <c r="W125" s="9">
        <f t="shared" si="290"/>
        <v>0</v>
      </c>
      <c r="X125" s="21">
        <f t="shared" si="3"/>
        <v>24312.677</v>
      </c>
      <c r="Y125" s="21">
        <f t="shared" si="3"/>
        <v>24636.699999999997</v>
      </c>
      <c r="Z125" s="21">
        <f t="shared" si="3"/>
        <v>23123.699999999997</v>
      </c>
      <c r="AA125" s="9">
        <f t="shared" si="290"/>
        <v>0</v>
      </c>
      <c r="AB125" s="21">
        <f t="shared" si="4"/>
        <v>24312.677</v>
      </c>
      <c r="AC125" s="9">
        <f t="shared" si="290"/>
        <v>0</v>
      </c>
      <c r="AD125" s="9">
        <f t="shared" si="290"/>
        <v>0</v>
      </c>
      <c r="AE125" s="34">
        <f t="shared" si="5"/>
        <v>24312.677</v>
      </c>
      <c r="AF125" s="9">
        <f t="shared" si="290"/>
        <v>0</v>
      </c>
      <c r="AG125" s="34">
        <f t="shared" si="6"/>
        <v>24312.677</v>
      </c>
      <c r="AH125" s="9">
        <f t="shared" si="290"/>
        <v>990.49699999999996</v>
      </c>
      <c r="AI125" s="9">
        <f t="shared" si="290"/>
        <v>710.16899999999998</v>
      </c>
      <c r="AJ125" s="9">
        <f t="shared" si="290"/>
        <v>658.32299999999998</v>
      </c>
      <c r="AK125" s="21">
        <f t="shared" ref="AK125:AK188" si="291">AG125+AH125</f>
        <v>25303.173999999999</v>
      </c>
      <c r="AL125" s="21">
        <f t="shared" ref="AL125:AM188" si="292">Y125+AI125</f>
        <v>25346.868999999999</v>
      </c>
      <c r="AM125" s="21">
        <f t="shared" si="292"/>
        <v>23782.022999999997</v>
      </c>
      <c r="AN125" s="9">
        <f t="shared" si="290"/>
        <v>0</v>
      </c>
      <c r="AO125" s="21">
        <f t="shared" ref="AO125:AO188" si="293">AK125+AN125</f>
        <v>25303.173999999999</v>
      </c>
      <c r="AP125" s="9">
        <f t="shared" si="290"/>
        <v>0</v>
      </c>
      <c r="AQ125" s="9">
        <f t="shared" si="290"/>
        <v>0</v>
      </c>
      <c r="AR125" s="9">
        <f t="shared" si="290"/>
        <v>0</v>
      </c>
      <c r="AS125" s="20">
        <f t="shared" si="33"/>
        <v>25303.173999999999</v>
      </c>
      <c r="AT125" s="20">
        <f t="shared" si="89"/>
        <v>25346.868999999999</v>
      </c>
      <c r="AU125" s="20">
        <f t="shared" si="89"/>
        <v>23782.022999999997</v>
      </c>
      <c r="AV125" s="9">
        <f t="shared" si="290"/>
        <v>0</v>
      </c>
      <c r="AW125" s="9">
        <f t="shared" si="290"/>
        <v>0</v>
      </c>
      <c r="AX125" s="9">
        <f t="shared" si="290"/>
        <v>0</v>
      </c>
      <c r="AY125" s="21">
        <f t="shared" ref="AY125:AY188" si="294">AS125+AV125</f>
        <v>25303.173999999999</v>
      </c>
      <c r="AZ125" s="21">
        <f t="shared" ref="AZ125:AZ188" si="295">AT125+AW125</f>
        <v>25346.868999999999</v>
      </c>
      <c r="BA125" s="21">
        <f t="shared" ref="BA125:BA188" si="296">AU125+AX125</f>
        <v>23782.022999999997</v>
      </c>
      <c r="BB125" s="9">
        <f t="shared" si="290"/>
        <v>0</v>
      </c>
      <c r="BC125" s="21">
        <f t="shared" si="142"/>
        <v>25303.173999999999</v>
      </c>
      <c r="BD125" s="9">
        <f t="shared" si="290"/>
        <v>0</v>
      </c>
      <c r="BE125" s="9">
        <f t="shared" si="290"/>
        <v>0</v>
      </c>
      <c r="BF125" s="21">
        <f t="shared" si="143"/>
        <v>25303.173999999999</v>
      </c>
      <c r="BG125" s="21">
        <f t="shared" si="144"/>
        <v>25346.868999999999</v>
      </c>
      <c r="BH125" s="9">
        <f t="shared" si="290"/>
        <v>0</v>
      </c>
      <c r="BI125" s="9">
        <f t="shared" si="290"/>
        <v>0</v>
      </c>
      <c r="BJ125" s="21">
        <f t="shared" si="145"/>
        <v>25303.173999999999</v>
      </c>
      <c r="BK125" s="21">
        <f t="shared" si="146"/>
        <v>25346.868999999999</v>
      </c>
      <c r="BL125" s="9">
        <f t="shared" si="290"/>
        <v>-797.16399999999999</v>
      </c>
      <c r="BM125" s="21">
        <f t="shared" si="147"/>
        <v>24506.01</v>
      </c>
      <c r="BN125" s="9">
        <f t="shared" si="290"/>
        <v>0</v>
      </c>
      <c r="BO125" s="21">
        <f t="shared" si="148"/>
        <v>24506.01</v>
      </c>
      <c r="BP125" s="9">
        <f t="shared" si="290"/>
        <v>-120.941</v>
      </c>
      <c r="BQ125" s="21">
        <f t="shared" si="149"/>
        <v>24385.069</v>
      </c>
      <c r="BR125" s="9">
        <f t="shared" si="290"/>
        <v>0</v>
      </c>
      <c r="BS125" s="33">
        <f t="shared" si="125"/>
        <v>24385.069</v>
      </c>
      <c r="BT125" s="9">
        <f t="shared" si="290"/>
        <v>0</v>
      </c>
    </row>
    <row r="126" spans="1:72" ht="46.8" x14ac:dyDescent="0.3">
      <c r="A126" s="1" t="s">
        <v>128</v>
      </c>
      <c r="B126" s="1" t="s">
        <v>55</v>
      </c>
      <c r="C126" s="1"/>
      <c r="D126" s="1"/>
      <c r="E126" s="8" t="s">
        <v>739</v>
      </c>
      <c r="F126" s="3">
        <f>F127</f>
        <v>24179.5</v>
      </c>
      <c r="G126" s="3">
        <f t="shared" si="290"/>
        <v>24636.699999999997</v>
      </c>
      <c r="H126" s="3">
        <f t="shared" si="290"/>
        <v>23123.699999999997</v>
      </c>
      <c r="I126" s="3">
        <f t="shared" si="290"/>
        <v>0</v>
      </c>
      <c r="J126" s="3">
        <f t="shared" si="290"/>
        <v>0</v>
      </c>
      <c r="K126" s="3">
        <f t="shared" si="290"/>
        <v>0</v>
      </c>
      <c r="L126" s="18">
        <f t="shared" si="1"/>
        <v>24179.5</v>
      </c>
      <c r="M126" s="18">
        <f t="shared" si="1"/>
        <v>24636.699999999997</v>
      </c>
      <c r="N126" s="18">
        <f t="shared" si="1"/>
        <v>23123.699999999997</v>
      </c>
      <c r="O126" s="9">
        <f t="shared" si="290"/>
        <v>0</v>
      </c>
      <c r="P126" s="9">
        <f t="shared" si="290"/>
        <v>0</v>
      </c>
      <c r="Q126" s="9">
        <f t="shared" si="290"/>
        <v>0</v>
      </c>
      <c r="R126" s="21">
        <f t="shared" si="2"/>
        <v>24179.5</v>
      </c>
      <c r="S126" s="21">
        <f t="shared" si="2"/>
        <v>24636.699999999997</v>
      </c>
      <c r="T126" s="21">
        <f t="shared" si="2"/>
        <v>23123.699999999997</v>
      </c>
      <c r="U126" s="9">
        <f t="shared" si="290"/>
        <v>133.17699999999999</v>
      </c>
      <c r="V126" s="9">
        <f t="shared" si="290"/>
        <v>0</v>
      </c>
      <c r="W126" s="9">
        <f t="shared" si="290"/>
        <v>0</v>
      </c>
      <c r="X126" s="21">
        <f t="shared" si="3"/>
        <v>24312.677</v>
      </c>
      <c r="Y126" s="21">
        <f t="shared" si="3"/>
        <v>24636.699999999997</v>
      </c>
      <c r="Z126" s="21">
        <f t="shared" si="3"/>
        <v>23123.699999999997</v>
      </c>
      <c r="AA126" s="9">
        <f t="shared" si="290"/>
        <v>0</v>
      </c>
      <c r="AB126" s="21">
        <f t="shared" si="4"/>
        <v>24312.677</v>
      </c>
      <c r="AC126" s="9">
        <f t="shared" si="290"/>
        <v>0</v>
      </c>
      <c r="AD126" s="9">
        <f t="shared" si="290"/>
        <v>0</v>
      </c>
      <c r="AE126" s="34">
        <f t="shared" si="5"/>
        <v>24312.677</v>
      </c>
      <c r="AF126" s="9">
        <f t="shared" si="290"/>
        <v>0</v>
      </c>
      <c r="AG126" s="34">
        <f t="shared" si="6"/>
        <v>24312.677</v>
      </c>
      <c r="AH126" s="9">
        <f t="shared" si="290"/>
        <v>990.49699999999996</v>
      </c>
      <c r="AI126" s="9">
        <f t="shared" si="290"/>
        <v>710.16899999999998</v>
      </c>
      <c r="AJ126" s="9">
        <f t="shared" si="290"/>
        <v>658.32299999999998</v>
      </c>
      <c r="AK126" s="21">
        <f t="shared" si="291"/>
        <v>25303.173999999999</v>
      </c>
      <c r="AL126" s="21">
        <f t="shared" si="292"/>
        <v>25346.868999999999</v>
      </c>
      <c r="AM126" s="21">
        <f t="shared" si="292"/>
        <v>23782.022999999997</v>
      </c>
      <c r="AN126" s="9">
        <f t="shared" si="290"/>
        <v>0</v>
      </c>
      <c r="AO126" s="21">
        <f t="shared" si="293"/>
        <v>25303.173999999999</v>
      </c>
      <c r="AP126" s="9">
        <f t="shared" si="290"/>
        <v>0</v>
      </c>
      <c r="AQ126" s="9">
        <f t="shared" si="290"/>
        <v>0</v>
      </c>
      <c r="AR126" s="9">
        <f t="shared" si="290"/>
        <v>0</v>
      </c>
      <c r="AS126" s="21">
        <f t="shared" ref="AS126:AS189" si="297">AO126+AP126</f>
        <v>25303.173999999999</v>
      </c>
      <c r="AT126" s="21">
        <f t="shared" si="89"/>
        <v>25346.868999999999</v>
      </c>
      <c r="AU126" s="21">
        <f t="shared" si="89"/>
        <v>23782.022999999997</v>
      </c>
      <c r="AV126" s="9">
        <f t="shared" si="290"/>
        <v>0</v>
      </c>
      <c r="AW126" s="9">
        <f t="shared" si="290"/>
        <v>0</v>
      </c>
      <c r="AX126" s="9">
        <f t="shared" si="290"/>
        <v>0</v>
      </c>
      <c r="AY126" s="21">
        <f t="shared" si="294"/>
        <v>25303.173999999999</v>
      </c>
      <c r="AZ126" s="21">
        <f t="shared" si="295"/>
        <v>25346.868999999999</v>
      </c>
      <c r="BA126" s="21">
        <f t="shared" si="296"/>
        <v>23782.022999999997</v>
      </c>
      <c r="BB126" s="9">
        <f t="shared" si="290"/>
        <v>0</v>
      </c>
      <c r="BC126" s="21">
        <f t="shared" si="142"/>
        <v>25303.173999999999</v>
      </c>
      <c r="BD126" s="9">
        <f t="shared" si="290"/>
        <v>0</v>
      </c>
      <c r="BE126" s="9">
        <f t="shared" si="290"/>
        <v>0</v>
      </c>
      <c r="BF126" s="21">
        <f t="shared" si="143"/>
        <v>25303.173999999999</v>
      </c>
      <c r="BG126" s="21">
        <f t="shared" si="144"/>
        <v>25346.868999999999</v>
      </c>
      <c r="BH126" s="9">
        <f t="shared" si="290"/>
        <v>0</v>
      </c>
      <c r="BI126" s="9">
        <f t="shared" si="290"/>
        <v>0</v>
      </c>
      <c r="BJ126" s="21">
        <f t="shared" si="145"/>
        <v>25303.173999999999</v>
      </c>
      <c r="BK126" s="21">
        <f t="shared" si="146"/>
        <v>25346.868999999999</v>
      </c>
      <c r="BL126" s="9">
        <f t="shared" si="290"/>
        <v>-797.16399999999999</v>
      </c>
      <c r="BM126" s="21">
        <f t="shared" si="147"/>
        <v>24506.01</v>
      </c>
      <c r="BN126" s="9">
        <f t="shared" si="290"/>
        <v>0</v>
      </c>
      <c r="BO126" s="21">
        <f t="shared" si="148"/>
        <v>24506.01</v>
      </c>
      <c r="BP126" s="9">
        <f t="shared" si="290"/>
        <v>-120.941</v>
      </c>
      <c r="BQ126" s="21">
        <f t="shared" si="149"/>
        <v>24385.069</v>
      </c>
      <c r="BR126" s="9">
        <f t="shared" si="290"/>
        <v>0</v>
      </c>
      <c r="BS126" s="33">
        <f t="shared" si="125"/>
        <v>24385.069</v>
      </c>
      <c r="BT126" s="9">
        <f t="shared" si="290"/>
        <v>0</v>
      </c>
    </row>
    <row r="127" spans="1:72" ht="46.8" x14ac:dyDescent="0.3">
      <c r="A127" s="1" t="s">
        <v>128</v>
      </c>
      <c r="B127" s="1" t="s">
        <v>216</v>
      </c>
      <c r="C127" s="1"/>
      <c r="D127" s="1"/>
      <c r="E127" s="2" t="s">
        <v>742</v>
      </c>
      <c r="F127" s="3">
        <f>F128+F129</f>
        <v>24179.5</v>
      </c>
      <c r="G127" s="3">
        <f t="shared" ref="G127:K127" si="298">G128+G129</f>
        <v>24636.699999999997</v>
      </c>
      <c r="H127" s="3">
        <f t="shared" si="298"/>
        <v>23123.699999999997</v>
      </c>
      <c r="I127" s="3">
        <f t="shared" si="298"/>
        <v>0</v>
      </c>
      <c r="J127" s="3">
        <f t="shared" si="298"/>
        <v>0</v>
      </c>
      <c r="K127" s="3">
        <f t="shared" si="298"/>
        <v>0</v>
      </c>
      <c r="L127" s="18">
        <f t="shared" si="1"/>
        <v>24179.5</v>
      </c>
      <c r="M127" s="18">
        <f t="shared" si="1"/>
        <v>24636.699999999997</v>
      </c>
      <c r="N127" s="18">
        <f t="shared" si="1"/>
        <v>23123.699999999997</v>
      </c>
      <c r="O127" s="9">
        <f t="shared" ref="O127:Q127" si="299">O128+O129</f>
        <v>0</v>
      </c>
      <c r="P127" s="9">
        <f t="shared" si="299"/>
        <v>0</v>
      </c>
      <c r="Q127" s="9">
        <f t="shared" si="299"/>
        <v>0</v>
      </c>
      <c r="R127" s="21">
        <f t="shared" si="2"/>
        <v>24179.5</v>
      </c>
      <c r="S127" s="21">
        <f t="shared" si="2"/>
        <v>24636.699999999997</v>
      </c>
      <c r="T127" s="21">
        <f t="shared" si="2"/>
        <v>23123.699999999997</v>
      </c>
      <c r="U127" s="9">
        <f t="shared" ref="U127:W127" si="300">U128+U129</f>
        <v>133.17699999999999</v>
      </c>
      <c r="V127" s="9">
        <f t="shared" si="300"/>
        <v>0</v>
      </c>
      <c r="W127" s="9">
        <f t="shared" si="300"/>
        <v>0</v>
      </c>
      <c r="X127" s="21">
        <f t="shared" si="3"/>
        <v>24312.677</v>
      </c>
      <c r="Y127" s="21">
        <f t="shared" si="3"/>
        <v>24636.699999999997</v>
      </c>
      <c r="Z127" s="21">
        <f t="shared" si="3"/>
        <v>23123.699999999997</v>
      </c>
      <c r="AA127" s="9">
        <f t="shared" ref="AA127:BT127" si="301">AA128+AA129</f>
        <v>0</v>
      </c>
      <c r="AB127" s="21">
        <f t="shared" si="4"/>
        <v>24312.677</v>
      </c>
      <c r="AC127" s="9">
        <f t="shared" ref="AC127:AD127" si="302">AC128+AC129</f>
        <v>0</v>
      </c>
      <c r="AD127" s="9">
        <f t="shared" si="302"/>
        <v>0</v>
      </c>
      <c r="AE127" s="34">
        <f t="shared" si="5"/>
        <v>24312.677</v>
      </c>
      <c r="AF127" s="9">
        <f t="shared" ref="AF127" si="303">AF128+AF129</f>
        <v>0</v>
      </c>
      <c r="AG127" s="34">
        <f t="shared" si="6"/>
        <v>24312.677</v>
      </c>
      <c r="AH127" s="9">
        <f t="shared" ref="AH127:AJ127" si="304">AH128+AH129</f>
        <v>990.49699999999996</v>
      </c>
      <c r="AI127" s="9">
        <f t="shared" si="304"/>
        <v>710.16899999999998</v>
      </c>
      <c r="AJ127" s="9">
        <f t="shared" si="304"/>
        <v>658.32299999999998</v>
      </c>
      <c r="AK127" s="21">
        <f t="shared" si="291"/>
        <v>25303.173999999999</v>
      </c>
      <c r="AL127" s="21">
        <f t="shared" si="292"/>
        <v>25346.868999999999</v>
      </c>
      <c r="AM127" s="21">
        <f t="shared" si="292"/>
        <v>23782.022999999997</v>
      </c>
      <c r="AN127" s="9">
        <f t="shared" ref="AN127" si="305">AN128+AN129</f>
        <v>0</v>
      </c>
      <c r="AO127" s="21">
        <f t="shared" si="293"/>
        <v>25303.173999999999</v>
      </c>
      <c r="AP127" s="9">
        <f t="shared" ref="AP127:AR127" si="306">AP128+AP129</f>
        <v>0</v>
      </c>
      <c r="AQ127" s="9">
        <f t="shared" si="306"/>
        <v>0</v>
      </c>
      <c r="AR127" s="9">
        <f t="shared" si="306"/>
        <v>0</v>
      </c>
      <c r="AS127" s="21">
        <f t="shared" si="297"/>
        <v>25303.173999999999</v>
      </c>
      <c r="AT127" s="21">
        <f t="shared" si="89"/>
        <v>25346.868999999999</v>
      </c>
      <c r="AU127" s="21">
        <f t="shared" si="89"/>
        <v>23782.022999999997</v>
      </c>
      <c r="AV127" s="9">
        <f t="shared" ref="AV127:AX127" si="307">AV128+AV129</f>
        <v>0</v>
      </c>
      <c r="AW127" s="9">
        <f t="shared" si="307"/>
        <v>0</v>
      </c>
      <c r="AX127" s="9">
        <f t="shared" si="307"/>
        <v>0</v>
      </c>
      <c r="AY127" s="21">
        <f t="shared" si="294"/>
        <v>25303.173999999999</v>
      </c>
      <c r="AZ127" s="21">
        <f t="shared" si="295"/>
        <v>25346.868999999999</v>
      </c>
      <c r="BA127" s="21">
        <f t="shared" si="296"/>
        <v>23782.022999999997</v>
      </c>
      <c r="BB127" s="9">
        <f t="shared" ref="BB127" si="308">BB128+BB129</f>
        <v>0</v>
      </c>
      <c r="BC127" s="21">
        <f t="shared" si="142"/>
        <v>25303.173999999999</v>
      </c>
      <c r="BD127" s="9">
        <f t="shared" ref="BD127:BE127" si="309">BD128+BD129</f>
        <v>0</v>
      </c>
      <c r="BE127" s="9">
        <f t="shared" si="309"/>
        <v>0</v>
      </c>
      <c r="BF127" s="21">
        <f t="shared" si="143"/>
        <v>25303.173999999999</v>
      </c>
      <c r="BG127" s="21">
        <f t="shared" si="144"/>
        <v>25346.868999999999</v>
      </c>
      <c r="BH127" s="9">
        <f t="shared" ref="BH127:BI127" si="310">BH128+BH129</f>
        <v>0</v>
      </c>
      <c r="BI127" s="9">
        <f t="shared" si="310"/>
        <v>0</v>
      </c>
      <c r="BJ127" s="21">
        <f t="shared" si="145"/>
        <v>25303.173999999999</v>
      </c>
      <c r="BK127" s="21">
        <f t="shared" si="146"/>
        <v>25346.868999999999</v>
      </c>
      <c r="BL127" s="9">
        <f t="shared" ref="BL127" si="311">BL128+BL129</f>
        <v>-797.16399999999999</v>
      </c>
      <c r="BM127" s="21">
        <f t="shared" si="147"/>
        <v>24506.01</v>
      </c>
      <c r="BN127" s="9">
        <f t="shared" ref="BN127" si="312">BN128+BN129</f>
        <v>0</v>
      </c>
      <c r="BO127" s="21">
        <f t="shared" si="148"/>
        <v>24506.01</v>
      </c>
      <c r="BP127" s="9">
        <f t="shared" ref="BP127" si="313">BP128+BP129</f>
        <v>-120.941</v>
      </c>
      <c r="BQ127" s="21">
        <f t="shared" si="149"/>
        <v>24385.069</v>
      </c>
      <c r="BR127" s="9">
        <f t="shared" ref="BR127" si="314">BR128+BR129</f>
        <v>0</v>
      </c>
      <c r="BS127" s="33">
        <f t="shared" si="125"/>
        <v>24385.069</v>
      </c>
      <c r="BT127" s="9">
        <f t="shared" si="301"/>
        <v>0</v>
      </c>
    </row>
    <row r="128" spans="1:72" x14ac:dyDescent="0.3">
      <c r="A128" s="1" t="s">
        <v>128</v>
      </c>
      <c r="B128" s="1">
        <v>630</v>
      </c>
      <c r="C128" s="1" t="s">
        <v>12</v>
      </c>
      <c r="D128" s="1" t="s">
        <v>10</v>
      </c>
      <c r="E128" s="2" t="s">
        <v>767</v>
      </c>
      <c r="F128" s="3">
        <v>18992.3</v>
      </c>
      <c r="G128" s="3">
        <v>19644.099999999999</v>
      </c>
      <c r="H128" s="3">
        <v>18082.599999999999</v>
      </c>
      <c r="I128" s="3"/>
      <c r="J128" s="3"/>
      <c r="K128" s="3"/>
      <c r="L128" s="18">
        <f t="shared" si="1"/>
        <v>18992.3</v>
      </c>
      <c r="M128" s="18">
        <f t="shared" si="1"/>
        <v>19644.099999999999</v>
      </c>
      <c r="N128" s="18">
        <f t="shared" si="1"/>
        <v>18082.599999999999</v>
      </c>
      <c r="O128" s="9"/>
      <c r="P128" s="9"/>
      <c r="Q128" s="9"/>
      <c r="R128" s="21">
        <f t="shared" si="2"/>
        <v>18992.3</v>
      </c>
      <c r="S128" s="21">
        <f t="shared" si="2"/>
        <v>19644.099999999999</v>
      </c>
      <c r="T128" s="21">
        <f t="shared" si="2"/>
        <v>18082.599999999999</v>
      </c>
      <c r="U128" s="9">
        <f>133.177</f>
        <v>133.17699999999999</v>
      </c>
      <c r="V128" s="9"/>
      <c r="W128" s="9"/>
      <c r="X128" s="21">
        <f t="shared" si="3"/>
        <v>19125.476999999999</v>
      </c>
      <c r="Y128" s="21">
        <f t="shared" si="3"/>
        <v>19644.099999999999</v>
      </c>
      <c r="Z128" s="21">
        <f t="shared" si="3"/>
        <v>18082.599999999999</v>
      </c>
      <c r="AA128" s="9"/>
      <c r="AB128" s="21">
        <f t="shared" si="4"/>
        <v>19125.476999999999</v>
      </c>
      <c r="AC128" s="9"/>
      <c r="AD128" s="9"/>
      <c r="AE128" s="34">
        <f t="shared" ref="AE128:AE195" si="315">AD128+AC128+AB128</f>
        <v>19125.476999999999</v>
      </c>
      <c r="AF128" s="9"/>
      <c r="AG128" s="34">
        <f t="shared" ref="AG128:AG195" si="316">AE128+AF128</f>
        <v>19125.476999999999</v>
      </c>
      <c r="AH128" s="9"/>
      <c r="AI128" s="9"/>
      <c r="AJ128" s="9"/>
      <c r="AK128" s="21">
        <f t="shared" si="291"/>
        <v>19125.476999999999</v>
      </c>
      <c r="AL128" s="21">
        <f t="shared" si="292"/>
        <v>19644.099999999999</v>
      </c>
      <c r="AM128" s="21">
        <f t="shared" si="292"/>
        <v>18082.599999999999</v>
      </c>
      <c r="AN128" s="9"/>
      <c r="AO128" s="21">
        <f t="shared" si="293"/>
        <v>19125.476999999999</v>
      </c>
      <c r="AP128" s="9"/>
      <c r="AQ128" s="9"/>
      <c r="AR128" s="9"/>
      <c r="AS128" s="21">
        <f t="shared" si="297"/>
        <v>19125.476999999999</v>
      </c>
      <c r="AT128" s="21">
        <f t="shared" si="89"/>
        <v>19644.099999999999</v>
      </c>
      <c r="AU128" s="21">
        <f t="shared" si="89"/>
        <v>18082.599999999999</v>
      </c>
      <c r="AV128" s="9"/>
      <c r="AW128" s="9"/>
      <c r="AX128" s="9"/>
      <c r="AY128" s="21">
        <f t="shared" si="294"/>
        <v>19125.476999999999</v>
      </c>
      <c r="AZ128" s="21">
        <f t="shared" si="295"/>
        <v>19644.099999999999</v>
      </c>
      <c r="BA128" s="21">
        <f t="shared" si="296"/>
        <v>18082.599999999999</v>
      </c>
      <c r="BB128" s="9"/>
      <c r="BC128" s="21">
        <f t="shared" si="142"/>
        <v>19125.476999999999</v>
      </c>
      <c r="BD128" s="9"/>
      <c r="BE128" s="9"/>
      <c r="BF128" s="21">
        <f t="shared" si="143"/>
        <v>19125.476999999999</v>
      </c>
      <c r="BG128" s="21">
        <f t="shared" si="144"/>
        <v>19644.099999999999</v>
      </c>
      <c r="BH128" s="9"/>
      <c r="BI128" s="9"/>
      <c r="BJ128" s="21">
        <f t="shared" si="145"/>
        <v>19125.476999999999</v>
      </c>
      <c r="BK128" s="21">
        <f t="shared" si="146"/>
        <v>19644.099999999999</v>
      </c>
      <c r="BL128" s="9">
        <v>1145.2139999999999</v>
      </c>
      <c r="BM128" s="21">
        <f t="shared" si="147"/>
        <v>20270.690999999999</v>
      </c>
      <c r="BN128" s="9"/>
      <c r="BO128" s="21">
        <f t="shared" si="148"/>
        <v>20270.690999999999</v>
      </c>
      <c r="BP128" s="9"/>
      <c r="BQ128" s="21">
        <f t="shared" si="149"/>
        <v>20270.690999999999</v>
      </c>
      <c r="BR128" s="9"/>
      <c r="BS128" s="33">
        <f t="shared" si="125"/>
        <v>20270.690999999999</v>
      </c>
      <c r="BT128" s="9"/>
    </row>
    <row r="129" spans="1:73" x14ac:dyDescent="0.3">
      <c r="A129" s="1" t="s">
        <v>128</v>
      </c>
      <c r="B129" s="1">
        <v>630</v>
      </c>
      <c r="C129" s="1" t="s">
        <v>12</v>
      </c>
      <c r="D129" s="1" t="s">
        <v>73</v>
      </c>
      <c r="E129" s="2" t="s">
        <v>768</v>
      </c>
      <c r="F129" s="3">
        <v>5187.2</v>
      </c>
      <c r="G129" s="3">
        <v>4992.6000000000004</v>
      </c>
      <c r="H129" s="3">
        <v>5041.1000000000004</v>
      </c>
      <c r="I129" s="3"/>
      <c r="J129" s="3"/>
      <c r="K129" s="3"/>
      <c r="L129" s="18">
        <f t="shared" si="1"/>
        <v>5187.2</v>
      </c>
      <c r="M129" s="18">
        <f t="shared" si="1"/>
        <v>4992.6000000000004</v>
      </c>
      <c r="N129" s="18">
        <f t="shared" si="1"/>
        <v>5041.1000000000004</v>
      </c>
      <c r="O129" s="9"/>
      <c r="P129" s="9"/>
      <c r="Q129" s="9"/>
      <c r="R129" s="21">
        <f t="shared" si="2"/>
        <v>5187.2</v>
      </c>
      <c r="S129" s="21">
        <f t="shared" si="2"/>
        <v>4992.6000000000004</v>
      </c>
      <c r="T129" s="21">
        <f t="shared" si="2"/>
        <v>5041.1000000000004</v>
      </c>
      <c r="U129" s="9"/>
      <c r="V129" s="9"/>
      <c r="W129" s="9"/>
      <c r="X129" s="21">
        <f t="shared" si="3"/>
        <v>5187.2</v>
      </c>
      <c r="Y129" s="21">
        <f t="shared" si="3"/>
        <v>4992.6000000000004</v>
      </c>
      <c r="Z129" s="21">
        <f t="shared" si="3"/>
        <v>5041.1000000000004</v>
      </c>
      <c r="AA129" s="9"/>
      <c r="AB129" s="21">
        <f t="shared" si="4"/>
        <v>5187.2</v>
      </c>
      <c r="AC129" s="9"/>
      <c r="AD129" s="9"/>
      <c r="AE129" s="34">
        <f t="shared" si="315"/>
        <v>5187.2</v>
      </c>
      <c r="AF129" s="9"/>
      <c r="AG129" s="34">
        <f t="shared" si="316"/>
        <v>5187.2</v>
      </c>
      <c r="AH129" s="9">
        <v>990.49699999999996</v>
      </c>
      <c r="AI129" s="9">
        <v>710.16899999999998</v>
      </c>
      <c r="AJ129" s="9">
        <v>658.32299999999998</v>
      </c>
      <c r="AK129" s="21">
        <f t="shared" si="291"/>
        <v>6177.6970000000001</v>
      </c>
      <c r="AL129" s="21">
        <f t="shared" si="292"/>
        <v>5702.7690000000002</v>
      </c>
      <c r="AM129" s="21">
        <f t="shared" si="292"/>
        <v>5699.4230000000007</v>
      </c>
      <c r="AN129" s="9"/>
      <c r="AO129" s="21">
        <f t="shared" si="293"/>
        <v>6177.6970000000001</v>
      </c>
      <c r="AP129" s="9"/>
      <c r="AQ129" s="9"/>
      <c r="AR129" s="9"/>
      <c r="AS129" s="21">
        <f t="shared" si="297"/>
        <v>6177.6970000000001</v>
      </c>
      <c r="AT129" s="21">
        <f t="shared" si="89"/>
        <v>5702.7690000000002</v>
      </c>
      <c r="AU129" s="21">
        <f t="shared" si="89"/>
        <v>5699.4230000000007</v>
      </c>
      <c r="AV129" s="9"/>
      <c r="AW129" s="9"/>
      <c r="AX129" s="9"/>
      <c r="AY129" s="21">
        <f t="shared" si="294"/>
        <v>6177.6970000000001</v>
      </c>
      <c r="AZ129" s="21">
        <f t="shared" si="295"/>
        <v>5702.7690000000002</v>
      </c>
      <c r="BA129" s="21">
        <f t="shared" si="296"/>
        <v>5699.4230000000007</v>
      </c>
      <c r="BB129" s="9"/>
      <c r="BC129" s="21">
        <f t="shared" si="142"/>
        <v>6177.6970000000001</v>
      </c>
      <c r="BD129" s="9"/>
      <c r="BE129" s="9"/>
      <c r="BF129" s="21">
        <f t="shared" si="143"/>
        <v>6177.6970000000001</v>
      </c>
      <c r="BG129" s="21">
        <f t="shared" si="144"/>
        <v>5702.7690000000002</v>
      </c>
      <c r="BH129" s="9"/>
      <c r="BI129" s="9"/>
      <c r="BJ129" s="21">
        <f t="shared" si="145"/>
        <v>6177.6970000000001</v>
      </c>
      <c r="BK129" s="21">
        <f t="shared" si="146"/>
        <v>5702.7690000000002</v>
      </c>
      <c r="BL129" s="9">
        <v>-1942.3779999999999</v>
      </c>
      <c r="BM129" s="21">
        <f t="shared" si="147"/>
        <v>4235.3190000000004</v>
      </c>
      <c r="BN129" s="9"/>
      <c r="BO129" s="21">
        <f t="shared" si="148"/>
        <v>4235.3190000000004</v>
      </c>
      <c r="BP129" s="9">
        <v>-120.941</v>
      </c>
      <c r="BQ129" s="21">
        <f t="shared" si="149"/>
        <v>4114.3780000000006</v>
      </c>
      <c r="BR129" s="9"/>
      <c r="BS129" s="33">
        <f t="shared" si="125"/>
        <v>4114.3780000000006</v>
      </c>
      <c r="BT129" s="9"/>
    </row>
    <row r="130" spans="1:73" ht="62.4" x14ac:dyDescent="0.3">
      <c r="A130" s="1" t="s">
        <v>893</v>
      </c>
      <c r="B130" s="1"/>
      <c r="C130" s="1"/>
      <c r="D130" s="1"/>
      <c r="E130" s="8" t="s">
        <v>910</v>
      </c>
      <c r="F130" s="3"/>
      <c r="G130" s="3"/>
      <c r="H130" s="3"/>
      <c r="I130" s="3"/>
      <c r="J130" s="3"/>
      <c r="K130" s="3"/>
      <c r="L130" s="18"/>
      <c r="M130" s="18"/>
      <c r="N130" s="18"/>
      <c r="O130" s="9"/>
      <c r="P130" s="9"/>
      <c r="Q130" s="9"/>
      <c r="R130" s="21">
        <f>R131</f>
        <v>0</v>
      </c>
      <c r="S130" s="21">
        <f t="shared" ref="S130:BT132" si="317">S131</f>
        <v>0</v>
      </c>
      <c r="T130" s="21">
        <f t="shared" si="317"/>
        <v>0</v>
      </c>
      <c r="U130" s="21">
        <f t="shared" si="317"/>
        <v>432.40699999999998</v>
      </c>
      <c r="V130" s="21">
        <f t="shared" si="317"/>
        <v>0</v>
      </c>
      <c r="W130" s="21">
        <f t="shared" si="317"/>
        <v>0</v>
      </c>
      <c r="X130" s="21">
        <f t="shared" si="3"/>
        <v>432.40699999999998</v>
      </c>
      <c r="Y130" s="21">
        <f t="shared" si="3"/>
        <v>0</v>
      </c>
      <c r="Z130" s="21">
        <f t="shared" si="3"/>
        <v>0</v>
      </c>
      <c r="AA130" s="21">
        <f t="shared" si="317"/>
        <v>0</v>
      </c>
      <c r="AB130" s="21">
        <f t="shared" si="4"/>
        <v>432.40699999999998</v>
      </c>
      <c r="AC130" s="21">
        <f t="shared" si="317"/>
        <v>0</v>
      </c>
      <c r="AD130" s="21">
        <f t="shared" si="317"/>
        <v>0</v>
      </c>
      <c r="AE130" s="34">
        <f t="shared" si="315"/>
        <v>432.40699999999998</v>
      </c>
      <c r="AF130" s="21">
        <f t="shared" si="317"/>
        <v>0</v>
      </c>
      <c r="AG130" s="34">
        <f t="shared" si="316"/>
        <v>432.40699999999998</v>
      </c>
      <c r="AH130" s="21">
        <f t="shared" si="317"/>
        <v>0</v>
      </c>
      <c r="AI130" s="21">
        <f t="shared" si="317"/>
        <v>0</v>
      </c>
      <c r="AJ130" s="21">
        <f t="shared" si="317"/>
        <v>0</v>
      </c>
      <c r="AK130" s="21">
        <f t="shared" si="291"/>
        <v>432.40699999999998</v>
      </c>
      <c r="AL130" s="21">
        <f t="shared" si="292"/>
        <v>0</v>
      </c>
      <c r="AM130" s="21">
        <f t="shared" si="292"/>
        <v>0</v>
      </c>
      <c r="AN130" s="21">
        <f t="shared" si="317"/>
        <v>0</v>
      </c>
      <c r="AO130" s="21">
        <f t="shared" si="293"/>
        <v>432.40699999999998</v>
      </c>
      <c r="AP130" s="21">
        <f t="shared" si="317"/>
        <v>0</v>
      </c>
      <c r="AQ130" s="21">
        <f t="shared" si="317"/>
        <v>0</v>
      </c>
      <c r="AR130" s="21">
        <f t="shared" si="317"/>
        <v>0</v>
      </c>
      <c r="AS130" s="20">
        <f t="shared" si="297"/>
        <v>432.40699999999998</v>
      </c>
      <c r="AT130" s="20">
        <f t="shared" si="89"/>
        <v>0</v>
      </c>
      <c r="AU130" s="20">
        <f t="shared" si="89"/>
        <v>0</v>
      </c>
      <c r="AV130" s="21">
        <f t="shared" si="317"/>
        <v>0</v>
      </c>
      <c r="AW130" s="21">
        <f t="shared" si="317"/>
        <v>0</v>
      </c>
      <c r="AX130" s="21">
        <f t="shared" si="317"/>
        <v>0</v>
      </c>
      <c r="AY130" s="21">
        <f t="shared" si="294"/>
        <v>432.40699999999998</v>
      </c>
      <c r="AZ130" s="21">
        <f t="shared" si="295"/>
        <v>0</v>
      </c>
      <c r="BA130" s="21">
        <f t="shared" si="296"/>
        <v>0</v>
      </c>
      <c r="BB130" s="21">
        <f t="shared" si="317"/>
        <v>0</v>
      </c>
      <c r="BC130" s="21">
        <f t="shared" si="142"/>
        <v>432.40699999999998</v>
      </c>
      <c r="BD130" s="21">
        <f t="shared" si="317"/>
        <v>0</v>
      </c>
      <c r="BE130" s="21">
        <f t="shared" si="317"/>
        <v>0</v>
      </c>
      <c r="BF130" s="21">
        <f t="shared" si="143"/>
        <v>432.40699999999998</v>
      </c>
      <c r="BG130" s="21">
        <f t="shared" si="144"/>
        <v>0</v>
      </c>
      <c r="BH130" s="21">
        <f t="shared" si="317"/>
        <v>0</v>
      </c>
      <c r="BI130" s="21">
        <f t="shared" si="317"/>
        <v>0</v>
      </c>
      <c r="BJ130" s="21">
        <f t="shared" si="145"/>
        <v>432.40699999999998</v>
      </c>
      <c r="BK130" s="21">
        <f t="shared" si="146"/>
        <v>0</v>
      </c>
      <c r="BL130" s="21">
        <f t="shared" si="317"/>
        <v>0</v>
      </c>
      <c r="BM130" s="21">
        <f t="shared" si="147"/>
        <v>432.40699999999998</v>
      </c>
      <c r="BN130" s="21">
        <f t="shared" si="317"/>
        <v>0</v>
      </c>
      <c r="BO130" s="21">
        <f t="shared" si="148"/>
        <v>432.40699999999998</v>
      </c>
      <c r="BP130" s="21">
        <f t="shared" si="317"/>
        <v>0</v>
      </c>
      <c r="BQ130" s="21">
        <f t="shared" si="149"/>
        <v>432.40699999999998</v>
      </c>
      <c r="BR130" s="21">
        <f t="shared" si="317"/>
        <v>0</v>
      </c>
      <c r="BS130" s="33">
        <f t="shared" si="125"/>
        <v>432.40699999999998</v>
      </c>
      <c r="BT130" s="21">
        <f t="shared" si="317"/>
        <v>0</v>
      </c>
    </row>
    <row r="131" spans="1:73" ht="46.8" x14ac:dyDescent="0.3">
      <c r="A131" s="1" t="s">
        <v>893</v>
      </c>
      <c r="B131" s="1" t="s">
        <v>55</v>
      </c>
      <c r="C131" s="1"/>
      <c r="D131" s="1"/>
      <c r="E131" s="8" t="s">
        <v>739</v>
      </c>
      <c r="F131" s="3"/>
      <c r="G131" s="3"/>
      <c r="H131" s="3"/>
      <c r="I131" s="3"/>
      <c r="J131" s="3"/>
      <c r="K131" s="3"/>
      <c r="L131" s="18"/>
      <c r="M131" s="18"/>
      <c r="N131" s="18"/>
      <c r="O131" s="9"/>
      <c r="P131" s="9"/>
      <c r="Q131" s="9"/>
      <c r="R131" s="21">
        <f>R132</f>
        <v>0</v>
      </c>
      <c r="S131" s="21">
        <f t="shared" si="317"/>
        <v>0</v>
      </c>
      <c r="T131" s="21">
        <f t="shared" si="317"/>
        <v>0</v>
      </c>
      <c r="U131" s="21">
        <f t="shared" si="317"/>
        <v>432.40699999999998</v>
      </c>
      <c r="V131" s="21">
        <f t="shared" si="317"/>
        <v>0</v>
      </c>
      <c r="W131" s="21">
        <f t="shared" si="317"/>
        <v>0</v>
      </c>
      <c r="X131" s="21">
        <f t="shared" si="3"/>
        <v>432.40699999999998</v>
      </c>
      <c r="Y131" s="21">
        <f t="shared" si="3"/>
        <v>0</v>
      </c>
      <c r="Z131" s="21">
        <f t="shared" si="3"/>
        <v>0</v>
      </c>
      <c r="AA131" s="21">
        <f t="shared" si="317"/>
        <v>0</v>
      </c>
      <c r="AB131" s="21">
        <f t="shared" si="4"/>
        <v>432.40699999999998</v>
      </c>
      <c r="AC131" s="21">
        <f t="shared" si="317"/>
        <v>0</v>
      </c>
      <c r="AD131" s="21">
        <f t="shared" si="317"/>
        <v>0</v>
      </c>
      <c r="AE131" s="34">
        <f t="shared" si="315"/>
        <v>432.40699999999998</v>
      </c>
      <c r="AF131" s="21">
        <f t="shared" si="317"/>
        <v>0</v>
      </c>
      <c r="AG131" s="34">
        <f t="shared" si="316"/>
        <v>432.40699999999998</v>
      </c>
      <c r="AH131" s="21">
        <f t="shared" si="317"/>
        <v>0</v>
      </c>
      <c r="AI131" s="21">
        <f t="shared" si="317"/>
        <v>0</v>
      </c>
      <c r="AJ131" s="21">
        <f t="shared" si="317"/>
        <v>0</v>
      </c>
      <c r="AK131" s="21">
        <f t="shared" si="291"/>
        <v>432.40699999999998</v>
      </c>
      <c r="AL131" s="21">
        <f t="shared" si="292"/>
        <v>0</v>
      </c>
      <c r="AM131" s="21">
        <f t="shared" si="292"/>
        <v>0</v>
      </c>
      <c r="AN131" s="21">
        <f t="shared" si="317"/>
        <v>0</v>
      </c>
      <c r="AO131" s="21">
        <f t="shared" si="293"/>
        <v>432.40699999999998</v>
      </c>
      <c r="AP131" s="21">
        <f t="shared" si="317"/>
        <v>0</v>
      </c>
      <c r="AQ131" s="21">
        <f t="shared" si="317"/>
        <v>0</v>
      </c>
      <c r="AR131" s="21">
        <f t="shared" si="317"/>
        <v>0</v>
      </c>
      <c r="AS131" s="21">
        <f t="shared" si="297"/>
        <v>432.40699999999998</v>
      </c>
      <c r="AT131" s="21">
        <f t="shared" si="89"/>
        <v>0</v>
      </c>
      <c r="AU131" s="21">
        <f t="shared" si="89"/>
        <v>0</v>
      </c>
      <c r="AV131" s="21">
        <f t="shared" si="317"/>
        <v>0</v>
      </c>
      <c r="AW131" s="21">
        <f t="shared" si="317"/>
        <v>0</v>
      </c>
      <c r="AX131" s="21">
        <f t="shared" si="317"/>
        <v>0</v>
      </c>
      <c r="AY131" s="21">
        <f t="shared" si="294"/>
        <v>432.40699999999998</v>
      </c>
      <c r="AZ131" s="21">
        <f t="shared" si="295"/>
        <v>0</v>
      </c>
      <c r="BA131" s="21">
        <f t="shared" si="296"/>
        <v>0</v>
      </c>
      <c r="BB131" s="21">
        <f t="shared" si="317"/>
        <v>0</v>
      </c>
      <c r="BC131" s="21">
        <f t="shared" si="142"/>
        <v>432.40699999999998</v>
      </c>
      <c r="BD131" s="21">
        <f t="shared" si="317"/>
        <v>0</v>
      </c>
      <c r="BE131" s="21">
        <f t="shared" si="317"/>
        <v>0</v>
      </c>
      <c r="BF131" s="21">
        <f t="shared" si="143"/>
        <v>432.40699999999998</v>
      </c>
      <c r="BG131" s="21">
        <f t="shared" si="144"/>
        <v>0</v>
      </c>
      <c r="BH131" s="21">
        <f t="shared" si="317"/>
        <v>0</v>
      </c>
      <c r="BI131" s="21">
        <f t="shared" si="317"/>
        <v>0</v>
      </c>
      <c r="BJ131" s="21">
        <f t="shared" si="145"/>
        <v>432.40699999999998</v>
      </c>
      <c r="BK131" s="21">
        <f t="shared" si="146"/>
        <v>0</v>
      </c>
      <c r="BL131" s="21">
        <f t="shared" si="317"/>
        <v>0</v>
      </c>
      <c r="BM131" s="21">
        <f t="shared" si="147"/>
        <v>432.40699999999998</v>
      </c>
      <c r="BN131" s="21">
        <f t="shared" si="317"/>
        <v>0</v>
      </c>
      <c r="BO131" s="21">
        <f t="shared" si="148"/>
        <v>432.40699999999998</v>
      </c>
      <c r="BP131" s="21">
        <f t="shared" si="317"/>
        <v>0</v>
      </c>
      <c r="BQ131" s="21">
        <f t="shared" si="149"/>
        <v>432.40699999999998</v>
      </c>
      <c r="BR131" s="21">
        <f t="shared" si="317"/>
        <v>0</v>
      </c>
      <c r="BS131" s="33">
        <f t="shared" si="125"/>
        <v>432.40699999999998</v>
      </c>
      <c r="BT131" s="21">
        <f t="shared" si="317"/>
        <v>0</v>
      </c>
    </row>
    <row r="132" spans="1:73" ht="46.8" x14ac:dyDescent="0.3">
      <c r="A132" s="1" t="s">
        <v>893</v>
      </c>
      <c r="B132" s="1" t="s">
        <v>216</v>
      </c>
      <c r="C132" s="1"/>
      <c r="D132" s="1"/>
      <c r="E132" s="2" t="s">
        <v>742</v>
      </c>
      <c r="F132" s="3"/>
      <c r="G132" s="3"/>
      <c r="H132" s="3"/>
      <c r="I132" s="3"/>
      <c r="J132" s="3"/>
      <c r="K132" s="3"/>
      <c r="L132" s="18"/>
      <c r="M132" s="18"/>
      <c r="N132" s="18"/>
      <c r="O132" s="9"/>
      <c r="P132" s="9"/>
      <c r="Q132" s="9"/>
      <c r="R132" s="21">
        <f>R133</f>
        <v>0</v>
      </c>
      <c r="S132" s="21">
        <f t="shared" si="317"/>
        <v>0</v>
      </c>
      <c r="T132" s="21">
        <f t="shared" si="317"/>
        <v>0</v>
      </c>
      <c r="U132" s="21">
        <f t="shared" si="317"/>
        <v>432.40699999999998</v>
      </c>
      <c r="V132" s="21">
        <f t="shared" si="317"/>
        <v>0</v>
      </c>
      <c r="W132" s="21">
        <f t="shared" si="317"/>
        <v>0</v>
      </c>
      <c r="X132" s="21">
        <f t="shared" ref="X132:Z199" si="318">R132+U132</f>
        <v>432.40699999999998</v>
      </c>
      <c r="Y132" s="21">
        <f t="shared" si="318"/>
        <v>0</v>
      </c>
      <c r="Z132" s="21">
        <f t="shared" si="318"/>
        <v>0</v>
      </c>
      <c r="AA132" s="21">
        <f t="shared" si="317"/>
        <v>0</v>
      </c>
      <c r="AB132" s="21">
        <f t="shared" ref="AB132:AB199" si="319">X132+AA132</f>
        <v>432.40699999999998</v>
      </c>
      <c r="AC132" s="21">
        <f t="shared" si="317"/>
        <v>0</v>
      </c>
      <c r="AD132" s="21">
        <f t="shared" si="317"/>
        <v>0</v>
      </c>
      <c r="AE132" s="34">
        <f t="shared" si="315"/>
        <v>432.40699999999998</v>
      </c>
      <c r="AF132" s="21">
        <f t="shared" si="317"/>
        <v>0</v>
      </c>
      <c r="AG132" s="34">
        <f t="shared" si="316"/>
        <v>432.40699999999998</v>
      </c>
      <c r="AH132" s="21">
        <f t="shared" si="317"/>
        <v>0</v>
      </c>
      <c r="AI132" s="21">
        <f t="shared" si="317"/>
        <v>0</v>
      </c>
      <c r="AJ132" s="21">
        <f t="shared" si="317"/>
        <v>0</v>
      </c>
      <c r="AK132" s="21">
        <f t="shared" si="291"/>
        <v>432.40699999999998</v>
      </c>
      <c r="AL132" s="21">
        <f t="shared" si="292"/>
        <v>0</v>
      </c>
      <c r="AM132" s="21">
        <f t="shared" si="292"/>
        <v>0</v>
      </c>
      <c r="AN132" s="21">
        <f t="shared" si="317"/>
        <v>0</v>
      </c>
      <c r="AO132" s="21">
        <f t="shared" si="293"/>
        <v>432.40699999999998</v>
      </c>
      <c r="AP132" s="21">
        <f t="shared" si="317"/>
        <v>0</v>
      </c>
      <c r="AQ132" s="21">
        <f t="shared" si="317"/>
        <v>0</v>
      </c>
      <c r="AR132" s="21">
        <f t="shared" si="317"/>
        <v>0</v>
      </c>
      <c r="AS132" s="21">
        <f t="shared" si="297"/>
        <v>432.40699999999998</v>
      </c>
      <c r="AT132" s="21">
        <f t="shared" si="89"/>
        <v>0</v>
      </c>
      <c r="AU132" s="21">
        <f t="shared" si="89"/>
        <v>0</v>
      </c>
      <c r="AV132" s="21">
        <f t="shared" si="317"/>
        <v>0</v>
      </c>
      <c r="AW132" s="21">
        <f t="shared" si="317"/>
        <v>0</v>
      </c>
      <c r="AX132" s="21">
        <f t="shared" si="317"/>
        <v>0</v>
      </c>
      <c r="AY132" s="21">
        <f t="shared" si="294"/>
        <v>432.40699999999998</v>
      </c>
      <c r="AZ132" s="21">
        <f t="shared" si="295"/>
        <v>0</v>
      </c>
      <c r="BA132" s="21">
        <f t="shared" si="296"/>
        <v>0</v>
      </c>
      <c r="BB132" s="21">
        <f t="shared" si="317"/>
        <v>0</v>
      </c>
      <c r="BC132" s="21">
        <f t="shared" si="142"/>
        <v>432.40699999999998</v>
      </c>
      <c r="BD132" s="21">
        <f t="shared" si="317"/>
        <v>0</v>
      </c>
      <c r="BE132" s="21">
        <f t="shared" si="317"/>
        <v>0</v>
      </c>
      <c r="BF132" s="21">
        <f t="shared" si="143"/>
        <v>432.40699999999998</v>
      </c>
      <c r="BG132" s="21">
        <f t="shared" si="144"/>
        <v>0</v>
      </c>
      <c r="BH132" s="21">
        <f t="shared" si="317"/>
        <v>0</v>
      </c>
      <c r="BI132" s="21">
        <f t="shared" si="317"/>
        <v>0</v>
      </c>
      <c r="BJ132" s="21">
        <f t="shared" si="145"/>
        <v>432.40699999999998</v>
      </c>
      <c r="BK132" s="21">
        <f t="shared" si="146"/>
        <v>0</v>
      </c>
      <c r="BL132" s="21">
        <f t="shared" si="317"/>
        <v>0</v>
      </c>
      <c r="BM132" s="21">
        <f t="shared" si="147"/>
        <v>432.40699999999998</v>
      </c>
      <c r="BN132" s="21">
        <f t="shared" si="317"/>
        <v>0</v>
      </c>
      <c r="BO132" s="21">
        <f t="shared" si="148"/>
        <v>432.40699999999998</v>
      </c>
      <c r="BP132" s="21">
        <f t="shared" si="317"/>
        <v>0</v>
      </c>
      <c r="BQ132" s="21">
        <f t="shared" si="149"/>
        <v>432.40699999999998</v>
      </c>
      <c r="BR132" s="21">
        <f t="shared" si="317"/>
        <v>0</v>
      </c>
      <c r="BS132" s="33">
        <f t="shared" si="125"/>
        <v>432.40699999999998</v>
      </c>
      <c r="BT132" s="21">
        <f t="shared" si="317"/>
        <v>0</v>
      </c>
    </row>
    <row r="133" spans="1:73" x14ac:dyDescent="0.3">
      <c r="A133" s="1" t="s">
        <v>893</v>
      </c>
      <c r="B133" s="1" t="s">
        <v>216</v>
      </c>
      <c r="C133" s="1" t="s">
        <v>12</v>
      </c>
      <c r="D133" s="1" t="s">
        <v>10</v>
      </c>
      <c r="E133" s="2" t="s">
        <v>767</v>
      </c>
      <c r="F133" s="3"/>
      <c r="G133" s="3"/>
      <c r="H133" s="3"/>
      <c r="I133" s="3"/>
      <c r="J133" s="3"/>
      <c r="K133" s="3"/>
      <c r="L133" s="18"/>
      <c r="M133" s="18"/>
      <c r="N133" s="18"/>
      <c r="O133" s="9"/>
      <c r="P133" s="9"/>
      <c r="Q133" s="9"/>
      <c r="R133" s="21">
        <v>0</v>
      </c>
      <c r="S133" s="21">
        <v>0</v>
      </c>
      <c r="T133" s="21">
        <v>0</v>
      </c>
      <c r="U133" s="21">
        <v>432.40699999999998</v>
      </c>
      <c r="V133" s="21"/>
      <c r="W133" s="21"/>
      <c r="X133" s="21">
        <f t="shared" si="318"/>
        <v>432.40699999999998</v>
      </c>
      <c r="Y133" s="21">
        <f t="shared" si="318"/>
        <v>0</v>
      </c>
      <c r="Z133" s="21">
        <f t="shared" si="318"/>
        <v>0</v>
      </c>
      <c r="AA133" s="21"/>
      <c r="AB133" s="21">
        <f t="shared" si="319"/>
        <v>432.40699999999998</v>
      </c>
      <c r="AC133" s="21"/>
      <c r="AD133" s="21"/>
      <c r="AE133" s="34">
        <f t="shared" si="315"/>
        <v>432.40699999999998</v>
      </c>
      <c r="AF133" s="21"/>
      <c r="AG133" s="34">
        <f t="shared" si="316"/>
        <v>432.40699999999998</v>
      </c>
      <c r="AH133" s="21"/>
      <c r="AI133" s="21"/>
      <c r="AJ133" s="21"/>
      <c r="AK133" s="21">
        <f t="shared" si="291"/>
        <v>432.40699999999998</v>
      </c>
      <c r="AL133" s="21">
        <f t="shared" si="292"/>
        <v>0</v>
      </c>
      <c r="AM133" s="21">
        <f t="shared" si="292"/>
        <v>0</v>
      </c>
      <c r="AN133" s="21"/>
      <c r="AO133" s="21">
        <f t="shared" si="293"/>
        <v>432.40699999999998</v>
      </c>
      <c r="AP133" s="21"/>
      <c r="AQ133" s="21"/>
      <c r="AR133" s="21"/>
      <c r="AS133" s="21">
        <f t="shared" si="297"/>
        <v>432.40699999999998</v>
      </c>
      <c r="AT133" s="21">
        <f t="shared" si="89"/>
        <v>0</v>
      </c>
      <c r="AU133" s="21">
        <f t="shared" si="89"/>
        <v>0</v>
      </c>
      <c r="AV133" s="21"/>
      <c r="AW133" s="21"/>
      <c r="AX133" s="21"/>
      <c r="AY133" s="21">
        <f t="shared" si="294"/>
        <v>432.40699999999998</v>
      </c>
      <c r="AZ133" s="21">
        <f t="shared" si="295"/>
        <v>0</v>
      </c>
      <c r="BA133" s="21">
        <f t="shared" si="296"/>
        <v>0</v>
      </c>
      <c r="BB133" s="21"/>
      <c r="BC133" s="21">
        <f t="shared" si="142"/>
        <v>432.40699999999998</v>
      </c>
      <c r="BD133" s="21"/>
      <c r="BE133" s="21"/>
      <c r="BF133" s="21">
        <f t="shared" si="143"/>
        <v>432.40699999999998</v>
      </c>
      <c r="BG133" s="21">
        <f t="shared" si="144"/>
        <v>0</v>
      </c>
      <c r="BH133" s="21"/>
      <c r="BI133" s="21"/>
      <c r="BJ133" s="21">
        <f t="shared" si="145"/>
        <v>432.40699999999998</v>
      </c>
      <c r="BK133" s="21">
        <f t="shared" si="146"/>
        <v>0</v>
      </c>
      <c r="BL133" s="21"/>
      <c r="BM133" s="21">
        <f t="shared" si="147"/>
        <v>432.40699999999998</v>
      </c>
      <c r="BN133" s="21"/>
      <c r="BO133" s="21">
        <f t="shared" si="148"/>
        <v>432.40699999999998</v>
      </c>
      <c r="BP133" s="21"/>
      <c r="BQ133" s="21">
        <f t="shared" si="149"/>
        <v>432.40699999999998</v>
      </c>
      <c r="BR133" s="21"/>
      <c r="BS133" s="33">
        <f t="shared" si="125"/>
        <v>432.40699999999998</v>
      </c>
      <c r="BT133" s="21"/>
    </row>
    <row r="134" spans="1:73" ht="31.2" x14ac:dyDescent="0.3">
      <c r="A134" s="1" t="s">
        <v>147</v>
      </c>
      <c r="B134" s="1"/>
      <c r="C134" s="1"/>
      <c r="D134" s="1"/>
      <c r="E134" s="2" t="s">
        <v>440</v>
      </c>
      <c r="F134" s="3">
        <f>F135+F139</f>
        <v>1094584.1000000001</v>
      </c>
      <c r="G134" s="3">
        <f t="shared" ref="G134:K134" si="320">G135+G139</f>
        <v>197981.9</v>
      </c>
      <c r="H134" s="3">
        <f t="shared" si="320"/>
        <v>0</v>
      </c>
      <c r="I134" s="3">
        <f t="shared" si="320"/>
        <v>-1622.1</v>
      </c>
      <c r="J134" s="3">
        <f t="shared" si="320"/>
        <v>-1622.1</v>
      </c>
      <c r="K134" s="3">
        <f t="shared" si="320"/>
        <v>0</v>
      </c>
      <c r="L134" s="18">
        <f t="shared" si="1"/>
        <v>1092962</v>
      </c>
      <c r="M134" s="18">
        <f t="shared" si="1"/>
        <v>196359.8</v>
      </c>
      <c r="N134" s="18">
        <f t="shared" si="1"/>
        <v>0</v>
      </c>
      <c r="O134" s="9">
        <f t="shared" ref="O134:Q134" si="321">O135+O139</f>
        <v>0</v>
      </c>
      <c r="P134" s="9">
        <f t="shared" si="321"/>
        <v>0</v>
      </c>
      <c r="Q134" s="9">
        <f t="shared" si="321"/>
        <v>0</v>
      </c>
      <c r="R134" s="21">
        <f t="shared" si="2"/>
        <v>1092962</v>
      </c>
      <c r="S134" s="21">
        <f t="shared" si="2"/>
        <v>196359.8</v>
      </c>
      <c r="T134" s="21">
        <f t="shared" si="2"/>
        <v>0</v>
      </c>
      <c r="U134" s="9">
        <f t="shared" ref="U134:W134" si="322">U135+U139</f>
        <v>0</v>
      </c>
      <c r="V134" s="9">
        <f t="shared" si="322"/>
        <v>0</v>
      </c>
      <c r="W134" s="9">
        <f t="shared" si="322"/>
        <v>0</v>
      </c>
      <c r="X134" s="21">
        <f t="shared" si="318"/>
        <v>1092962</v>
      </c>
      <c r="Y134" s="21">
        <f t="shared" si="318"/>
        <v>196359.8</v>
      </c>
      <c r="Z134" s="21">
        <f t="shared" si="318"/>
        <v>0</v>
      </c>
      <c r="AA134" s="9">
        <f t="shared" ref="AA134:BT134" si="323">AA135+AA139</f>
        <v>0</v>
      </c>
      <c r="AB134" s="21">
        <f t="shared" si="319"/>
        <v>1092962</v>
      </c>
      <c r="AC134" s="9">
        <f t="shared" ref="AC134:AD134" si="324">AC135+AC139</f>
        <v>0</v>
      </c>
      <c r="AD134" s="9">
        <f t="shared" si="324"/>
        <v>0</v>
      </c>
      <c r="AE134" s="34">
        <f t="shared" si="315"/>
        <v>1092962</v>
      </c>
      <c r="AF134" s="9">
        <f t="shared" ref="AF134" si="325">AF135+AF139</f>
        <v>0</v>
      </c>
      <c r="AG134" s="34">
        <f t="shared" si="316"/>
        <v>1092962</v>
      </c>
      <c r="AH134" s="9">
        <f t="shared" ref="AH134:AJ134" si="326">AH135+AH139</f>
        <v>0</v>
      </c>
      <c r="AI134" s="9">
        <f t="shared" si="326"/>
        <v>0</v>
      </c>
      <c r="AJ134" s="9">
        <f t="shared" si="326"/>
        <v>0</v>
      </c>
      <c r="AK134" s="21">
        <f t="shared" si="291"/>
        <v>1092962</v>
      </c>
      <c r="AL134" s="21">
        <f t="shared" si="292"/>
        <v>196359.8</v>
      </c>
      <c r="AM134" s="21">
        <f t="shared" si="292"/>
        <v>0</v>
      </c>
      <c r="AN134" s="9">
        <f t="shared" ref="AN134" si="327">AN135+AN139</f>
        <v>0</v>
      </c>
      <c r="AO134" s="21">
        <f t="shared" si="293"/>
        <v>1092962</v>
      </c>
      <c r="AP134" s="9">
        <f t="shared" ref="AP134:AR134" si="328">AP135+AP139</f>
        <v>40564.996999999996</v>
      </c>
      <c r="AQ134" s="9">
        <f t="shared" si="328"/>
        <v>0</v>
      </c>
      <c r="AR134" s="9">
        <f t="shared" si="328"/>
        <v>0</v>
      </c>
      <c r="AS134" s="20">
        <f t="shared" si="297"/>
        <v>1133526.997</v>
      </c>
      <c r="AT134" s="20">
        <f t="shared" si="89"/>
        <v>196359.8</v>
      </c>
      <c r="AU134" s="20">
        <f t="shared" si="89"/>
        <v>0</v>
      </c>
      <c r="AV134" s="9">
        <f t="shared" ref="AV134:AX134" si="329">AV135+AV139</f>
        <v>0</v>
      </c>
      <c r="AW134" s="9">
        <f t="shared" si="329"/>
        <v>0</v>
      </c>
      <c r="AX134" s="9">
        <f t="shared" si="329"/>
        <v>0</v>
      </c>
      <c r="AY134" s="21">
        <f t="shared" si="294"/>
        <v>1133526.997</v>
      </c>
      <c r="AZ134" s="21">
        <f t="shared" si="295"/>
        <v>196359.8</v>
      </c>
      <c r="BA134" s="21">
        <f t="shared" si="296"/>
        <v>0</v>
      </c>
      <c r="BB134" s="9">
        <f t="shared" ref="BB134" si="330">BB135+BB139</f>
        <v>0</v>
      </c>
      <c r="BC134" s="21">
        <f t="shared" si="142"/>
        <v>1133526.997</v>
      </c>
      <c r="BD134" s="9">
        <f t="shared" ref="BD134:BE134" si="331">BD135+BD139</f>
        <v>75002.774999999994</v>
      </c>
      <c r="BE134" s="9">
        <f t="shared" si="331"/>
        <v>0</v>
      </c>
      <c r="BF134" s="21">
        <f t="shared" si="143"/>
        <v>1208529.7719999999</v>
      </c>
      <c r="BG134" s="21">
        <f t="shared" si="144"/>
        <v>196359.8</v>
      </c>
      <c r="BH134" s="9">
        <f t="shared" ref="BH134:BI134" si="332">BH135+BH139</f>
        <v>0</v>
      </c>
      <c r="BI134" s="9">
        <f t="shared" si="332"/>
        <v>0</v>
      </c>
      <c r="BJ134" s="21">
        <f t="shared" si="145"/>
        <v>1208529.7719999999</v>
      </c>
      <c r="BK134" s="21">
        <f t="shared" si="146"/>
        <v>196359.8</v>
      </c>
      <c r="BL134" s="9">
        <f t="shared" ref="BL134" si="333">BL135+BL139</f>
        <v>0</v>
      </c>
      <c r="BM134" s="21">
        <f t="shared" si="147"/>
        <v>1208529.7719999999</v>
      </c>
      <c r="BN134" s="9">
        <f t="shared" ref="BN134" si="334">BN135+BN139</f>
        <v>0</v>
      </c>
      <c r="BO134" s="21">
        <f t="shared" si="148"/>
        <v>1208529.7719999999</v>
      </c>
      <c r="BP134" s="9">
        <f t="shared" ref="BP134" si="335">BP135+BP139</f>
        <v>11443.4</v>
      </c>
      <c r="BQ134" s="21">
        <f t="shared" si="149"/>
        <v>1219973.1719999998</v>
      </c>
      <c r="BR134" s="9">
        <f t="shared" ref="BR134" si="336">BR135+BR139</f>
        <v>0</v>
      </c>
      <c r="BS134" s="33">
        <f t="shared" si="125"/>
        <v>1219973.1719999998</v>
      </c>
      <c r="BT134" s="9">
        <f t="shared" si="323"/>
        <v>0</v>
      </c>
    </row>
    <row r="135" spans="1:73" ht="31.2" x14ac:dyDescent="0.3">
      <c r="A135" s="1" t="s">
        <v>147</v>
      </c>
      <c r="B135" s="1" t="s">
        <v>6</v>
      </c>
      <c r="C135" s="1"/>
      <c r="D135" s="1"/>
      <c r="E135" s="2" t="s">
        <v>730</v>
      </c>
      <c r="F135" s="3">
        <f>F136</f>
        <v>13585.5</v>
      </c>
      <c r="G135" s="3">
        <f t="shared" ref="G135:BT135" si="337">G136</f>
        <v>3779.9999999999995</v>
      </c>
      <c r="H135" s="3">
        <f t="shared" si="337"/>
        <v>0</v>
      </c>
      <c r="I135" s="3">
        <f t="shared" si="337"/>
        <v>-1622.1</v>
      </c>
      <c r="J135" s="3">
        <f t="shared" si="337"/>
        <v>-1622.1</v>
      </c>
      <c r="K135" s="3">
        <f t="shared" si="337"/>
        <v>0</v>
      </c>
      <c r="L135" s="18">
        <f t="shared" si="1"/>
        <v>11963.4</v>
      </c>
      <c r="M135" s="18">
        <f t="shared" si="1"/>
        <v>2157.8999999999996</v>
      </c>
      <c r="N135" s="18">
        <f t="shared" si="1"/>
        <v>0</v>
      </c>
      <c r="O135" s="9">
        <f t="shared" si="337"/>
        <v>0</v>
      </c>
      <c r="P135" s="9">
        <f t="shared" si="337"/>
        <v>0</v>
      </c>
      <c r="Q135" s="9">
        <f t="shared" si="337"/>
        <v>0</v>
      </c>
      <c r="R135" s="21">
        <f t="shared" si="2"/>
        <v>11963.4</v>
      </c>
      <c r="S135" s="21">
        <f t="shared" si="2"/>
        <v>2157.8999999999996</v>
      </c>
      <c r="T135" s="21">
        <f t="shared" si="2"/>
        <v>0</v>
      </c>
      <c r="U135" s="9">
        <f t="shared" si="337"/>
        <v>0</v>
      </c>
      <c r="V135" s="9">
        <f t="shared" si="337"/>
        <v>0</v>
      </c>
      <c r="W135" s="9">
        <f t="shared" si="337"/>
        <v>0</v>
      </c>
      <c r="X135" s="21">
        <f t="shared" si="318"/>
        <v>11963.4</v>
      </c>
      <c r="Y135" s="21">
        <f t="shared" si="318"/>
        <v>2157.8999999999996</v>
      </c>
      <c r="Z135" s="21">
        <f t="shared" si="318"/>
        <v>0</v>
      </c>
      <c r="AA135" s="9">
        <f t="shared" si="337"/>
        <v>0</v>
      </c>
      <c r="AB135" s="21">
        <f t="shared" si="319"/>
        <v>11963.4</v>
      </c>
      <c r="AC135" s="9">
        <f t="shared" si="337"/>
        <v>0</v>
      </c>
      <c r="AD135" s="9">
        <f t="shared" si="337"/>
        <v>0</v>
      </c>
      <c r="AE135" s="34">
        <f t="shared" si="315"/>
        <v>11963.4</v>
      </c>
      <c r="AF135" s="9">
        <f t="shared" si="337"/>
        <v>0</v>
      </c>
      <c r="AG135" s="34">
        <f t="shared" si="316"/>
        <v>11963.4</v>
      </c>
      <c r="AH135" s="9">
        <f t="shared" si="337"/>
        <v>0</v>
      </c>
      <c r="AI135" s="9">
        <f t="shared" si="337"/>
        <v>0</v>
      </c>
      <c r="AJ135" s="9">
        <f t="shared" si="337"/>
        <v>0</v>
      </c>
      <c r="AK135" s="21">
        <f t="shared" si="291"/>
        <v>11963.4</v>
      </c>
      <c r="AL135" s="21">
        <f t="shared" si="292"/>
        <v>2157.8999999999996</v>
      </c>
      <c r="AM135" s="21">
        <f t="shared" si="292"/>
        <v>0</v>
      </c>
      <c r="AN135" s="9">
        <f t="shared" si="337"/>
        <v>0</v>
      </c>
      <c r="AO135" s="21">
        <f t="shared" si="293"/>
        <v>11963.4</v>
      </c>
      <c r="AP135" s="9">
        <f t="shared" si="337"/>
        <v>0</v>
      </c>
      <c r="AQ135" s="9">
        <f t="shared" si="337"/>
        <v>0</v>
      </c>
      <c r="AR135" s="9">
        <f t="shared" si="337"/>
        <v>0</v>
      </c>
      <c r="AS135" s="21">
        <f t="shared" si="297"/>
        <v>11963.4</v>
      </c>
      <c r="AT135" s="21">
        <f t="shared" si="89"/>
        <v>2157.8999999999996</v>
      </c>
      <c r="AU135" s="21">
        <f t="shared" si="89"/>
        <v>0</v>
      </c>
      <c r="AV135" s="9">
        <f t="shared" si="337"/>
        <v>0</v>
      </c>
      <c r="AW135" s="9">
        <f t="shared" si="337"/>
        <v>0</v>
      </c>
      <c r="AX135" s="9">
        <f t="shared" si="337"/>
        <v>0</v>
      </c>
      <c r="AY135" s="21">
        <f t="shared" si="294"/>
        <v>11963.4</v>
      </c>
      <c r="AZ135" s="21">
        <f t="shared" si="295"/>
        <v>2157.8999999999996</v>
      </c>
      <c r="BA135" s="21">
        <f t="shared" si="296"/>
        <v>0</v>
      </c>
      <c r="BB135" s="9">
        <f t="shared" si="337"/>
        <v>0</v>
      </c>
      <c r="BC135" s="21">
        <f t="shared" si="142"/>
        <v>11963.4</v>
      </c>
      <c r="BD135" s="9">
        <f t="shared" si="337"/>
        <v>0</v>
      </c>
      <c r="BE135" s="9">
        <f t="shared" si="337"/>
        <v>0</v>
      </c>
      <c r="BF135" s="21">
        <f t="shared" si="143"/>
        <v>11963.4</v>
      </c>
      <c r="BG135" s="21">
        <f t="shared" si="144"/>
        <v>2157.8999999999996</v>
      </c>
      <c r="BH135" s="9">
        <f t="shared" si="337"/>
        <v>0</v>
      </c>
      <c r="BI135" s="9">
        <f t="shared" si="337"/>
        <v>0</v>
      </c>
      <c r="BJ135" s="21">
        <f t="shared" si="145"/>
        <v>11963.4</v>
      </c>
      <c r="BK135" s="21">
        <f t="shared" si="146"/>
        <v>2157.8999999999996</v>
      </c>
      <c r="BL135" s="9">
        <f t="shared" si="337"/>
        <v>0</v>
      </c>
      <c r="BM135" s="21">
        <f t="shared" si="147"/>
        <v>11963.4</v>
      </c>
      <c r="BN135" s="9">
        <f t="shared" si="337"/>
        <v>0</v>
      </c>
      <c r="BO135" s="21">
        <f t="shared" si="148"/>
        <v>11963.4</v>
      </c>
      <c r="BP135" s="9">
        <f t="shared" si="337"/>
        <v>0</v>
      </c>
      <c r="BQ135" s="21">
        <f t="shared" si="149"/>
        <v>11963.4</v>
      </c>
      <c r="BR135" s="9">
        <f t="shared" si="337"/>
        <v>0</v>
      </c>
      <c r="BS135" s="33">
        <f t="shared" ref="BS135:BS141" si="338">BQ135+BR135</f>
        <v>11963.4</v>
      </c>
      <c r="BT135" s="9">
        <f t="shared" si="337"/>
        <v>0</v>
      </c>
    </row>
    <row r="136" spans="1:73" ht="46.8" x14ac:dyDescent="0.3">
      <c r="A136" s="1" t="s">
        <v>147</v>
      </c>
      <c r="B136" s="1" t="s">
        <v>167</v>
      </c>
      <c r="C136" s="1"/>
      <c r="D136" s="1"/>
      <c r="E136" s="2" t="s">
        <v>731</v>
      </c>
      <c r="F136" s="3">
        <f>F137+F138</f>
        <v>13585.5</v>
      </c>
      <c r="G136" s="3">
        <f t="shared" ref="G136:K136" si="339">G137+G138</f>
        <v>3779.9999999999995</v>
      </c>
      <c r="H136" s="3">
        <f t="shared" si="339"/>
        <v>0</v>
      </c>
      <c r="I136" s="3">
        <f t="shared" si="339"/>
        <v>-1622.1</v>
      </c>
      <c r="J136" s="3">
        <f t="shared" si="339"/>
        <v>-1622.1</v>
      </c>
      <c r="K136" s="3">
        <f t="shared" si="339"/>
        <v>0</v>
      </c>
      <c r="L136" s="18">
        <f t="shared" si="1"/>
        <v>11963.4</v>
      </c>
      <c r="M136" s="18">
        <f t="shared" si="1"/>
        <v>2157.8999999999996</v>
      </c>
      <c r="N136" s="18">
        <f t="shared" si="1"/>
        <v>0</v>
      </c>
      <c r="O136" s="9">
        <f t="shared" ref="O136:Q136" si="340">O137+O138</f>
        <v>0</v>
      </c>
      <c r="P136" s="9">
        <f t="shared" si="340"/>
        <v>0</v>
      </c>
      <c r="Q136" s="9">
        <f t="shared" si="340"/>
        <v>0</v>
      </c>
      <c r="R136" s="21">
        <f t="shared" si="2"/>
        <v>11963.4</v>
      </c>
      <c r="S136" s="21">
        <f t="shared" si="2"/>
        <v>2157.8999999999996</v>
      </c>
      <c r="T136" s="21">
        <f t="shared" si="2"/>
        <v>0</v>
      </c>
      <c r="U136" s="9">
        <f t="shared" ref="U136:W136" si="341">U137+U138</f>
        <v>0</v>
      </c>
      <c r="V136" s="9">
        <f t="shared" si="341"/>
        <v>0</v>
      </c>
      <c r="W136" s="9">
        <f t="shared" si="341"/>
        <v>0</v>
      </c>
      <c r="X136" s="21">
        <f t="shared" si="318"/>
        <v>11963.4</v>
      </c>
      <c r="Y136" s="21">
        <f t="shared" si="318"/>
        <v>2157.8999999999996</v>
      </c>
      <c r="Z136" s="21">
        <f t="shared" si="318"/>
        <v>0</v>
      </c>
      <c r="AA136" s="9">
        <f t="shared" ref="AA136:BT136" si="342">AA137+AA138</f>
        <v>0</v>
      </c>
      <c r="AB136" s="21">
        <f t="shared" si="319"/>
        <v>11963.4</v>
      </c>
      <c r="AC136" s="9">
        <f t="shared" ref="AC136:AD136" si="343">AC137+AC138</f>
        <v>0</v>
      </c>
      <c r="AD136" s="9">
        <f t="shared" si="343"/>
        <v>0</v>
      </c>
      <c r="AE136" s="34">
        <f t="shared" si="315"/>
        <v>11963.4</v>
      </c>
      <c r="AF136" s="9">
        <f t="shared" ref="AF136" si="344">AF137+AF138</f>
        <v>0</v>
      </c>
      <c r="AG136" s="34">
        <f t="shared" si="316"/>
        <v>11963.4</v>
      </c>
      <c r="AH136" s="9">
        <f t="shared" ref="AH136:AJ136" si="345">AH137+AH138</f>
        <v>0</v>
      </c>
      <c r="AI136" s="9">
        <f t="shared" si="345"/>
        <v>0</v>
      </c>
      <c r="AJ136" s="9">
        <f t="shared" si="345"/>
        <v>0</v>
      </c>
      <c r="AK136" s="21">
        <f t="shared" si="291"/>
        <v>11963.4</v>
      </c>
      <c r="AL136" s="21">
        <f t="shared" si="292"/>
        <v>2157.8999999999996</v>
      </c>
      <c r="AM136" s="21">
        <f t="shared" si="292"/>
        <v>0</v>
      </c>
      <c r="AN136" s="9">
        <f t="shared" ref="AN136" si="346">AN137+AN138</f>
        <v>0</v>
      </c>
      <c r="AO136" s="21">
        <f t="shared" si="293"/>
        <v>11963.4</v>
      </c>
      <c r="AP136" s="9">
        <f t="shared" ref="AP136:AR136" si="347">AP137+AP138</f>
        <v>0</v>
      </c>
      <c r="AQ136" s="9">
        <f t="shared" si="347"/>
        <v>0</v>
      </c>
      <c r="AR136" s="9">
        <f t="shared" si="347"/>
        <v>0</v>
      </c>
      <c r="AS136" s="21">
        <f t="shared" si="297"/>
        <v>11963.4</v>
      </c>
      <c r="AT136" s="21">
        <f t="shared" si="89"/>
        <v>2157.8999999999996</v>
      </c>
      <c r="AU136" s="21">
        <f t="shared" si="89"/>
        <v>0</v>
      </c>
      <c r="AV136" s="9">
        <f t="shared" ref="AV136:AX136" si="348">AV137+AV138</f>
        <v>0</v>
      </c>
      <c r="AW136" s="9">
        <f t="shared" si="348"/>
        <v>0</v>
      </c>
      <c r="AX136" s="9">
        <f t="shared" si="348"/>
        <v>0</v>
      </c>
      <c r="AY136" s="21">
        <f t="shared" si="294"/>
        <v>11963.4</v>
      </c>
      <c r="AZ136" s="21">
        <f t="shared" si="295"/>
        <v>2157.8999999999996</v>
      </c>
      <c r="BA136" s="21">
        <f t="shared" si="296"/>
        <v>0</v>
      </c>
      <c r="BB136" s="9">
        <f t="shared" ref="BB136" si="349">BB137+BB138</f>
        <v>0</v>
      </c>
      <c r="BC136" s="21">
        <f t="shared" si="142"/>
        <v>11963.4</v>
      </c>
      <c r="BD136" s="9">
        <f t="shared" ref="BD136:BE136" si="350">BD137+BD138</f>
        <v>0</v>
      </c>
      <c r="BE136" s="9">
        <f t="shared" si="350"/>
        <v>0</v>
      </c>
      <c r="BF136" s="21">
        <f t="shared" si="143"/>
        <v>11963.4</v>
      </c>
      <c r="BG136" s="21">
        <f t="shared" si="144"/>
        <v>2157.8999999999996</v>
      </c>
      <c r="BH136" s="9">
        <f t="shared" ref="BH136:BI136" si="351">BH137+BH138</f>
        <v>0</v>
      </c>
      <c r="BI136" s="9">
        <f t="shared" si="351"/>
        <v>0</v>
      </c>
      <c r="BJ136" s="21">
        <f t="shared" si="145"/>
        <v>11963.4</v>
      </c>
      <c r="BK136" s="21">
        <f t="shared" si="146"/>
        <v>2157.8999999999996</v>
      </c>
      <c r="BL136" s="9">
        <f t="shared" ref="BL136" si="352">BL137+BL138</f>
        <v>0</v>
      </c>
      <c r="BM136" s="21">
        <f t="shared" si="147"/>
        <v>11963.4</v>
      </c>
      <c r="BN136" s="9">
        <f t="shared" ref="BN136" si="353">BN137+BN138</f>
        <v>0</v>
      </c>
      <c r="BO136" s="21">
        <f t="shared" si="148"/>
        <v>11963.4</v>
      </c>
      <c r="BP136" s="9">
        <f t="shared" ref="BP136" si="354">BP137+BP138</f>
        <v>0</v>
      </c>
      <c r="BQ136" s="21">
        <f t="shared" si="149"/>
        <v>11963.4</v>
      </c>
      <c r="BR136" s="9">
        <f t="shared" ref="BR136" si="355">BR137+BR138</f>
        <v>0</v>
      </c>
      <c r="BS136" s="33">
        <f t="shared" si="338"/>
        <v>11963.4</v>
      </c>
      <c r="BT136" s="9">
        <f t="shared" si="342"/>
        <v>0</v>
      </c>
    </row>
    <row r="137" spans="1:73" x14ac:dyDescent="0.3">
      <c r="A137" s="1" t="s">
        <v>147</v>
      </c>
      <c r="B137" s="1">
        <v>240</v>
      </c>
      <c r="C137" s="1" t="s">
        <v>12</v>
      </c>
      <c r="D137" s="1" t="s">
        <v>71</v>
      </c>
      <c r="E137" s="2" t="s">
        <v>770</v>
      </c>
      <c r="F137" s="3">
        <v>4180.8</v>
      </c>
      <c r="G137" s="3">
        <v>2090.3999999999996</v>
      </c>
      <c r="H137" s="3">
        <v>0</v>
      </c>
      <c r="I137" s="3">
        <v>-1622.1</v>
      </c>
      <c r="J137" s="3">
        <v>-1622.1</v>
      </c>
      <c r="K137" s="3"/>
      <c r="L137" s="18">
        <f t="shared" si="1"/>
        <v>2558.7000000000003</v>
      </c>
      <c r="M137" s="18">
        <f t="shared" si="1"/>
        <v>468.29999999999973</v>
      </c>
      <c r="N137" s="18">
        <f t="shared" si="1"/>
        <v>0</v>
      </c>
      <c r="O137" s="9"/>
      <c r="P137" s="9"/>
      <c r="Q137" s="9"/>
      <c r="R137" s="21">
        <f t="shared" si="2"/>
        <v>2558.7000000000003</v>
      </c>
      <c r="S137" s="21">
        <f t="shared" si="2"/>
        <v>468.29999999999973</v>
      </c>
      <c r="T137" s="21">
        <f t="shared" si="2"/>
        <v>0</v>
      </c>
      <c r="U137" s="9"/>
      <c r="V137" s="9"/>
      <c r="W137" s="9"/>
      <c r="X137" s="21">
        <f t="shared" si="318"/>
        <v>2558.7000000000003</v>
      </c>
      <c r="Y137" s="21">
        <f t="shared" si="318"/>
        <v>468.29999999999973</v>
      </c>
      <c r="Z137" s="21">
        <f t="shared" si="318"/>
        <v>0</v>
      </c>
      <c r="AA137" s="9"/>
      <c r="AB137" s="21">
        <f t="shared" si="319"/>
        <v>2558.7000000000003</v>
      </c>
      <c r="AC137" s="9"/>
      <c r="AD137" s="9"/>
      <c r="AE137" s="34">
        <f t="shared" si="315"/>
        <v>2558.7000000000003</v>
      </c>
      <c r="AF137" s="9"/>
      <c r="AG137" s="34">
        <f t="shared" si="316"/>
        <v>2558.7000000000003</v>
      </c>
      <c r="AH137" s="9"/>
      <c r="AI137" s="9"/>
      <c r="AJ137" s="9"/>
      <c r="AK137" s="21">
        <f t="shared" si="291"/>
        <v>2558.7000000000003</v>
      </c>
      <c r="AL137" s="21">
        <f t="shared" si="292"/>
        <v>468.29999999999973</v>
      </c>
      <c r="AM137" s="21">
        <f t="shared" si="292"/>
        <v>0</v>
      </c>
      <c r="AN137" s="9"/>
      <c r="AO137" s="21">
        <f t="shared" si="293"/>
        <v>2558.7000000000003</v>
      </c>
      <c r="AP137" s="9"/>
      <c r="AQ137" s="9"/>
      <c r="AR137" s="9"/>
      <c r="AS137" s="21">
        <f t="shared" si="297"/>
        <v>2558.7000000000003</v>
      </c>
      <c r="AT137" s="21">
        <f t="shared" si="89"/>
        <v>468.29999999999973</v>
      </c>
      <c r="AU137" s="21">
        <f t="shared" si="89"/>
        <v>0</v>
      </c>
      <c r="AV137" s="9"/>
      <c r="AW137" s="9"/>
      <c r="AX137" s="9"/>
      <c r="AY137" s="21">
        <f t="shared" si="294"/>
        <v>2558.7000000000003</v>
      </c>
      <c r="AZ137" s="21">
        <f t="shared" si="295"/>
        <v>468.29999999999973</v>
      </c>
      <c r="BA137" s="21">
        <f t="shared" si="296"/>
        <v>0</v>
      </c>
      <c r="BB137" s="9"/>
      <c r="BC137" s="21">
        <f t="shared" si="142"/>
        <v>2558.7000000000003</v>
      </c>
      <c r="BD137" s="9"/>
      <c r="BE137" s="9"/>
      <c r="BF137" s="21">
        <f t="shared" si="143"/>
        <v>2558.7000000000003</v>
      </c>
      <c r="BG137" s="21">
        <f t="shared" si="144"/>
        <v>468.29999999999973</v>
      </c>
      <c r="BH137" s="9"/>
      <c r="BI137" s="9"/>
      <c r="BJ137" s="21">
        <f t="shared" si="145"/>
        <v>2558.7000000000003</v>
      </c>
      <c r="BK137" s="21">
        <f t="shared" si="146"/>
        <v>468.29999999999973</v>
      </c>
      <c r="BL137" s="9"/>
      <c r="BM137" s="21">
        <f t="shared" si="147"/>
        <v>2558.7000000000003</v>
      </c>
      <c r="BN137" s="9"/>
      <c r="BO137" s="21">
        <f t="shared" si="148"/>
        <v>2558.7000000000003</v>
      </c>
      <c r="BP137" s="9"/>
      <c r="BQ137" s="21">
        <f t="shared" si="149"/>
        <v>2558.7000000000003</v>
      </c>
      <c r="BR137" s="9"/>
      <c r="BS137" s="33">
        <f t="shared" si="338"/>
        <v>2558.7000000000003</v>
      </c>
      <c r="BT137" s="9"/>
    </row>
    <row r="138" spans="1:73" ht="31.2" x14ac:dyDescent="0.3">
      <c r="A138" s="1" t="s">
        <v>147</v>
      </c>
      <c r="B138" s="1">
        <v>240</v>
      </c>
      <c r="C138" s="1" t="s">
        <v>72</v>
      </c>
      <c r="D138" s="1" t="s">
        <v>32</v>
      </c>
      <c r="E138" s="2" t="s">
        <v>781</v>
      </c>
      <c r="F138" s="3">
        <v>9404.7000000000007</v>
      </c>
      <c r="G138" s="3">
        <v>1689.6</v>
      </c>
      <c r="H138" s="3">
        <v>0</v>
      </c>
      <c r="I138" s="3"/>
      <c r="J138" s="3"/>
      <c r="K138" s="3"/>
      <c r="L138" s="18">
        <f t="shared" si="1"/>
        <v>9404.7000000000007</v>
      </c>
      <c r="M138" s="18">
        <f t="shared" si="1"/>
        <v>1689.6</v>
      </c>
      <c r="N138" s="18">
        <f t="shared" si="1"/>
        <v>0</v>
      </c>
      <c r="O138" s="9"/>
      <c r="P138" s="9"/>
      <c r="Q138" s="9"/>
      <c r="R138" s="21">
        <f t="shared" si="2"/>
        <v>9404.7000000000007</v>
      </c>
      <c r="S138" s="21">
        <f t="shared" si="2"/>
        <v>1689.6</v>
      </c>
      <c r="T138" s="21">
        <f t="shared" si="2"/>
        <v>0</v>
      </c>
      <c r="U138" s="9"/>
      <c r="V138" s="9"/>
      <c r="W138" s="9"/>
      <c r="X138" s="21">
        <f t="shared" si="318"/>
        <v>9404.7000000000007</v>
      </c>
      <c r="Y138" s="21">
        <f t="shared" si="318"/>
        <v>1689.6</v>
      </c>
      <c r="Z138" s="21">
        <f t="shared" si="318"/>
        <v>0</v>
      </c>
      <c r="AA138" s="9"/>
      <c r="AB138" s="21">
        <f t="shared" si="319"/>
        <v>9404.7000000000007</v>
      </c>
      <c r="AC138" s="9"/>
      <c r="AD138" s="9"/>
      <c r="AE138" s="34">
        <f t="shared" si="315"/>
        <v>9404.7000000000007</v>
      </c>
      <c r="AF138" s="9"/>
      <c r="AG138" s="34">
        <f t="shared" si="316"/>
        <v>9404.7000000000007</v>
      </c>
      <c r="AH138" s="9"/>
      <c r="AI138" s="9"/>
      <c r="AJ138" s="9"/>
      <c r="AK138" s="21">
        <f t="shared" si="291"/>
        <v>9404.7000000000007</v>
      </c>
      <c r="AL138" s="21">
        <f t="shared" si="292"/>
        <v>1689.6</v>
      </c>
      <c r="AM138" s="21">
        <f t="shared" si="292"/>
        <v>0</v>
      </c>
      <c r="AN138" s="9"/>
      <c r="AO138" s="21">
        <f t="shared" si="293"/>
        <v>9404.7000000000007</v>
      </c>
      <c r="AP138" s="9"/>
      <c r="AQ138" s="9"/>
      <c r="AR138" s="9"/>
      <c r="AS138" s="21">
        <f t="shared" si="297"/>
        <v>9404.7000000000007</v>
      </c>
      <c r="AT138" s="21">
        <f t="shared" si="89"/>
        <v>1689.6</v>
      </c>
      <c r="AU138" s="21">
        <f t="shared" si="89"/>
        <v>0</v>
      </c>
      <c r="AV138" s="9"/>
      <c r="AW138" s="9"/>
      <c r="AX138" s="9"/>
      <c r="AY138" s="21">
        <f t="shared" si="294"/>
        <v>9404.7000000000007</v>
      </c>
      <c r="AZ138" s="21">
        <f t="shared" si="295"/>
        <v>1689.6</v>
      </c>
      <c r="BA138" s="21">
        <f t="shared" si="296"/>
        <v>0</v>
      </c>
      <c r="BB138" s="9"/>
      <c r="BC138" s="21">
        <f t="shared" si="142"/>
        <v>9404.7000000000007</v>
      </c>
      <c r="BD138" s="9"/>
      <c r="BE138" s="9"/>
      <c r="BF138" s="21">
        <f t="shared" si="143"/>
        <v>9404.7000000000007</v>
      </c>
      <c r="BG138" s="21">
        <f t="shared" si="144"/>
        <v>1689.6</v>
      </c>
      <c r="BH138" s="9"/>
      <c r="BI138" s="9"/>
      <c r="BJ138" s="21">
        <f t="shared" si="145"/>
        <v>9404.7000000000007</v>
      </c>
      <c r="BK138" s="21">
        <f t="shared" si="146"/>
        <v>1689.6</v>
      </c>
      <c r="BL138" s="9"/>
      <c r="BM138" s="21">
        <f t="shared" si="147"/>
        <v>9404.7000000000007</v>
      </c>
      <c r="BN138" s="9"/>
      <c r="BO138" s="21">
        <f t="shared" si="148"/>
        <v>9404.7000000000007</v>
      </c>
      <c r="BP138" s="9"/>
      <c r="BQ138" s="21">
        <f t="shared" si="149"/>
        <v>9404.7000000000007</v>
      </c>
      <c r="BR138" s="9"/>
      <c r="BS138" s="33">
        <f t="shared" si="338"/>
        <v>9404.7000000000007</v>
      </c>
      <c r="BT138" s="9"/>
    </row>
    <row r="139" spans="1:73" ht="31.2" x14ac:dyDescent="0.3">
      <c r="A139" s="1" t="s">
        <v>147</v>
      </c>
      <c r="B139" s="1" t="s">
        <v>84</v>
      </c>
      <c r="C139" s="1"/>
      <c r="D139" s="1"/>
      <c r="E139" s="2" t="s">
        <v>732</v>
      </c>
      <c r="F139" s="3">
        <f>F142+F140</f>
        <v>1080998.6000000001</v>
      </c>
      <c r="G139" s="3">
        <f t="shared" ref="G139:K139" si="356">G142+G140</f>
        <v>194201.9</v>
      </c>
      <c r="H139" s="3">
        <f t="shared" si="356"/>
        <v>0</v>
      </c>
      <c r="I139" s="3">
        <f t="shared" si="356"/>
        <v>0</v>
      </c>
      <c r="J139" s="3">
        <f t="shared" si="356"/>
        <v>0</v>
      </c>
      <c r="K139" s="3">
        <f t="shared" si="356"/>
        <v>0</v>
      </c>
      <c r="L139" s="18">
        <f t="shared" si="1"/>
        <v>1080998.6000000001</v>
      </c>
      <c r="M139" s="18">
        <f t="shared" si="1"/>
        <v>194201.9</v>
      </c>
      <c r="N139" s="18">
        <f t="shared" si="1"/>
        <v>0</v>
      </c>
      <c r="O139" s="9">
        <f t="shared" ref="O139:Q139" si="357">O142+O140</f>
        <v>0</v>
      </c>
      <c r="P139" s="9">
        <f t="shared" si="357"/>
        <v>0</v>
      </c>
      <c r="Q139" s="9">
        <f t="shared" si="357"/>
        <v>0</v>
      </c>
      <c r="R139" s="21">
        <f t="shared" si="2"/>
        <v>1080998.6000000001</v>
      </c>
      <c r="S139" s="21">
        <f t="shared" si="2"/>
        <v>194201.9</v>
      </c>
      <c r="T139" s="21">
        <f t="shared" si="2"/>
        <v>0</v>
      </c>
      <c r="U139" s="9">
        <f t="shared" ref="U139:W139" si="358">U142+U140</f>
        <v>0</v>
      </c>
      <c r="V139" s="9">
        <f t="shared" si="358"/>
        <v>0</v>
      </c>
      <c r="W139" s="9">
        <f t="shared" si="358"/>
        <v>0</v>
      </c>
      <c r="X139" s="21">
        <f t="shared" si="318"/>
        <v>1080998.6000000001</v>
      </c>
      <c r="Y139" s="21">
        <f t="shared" si="318"/>
        <v>194201.9</v>
      </c>
      <c r="Z139" s="21">
        <f t="shared" si="318"/>
        <v>0</v>
      </c>
      <c r="AA139" s="9">
        <f t="shared" ref="AA139:BT139" si="359">AA142+AA140</f>
        <v>0</v>
      </c>
      <c r="AB139" s="21">
        <f t="shared" si="319"/>
        <v>1080998.6000000001</v>
      </c>
      <c r="AC139" s="9">
        <f t="shared" ref="AC139:AD139" si="360">AC142+AC140</f>
        <v>0</v>
      </c>
      <c r="AD139" s="9">
        <f t="shared" si="360"/>
        <v>0</v>
      </c>
      <c r="AE139" s="34">
        <f t="shared" si="315"/>
        <v>1080998.6000000001</v>
      </c>
      <c r="AF139" s="9">
        <f t="shared" ref="AF139" si="361">AF142+AF140</f>
        <v>0</v>
      </c>
      <c r="AG139" s="34">
        <f t="shared" si="316"/>
        <v>1080998.6000000001</v>
      </c>
      <c r="AH139" s="9">
        <f t="shared" ref="AH139:AJ139" si="362">AH142+AH140</f>
        <v>0</v>
      </c>
      <c r="AI139" s="9">
        <f t="shared" si="362"/>
        <v>0</v>
      </c>
      <c r="AJ139" s="9">
        <f t="shared" si="362"/>
        <v>0</v>
      </c>
      <c r="AK139" s="21">
        <f t="shared" si="291"/>
        <v>1080998.6000000001</v>
      </c>
      <c r="AL139" s="21">
        <f t="shared" si="292"/>
        <v>194201.9</v>
      </c>
      <c r="AM139" s="21">
        <f t="shared" si="292"/>
        <v>0</v>
      </c>
      <c r="AN139" s="9">
        <f t="shared" ref="AN139" si="363">AN142+AN140</f>
        <v>0</v>
      </c>
      <c r="AO139" s="21">
        <f t="shared" si="293"/>
        <v>1080998.6000000001</v>
      </c>
      <c r="AP139" s="9">
        <f t="shared" ref="AP139:AR139" si="364">AP142+AP140</f>
        <v>40564.996999999996</v>
      </c>
      <c r="AQ139" s="9">
        <f t="shared" si="364"/>
        <v>0</v>
      </c>
      <c r="AR139" s="9">
        <f t="shared" si="364"/>
        <v>0</v>
      </c>
      <c r="AS139" s="21">
        <f t="shared" si="297"/>
        <v>1121563.5970000001</v>
      </c>
      <c r="AT139" s="21">
        <f t="shared" si="89"/>
        <v>194201.9</v>
      </c>
      <c r="AU139" s="21">
        <f t="shared" si="89"/>
        <v>0</v>
      </c>
      <c r="AV139" s="9">
        <f t="shared" ref="AV139:AX139" si="365">AV142+AV140</f>
        <v>0</v>
      </c>
      <c r="AW139" s="9">
        <f t="shared" si="365"/>
        <v>0</v>
      </c>
      <c r="AX139" s="9">
        <f t="shared" si="365"/>
        <v>0</v>
      </c>
      <c r="AY139" s="21">
        <f t="shared" si="294"/>
        <v>1121563.5970000001</v>
      </c>
      <c r="AZ139" s="21">
        <f t="shared" si="295"/>
        <v>194201.9</v>
      </c>
      <c r="BA139" s="21">
        <f t="shared" si="296"/>
        <v>0</v>
      </c>
      <c r="BB139" s="9">
        <f t="shared" ref="BB139" si="366">BB142+BB140</f>
        <v>0</v>
      </c>
      <c r="BC139" s="21">
        <f t="shared" si="142"/>
        <v>1121563.5970000001</v>
      </c>
      <c r="BD139" s="9">
        <f t="shared" ref="BD139:BE139" si="367">BD142+BD140</f>
        <v>75002.774999999994</v>
      </c>
      <c r="BE139" s="9">
        <f t="shared" si="367"/>
        <v>0</v>
      </c>
      <c r="BF139" s="21">
        <f t="shared" si="143"/>
        <v>1196566.372</v>
      </c>
      <c r="BG139" s="21">
        <f t="shared" si="144"/>
        <v>194201.9</v>
      </c>
      <c r="BH139" s="9">
        <f t="shared" ref="BH139:BI139" si="368">BH142+BH140</f>
        <v>0</v>
      </c>
      <c r="BI139" s="9">
        <f t="shared" si="368"/>
        <v>0</v>
      </c>
      <c r="BJ139" s="21">
        <f t="shared" si="145"/>
        <v>1196566.372</v>
      </c>
      <c r="BK139" s="21">
        <f t="shared" si="146"/>
        <v>194201.9</v>
      </c>
      <c r="BL139" s="9">
        <f t="shared" ref="BL139" si="369">BL142+BL140</f>
        <v>0</v>
      </c>
      <c r="BM139" s="21">
        <f t="shared" si="147"/>
        <v>1196566.372</v>
      </c>
      <c r="BN139" s="9">
        <f t="shared" ref="BN139" si="370">BN142+BN140</f>
        <v>0</v>
      </c>
      <c r="BO139" s="21">
        <f t="shared" si="148"/>
        <v>1196566.372</v>
      </c>
      <c r="BP139" s="9">
        <f t="shared" ref="BP139" si="371">BP142+BP140</f>
        <v>11443.4</v>
      </c>
      <c r="BQ139" s="21">
        <f t="shared" si="149"/>
        <v>1208009.7719999999</v>
      </c>
      <c r="BR139" s="9">
        <f t="shared" ref="BR139" si="372">BR142+BR140</f>
        <v>0</v>
      </c>
      <c r="BS139" s="33">
        <f t="shared" si="338"/>
        <v>1208009.7719999999</v>
      </c>
      <c r="BT139" s="9">
        <f t="shared" si="359"/>
        <v>0</v>
      </c>
    </row>
    <row r="140" spans="1:73" ht="31.2" x14ac:dyDescent="0.3">
      <c r="A140" s="1" t="s">
        <v>147</v>
      </c>
      <c r="B140" s="1" t="s">
        <v>423</v>
      </c>
      <c r="C140" s="1"/>
      <c r="D140" s="1"/>
      <c r="E140" s="2" t="s">
        <v>733</v>
      </c>
      <c r="F140" s="3">
        <f>F141</f>
        <v>0</v>
      </c>
      <c r="G140" s="3">
        <f t="shared" ref="G140:K140" si="373">G141</f>
        <v>0</v>
      </c>
      <c r="H140" s="3">
        <f t="shared" si="373"/>
        <v>0</v>
      </c>
      <c r="I140" s="3">
        <f t="shared" si="373"/>
        <v>1080998.6000000001</v>
      </c>
      <c r="J140" s="3">
        <f t="shared" si="373"/>
        <v>194201.9</v>
      </c>
      <c r="K140" s="3">
        <f t="shared" si="373"/>
        <v>0</v>
      </c>
      <c r="L140" s="18">
        <f t="shared" si="1"/>
        <v>1080998.6000000001</v>
      </c>
      <c r="M140" s="18">
        <f t="shared" si="1"/>
        <v>194201.9</v>
      </c>
      <c r="N140" s="18">
        <f t="shared" si="1"/>
        <v>0</v>
      </c>
      <c r="O140" s="9">
        <f t="shared" ref="O140:Q140" si="374">O141</f>
        <v>0</v>
      </c>
      <c r="P140" s="9">
        <f t="shared" si="374"/>
        <v>0</v>
      </c>
      <c r="Q140" s="9">
        <f t="shared" si="374"/>
        <v>0</v>
      </c>
      <c r="R140" s="21">
        <f t="shared" si="2"/>
        <v>1080998.6000000001</v>
      </c>
      <c r="S140" s="21">
        <f t="shared" si="2"/>
        <v>194201.9</v>
      </c>
      <c r="T140" s="21">
        <f t="shared" si="2"/>
        <v>0</v>
      </c>
      <c r="U140" s="9">
        <f t="shared" ref="U140:W140" si="375">U141</f>
        <v>0</v>
      </c>
      <c r="V140" s="9">
        <f t="shared" si="375"/>
        <v>0</v>
      </c>
      <c r="W140" s="9">
        <f t="shared" si="375"/>
        <v>0</v>
      </c>
      <c r="X140" s="21">
        <f t="shared" si="318"/>
        <v>1080998.6000000001</v>
      </c>
      <c r="Y140" s="21">
        <f t="shared" si="318"/>
        <v>194201.9</v>
      </c>
      <c r="Z140" s="21">
        <f t="shared" si="318"/>
        <v>0</v>
      </c>
      <c r="AA140" s="9">
        <f t="shared" ref="AA140:BT140" si="376">AA141</f>
        <v>0</v>
      </c>
      <c r="AB140" s="21">
        <f t="shared" si="319"/>
        <v>1080998.6000000001</v>
      </c>
      <c r="AC140" s="9">
        <f t="shared" si="376"/>
        <v>0</v>
      </c>
      <c r="AD140" s="9">
        <f t="shared" si="376"/>
        <v>0</v>
      </c>
      <c r="AE140" s="34">
        <f t="shared" si="315"/>
        <v>1080998.6000000001</v>
      </c>
      <c r="AF140" s="9">
        <f t="shared" si="376"/>
        <v>0</v>
      </c>
      <c r="AG140" s="34">
        <f t="shared" si="316"/>
        <v>1080998.6000000001</v>
      </c>
      <c r="AH140" s="9">
        <f t="shared" si="376"/>
        <v>0</v>
      </c>
      <c r="AI140" s="9">
        <f t="shared" si="376"/>
        <v>0</v>
      </c>
      <c r="AJ140" s="9">
        <f t="shared" si="376"/>
        <v>0</v>
      </c>
      <c r="AK140" s="21">
        <f t="shared" si="291"/>
        <v>1080998.6000000001</v>
      </c>
      <c r="AL140" s="21">
        <f t="shared" si="292"/>
        <v>194201.9</v>
      </c>
      <c r="AM140" s="21">
        <f t="shared" si="292"/>
        <v>0</v>
      </c>
      <c r="AN140" s="9">
        <f t="shared" si="376"/>
        <v>0</v>
      </c>
      <c r="AO140" s="21">
        <f t="shared" si="293"/>
        <v>1080998.6000000001</v>
      </c>
      <c r="AP140" s="9">
        <f t="shared" si="376"/>
        <v>40564.996999999996</v>
      </c>
      <c r="AQ140" s="9">
        <f t="shared" si="376"/>
        <v>0</v>
      </c>
      <c r="AR140" s="9">
        <f t="shared" si="376"/>
        <v>0</v>
      </c>
      <c r="AS140" s="21">
        <f t="shared" si="297"/>
        <v>1121563.5970000001</v>
      </c>
      <c r="AT140" s="21">
        <f t="shared" si="89"/>
        <v>194201.9</v>
      </c>
      <c r="AU140" s="21">
        <f t="shared" si="89"/>
        <v>0</v>
      </c>
      <c r="AV140" s="9">
        <f t="shared" si="376"/>
        <v>0</v>
      </c>
      <c r="AW140" s="9">
        <f t="shared" si="376"/>
        <v>0</v>
      </c>
      <c r="AX140" s="9">
        <f t="shared" si="376"/>
        <v>0</v>
      </c>
      <c r="AY140" s="21">
        <f t="shared" si="294"/>
        <v>1121563.5970000001</v>
      </c>
      <c r="AZ140" s="21">
        <f t="shared" si="295"/>
        <v>194201.9</v>
      </c>
      <c r="BA140" s="21">
        <f t="shared" si="296"/>
        <v>0</v>
      </c>
      <c r="BB140" s="9">
        <f t="shared" si="376"/>
        <v>0</v>
      </c>
      <c r="BC140" s="21">
        <f t="shared" si="142"/>
        <v>1121563.5970000001</v>
      </c>
      <c r="BD140" s="9">
        <f t="shared" si="376"/>
        <v>75002.774999999994</v>
      </c>
      <c r="BE140" s="9">
        <f t="shared" si="376"/>
        <v>0</v>
      </c>
      <c r="BF140" s="21">
        <f t="shared" si="143"/>
        <v>1196566.372</v>
      </c>
      <c r="BG140" s="21">
        <f t="shared" si="144"/>
        <v>194201.9</v>
      </c>
      <c r="BH140" s="9">
        <f t="shared" si="376"/>
        <v>0</v>
      </c>
      <c r="BI140" s="9">
        <f t="shared" si="376"/>
        <v>0</v>
      </c>
      <c r="BJ140" s="21">
        <f t="shared" si="145"/>
        <v>1196566.372</v>
      </c>
      <c r="BK140" s="21">
        <f t="shared" si="146"/>
        <v>194201.9</v>
      </c>
      <c r="BL140" s="9">
        <f t="shared" si="376"/>
        <v>0</v>
      </c>
      <c r="BM140" s="21">
        <f t="shared" si="147"/>
        <v>1196566.372</v>
      </c>
      <c r="BN140" s="9">
        <f t="shared" si="376"/>
        <v>0</v>
      </c>
      <c r="BO140" s="21">
        <f t="shared" si="148"/>
        <v>1196566.372</v>
      </c>
      <c r="BP140" s="9">
        <f t="shared" si="376"/>
        <v>11443.4</v>
      </c>
      <c r="BQ140" s="21">
        <f t="shared" si="149"/>
        <v>1208009.7719999999</v>
      </c>
      <c r="BR140" s="9">
        <f t="shared" si="376"/>
        <v>0</v>
      </c>
      <c r="BS140" s="33">
        <f t="shared" si="338"/>
        <v>1208009.7719999999</v>
      </c>
      <c r="BT140" s="9">
        <f t="shared" si="376"/>
        <v>0</v>
      </c>
    </row>
    <row r="141" spans="1:73" x14ac:dyDescent="0.3">
      <c r="A141" s="1" t="s">
        <v>147</v>
      </c>
      <c r="B141" s="1" t="s">
        <v>423</v>
      </c>
      <c r="C141" s="1" t="s">
        <v>72</v>
      </c>
      <c r="D141" s="1" t="s">
        <v>57</v>
      </c>
      <c r="E141" s="2" t="s">
        <v>779</v>
      </c>
      <c r="F141" s="3">
        <v>0</v>
      </c>
      <c r="G141" s="3">
        <v>0</v>
      </c>
      <c r="H141" s="3">
        <v>0</v>
      </c>
      <c r="I141" s="3">
        <v>1080998.6000000001</v>
      </c>
      <c r="J141" s="3">
        <v>194201.9</v>
      </c>
      <c r="K141" s="3"/>
      <c r="L141" s="18">
        <f t="shared" si="1"/>
        <v>1080998.6000000001</v>
      </c>
      <c r="M141" s="18">
        <f t="shared" si="1"/>
        <v>194201.9</v>
      </c>
      <c r="N141" s="18">
        <f t="shared" si="1"/>
        <v>0</v>
      </c>
      <c r="O141" s="9"/>
      <c r="P141" s="9"/>
      <c r="Q141" s="9"/>
      <c r="R141" s="21">
        <f t="shared" si="2"/>
        <v>1080998.6000000001</v>
      </c>
      <c r="S141" s="21">
        <f t="shared" si="2"/>
        <v>194201.9</v>
      </c>
      <c r="T141" s="21">
        <f t="shared" si="2"/>
        <v>0</v>
      </c>
      <c r="U141" s="9"/>
      <c r="V141" s="9"/>
      <c r="W141" s="9"/>
      <c r="X141" s="21">
        <f t="shared" si="318"/>
        <v>1080998.6000000001</v>
      </c>
      <c r="Y141" s="21">
        <f t="shared" si="318"/>
        <v>194201.9</v>
      </c>
      <c r="Z141" s="21">
        <f t="shared" si="318"/>
        <v>0</v>
      </c>
      <c r="AA141" s="9"/>
      <c r="AB141" s="21">
        <f t="shared" si="319"/>
        <v>1080998.6000000001</v>
      </c>
      <c r="AC141" s="9"/>
      <c r="AD141" s="9"/>
      <c r="AE141" s="34">
        <f t="shared" si="315"/>
        <v>1080998.6000000001</v>
      </c>
      <c r="AF141" s="9"/>
      <c r="AG141" s="34">
        <f t="shared" si="316"/>
        <v>1080998.6000000001</v>
      </c>
      <c r="AH141" s="9"/>
      <c r="AI141" s="9"/>
      <c r="AJ141" s="9"/>
      <c r="AK141" s="21">
        <f t="shared" si="291"/>
        <v>1080998.6000000001</v>
      </c>
      <c r="AL141" s="21">
        <f t="shared" si="292"/>
        <v>194201.9</v>
      </c>
      <c r="AM141" s="21">
        <f t="shared" si="292"/>
        <v>0</v>
      </c>
      <c r="AN141" s="9"/>
      <c r="AO141" s="21">
        <f t="shared" si="293"/>
        <v>1080998.6000000001</v>
      </c>
      <c r="AP141" s="9">
        <f>39490.77+343.322+730.815+0.09</f>
        <v>40564.996999999996</v>
      </c>
      <c r="AQ141" s="9"/>
      <c r="AR141" s="9"/>
      <c r="AS141" s="21">
        <f t="shared" si="297"/>
        <v>1121563.5970000001</v>
      </c>
      <c r="AT141" s="21">
        <f t="shared" ref="AT141:AU204" si="377">AL141+AQ141</f>
        <v>194201.9</v>
      </c>
      <c r="AU141" s="21">
        <f t="shared" si="377"/>
        <v>0</v>
      </c>
      <c r="AV141" s="9"/>
      <c r="AW141" s="9"/>
      <c r="AX141" s="9"/>
      <c r="AY141" s="21">
        <f t="shared" si="294"/>
        <v>1121563.5970000001</v>
      </c>
      <c r="AZ141" s="21">
        <f t="shared" si="295"/>
        <v>194201.9</v>
      </c>
      <c r="BA141" s="21">
        <f t="shared" si="296"/>
        <v>0</v>
      </c>
      <c r="BB141" s="9"/>
      <c r="BC141" s="21">
        <f t="shared" si="142"/>
        <v>1121563.5970000001</v>
      </c>
      <c r="BD141" s="9">
        <v>75002.774999999994</v>
      </c>
      <c r="BE141" s="9"/>
      <c r="BF141" s="21">
        <f t="shared" si="143"/>
        <v>1196566.372</v>
      </c>
      <c r="BG141" s="21">
        <f t="shared" si="144"/>
        <v>194201.9</v>
      </c>
      <c r="BH141" s="9"/>
      <c r="BI141" s="9"/>
      <c r="BJ141" s="21">
        <f t="shared" si="145"/>
        <v>1196566.372</v>
      </c>
      <c r="BK141" s="21">
        <f t="shared" si="146"/>
        <v>194201.9</v>
      </c>
      <c r="BL141" s="9"/>
      <c r="BM141" s="21">
        <f t="shared" si="147"/>
        <v>1196566.372</v>
      </c>
      <c r="BN141" s="9"/>
      <c r="BO141" s="21">
        <f t="shared" si="148"/>
        <v>1196566.372</v>
      </c>
      <c r="BP141" s="9">
        <v>11443.4</v>
      </c>
      <c r="BQ141" s="21">
        <f t="shared" si="149"/>
        <v>1208009.7719999999</v>
      </c>
      <c r="BR141" s="9"/>
      <c r="BS141" s="33">
        <f t="shared" si="338"/>
        <v>1208009.7719999999</v>
      </c>
      <c r="BT141" s="9"/>
    </row>
    <row r="142" spans="1:73" ht="31.2" hidden="1" customHeight="1" x14ac:dyDescent="0.3">
      <c r="A142" s="1" t="s">
        <v>147</v>
      </c>
      <c r="B142" s="1" t="s">
        <v>421</v>
      </c>
      <c r="C142" s="1"/>
      <c r="D142" s="1"/>
      <c r="E142" s="2" t="s">
        <v>734</v>
      </c>
      <c r="F142" s="3">
        <f>F143</f>
        <v>1080998.6000000001</v>
      </c>
      <c r="G142" s="3">
        <f t="shared" ref="G142:BT142" si="378">G143</f>
        <v>194201.9</v>
      </c>
      <c r="H142" s="3">
        <f t="shared" si="378"/>
        <v>0</v>
      </c>
      <c r="I142" s="3">
        <f t="shared" si="378"/>
        <v>-1080998.6000000001</v>
      </c>
      <c r="J142" s="3">
        <f t="shared" si="378"/>
        <v>-194201.9</v>
      </c>
      <c r="K142" s="3">
        <f t="shared" si="378"/>
        <v>0</v>
      </c>
      <c r="L142" s="18">
        <f t="shared" si="1"/>
        <v>0</v>
      </c>
      <c r="M142" s="18">
        <f t="shared" si="1"/>
        <v>0</v>
      </c>
      <c r="N142" s="18">
        <f t="shared" si="1"/>
        <v>0</v>
      </c>
      <c r="O142" s="9">
        <f t="shared" si="378"/>
        <v>0</v>
      </c>
      <c r="P142" s="9">
        <f t="shared" si="378"/>
        <v>0</v>
      </c>
      <c r="Q142" s="9">
        <f t="shared" si="378"/>
        <v>0</v>
      </c>
      <c r="R142" s="21">
        <f t="shared" si="2"/>
        <v>0</v>
      </c>
      <c r="S142" s="21">
        <f t="shared" si="2"/>
        <v>0</v>
      </c>
      <c r="T142" s="21">
        <f t="shared" si="2"/>
        <v>0</v>
      </c>
      <c r="U142" s="9">
        <f t="shared" si="378"/>
        <v>0</v>
      </c>
      <c r="V142" s="9">
        <f t="shared" si="378"/>
        <v>0</v>
      </c>
      <c r="W142" s="9">
        <f t="shared" si="378"/>
        <v>0</v>
      </c>
      <c r="X142" s="21">
        <f t="shared" si="318"/>
        <v>0</v>
      </c>
      <c r="Y142" s="21">
        <f t="shared" si="318"/>
        <v>0</v>
      </c>
      <c r="Z142" s="21">
        <f t="shared" si="318"/>
        <v>0</v>
      </c>
      <c r="AA142" s="9">
        <f t="shared" si="378"/>
        <v>0</v>
      </c>
      <c r="AB142" s="21">
        <f t="shared" si="319"/>
        <v>0</v>
      </c>
      <c r="AC142" s="9">
        <f t="shared" si="378"/>
        <v>0</v>
      </c>
      <c r="AD142" s="9">
        <f t="shared" si="378"/>
        <v>0</v>
      </c>
      <c r="AE142" s="34">
        <f t="shared" si="315"/>
        <v>0</v>
      </c>
      <c r="AF142" s="9">
        <f t="shared" si="378"/>
        <v>0</v>
      </c>
      <c r="AG142" s="34">
        <f t="shared" si="316"/>
        <v>0</v>
      </c>
      <c r="AH142" s="9">
        <f t="shared" si="378"/>
        <v>0</v>
      </c>
      <c r="AI142" s="9">
        <f t="shared" si="378"/>
        <v>0</v>
      </c>
      <c r="AJ142" s="9">
        <f t="shared" si="378"/>
        <v>0</v>
      </c>
      <c r="AK142" s="21">
        <f t="shared" si="291"/>
        <v>0</v>
      </c>
      <c r="AL142" s="21">
        <f t="shared" si="292"/>
        <v>0</v>
      </c>
      <c r="AM142" s="21">
        <f t="shared" si="292"/>
        <v>0</v>
      </c>
      <c r="AN142" s="9">
        <f t="shared" si="378"/>
        <v>0</v>
      </c>
      <c r="AO142" s="21">
        <f t="shared" si="293"/>
        <v>0</v>
      </c>
      <c r="AP142" s="9">
        <f t="shared" si="378"/>
        <v>0</v>
      </c>
      <c r="AQ142" s="9">
        <f t="shared" si="378"/>
        <v>0</v>
      </c>
      <c r="AR142" s="9">
        <f t="shared" si="378"/>
        <v>0</v>
      </c>
      <c r="AS142" s="21">
        <f t="shared" si="297"/>
        <v>0</v>
      </c>
      <c r="AT142" s="21">
        <f t="shared" si="377"/>
        <v>0</v>
      </c>
      <c r="AU142" s="21">
        <f t="shared" si="377"/>
        <v>0</v>
      </c>
      <c r="AV142" s="9">
        <f t="shared" si="378"/>
        <v>0</v>
      </c>
      <c r="AW142" s="9">
        <f t="shared" si="378"/>
        <v>0</v>
      </c>
      <c r="AX142" s="9">
        <f t="shared" si="378"/>
        <v>0</v>
      </c>
      <c r="AY142" s="21">
        <f t="shared" si="294"/>
        <v>0</v>
      </c>
      <c r="AZ142" s="21">
        <f t="shared" si="295"/>
        <v>0</v>
      </c>
      <c r="BA142" s="21">
        <f t="shared" si="296"/>
        <v>0</v>
      </c>
      <c r="BB142" s="9">
        <f t="shared" si="378"/>
        <v>0</v>
      </c>
      <c r="BC142" s="21">
        <f t="shared" si="142"/>
        <v>0</v>
      </c>
      <c r="BD142" s="9">
        <f t="shared" si="378"/>
        <v>0</v>
      </c>
      <c r="BE142" s="9">
        <f t="shared" si="378"/>
        <v>0</v>
      </c>
      <c r="BF142" s="21">
        <f t="shared" si="143"/>
        <v>0</v>
      </c>
      <c r="BG142" s="21">
        <f t="shared" si="144"/>
        <v>0</v>
      </c>
      <c r="BH142" s="9">
        <f t="shared" si="378"/>
        <v>0</v>
      </c>
      <c r="BI142" s="9">
        <f t="shared" si="378"/>
        <v>0</v>
      </c>
      <c r="BJ142" s="21">
        <f t="shared" si="145"/>
        <v>0</v>
      </c>
      <c r="BK142" s="21">
        <f t="shared" si="146"/>
        <v>0</v>
      </c>
      <c r="BL142" s="9">
        <f t="shared" si="378"/>
        <v>0</v>
      </c>
      <c r="BM142" s="21">
        <f t="shared" si="147"/>
        <v>0</v>
      </c>
      <c r="BN142" s="9">
        <f t="shared" si="378"/>
        <v>0</v>
      </c>
      <c r="BO142" s="21">
        <f t="shared" si="148"/>
        <v>0</v>
      </c>
      <c r="BP142" s="9">
        <f t="shared" si="378"/>
        <v>0</v>
      </c>
      <c r="BQ142" s="21">
        <f t="shared" si="149"/>
        <v>0</v>
      </c>
      <c r="BR142" s="9">
        <f t="shared" si="378"/>
        <v>0</v>
      </c>
      <c r="BS142" s="9"/>
      <c r="BT142" s="9">
        <f t="shared" si="378"/>
        <v>0</v>
      </c>
      <c r="BU142" s="52">
        <v>0</v>
      </c>
    </row>
    <row r="143" spans="1:73" ht="15.6" hidden="1" customHeight="1" x14ac:dyDescent="0.3">
      <c r="A143" s="1" t="s">
        <v>147</v>
      </c>
      <c r="B143" s="1">
        <v>320</v>
      </c>
      <c r="C143" s="1" t="s">
        <v>72</v>
      </c>
      <c r="D143" s="1" t="s">
        <v>57</v>
      </c>
      <c r="E143" s="2" t="s">
        <v>779</v>
      </c>
      <c r="F143" s="3">
        <v>1080998.6000000001</v>
      </c>
      <c r="G143" s="3">
        <v>194201.9</v>
      </c>
      <c r="H143" s="3">
        <v>0</v>
      </c>
      <c r="I143" s="3">
        <v>-1080998.6000000001</v>
      </c>
      <c r="J143" s="3">
        <v>-194201.9</v>
      </c>
      <c r="K143" s="3"/>
      <c r="L143" s="18">
        <f t="shared" si="1"/>
        <v>0</v>
      </c>
      <c r="M143" s="18">
        <f t="shared" si="1"/>
        <v>0</v>
      </c>
      <c r="N143" s="18">
        <f t="shared" si="1"/>
        <v>0</v>
      </c>
      <c r="O143" s="9"/>
      <c r="P143" s="9"/>
      <c r="Q143" s="9"/>
      <c r="R143" s="21">
        <f t="shared" si="2"/>
        <v>0</v>
      </c>
      <c r="S143" s="21">
        <f t="shared" si="2"/>
        <v>0</v>
      </c>
      <c r="T143" s="21">
        <f t="shared" si="2"/>
        <v>0</v>
      </c>
      <c r="U143" s="9"/>
      <c r="V143" s="9"/>
      <c r="W143" s="9"/>
      <c r="X143" s="21">
        <f t="shared" si="318"/>
        <v>0</v>
      </c>
      <c r="Y143" s="21">
        <f t="shared" si="318"/>
        <v>0</v>
      </c>
      <c r="Z143" s="21">
        <f t="shared" si="318"/>
        <v>0</v>
      </c>
      <c r="AA143" s="9"/>
      <c r="AB143" s="21">
        <f t="shared" si="319"/>
        <v>0</v>
      </c>
      <c r="AC143" s="9"/>
      <c r="AD143" s="9"/>
      <c r="AE143" s="34">
        <f t="shared" si="315"/>
        <v>0</v>
      </c>
      <c r="AF143" s="9"/>
      <c r="AG143" s="34">
        <f t="shared" si="316"/>
        <v>0</v>
      </c>
      <c r="AH143" s="9"/>
      <c r="AI143" s="9"/>
      <c r="AJ143" s="9"/>
      <c r="AK143" s="21">
        <f t="shared" si="291"/>
        <v>0</v>
      </c>
      <c r="AL143" s="21">
        <f t="shared" si="292"/>
        <v>0</v>
      </c>
      <c r="AM143" s="21">
        <f t="shared" si="292"/>
        <v>0</v>
      </c>
      <c r="AN143" s="9"/>
      <c r="AO143" s="21">
        <f t="shared" si="293"/>
        <v>0</v>
      </c>
      <c r="AP143" s="9"/>
      <c r="AQ143" s="9"/>
      <c r="AR143" s="9"/>
      <c r="AS143" s="21">
        <f t="shared" si="297"/>
        <v>0</v>
      </c>
      <c r="AT143" s="21">
        <f t="shared" si="377"/>
        <v>0</v>
      </c>
      <c r="AU143" s="21">
        <f t="shared" si="377"/>
        <v>0</v>
      </c>
      <c r="AV143" s="9"/>
      <c r="AW143" s="9"/>
      <c r="AX143" s="9"/>
      <c r="AY143" s="21">
        <f t="shared" si="294"/>
        <v>0</v>
      </c>
      <c r="AZ143" s="21">
        <f t="shared" si="295"/>
        <v>0</v>
      </c>
      <c r="BA143" s="21">
        <f t="shared" si="296"/>
        <v>0</v>
      </c>
      <c r="BB143" s="9"/>
      <c r="BC143" s="21">
        <f t="shared" si="142"/>
        <v>0</v>
      </c>
      <c r="BD143" s="9"/>
      <c r="BE143" s="9"/>
      <c r="BF143" s="21">
        <f t="shared" si="143"/>
        <v>0</v>
      </c>
      <c r="BG143" s="21">
        <f t="shared" si="144"/>
        <v>0</v>
      </c>
      <c r="BH143" s="9"/>
      <c r="BI143" s="9"/>
      <c r="BJ143" s="21">
        <f t="shared" si="145"/>
        <v>0</v>
      </c>
      <c r="BK143" s="21">
        <f t="shared" si="146"/>
        <v>0</v>
      </c>
      <c r="BL143" s="9"/>
      <c r="BM143" s="21">
        <f t="shared" si="147"/>
        <v>0</v>
      </c>
      <c r="BN143" s="9"/>
      <c r="BO143" s="21">
        <f t="shared" si="148"/>
        <v>0</v>
      </c>
      <c r="BP143" s="9"/>
      <c r="BQ143" s="21">
        <f t="shared" si="149"/>
        <v>0</v>
      </c>
      <c r="BR143" s="9"/>
      <c r="BS143" s="9"/>
      <c r="BT143" s="9"/>
      <c r="BU143" s="52">
        <v>0</v>
      </c>
    </row>
    <row r="144" spans="1:73" s="7" customFormat="1" ht="62.4" x14ac:dyDescent="0.3">
      <c r="A144" s="4" t="s">
        <v>161</v>
      </c>
      <c r="B144" s="4"/>
      <c r="C144" s="4"/>
      <c r="D144" s="4"/>
      <c r="E144" s="5" t="s">
        <v>441</v>
      </c>
      <c r="F144" s="6">
        <f t="shared" ref="F144:K144" si="379">F145+F151+F155+F159+F163+F167+F187+F191+F197+F201+F209+F215+F223+F227+F233+F239+F243+F247+F251+F255+F171+F175</f>
        <v>5375827.5</v>
      </c>
      <c r="G144" s="6">
        <f t="shared" si="379"/>
        <v>5638554.8999999994</v>
      </c>
      <c r="H144" s="6">
        <f t="shared" si="379"/>
        <v>6131281</v>
      </c>
      <c r="I144" s="6">
        <f t="shared" si="379"/>
        <v>-9729.4</v>
      </c>
      <c r="J144" s="6">
        <f t="shared" si="379"/>
        <v>110038.6</v>
      </c>
      <c r="K144" s="6">
        <f t="shared" si="379"/>
        <v>-2664.7999999999997</v>
      </c>
      <c r="L144" s="18">
        <f t="shared" si="1"/>
        <v>5366098.0999999996</v>
      </c>
      <c r="M144" s="18">
        <f t="shared" si="1"/>
        <v>5748593.4999999991</v>
      </c>
      <c r="N144" s="18">
        <f t="shared" si="1"/>
        <v>6128616.2000000002</v>
      </c>
      <c r="O144" s="10">
        <f>O145+O151+O155+O159+O163+O167+O187+O191+O197+O201+O209+O215+O223+O227+O233+O239+O243+O247+O251+O255+O171+O175</f>
        <v>-74222.600000000006</v>
      </c>
      <c r="P144" s="10">
        <f>P145+P151+P155+P159+P163+P167+P187+P191+P197+P201+P209+P215+P223+P227+P233+P239+P243+P247+P251+P255+P171+P175</f>
        <v>-77498.099999999991</v>
      </c>
      <c r="Q144" s="10">
        <f>Q145+Q151+Q155+Q159+Q163+Q167+Q187+Q191+Q197+Q201+Q209+Q215+Q223+Q227+Q233+Q239+Q243+Q247+Q251+Q255+Q171+Q175</f>
        <v>-78316.7</v>
      </c>
      <c r="R144" s="28">
        <f t="shared" ref="R144:T215" si="380">L144+O144</f>
        <v>5291875.5</v>
      </c>
      <c r="S144" s="28">
        <f t="shared" si="380"/>
        <v>5671095.3999999994</v>
      </c>
      <c r="T144" s="28">
        <f t="shared" si="380"/>
        <v>6050299.5</v>
      </c>
      <c r="U144" s="10">
        <f>U145+U151+U155+U159+U163+U167+U187+U191+U197+U201+U209+U215+U223+U227+U233+U239+U243+U247+U251+U255+U171+U175+U179</f>
        <v>9076.5240000000013</v>
      </c>
      <c r="V144" s="10">
        <f>V145+V151+V155+V159+V163+V167+V187+V191+V197+V201+V209+V215+V223+V227+V233+V239+V243+V247+V251+V255+V171+V175+V179</f>
        <v>0</v>
      </c>
      <c r="W144" s="10">
        <f>W145+W151+W155+W159+W163+W167+W187+W191+W197+W201+W209+W215+W223+W227+W233+W239+W243+W247+W251+W255+W171+W175+W179</f>
        <v>0</v>
      </c>
      <c r="X144" s="28">
        <f t="shared" si="318"/>
        <v>5300952.0240000002</v>
      </c>
      <c r="Y144" s="28">
        <f t="shared" si="318"/>
        <v>5671095.3999999994</v>
      </c>
      <c r="Z144" s="28">
        <f t="shared" si="318"/>
        <v>6050299.5</v>
      </c>
      <c r="AA144" s="10">
        <f>AA145+AA151+AA155+AA159+AA163+AA167+AA187+AA191+AA197+AA201+AA209+AA215+AA223+AA227+AA233+AA239+AA243+AA247+AA251+AA255+AA171+AA175+AA179</f>
        <v>0</v>
      </c>
      <c r="AB144" s="21">
        <f t="shared" si="319"/>
        <v>5300952.0240000002</v>
      </c>
      <c r="AC144" s="10">
        <f>AC145+AC151+AC155+AC159+AC163+AC167+AC187+AC191+AC197+AC201+AC209+AC215+AC223+AC227+AC233+AC239+AC243+AC247+AC251+AC255+AC171+AC175+AC179</f>
        <v>0</v>
      </c>
      <c r="AD144" s="10">
        <f>AD145+AD151+AD155+AD159+AD163+AD167+AD187+AD191+AD197+AD201+AD209+AD215+AD223+AD227+AD233+AD239+AD243+AD247+AD251+AD255+AD171+AD175+AD179</f>
        <v>418.86</v>
      </c>
      <c r="AE144" s="29">
        <f t="shared" si="315"/>
        <v>5301370.8840000005</v>
      </c>
      <c r="AF144" s="10">
        <f>AF145+AF151+AF155+AF159+AF163+AF167+AF187+AF191+AF197+AF201+AF209+AF215+AF223+AF227+AF233+AF239+AF243+AF247+AF251+AF255+AF171+AF175+AF179</f>
        <v>0</v>
      </c>
      <c r="AG144" s="29">
        <f t="shared" si="316"/>
        <v>5301370.8840000005</v>
      </c>
      <c r="AH144" s="10">
        <f>AH145+AH151+AH155+AH159+AH163+AH167+AH187+AH191+AH197+AH201+AH209+AH215+AH223+AH227+AH233+AH239+AH243+AH247+AH251+AH255+AH171+AH175+AH179+AH183</f>
        <v>-91439.955000000002</v>
      </c>
      <c r="AI144" s="10">
        <f t="shared" ref="AI144:AJ144" si="381">AI145+AI151+AI155+AI159+AI163+AI167+AI187+AI191+AI197+AI201+AI209+AI215+AI223+AI227+AI233+AI239+AI243+AI247+AI251+AI255+AI171+AI175+AI179+AI183</f>
        <v>65739.668000000005</v>
      </c>
      <c r="AJ144" s="10">
        <f t="shared" si="381"/>
        <v>0</v>
      </c>
      <c r="AK144" s="28">
        <f t="shared" si="291"/>
        <v>5209930.9290000005</v>
      </c>
      <c r="AL144" s="28">
        <f t="shared" si="292"/>
        <v>5736835.067999999</v>
      </c>
      <c r="AM144" s="28">
        <f t="shared" si="292"/>
        <v>6050299.5</v>
      </c>
      <c r="AN144" s="10">
        <f t="shared" ref="AN144" si="382">AN145+AN151+AN155+AN159+AN163+AN167+AN187+AN191+AN197+AN201+AN209+AN215+AN223+AN227+AN233+AN239+AN243+AN247+AN251+AN255+AN171+AN175+AN179+AN183</f>
        <v>0</v>
      </c>
      <c r="AO144" s="28">
        <f t="shared" si="293"/>
        <v>5209930.9290000005</v>
      </c>
      <c r="AP144" s="10">
        <f t="shared" ref="AP144:AR144" si="383">AP145+AP151+AP155+AP159+AP163+AP167+AP187+AP191+AP197+AP201+AP209+AP215+AP223+AP227+AP233+AP239+AP243+AP247+AP251+AP255+AP171+AP175+AP179+AP183</f>
        <v>0</v>
      </c>
      <c r="AQ144" s="10">
        <f t="shared" si="383"/>
        <v>0</v>
      </c>
      <c r="AR144" s="10">
        <f t="shared" si="383"/>
        <v>0</v>
      </c>
      <c r="AS144" s="28">
        <f t="shared" si="297"/>
        <v>5209930.9290000005</v>
      </c>
      <c r="AT144" s="28">
        <f t="shared" si="377"/>
        <v>5736835.067999999</v>
      </c>
      <c r="AU144" s="28">
        <f t="shared" si="377"/>
        <v>6050299.5</v>
      </c>
      <c r="AV144" s="10">
        <f t="shared" ref="AV144:AX144" si="384">AV145+AV151+AV155+AV159+AV163+AV167+AV187+AV191+AV197+AV201+AV209+AV215+AV223+AV227+AV233+AV239+AV243+AV247+AV251+AV255+AV171+AV175+AV179+AV183</f>
        <v>0</v>
      </c>
      <c r="AW144" s="10">
        <f t="shared" si="384"/>
        <v>0</v>
      </c>
      <c r="AX144" s="10">
        <f t="shared" si="384"/>
        <v>0</v>
      </c>
      <c r="AY144" s="21">
        <f t="shared" si="294"/>
        <v>5209930.9290000005</v>
      </c>
      <c r="AZ144" s="21">
        <f t="shared" si="295"/>
        <v>5736835.067999999</v>
      </c>
      <c r="BA144" s="21">
        <f t="shared" si="296"/>
        <v>6050299.5</v>
      </c>
      <c r="BB144" s="10">
        <f t="shared" ref="BB144" si="385">BB145+BB151+BB155+BB159+BB163+BB167+BB187+BB191+BB197+BB201+BB209+BB215+BB223+BB227+BB233+BB239+BB243+BB247+BB251+BB255+BB171+BB175+BB179+BB183</f>
        <v>0</v>
      </c>
      <c r="BC144" s="21">
        <f t="shared" ref="BC144:BC207" si="386">AY144+BB144</f>
        <v>5209930.9290000005</v>
      </c>
      <c r="BD144" s="10">
        <f>BD145+BD151+BD155+BD159+BD163+BD167+BD187+BD191+BD197+BD201+BD209+BD215+BD223+BD227+BD233+BD239+BD243+BD247+BD251+BD255+BD171+BD175+BD179+BD183+BD261</f>
        <v>19255.599999999999</v>
      </c>
      <c r="BE144" s="10">
        <f t="shared" ref="BE144:BT144" si="387">BE145+BE151+BE155+BE159+BE163+BE167+BE187+BE191+BE197+BE201+BE209+BE215+BE223+BE227+BE233+BE239+BE243+BE247+BE251+BE255+BE171+BE175+BE179+BE183+BE261</f>
        <v>0</v>
      </c>
      <c r="BF144" s="21">
        <f t="shared" ref="BF144:BF207" si="388">BC144+BD144</f>
        <v>5229186.5290000001</v>
      </c>
      <c r="BG144" s="21">
        <f t="shared" ref="BG144:BG207" si="389">AZ144+BE144</f>
        <v>5736835.067999999</v>
      </c>
      <c r="BH144" s="10">
        <f t="shared" ref="BH144:BI144" si="390">BH145+BH151+BH155+BH159+BH163+BH167+BH187+BH191+BH197+BH201+BH209+BH215+BH223+BH227+BH233+BH239+BH243+BH247+BH251+BH255+BH171+BH175+BH179+BH183+BH261</f>
        <v>0</v>
      </c>
      <c r="BI144" s="10">
        <f t="shared" si="390"/>
        <v>0</v>
      </c>
      <c r="BJ144" s="21">
        <f t="shared" ref="BJ144:BJ207" si="391">BF144+BH144</f>
        <v>5229186.5290000001</v>
      </c>
      <c r="BK144" s="21">
        <f t="shared" ref="BK144:BK207" si="392">BG144+BI144</f>
        <v>5736835.067999999</v>
      </c>
      <c r="BL144" s="10">
        <f t="shared" ref="BL144" si="393">BL145+BL151+BL155+BL159+BL163+BL167+BL187+BL191+BL197+BL201+BL209+BL215+BL223+BL227+BL233+BL239+BL243+BL247+BL251+BL255+BL171+BL175+BL179+BL183+BL261</f>
        <v>798.125</v>
      </c>
      <c r="BM144" s="21">
        <f t="shared" ref="BM144:BM207" si="394">BJ144+BL144</f>
        <v>5229984.6540000001</v>
      </c>
      <c r="BN144" s="10">
        <f t="shared" ref="BN144" si="395">BN145+BN151+BN155+BN159+BN163+BN167+BN187+BN191+BN197+BN201+BN209+BN215+BN223+BN227+BN233+BN239+BN243+BN247+BN251+BN255+BN171+BN175+BN179+BN183+BN261</f>
        <v>0</v>
      </c>
      <c r="BO144" s="28">
        <f t="shared" ref="BO144:BO207" si="396">BM144+BN144</f>
        <v>5229984.6540000001</v>
      </c>
      <c r="BP144" s="10">
        <f t="shared" ref="BP144" si="397">BP145+BP151+BP155+BP159+BP163+BP167+BP187+BP191+BP197+BP201+BP209+BP215+BP223+BP227+BP233+BP239+BP243+BP247+BP251+BP255+BP171+BP175+BP179+BP183+BP261</f>
        <v>-29007.808000000001</v>
      </c>
      <c r="BQ144" s="28">
        <f t="shared" ref="BQ144:BQ207" si="398">BO144+BP144</f>
        <v>5200976.8459999999</v>
      </c>
      <c r="BR144" s="10">
        <f t="shared" ref="BR144" si="399">BR145+BR151+BR155+BR159+BR163+BR167+BR187+BR191+BR197+BR201+BR209+BR215+BR223+BR227+BR233+BR239+BR243+BR247+BR251+BR255+BR171+BR175+BR179+BR183+BR261</f>
        <v>0</v>
      </c>
      <c r="BS144" s="27">
        <f t="shared" ref="BS144:BS154" si="400">BQ144+BR144</f>
        <v>5200976.8459999999</v>
      </c>
      <c r="BT144" s="10">
        <f t="shared" si="387"/>
        <v>0</v>
      </c>
    </row>
    <row r="145" spans="1:73" ht="62.4" x14ac:dyDescent="0.3">
      <c r="A145" s="1" t="s">
        <v>129</v>
      </c>
      <c r="B145" s="1"/>
      <c r="C145" s="1"/>
      <c r="D145" s="1"/>
      <c r="E145" s="2" t="s">
        <v>434</v>
      </c>
      <c r="F145" s="3">
        <f>F146</f>
        <v>996274.29999999993</v>
      </c>
      <c r="G145" s="3">
        <f t="shared" ref="G145:BT145" si="401">G146</f>
        <v>1014711.2</v>
      </c>
      <c r="H145" s="3">
        <f t="shared" si="401"/>
        <v>1028961.3</v>
      </c>
      <c r="I145" s="3">
        <f t="shared" si="401"/>
        <v>0</v>
      </c>
      <c r="J145" s="3">
        <f t="shared" si="401"/>
        <v>0</v>
      </c>
      <c r="K145" s="3">
        <f t="shared" si="401"/>
        <v>0</v>
      </c>
      <c r="L145" s="18">
        <f t="shared" si="1"/>
        <v>996274.29999999993</v>
      </c>
      <c r="M145" s="18">
        <f t="shared" si="1"/>
        <v>1014711.2</v>
      </c>
      <c r="N145" s="18">
        <f t="shared" si="1"/>
        <v>1028961.3</v>
      </c>
      <c r="O145" s="9">
        <f t="shared" si="401"/>
        <v>0</v>
      </c>
      <c r="P145" s="9">
        <f t="shared" si="401"/>
        <v>0</v>
      </c>
      <c r="Q145" s="9">
        <f t="shared" si="401"/>
        <v>0</v>
      </c>
      <c r="R145" s="21">
        <f t="shared" si="380"/>
        <v>996274.29999999993</v>
      </c>
      <c r="S145" s="21">
        <f t="shared" si="380"/>
        <v>1014711.2</v>
      </c>
      <c r="T145" s="21">
        <f t="shared" si="380"/>
        <v>1028961.3</v>
      </c>
      <c r="U145" s="9">
        <f t="shared" si="401"/>
        <v>0</v>
      </c>
      <c r="V145" s="9">
        <f t="shared" si="401"/>
        <v>0</v>
      </c>
      <c r="W145" s="9">
        <f t="shared" si="401"/>
        <v>0</v>
      </c>
      <c r="X145" s="21">
        <f t="shared" si="318"/>
        <v>996274.29999999993</v>
      </c>
      <c r="Y145" s="21">
        <f t="shared" si="318"/>
        <v>1014711.2</v>
      </c>
      <c r="Z145" s="21">
        <f t="shared" si="318"/>
        <v>1028961.3</v>
      </c>
      <c r="AA145" s="9">
        <f t="shared" si="401"/>
        <v>0</v>
      </c>
      <c r="AB145" s="21">
        <f t="shared" si="319"/>
        <v>996274.29999999993</v>
      </c>
      <c r="AC145" s="9">
        <f t="shared" si="401"/>
        <v>0</v>
      </c>
      <c r="AD145" s="9">
        <f t="shared" si="401"/>
        <v>331.798</v>
      </c>
      <c r="AE145" s="34">
        <f t="shared" si="315"/>
        <v>996606.09799999988</v>
      </c>
      <c r="AF145" s="9">
        <f t="shared" si="401"/>
        <v>0</v>
      </c>
      <c r="AG145" s="34">
        <f t="shared" si="316"/>
        <v>996606.09799999988</v>
      </c>
      <c r="AH145" s="9">
        <f t="shared" si="401"/>
        <v>-28249.851000000002</v>
      </c>
      <c r="AI145" s="9">
        <f t="shared" si="401"/>
        <v>0</v>
      </c>
      <c r="AJ145" s="9">
        <f t="shared" si="401"/>
        <v>0</v>
      </c>
      <c r="AK145" s="21">
        <f t="shared" si="291"/>
        <v>968356.24699999986</v>
      </c>
      <c r="AL145" s="21">
        <f t="shared" si="292"/>
        <v>1014711.2</v>
      </c>
      <c r="AM145" s="21">
        <f t="shared" si="292"/>
        <v>1028961.3</v>
      </c>
      <c r="AN145" s="9">
        <f t="shared" si="401"/>
        <v>0</v>
      </c>
      <c r="AO145" s="21">
        <f t="shared" si="293"/>
        <v>968356.24699999986</v>
      </c>
      <c r="AP145" s="9">
        <f t="shared" si="401"/>
        <v>0</v>
      </c>
      <c r="AQ145" s="9">
        <f t="shared" si="401"/>
        <v>0</v>
      </c>
      <c r="AR145" s="9">
        <f t="shared" si="401"/>
        <v>0</v>
      </c>
      <c r="AS145" s="20">
        <f t="shared" si="297"/>
        <v>968356.24699999986</v>
      </c>
      <c r="AT145" s="20">
        <f t="shared" si="377"/>
        <v>1014711.2</v>
      </c>
      <c r="AU145" s="20">
        <f t="shared" si="377"/>
        <v>1028961.3</v>
      </c>
      <c r="AV145" s="9">
        <f t="shared" si="401"/>
        <v>-809.35599999999999</v>
      </c>
      <c r="AW145" s="9">
        <f t="shared" si="401"/>
        <v>0</v>
      </c>
      <c r="AX145" s="9">
        <f t="shared" si="401"/>
        <v>0</v>
      </c>
      <c r="AY145" s="21">
        <f t="shared" si="294"/>
        <v>967546.89099999983</v>
      </c>
      <c r="AZ145" s="21">
        <f t="shared" si="295"/>
        <v>1014711.2</v>
      </c>
      <c r="BA145" s="21">
        <f t="shared" si="296"/>
        <v>1028961.3</v>
      </c>
      <c r="BB145" s="9">
        <f t="shared" si="401"/>
        <v>0</v>
      </c>
      <c r="BC145" s="21">
        <f t="shared" si="386"/>
        <v>967546.89099999983</v>
      </c>
      <c r="BD145" s="9">
        <f t="shared" si="401"/>
        <v>0</v>
      </c>
      <c r="BE145" s="9">
        <f t="shared" si="401"/>
        <v>0</v>
      </c>
      <c r="BF145" s="21">
        <f t="shared" si="388"/>
        <v>967546.89099999983</v>
      </c>
      <c r="BG145" s="21">
        <f t="shared" si="389"/>
        <v>1014711.2</v>
      </c>
      <c r="BH145" s="9">
        <f t="shared" si="401"/>
        <v>0</v>
      </c>
      <c r="BI145" s="9">
        <f t="shared" si="401"/>
        <v>0</v>
      </c>
      <c r="BJ145" s="21">
        <f t="shared" si="391"/>
        <v>967546.89099999983</v>
      </c>
      <c r="BK145" s="21">
        <f t="shared" si="392"/>
        <v>1014711.2</v>
      </c>
      <c r="BL145" s="9">
        <f t="shared" si="401"/>
        <v>0</v>
      </c>
      <c r="BM145" s="21">
        <f t="shared" si="394"/>
        <v>967546.89099999983</v>
      </c>
      <c r="BN145" s="9">
        <f t="shared" si="401"/>
        <v>0</v>
      </c>
      <c r="BO145" s="21">
        <f t="shared" si="396"/>
        <v>967546.89099999983</v>
      </c>
      <c r="BP145" s="9">
        <f t="shared" si="401"/>
        <v>0</v>
      </c>
      <c r="BQ145" s="21">
        <f t="shared" si="398"/>
        <v>967546.89099999983</v>
      </c>
      <c r="BR145" s="9">
        <f t="shared" si="401"/>
        <v>0</v>
      </c>
      <c r="BS145" s="33">
        <f t="shared" si="400"/>
        <v>967546.89099999983</v>
      </c>
      <c r="BT145" s="9">
        <f t="shared" si="401"/>
        <v>0</v>
      </c>
    </row>
    <row r="146" spans="1:73" ht="46.8" x14ac:dyDescent="0.3">
      <c r="A146" s="1" t="s">
        <v>129</v>
      </c>
      <c r="B146" s="1" t="s">
        <v>55</v>
      </c>
      <c r="C146" s="1"/>
      <c r="D146" s="1"/>
      <c r="E146" s="8" t="s">
        <v>739</v>
      </c>
      <c r="F146" s="3">
        <f>F147+F149</f>
        <v>996274.29999999993</v>
      </c>
      <c r="G146" s="3">
        <f t="shared" ref="G146:K146" si="402">G147+G149</f>
        <v>1014711.2</v>
      </c>
      <c r="H146" s="3">
        <f t="shared" si="402"/>
        <v>1028961.3</v>
      </c>
      <c r="I146" s="3">
        <f t="shared" si="402"/>
        <v>0</v>
      </c>
      <c r="J146" s="3">
        <f t="shared" si="402"/>
        <v>0</v>
      </c>
      <c r="K146" s="3">
        <f t="shared" si="402"/>
        <v>0</v>
      </c>
      <c r="L146" s="18">
        <f t="shared" ref="L146:N225" si="403">F146+I146</f>
        <v>996274.29999999993</v>
      </c>
      <c r="M146" s="18">
        <f t="shared" si="403"/>
        <v>1014711.2</v>
      </c>
      <c r="N146" s="18">
        <f t="shared" si="403"/>
        <v>1028961.3</v>
      </c>
      <c r="O146" s="9">
        <f t="shared" ref="O146:Q146" si="404">O147+O149</f>
        <v>0</v>
      </c>
      <c r="P146" s="9">
        <f t="shared" si="404"/>
        <v>0</v>
      </c>
      <c r="Q146" s="9">
        <f t="shared" si="404"/>
        <v>0</v>
      </c>
      <c r="R146" s="21">
        <f t="shared" si="380"/>
        <v>996274.29999999993</v>
      </c>
      <c r="S146" s="21">
        <f t="shared" si="380"/>
        <v>1014711.2</v>
      </c>
      <c r="T146" s="21">
        <f t="shared" si="380"/>
        <v>1028961.3</v>
      </c>
      <c r="U146" s="9">
        <f t="shared" ref="U146:W146" si="405">U147+U149</f>
        <v>0</v>
      </c>
      <c r="V146" s="9">
        <f t="shared" si="405"/>
        <v>0</v>
      </c>
      <c r="W146" s="9">
        <f t="shared" si="405"/>
        <v>0</v>
      </c>
      <c r="X146" s="21">
        <f t="shared" si="318"/>
        <v>996274.29999999993</v>
      </c>
      <c r="Y146" s="21">
        <f t="shared" si="318"/>
        <v>1014711.2</v>
      </c>
      <c r="Z146" s="21">
        <f t="shared" si="318"/>
        <v>1028961.3</v>
      </c>
      <c r="AA146" s="9">
        <f t="shared" ref="AA146:BT146" si="406">AA147+AA149</f>
        <v>0</v>
      </c>
      <c r="AB146" s="21">
        <f t="shared" si="319"/>
        <v>996274.29999999993</v>
      </c>
      <c r="AC146" s="9">
        <f t="shared" ref="AC146:AD146" si="407">AC147+AC149</f>
        <v>0</v>
      </c>
      <c r="AD146" s="9">
        <f t="shared" si="407"/>
        <v>331.798</v>
      </c>
      <c r="AE146" s="34">
        <f t="shared" si="315"/>
        <v>996606.09799999988</v>
      </c>
      <c r="AF146" s="9">
        <f t="shared" ref="AF146" si="408">AF147+AF149</f>
        <v>0</v>
      </c>
      <c r="AG146" s="34">
        <f t="shared" si="316"/>
        <v>996606.09799999988</v>
      </c>
      <c r="AH146" s="9">
        <f t="shared" ref="AH146:AJ146" si="409">AH147+AH149</f>
        <v>-28249.851000000002</v>
      </c>
      <c r="AI146" s="9">
        <f t="shared" si="409"/>
        <v>0</v>
      </c>
      <c r="AJ146" s="9">
        <f t="shared" si="409"/>
        <v>0</v>
      </c>
      <c r="AK146" s="21">
        <f t="shared" si="291"/>
        <v>968356.24699999986</v>
      </c>
      <c r="AL146" s="21">
        <f t="shared" si="292"/>
        <v>1014711.2</v>
      </c>
      <c r="AM146" s="21">
        <f t="shared" si="292"/>
        <v>1028961.3</v>
      </c>
      <c r="AN146" s="9">
        <f t="shared" ref="AN146" si="410">AN147+AN149</f>
        <v>0</v>
      </c>
      <c r="AO146" s="21">
        <f t="shared" si="293"/>
        <v>968356.24699999986</v>
      </c>
      <c r="AP146" s="9">
        <f t="shared" ref="AP146:AR146" si="411">AP147+AP149</f>
        <v>0</v>
      </c>
      <c r="AQ146" s="9">
        <f t="shared" si="411"/>
        <v>0</v>
      </c>
      <c r="AR146" s="9">
        <f t="shared" si="411"/>
        <v>0</v>
      </c>
      <c r="AS146" s="21">
        <f t="shared" si="297"/>
        <v>968356.24699999986</v>
      </c>
      <c r="AT146" s="21">
        <f t="shared" si="377"/>
        <v>1014711.2</v>
      </c>
      <c r="AU146" s="21">
        <f t="shared" si="377"/>
        <v>1028961.3</v>
      </c>
      <c r="AV146" s="9">
        <f t="shared" ref="AV146:AX146" si="412">AV147+AV149</f>
        <v>-809.35599999999999</v>
      </c>
      <c r="AW146" s="9">
        <f t="shared" si="412"/>
        <v>0</v>
      </c>
      <c r="AX146" s="9">
        <f t="shared" si="412"/>
        <v>0</v>
      </c>
      <c r="AY146" s="21">
        <f t="shared" si="294"/>
        <v>967546.89099999983</v>
      </c>
      <c r="AZ146" s="21">
        <f t="shared" si="295"/>
        <v>1014711.2</v>
      </c>
      <c r="BA146" s="21">
        <f t="shared" si="296"/>
        <v>1028961.3</v>
      </c>
      <c r="BB146" s="9">
        <f t="shared" ref="BB146" si="413">BB147+BB149</f>
        <v>0</v>
      </c>
      <c r="BC146" s="21">
        <f t="shared" si="386"/>
        <v>967546.89099999983</v>
      </c>
      <c r="BD146" s="9">
        <f t="shared" ref="BD146:BE146" si="414">BD147+BD149</f>
        <v>0</v>
      </c>
      <c r="BE146" s="9">
        <f t="shared" si="414"/>
        <v>0</v>
      </c>
      <c r="BF146" s="21">
        <f t="shared" si="388"/>
        <v>967546.89099999983</v>
      </c>
      <c r="BG146" s="21">
        <f t="shared" si="389"/>
        <v>1014711.2</v>
      </c>
      <c r="BH146" s="9">
        <f t="shared" ref="BH146:BI146" si="415">BH147+BH149</f>
        <v>0</v>
      </c>
      <c r="BI146" s="9">
        <f t="shared" si="415"/>
        <v>0</v>
      </c>
      <c r="BJ146" s="21">
        <f t="shared" si="391"/>
        <v>967546.89099999983</v>
      </c>
      <c r="BK146" s="21">
        <f t="shared" si="392"/>
        <v>1014711.2</v>
      </c>
      <c r="BL146" s="9">
        <f t="shared" ref="BL146" si="416">BL147+BL149</f>
        <v>0</v>
      </c>
      <c r="BM146" s="21">
        <f t="shared" si="394"/>
        <v>967546.89099999983</v>
      </c>
      <c r="BN146" s="9">
        <f t="shared" ref="BN146" si="417">BN147+BN149</f>
        <v>0</v>
      </c>
      <c r="BO146" s="21">
        <f t="shared" si="396"/>
        <v>967546.89099999983</v>
      </c>
      <c r="BP146" s="9">
        <f t="shared" ref="BP146" si="418">BP147+BP149</f>
        <v>0</v>
      </c>
      <c r="BQ146" s="21">
        <f t="shared" si="398"/>
        <v>967546.89099999983</v>
      </c>
      <c r="BR146" s="9">
        <f t="shared" ref="BR146" si="419">BR147+BR149</f>
        <v>0</v>
      </c>
      <c r="BS146" s="33">
        <f t="shared" si="400"/>
        <v>967546.89099999983</v>
      </c>
      <c r="BT146" s="9">
        <f t="shared" si="406"/>
        <v>0</v>
      </c>
    </row>
    <row r="147" spans="1:73" x14ac:dyDescent="0.3">
      <c r="A147" s="1" t="s">
        <v>129</v>
      </c>
      <c r="B147" s="1" t="s">
        <v>419</v>
      </c>
      <c r="C147" s="1"/>
      <c r="D147" s="1"/>
      <c r="E147" s="8" t="s">
        <v>740</v>
      </c>
      <c r="F147" s="3">
        <f>F148</f>
        <v>148346</v>
      </c>
      <c r="G147" s="3">
        <f t="shared" ref="G147:BT147" si="420">G148</f>
        <v>150876.6</v>
      </c>
      <c r="H147" s="3">
        <f t="shared" si="420"/>
        <v>152996.4</v>
      </c>
      <c r="I147" s="3">
        <f t="shared" si="420"/>
        <v>0</v>
      </c>
      <c r="J147" s="3">
        <f t="shared" si="420"/>
        <v>0</v>
      </c>
      <c r="K147" s="3">
        <f t="shared" si="420"/>
        <v>0</v>
      </c>
      <c r="L147" s="18">
        <f t="shared" si="403"/>
        <v>148346</v>
      </c>
      <c r="M147" s="18">
        <f t="shared" si="403"/>
        <v>150876.6</v>
      </c>
      <c r="N147" s="18">
        <f t="shared" si="403"/>
        <v>152996.4</v>
      </c>
      <c r="O147" s="9">
        <f t="shared" si="420"/>
        <v>0</v>
      </c>
      <c r="P147" s="9">
        <f t="shared" si="420"/>
        <v>0</v>
      </c>
      <c r="Q147" s="9">
        <f t="shared" si="420"/>
        <v>0</v>
      </c>
      <c r="R147" s="21">
        <f t="shared" si="380"/>
        <v>148346</v>
      </c>
      <c r="S147" s="21">
        <f t="shared" si="380"/>
        <v>150876.6</v>
      </c>
      <c r="T147" s="21">
        <f t="shared" si="380"/>
        <v>152996.4</v>
      </c>
      <c r="U147" s="9">
        <f t="shared" si="420"/>
        <v>0</v>
      </c>
      <c r="V147" s="9">
        <f t="shared" si="420"/>
        <v>0</v>
      </c>
      <c r="W147" s="9">
        <f t="shared" si="420"/>
        <v>0</v>
      </c>
      <c r="X147" s="21">
        <f t="shared" si="318"/>
        <v>148346</v>
      </c>
      <c r="Y147" s="21">
        <f t="shared" si="318"/>
        <v>150876.6</v>
      </c>
      <c r="Z147" s="21">
        <f t="shared" si="318"/>
        <v>152996.4</v>
      </c>
      <c r="AA147" s="9">
        <f t="shared" si="420"/>
        <v>0</v>
      </c>
      <c r="AB147" s="21">
        <f t="shared" si="319"/>
        <v>148346</v>
      </c>
      <c r="AC147" s="9">
        <f t="shared" si="420"/>
        <v>0</v>
      </c>
      <c r="AD147" s="9">
        <f t="shared" si="420"/>
        <v>331.798</v>
      </c>
      <c r="AE147" s="34">
        <f t="shared" si="315"/>
        <v>148677.79800000001</v>
      </c>
      <c r="AF147" s="9">
        <f t="shared" si="420"/>
        <v>0</v>
      </c>
      <c r="AG147" s="34">
        <f t="shared" si="316"/>
        <v>148677.79800000001</v>
      </c>
      <c r="AH147" s="9">
        <f t="shared" si="420"/>
        <v>-9020.4760000000006</v>
      </c>
      <c r="AI147" s="9">
        <f t="shared" si="420"/>
        <v>0</v>
      </c>
      <c r="AJ147" s="9">
        <f t="shared" si="420"/>
        <v>0</v>
      </c>
      <c r="AK147" s="21">
        <f t="shared" si="291"/>
        <v>139657.32200000001</v>
      </c>
      <c r="AL147" s="21">
        <f t="shared" si="292"/>
        <v>150876.6</v>
      </c>
      <c r="AM147" s="21">
        <f t="shared" si="292"/>
        <v>152996.4</v>
      </c>
      <c r="AN147" s="9">
        <f t="shared" si="420"/>
        <v>0</v>
      </c>
      <c r="AO147" s="21">
        <f t="shared" si="293"/>
        <v>139657.32200000001</v>
      </c>
      <c r="AP147" s="9">
        <f t="shared" si="420"/>
        <v>0</v>
      </c>
      <c r="AQ147" s="9">
        <f t="shared" si="420"/>
        <v>0</v>
      </c>
      <c r="AR147" s="9">
        <f t="shared" si="420"/>
        <v>0</v>
      </c>
      <c r="AS147" s="21">
        <f t="shared" si="297"/>
        <v>139657.32200000001</v>
      </c>
      <c r="AT147" s="21">
        <f t="shared" si="377"/>
        <v>150876.6</v>
      </c>
      <c r="AU147" s="21">
        <f t="shared" si="377"/>
        <v>152996.4</v>
      </c>
      <c r="AV147" s="9">
        <f t="shared" si="420"/>
        <v>-162.41399999999999</v>
      </c>
      <c r="AW147" s="9">
        <f t="shared" si="420"/>
        <v>0</v>
      </c>
      <c r="AX147" s="9">
        <f t="shared" si="420"/>
        <v>0</v>
      </c>
      <c r="AY147" s="21">
        <f t="shared" si="294"/>
        <v>139494.90800000002</v>
      </c>
      <c r="AZ147" s="21">
        <f t="shared" si="295"/>
        <v>150876.6</v>
      </c>
      <c r="BA147" s="21">
        <f t="shared" si="296"/>
        <v>152996.4</v>
      </c>
      <c r="BB147" s="9">
        <f t="shared" si="420"/>
        <v>0</v>
      </c>
      <c r="BC147" s="21">
        <f t="shared" si="386"/>
        <v>139494.90800000002</v>
      </c>
      <c r="BD147" s="9">
        <f t="shared" si="420"/>
        <v>0</v>
      </c>
      <c r="BE147" s="9">
        <f t="shared" si="420"/>
        <v>0</v>
      </c>
      <c r="BF147" s="21">
        <f t="shared" si="388"/>
        <v>139494.90800000002</v>
      </c>
      <c r="BG147" s="21">
        <f t="shared" si="389"/>
        <v>150876.6</v>
      </c>
      <c r="BH147" s="9">
        <f t="shared" si="420"/>
        <v>0</v>
      </c>
      <c r="BI147" s="9">
        <f t="shared" si="420"/>
        <v>0</v>
      </c>
      <c r="BJ147" s="21">
        <f t="shared" si="391"/>
        <v>139494.90800000002</v>
      </c>
      <c r="BK147" s="21">
        <f t="shared" si="392"/>
        <v>150876.6</v>
      </c>
      <c r="BL147" s="9">
        <f t="shared" si="420"/>
        <v>0</v>
      </c>
      <c r="BM147" s="21">
        <f t="shared" si="394"/>
        <v>139494.90800000002</v>
      </c>
      <c r="BN147" s="9">
        <f t="shared" si="420"/>
        <v>0</v>
      </c>
      <c r="BO147" s="21">
        <f t="shared" si="396"/>
        <v>139494.90800000002</v>
      </c>
      <c r="BP147" s="9">
        <f t="shared" si="420"/>
        <v>0</v>
      </c>
      <c r="BQ147" s="21">
        <f t="shared" si="398"/>
        <v>139494.90800000002</v>
      </c>
      <c r="BR147" s="9">
        <f t="shared" si="420"/>
        <v>0</v>
      </c>
      <c r="BS147" s="33">
        <f t="shared" si="400"/>
        <v>139494.90800000002</v>
      </c>
      <c r="BT147" s="9">
        <f t="shared" si="420"/>
        <v>0</v>
      </c>
    </row>
    <row r="148" spans="1:73" x14ac:dyDescent="0.3">
      <c r="A148" s="1" t="s">
        <v>129</v>
      </c>
      <c r="B148" s="1">
        <v>610</v>
      </c>
      <c r="C148" s="1" t="s">
        <v>12</v>
      </c>
      <c r="D148" s="1" t="s">
        <v>73</v>
      </c>
      <c r="E148" s="2" t="s">
        <v>768</v>
      </c>
      <c r="F148" s="3">
        <v>148346</v>
      </c>
      <c r="G148" s="3">
        <v>150876.6</v>
      </c>
      <c r="H148" s="3">
        <v>152996.4</v>
      </c>
      <c r="I148" s="3"/>
      <c r="J148" s="3"/>
      <c r="K148" s="3"/>
      <c r="L148" s="18">
        <f t="shared" si="403"/>
        <v>148346</v>
      </c>
      <c r="M148" s="18">
        <f t="shared" si="403"/>
        <v>150876.6</v>
      </c>
      <c r="N148" s="18">
        <f t="shared" si="403"/>
        <v>152996.4</v>
      </c>
      <c r="O148" s="9"/>
      <c r="P148" s="9"/>
      <c r="Q148" s="9"/>
      <c r="R148" s="21">
        <f t="shared" si="380"/>
        <v>148346</v>
      </c>
      <c r="S148" s="21">
        <f t="shared" si="380"/>
        <v>150876.6</v>
      </c>
      <c r="T148" s="21">
        <f t="shared" si="380"/>
        <v>152996.4</v>
      </c>
      <c r="U148" s="9"/>
      <c r="V148" s="9"/>
      <c r="W148" s="9"/>
      <c r="X148" s="21">
        <f t="shared" si="318"/>
        <v>148346</v>
      </c>
      <c r="Y148" s="21">
        <f t="shared" si="318"/>
        <v>150876.6</v>
      </c>
      <c r="Z148" s="21">
        <f t="shared" si="318"/>
        <v>152996.4</v>
      </c>
      <c r="AA148" s="9"/>
      <c r="AB148" s="21">
        <f t="shared" si="319"/>
        <v>148346</v>
      </c>
      <c r="AC148" s="9"/>
      <c r="AD148" s="9">
        <v>331.798</v>
      </c>
      <c r="AE148" s="34">
        <f t="shared" si="315"/>
        <v>148677.79800000001</v>
      </c>
      <c r="AF148" s="9"/>
      <c r="AG148" s="34">
        <f t="shared" si="316"/>
        <v>148677.79800000001</v>
      </c>
      <c r="AH148" s="9">
        <f>-2519.729-6500.747</f>
        <v>-9020.4760000000006</v>
      </c>
      <c r="AI148" s="9"/>
      <c r="AJ148" s="9"/>
      <c r="AK148" s="21">
        <f t="shared" si="291"/>
        <v>139657.32200000001</v>
      </c>
      <c r="AL148" s="21">
        <f t="shared" si="292"/>
        <v>150876.6</v>
      </c>
      <c r="AM148" s="21">
        <f t="shared" si="292"/>
        <v>152996.4</v>
      </c>
      <c r="AN148" s="9"/>
      <c r="AO148" s="21">
        <f t="shared" si="293"/>
        <v>139657.32200000001</v>
      </c>
      <c r="AP148" s="9"/>
      <c r="AQ148" s="9"/>
      <c r="AR148" s="9"/>
      <c r="AS148" s="21">
        <f t="shared" si="297"/>
        <v>139657.32200000001</v>
      </c>
      <c r="AT148" s="21">
        <f t="shared" si="377"/>
        <v>150876.6</v>
      </c>
      <c r="AU148" s="21">
        <f t="shared" si="377"/>
        <v>152996.4</v>
      </c>
      <c r="AV148" s="9">
        <v>-162.41399999999999</v>
      </c>
      <c r="AW148" s="9"/>
      <c r="AX148" s="9"/>
      <c r="AY148" s="21">
        <f t="shared" si="294"/>
        <v>139494.90800000002</v>
      </c>
      <c r="AZ148" s="21">
        <f t="shared" si="295"/>
        <v>150876.6</v>
      </c>
      <c r="BA148" s="21">
        <f t="shared" si="296"/>
        <v>152996.4</v>
      </c>
      <c r="BB148" s="9"/>
      <c r="BC148" s="21">
        <f t="shared" si="386"/>
        <v>139494.90800000002</v>
      </c>
      <c r="BD148" s="9"/>
      <c r="BE148" s="9"/>
      <c r="BF148" s="21">
        <f t="shared" si="388"/>
        <v>139494.90800000002</v>
      </c>
      <c r="BG148" s="21">
        <f t="shared" si="389"/>
        <v>150876.6</v>
      </c>
      <c r="BH148" s="9"/>
      <c r="BI148" s="9"/>
      <c r="BJ148" s="21">
        <f t="shared" si="391"/>
        <v>139494.90800000002</v>
      </c>
      <c r="BK148" s="21">
        <f t="shared" si="392"/>
        <v>150876.6</v>
      </c>
      <c r="BL148" s="9"/>
      <c r="BM148" s="21">
        <f t="shared" si="394"/>
        <v>139494.90800000002</v>
      </c>
      <c r="BN148" s="9"/>
      <c r="BO148" s="21">
        <f t="shared" si="396"/>
        <v>139494.90800000002</v>
      </c>
      <c r="BP148" s="9"/>
      <c r="BQ148" s="21">
        <f t="shared" si="398"/>
        <v>139494.90800000002</v>
      </c>
      <c r="BR148" s="9"/>
      <c r="BS148" s="33">
        <f t="shared" si="400"/>
        <v>139494.90800000002</v>
      </c>
      <c r="BT148" s="9"/>
    </row>
    <row r="149" spans="1:73" x14ac:dyDescent="0.3">
      <c r="A149" s="1" t="s">
        <v>129</v>
      </c>
      <c r="B149" s="1" t="s">
        <v>420</v>
      </c>
      <c r="C149" s="1"/>
      <c r="D149" s="1"/>
      <c r="E149" s="2" t="s">
        <v>741</v>
      </c>
      <c r="F149" s="3">
        <f>F150</f>
        <v>847928.29999999993</v>
      </c>
      <c r="G149" s="3">
        <f t="shared" ref="G149:BT149" si="421">G150</f>
        <v>863834.6</v>
      </c>
      <c r="H149" s="3">
        <f t="shared" si="421"/>
        <v>875964.9</v>
      </c>
      <c r="I149" s="3">
        <f t="shared" si="421"/>
        <v>0</v>
      </c>
      <c r="J149" s="3">
        <f t="shared" si="421"/>
        <v>0</v>
      </c>
      <c r="K149" s="3">
        <f t="shared" si="421"/>
        <v>0</v>
      </c>
      <c r="L149" s="18">
        <f t="shared" si="403"/>
        <v>847928.29999999993</v>
      </c>
      <c r="M149" s="18">
        <f t="shared" si="403"/>
        <v>863834.6</v>
      </c>
      <c r="N149" s="18">
        <f t="shared" si="403"/>
        <v>875964.9</v>
      </c>
      <c r="O149" s="9">
        <f t="shared" si="421"/>
        <v>0</v>
      </c>
      <c r="P149" s="9">
        <f t="shared" si="421"/>
        <v>0</v>
      </c>
      <c r="Q149" s="9">
        <f t="shared" si="421"/>
        <v>0</v>
      </c>
      <c r="R149" s="21">
        <f t="shared" si="380"/>
        <v>847928.29999999993</v>
      </c>
      <c r="S149" s="21">
        <f t="shared" si="380"/>
        <v>863834.6</v>
      </c>
      <c r="T149" s="21">
        <f t="shared" si="380"/>
        <v>875964.9</v>
      </c>
      <c r="U149" s="9">
        <f t="shared" si="421"/>
        <v>0</v>
      </c>
      <c r="V149" s="9">
        <f t="shared" si="421"/>
        <v>0</v>
      </c>
      <c r="W149" s="9">
        <f t="shared" si="421"/>
        <v>0</v>
      </c>
      <c r="X149" s="21">
        <f t="shared" si="318"/>
        <v>847928.29999999993</v>
      </c>
      <c r="Y149" s="21">
        <f t="shared" si="318"/>
        <v>863834.6</v>
      </c>
      <c r="Z149" s="21">
        <f t="shared" si="318"/>
        <v>875964.9</v>
      </c>
      <c r="AA149" s="9">
        <f t="shared" si="421"/>
        <v>0</v>
      </c>
      <c r="AB149" s="21">
        <f t="shared" si="319"/>
        <v>847928.29999999993</v>
      </c>
      <c r="AC149" s="9">
        <f t="shared" si="421"/>
        <v>0</v>
      </c>
      <c r="AD149" s="9">
        <f t="shared" si="421"/>
        <v>0</v>
      </c>
      <c r="AE149" s="34">
        <f t="shared" si="315"/>
        <v>847928.29999999993</v>
      </c>
      <c r="AF149" s="9">
        <f t="shared" si="421"/>
        <v>0</v>
      </c>
      <c r="AG149" s="34">
        <f t="shared" si="316"/>
        <v>847928.29999999993</v>
      </c>
      <c r="AH149" s="9">
        <f t="shared" si="421"/>
        <v>-19229.375</v>
      </c>
      <c r="AI149" s="9">
        <f t="shared" si="421"/>
        <v>0</v>
      </c>
      <c r="AJ149" s="9">
        <f t="shared" si="421"/>
        <v>0</v>
      </c>
      <c r="AK149" s="21">
        <f t="shared" si="291"/>
        <v>828698.92499999993</v>
      </c>
      <c r="AL149" s="21">
        <f t="shared" si="292"/>
        <v>863834.6</v>
      </c>
      <c r="AM149" s="21">
        <f t="shared" si="292"/>
        <v>875964.9</v>
      </c>
      <c r="AN149" s="9">
        <f t="shared" si="421"/>
        <v>0</v>
      </c>
      <c r="AO149" s="21">
        <f t="shared" si="293"/>
        <v>828698.92499999993</v>
      </c>
      <c r="AP149" s="9">
        <f t="shared" si="421"/>
        <v>0</v>
      </c>
      <c r="AQ149" s="9">
        <f t="shared" si="421"/>
        <v>0</v>
      </c>
      <c r="AR149" s="9">
        <f t="shared" si="421"/>
        <v>0</v>
      </c>
      <c r="AS149" s="21">
        <f t="shared" si="297"/>
        <v>828698.92499999993</v>
      </c>
      <c r="AT149" s="21">
        <f t="shared" si="377"/>
        <v>863834.6</v>
      </c>
      <c r="AU149" s="21">
        <f t="shared" si="377"/>
        <v>875964.9</v>
      </c>
      <c r="AV149" s="9">
        <f t="shared" si="421"/>
        <v>-646.94200000000001</v>
      </c>
      <c r="AW149" s="9">
        <f t="shared" si="421"/>
        <v>0</v>
      </c>
      <c r="AX149" s="9">
        <f t="shared" si="421"/>
        <v>0</v>
      </c>
      <c r="AY149" s="21">
        <f t="shared" si="294"/>
        <v>828051.98299999989</v>
      </c>
      <c r="AZ149" s="21">
        <f t="shared" si="295"/>
        <v>863834.6</v>
      </c>
      <c r="BA149" s="21">
        <f t="shared" si="296"/>
        <v>875964.9</v>
      </c>
      <c r="BB149" s="9">
        <f t="shared" si="421"/>
        <v>0</v>
      </c>
      <c r="BC149" s="21">
        <f t="shared" si="386"/>
        <v>828051.98299999989</v>
      </c>
      <c r="BD149" s="9">
        <f t="shared" si="421"/>
        <v>0</v>
      </c>
      <c r="BE149" s="9">
        <f t="shared" si="421"/>
        <v>0</v>
      </c>
      <c r="BF149" s="21">
        <f t="shared" si="388"/>
        <v>828051.98299999989</v>
      </c>
      <c r="BG149" s="21">
        <f t="shared" si="389"/>
        <v>863834.6</v>
      </c>
      <c r="BH149" s="9">
        <f t="shared" si="421"/>
        <v>0</v>
      </c>
      <c r="BI149" s="9">
        <f t="shared" si="421"/>
        <v>0</v>
      </c>
      <c r="BJ149" s="21">
        <f t="shared" si="391"/>
        <v>828051.98299999989</v>
      </c>
      <c r="BK149" s="21">
        <f t="shared" si="392"/>
        <v>863834.6</v>
      </c>
      <c r="BL149" s="9">
        <f t="shared" si="421"/>
        <v>0</v>
      </c>
      <c r="BM149" s="21">
        <f t="shared" si="394"/>
        <v>828051.98299999989</v>
      </c>
      <c r="BN149" s="9">
        <f t="shared" si="421"/>
        <v>0</v>
      </c>
      <c r="BO149" s="21">
        <f t="shared" si="396"/>
        <v>828051.98299999989</v>
      </c>
      <c r="BP149" s="9">
        <f t="shared" si="421"/>
        <v>0</v>
      </c>
      <c r="BQ149" s="21">
        <f t="shared" si="398"/>
        <v>828051.98299999989</v>
      </c>
      <c r="BR149" s="9">
        <f t="shared" si="421"/>
        <v>0</v>
      </c>
      <c r="BS149" s="33">
        <f t="shared" si="400"/>
        <v>828051.98299999989</v>
      </c>
      <c r="BT149" s="9">
        <f t="shared" si="421"/>
        <v>0</v>
      </c>
    </row>
    <row r="150" spans="1:73" x14ac:dyDescent="0.3">
      <c r="A150" s="1" t="s">
        <v>129</v>
      </c>
      <c r="B150" s="1">
        <v>620</v>
      </c>
      <c r="C150" s="1" t="s">
        <v>12</v>
      </c>
      <c r="D150" s="1" t="s">
        <v>73</v>
      </c>
      <c r="E150" s="2" t="s">
        <v>768</v>
      </c>
      <c r="F150" s="3">
        <v>847928.29999999993</v>
      </c>
      <c r="G150" s="3">
        <v>863834.6</v>
      </c>
      <c r="H150" s="3">
        <v>875964.9</v>
      </c>
      <c r="I150" s="3"/>
      <c r="J150" s="3"/>
      <c r="K150" s="3"/>
      <c r="L150" s="18">
        <f t="shared" si="403"/>
        <v>847928.29999999993</v>
      </c>
      <c r="M150" s="18">
        <f t="shared" si="403"/>
        <v>863834.6</v>
      </c>
      <c r="N150" s="18">
        <f t="shared" si="403"/>
        <v>875964.9</v>
      </c>
      <c r="O150" s="9"/>
      <c r="P150" s="9"/>
      <c r="Q150" s="9"/>
      <c r="R150" s="21">
        <f t="shared" si="380"/>
        <v>847928.29999999993</v>
      </c>
      <c r="S150" s="21">
        <f t="shared" si="380"/>
        <v>863834.6</v>
      </c>
      <c r="T150" s="21">
        <f t="shared" si="380"/>
        <v>875964.9</v>
      </c>
      <c r="U150" s="9"/>
      <c r="V150" s="9"/>
      <c r="W150" s="9"/>
      <c r="X150" s="21">
        <f t="shared" si="318"/>
        <v>847928.29999999993</v>
      </c>
      <c r="Y150" s="21">
        <f t="shared" si="318"/>
        <v>863834.6</v>
      </c>
      <c r="Z150" s="21">
        <f t="shared" si="318"/>
        <v>875964.9</v>
      </c>
      <c r="AA150" s="9"/>
      <c r="AB150" s="21">
        <f t="shared" si="319"/>
        <v>847928.29999999993</v>
      </c>
      <c r="AC150" s="9"/>
      <c r="AD150" s="9"/>
      <c r="AE150" s="34">
        <f t="shared" si="315"/>
        <v>847928.29999999993</v>
      </c>
      <c r="AF150" s="9"/>
      <c r="AG150" s="34">
        <f t="shared" si="316"/>
        <v>847928.29999999993</v>
      </c>
      <c r="AH150" s="9">
        <f>-17425.49-1803.885</f>
        <v>-19229.375</v>
      </c>
      <c r="AI150" s="9"/>
      <c r="AJ150" s="9"/>
      <c r="AK150" s="21">
        <f t="shared" si="291"/>
        <v>828698.92499999993</v>
      </c>
      <c r="AL150" s="21">
        <f t="shared" si="292"/>
        <v>863834.6</v>
      </c>
      <c r="AM150" s="21">
        <f t="shared" si="292"/>
        <v>875964.9</v>
      </c>
      <c r="AN150" s="9"/>
      <c r="AO150" s="21">
        <f t="shared" si="293"/>
        <v>828698.92499999993</v>
      </c>
      <c r="AP150" s="9"/>
      <c r="AQ150" s="9"/>
      <c r="AR150" s="9"/>
      <c r="AS150" s="21">
        <f t="shared" si="297"/>
        <v>828698.92499999993</v>
      </c>
      <c r="AT150" s="21">
        <f t="shared" si="377"/>
        <v>863834.6</v>
      </c>
      <c r="AU150" s="21">
        <f t="shared" si="377"/>
        <v>875964.9</v>
      </c>
      <c r="AV150" s="9">
        <v>-646.94200000000001</v>
      </c>
      <c r="AW150" s="9"/>
      <c r="AX150" s="9"/>
      <c r="AY150" s="21">
        <f t="shared" si="294"/>
        <v>828051.98299999989</v>
      </c>
      <c r="AZ150" s="21">
        <f t="shared" si="295"/>
        <v>863834.6</v>
      </c>
      <c r="BA150" s="21">
        <f t="shared" si="296"/>
        <v>875964.9</v>
      </c>
      <c r="BB150" s="9"/>
      <c r="BC150" s="21">
        <f t="shared" si="386"/>
        <v>828051.98299999989</v>
      </c>
      <c r="BD150" s="9"/>
      <c r="BE150" s="9"/>
      <c r="BF150" s="21">
        <f t="shared" si="388"/>
        <v>828051.98299999989</v>
      </c>
      <c r="BG150" s="21">
        <f t="shared" si="389"/>
        <v>863834.6</v>
      </c>
      <c r="BH150" s="9"/>
      <c r="BI150" s="9"/>
      <c r="BJ150" s="21">
        <f t="shared" si="391"/>
        <v>828051.98299999989</v>
      </c>
      <c r="BK150" s="21">
        <f t="shared" si="392"/>
        <v>863834.6</v>
      </c>
      <c r="BL150" s="9"/>
      <c r="BM150" s="21">
        <f t="shared" si="394"/>
        <v>828051.98299999989</v>
      </c>
      <c r="BN150" s="9"/>
      <c r="BO150" s="21">
        <f t="shared" si="396"/>
        <v>828051.98299999989</v>
      </c>
      <c r="BP150" s="9"/>
      <c r="BQ150" s="21">
        <f t="shared" si="398"/>
        <v>828051.98299999989</v>
      </c>
      <c r="BR150" s="9"/>
      <c r="BS150" s="33">
        <f t="shared" si="400"/>
        <v>828051.98299999989</v>
      </c>
      <c r="BT150" s="9"/>
    </row>
    <row r="151" spans="1:73" ht="31.2" x14ac:dyDescent="0.3">
      <c r="A151" s="1" t="s">
        <v>130</v>
      </c>
      <c r="B151" s="1"/>
      <c r="C151" s="1"/>
      <c r="D151" s="1"/>
      <c r="E151" s="2" t="s">
        <v>442</v>
      </c>
      <c r="F151" s="3">
        <f>F152</f>
        <v>40000</v>
      </c>
      <c r="G151" s="3">
        <f t="shared" ref="G151:BT153" si="422">G152</f>
        <v>33153.199999999997</v>
      </c>
      <c r="H151" s="3">
        <f t="shared" si="422"/>
        <v>0</v>
      </c>
      <c r="I151" s="3">
        <f t="shared" si="422"/>
        <v>0</v>
      </c>
      <c r="J151" s="3">
        <f t="shared" si="422"/>
        <v>0</v>
      </c>
      <c r="K151" s="3">
        <f t="shared" si="422"/>
        <v>0</v>
      </c>
      <c r="L151" s="18">
        <f t="shared" si="403"/>
        <v>40000</v>
      </c>
      <c r="M151" s="18">
        <f t="shared" si="403"/>
        <v>33153.199999999997</v>
      </c>
      <c r="N151" s="18">
        <f t="shared" si="403"/>
        <v>0</v>
      </c>
      <c r="O151" s="9">
        <f t="shared" si="422"/>
        <v>0</v>
      </c>
      <c r="P151" s="9">
        <f t="shared" si="422"/>
        <v>0</v>
      </c>
      <c r="Q151" s="9">
        <f t="shared" si="422"/>
        <v>0</v>
      </c>
      <c r="R151" s="21">
        <f t="shared" si="380"/>
        <v>40000</v>
      </c>
      <c r="S151" s="21">
        <f t="shared" si="380"/>
        <v>33153.199999999997</v>
      </c>
      <c r="T151" s="21">
        <f t="shared" si="380"/>
        <v>0</v>
      </c>
      <c r="U151" s="9">
        <f t="shared" si="422"/>
        <v>0</v>
      </c>
      <c r="V151" s="9">
        <f t="shared" si="422"/>
        <v>0</v>
      </c>
      <c r="W151" s="9">
        <f t="shared" si="422"/>
        <v>0</v>
      </c>
      <c r="X151" s="21">
        <f t="shared" si="318"/>
        <v>40000</v>
      </c>
      <c r="Y151" s="21">
        <f t="shared" si="318"/>
        <v>33153.199999999997</v>
      </c>
      <c r="Z151" s="21">
        <f t="shared" si="318"/>
        <v>0</v>
      </c>
      <c r="AA151" s="9">
        <f t="shared" si="422"/>
        <v>0</v>
      </c>
      <c r="AB151" s="21">
        <f t="shared" si="319"/>
        <v>40000</v>
      </c>
      <c r="AC151" s="9">
        <f t="shared" si="422"/>
        <v>0</v>
      </c>
      <c r="AD151" s="9">
        <f t="shared" si="422"/>
        <v>0</v>
      </c>
      <c r="AE151" s="34">
        <f t="shared" si="315"/>
        <v>40000</v>
      </c>
      <c r="AF151" s="9">
        <f t="shared" si="422"/>
        <v>0</v>
      </c>
      <c r="AG151" s="34">
        <f t="shared" si="316"/>
        <v>40000</v>
      </c>
      <c r="AH151" s="9">
        <f t="shared" si="422"/>
        <v>0</v>
      </c>
      <c r="AI151" s="9">
        <f t="shared" si="422"/>
        <v>0</v>
      </c>
      <c r="AJ151" s="9">
        <f t="shared" si="422"/>
        <v>0</v>
      </c>
      <c r="AK151" s="21">
        <f t="shared" si="291"/>
        <v>40000</v>
      </c>
      <c r="AL151" s="21">
        <f t="shared" si="292"/>
        <v>33153.199999999997</v>
      </c>
      <c r="AM151" s="21">
        <f t="shared" si="292"/>
        <v>0</v>
      </c>
      <c r="AN151" s="9">
        <f t="shared" si="422"/>
        <v>0</v>
      </c>
      <c r="AO151" s="21">
        <f t="shared" si="293"/>
        <v>40000</v>
      </c>
      <c r="AP151" s="9">
        <f t="shared" si="422"/>
        <v>0</v>
      </c>
      <c r="AQ151" s="9">
        <f t="shared" si="422"/>
        <v>0</v>
      </c>
      <c r="AR151" s="9">
        <f t="shared" si="422"/>
        <v>0</v>
      </c>
      <c r="AS151" s="20">
        <f t="shared" si="297"/>
        <v>40000</v>
      </c>
      <c r="AT151" s="20">
        <f t="shared" si="377"/>
        <v>33153.199999999997</v>
      </c>
      <c r="AU151" s="20">
        <f t="shared" si="377"/>
        <v>0</v>
      </c>
      <c r="AV151" s="9">
        <f t="shared" si="422"/>
        <v>0</v>
      </c>
      <c r="AW151" s="9">
        <f t="shared" si="422"/>
        <v>0</v>
      </c>
      <c r="AX151" s="9">
        <f t="shared" si="422"/>
        <v>0</v>
      </c>
      <c r="AY151" s="21">
        <f t="shared" si="294"/>
        <v>40000</v>
      </c>
      <c r="AZ151" s="21">
        <f t="shared" si="295"/>
        <v>33153.199999999997</v>
      </c>
      <c r="BA151" s="21">
        <f t="shared" si="296"/>
        <v>0</v>
      </c>
      <c r="BB151" s="9">
        <f t="shared" si="422"/>
        <v>0</v>
      </c>
      <c r="BC151" s="21">
        <f t="shared" si="386"/>
        <v>40000</v>
      </c>
      <c r="BD151" s="9">
        <f t="shared" si="422"/>
        <v>0</v>
      </c>
      <c r="BE151" s="9">
        <f t="shared" si="422"/>
        <v>0</v>
      </c>
      <c r="BF151" s="21">
        <f t="shared" si="388"/>
        <v>40000</v>
      </c>
      <c r="BG151" s="21">
        <f t="shared" si="389"/>
        <v>33153.199999999997</v>
      </c>
      <c r="BH151" s="9">
        <f t="shared" si="422"/>
        <v>0</v>
      </c>
      <c r="BI151" s="9">
        <f t="shared" si="422"/>
        <v>0</v>
      </c>
      <c r="BJ151" s="21">
        <f t="shared" si="391"/>
        <v>40000</v>
      </c>
      <c r="BK151" s="21">
        <f t="shared" si="392"/>
        <v>33153.199999999997</v>
      </c>
      <c r="BL151" s="9">
        <f t="shared" si="422"/>
        <v>0</v>
      </c>
      <c r="BM151" s="21">
        <f t="shared" si="394"/>
        <v>40000</v>
      </c>
      <c r="BN151" s="9">
        <f t="shared" si="422"/>
        <v>0</v>
      </c>
      <c r="BO151" s="21">
        <f t="shared" si="396"/>
        <v>40000</v>
      </c>
      <c r="BP151" s="9">
        <f t="shared" si="422"/>
        <v>0</v>
      </c>
      <c r="BQ151" s="21">
        <f t="shared" si="398"/>
        <v>40000</v>
      </c>
      <c r="BR151" s="9">
        <f t="shared" si="422"/>
        <v>0</v>
      </c>
      <c r="BS151" s="33">
        <f t="shared" si="400"/>
        <v>40000</v>
      </c>
      <c r="BT151" s="9">
        <f t="shared" si="422"/>
        <v>0</v>
      </c>
    </row>
    <row r="152" spans="1:73" ht="46.8" x14ac:dyDescent="0.3">
      <c r="A152" s="1" t="s">
        <v>130</v>
      </c>
      <c r="B152" s="1" t="s">
        <v>14</v>
      </c>
      <c r="C152" s="1"/>
      <c r="D152" s="1"/>
      <c r="E152" s="2" t="s">
        <v>737</v>
      </c>
      <c r="F152" s="3">
        <f>F153</f>
        <v>40000</v>
      </c>
      <c r="G152" s="3">
        <f t="shared" si="422"/>
        <v>33153.199999999997</v>
      </c>
      <c r="H152" s="3">
        <f t="shared" si="422"/>
        <v>0</v>
      </c>
      <c r="I152" s="3">
        <f t="shared" si="422"/>
        <v>0</v>
      </c>
      <c r="J152" s="3">
        <f t="shared" si="422"/>
        <v>0</v>
      </c>
      <c r="K152" s="3">
        <f t="shared" si="422"/>
        <v>0</v>
      </c>
      <c r="L152" s="18">
        <f t="shared" si="403"/>
        <v>40000</v>
      </c>
      <c r="M152" s="18">
        <f t="shared" si="403"/>
        <v>33153.199999999997</v>
      </c>
      <c r="N152" s="18">
        <f t="shared" si="403"/>
        <v>0</v>
      </c>
      <c r="O152" s="9">
        <f t="shared" si="422"/>
        <v>0</v>
      </c>
      <c r="P152" s="9">
        <f t="shared" si="422"/>
        <v>0</v>
      </c>
      <c r="Q152" s="9">
        <f t="shared" si="422"/>
        <v>0</v>
      </c>
      <c r="R152" s="21">
        <f t="shared" si="380"/>
        <v>40000</v>
      </c>
      <c r="S152" s="21">
        <f t="shared" si="380"/>
        <v>33153.199999999997</v>
      </c>
      <c r="T152" s="21">
        <f t="shared" si="380"/>
        <v>0</v>
      </c>
      <c r="U152" s="9">
        <f t="shared" si="422"/>
        <v>0</v>
      </c>
      <c r="V152" s="9">
        <f t="shared" si="422"/>
        <v>0</v>
      </c>
      <c r="W152" s="9">
        <f t="shared" si="422"/>
        <v>0</v>
      </c>
      <c r="X152" s="21">
        <f t="shared" si="318"/>
        <v>40000</v>
      </c>
      <c r="Y152" s="21">
        <f t="shared" si="318"/>
        <v>33153.199999999997</v>
      </c>
      <c r="Z152" s="21">
        <f t="shared" si="318"/>
        <v>0</v>
      </c>
      <c r="AA152" s="9">
        <f t="shared" si="422"/>
        <v>0</v>
      </c>
      <c r="AB152" s="21">
        <f t="shared" si="319"/>
        <v>40000</v>
      </c>
      <c r="AC152" s="9">
        <f t="shared" si="422"/>
        <v>0</v>
      </c>
      <c r="AD152" s="9">
        <f t="shared" si="422"/>
        <v>0</v>
      </c>
      <c r="AE152" s="34">
        <f t="shared" si="315"/>
        <v>40000</v>
      </c>
      <c r="AF152" s="9">
        <f t="shared" si="422"/>
        <v>0</v>
      </c>
      <c r="AG152" s="34">
        <f t="shared" si="316"/>
        <v>40000</v>
      </c>
      <c r="AH152" s="9">
        <f t="shared" si="422"/>
        <v>0</v>
      </c>
      <c r="AI152" s="9">
        <f t="shared" si="422"/>
        <v>0</v>
      </c>
      <c r="AJ152" s="9">
        <f t="shared" si="422"/>
        <v>0</v>
      </c>
      <c r="AK152" s="21">
        <f t="shared" si="291"/>
        <v>40000</v>
      </c>
      <c r="AL152" s="21">
        <f t="shared" si="292"/>
        <v>33153.199999999997</v>
      </c>
      <c r="AM152" s="21">
        <f t="shared" si="292"/>
        <v>0</v>
      </c>
      <c r="AN152" s="9">
        <f t="shared" si="422"/>
        <v>0</v>
      </c>
      <c r="AO152" s="21">
        <f t="shared" si="293"/>
        <v>40000</v>
      </c>
      <c r="AP152" s="9">
        <f t="shared" si="422"/>
        <v>0</v>
      </c>
      <c r="AQ152" s="9">
        <f t="shared" si="422"/>
        <v>0</v>
      </c>
      <c r="AR152" s="9">
        <f t="shared" si="422"/>
        <v>0</v>
      </c>
      <c r="AS152" s="21">
        <f t="shared" si="297"/>
        <v>40000</v>
      </c>
      <c r="AT152" s="21">
        <f t="shared" si="377"/>
        <v>33153.199999999997</v>
      </c>
      <c r="AU152" s="21">
        <f t="shared" si="377"/>
        <v>0</v>
      </c>
      <c r="AV152" s="9">
        <f t="shared" si="422"/>
        <v>0</v>
      </c>
      <c r="AW152" s="9">
        <f t="shared" si="422"/>
        <v>0</v>
      </c>
      <c r="AX152" s="9">
        <f t="shared" si="422"/>
        <v>0</v>
      </c>
      <c r="AY152" s="21">
        <f t="shared" si="294"/>
        <v>40000</v>
      </c>
      <c r="AZ152" s="21">
        <f t="shared" si="295"/>
        <v>33153.199999999997</v>
      </c>
      <c r="BA152" s="21">
        <f t="shared" si="296"/>
        <v>0</v>
      </c>
      <c r="BB152" s="9">
        <f t="shared" si="422"/>
        <v>0</v>
      </c>
      <c r="BC152" s="21">
        <f t="shared" si="386"/>
        <v>40000</v>
      </c>
      <c r="BD152" s="9">
        <f t="shared" si="422"/>
        <v>0</v>
      </c>
      <c r="BE152" s="9">
        <f t="shared" si="422"/>
        <v>0</v>
      </c>
      <c r="BF152" s="21">
        <f t="shared" si="388"/>
        <v>40000</v>
      </c>
      <c r="BG152" s="21">
        <f t="shared" si="389"/>
        <v>33153.199999999997</v>
      </c>
      <c r="BH152" s="9">
        <f t="shared" si="422"/>
        <v>0</v>
      </c>
      <c r="BI152" s="9">
        <f t="shared" si="422"/>
        <v>0</v>
      </c>
      <c r="BJ152" s="21">
        <f t="shared" si="391"/>
        <v>40000</v>
      </c>
      <c r="BK152" s="21">
        <f t="shared" si="392"/>
        <v>33153.199999999997</v>
      </c>
      <c r="BL152" s="9">
        <f t="shared" si="422"/>
        <v>0</v>
      </c>
      <c r="BM152" s="21">
        <f t="shared" si="394"/>
        <v>40000</v>
      </c>
      <c r="BN152" s="9">
        <f t="shared" si="422"/>
        <v>0</v>
      </c>
      <c r="BO152" s="21">
        <f t="shared" si="396"/>
        <v>40000</v>
      </c>
      <c r="BP152" s="9">
        <f t="shared" si="422"/>
        <v>0</v>
      </c>
      <c r="BQ152" s="21">
        <f t="shared" si="398"/>
        <v>40000</v>
      </c>
      <c r="BR152" s="9">
        <f t="shared" si="422"/>
        <v>0</v>
      </c>
      <c r="BS152" s="33">
        <f t="shared" si="400"/>
        <v>40000</v>
      </c>
      <c r="BT152" s="9">
        <f t="shared" si="422"/>
        <v>0</v>
      </c>
    </row>
    <row r="153" spans="1:73" x14ac:dyDescent="0.3">
      <c r="A153" s="1" t="s">
        <v>130</v>
      </c>
      <c r="B153" s="1" t="s">
        <v>330</v>
      </c>
      <c r="C153" s="1"/>
      <c r="D153" s="1"/>
      <c r="E153" s="2" t="s">
        <v>738</v>
      </c>
      <c r="F153" s="3">
        <f>F154</f>
        <v>40000</v>
      </c>
      <c r="G153" s="3">
        <f t="shared" si="422"/>
        <v>33153.199999999997</v>
      </c>
      <c r="H153" s="3">
        <f t="shared" si="422"/>
        <v>0</v>
      </c>
      <c r="I153" s="3">
        <f t="shared" si="422"/>
        <v>0</v>
      </c>
      <c r="J153" s="3">
        <f t="shared" si="422"/>
        <v>0</v>
      </c>
      <c r="K153" s="3">
        <f t="shared" si="422"/>
        <v>0</v>
      </c>
      <c r="L153" s="18">
        <f t="shared" si="403"/>
        <v>40000</v>
      </c>
      <c r="M153" s="18">
        <f t="shared" si="403"/>
        <v>33153.199999999997</v>
      </c>
      <c r="N153" s="18">
        <f t="shared" si="403"/>
        <v>0</v>
      </c>
      <c r="O153" s="9">
        <f t="shared" si="422"/>
        <v>0</v>
      </c>
      <c r="P153" s="9">
        <f t="shared" si="422"/>
        <v>0</v>
      </c>
      <c r="Q153" s="9">
        <f t="shared" si="422"/>
        <v>0</v>
      </c>
      <c r="R153" s="21">
        <f t="shared" si="380"/>
        <v>40000</v>
      </c>
      <c r="S153" s="21">
        <f t="shared" si="380"/>
        <v>33153.199999999997</v>
      </c>
      <c r="T153" s="21">
        <f t="shared" si="380"/>
        <v>0</v>
      </c>
      <c r="U153" s="9">
        <f t="shared" si="422"/>
        <v>0</v>
      </c>
      <c r="V153" s="9">
        <f t="shared" si="422"/>
        <v>0</v>
      </c>
      <c r="W153" s="9">
        <f t="shared" si="422"/>
        <v>0</v>
      </c>
      <c r="X153" s="21">
        <f t="shared" si="318"/>
        <v>40000</v>
      </c>
      <c r="Y153" s="21">
        <f t="shared" si="318"/>
        <v>33153.199999999997</v>
      </c>
      <c r="Z153" s="21">
        <f t="shared" si="318"/>
        <v>0</v>
      </c>
      <c r="AA153" s="9">
        <f t="shared" si="422"/>
        <v>0</v>
      </c>
      <c r="AB153" s="21">
        <f t="shared" si="319"/>
        <v>40000</v>
      </c>
      <c r="AC153" s="9">
        <f t="shared" si="422"/>
        <v>0</v>
      </c>
      <c r="AD153" s="9">
        <f t="shared" si="422"/>
        <v>0</v>
      </c>
      <c r="AE153" s="34">
        <f t="shared" si="315"/>
        <v>40000</v>
      </c>
      <c r="AF153" s="9">
        <f t="shared" si="422"/>
        <v>0</v>
      </c>
      <c r="AG153" s="34">
        <f t="shared" si="316"/>
        <v>40000</v>
      </c>
      <c r="AH153" s="9">
        <f t="shared" si="422"/>
        <v>0</v>
      </c>
      <c r="AI153" s="9">
        <f t="shared" si="422"/>
        <v>0</v>
      </c>
      <c r="AJ153" s="9">
        <f t="shared" si="422"/>
        <v>0</v>
      </c>
      <c r="AK153" s="21">
        <f t="shared" si="291"/>
        <v>40000</v>
      </c>
      <c r="AL153" s="21">
        <f t="shared" si="292"/>
        <v>33153.199999999997</v>
      </c>
      <c r="AM153" s="21">
        <f t="shared" si="292"/>
        <v>0</v>
      </c>
      <c r="AN153" s="9">
        <f t="shared" si="422"/>
        <v>0</v>
      </c>
      <c r="AO153" s="21">
        <f t="shared" si="293"/>
        <v>40000</v>
      </c>
      <c r="AP153" s="9">
        <f t="shared" si="422"/>
        <v>0</v>
      </c>
      <c r="AQ153" s="9">
        <f t="shared" si="422"/>
        <v>0</v>
      </c>
      <c r="AR153" s="9">
        <f t="shared" si="422"/>
        <v>0</v>
      </c>
      <c r="AS153" s="21">
        <f t="shared" si="297"/>
        <v>40000</v>
      </c>
      <c r="AT153" s="21">
        <f t="shared" si="377"/>
        <v>33153.199999999997</v>
      </c>
      <c r="AU153" s="21">
        <f t="shared" si="377"/>
        <v>0</v>
      </c>
      <c r="AV153" s="9">
        <f t="shared" si="422"/>
        <v>0</v>
      </c>
      <c r="AW153" s="9">
        <f t="shared" si="422"/>
        <v>0</v>
      </c>
      <c r="AX153" s="9">
        <f t="shared" si="422"/>
        <v>0</v>
      </c>
      <c r="AY153" s="21">
        <f t="shared" si="294"/>
        <v>40000</v>
      </c>
      <c r="AZ153" s="21">
        <f t="shared" si="295"/>
        <v>33153.199999999997</v>
      </c>
      <c r="BA153" s="21">
        <f t="shared" si="296"/>
        <v>0</v>
      </c>
      <c r="BB153" s="9">
        <f t="shared" si="422"/>
        <v>0</v>
      </c>
      <c r="BC153" s="21">
        <f t="shared" si="386"/>
        <v>40000</v>
      </c>
      <c r="BD153" s="9">
        <f t="shared" si="422"/>
        <v>0</v>
      </c>
      <c r="BE153" s="9">
        <f t="shared" si="422"/>
        <v>0</v>
      </c>
      <c r="BF153" s="21">
        <f t="shared" si="388"/>
        <v>40000</v>
      </c>
      <c r="BG153" s="21">
        <f t="shared" si="389"/>
        <v>33153.199999999997</v>
      </c>
      <c r="BH153" s="9">
        <f t="shared" si="422"/>
        <v>0</v>
      </c>
      <c r="BI153" s="9">
        <f t="shared" si="422"/>
        <v>0</v>
      </c>
      <c r="BJ153" s="21">
        <f t="shared" si="391"/>
        <v>40000</v>
      </c>
      <c r="BK153" s="21">
        <f t="shared" si="392"/>
        <v>33153.199999999997</v>
      </c>
      <c r="BL153" s="9">
        <f t="shared" si="422"/>
        <v>0</v>
      </c>
      <c r="BM153" s="21">
        <f t="shared" si="394"/>
        <v>40000</v>
      </c>
      <c r="BN153" s="9">
        <f t="shared" si="422"/>
        <v>0</v>
      </c>
      <c r="BO153" s="21">
        <f t="shared" si="396"/>
        <v>40000</v>
      </c>
      <c r="BP153" s="9">
        <f t="shared" si="422"/>
        <v>0</v>
      </c>
      <c r="BQ153" s="21">
        <f t="shared" si="398"/>
        <v>40000</v>
      </c>
      <c r="BR153" s="9">
        <f t="shared" si="422"/>
        <v>0</v>
      </c>
      <c r="BS153" s="33">
        <f t="shared" si="400"/>
        <v>40000</v>
      </c>
      <c r="BT153" s="9">
        <f t="shared" si="422"/>
        <v>0</v>
      </c>
    </row>
    <row r="154" spans="1:73" x14ac:dyDescent="0.3">
      <c r="A154" s="1" t="s">
        <v>130</v>
      </c>
      <c r="B154" s="1">
        <v>410</v>
      </c>
      <c r="C154" s="1" t="s">
        <v>12</v>
      </c>
      <c r="D154" s="1" t="s">
        <v>73</v>
      </c>
      <c r="E154" s="2" t="s">
        <v>768</v>
      </c>
      <c r="F154" s="3">
        <v>40000</v>
      </c>
      <c r="G154" s="3">
        <v>33153.199999999997</v>
      </c>
      <c r="H154" s="3">
        <v>0</v>
      </c>
      <c r="I154" s="3"/>
      <c r="J154" s="3"/>
      <c r="K154" s="3"/>
      <c r="L154" s="18">
        <f t="shared" si="403"/>
        <v>40000</v>
      </c>
      <c r="M154" s="18">
        <f t="shared" si="403"/>
        <v>33153.199999999997</v>
      </c>
      <c r="N154" s="18">
        <f t="shared" si="403"/>
        <v>0</v>
      </c>
      <c r="O154" s="9"/>
      <c r="P154" s="9"/>
      <c r="Q154" s="9"/>
      <c r="R154" s="21">
        <f t="shared" si="380"/>
        <v>40000</v>
      </c>
      <c r="S154" s="21">
        <f t="shared" si="380"/>
        <v>33153.199999999997</v>
      </c>
      <c r="T154" s="21">
        <f t="shared" si="380"/>
        <v>0</v>
      </c>
      <c r="U154" s="9"/>
      <c r="V154" s="9"/>
      <c r="W154" s="9"/>
      <c r="X154" s="21">
        <f t="shared" si="318"/>
        <v>40000</v>
      </c>
      <c r="Y154" s="21">
        <f t="shared" si="318"/>
        <v>33153.199999999997</v>
      </c>
      <c r="Z154" s="21">
        <f t="shared" si="318"/>
        <v>0</v>
      </c>
      <c r="AA154" s="9"/>
      <c r="AB154" s="21">
        <f t="shared" si="319"/>
        <v>40000</v>
      </c>
      <c r="AC154" s="9"/>
      <c r="AD154" s="9"/>
      <c r="AE154" s="34">
        <f t="shared" si="315"/>
        <v>40000</v>
      </c>
      <c r="AF154" s="9"/>
      <c r="AG154" s="34">
        <f t="shared" si="316"/>
        <v>40000</v>
      </c>
      <c r="AH154" s="9"/>
      <c r="AI154" s="9"/>
      <c r="AJ154" s="9"/>
      <c r="AK154" s="21">
        <f t="shared" si="291"/>
        <v>40000</v>
      </c>
      <c r="AL154" s="21">
        <f t="shared" si="292"/>
        <v>33153.199999999997</v>
      </c>
      <c r="AM154" s="21">
        <f t="shared" si="292"/>
        <v>0</v>
      </c>
      <c r="AN154" s="9"/>
      <c r="AO154" s="21">
        <f t="shared" si="293"/>
        <v>40000</v>
      </c>
      <c r="AP154" s="9"/>
      <c r="AQ154" s="9"/>
      <c r="AR154" s="9"/>
      <c r="AS154" s="21">
        <f t="shared" si="297"/>
        <v>40000</v>
      </c>
      <c r="AT154" s="21">
        <f t="shared" si="377"/>
        <v>33153.199999999997</v>
      </c>
      <c r="AU154" s="21">
        <f t="shared" si="377"/>
        <v>0</v>
      </c>
      <c r="AV154" s="9"/>
      <c r="AW154" s="9"/>
      <c r="AX154" s="9"/>
      <c r="AY154" s="21">
        <f t="shared" si="294"/>
        <v>40000</v>
      </c>
      <c r="AZ154" s="21">
        <f t="shared" si="295"/>
        <v>33153.199999999997</v>
      </c>
      <c r="BA154" s="21">
        <f t="shared" si="296"/>
        <v>0</v>
      </c>
      <c r="BB154" s="9"/>
      <c r="BC154" s="21">
        <f t="shared" si="386"/>
        <v>40000</v>
      </c>
      <c r="BD154" s="9"/>
      <c r="BE154" s="9"/>
      <c r="BF154" s="21">
        <f t="shared" si="388"/>
        <v>40000</v>
      </c>
      <c r="BG154" s="21">
        <f t="shared" si="389"/>
        <v>33153.199999999997</v>
      </c>
      <c r="BH154" s="9"/>
      <c r="BI154" s="9"/>
      <c r="BJ154" s="21">
        <f t="shared" si="391"/>
        <v>40000</v>
      </c>
      <c r="BK154" s="21">
        <f t="shared" si="392"/>
        <v>33153.199999999997</v>
      </c>
      <c r="BL154" s="9"/>
      <c r="BM154" s="21">
        <f t="shared" si="394"/>
        <v>40000</v>
      </c>
      <c r="BN154" s="9"/>
      <c r="BO154" s="21">
        <f t="shared" si="396"/>
        <v>40000</v>
      </c>
      <c r="BP154" s="9"/>
      <c r="BQ154" s="21">
        <f t="shared" si="398"/>
        <v>40000</v>
      </c>
      <c r="BR154" s="9"/>
      <c r="BS154" s="33">
        <f t="shared" si="400"/>
        <v>40000</v>
      </c>
      <c r="BT154" s="9"/>
    </row>
    <row r="155" spans="1:73" ht="31.2" hidden="1" customHeight="1" x14ac:dyDescent="0.3">
      <c r="A155" s="1" t="s">
        <v>131</v>
      </c>
      <c r="B155" s="1"/>
      <c r="C155" s="1"/>
      <c r="D155" s="1"/>
      <c r="E155" s="2" t="s">
        <v>443</v>
      </c>
      <c r="F155" s="3">
        <f>F156</f>
        <v>0</v>
      </c>
      <c r="G155" s="3">
        <f t="shared" ref="G155:BT157" si="423">G156</f>
        <v>90000</v>
      </c>
      <c r="H155" s="3">
        <f t="shared" si="423"/>
        <v>250000</v>
      </c>
      <c r="I155" s="3">
        <f t="shared" si="423"/>
        <v>0</v>
      </c>
      <c r="J155" s="3">
        <f t="shared" si="423"/>
        <v>0</v>
      </c>
      <c r="K155" s="3">
        <f t="shared" si="423"/>
        <v>0</v>
      </c>
      <c r="L155" s="18">
        <f t="shared" si="403"/>
        <v>0</v>
      </c>
      <c r="M155" s="18">
        <f t="shared" si="403"/>
        <v>90000</v>
      </c>
      <c r="N155" s="18">
        <f t="shared" si="403"/>
        <v>250000</v>
      </c>
      <c r="O155" s="9">
        <f t="shared" si="423"/>
        <v>0</v>
      </c>
      <c r="P155" s="9">
        <f t="shared" si="423"/>
        <v>0</v>
      </c>
      <c r="Q155" s="9">
        <f t="shared" si="423"/>
        <v>0</v>
      </c>
      <c r="R155" s="21">
        <f t="shared" si="380"/>
        <v>0</v>
      </c>
      <c r="S155" s="21">
        <f t="shared" si="380"/>
        <v>90000</v>
      </c>
      <c r="T155" s="21">
        <f t="shared" si="380"/>
        <v>250000</v>
      </c>
      <c r="U155" s="9">
        <f t="shared" si="423"/>
        <v>0</v>
      </c>
      <c r="V155" s="9">
        <f t="shared" si="423"/>
        <v>0</v>
      </c>
      <c r="W155" s="9">
        <f t="shared" si="423"/>
        <v>0</v>
      </c>
      <c r="X155" s="21">
        <f t="shared" si="318"/>
        <v>0</v>
      </c>
      <c r="Y155" s="21">
        <f t="shared" si="318"/>
        <v>90000</v>
      </c>
      <c r="Z155" s="21">
        <f t="shared" si="318"/>
        <v>250000</v>
      </c>
      <c r="AA155" s="9">
        <f t="shared" si="423"/>
        <v>0</v>
      </c>
      <c r="AB155" s="21">
        <f t="shared" si="319"/>
        <v>0</v>
      </c>
      <c r="AC155" s="9">
        <f t="shared" si="423"/>
        <v>0</v>
      </c>
      <c r="AD155" s="9">
        <f t="shared" si="423"/>
        <v>0</v>
      </c>
      <c r="AE155" s="34">
        <f t="shared" si="315"/>
        <v>0</v>
      </c>
      <c r="AF155" s="9">
        <f t="shared" si="423"/>
        <v>0</v>
      </c>
      <c r="AG155" s="34">
        <f t="shared" si="316"/>
        <v>0</v>
      </c>
      <c r="AH155" s="9">
        <f t="shared" si="423"/>
        <v>0</v>
      </c>
      <c r="AI155" s="9">
        <f t="shared" si="423"/>
        <v>0</v>
      </c>
      <c r="AJ155" s="9">
        <f t="shared" si="423"/>
        <v>0</v>
      </c>
      <c r="AK155" s="21">
        <f t="shared" si="291"/>
        <v>0</v>
      </c>
      <c r="AL155" s="21">
        <f t="shared" si="292"/>
        <v>90000</v>
      </c>
      <c r="AM155" s="21">
        <f t="shared" si="292"/>
        <v>250000</v>
      </c>
      <c r="AN155" s="9">
        <f t="shared" si="423"/>
        <v>0</v>
      </c>
      <c r="AO155" s="21">
        <f t="shared" si="293"/>
        <v>0</v>
      </c>
      <c r="AP155" s="9">
        <f t="shared" si="423"/>
        <v>0</v>
      </c>
      <c r="AQ155" s="9">
        <f t="shared" si="423"/>
        <v>0</v>
      </c>
      <c r="AR155" s="9">
        <f t="shared" si="423"/>
        <v>0</v>
      </c>
      <c r="AS155" s="20">
        <f t="shared" si="297"/>
        <v>0</v>
      </c>
      <c r="AT155" s="20">
        <f t="shared" si="377"/>
        <v>90000</v>
      </c>
      <c r="AU155" s="20">
        <f t="shared" si="377"/>
        <v>250000</v>
      </c>
      <c r="AV155" s="9">
        <f t="shared" si="423"/>
        <v>0</v>
      </c>
      <c r="AW155" s="9">
        <f t="shared" si="423"/>
        <v>0</v>
      </c>
      <c r="AX155" s="9">
        <f t="shared" si="423"/>
        <v>0</v>
      </c>
      <c r="AY155" s="21">
        <f t="shared" si="294"/>
        <v>0</v>
      </c>
      <c r="AZ155" s="21">
        <f t="shared" si="295"/>
        <v>90000</v>
      </c>
      <c r="BA155" s="21">
        <f t="shared" si="296"/>
        <v>250000</v>
      </c>
      <c r="BB155" s="9">
        <f t="shared" si="423"/>
        <v>0</v>
      </c>
      <c r="BC155" s="21">
        <f t="shared" si="386"/>
        <v>0</v>
      </c>
      <c r="BD155" s="9">
        <f t="shared" si="423"/>
        <v>0</v>
      </c>
      <c r="BE155" s="9">
        <f t="shared" si="423"/>
        <v>0</v>
      </c>
      <c r="BF155" s="21">
        <f t="shared" si="388"/>
        <v>0</v>
      </c>
      <c r="BG155" s="21">
        <f t="shared" si="389"/>
        <v>90000</v>
      </c>
      <c r="BH155" s="9">
        <f t="shared" si="423"/>
        <v>0</v>
      </c>
      <c r="BI155" s="9">
        <f t="shared" si="423"/>
        <v>0</v>
      </c>
      <c r="BJ155" s="21">
        <f t="shared" si="391"/>
        <v>0</v>
      </c>
      <c r="BK155" s="21">
        <f t="shared" si="392"/>
        <v>90000</v>
      </c>
      <c r="BL155" s="9">
        <f t="shared" si="423"/>
        <v>0</v>
      </c>
      <c r="BM155" s="21">
        <f t="shared" si="394"/>
        <v>0</v>
      </c>
      <c r="BN155" s="9">
        <f t="shared" si="423"/>
        <v>0</v>
      </c>
      <c r="BO155" s="21">
        <f t="shared" si="396"/>
        <v>0</v>
      </c>
      <c r="BP155" s="9">
        <f t="shared" si="423"/>
        <v>0</v>
      </c>
      <c r="BQ155" s="21">
        <f t="shared" si="398"/>
        <v>0</v>
      </c>
      <c r="BR155" s="9">
        <f t="shared" si="423"/>
        <v>0</v>
      </c>
      <c r="BS155" s="9"/>
      <c r="BT155" s="9">
        <f t="shared" si="423"/>
        <v>0</v>
      </c>
      <c r="BU155" s="52">
        <v>0</v>
      </c>
    </row>
    <row r="156" spans="1:73" ht="46.8" hidden="1" customHeight="1" x14ac:dyDescent="0.3">
      <c r="A156" s="1" t="s">
        <v>131</v>
      </c>
      <c r="B156" s="1" t="s">
        <v>14</v>
      </c>
      <c r="C156" s="1"/>
      <c r="D156" s="1"/>
      <c r="E156" s="2" t="s">
        <v>737</v>
      </c>
      <c r="F156" s="3">
        <f>F157</f>
        <v>0</v>
      </c>
      <c r="G156" s="3">
        <f t="shared" si="423"/>
        <v>90000</v>
      </c>
      <c r="H156" s="3">
        <f t="shared" si="423"/>
        <v>250000</v>
      </c>
      <c r="I156" s="3">
        <f t="shared" si="423"/>
        <v>0</v>
      </c>
      <c r="J156" s="3">
        <f t="shared" si="423"/>
        <v>0</v>
      </c>
      <c r="K156" s="3">
        <f t="shared" si="423"/>
        <v>0</v>
      </c>
      <c r="L156" s="18">
        <f t="shared" si="403"/>
        <v>0</v>
      </c>
      <c r="M156" s="18">
        <f t="shared" si="403"/>
        <v>90000</v>
      </c>
      <c r="N156" s="18">
        <f t="shared" si="403"/>
        <v>250000</v>
      </c>
      <c r="O156" s="9">
        <f t="shared" si="423"/>
        <v>0</v>
      </c>
      <c r="P156" s="9">
        <f t="shared" si="423"/>
        <v>0</v>
      </c>
      <c r="Q156" s="9">
        <f t="shared" si="423"/>
        <v>0</v>
      </c>
      <c r="R156" s="21">
        <f t="shared" si="380"/>
        <v>0</v>
      </c>
      <c r="S156" s="21">
        <f t="shared" si="380"/>
        <v>90000</v>
      </c>
      <c r="T156" s="21">
        <f t="shared" si="380"/>
        <v>250000</v>
      </c>
      <c r="U156" s="9">
        <f t="shared" si="423"/>
        <v>0</v>
      </c>
      <c r="V156" s="9">
        <f t="shared" si="423"/>
        <v>0</v>
      </c>
      <c r="W156" s="9">
        <f t="shared" si="423"/>
        <v>0</v>
      </c>
      <c r="X156" s="21">
        <f t="shared" si="318"/>
        <v>0</v>
      </c>
      <c r="Y156" s="21">
        <f t="shared" si="318"/>
        <v>90000</v>
      </c>
      <c r="Z156" s="21">
        <f t="shared" si="318"/>
        <v>250000</v>
      </c>
      <c r="AA156" s="9">
        <f t="shared" si="423"/>
        <v>0</v>
      </c>
      <c r="AB156" s="21">
        <f t="shared" si="319"/>
        <v>0</v>
      </c>
      <c r="AC156" s="9">
        <f t="shared" si="423"/>
        <v>0</v>
      </c>
      <c r="AD156" s="9">
        <f t="shared" si="423"/>
        <v>0</v>
      </c>
      <c r="AE156" s="34">
        <f t="shared" si="315"/>
        <v>0</v>
      </c>
      <c r="AF156" s="9">
        <f t="shared" si="423"/>
        <v>0</v>
      </c>
      <c r="AG156" s="34">
        <f t="shared" si="316"/>
        <v>0</v>
      </c>
      <c r="AH156" s="9">
        <f t="shared" si="423"/>
        <v>0</v>
      </c>
      <c r="AI156" s="9">
        <f t="shared" si="423"/>
        <v>0</v>
      </c>
      <c r="AJ156" s="9">
        <f t="shared" si="423"/>
        <v>0</v>
      </c>
      <c r="AK156" s="21">
        <f t="shared" si="291"/>
        <v>0</v>
      </c>
      <c r="AL156" s="21">
        <f t="shared" si="292"/>
        <v>90000</v>
      </c>
      <c r="AM156" s="21">
        <f t="shared" si="292"/>
        <v>250000</v>
      </c>
      <c r="AN156" s="9">
        <f t="shared" si="423"/>
        <v>0</v>
      </c>
      <c r="AO156" s="21">
        <f t="shared" si="293"/>
        <v>0</v>
      </c>
      <c r="AP156" s="9">
        <f t="shared" si="423"/>
        <v>0</v>
      </c>
      <c r="AQ156" s="9">
        <f t="shared" si="423"/>
        <v>0</v>
      </c>
      <c r="AR156" s="9">
        <f t="shared" si="423"/>
        <v>0</v>
      </c>
      <c r="AS156" s="21">
        <f t="shared" si="297"/>
        <v>0</v>
      </c>
      <c r="AT156" s="21">
        <f t="shared" si="377"/>
        <v>90000</v>
      </c>
      <c r="AU156" s="21">
        <f t="shared" si="377"/>
        <v>250000</v>
      </c>
      <c r="AV156" s="9">
        <f t="shared" si="423"/>
        <v>0</v>
      </c>
      <c r="AW156" s="9">
        <f t="shared" si="423"/>
        <v>0</v>
      </c>
      <c r="AX156" s="9">
        <f t="shared" si="423"/>
        <v>0</v>
      </c>
      <c r="AY156" s="21">
        <f t="shared" si="294"/>
        <v>0</v>
      </c>
      <c r="AZ156" s="21">
        <f t="shared" si="295"/>
        <v>90000</v>
      </c>
      <c r="BA156" s="21">
        <f t="shared" si="296"/>
        <v>250000</v>
      </c>
      <c r="BB156" s="9">
        <f t="shared" si="423"/>
        <v>0</v>
      </c>
      <c r="BC156" s="21">
        <f t="shared" si="386"/>
        <v>0</v>
      </c>
      <c r="BD156" s="9">
        <f t="shared" si="423"/>
        <v>0</v>
      </c>
      <c r="BE156" s="9">
        <f t="shared" si="423"/>
        <v>0</v>
      </c>
      <c r="BF156" s="21">
        <f t="shared" si="388"/>
        <v>0</v>
      </c>
      <c r="BG156" s="21">
        <f t="shared" si="389"/>
        <v>90000</v>
      </c>
      <c r="BH156" s="9">
        <f t="shared" si="423"/>
        <v>0</v>
      </c>
      <c r="BI156" s="9">
        <f t="shared" si="423"/>
        <v>0</v>
      </c>
      <c r="BJ156" s="21">
        <f t="shared" si="391"/>
        <v>0</v>
      </c>
      <c r="BK156" s="21">
        <f t="shared" si="392"/>
        <v>90000</v>
      </c>
      <c r="BL156" s="9">
        <f t="shared" si="423"/>
        <v>0</v>
      </c>
      <c r="BM156" s="21">
        <f t="shared" si="394"/>
        <v>0</v>
      </c>
      <c r="BN156" s="9">
        <f t="shared" si="423"/>
        <v>0</v>
      </c>
      <c r="BO156" s="21">
        <f t="shared" si="396"/>
        <v>0</v>
      </c>
      <c r="BP156" s="9">
        <f t="shared" si="423"/>
        <v>0</v>
      </c>
      <c r="BQ156" s="21">
        <f t="shared" si="398"/>
        <v>0</v>
      </c>
      <c r="BR156" s="9">
        <f t="shared" si="423"/>
        <v>0</v>
      </c>
      <c r="BS156" s="9"/>
      <c r="BT156" s="9">
        <f t="shared" si="423"/>
        <v>0</v>
      </c>
      <c r="BU156" s="52">
        <v>0</v>
      </c>
    </row>
    <row r="157" spans="1:73" ht="15.6" hidden="1" customHeight="1" x14ac:dyDescent="0.3">
      <c r="A157" s="1" t="s">
        <v>131</v>
      </c>
      <c r="B157" s="1" t="s">
        <v>330</v>
      </c>
      <c r="C157" s="1"/>
      <c r="D157" s="1"/>
      <c r="E157" s="2" t="s">
        <v>738</v>
      </c>
      <c r="F157" s="3">
        <f>F158</f>
        <v>0</v>
      </c>
      <c r="G157" s="3">
        <f t="shared" si="423"/>
        <v>90000</v>
      </c>
      <c r="H157" s="3">
        <f t="shared" si="423"/>
        <v>250000</v>
      </c>
      <c r="I157" s="3">
        <f t="shared" si="423"/>
        <v>0</v>
      </c>
      <c r="J157" s="3">
        <f t="shared" si="423"/>
        <v>0</v>
      </c>
      <c r="K157" s="3">
        <f t="shared" si="423"/>
        <v>0</v>
      </c>
      <c r="L157" s="18">
        <f t="shared" si="403"/>
        <v>0</v>
      </c>
      <c r="M157" s="18">
        <f t="shared" si="403"/>
        <v>90000</v>
      </c>
      <c r="N157" s="18">
        <f t="shared" si="403"/>
        <v>250000</v>
      </c>
      <c r="O157" s="9">
        <f t="shared" si="423"/>
        <v>0</v>
      </c>
      <c r="P157" s="9">
        <f t="shared" si="423"/>
        <v>0</v>
      </c>
      <c r="Q157" s="9">
        <f t="shared" si="423"/>
        <v>0</v>
      </c>
      <c r="R157" s="21">
        <f t="shared" si="380"/>
        <v>0</v>
      </c>
      <c r="S157" s="21">
        <f t="shared" si="380"/>
        <v>90000</v>
      </c>
      <c r="T157" s="21">
        <f t="shared" si="380"/>
        <v>250000</v>
      </c>
      <c r="U157" s="9">
        <f t="shared" si="423"/>
        <v>0</v>
      </c>
      <c r="V157" s="9">
        <f t="shared" si="423"/>
        <v>0</v>
      </c>
      <c r="W157" s="9">
        <f t="shared" si="423"/>
        <v>0</v>
      </c>
      <c r="X157" s="21">
        <f t="shared" si="318"/>
        <v>0</v>
      </c>
      <c r="Y157" s="21">
        <f t="shared" si="318"/>
        <v>90000</v>
      </c>
      <c r="Z157" s="21">
        <f t="shared" si="318"/>
        <v>250000</v>
      </c>
      <c r="AA157" s="9">
        <f t="shared" si="423"/>
        <v>0</v>
      </c>
      <c r="AB157" s="21">
        <f t="shared" si="319"/>
        <v>0</v>
      </c>
      <c r="AC157" s="9">
        <f t="shared" si="423"/>
        <v>0</v>
      </c>
      <c r="AD157" s="9">
        <f t="shared" si="423"/>
        <v>0</v>
      </c>
      <c r="AE157" s="34">
        <f t="shared" si="315"/>
        <v>0</v>
      </c>
      <c r="AF157" s="9">
        <f t="shared" si="423"/>
        <v>0</v>
      </c>
      <c r="AG157" s="34">
        <f t="shared" si="316"/>
        <v>0</v>
      </c>
      <c r="AH157" s="9">
        <f t="shared" si="423"/>
        <v>0</v>
      </c>
      <c r="AI157" s="9">
        <f t="shared" si="423"/>
        <v>0</v>
      </c>
      <c r="AJ157" s="9">
        <f t="shared" si="423"/>
        <v>0</v>
      </c>
      <c r="AK157" s="21">
        <f t="shared" si="291"/>
        <v>0</v>
      </c>
      <c r="AL157" s="21">
        <f t="shared" si="292"/>
        <v>90000</v>
      </c>
      <c r="AM157" s="21">
        <f t="shared" si="292"/>
        <v>250000</v>
      </c>
      <c r="AN157" s="9">
        <f t="shared" si="423"/>
        <v>0</v>
      </c>
      <c r="AO157" s="21">
        <f t="shared" si="293"/>
        <v>0</v>
      </c>
      <c r="AP157" s="9">
        <f t="shared" si="423"/>
        <v>0</v>
      </c>
      <c r="AQ157" s="9">
        <f t="shared" si="423"/>
        <v>0</v>
      </c>
      <c r="AR157" s="9">
        <f t="shared" si="423"/>
        <v>0</v>
      </c>
      <c r="AS157" s="21">
        <f t="shared" si="297"/>
        <v>0</v>
      </c>
      <c r="AT157" s="21">
        <f t="shared" si="377"/>
        <v>90000</v>
      </c>
      <c r="AU157" s="21">
        <f t="shared" si="377"/>
        <v>250000</v>
      </c>
      <c r="AV157" s="9">
        <f t="shared" si="423"/>
        <v>0</v>
      </c>
      <c r="AW157" s="9">
        <f t="shared" si="423"/>
        <v>0</v>
      </c>
      <c r="AX157" s="9">
        <f t="shared" si="423"/>
        <v>0</v>
      </c>
      <c r="AY157" s="21">
        <f t="shared" si="294"/>
        <v>0</v>
      </c>
      <c r="AZ157" s="21">
        <f t="shared" si="295"/>
        <v>90000</v>
      </c>
      <c r="BA157" s="21">
        <f t="shared" si="296"/>
        <v>250000</v>
      </c>
      <c r="BB157" s="9">
        <f t="shared" si="423"/>
        <v>0</v>
      </c>
      <c r="BC157" s="21">
        <f t="shared" si="386"/>
        <v>0</v>
      </c>
      <c r="BD157" s="9">
        <f t="shared" si="423"/>
        <v>0</v>
      </c>
      <c r="BE157" s="9">
        <f t="shared" si="423"/>
        <v>0</v>
      </c>
      <c r="BF157" s="21">
        <f t="shared" si="388"/>
        <v>0</v>
      </c>
      <c r="BG157" s="21">
        <f t="shared" si="389"/>
        <v>90000</v>
      </c>
      <c r="BH157" s="9">
        <f t="shared" si="423"/>
        <v>0</v>
      </c>
      <c r="BI157" s="9">
        <f t="shared" si="423"/>
        <v>0</v>
      </c>
      <c r="BJ157" s="21">
        <f t="shared" si="391"/>
        <v>0</v>
      </c>
      <c r="BK157" s="21">
        <f t="shared" si="392"/>
        <v>90000</v>
      </c>
      <c r="BL157" s="9">
        <f t="shared" si="423"/>
        <v>0</v>
      </c>
      <c r="BM157" s="21">
        <f t="shared" si="394"/>
        <v>0</v>
      </c>
      <c r="BN157" s="9">
        <f t="shared" si="423"/>
        <v>0</v>
      </c>
      <c r="BO157" s="21">
        <f t="shared" si="396"/>
        <v>0</v>
      </c>
      <c r="BP157" s="9">
        <f t="shared" si="423"/>
        <v>0</v>
      </c>
      <c r="BQ157" s="21">
        <f t="shared" si="398"/>
        <v>0</v>
      </c>
      <c r="BR157" s="9">
        <f t="shared" si="423"/>
        <v>0</v>
      </c>
      <c r="BS157" s="9"/>
      <c r="BT157" s="9">
        <f t="shared" si="423"/>
        <v>0</v>
      </c>
      <c r="BU157" s="52">
        <v>0</v>
      </c>
    </row>
    <row r="158" spans="1:73" ht="15.6" hidden="1" customHeight="1" x14ac:dyDescent="0.3">
      <c r="A158" s="1" t="s">
        <v>131</v>
      </c>
      <c r="B158" s="1">
        <v>410</v>
      </c>
      <c r="C158" s="1" t="s">
        <v>12</v>
      </c>
      <c r="D158" s="1" t="s">
        <v>73</v>
      </c>
      <c r="E158" s="2" t="s">
        <v>768</v>
      </c>
      <c r="F158" s="3">
        <v>0</v>
      </c>
      <c r="G158" s="3">
        <v>90000</v>
      </c>
      <c r="H158" s="3">
        <v>250000</v>
      </c>
      <c r="I158" s="3"/>
      <c r="J158" s="3"/>
      <c r="K158" s="3"/>
      <c r="L158" s="18">
        <f t="shared" si="403"/>
        <v>0</v>
      </c>
      <c r="M158" s="18">
        <f t="shared" si="403"/>
        <v>90000</v>
      </c>
      <c r="N158" s="18">
        <f t="shared" si="403"/>
        <v>250000</v>
      </c>
      <c r="O158" s="9"/>
      <c r="P158" s="9"/>
      <c r="Q158" s="9"/>
      <c r="R158" s="21">
        <f t="shared" si="380"/>
        <v>0</v>
      </c>
      <c r="S158" s="21">
        <f t="shared" si="380"/>
        <v>90000</v>
      </c>
      <c r="T158" s="21">
        <f t="shared" si="380"/>
        <v>250000</v>
      </c>
      <c r="U158" s="9"/>
      <c r="V158" s="9"/>
      <c r="W158" s="9"/>
      <c r="X158" s="21">
        <f t="shared" si="318"/>
        <v>0</v>
      </c>
      <c r="Y158" s="21">
        <f t="shared" si="318"/>
        <v>90000</v>
      </c>
      <c r="Z158" s="21">
        <f t="shared" si="318"/>
        <v>250000</v>
      </c>
      <c r="AA158" s="9"/>
      <c r="AB158" s="21">
        <f t="shared" si="319"/>
        <v>0</v>
      </c>
      <c r="AC158" s="9"/>
      <c r="AD158" s="9"/>
      <c r="AE158" s="34">
        <f t="shared" si="315"/>
        <v>0</v>
      </c>
      <c r="AF158" s="9"/>
      <c r="AG158" s="34">
        <f t="shared" si="316"/>
        <v>0</v>
      </c>
      <c r="AH158" s="9"/>
      <c r="AI158" s="9"/>
      <c r="AJ158" s="9"/>
      <c r="AK158" s="21">
        <f t="shared" si="291"/>
        <v>0</v>
      </c>
      <c r="AL158" s="21">
        <f t="shared" si="292"/>
        <v>90000</v>
      </c>
      <c r="AM158" s="21">
        <f t="shared" si="292"/>
        <v>250000</v>
      </c>
      <c r="AN158" s="9"/>
      <c r="AO158" s="21">
        <f t="shared" si="293"/>
        <v>0</v>
      </c>
      <c r="AP158" s="9"/>
      <c r="AQ158" s="9"/>
      <c r="AR158" s="9"/>
      <c r="AS158" s="21">
        <f t="shared" si="297"/>
        <v>0</v>
      </c>
      <c r="AT158" s="21">
        <f t="shared" si="377"/>
        <v>90000</v>
      </c>
      <c r="AU158" s="21">
        <f t="shared" si="377"/>
        <v>250000</v>
      </c>
      <c r="AV158" s="9"/>
      <c r="AW158" s="9"/>
      <c r="AX158" s="9"/>
      <c r="AY158" s="21">
        <f t="shared" si="294"/>
        <v>0</v>
      </c>
      <c r="AZ158" s="21">
        <f t="shared" si="295"/>
        <v>90000</v>
      </c>
      <c r="BA158" s="21">
        <f t="shared" si="296"/>
        <v>250000</v>
      </c>
      <c r="BB158" s="9"/>
      <c r="BC158" s="21">
        <f t="shared" si="386"/>
        <v>0</v>
      </c>
      <c r="BD158" s="9"/>
      <c r="BE158" s="9"/>
      <c r="BF158" s="21">
        <f t="shared" si="388"/>
        <v>0</v>
      </c>
      <c r="BG158" s="21">
        <f t="shared" si="389"/>
        <v>90000</v>
      </c>
      <c r="BH158" s="9"/>
      <c r="BI158" s="9"/>
      <c r="BJ158" s="21">
        <f t="shared" si="391"/>
        <v>0</v>
      </c>
      <c r="BK158" s="21">
        <f t="shared" si="392"/>
        <v>90000</v>
      </c>
      <c r="BL158" s="9"/>
      <c r="BM158" s="21">
        <f t="shared" si="394"/>
        <v>0</v>
      </c>
      <c r="BN158" s="9"/>
      <c r="BO158" s="21">
        <f t="shared" si="396"/>
        <v>0</v>
      </c>
      <c r="BP158" s="9"/>
      <c r="BQ158" s="21">
        <f t="shared" si="398"/>
        <v>0</v>
      </c>
      <c r="BR158" s="9"/>
      <c r="BS158" s="9"/>
      <c r="BT158" s="9"/>
      <c r="BU158" s="52">
        <v>0</v>
      </c>
    </row>
    <row r="159" spans="1:73" ht="31.2" hidden="1" customHeight="1" x14ac:dyDescent="0.3">
      <c r="A159" s="1" t="s">
        <v>132</v>
      </c>
      <c r="B159" s="1"/>
      <c r="C159" s="1"/>
      <c r="D159" s="1"/>
      <c r="E159" s="2" t="s">
        <v>444</v>
      </c>
      <c r="F159" s="3">
        <f>F160</f>
        <v>0</v>
      </c>
      <c r="G159" s="3">
        <f t="shared" ref="G159:BT161" si="424">G160</f>
        <v>75000</v>
      </c>
      <c r="H159" s="3">
        <f t="shared" si="424"/>
        <v>157000</v>
      </c>
      <c r="I159" s="3">
        <f t="shared" si="424"/>
        <v>0</v>
      </c>
      <c r="J159" s="3">
        <f t="shared" si="424"/>
        <v>0</v>
      </c>
      <c r="K159" s="3">
        <f t="shared" si="424"/>
        <v>0</v>
      </c>
      <c r="L159" s="18">
        <f t="shared" si="403"/>
        <v>0</v>
      </c>
      <c r="M159" s="18">
        <f t="shared" si="403"/>
        <v>75000</v>
      </c>
      <c r="N159" s="18">
        <f t="shared" si="403"/>
        <v>157000</v>
      </c>
      <c r="O159" s="9">
        <f t="shared" si="424"/>
        <v>0</v>
      </c>
      <c r="P159" s="9">
        <f t="shared" si="424"/>
        <v>0</v>
      </c>
      <c r="Q159" s="9">
        <f t="shared" si="424"/>
        <v>0</v>
      </c>
      <c r="R159" s="21">
        <f t="shared" si="380"/>
        <v>0</v>
      </c>
      <c r="S159" s="21">
        <f t="shared" si="380"/>
        <v>75000</v>
      </c>
      <c r="T159" s="21">
        <f t="shared" si="380"/>
        <v>157000</v>
      </c>
      <c r="U159" s="9">
        <f t="shared" si="424"/>
        <v>0</v>
      </c>
      <c r="V159" s="9">
        <f t="shared" si="424"/>
        <v>0</v>
      </c>
      <c r="W159" s="9">
        <f t="shared" si="424"/>
        <v>0</v>
      </c>
      <c r="X159" s="21">
        <f t="shared" si="318"/>
        <v>0</v>
      </c>
      <c r="Y159" s="21">
        <f t="shared" si="318"/>
        <v>75000</v>
      </c>
      <c r="Z159" s="21">
        <f t="shared" si="318"/>
        <v>157000</v>
      </c>
      <c r="AA159" s="9">
        <f t="shared" si="424"/>
        <v>0</v>
      </c>
      <c r="AB159" s="21">
        <f t="shared" si="319"/>
        <v>0</v>
      </c>
      <c r="AC159" s="9">
        <f t="shared" si="424"/>
        <v>0</v>
      </c>
      <c r="AD159" s="9">
        <f t="shared" si="424"/>
        <v>0</v>
      </c>
      <c r="AE159" s="34">
        <f t="shared" si="315"/>
        <v>0</v>
      </c>
      <c r="AF159" s="9">
        <f t="shared" si="424"/>
        <v>0</v>
      </c>
      <c r="AG159" s="34">
        <f t="shared" si="316"/>
        <v>0</v>
      </c>
      <c r="AH159" s="9">
        <f t="shared" si="424"/>
        <v>0</v>
      </c>
      <c r="AI159" s="9">
        <f t="shared" si="424"/>
        <v>0</v>
      </c>
      <c r="AJ159" s="9">
        <f t="shared" si="424"/>
        <v>0</v>
      </c>
      <c r="AK159" s="21">
        <f t="shared" si="291"/>
        <v>0</v>
      </c>
      <c r="AL159" s="21">
        <f t="shared" si="292"/>
        <v>75000</v>
      </c>
      <c r="AM159" s="21">
        <f t="shared" si="292"/>
        <v>157000</v>
      </c>
      <c r="AN159" s="9">
        <f t="shared" si="424"/>
        <v>0</v>
      </c>
      <c r="AO159" s="21">
        <f t="shared" si="293"/>
        <v>0</v>
      </c>
      <c r="AP159" s="9">
        <f t="shared" si="424"/>
        <v>0</v>
      </c>
      <c r="AQ159" s="9">
        <f t="shared" si="424"/>
        <v>0</v>
      </c>
      <c r="AR159" s="9">
        <f t="shared" si="424"/>
        <v>0</v>
      </c>
      <c r="AS159" s="20">
        <f t="shared" si="297"/>
        <v>0</v>
      </c>
      <c r="AT159" s="20">
        <f t="shared" si="377"/>
        <v>75000</v>
      </c>
      <c r="AU159" s="20">
        <f t="shared" si="377"/>
        <v>157000</v>
      </c>
      <c r="AV159" s="9">
        <f t="shared" si="424"/>
        <v>0</v>
      </c>
      <c r="AW159" s="9">
        <f t="shared" si="424"/>
        <v>0</v>
      </c>
      <c r="AX159" s="9">
        <f t="shared" si="424"/>
        <v>0</v>
      </c>
      <c r="AY159" s="21">
        <f t="shared" si="294"/>
        <v>0</v>
      </c>
      <c r="AZ159" s="21">
        <f t="shared" si="295"/>
        <v>75000</v>
      </c>
      <c r="BA159" s="21">
        <f t="shared" si="296"/>
        <v>157000</v>
      </c>
      <c r="BB159" s="9">
        <f t="shared" si="424"/>
        <v>0</v>
      </c>
      <c r="BC159" s="21">
        <f t="shared" si="386"/>
        <v>0</v>
      </c>
      <c r="BD159" s="9">
        <f t="shared" si="424"/>
        <v>0</v>
      </c>
      <c r="BE159" s="9">
        <f t="shared" si="424"/>
        <v>0</v>
      </c>
      <c r="BF159" s="21">
        <f t="shared" si="388"/>
        <v>0</v>
      </c>
      <c r="BG159" s="21">
        <f t="shared" si="389"/>
        <v>75000</v>
      </c>
      <c r="BH159" s="9">
        <f t="shared" si="424"/>
        <v>0</v>
      </c>
      <c r="BI159" s="9">
        <f t="shared" si="424"/>
        <v>0</v>
      </c>
      <c r="BJ159" s="21">
        <f t="shared" si="391"/>
        <v>0</v>
      </c>
      <c r="BK159" s="21">
        <f t="shared" si="392"/>
        <v>75000</v>
      </c>
      <c r="BL159" s="9">
        <f t="shared" si="424"/>
        <v>0</v>
      </c>
      <c r="BM159" s="21">
        <f t="shared" si="394"/>
        <v>0</v>
      </c>
      <c r="BN159" s="9">
        <f t="shared" si="424"/>
        <v>0</v>
      </c>
      <c r="BO159" s="21">
        <f t="shared" si="396"/>
        <v>0</v>
      </c>
      <c r="BP159" s="9">
        <f t="shared" si="424"/>
        <v>0</v>
      </c>
      <c r="BQ159" s="21">
        <f t="shared" si="398"/>
        <v>0</v>
      </c>
      <c r="BR159" s="9">
        <f t="shared" si="424"/>
        <v>0</v>
      </c>
      <c r="BS159" s="9"/>
      <c r="BT159" s="9">
        <f t="shared" si="424"/>
        <v>0</v>
      </c>
      <c r="BU159" s="52">
        <v>0</v>
      </c>
    </row>
    <row r="160" spans="1:73" ht="46.8" hidden="1" customHeight="1" x14ac:dyDescent="0.3">
      <c r="A160" s="1" t="s">
        <v>132</v>
      </c>
      <c r="B160" s="1" t="s">
        <v>14</v>
      </c>
      <c r="C160" s="1"/>
      <c r="D160" s="1"/>
      <c r="E160" s="2" t="s">
        <v>737</v>
      </c>
      <c r="F160" s="3">
        <f>F161</f>
        <v>0</v>
      </c>
      <c r="G160" s="3">
        <f t="shared" si="424"/>
        <v>75000</v>
      </c>
      <c r="H160" s="3">
        <f t="shared" si="424"/>
        <v>157000</v>
      </c>
      <c r="I160" s="3">
        <f t="shared" si="424"/>
        <v>0</v>
      </c>
      <c r="J160" s="3">
        <f t="shared" si="424"/>
        <v>0</v>
      </c>
      <c r="K160" s="3">
        <f t="shared" si="424"/>
        <v>0</v>
      </c>
      <c r="L160" s="18">
        <f t="shared" si="403"/>
        <v>0</v>
      </c>
      <c r="M160" s="18">
        <f t="shared" si="403"/>
        <v>75000</v>
      </c>
      <c r="N160" s="18">
        <f t="shared" si="403"/>
        <v>157000</v>
      </c>
      <c r="O160" s="9">
        <f t="shared" si="424"/>
        <v>0</v>
      </c>
      <c r="P160" s="9">
        <f t="shared" si="424"/>
        <v>0</v>
      </c>
      <c r="Q160" s="9">
        <f t="shared" si="424"/>
        <v>0</v>
      </c>
      <c r="R160" s="21">
        <f t="shared" si="380"/>
        <v>0</v>
      </c>
      <c r="S160" s="21">
        <f t="shared" si="380"/>
        <v>75000</v>
      </c>
      <c r="T160" s="21">
        <f t="shared" si="380"/>
        <v>157000</v>
      </c>
      <c r="U160" s="9">
        <f t="shared" si="424"/>
        <v>0</v>
      </c>
      <c r="V160" s="9">
        <f t="shared" si="424"/>
        <v>0</v>
      </c>
      <c r="W160" s="9">
        <f t="shared" si="424"/>
        <v>0</v>
      </c>
      <c r="X160" s="21">
        <f t="shared" si="318"/>
        <v>0</v>
      </c>
      <c r="Y160" s="21">
        <f t="shared" si="318"/>
        <v>75000</v>
      </c>
      <c r="Z160" s="21">
        <f t="shared" si="318"/>
        <v>157000</v>
      </c>
      <c r="AA160" s="9">
        <f t="shared" si="424"/>
        <v>0</v>
      </c>
      <c r="AB160" s="21">
        <f t="shared" si="319"/>
        <v>0</v>
      </c>
      <c r="AC160" s="9">
        <f t="shared" si="424"/>
        <v>0</v>
      </c>
      <c r="AD160" s="9">
        <f t="shared" si="424"/>
        <v>0</v>
      </c>
      <c r="AE160" s="34">
        <f t="shared" si="315"/>
        <v>0</v>
      </c>
      <c r="AF160" s="9">
        <f t="shared" si="424"/>
        <v>0</v>
      </c>
      <c r="AG160" s="34">
        <f t="shared" si="316"/>
        <v>0</v>
      </c>
      <c r="AH160" s="9">
        <f t="shared" si="424"/>
        <v>0</v>
      </c>
      <c r="AI160" s="9">
        <f t="shared" si="424"/>
        <v>0</v>
      </c>
      <c r="AJ160" s="9">
        <f t="shared" si="424"/>
        <v>0</v>
      </c>
      <c r="AK160" s="21">
        <f t="shared" si="291"/>
        <v>0</v>
      </c>
      <c r="AL160" s="21">
        <f t="shared" si="292"/>
        <v>75000</v>
      </c>
      <c r="AM160" s="21">
        <f t="shared" si="292"/>
        <v>157000</v>
      </c>
      <c r="AN160" s="9">
        <f t="shared" si="424"/>
        <v>0</v>
      </c>
      <c r="AO160" s="21">
        <f t="shared" si="293"/>
        <v>0</v>
      </c>
      <c r="AP160" s="9">
        <f t="shared" si="424"/>
        <v>0</v>
      </c>
      <c r="AQ160" s="9">
        <f t="shared" si="424"/>
        <v>0</v>
      </c>
      <c r="AR160" s="9">
        <f t="shared" si="424"/>
        <v>0</v>
      </c>
      <c r="AS160" s="21">
        <f t="shared" si="297"/>
        <v>0</v>
      </c>
      <c r="AT160" s="21">
        <f t="shared" si="377"/>
        <v>75000</v>
      </c>
      <c r="AU160" s="21">
        <f t="shared" si="377"/>
        <v>157000</v>
      </c>
      <c r="AV160" s="9">
        <f t="shared" si="424"/>
        <v>0</v>
      </c>
      <c r="AW160" s="9">
        <f t="shared" si="424"/>
        <v>0</v>
      </c>
      <c r="AX160" s="9">
        <f t="shared" si="424"/>
        <v>0</v>
      </c>
      <c r="AY160" s="21">
        <f t="shared" si="294"/>
        <v>0</v>
      </c>
      <c r="AZ160" s="21">
        <f t="shared" si="295"/>
        <v>75000</v>
      </c>
      <c r="BA160" s="21">
        <f t="shared" si="296"/>
        <v>157000</v>
      </c>
      <c r="BB160" s="9">
        <f t="shared" si="424"/>
        <v>0</v>
      </c>
      <c r="BC160" s="21">
        <f t="shared" si="386"/>
        <v>0</v>
      </c>
      <c r="BD160" s="9">
        <f t="shared" si="424"/>
        <v>0</v>
      </c>
      <c r="BE160" s="9">
        <f t="shared" si="424"/>
        <v>0</v>
      </c>
      <c r="BF160" s="21">
        <f t="shared" si="388"/>
        <v>0</v>
      </c>
      <c r="BG160" s="21">
        <f t="shared" si="389"/>
        <v>75000</v>
      </c>
      <c r="BH160" s="9">
        <f t="shared" si="424"/>
        <v>0</v>
      </c>
      <c r="BI160" s="9">
        <f t="shared" si="424"/>
        <v>0</v>
      </c>
      <c r="BJ160" s="21">
        <f t="shared" si="391"/>
        <v>0</v>
      </c>
      <c r="BK160" s="21">
        <f t="shared" si="392"/>
        <v>75000</v>
      </c>
      <c r="BL160" s="9">
        <f t="shared" si="424"/>
        <v>0</v>
      </c>
      <c r="BM160" s="21">
        <f t="shared" si="394"/>
        <v>0</v>
      </c>
      <c r="BN160" s="9">
        <f t="shared" si="424"/>
        <v>0</v>
      </c>
      <c r="BO160" s="21">
        <f t="shared" si="396"/>
        <v>0</v>
      </c>
      <c r="BP160" s="9">
        <f t="shared" si="424"/>
        <v>0</v>
      </c>
      <c r="BQ160" s="21">
        <f t="shared" si="398"/>
        <v>0</v>
      </c>
      <c r="BR160" s="9">
        <f t="shared" si="424"/>
        <v>0</v>
      </c>
      <c r="BS160" s="9"/>
      <c r="BT160" s="9">
        <f t="shared" si="424"/>
        <v>0</v>
      </c>
      <c r="BU160" s="52">
        <v>0</v>
      </c>
    </row>
    <row r="161" spans="1:73" ht="15.6" hidden="1" customHeight="1" x14ac:dyDescent="0.3">
      <c r="A161" s="1" t="s">
        <v>132</v>
      </c>
      <c r="B161" s="1" t="s">
        <v>330</v>
      </c>
      <c r="C161" s="1"/>
      <c r="D161" s="1"/>
      <c r="E161" s="2" t="s">
        <v>738</v>
      </c>
      <c r="F161" s="3">
        <f>F162</f>
        <v>0</v>
      </c>
      <c r="G161" s="3">
        <f t="shared" si="424"/>
        <v>75000</v>
      </c>
      <c r="H161" s="3">
        <f t="shared" si="424"/>
        <v>157000</v>
      </c>
      <c r="I161" s="3">
        <f t="shared" si="424"/>
        <v>0</v>
      </c>
      <c r="J161" s="3">
        <f t="shared" si="424"/>
        <v>0</v>
      </c>
      <c r="K161" s="3">
        <f t="shared" si="424"/>
        <v>0</v>
      </c>
      <c r="L161" s="18">
        <f t="shared" si="403"/>
        <v>0</v>
      </c>
      <c r="M161" s="18">
        <f t="shared" si="403"/>
        <v>75000</v>
      </c>
      <c r="N161" s="18">
        <f t="shared" si="403"/>
        <v>157000</v>
      </c>
      <c r="O161" s="9">
        <f t="shared" si="424"/>
        <v>0</v>
      </c>
      <c r="P161" s="9">
        <f t="shared" si="424"/>
        <v>0</v>
      </c>
      <c r="Q161" s="9">
        <f t="shared" si="424"/>
        <v>0</v>
      </c>
      <c r="R161" s="21">
        <f t="shared" si="380"/>
        <v>0</v>
      </c>
      <c r="S161" s="21">
        <f t="shared" si="380"/>
        <v>75000</v>
      </c>
      <c r="T161" s="21">
        <f t="shared" si="380"/>
        <v>157000</v>
      </c>
      <c r="U161" s="9">
        <f t="shared" si="424"/>
        <v>0</v>
      </c>
      <c r="V161" s="9">
        <f t="shared" si="424"/>
        <v>0</v>
      </c>
      <c r="W161" s="9">
        <f t="shared" si="424"/>
        <v>0</v>
      </c>
      <c r="X161" s="21">
        <f t="shared" si="318"/>
        <v>0</v>
      </c>
      <c r="Y161" s="21">
        <f t="shared" si="318"/>
        <v>75000</v>
      </c>
      <c r="Z161" s="21">
        <f t="shared" si="318"/>
        <v>157000</v>
      </c>
      <c r="AA161" s="9">
        <f t="shared" si="424"/>
        <v>0</v>
      </c>
      <c r="AB161" s="21">
        <f t="shared" si="319"/>
        <v>0</v>
      </c>
      <c r="AC161" s="9">
        <f t="shared" si="424"/>
        <v>0</v>
      </c>
      <c r="AD161" s="9">
        <f t="shared" si="424"/>
        <v>0</v>
      </c>
      <c r="AE161" s="34">
        <f t="shared" si="315"/>
        <v>0</v>
      </c>
      <c r="AF161" s="9">
        <f t="shared" si="424"/>
        <v>0</v>
      </c>
      <c r="AG161" s="34">
        <f t="shared" si="316"/>
        <v>0</v>
      </c>
      <c r="AH161" s="9">
        <f t="shared" si="424"/>
        <v>0</v>
      </c>
      <c r="AI161" s="9">
        <f t="shared" si="424"/>
        <v>0</v>
      </c>
      <c r="AJ161" s="9">
        <f t="shared" si="424"/>
        <v>0</v>
      </c>
      <c r="AK161" s="21">
        <f t="shared" si="291"/>
        <v>0</v>
      </c>
      <c r="AL161" s="21">
        <f t="shared" si="292"/>
        <v>75000</v>
      </c>
      <c r="AM161" s="21">
        <f t="shared" si="292"/>
        <v>157000</v>
      </c>
      <c r="AN161" s="9">
        <f t="shared" si="424"/>
        <v>0</v>
      </c>
      <c r="AO161" s="21">
        <f t="shared" si="293"/>
        <v>0</v>
      </c>
      <c r="AP161" s="9">
        <f t="shared" si="424"/>
        <v>0</v>
      </c>
      <c r="AQ161" s="9">
        <f t="shared" si="424"/>
        <v>0</v>
      </c>
      <c r="AR161" s="9">
        <f t="shared" si="424"/>
        <v>0</v>
      </c>
      <c r="AS161" s="21">
        <f t="shared" si="297"/>
        <v>0</v>
      </c>
      <c r="AT161" s="21">
        <f t="shared" si="377"/>
        <v>75000</v>
      </c>
      <c r="AU161" s="21">
        <f t="shared" si="377"/>
        <v>157000</v>
      </c>
      <c r="AV161" s="9">
        <f t="shared" si="424"/>
        <v>0</v>
      </c>
      <c r="AW161" s="9">
        <f t="shared" si="424"/>
        <v>0</v>
      </c>
      <c r="AX161" s="9">
        <f t="shared" si="424"/>
        <v>0</v>
      </c>
      <c r="AY161" s="21">
        <f t="shared" si="294"/>
        <v>0</v>
      </c>
      <c r="AZ161" s="21">
        <f t="shared" si="295"/>
        <v>75000</v>
      </c>
      <c r="BA161" s="21">
        <f t="shared" si="296"/>
        <v>157000</v>
      </c>
      <c r="BB161" s="9">
        <f t="shared" si="424"/>
        <v>0</v>
      </c>
      <c r="BC161" s="21">
        <f t="shared" si="386"/>
        <v>0</v>
      </c>
      <c r="BD161" s="9">
        <f t="shared" si="424"/>
        <v>0</v>
      </c>
      <c r="BE161" s="9">
        <f t="shared" si="424"/>
        <v>0</v>
      </c>
      <c r="BF161" s="21">
        <f t="shared" si="388"/>
        <v>0</v>
      </c>
      <c r="BG161" s="21">
        <f t="shared" si="389"/>
        <v>75000</v>
      </c>
      <c r="BH161" s="9">
        <f t="shared" si="424"/>
        <v>0</v>
      </c>
      <c r="BI161" s="9">
        <f t="shared" si="424"/>
        <v>0</v>
      </c>
      <c r="BJ161" s="21">
        <f t="shared" si="391"/>
        <v>0</v>
      </c>
      <c r="BK161" s="21">
        <f t="shared" si="392"/>
        <v>75000</v>
      </c>
      <c r="BL161" s="9">
        <f t="shared" si="424"/>
        <v>0</v>
      </c>
      <c r="BM161" s="21">
        <f t="shared" si="394"/>
        <v>0</v>
      </c>
      <c r="BN161" s="9">
        <f t="shared" si="424"/>
        <v>0</v>
      </c>
      <c r="BO161" s="21">
        <f t="shared" si="396"/>
        <v>0</v>
      </c>
      <c r="BP161" s="9">
        <f t="shared" si="424"/>
        <v>0</v>
      </c>
      <c r="BQ161" s="21">
        <f t="shared" si="398"/>
        <v>0</v>
      </c>
      <c r="BR161" s="9">
        <f t="shared" si="424"/>
        <v>0</v>
      </c>
      <c r="BS161" s="9"/>
      <c r="BT161" s="9">
        <f t="shared" si="424"/>
        <v>0</v>
      </c>
      <c r="BU161" s="52">
        <v>0</v>
      </c>
    </row>
    <row r="162" spans="1:73" ht="15.6" hidden="1" customHeight="1" x14ac:dyDescent="0.3">
      <c r="A162" s="1" t="s">
        <v>132</v>
      </c>
      <c r="B162" s="1">
        <v>410</v>
      </c>
      <c r="C162" s="1" t="s">
        <v>12</v>
      </c>
      <c r="D162" s="1" t="s">
        <v>73</v>
      </c>
      <c r="E162" s="2" t="s">
        <v>768</v>
      </c>
      <c r="F162" s="3">
        <v>0</v>
      </c>
      <c r="G162" s="3">
        <v>75000</v>
      </c>
      <c r="H162" s="3">
        <v>157000</v>
      </c>
      <c r="I162" s="3"/>
      <c r="J162" s="3"/>
      <c r="K162" s="3"/>
      <c r="L162" s="18">
        <f t="shared" si="403"/>
        <v>0</v>
      </c>
      <c r="M162" s="18">
        <f t="shared" si="403"/>
        <v>75000</v>
      </c>
      <c r="N162" s="18">
        <f t="shared" si="403"/>
        <v>157000</v>
      </c>
      <c r="O162" s="9"/>
      <c r="P162" s="9"/>
      <c r="Q162" s="9"/>
      <c r="R162" s="21">
        <f t="shared" si="380"/>
        <v>0</v>
      </c>
      <c r="S162" s="21">
        <f t="shared" si="380"/>
        <v>75000</v>
      </c>
      <c r="T162" s="21">
        <f t="shared" si="380"/>
        <v>157000</v>
      </c>
      <c r="U162" s="9"/>
      <c r="V162" s="9"/>
      <c r="W162" s="9"/>
      <c r="X162" s="21">
        <f t="shared" si="318"/>
        <v>0</v>
      </c>
      <c r="Y162" s="21">
        <f t="shared" si="318"/>
        <v>75000</v>
      </c>
      <c r="Z162" s="21">
        <f t="shared" si="318"/>
        <v>157000</v>
      </c>
      <c r="AA162" s="9"/>
      <c r="AB162" s="21">
        <f t="shared" si="319"/>
        <v>0</v>
      </c>
      <c r="AC162" s="9"/>
      <c r="AD162" s="9"/>
      <c r="AE162" s="34">
        <f t="shared" si="315"/>
        <v>0</v>
      </c>
      <c r="AF162" s="9"/>
      <c r="AG162" s="34">
        <f t="shared" si="316"/>
        <v>0</v>
      </c>
      <c r="AH162" s="9"/>
      <c r="AI162" s="9"/>
      <c r="AJ162" s="9"/>
      <c r="AK162" s="21">
        <f t="shared" si="291"/>
        <v>0</v>
      </c>
      <c r="AL162" s="21">
        <f t="shared" si="292"/>
        <v>75000</v>
      </c>
      <c r="AM162" s="21">
        <f t="shared" si="292"/>
        <v>157000</v>
      </c>
      <c r="AN162" s="9"/>
      <c r="AO162" s="21">
        <f t="shared" si="293"/>
        <v>0</v>
      </c>
      <c r="AP162" s="9"/>
      <c r="AQ162" s="9"/>
      <c r="AR162" s="9"/>
      <c r="AS162" s="21">
        <f t="shared" si="297"/>
        <v>0</v>
      </c>
      <c r="AT162" s="21">
        <f t="shared" si="377"/>
        <v>75000</v>
      </c>
      <c r="AU162" s="21">
        <f t="shared" si="377"/>
        <v>157000</v>
      </c>
      <c r="AV162" s="9"/>
      <c r="AW162" s="9"/>
      <c r="AX162" s="9"/>
      <c r="AY162" s="21">
        <f t="shared" si="294"/>
        <v>0</v>
      </c>
      <c r="AZ162" s="21">
        <f t="shared" si="295"/>
        <v>75000</v>
      </c>
      <c r="BA162" s="21">
        <f t="shared" si="296"/>
        <v>157000</v>
      </c>
      <c r="BB162" s="9"/>
      <c r="BC162" s="21">
        <f t="shared" si="386"/>
        <v>0</v>
      </c>
      <c r="BD162" s="9"/>
      <c r="BE162" s="9"/>
      <c r="BF162" s="21">
        <f t="shared" si="388"/>
        <v>0</v>
      </c>
      <c r="BG162" s="21">
        <f t="shared" si="389"/>
        <v>75000</v>
      </c>
      <c r="BH162" s="9"/>
      <c r="BI162" s="9"/>
      <c r="BJ162" s="21">
        <f t="shared" si="391"/>
        <v>0</v>
      </c>
      <c r="BK162" s="21">
        <f t="shared" si="392"/>
        <v>75000</v>
      </c>
      <c r="BL162" s="9"/>
      <c r="BM162" s="21">
        <f t="shared" si="394"/>
        <v>0</v>
      </c>
      <c r="BN162" s="9"/>
      <c r="BO162" s="21">
        <f t="shared" si="396"/>
        <v>0</v>
      </c>
      <c r="BP162" s="9"/>
      <c r="BQ162" s="21">
        <f t="shared" si="398"/>
        <v>0</v>
      </c>
      <c r="BR162" s="9"/>
      <c r="BS162" s="9"/>
      <c r="BT162" s="9"/>
      <c r="BU162" s="52">
        <v>0</v>
      </c>
    </row>
    <row r="163" spans="1:73" ht="31.2" hidden="1" customHeight="1" x14ac:dyDescent="0.3">
      <c r="A163" s="1" t="s">
        <v>133</v>
      </c>
      <c r="B163" s="1"/>
      <c r="C163" s="1"/>
      <c r="D163" s="1"/>
      <c r="E163" s="2" t="s">
        <v>445</v>
      </c>
      <c r="F163" s="3">
        <f>F164</f>
        <v>0</v>
      </c>
      <c r="G163" s="3">
        <f t="shared" ref="G163:BT165" si="425">G164</f>
        <v>72000</v>
      </c>
      <c r="H163" s="3">
        <f t="shared" si="425"/>
        <v>160000</v>
      </c>
      <c r="I163" s="3">
        <f t="shared" si="425"/>
        <v>0</v>
      </c>
      <c r="J163" s="3">
        <f t="shared" si="425"/>
        <v>0</v>
      </c>
      <c r="K163" s="3">
        <f t="shared" si="425"/>
        <v>0</v>
      </c>
      <c r="L163" s="18">
        <f t="shared" si="403"/>
        <v>0</v>
      </c>
      <c r="M163" s="18">
        <f t="shared" si="403"/>
        <v>72000</v>
      </c>
      <c r="N163" s="18">
        <f t="shared" si="403"/>
        <v>160000</v>
      </c>
      <c r="O163" s="9">
        <f t="shared" si="425"/>
        <v>0</v>
      </c>
      <c r="P163" s="9">
        <f t="shared" si="425"/>
        <v>0</v>
      </c>
      <c r="Q163" s="9">
        <f t="shared" si="425"/>
        <v>0</v>
      </c>
      <c r="R163" s="21">
        <f t="shared" si="380"/>
        <v>0</v>
      </c>
      <c r="S163" s="21">
        <f t="shared" si="380"/>
        <v>72000</v>
      </c>
      <c r="T163" s="21">
        <f t="shared" si="380"/>
        <v>160000</v>
      </c>
      <c r="U163" s="9">
        <f t="shared" si="425"/>
        <v>0</v>
      </c>
      <c r="V163" s="9">
        <f t="shared" si="425"/>
        <v>0</v>
      </c>
      <c r="W163" s="9">
        <f t="shared" si="425"/>
        <v>0</v>
      </c>
      <c r="X163" s="21">
        <f t="shared" si="318"/>
        <v>0</v>
      </c>
      <c r="Y163" s="21">
        <f t="shared" si="318"/>
        <v>72000</v>
      </c>
      <c r="Z163" s="21">
        <f t="shared" si="318"/>
        <v>160000</v>
      </c>
      <c r="AA163" s="9">
        <f t="shared" si="425"/>
        <v>0</v>
      </c>
      <c r="AB163" s="21">
        <f t="shared" si="319"/>
        <v>0</v>
      </c>
      <c r="AC163" s="9">
        <f t="shared" si="425"/>
        <v>0</v>
      </c>
      <c r="AD163" s="9">
        <f t="shared" si="425"/>
        <v>0</v>
      </c>
      <c r="AE163" s="34">
        <f t="shared" si="315"/>
        <v>0</v>
      </c>
      <c r="AF163" s="9">
        <f t="shared" si="425"/>
        <v>0</v>
      </c>
      <c r="AG163" s="34">
        <f t="shared" si="316"/>
        <v>0</v>
      </c>
      <c r="AH163" s="9">
        <f t="shared" si="425"/>
        <v>0</v>
      </c>
      <c r="AI163" s="9">
        <f t="shared" si="425"/>
        <v>0</v>
      </c>
      <c r="AJ163" s="9">
        <f t="shared" si="425"/>
        <v>0</v>
      </c>
      <c r="AK163" s="21">
        <f t="shared" si="291"/>
        <v>0</v>
      </c>
      <c r="AL163" s="21">
        <f t="shared" si="292"/>
        <v>72000</v>
      </c>
      <c r="AM163" s="21">
        <f t="shared" si="292"/>
        <v>160000</v>
      </c>
      <c r="AN163" s="9">
        <f t="shared" si="425"/>
        <v>0</v>
      </c>
      <c r="AO163" s="21">
        <f t="shared" si="293"/>
        <v>0</v>
      </c>
      <c r="AP163" s="9">
        <f t="shared" si="425"/>
        <v>0</v>
      </c>
      <c r="AQ163" s="9">
        <f t="shared" si="425"/>
        <v>0</v>
      </c>
      <c r="AR163" s="9">
        <f t="shared" si="425"/>
        <v>0</v>
      </c>
      <c r="AS163" s="20">
        <f t="shared" si="297"/>
        <v>0</v>
      </c>
      <c r="AT163" s="20">
        <f t="shared" si="377"/>
        <v>72000</v>
      </c>
      <c r="AU163" s="20">
        <f t="shared" si="377"/>
        <v>160000</v>
      </c>
      <c r="AV163" s="9">
        <f t="shared" si="425"/>
        <v>0</v>
      </c>
      <c r="AW163" s="9">
        <f t="shared" si="425"/>
        <v>0</v>
      </c>
      <c r="AX163" s="9">
        <f t="shared" si="425"/>
        <v>0</v>
      </c>
      <c r="AY163" s="21">
        <f t="shared" si="294"/>
        <v>0</v>
      </c>
      <c r="AZ163" s="21">
        <f t="shared" si="295"/>
        <v>72000</v>
      </c>
      <c r="BA163" s="21">
        <f t="shared" si="296"/>
        <v>160000</v>
      </c>
      <c r="BB163" s="9">
        <f t="shared" si="425"/>
        <v>0</v>
      </c>
      <c r="BC163" s="21">
        <f t="shared" si="386"/>
        <v>0</v>
      </c>
      <c r="BD163" s="9">
        <f t="shared" si="425"/>
        <v>0</v>
      </c>
      <c r="BE163" s="9">
        <f t="shared" si="425"/>
        <v>0</v>
      </c>
      <c r="BF163" s="21">
        <f t="shared" si="388"/>
        <v>0</v>
      </c>
      <c r="BG163" s="21">
        <f t="shared" si="389"/>
        <v>72000</v>
      </c>
      <c r="BH163" s="9">
        <f t="shared" si="425"/>
        <v>0</v>
      </c>
      <c r="BI163" s="9">
        <f t="shared" si="425"/>
        <v>0</v>
      </c>
      <c r="BJ163" s="21">
        <f t="shared" si="391"/>
        <v>0</v>
      </c>
      <c r="BK163" s="21">
        <f t="shared" si="392"/>
        <v>72000</v>
      </c>
      <c r="BL163" s="9">
        <f t="shared" si="425"/>
        <v>0</v>
      </c>
      <c r="BM163" s="21">
        <f t="shared" si="394"/>
        <v>0</v>
      </c>
      <c r="BN163" s="9">
        <f t="shared" si="425"/>
        <v>0</v>
      </c>
      <c r="BO163" s="21">
        <f t="shared" si="396"/>
        <v>0</v>
      </c>
      <c r="BP163" s="9">
        <f t="shared" si="425"/>
        <v>0</v>
      </c>
      <c r="BQ163" s="21">
        <f t="shared" si="398"/>
        <v>0</v>
      </c>
      <c r="BR163" s="9">
        <f t="shared" si="425"/>
        <v>0</v>
      </c>
      <c r="BS163" s="9"/>
      <c r="BT163" s="9">
        <f t="shared" si="425"/>
        <v>0</v>
      </c>
      <c r="BU163" s="52">
        <v>0</v>
      </c>
    </row>
    <row r="164" spans="1:73" ht="46.8" hidden="1" customHeight="1" x14ac:dyDescent="0.3">
      <c r="A164" s="1" t="s">
        <v>133</v>
      </c>
      <c r="B164" s="1" t="s">
        <v>14</v>
      </c>
      <c r="C164" s="1"/>
      <c r="D164" s="1"/>
      <c r="E164" s="2" t="s">
        <v>737</v>
      </c>
      <c r="F164" s="3">
        <f>F165</f>
        <v>0</v>
      </c>
      <c r="G164" s="3">
        <f t="shared" si="425"/>
        <v>72000</v>
      </c>
      <c r="H164" s="3">
        <f t="shared" si="425"/>
        <v>160000</v>
      </c>
      <c r="I164" s="3">
        <f t="shared" si="425"/>
        <v>0</v>
      </c>
      <c r="J164" s="3">
        <f t="shared" si="425"/>
        <v>0</v>
      </c>
      <c r="K164" s="3">
        <f t="shared" si="425"/>
        <v>0</v>
      </c>
      <c r="L164" s="18">
        <f t="shared" si="403"/>
        <v>0</v>
      </c>
      <c r="M164" s="18">
        <f t="shared" si="403"/>
        <v>72000</v>
      </c>
      <c r="N164" s="18">
        <f t="shared" si="403"/>
        <v>160000</v>
      </c>
      <c r="O164" s="9">
        <f t="shared" si="425"/>
        <v>0</v>
      </c>
      <c r="P164" s="9">
        <f t="shared" si="425"/>
        <v>0</v>
      </c>
      <c r="Q164" s="9">
        <f t="shared" si="425"/>
        <v>0</v>
      </c>
      <c r="R164" s="21">
        <f t="shared" si="380"/>
        <v>0</v>
      </c>
      <c r="S164" s="21">
        <f t="shared" si="380"/>
        <v>72000</v>
      </c>
      <c r="T164" s="21">
        <f t="shared" si="380"/>
        <v>160000</v>
      </c>
      <c r="U164" s="9">
        <f t="shared" si="425"/>
        <v>0</v>
      </c>
      <c r="V164" s="9">
        <f t="shared" si="425"/>
        <v>0</v>
      </c>
      <c r="W164" s="9">
        <f t="shared" si="425"/>
        <v>0</v>
      </c>
      <c r="X164" s="21">
        <f t="shared" si="318"/>
        <v>0</v>
      </c>
      <c r="Y164" s="21">
        <f t="shared" si="318"/>
        <v>72000</v>
      </c>
      <c r="Z164" s="21">
        <f t="shared" si="318"/>
        <v>160000</v>
      </c>
      <c r="AA164" s="9">
        <f t="shared" si="425"/>
        <v>0</v>
      </c>
      <c r="AB164" s="21">
        <f t="shared" si="319"/>
        <v>0</v>
      </c>
      <c r="AC164" s="9">
        <f t="shared" si="425"/>
        <v>0</v>
      </c>
      <c r="AD164" s="9">
        <f t="shared" si="425"/>
        <v>0</v>
      </c>
      <c r="AE164" s="34">
        <f t="shared" si="315"/>
        <v>0</v>
      </c>
      <c r="AF164" s="9">
        <f t="shared" si="425"/>
        <v>0</v>
      </c>
      <c r="AG164" s="34">
        <f t="shared" si="316"/>
        <v>0</v>
      </c>
      <c r="AH164" s="9">
        <f t="shared" si="425"/>
        <v>0</v>
      </c>
      <c r="AI164" s="9">
        <f t="shared" si="425"/>
        <v>0</v>
      </c>
      <c r="AJ164" s="9">
        <f t="shared" si="425"/>
        <v>0</v>
      </c>
      <c r="AK164" s="21">
        <f t="shared" si="291"/>
        <v>0</v>
      </c>
      <c r="AL164" s="21">
        <f t="shared" si="292"/>
        <v>72000</v>
      </c>
      <c r="AM164" s="21">
        <f t="shared" si="292"/>
        <v>160000</v>
      </c>
      <c r="AN164" s="9">
        <f t="shared" si="425"/>
        <v>0</v>
      </c>
      <c r="AO164" s="21">
        <f t="shared" si="293"/>
        <v>0</v>
      </c>
      <c r="AP164" s="9">
        <f t="shared" si="425"/>
        <v>0</v>
      </c>
      <c r="AQ164" s="9">
        <f t="shared" si="425"/>
        <v>0</v>
      </c>
      <c r="AR164" s="9">
        <f t="shared" si="425"/>
        <v>0</v>
      </c>
      <c r="AS164" s="21">
        <f t="shared" si="297"/>
        <v>0</v>
      </c>
      <c r="AT164" s="21">
        <f t="shared" si="377"/>
        <v>72000</v>
      </c>
      <c r="AU164" s="21">
        <f t="shared" si="377"/>
        <v>160000</v>
      </c>
      <c r="AV164" s="9">
        <f t="shared" si="425"/>
        <v>0</v>
      </c>
      <c r="AW164" s="9">
        <f t="shared" si="425"/>
        <v>0</v>
      </c>
      <c r="AX164" s="9">
        <f t="shared" si="425"/>
        <v>0</v>
      </c>
      <c r="AY164" s="21">
        <f t="shared" si="294"/>
        <v>0</v>
      </c>
      <c r="AZ164" s="21">
        <f t="shared" si="295"/>
        <v>72000</v>
      </c>
      <c r="BA164" s="21">
        <f t="shared" si="296"/>
        <v>160000</v>
      </c>
      <c r="BB164" s="9">
        <f t="shared" si="425"/>
        <v>0</v>
      </c>
      <c r="BC164" s="21">
        <f t="shared" si="386"/>
        <v>0</v>
      </c>
      <c r="BD164" s="9">
        <f t="shared" si="425"/>
        <v>0</v>
      </c>
      <c r="BE164" s="9">
        <f t="shared" si="425"/>
        <v>0</v>
      </c>
      <c r="BF164" s="21">
        <f t="shared" si="388"/>
        <v>0</v>
      </c>
      <c r="BG164" s="21">
        <f t="shared" si="389"/>
        <v>72000</v>
      </c>
      <c r="BH164" s="9">
        <f t="shared" si="425"/>
        <v>0</v>
      </c>
      <c r="BI164" s="9">
        <f t="shared" si="425"/>
        <v>0</v>
      </c>
      <c r="BJ164" s="21">
        <f t="shared" si="391"/>
        <v>0</v>
      </c>
      <c r="BK164" s="21">
        <f t="shared" si="392"/>
        <v>72000</v>
      </c>
      <c r="BL164" s="9">
        <f t="shared" si="425"/>
        <v>0</v>
      </c>
      <c r="BM164" s="21">
        <f t="shared" si="394"/>
        <v>0</v>
      </c>
      <c r="BN164" s="9">
        <f t="shared" si="425"/>
        <v>0</v>
      </c>
      <c r="BO164" s="21">
        <f t="shared" si="396"/>
        <v>0</v>
      </c>
      <c r="BP164" s="9">
        <f t="shared" si="425"/>
        <v>0</v>
      </c>
      <c r="BQ164" s="21">
        <f t="shared" si="398"/>
        <v>0</v>
      </c>
      <c r="BR164" s="9">
        <f t="shared" si="425"/>
        <v>0</v>
      </c>
      <c r="BS164" s="9"/>
      <c r="BT164" s="9">
        <f t="shared" si="425"/>
        <v>0</v>
      </c>
      <c r="BU164" s="52">
        <v>0</v>
      </c>
    </row>
    <row r="165" spans="1:73" ht="15.6" hidden="1" customHeight="1" x14ac:dyDescent="0.3">
      <c r="A165" s="1" t="s">
        <v>133</v>
      </c>
      <c r="B165" s="1" t="s">
        <v>330</v>
      </c>
      <c r="C165" s="1"/>
      <c r="D165" s="1"/>
      <c r="E165" s="2" t="s">
        <v>738</v>
      </c>
      <c r="F165" s="3">
        <f>F166</f>
        <v>0</v>
      </c>
      <c r="G165" s="3">
        <f t="shared" si="425"/>
        <v>72000</v>
      </c>
      <c r="H165" s="3">
        <f t="shared" si="425"/>
        <v>160000</v>
      </c>
      <c r="I165" s="3">
        <f t="shared" si="425"/>
        <v>0</v>
      </c>
      <c r="J165" s="3">
        <f t="shared" si="425"/>
        <v>0</v>
      </c>
      <c r="K165" s="3">
        <f t="shared" si="425"/>
        <v>0</v>
      </c>
      <c r="L165" s="18">
        <f t="shared" si="403"/>
        <v>0</v>
      </c>
      <c r="M165" s="18">
        <f t="shared" si="403"/>
        <v>72000</v>
      </c>
      <c r="N165" s="18">
        <f t="shared" si="403"/>
        <v>160000</v>
      </c>
      <c r="O165" s="9">
        <f t="shared" si="425"/>
        <v>0</v>
      </c>
      <c r="P165" s="9">
        <f t="shared" si="425"/>
        <v>0</v>
      </c>
      <c r="Q165" s="9">
        <f t="shared" si="425"/>
        <v>0</v>
      </c>
      <c r="R165" s="21">
        <f t="shared" si="380"/>
        <v>0</v>
      </c>
      <c r="S165" s="21">
        <f t="shared" si="380"/>
        <v>72000</v>
      </c>
      <c r="T165" s="21">
        <f t="shared" si="380"/>
        <v>160000</v>
      </c>
      <c r="U165" s="9">
        <f t="shared" si="425"/>
        <v>0</v>
      </c>
      <c r="V165" s="9">
        <f t="shared" si="425"/>
        <v>0</v>
      </c>
      <c r="W165" s="9">
        <f t="shared" si="425"/>
        <v>0</v>
      </c>
      <c r="X165" s="21">
        <f t="shared" si="318"/>
        <v>0</v>
      </c>
      <c r="Y165" s="21">
        <f t="shared" si="318"/>
        <v>72000</v>
      </c>
      <c r="Z165" s="21">
        <f t="shared" si="318"/>
        <v>160000</v>
      </c>
      <c r="AA165" s="9">
        <f t="shared" si="425"/>
        <v>0</v>
      </c>
      <c r="AB165" s="21">
        <f t="shared" si="319"/>
        <v>0</v>
      </c>
      <c r="AC165" s="9">
        <f t="shared" si="425"/>
        <v>0</v>
      </c>
      <c r="AD165" s="9">
        <f t="shared" si="425"/>
        <v>0</v>
      </c>
      <c r="AE165" s="34">
        <f t="shared" si="315"/>
        <v>0</v>
      </c>
      <c r="AF165" s="9">
        <f t="shared" si="425"/>
        <v>0</v>
      </c>
      <c r="AG165" s="34">
        <f t="shared" si="316"/>
        <v>0</v>
      </c>
      <c r="AH165" s="9">
        <f t="shared" si="425"/>
        <v>0</v>
      </c>
      <c r="AI165" s="9">
        <f t="shared" si="425"/>
        <v>0</v>
      </c>
      <c r="AJ165" s="9">
        <f t="shared" si="425"/>
        <v>0</v>
      </c>
      <c r="AK165" s="21">
        <f t="shared" si="291"/>
        <v>0</v>
      </c>
      <c r="AL165" s="21">
        <f t="shared" si="292"/>
        <v>72000</v>
      </c>
      <c r="AM165" s="21">
        <f t="shared" si="292"/>
        <v>160000</v>
      </c>
      <c r="AN165" s="9">
        <f t="shared" si="425"/>
        <v>0</v>
      </c>
      <c r="AO165" s="21">
        <f t="shared" si="293"/>
        <v>0</v>
      </c>
      <c r="AP165" s="9">
        <f t="shared" si="425"/>
        <v>0</v>
      </c>
      <c r="AQ165" s="9">
        <f t="shared" si="425"/>
        <v>0</v>
      </c>
      <c r="AR165" s="9">
        <f t="shared" si="425"/>
        <v>0</v>
      </c>
      <c r="AS165" s="21">
        <f t="shared" si="297"/>
        <v>0</v>
      </c>
      <c r="AT165" s="21">
        <f t="shared" si="377"/>
        <v>72000</v>
      </c>
      <c r="AU165" s="21">
        <f t="shared" si="377"/>
        <v>160000</v>
      </c>
      <c r="AV165" s="9">
        <f t="shared" si="425"/>
        <v>0</v>
      </c>
      <c r="AW165" s="9">
        <f t="shared" si="425"/>
        <v>0</v>
      </c>
      <c r="AX165" s="9">
        <f t="shared" si="425"/>
        <v>0</v>
      </c>
      <c r="AY165" s="21">
        <f t="shared" si="294"/>
        <v>0</v>
      </c>
      <c r="AZ165" s="21">
        <f t="shared" si="295"/>
        <v>72000</v>
      </c>
      <c r="BA165" s="21">
        <f t="shared" si="296"/>
        <v>160000</v>
      </c>
      <c r="BB165" s="9">
        <f t="shared" si="425"/>
        <v>0</v>
      </c>
      <c r="BC165" s="21">
        <f t="shared" si="386"/>
        <v>0</v>
      </c>
      <c r="BD165" s="9">
        <f t="shared" si="425"/>
        <v>0</v>
      </c>
      <c r="BE165" s="9">
        <f t="shared" si="425"/>
        <v>0</v>
      </c>
      <c r="BF165" s="21">
        <f t="shared" si="388"/>
        <v>0</v>
      </c>
      <c r="BG165" s="21">
        <f t="shared" si="389"/>
        <v>72000</v>
      </c>
      <c r="BH165" s="9">
        <f t="shared" si="425"/>
        <v>0</v>
      </c>
      <c r="BI165" s="9">
        <f t="shared" si="425"/>
        <v>0</v>
      </c>
      <c r="BJ165" s="21">
        <f t="shared" si="391"/>
        <v>0</v>
      </c>
      <c r="BK165" s="21">
        <f t="shared" si="392"/>
        <v>72000</v>
      </c>
      <c r="BL165" s="9">
        <f t="shared" si="425"/>
        <v>0</v>
      </c>
      <c r="BM165" s="21">
        <f t="shared" si="394"/>
        <v>0</v>
      </c>
      <c r="BN165" s="9">
        <f t="shared" si="425"/>
        <v>0</v>
      </c>
      <c r="BO165" s="21">
        <f t="shared" si="396"/>
        <v>0</v>
      </c>
      <c r="BP165" s="9">
        <f t="shared" si="425"/>
        <v>0</v>
      </c>
      <c r="BQ165" s="21">
        <f t="shared" si="398"/>
        <v>0</v>
      </c>
      <c r="BR165" s="9">
        <f t="shared" si="425"/>
        <v>0</v>
      </c>
      <c r="BS165" s="9"/>
      <c r="BT165" s="9">
        <f t="shared" si="425"/>
        <v>0</v>
      </c>
      <c r="BU165" s="52">
        <v>0</v>
      </c>
    </row>
    <row r="166" spans="1:73" ht="15.6" hidden="1" customHeight="1" x14ac:dyDescent="0.3">
      <c r="A166" s="1" t="s">
        <v>133</v>
      </c>
      <c r="B166" s="1">
        <v>410</v>
      </c>
      <c r="C166" s="1" t="s">
        <v>12</v>
      </c>
      <c r="D166" s="1" t="s">
        <v>73</v>
      </c>
      <c r="E166" s="2" t="s">
        <v>768</v>
      </c>
      <c r="F166" s="3">
        <v>0</v>
      </c>
      <c r="G166" s="3">
        <v>72000</v>
      </c>
      <c r="H166" s="3">
        <v>160000</v>
      </c>
      <c r="I166" s="3"/>
      <c r="J166" s="3"/>
      <c r="K166" s="3"/>
      <c r="L166" s="18">
        <f t="shared" si="403"/>
        <v>0</v>
      </c>
      <c r="M166" s="18">
        <f t="shared" si="403"/>
        <v>72000</v>
      </c>
      <c r="N166" s="18">
        <f t="shared" si="403"/>
        <v>160000</v>
      </c>
      <c r="O166" s="9"/>
      <c r="P166" s="9"/>
      <c r="Q166" s="9"/>
      <c r="R166" s="21">
        <f t="shared" si="380"/>
        <v>0</v>
      </c>
      <c r="S166" s="21">
        <f t="shared" si="380"/>
        <v>72000</v>
      </c>
      <c r="T166" s="21">
        <f t="shared" si="380"/>
        <v>160000</v>
      </c>
      <c r="U166" s="9"/>
      <c r="V166" s="9"/>
      <c r="W166" s="9"/>
      <c r="X166" s="21">
        <f t="shared" si="318"/>
        <v>0</v>
      </c>
      <c r="Y166" s="21">
        <f t="shared" si="318"/>
        <v>72000</v>
      </c>
      <c r="Z166" s="21">
        <f t="shared" si="318"/>
        <v>160000</v>
      </c>
      <c r="AA166" s="9"/>
      <c r="AB166" s="21">
        <f t="shared" si="319"/>
        <v>0</v>
      </c>
      <c r="AC166" s="9"/>
      <c r="AD166" s="9"/>
      <c r="AE166" s="34">
        <f t="shared" si="315"/>
        <v>0</v>
      </c>
      <c r="AF166" s="9"/>
      <c r="AG166" s="34">
        <f t="shared" si="316"/>
        <v>0</v>
      </c>
      <c r="AH166" s="9"/>
      <c r="AI166" s="9"/>
      <c r="AJ166" s="9"/>
      <c r="AK166" s="21">
        <f t="shared" si="291"/>
        <v>0</v>
      </c>
      <c r="AL166" s="21">
        <f t="shared" si="292"/>
        <v>72000</v>
      </c>
      <c r="AM166" s="21">
        <f t="shared" si="292"/>
        <v>160000</v>
      </c>
      <c r="AN166" s="9"/>
      <c r="AO166" s="21">
        <f t="shared" si="293"/>
        <v>0</v>
      </c>
      <c r="AP166" s="9"/>
      <c r="AQ166" s="9"/>
      <c r="AR166" s="9"/>
      <c r="AS166" s="21">
        <f t="shared" si="297"/>
        <v>0</v>
      </c>
      <c r="AT166" s="21">
        <f t="shared" si="377"/>
        <v>72000</v>
      </c>
      <c r="AU166" s="21">
        <f t="shared" si="377"/>
        <v>160000</v>
      </c>
      <c r="AV166" s="9"/>
      <c r="AW166" s="9"/>
      <c r="AX166" s="9"/>
      <c r="AY166" s="21">
        <f t="shared" si="294"/>
        <v>0</v>
      </c>
      <c r="AZ166" s="21">
        <f t="shared" si="295"/>
        <v>72000</v>
      </c>
      <c r="BA166" s="21">
        <f t="shared" si="296"/>
        <v>160000</v>
      </c>
      <c r="BB166" s="9"/>
      <c r="BC166" s="21">
        <f t="shared" si="386"/>
        <v>0</v>
      </c>
      <c r="BD166" s="9"/>
      <c r="BE166" s="9"/>
      <c r="BF166" s="21">
        <f t="shared" si="388"/>
        <v>0</v>
      </c>
      <c r="BG166" s="21">
        <f t="shared" si="389"/>
        <v>72000</v>
      </c>
      <c r="BH166" s="9"/>
      <c r="BI166" s="9"/>
      <c r="BJ166" s="21">
        <f t="shared" si="391"/>
        <v>0</v>
      </c>
      <c r="BK166" s="21">
        <f t="shared" si="392"/>
        <v>72000</v>
      </c>
      <c r="BL166" s="9"/>
      <c r="BM166" s="21">
        <f t="shared" si="394"/>
        <v>0</v>
      </c>
      <c r="BN166" s="9"/>
      <c r="BO166" s="21">
        <f t="shared" si="396"/>
        <v>0</v>
      </c>
      <c r="BP166" s="9"/>
      <c r="BQ166" s="21">
        <f t="shared" si="398"/>
        <v>0</v>
      </c>
      <c r="BR166" s="9"/>
      <c r="BS166" s="9"/>
      <c r="BT166" s="9"/>
      <c r="BU166" s="52">
        <v>0</v>
      </c>
    </row>
    <row r="167" spans="1:73" ht="31.2" x14ac:dyDescent="0.3">
      <c r="A167" s="1" t="s">
        <v>134</v>
      </c>
      <c r="B167" s="1"/>
      <c r="C167" s="1"/>
      <c r="D167" s="1"/>
      <c r="E167" s="2" t="s">
        <v>446</v>
      </c>
      <c r="F167" s="3">
        <f>F168</f>
        <v>0</v>
      </c>
      <c r="G167" s="3">
        <f t="shared" ref="G167:BT169" si="426">G168</f>
        <v>100000</v>
      </c>
      <c r="H167" s="3">
        <f t="shared" si="426"/>
        <v>200000</v>
      </c>
      <c r="I167" s="3">
        <f t="shared" si="426"/>
        <v>0</v>
      </c>
      <c r="J167" s="3">
        <f t="shared" si="426"/>
        <v>0</v>
      </c>
      <c r="K167" s="3">
        <f t="shared" si="426"/>
        <v>0</v>
      </c>
      <c r="L167" s="18">
        <f t="shared" si="403"/>
        <v>0</v>
      </c>
      <c r="M167" s="18">
        <f t="shared" si="403"/>
        <v>100000</v>
      </c>
      <c r="N167" s="18">
        <f t="shared" si="403"/>
        <v>200000</v>
      </c>
      <c r="O167" s="9">
        <f t="shared" si="426"/>
        <v>0</v>
      </c>
      <c r="P167" s="9">
        <f t="shared" si="426"/>
        <v>0</v>
      </c>
      <c r="Q167" s="9">
        <f t="shared" si="426"/>
        <v>0</v>
      </c>
      <c r="R167" s="21">
        <f t="shared" si="380"/>
        <v>0</v>
      </c>
      <c r="S167" s="21">
        <f t="shared" si="380"/>
        <v>100000</v>
      </c>
      <c r="T167" s="21">
        <f t="shared" si="380"/>
        <v>200000</v>
      </c>
      <c r="U167" s="9">
        <f t="shared" si="426"/>
        <v>3751.4540000000002</v>
      </c>
      <c r="V167" s="9">
        <f t="shared" si="426"/>
        <v>0</v>
      </c>
      <c r="W167" s="9">
        <f t="shared" si="426"/>
        <v>0</v>
      </c>
      <c r="X167" s="21">
        <f t="shared" si="318"/>
        <v>3751.4540000000002</v>
      </c>
      <c r="Y167" s="21">
        <f t="shared" si="318"/>
        <v>100000</v>
      </c>
      <c r="Z167" s="21">
        <f t="shared" si="318"/>
        <v>200000</v>
      </c>
      <c r="AA167" s="9">
        <f t="shared" si="426"/>
        <v>0</v>
      </c>
      <c r="AB167" s="21">
        <f t="shared" si="319"/>
        <v>3751.4540000000002</v>
      </c>
      <c r="AC167" s="9">
        <f t="shared" si="426"/>
        <v>0</v>
      </c>
      <c r="AD167" s="9">
        <f t="shared" si="426"/>
        <v>0</v>
      </c>
      <c r="AE167" s="34">
        <f t="shared" si="315"/>
        <v>3751.4540000000002</v>
      </c>
      <c r="AF167" s="9">
        <f t="shared" si="426"/>
        <v>0</v>
      </c>
      <c r="AG167" s="34">
        <f t="shared" si="316"/>
        <v>3751.4540000000002</v>
      </c>
      <c r="AH167" s="9">
        <f t="shared" si="426"/>
        <v>0</v>
      </c>
      <c r="AI167" s="9">
        <f t="shared" si="426"/>
        <v>0</v>
      </c>
      <c r="AJ167" s="9">
        <f t="shared" si="426"/>
        <v>0</v>
      </c>
      <c r="AK167" s="21">
        <f t="shared" si="291"/>
        <v>3751.4540000000002</v>
      </c>
      <c r="AL167" s="21">
        <f t="shared" si="292"/>
        <v>100000</v>
      </c>
      <c r="AM167" s="21">
        <f t="shared" si="292"/>
        <v>200000</v>
      </c>
      <c r="AN167" s="9">
        <f t="shared" si="426"/>
        <v>0</v>
      </c>
      <c r="AO167" s="21">
        <f t="shared" si="293"/>
        <v>3751.4540000000002</v>
      </c>
      <c r="AP167" s="9">
        <f t="shared" si="426"/>
        <v>0</v>
      </c>
      <c r="AQ167" s="9">
        <f t="shared" si="426"/>
        <v>0</v>
      </c>
      <c r="AR167" s="9">
        <f t="shared" si="426"/>
        <v>0</v>
      </c>
      <c r="AS167" s="20">
        <f t="shared" si="297"/>
        <v>3751.4540000000002</v>
      </c>
      <c r="AT167" s="20">
        <f t="shared" si="377"/>
        <v>100000</v>
      </c>
      <c r="AU167" s="20">
        <f t="shared" si="377"/>
        <v>200000</v>
      </c>
      <c r="AV167" s="9">
        <f t="shared" si="426"/>
        <v>0</v>
      </c>
      <c r="AW167" s="9">
        <f t="shared" si="426"/>
        <v>0</v>
      </c>
      <c r="AX167" s="9">
        <f t="shared" si="426"/>
        <v>0</v>
      </c>
      <c r="AY167" s="21">
        <f t="shared" si="294"/>
        <v>3751.4540000000002</v>
      </c>
      <c r="AZ167" s="21">
        <f t="shared" si="295"/>
        <v>100000</v>
      </c>
      <c r="BA167" s="21">
        <f t="shared" si="296"/>
        <v>200000</v>
      </c>
      <c r="BB167" s="9">
        <f t="shared" si="426"/>
        <v>0</v>
      </c>
      <c r="BC167" s="21">
        <f t="shared" si="386"/>
        <v>3751.4540000000002</v>
      </c>
      <c r="BD167" s="9">
        <f t="shared" si="426"/>
        <v>0</v>
      </c>
      <c r="BE167" s="9">
        <f t="shared" si="426"/>
        <v>0</v>
      </c>
      <c r="BF167" s="21">
        <f t="shared" si="388"/>
        <v>3751.4540000000002</v>
      </c>
      <c r="BG167" s="21">
        <f t="shared" si="389"/>
        <v>100000</v>
      </c>
      <c r="BH167" s="9">
        <f t="shared" si="426"/>
        <v>0</v>
      </c>
      <c r="BI167" s="9">
        <f t="shared" si="426"/>
        <v>0</v>
      </c>
      <c r="BJ167" s="21">
        <f t="shared" si="391"/>
        <v>3751.4540000000002</v>
      </c>
      <c r="BK167" s="21">
        <f t="shared" si="392"/>
        <v>100000</v>
      </c>
      <c r="BL167" s="9">
        <f t="shared" si="426"/>
        <v>0</v>
      </c>
      <c r="BM167" s="21">
        <f t="shared" si="394"/>
        <v>3751.4540000000002</v>
      </c>
      <c r="BN167" s="9">
        <f t="shared" si="426"/>
        <v>0</v>
      </c>
      <c r="BO167" s="21">
        <f t="shared" si="396"/>
        <v>3751.4540000000002</v>
      </c>
      <c r="BP167" s="9">
        <f t="shared" si="426"/>
        <v>0</v>
      </c>
      <c r="BQ167" s="21">
        <f t="shared" si="398"/>
        <v>3751.4540000000002</v>
      </c>
      <c r="BR167" s="9">
        <f t="shared" si="426"/>
        <v>0</v>
      </c>
      <c r="BS167" s="33">
        <f t="shared" ref="BS167:BS230" si="427">BQ167+BR167</f>
        <v>3751.4540000000002</v>
      </c>
      <c r="BT167" s="9">
        <f t="shared" si="426"/>
        <v>0</v>
      </c>
    </row>
    <row r="168" spans="1:73" ht="46.8" x14ac:dyDescent="0.3">
      <c r="A168" s="1" t="s">
        <v>134</v>
      </c>
      <c r="B168" s="1" t="s">
        <v>14</v>
      </c>
      <c r="C168" s="1"/>
      <c r="D168" s="1"/>
      <c r="E168" s="2" t="s">
        <v>737</v>
      </c>
      <c r="F168" s="3">
        <f>F169</f>
        <v>0</v>
      </c>
      <c r="G168" s="3">
        <f t="shared" si="426"/>
        <v>100000</v>
      </c>
      <c r="H168" s="3">
        <f t="shared" si="426"/>
        <v>200000</v>
      </c>
      <c r="I168" s="3">
        <f t="shared" si="426"/>
        <v>0</v>
      </c>
      <c r="J168" s="3">
        <f t="shared" si="426"/>
        <v>0</v>
      </c>
      <c r="K168" s="3">
        <f t="shared" si="426"/>
        <v>0</v>
      </c>
      <c r="L168" s="18">
        <f t="shared" si="403"/>
        <v>0</v>
      </c>
      <c r="M168" s="18">
        <f t="shared" si="403"/>
        <v>100000</v>
      </c>
      <c r="N168" s="18">
        <f t="shared" si="403"/>
        <v>200000</v>
      </c>
      <c r="O168" s="9">
        <f t="shared" si="426"/>
        <v>0</v>
      </c>
      <c r="P168" s="9">
        <f t="shared" si="426"/>
        <v>0</v>
      </c>
      <c r="Q168" s="9">
        <f t="shared" si="426"/>
        <v>0</v>
      </c>
      <c r="R168" s="21">
        <f t="shared" si="380"/>
        <v>0</v>
      </c>
      <c r="S168" s="21">
        <f t="shared" si="380"/>
        <v>100000</v>
      </c>
      <c r="T168" s="21">
        <f t="shared" si="380"/>
        <v>200000</v>
      </c>
      <c r="U168" s="9">
        <f t="shared" si="426"/>
        <v>3751.4540000000002</v>
      </c>
      <c r="V168" s="9">
        <f t="shared" si="426"/>
        <v>0</v>
      </c>
      <c r="W168" s="9">
        <f t="shared" si="426"/>
        <v>0</v>
      </c>
      <c r="X168" s="21">
        <f t="shared" si="318"/>
        <v>3751.4540000000002</v>
      </c>
      <c r="Y168" s="21">
        <f t="shared" si="318"/>
        <v>100000</v>
      </c>
      <c r="Z168" s="21">
        <f t="shared" si="318"/>
        <v>200000</v>
      </c>
      <c r="AA168" s="9">
        <f t="shared" si="426"/>
        <v>0</v>
      </c>
      <c r="AB168" s="21">
        <f t="shared" si="319"/>
        <v>3751.4540000000002</v>
      </c>
      <c r="AC168" s="9">
        <f t="shared" si="426"/>
        <v>0</v>
      </c>
      <c r="AD168" s="9">
        <f t="shared" si="426"/>
        <v>0</v>
      </c>
      <c r="AE168" s="34">
        <f t="shared" si="315"/>
        <v>3751.4540000000002</v>
      </c>
      <c r="AF168" s="9">
        <f t="shared" si="426"/>
        <v>0</v>
      </c>
      <c r="AG168" s="34">
        <f t="shared" si="316"/>
        <v>3751.4540000000002</v>
      </c>
      <c r="AH168" s="9">
        <f t="shared" si="426"/>
        <v>0</v>
      </c>
      <c r="AI168" s="9">
        <f t="shared" si="426"/>
        <v>0</v>
      </c>
      <c r="AJ168" s="9">
        <f t="shared" si="426"/>
        <v>0</v>
      </c>
      <c r="AK168" s="21">
        <f t="shared" si="291"/>
        <v>3751.4540000000002</v>
      </c>
      <c r="AL168" s="21">
        <f t="shared" si="292"/>
        <v>100000</v>
      </c>
      <c r="AM168" s="21">
        <f t="shared" si="292"/>
        <v>200000</v>
      </c>
      <c r="AN168" s="9">
        <f t="shared" si="426"/>
        <v>0</v>
      </c>
      <c r="AO168" s="21">
        <f t="shared" si="293"/>
        <v>3751.4540000000002</v>
      </c>
      <c r="AP168" s="9">
        <f t="shared" si="426"/>
        <v>0</v>
      </c>
      <c r="AQ168" s="9">
        <f t="shared" si="426"/>
        <v>0</v>
      </c>
      <c r="AR168" s="9">
        <f t="shared" si="426"/>
        <v>0</v>
      </c>
      <c r="AS168" s="21">
        <f t="shared" si="297"/>
        <v>3751.4540000000002</v>
      </c>
      <c r="AT168" s="21">
        <f t="shared" si="377"/>
        <v>100000</v>
      </c>
      <c r="AU168" s="21">
        <f t="shared" si="377"/>
        <v>200000</v>
      </c>
      <c r="AV168" s="9">
        <f t="shared" si="426"/>
        <v>0</v>
      </c>
      <c r="AW168" s="9">
        <f t="shared" si="426"/>
        <v>0</v>
      </c>
      <c r="AX168" s="9">
        <f t="shared" si="426"/>
        <v>0</v>
      </c>
      <c r="AY168" s="21">
        <f t="shared" si="294"/>
        <v>3751.4540000000002</v>
      </c>
      <c r="AZ168" s="21">
        <f t="shared" si="295"/>
        <v>100000</v>
      </c>
      <c r="BA168" s="21">
        <f t="shared" si="296"/>
        <v>200000</v>
      </c>
      <c r="BB168" s="9">
        <f t="shared" si="426"/>
        <v>0</v>
      </c>
      <c r="BC168" s="21">
        <f t="shared" si="386"/>
        <v>3751.4540000000002</v>
      </c>
      <c r="BD168" s="9">
        <f t="shared" si="426"/>
        <v>0</v>
      </c>
      <c r="BE168" s="9">
        <f t="shared" si="426"/>
        <v>0</v>
      </c>
      <c r="BF168" s="21">
        <f t="shared" si="388"/>
        <v>3751.4540000000002</v>
      </c>
      <c r="BG168" s="21">
        <f t="shared" si="389"/>
        <v>100000</v>
      </c>
      <c r="BH168" s="9">
        <f t="shared" si="426"/>
        <v>0</v>
      </c>
      <c r="BI168" s="9">
        <f t="shared" si="426"/>
        <v>0</v>
      </c>
      <c r="BJ168" s="21">
        <f t="shared" si="391"/>
        <v>3751.4540000000002</v>
      </c>
      <c r="BK168" s="21">
        <f t="shared" si="392"/>
        <v>100000</v>
      </c>
      <c r="BL168" s="9">
        <f t="shared" si="426"/>
        <v>0</v>
      </c>
      <c r="BM168" s="21">
        <f t="shared" si="394"/>
        <v>3751.4540000000002</v>
      </c>
      <c r="BN168" s="9">
        <f t="shared" si="426"/>
        <v>0</v>
      </c>
      <c r="BO168" s="21">
        <f t="shared" si="396"/>
        <v>3751.4540000000002</v>
      </c>
      <c r="BP168" s="9">
        <f t="shared" si="426"/>
        <v>0</v>
      </c>
      <c r="BQ168" s="21">
        <f t="shared" si="398"/>
        <v>3751.4540000000002</v>
      </c>
      <c r="BR168" s="9">
        <f t="shared" si="426"/>
        <v>0</v>
      </c>
      <c r="BS168" s="33">
        <f t="shared" si="427"/>
        <v>3751.4540000000002</v>
      </c>
      <c r="BT168" s="9">
        <f t="shared" si="426"/>
        <v>0</v>
      </c>
    </row>
    <row r="169" spans="1:73" x14ac:dyDescent="0.3">
      <c r="A169" s="1" t="s">
        <v>134</v>
      </c>
      <c r="B169" s="1" t="s">
        <v>330</v>
      </c>
      <c r="C169" s="1"/>
      <c r="D169" s="1"/>
      <c r="E169" s="2" t="s">
        <v>738</v>
      </c>
      <c r="F169" s="3">
        <f>F170</f>
        <v>0</v>
      </c>
      <c r="G169" s="3">
        <f t="shared" si="426"/>
        <v>100000</v>
      </c>
      <c r="H169" s="3">
        <f t="shared" si="426"/>
        <v>200000</v>
      </c>
      <c r="I169" s="3">
        <f t="shared" si="426"/>
        <v>0</v>
      </c>
      <c r="J169" s="3">
        <f t="shared" si="426"/>
        <v>0</v>
      </c>
      <c r="K169" s="3">
        <f t="shared" si="426"/>
        <v>0</v>
      </c>
      <c r="L169" s="18">
        <f t="shared" si="403"/>
        <v>0</v>
      </c>
      <c r="M169" s="18">
        <f t="shared" si="403"/>
        <v>100000</v>
      </c>
      <c r="N169" s="18">
        <f t="shared" si="403"/>
        <v>200000</v>
      </c>
      <c r="O169" s="9">
        <f t="shared" si="426"/>
        <v>0</v>
      </c>
      <c r="P169" s="9">
        <f t="shared" si="426"/>
        <v>0</v>
      </c>
      <c r="Q169" s="9">
        <f t="shared" si="426"/>
        <v>0</v>
      </c>
      <c r="R169" s="21">
        <f t="shared" si="380"/>
        <v>0</v>
      </c>
      <c r="S169" s="21">
        <f t="shared" si="380"/>
        <v>100000</v>
      </c>
      <c r="T169" s="21">
        <f t="shared" si="380"/>
        <v>200000</v>
      </c>
      <c r="U169" s="9">
        <f t="shared" si="426"/>
        <v>3751.4540000000002</v>
      </c>
      <c r="V169" s="9">
        <f t="shared" si="426"/>
        <v>0</v>
      </c>
      <c r="W169" s="9">
        <f t="shared" si="426"/>
        <v>0</v>
      </c>
      <c r="X169" s="21">
        <f t="shared" si="318"/>
        <v>3751.4540000000002</v>
      </c>
      <c r="Y169" s="21">
        <f t="shared" si="318"/>
        <v>100000</v>
      </c>
      <c r="Z169" s="21">
        <f t="shared" si="318"/>
        <v>200000</v>
      </c>
      <c r="AA169" s="9">
        <f t="shared" si="426"/>
        <v>0</v>
      </c>
      <c r="AB169" s="21">
        <f t="shared" si="319"/>
        <v>3751.4540000000002</v>
      </c>
      <c r="AC169" s="9">
        <f t="shared" si="426"/>
        <v>0</v>
      </c>
      <c r="AD169" s="9">
        <f t="shared" si="426"/>
        <v>0</v>
      </c>
      <c r="AE169" s="34">
        <f t="shared" si="315"/>
        <v>3751.4540000000002</v>
      </c>
      <c r="AF169" s="9">
        <f t="shared" si="426"/>
        <v>0</v>
      </c>
      <c r="AG169" s="34">
        <f t="shared" si="316"/>
        <v>3751.4540000000002</v>
      </c>
      <c r="AH169" s="9">
        <f t="shared" si="426"/>
        <v>0</v>
      </c>
      <c r="AI169" s="9">
        <f t="shared" si="426"/>
        <v>0</v>
      </c>
      <c r="AJ169" s="9">
        <f t="shared" si="426"/>
        <v>0</v>
      </c>
      <c r="AK169" s="21">
        <f t="shared" si="291"/>
        <v>3751.4540000000002</v>
      </c>
      <c r="AL169" s="21">
        <f t="shared" si="292"/>
        <v>100000</v>
      </c>
      <c r="AM169" s="21">
        <f t="shared" si="292"/>
        <v>200000</v>
      </c>
      <c r="AN169" s="9">
        <f t="shared" si="426"/>
        <v>0</v>
      </c>
      <c r="AO169" s="21">
        <f t="shared" si="293"/>
        <v>3751.4540000000002</v>
      </c>
      <c r="AP169" s="9">
        <f t="shared" si="426"/>
        <v>0</v>
      </c>
      <c r="AQ169" s="9">
        <f t="shared" si="426"/>
        <v>0</v>
      </c>
      <c r="AR169" s="9">
        <f t="shared" si="426"/>
        <v>0</v>
      </c>
      <c r="AS169" s="21">
        <f t="shared" si="297"/>
        <v>3751.4540000000002</v>
      </c>
      <c r="AT169" s="21">
        <f t="shared" si="377"/>
        <v>100000</v>
      </c>
      <c r="AU169" s="21">
        <f t="shared" si="377"/>
        <v>200000</v>
      </c>
      <c r="AV169" s="9">
        <f t="shared" si="426"/>
        <v>0</v>
      </c>
      <c r="AW169" s="9">
        <f t="shared" si="426"/>
        <v>0</v>
      </c>
      <c r="AX169" s="9">
        <f t="shared" si="426"/>
        <v>0</v>
      </c>
      <c r="AY169" s="21">
        <f t="shared" si="294"/>
        <v>3751.4540000000002</v>
      </c>
      <c r="AZ169" s="21">
        <f t="shared" si="295"/>
        <v>100000</v>
      </c>
      <c r="BA169" s="21">
        <f t="shared" si="296"/>
        <v>200000</v>
      </c>
      <c r="BB169" s="9">
        <f t="shared" si="426"/>
        <v>0</v>
      </c>
      <c r="BC169" s="21">
        <f t="shared" si="386"/>
        <v>3751.4540000000002</v>
      </c>
      <c r="BD169" s="9">
        <f t="shared" si="426"/>
        <v>0</v>
      </c>
      <c r="BE169" s="9">
        <f t="shared" si="426"/>
        <v>0</v>
      </c>
      <c r="BF169" s="21">
        <f t="shared" si="388"/>
        <v>3751.4540000000002</v>
      </c>
      <c r="BG169" s="21">
        <f t="shared" si="389"/>
        <v>100000</v>
      </c>
      <c r="BH169" s="9">
        <f t="shared" si="426"/>
        <v>0</v>
      </c>
      <c r="BI169" s="9">
        <f t="shared" si="426"/>
        <v>0</v>
      </c>
      <c r="BJ169" s="21">
        <f t="shared" si="391"/>
        <v>3751.4540000000002</v>
      </c>
      <c r="BK169" s="21">
        <f t="shared" si="392"/>
        <v>100000</v>
      </c>
      <c r="BL169" s="9">
        <f t="shared" si="426"/>
        <v>0</v>
      </c>
      <c r="BM169" s="21">
        <f t="shared" si="394"/>
        <v>3751.4540000000002</v>
      </c>
      <c r="BN169" s="9">
        <f t="shared" si="426"/>
        <v>0</v>
      </c>
      <c r="BO169" s="21">
        <f t="shared" si="396"/>
        <v>3751.4540000000002</v>
      </c>
      <c r="BP169" s="9">
        <f t="shared" si="426"/>
        <v>0</v>
      </c>
      <c r="BQ169" s="21">
        <f t="shared" si="398"/>
        <v>3751.4540000000002</v>
      </c>
      <c r="BR169" s="9">
        <f t="shared" si="426"/>
        <v>0</v>
      </c>
      <c r="BS169" s="33">
        <f t="shared" si="427"/>
        <v>3751.4540000000002</v>
      </c>
      <c r="BT169" s="9">
        <f t="shared" si="426"/>
        <v>0</v>
      </c>
    </row>
    <row r="170" spans="1:73" x14ac:dyDescent="0.3">
      <c r="A170" s="1" t="s">
        <v>134</v>
      </c>
      <c r="B170" s="1">
        <v>410</v>
      </c>
      <c r="C170" s="1" t="s">
        <v>12</v>
      </c>
      <c r="D170" s="1" t="s">
        <v>73</v>
      </c>
      <c r="E170" s="2" t="s">
        <v>768</v>
      </c>
      <c r="F170" s="3">
        <v>0</v>
      </c>
      <c r="G170" s="3">
        <v>100000</v>
      </c>
      <c r="H170" s="3">
        <v>200000</v>
      </c>
      <c r="I170" s="3"/>
      <c r="J170" s="3"/>
      <c r="K170" s="3"/>
      <c r="L170" s="18">
        <f t="shared" si="403"/>
        <v>0</v>
      </c>
      <c r="M170" s="18">
        <f t="shared" si="403"/>
        <v>100000</v>
      </c>
      <c r="N170" s="18">
        <f t="shared" si="403"/>
        <v>200000</v>
      </c>
      <c r="O170" s="9"/>
      <c r="P170" s="9"/>
      <c r="Q170" s="9"/>
      <c r="R170" s="21">
        <f t="shared" si="380"/>
        <v>0</v>
      </c>
      <c r="S170" s="21">
        <f t="shared" si="380"/>
        <v>100000</v>
      </c>
      <c r="T170" s="21">
        <f t="shared" si="380"/>
        <v>200000</v>
      </c>
      <c r="U170" s="9">
        <v>3751.4540000000002</v>
      </c>
      <c r="V170" s="9"/>
      <c r="W170" s="9"/>
      <c r="X170" s="21">
        <f t="shared" si="318"/>
        <v>3751.4540000000002</v>
      </c>
      <c r="Y170" s="21">
        <f t="shared" si="318"/>
        <v>100000</v>
      </c>
      <c r="Z170" s="21">
        <f t="shared" si="318"/>
        <v>200000</v>
      </c>
      <c r="AA170" s="9"/>
      <c r="AB170" s="21">
        <f t="shared" si="319"/>
        <v>3751.4540000000002</v>
      </c>
      <c r="AC170" s="9"/>
      <c r="AD170" s="9"/>
      <c r="AE170" s="34">
        <f t="shared" si="315"/>
        <v>3751.4540000000002</v>
      </c>
      <c r="AF170" s="9"/>
      <c r="AG170" s="34">
        <f t="shared" si="316"/>
        <v>3751.4540000000002</v>
      </c>
      <c r="AH170" s="9"/>
      <c r="AI170" s="9"/>
      <c r="AJ170" s="9"/>
      <c r="AK170" s="21">
        <f t="shared" si="291"/>
        <v>3751.4540000000002</v>
      </c>
      <c r="AL170" s="21">
        <f t="shared" si="292"/>
        <v>100000</v>
      </c>
      <c r="AM170" s="21">
        <f t="shared" si="292"/>
        <v>200000</v>
      </c>
      <c r="AN170" s="9"/>
      <c r="AO170" s="21">
        <f t="shared" si="293"/>
        <v>3751.4540000000002</v>
      </c>
      <c r="AP170" s="9"/>
      <c r="AQ170" s="9"/>
      <c r="AR170" s="9"/>
      <c r="AS170" s="21">
        <f t="shared" si="297"/>
        <v>3751.4540000000002</v>
      </c>
      <c r="AT170" s="21">
        <f t="shared" si="377"/>
        <v>100000</v>
      </c>
      <c r="AU170" s="21">
        <f t="shared" si="377"/>
        <v>200000</v>
      </c>
      <c r="AV170" s="9"/>
      <c r="AW170" s="9"/>
      <c r="AX170" s="9"/>
      <c r="AY170" s="21">
        <f t="shared" si="294"/>
        <v>3751.4540000000002</v>
      </c>
      <c r="AZ170" s="21">
        <f t="shared" si="295"/>
        <v>100000</v>
      </c>
      <c r="BA170" s="21">
        <f t="shared" si="296"/>
        <v>200000</v>
      </c>
      <c r="BB170" s="9"/>
      <c r="BC170" s="21">
        <f t="shared" si="386"/>
        <v>3751.4540000000002</v>
      </c>
      <c r="BD170" s="9"/>
      <c r="BE170" s="9"/>
      <c r="BF170" s="21">
        <f t="shared" si="388"/>
        <v>3751.4540000000002</v>
      </c>
      <c r="BG170" s="21">
        <f t="shared" si="389"/>
        <v>100000</v>
      </c>
      <c r="BH170" s="9"/>
      <c r="BI170" s="9"/>
      <c r="BJ170" s="21">
        <f t="shared" si="391"/>
        <v>3751.4540000000002</v>
      </c>
      <c r="BK170" s="21">
        <f t="shared" si="392"/>
        <v>100000</v>
      </c>
      <c r="BL170" s="9"/>
      <c r="BM170" s="21">
        <f t="shared" si="394"/>
        <v>3751.4540000000002</v>
      </c>
      <c r="BN170" s="9"/>
      <c r="BO170" s="21">
        <f t="shared" si="396"/>
        <v>3751.4540000000002</v>
      </c>
      <c r="BP170" s="9"/>
      <c r="BQ170" s="21">
        <f t="shared" si="398"/>
        <v>3751.4540000000002</v>
      </c>
      <c r="BR170" s="9"/>
      <c r="BS170" s="33">
        <f t="shared" si="427"/>
        <v>3751.4540000000002</v>
      </c>
      <c r="BT170" s="9"/>
    </row>
    <row r="171" spans="1:73" ht="62.4" x14ac:dyDescent="0.3">
      <c r="A171" s="1" t="s">
        <v>834</v>
      </c>
      <c r="B171" s="1"/>
      <c r="C171" s="1"/>
      <c r="D171" s="1"/>
      <c r="E171" s="8" t="s">
        <v>837</v>
      </c>
      <c r="F171" s="3">
        <f>F172</f>
        <v>0</v>
      </c>
      <c r="G171" s="3">
        <f t="shared" ref="G171:K173" si="428">G172</f>
        <v>0</v>
      </c>
      <c r="H171" s="3">
        <f t="shared" si="428"/>
        <v>0</v>
      </c>
      <c r="I171" s="3">
        <f t="shared" si="428"/>
        <v>2500</v>
      </c>
      <c r="J171" s="3">
        <f t="shared" si="428"/>
        <v>50000</v>
      </c>
      <c r="K171" s="3">
        <f t="shared" si="428"/>
        <v>0</v>
      </c>
      <c r="L171" s="18">
        <f t="shared" si="403"/>
        <v>2500</v>
      </c>
      <c r="M171" s="18">
        <f t="shared" si="403"/>
        <v>50000</v>
      </c>
      <c r="N171" s="18">
        <f t="shared" si="403"/>
        <v>0</v>
      </c>
      <c r="O171" s="9">
        <f t="shared" ref="O171:Q173" si="429">O172</f>
        <v>0</v>
      </c>
      <c r="P171" s="9">
        <f t="shared" si="429"/>
        <v>0</v>
      </c>
      <c r="Q171" s="9">
        <f t="shared" si="429"/>
        <v>0</v>
      </c>
      <c r="R171" s="21">
        <f t="shared" si="380"/>
        <v>2500</v>
      </c>
      <c r="S171" s="21">
        <f t="shared" si="380"/>
        <v>50000</v>
      </c>
      <c r="T171" s="21">
        <f t="shared" si="380"/>
        <v>0</v>
      </c>
      <c r="U171" s="9">
        <f t="shared" ref="U171:W173" si="430">U172</f>
        <v>0</v>
      </c>
      <c r="V171" s="9">
        <f t="shared" si="430"/>
        <v>0</v>
      </c>
      <c r="W171" s="9">
        <f t="shared" si="430"/>
        <v>0</v>
      </c>
      <c r="X171" s="21">
        <f t="shared" si="318"/>
        <v>2500</v>
      </c>
      <c r="Y171" s="21">
        <f t="shared" si="318"/>
        <v>50000</v>
      </c>
      <c r="Z171" s="21">
        <f t="shared" si="318"/>
        <v>0</v>
      </c>
      <c r="AA171" s="9">
        <f t="shared" ref="AA171:BT173" si="431">AA172</f>
        <v>0</v>
      </c>
      <c r="AB171" s="21">
        <f t="shared" si="319"/>
        <v>2500</v>
      </c>
      <c r="AC171" s="9">
        <f t="shared" si="431"/>
        <v>0</v>
      </c>
      <c r="AD171" s="9">
        <f t="shared" si="431"/>
        <v>0</v>
      </c>
      <c r="AE171" s="34">
        <f t="shared" si="315"/>
        <v>2500</v>
      </c>
      <c r="AF171" s="9">
        <f t="shared" si="431"/>
        <v>0</v>
      </c>
      <c r="AG171" s="34">
        <f t="shared" si="316"/>
        <v>2500</v>
      </c>
      <c r="AH171" s="9">
        <f t="shared" si="431"/>
        <v>0</v>
      </c>
      <c r="AI171" s="9">
        <f t="shared" si="431"/>
        <v>0</v>
      </c>
      <c r="AJ171" s="9">
        <f t="shared" si="431"/>
        <v>0</v>
      </c>
      <c r="AK171" s="21">
        <f t="shared" si="291"/>
        <v>2500</v>
      </c>
      <c r="AL171" s="21">
        <f t="shared" si="292"/>
        <v>50000</v>
      </c>
      <c r="AM171" s="21">
        <f t="shared" si="292"/>
        <v>0</v>
      </c>
      <c r="AN171" s="9">
        <f t="shared" si="431"/>
        <v>0</v>
      </c>
      <c r="AO171" s="21">
        <f t="shared" si="293"/>
        <v>2500</v>
      </c>
      <c r="AP171" s="9">
        <f t="shared" si="431"/>
        <v>0</v>
      </c>
      <c r="AQ171" s="9">
        <f t="shared" si="431"/>
        <v>0</v>
      </c>
      <c r="AR171" s="9">
        <f t="shared" si="431"/>
        <v>0</v>
      </c>
      <c r="AS171" s="20">
        <f t="shared" si="297"/>
        <v>2500</v>
      </c>
      <c r="AT171" s="20">
        <f t="shared" si="377"/>
        <v>50000</v>
      </c>
      <c r="AU171" s="20">
        <f t="shared" si="377"/>
        <v>0</v>
      </c>
      <c r="AV171" s="9">
        <f t="shared" si="431"/>
        <v>0</v>
      </c>
      <c r="AW171" s="9">
        <f t="shared" si="431"/>
        <v>0</v>
      </c>
      <c r="AX171" s="9">
        <f t="shared" si="431"/>
        <v>0</v>
      </c>
      <c r="AY171" s="21">
        <f t="shared" si="294"/>
        <v>2500</v>
      </c>
      <c r="AZ171" s="21">
        <f t="shared" si="295"/>
        <v>50000</v>
      </c>
      <c r="BA171" s="21">
        <f t="shared" si="296"/>
        <v>0</v>
      </c>
      <c r="BB171" s="9">
        <f t="shared" si="431"/>
        <v>0</v>
      </c>
      <c r="BC171" s="21">
        <f t="shared" si="386"/>
        <v>2500</v>
      </c>
      <c r="BD171" s="9">
        <f t="shared" si="431"/>
        <v>0</v>
      </c>
      <c r="BE171" s="9">
        <f t="shared" si="431"/>
        <v>0</v>
      </c>
      <c r="BF171" s="21">
        <f t="shared" si="388"/>
        <v>2500</v>
      </c>
      <c r="BG171" s="21">
        <f t="shared" si="389"/>
        <v>50000</v>
      </c>
      <c r="BH171" s="9">
        <f t="shared" si="431"/>
        <v>0</v>
      </c>
      <c r="BI171" s="9">
        <f t="shared" si="431"/>
        <v>0</v>
      </c>
      <c r="BJ171" s="21">
        <f t="shared" si="391"/>
        <v>2500</v>
      </c>
      <c r="BK171" s="21">
        <f t="shared" si="392"/>
        <v>50000</v>
      </c>
      <c r="BL171" s="9">
        <f t="shared" si="431"/>
        <v>0</v>
      </c>
      <c r="BM171" s="21">
        <f t="shared" si="394"/>
        <v>2500</v>
      </c>
      <c r="BN171" s="9">
        <f t="shared" si="431"/>
        <v>0</v>
      </c>
      <c r="BO171" s="21">
        <f t="shared" si="396"/>
        <v>2500</v>
      </c>
      <c r="BP171" s="9">
        <f t="shared" si="431"/>
        <v>0</v>
      </c>
      <c r="BQ171" s="21">
        <f t="shared" si="398"/>
        <v>2500</v>
      </c>
      <c r="BR171" s="9">
        <f t="shared" si="431"/>
        <v>0</v>
      </c>
      <c r="BS171" s="33">
        <f t="shared" si="427"/>
        <v>2500</v>
      </c>
      <c r="BT171" s="9">
        <f t="shared" si="431"/>
        <v>0</v>
      </c>
    </row>
    <row r="172" spans="1:73" ht="46.8" x14ac:dyDescent="0.3">
      <c r="A172" s="1" t="s">
        <v>834</v>
      </c>
      <c r="B172" s="1" t="s">
        <v>14</v>
      </c>
      <c r="C172" s="1"/>
      <c r="D172" s="1"/>
      <c r="E172" s="2" t="s">
        <v>737</v>
      </c>
      <c r="F172" s="3">
        <f>F173</f>
        <v>0</v>
      </c>
      <c r="G172" s="3">
        <f t="shared" si="428"/>
        <v>0</v>
      </c>
      <c r="H172" s="3">
        <f t="shared" si="428"/>
        <v>0</v>
      </c>
      <c r="I172" s="3">
        <f t="shared" si="428"/>
        <v>2500</v>
      </c>
      <c r="J172" s="3">
        <f t="shared" si="428"/>
        <v>50000</v>
      </c>
      <c r="K172" s="3">
        <f t="shared" si="428"/>
        <v>0</v>
      </c>
      <c r="L172" s="18">
        <f t="shared" si="403"/>
        <v>2500</v>
      </c>
      <c r="M172" s="18">
        <f t="shared" si="403"/>
        <v>50000</v>
      </c>
      <c r="N172" s="18">
        <f t="shared" si="403"/>
        <v>0</v>
      </c>
      <c r="O172" s="9">
        <f t="shared" si="429"/>
        <v>0</v>
      </c>
      <c r="P172" s="9">
        <f t="shared" si="429"/>
        <v>0</v>
      </c>
      <c r="Q172" s="9">
        <f t="shared" si="429"/>
        <v>0</v>
      </c>
      <c r="R172" s="21">
        <f t="shared" si="380"/>
        <v>2500</v>
      </c>
      <c r="S172" s="21">
        <f t="shared" si="380"/>
        <v>50000</v>
      </c>
      <c r="T172" s="21">
        <f t="shared" si="380"/>
        <v>0</v>
      </c>
      <c r="U172" s="9">
        <f t="shared" si="430"/>
        <v>0</v>
      </c>
      <c r="V172" s="9">
        <f t="shared" si="430"/>
        <v>0</v>
      </c>
      <c r="W172" s="9">
        <f t="shared" si="430"/>
        <v>0</v>
      </c>
      <c r="X172" s="21">
        <f t="shared" si="318"/>
        <v>2500</v>
      </c>
      <c r="Y172" s="21">
        <f t="shared" si="318"/>
        <v>50000</v>
      </c>
      <c r="Z172" s="21">
        <f t="shared" si="318"/>
        <v>0</v>
      </c>
      <c r="AA172" s="9">
        <f t="shared" si="431"/>
        <v>0</v>
      </c>
      <c r="AB172" s="21">
        <f t="shared" si="319"/>
        <v>2500</v>
      </c>
      <c r="AC172" s="9">
        <f t="shared" si="431"/>
        <v>0</v>
      </c>
      <c r="AD172" s="9">
        <f t="shared" si="431"/>
        <v>0</v>
      </c>
      <c r="AE172" s="34">
        <f t="shared" si="315"/>
        <v>2500</v>
      </c>
      <c r="AF172" s="9">
        <f t="shared" si="431"/>
        <v>0</v>
      </c>
      <c r="AG172" s="34">
        <f t="shared" si="316"/>
        <v>2500</v>
      </c>
      <c r="AH172" s="9">
        <f t="shared" si="431"/>
        <v>0</v>
      </c>
      <c r="AI172" s="9">
        <f t="shared" si="431"/>
        <v>0</v>
      </c>
      <c r="AJ172" s="9">
        <f t="shared" si="431"/>
        <v>0</v>
      </c>
      <c r="AK172" s="21">
        <f t="shared" si="291"/>
        <v>2500</v>
      </c>
      <c r="AL172" s="21">
        <f t="shared" si="292"/>
        <v>50000</v>
      </c>
      <c r="AM172" s="21">
        <f t="shared" si="292"/>
        <v>0</v>
      </c>
      <c r="AN172" s="9">
        <f t="shared" si="431"/>
        <v>0</v>
      </c>
      <c r="AO172" s="21">
        <f t="shared" si="293"/>
        <v>2500</v>
      </c>
      <c r="AP172" s="9">
        <f t="shared" si="431"/>
        <v>0</v>
      </c>
      <c r="AQ172" s="9">
        <f t="shared" si="431"/>
        <v>0</v>
      </c>
      <c r="AR172" s="9">
        <f t="shared" si="431"/>
        <v>0</v>
      </c>
      <c r="AS172" s="21">
        <f t="shared" si="297"/>
        <v>2500</v>
      </c>
      <c r="AT172" s="21">
        <f t="shared" si="377"/>
        <v>50000</v>
      </c>
      <c r="AU172" s="21">
        <f t="shared" si="377"/>
        <v>0</v>
      </c>
      <c r="AV172" s="9">
        <f t="shared" si="431"/>
        <v>0</v>
      </c>
      <c r="AW172" s="9">
        <f t="shared" si="431"/>
        <v>0</v>
      </c>
      <c r="AX172" s="9">
        <f t="shared" si="431"/>
        <v>0</v>
      </c>
      <c r="AY172" s="21">
        <f t="shared" si="294"/>
        <v>2500</v>
      </c>
      <c r="AZ172" s="21">
        <f t="shared" si="295"/>
        <v>50000</v>
      </c>
      <c r="BA172" s="21">
        <f t="shared" si="296"/>
        <v>0</v>
      </c>
      <c r="BB172" s="9">
        <f t="shared" si="431"/>
        <v>0</v>
      </c>
      <c r="BC172" s="21">
        <f t="shared" si="386"/>
        <v>2500</v>
      </c>
      <c r="BD172" s="9">
        <f t="shared" si="431"/>
        <v>0</v>
      </c>
      <c r="BE172" s="9">
        <f t="shared" si="431"/>
        <v>0</v>
      </c>
      <c r="BF172" s="21">
        <f t="shared" si="388"/>
        <v>2500</v>
      </c>
      <c r="BG172" s="21">
        <f t="shared" si="389"/>
        <v>50000</v>
      </c>
      <c r="BH172" s="9">
        <f t="shared" si="431"/>
        <v>0</v>
      </c>
      <c r="BI172" s="9">
        <f t="shared" si="431"/>
        <v>0</v>
      </c>
      <c r="BJ172" s="21">
        <f t="shared" si="391"/>
        <v>2500</v>
      </c>
      <c r="BK172" s="21">
        <f t="shared" si="392"/>
        <v>50000</v>
      </c>
      <c r="BL172" s="9">
        <f t="shared" si="431"/>
        <v>0</v>
      </c>
      <c r="BM172" s="21">
        <f t="shared" si="394"/>
        <v>2500</v>
      </c>
      <c r="BN172" s="9">
        <f t="shared" si="431"/>
        <v>0</v>
      </c>
      <c r="BO172" s="21">
        <f t="shared" si="396"/>
        <v>2500</v>
      </c>
      <c r="BP172" s="9">
        <f t="shared" si="431"/>
        <v>0</v>
      </c>
      <c r="BQ172" s="21">
        <f t="shared" si="398"/>
        <v>2500</v>
      </c>
      <c r="BR172" s="9">
        <f t="shared" si="431"/>
        <v>0</v>
      </c>
      <c r="BS172" s="33">
        <f t="shared" si="427"/>
        <v>2500</v>
      </c>
      <c r="BT172" s="9">
        <f t="shared" si="431"/>
        <v>0</v>
      </c>
    </row>
    <row r="173" spans="1:73" x14ac:dyDescent="0.3">
      <c r="A173" s="1" t="s">
        <v>834</v>
      </c>
      <c r="B173" s="1" t="s">
        <v>330</v>
      </c>
      <c r="C173" s="1"/>
      <c r="D173" s="1"/>
      <c r="E173" s="2" t="s">
        <v>738</v>
      </c>
      <c r="F173" s="3">
        <f>F174</f>
        <v>0</v>
      </c>
      <c r="G173" s="3">
        <f t="shared" si="428"/>
        <v>0</v>
      </c>
      <c r="H173" s="3">
        <f t="shared" si="428"/>
        <v>0</v>
      </c>
      <c r="I173" s="3">
        <f t="shared" si="428"/>
        <v>2500</v>
      </c>
      <c r="J173" s="3">
        <f t="shared" si="428"/>
        <v>50000</v>
      </c>
      <c r="K173" s="3">
        <f t="shared" si="428"/>
        <v>0</v>
      </c>
      <c r="L173" s="18">
        <f t="shared" si="403"/>
        <v>2500</v>
      </c>
      <c r="M173" s="18">
        <f t="shared" si="403"/>
        <v>50000</v>
      </c>
      <c r="N173" s="18">
        <f t="shared" si="403"/>
        <v>0</v>
      </c>
      <c r="O173" s="9">
        <f t="shared" si="429"/>
        <v>0</v>
      </c>
      <c r="P173" s="9">
        <f t="shared" si="429"/>
        <v>0</v>
      </c>
      <c r="Q173" s="9">
        <f t="shared" si="429"/>
        <v>0</v>
      </c>
      <c r="R173" s="21">
        <f t="shared" si="380"/>
        <v>2500</v>
      </c>
      <c r="S173" s="21">
        <f t="shared" si="380"/>
        <v>50000</v>
      </c>
      <c r="T173" s="21">
        <f t="shared" si="380"/>
        <v>0</v>
      </c>
      <c r="U173" s="9">
        <f t="shared" si="430"/>
        <v>0</v>
      </c>
      <c r="V173" s="9">
        <f t="shared" si="430"/>
        <v>0</v>
      </c>
      <c r="W173" s="9">
        <f t="shared" si="430"/>
        <v>0</v>
      </c>
      <c r="X173" s="21">
        <f t="shared" si="318"/>
        <v>2500</v>
      </c>
      <c r="Y173" s="21">
        <f t="shared" si="318"/>
        <v>50000</v>
      </c>
      <c r="Z173" s="21">
        <f t="shared" si="318"/>
        <v>0</v>
      </c>
      <c r="AA173" s="9">
        <f t="shared" si="431"/>
        <v>0</v>
      </c>
      <c r="AB173" s="21">
        <f t="shared" si="319"/>
        <v>2500</v>
      </c>
      <c r="AC173" s="9">
        <f t="shared" si="431"/>
        <v>0</v>
      </c>
      <c r="AD173" s="9">
        <f t="shared" si="431"/>
        <v>0</v>
      </c>
      <c r="AE173" s="34">
        <f t="shared" si="315"/>
        <v>2500</v>
      </c>
      <c r="AF173" s="9">
        <f t="shared" si="431"/>
        <v>0</v>
      </c>
      <c r="AG173" s="34">
        <f t="shared" si="316"/>
        <v>2500</v>
      </c>
      <c r="AH173" s="9">
        <f t="shared" si="431"/>
        <v>0</v>
      </c>
      <c r="AI173" s="9">
        <f t="shared" si="431"/>
        <v>0</v>
      </c>
      <c r="AJ173" s="9">
        <f t="shared" si="431"/>
        <v>0</v>
      </c>
      <c r="AK173" s="21">
        <f t="shared" si="291"/>
        <v>2500</v>
      </c>
      <c r="AL173" s="21">
        <f t="shared" si="292"/>
        <v>50000</v>
      </c>
      <c r="AM173" s="21">
        <f t="shared" si="292"/>
        <v>0</v>
      </c>
      <c r="AN173" s="9">
        <f t="shared" si="431"/>
        <v>0</v>
      </c>
      <c r="AO173" s="21">
        <f t="shared" si="293"/>
        <v>2500</v>
      </c>
      <c r="AP173" s="9">
        <f t="shared" si="431"/>
        <v>0</v>
      </c>
      <c r="AQ173" s="9">
        <f t="shared" si="431"/>
        <v>0</v>
      </c>
      <c r="AR173" s="9">
        <f t="shared" si="431"/>
        <v>0</v>
      </c>
      <c r="AS173" s="21">
        <f t="shared" si="297"/>
        <v>2500</v>
      </c>
      <c r="AT173" s="21">
        <f t="shared" si="377"/>
        <v>50000</v>
      </c>
      <c r="AU173" s="21">
        <f t="shared" si="377"/>
        <v>0</v>
      </c>
      <c r="AV173" s="9">
        <f t="shared" si="431"/>
        <v>0</v>
      </c>
      <c r="AW173" s="9">
        <f t="shared" si="431"/>
        <v>0</v>
      </c>
      <c r="AX173" s="9">
        <f t="shared" si="431"/>
        <v>0</v>
      </c>
      <c r="AY173" s="21">
        <f t="shared" si="294"/>
        <v>2500</v>
      </c>
      <c r="AZ173" s="21">
        <f t="shared" si="295"/>
        <v>50000</v>
      </c>
      <c r="BA173" s="21">
        <f t="shared" si="296"/>
        <v>0</v>
      </c>
      <c r="BB173" s="9">
        <f t="shared" si="431"/>
        <v>0</v>
      </c>
      <c r="BC173" s="21">
        <f t="shared" si="386"/>
        <v>2500</v>
      </c>
      <c r="BD173" s="9">
        <f t="shared" si="431"/>
        <v>0</v>
      </c>
      <c r="BE173" s="9">
        <f t="shared" si="431"/>
        <v>0</v>
      </c>
      <c r="BF173" s="21">
        <f t="shared" si="388"/>
        <v>2500</v>
      </c>
      <c r="BG173" s="21">
        <f t="shared" si="389"/>
        <v>50000</v>
      </c>
      <c r="BH173" s="9">
        <f t="shared" si="431"/>
        <v>0</v>
      </c>
      <c r="BI173" s="9">
        <f t="shared" si="431"/>
        <v>0</v>
      </c>
      <c r="BJ173" s="21">
        <f t="shared" si="391"/>
        <v>2500</v>
      </c>
      <c r="BK173" s="21">
        <f t="shared" si="392"/>
        <v>50000</v>
      </c>
      <c r="BL173" s="9">
        <f t="shared" si="431"/>
        <v>0</v>
      </c>
      <c r="BM173" s="21">
        <f t="shared" si="394"/>
        <v>2500</v>
      </c>
      <c r="BN173" s="9">
        <f t="shared" si="431"/>
        <v>0</v>
      </c>
      <c r="BO173" s="21">
        <f t="shared" si="396"/>
        <v>2500</v>
      </c>
      <c r="BP173" s="9">
        <f t="shared" si="431"/>
        <v>0</v>
      </c>
      <c r="BQ173" s="21">
        <f t="shared" si="398"/>
        <v>2500</v>
      </c>
      <c r="BR173" s="9">
        <f t="shared" si="431"/>
        <v>0</v>
      </c>
      <c r="BS173" s="33">
        <f t="shared" si="427"/>
        <v>2500</v>
      </c>
      <c r="BT173" s="9">
        <f t="shared" si="431"/>
        <v>0</v>
      </c>
    </row>
    <row r="174" spans="1:73" x14ac:dyDescent="0.3">
      <c r="A174" s="1" t="s">
        <v>834</v>
      </c>
      <c r="B174" s="1" t="s">
        <v>330</v>
      </c>
      <c r="C174" s="1" t="s">
        <v>12</v>
      </c>
      <c r="D174" s="1" t="s">
        <v>73</v>
      </c>
      <c r="E174" s="2" t="s">
        <v>768</v>
      </c>
      <c r="F174" s="3">
        <v>0</v>
      </c>
      <c r="G174" s="3">
        <v>0</v>
      </c>
      <c r="H174" s="3">
        <v>0</v>
      </c>
      <c r="I174" s="3">
        <v>2500</v>
      </c>
      <c r="J174" s="3">
        <v>50000</v>
      </c>
      <c r="K174" s="3"/>
      <c r="L174" s="18">
        <f t="shared" si="403"/>
        <v>2500</v>
      </c>
      <c r="M174" s="18">
        <f t="shared" si="403"/>
        <v>50000</v>
      </c>
      <c r="N174" s="18">
        <f t="shared" si="403"/>
        <v>0</v>
      </c>
      <c r="O174" s="9"/>
      <c r="P174" s="9"/>
      <c r="Q174" s="9"/>
      <c r="R174" s="21">
        <f t="shared" si="380"/>
        <v>2500</v>
      </c>
      <c r="S174" s="21">
        <f t="shared" si="380"/>
        <v>50000</v>
      </c>
      <c r="T174" s="21">
        <f t="shared" si="380"/>
        <v>0</v>
      </c>
      <c r="U174" s="9"/>
      <c r="V174" s="9"/>
      <c r="W174" s="9"/>
      <c r="X174" s="21">
        <f t="shared" si="318"/>
        <v>2500</v>
      </c>
      <c r="Y174" s="21">
        <f t="shared" si="318"/>
        <v>50000</v>
      </c>
      <c r="Z174" s="21">
        <f t="shared" si="318"/>
        <v>0</v>
      </c>
      <c r="AA174" s="9"/>
      <c r="AB174" s="21">
        <f t="shared" si="319"/>
        <v>2500</v>
      </c>
      <c r="AC174" s="9"/>
      <c r="AD174" s="9"/>
      <c r="AE174" s="34">
        <f t="shared" si="315"/>
        <v>2500</v>
      </c>
      <c r="AF174" s="9"/>
      <c r="AG174" s="34">
        <f t="shared" si="316"/>
        <v>2500</v>
      </c>
      <c r="AH174" s="9"/>
      <c r="AI174" s="9"/>
      <c r="AJ174" s="9"/>
      <c r="AK174" s="21">
        <f t="shared" si="291"/>
        <v>2500</v>
      </c>
      <c r="AL174" s="21">
        <f t="shared" si="292"/>
        <v>50000</v>
      </c>
      <c r="AM174" s="21">
        <f t="shared" si="292"/>
        <v>0</v>
      </c>
      <c r="AN174" s="9"/>
      <c r="AO174" s="21">
        <f t="shared" si="293"/>
        <v>2500</v>
      </c>
      <c r="AP174" s="9"/>
      <c r="AQ174" s="9"/>
      <c r="AR174" s="9"/>
      <c r="AS174" s="21">
        <f t="shared" si="297"/>
        <v>2500</v>
      </c>
      <c r="AT174" s="21">
        <f t="shared" si="377"/>
        <v>50000</v>
      </c>
      <c r="AU174" s="21">
        <f t="shared" si="377"/>
        <v>0</v>
      </c>
      <c r="AV174" s="9"/>
      <c r="AW174" s="9"/>
      <c r="AX174" s="9"/>
      <c r="AY174" s="21">
        <f t="shared" si="294"/>
        <v>2500</v>
      </c>
      <c r="AZ174" s="21">
        <f t="shared" si="295"/>
        <v>50000</v>
      </c>
      <c r="BA174" s="21">
        <f t="shared" si="296"/>
        <v>0</v>
      </c>
      <c r="BB174" s="9"/>
      <c r="BC174" s="21">
        <f t="shared" si="386"/>
        <v>2500</v>
      </c>
      <c r="BD174" s="9"/>
      <c r="BE174" s="9"/>
      <c r="BF174" s="21">
        <f t="shared" si="388"/>
        <v>2500</v>
      </c>
      <c r="BG174" s="21">
        <f t="shared" si="389"/>
        <v>50000</v>
      </c>
      <c r="BH174" s="9"/>
      <c r="BI174" s="9"/>
      <c r="BJ174" s="21">
        <f t="shared" si="391"/>
        <v>2500</v>
      </c>
      <c r="BK174" s="21">
        <f t="shared" si="392"/>
        <v>50000</v>
      </c>
      <c r="BL174" s="9"/>
      <c r="BM174" s="21">
        <f t="shared" si="394"/>
        <v>2500</v>
      </c>
      <c r="BN174" s="9"/>
      <c r="BO174" s="21">
        <f t="shared" si="396"/>
        <v>2500</v>
      </c>
      <c r="BP174" s="9"/>
      <c r="BQ174" s="21">
        <f t="shared" si="398"/>
        <v>2500</v>
      </c>
      <c r="BR174" s="9"/>
      <c r="BS174" s="33">
        <f t="shared" si="427"/>
        <v>2500</v>
      </c>
      <c r="BT174" s="9"/>
    </row>
    <row r="175" spans="1:73" ht="46.8" x14ac:dyDescent="0.3">
      <c r="A175" s="1" t="s">
        <v>835</v>
      </c>
      <c r="B175" s="1"/>
      <c r="C175" s="1"/>
      <c r="D175" s="1"/>
      <c r="E175" s="8" t="s">
        <v>839</v>
      </c>
      <c r="F175" s="3">
        <f>F176</f>
        <v>0</v>
      </c>
      <c r="G175" s="3">
        <f t="shared" ref="G175:K177" si="432">G176</f>
        <v>0</v>
      </c>
      <c r="H175" s="3">
        <f t="shared" si="432"/>
        <v>0</v>
      </c>
      <c r="I175" s="3">
        <f t="shared" si="432"/>
        <v>2500</v>
      </c>
      <c r="J175" s="3">
        <f t="shared" si="432"/>
        <v>50000</v>
      </c>
      <c r="K175" s="3">
        <f t="shared" si="432"/>
        <v>0</v>
      </c>
      <c r="L175" s="18">
        <f t="shared" si="403"/>
        <v>2500</v>
      </c>
      <c r="M175" s="18">
        <f t="shared" si="403"/>
        <v>50000</v>
      </c>
      <c r="N175" s="18">
        <f t="shared" si="403"/>
        <v>0</v>
      </c>
      <c r="O175" s="9">
        <f t="shared" ref="O175:Q177" si="433">O176</f>
        <v>0</v>
      </c>
      <c r="P175" s="9">
        <f t="shared" si="433"/>
        <v>0</v>
      </c>
      <c r="Q175" s="9">
        <f t="shared" si="433"/>
        <v>0</v>
      </c>
      <c r="R175" s="21">
        <f t="shared" si="380"/>
        <v>2500</v>
      </c>
      <c r="S175" s="21">
        <f t="shared" si="380"/>
        <v>50000</v>
      </c>
      <c r="T175" s="21">
        <f t="shared" si="380"/>
        <v>0</v>
      </c>
      <c r="U175" s="9">
        <f t="shared" ref="U175:W177" si="434">U176</f>
        <v>0</v>
      </c>
      <c r="V175" s="9">
        <f t="shared" si="434"/>
        <v>0</v>
      </c>
      <c r="W175" s="9">
        <f t="shared" si="434"/>
        <v>0</v>
      </c>
      <c r="X175" s="21">
        <f t="shared" si="318"/>
        <v>2500</v>
      </c>
      <c r="Y175" s="21">
        <f t="shared" si="318"/>
        <v>50000</v>
      </c>
      <c r="Z175" s="21">
        <f t="shared" si="318"/>
        <v>0</v>
      </c>
      <c r="AA175" s="9">
        <f t="shared" ref="AA175:BT177" si="435">AA176</f>
        <v>0</v>
      </c>
      <c r="AB175" s="21">
        <f t="shared" si="319"/>
        <v>2500</v>
      </c>
      <c r="AC175" s="9">
        <f t="shared" si="435"/>
        <v>0</v>
      </c>
      <c r="AD175" s="9">
        <f t="shared" si="435"/>
        <v>0</v>
      </c>
      <c r="AE175" s="34">
        <f t="shared" si="315"/>
        <v>2500</v>
      </c>
      <c r="AF175" s="9">
        <f t="shared" si="435"/>
        <v>0</v>
      </c>
      <c r="AG175" s="34">
        <f t="shared" si="316"/>
        <v>2500</v>
      </c>
      <c r="AH175" s="9">
        <f t="shared" si="435"/>
        <v>0</v>
      </c>
      <c r="AI175" s="9">
        <f t="shared" si="435"/>
        <v>0</v>
      </c>
      <c r="AJ175" s="9">
        <f t="shared" si="435"/>
        <v>0</v>
      </c>
      <c r="AK175" s="21">
        <f t="shared" si="291"/>
        <v>2500</v>
      </c>
      <c r="AL175" s="21">
        <f t="shared" si="292"/>
        <v>50000</v>
      </c>
      <c r="AM175" s="21">
        <f t="shared" si="292"/>
        <v>0</v>
      </c>
      <c r="AN175" s="9">
        <f t="shared" si="435"/>
        <v>0</v>
      </c>
      <c r="AO175" s="21">
        <f t="shared" si="293"/>
        <v>2500</v>
      </c>
      <c r="AP175" s="9">
        <f t="shared" si="435"/>
        <v>0</v>
      </c>
      <c r="AQ175" s="9">
        <f t="shared" si="435"/>
        <v>0</v>
      </c>
      <c r="AR175" s="9">
        <f t="shared" si="435"/>
        <v>0</v>
      </c>
      <c r="AS175" s="20">
        <f t="shared" si="297"/>
        <v>2500</v>
      </c>
      <c r="AT175" s="20">
        <f t="shared" si="377"/>
        <v>50000</v>
      </c>
      <c r="AU175" s="20">
        <f t="shared" si="377"/>
        <v>0</v>
      </c>
      <c r="AV175" s="9">
        <f t="shared" si="435"/>
        <v>0</v>
      </c>
      <c r="AW175" s="9">
        <f t="shared" si="435"/>
        <v>0</v>
      </c>
      <c r="AX175" s="9">
        <f t="shared" si="435"/>
        <v>0</v>
      </c>
      <c r="AY175" s="21">
        <f t="shared" si="294"/>
        <v>2500</v>
      </c>
      <c r="AZ175" s="21">
        <f t="shared" si="295"/>
        <v>50000</v>
      </c>
      <c r="BA175" s="21">
        <f t="shared" si="296"/>
        <v>0</v>
      </c>
      <c r="BB175" s="9">
        <f t="shared" si="435"/>
        <v>0</v>
      </c>
      <c r="BC175" s="21">
        <f t="shared" si="386"/>
        <v>2500</v>
      </c>
      <c r="BD175" s="9">
        <f t="shared" si="435"/>
        <v>0</v>
      </c>
      <c r="BE175" s="9">
        <f t="shared" si="435"/>
        <v>0</v>
      </c>
      <c r="BF175" s="21">
        <f t="shared" si="388"/>
        <v>2500</v>
      </c>
      <c r="BG175" s="21">
        <f t="shared" si="389"/>
        <v>50000</v>
      </c>
      <c r="BH175" s="9">
        <f t="shared" si="435"/>
        <v>0</v>
      </c>
      <c r="BI175" s="9">
        <f t="shared" si="435"/>
        <v>0</v>
      </c>
      <c r="BJ175" s="21">
        <f t="shared" si="391"/>
        <v>2500</v>
      </c>
      <c r="BK175" s="21">
        <f t="shared" si="392"/>
        <v>50000</v>
      </c>
      <c r="BL175" s="9">
        <f t="shared" si="435"/>
        <v>0</v>
      </c>
      <c r="BM175" s="21">
        <f t="shared" si="394"/>
        <v>2500</v>
      </c>
      <c r="BN175" s="9">
        <f t="shared" si="435"/>
        <v>0</v>
      </c>
      <c r="BO175" s="21">
        <f t="shared" si="396"/>
        <v>2500</v>
      </c>
      <c r="BP175" s="9">
        <f t="shared" si="435"/>
        <v>0</v>
      </c>
      <c r="BQ175" s="21">
        <f t="shared" si="398"/>
        <v>2500</v>
      </c>
      <c r="BR175" s="9">
        <f t="shared" si="435"/>
        <v>0</v>
      </c>
      <c r="BS175" s="33">
        <f t="shared" si="427"/>
        <v>2500</v>
      </c>
      <c r="BT175" s="9">
        <f t="shared" si="435"/>
        <v>0</v>
      </c>
    </row>
    <row r="176" spans="1:73" ht="46.8" x14ac:dyDescent="0.3">
      <c r="A176" s="1" t="s">
        <v>835</v>
      </c>
      <c r="B176" s="1" t="s">
        <v>14</v>
      </c>
      <c r="C176" s="1"/>
      <c r="D176" s="1"/>
      <c r="E176" s="2" t="s">
        <v>737</v>
      </c>
      <c r="F176" s="3">
        <f>F177</f>
        <v>0</v>
      </c>
      <c r="G176" s="3">
        <f t="shared" si="432"/>
        <v>0</v>
      </c>
      <c r="H176" s="3">
        <f t="shared" si="432"/>
        <v>0</v>
      </c>
      <c r="I176" s="3">
        <f t="shared" si="432"/>
        <v>2500</v>
      </c>
      <c r="J176" s="3">
        <f t="shared" si="432"/>
        <v>50000</v>
      </c>
      <c r="K176" s="3">
        <f t="shared" si="432"/>
        <v>0</v>
      </c>
      <c r="L176" s="18">
        <f t="shared" si="403"/>
        <v>2500</v>
      </c>
      <c r="M176" s="18">
        <f t="shared" si="403"/>
        <v>50000</v>
      </c>
      <c r="N176" s="18">
        <f t="shared" si="403"/>
        <v>0</v>
      </c>
      <c r="O176" s="9">
        <f t="shared" si="433"/>
        <v>0</v>
      </c>
      <c r="P176" s="9">
        <f t="shared" si="433"/>
        <v>0</v>
      </c>
      <c r="Q176" s="9">
        <f t="shared" si="433"/>
        <v>0</v>
      </c>
      <c r="R176" s="21">
        <f t="shared" si="380"/>
        <v>2500</v>
      </c>
      <c r="S176" s="21">
        <f t="shared" si="380"/>
        <v>50000</v>
      </c>
      <c r="T176" s="21">
        <f t="shared" si="380"/>
        <v>0</v>
      </c>
      <c r="U176" s="9">
        <f t="shared" si="434"/>
        <v>0</v>
      </c>
      <c r="V176" s="9">
        <f t="shared" si="434"/>
        <v>0</v>
      </c>
      <c r="W176" s="9">
        <f t="shared" si="434"/>
        <v>0</v>
      </c>
      <c r="X176" s="21">
        <f t="shared" si="318"/>
        <v>2500</v>
      </c>
      <c r="Y176" s="21">
        <f t="shared" si="318"/>
        <v>50000</v>
      </c>
      <c r="Z176" s="21">
        <f t="shared" si="318"/>
        <v>0</v>
      </c>
      <c r="AA176" s="9">
        <f t="shared" si="435"/>
        <v>0</v>
      </c>
      <c r="AB176" s="21">
        <f t="shared" si="319"/>
        <v>2500</v>
      </c>
      <c r="AC176" s="9">
        <f t="shared" si="435"/>
        <v>0</v>
      </c>
      <c r="AD176" s="9">
        <f t="shared" si="435"/>
        <v>0</v>
      </c>
      <c r="AE176" s="34">
        <f t="shared" si="315"/>
        <v>2500</v>
      </c>
      <c r="AF176" s="9">
        <f t="shared" si="435"/>
        <v>0</v>
      </c>
      <c r="AG176" s="34">
        <f t="shared" si="316"/>
        <v>2500</v>
      </c>
      <c r="AH176" s="9">
        <f t="shared" si="435"/>
        <v>0</v>
      </c>
      <c r="AI176" s="9">
        <f t="shared" si="435"/>
        <v>0</v>
      </c>
      <c r="AJ176" s="9">
        <f t="shared" si="435"/>
        <v>0</v>
      </c>
      <c r="AK176" s="21">
        <f t="shared" si="291"/>
        <v>2500</v>
      </c>
      <c r="AL176" s="21">
        <f t="shared" si="292"/>
        <v>50000</v>
      </c>
      <c r="AM176" s="21">
        <f t="shared" si="292"/>
        <v>0</v>
      </c>
      <c r="AN176" s="9">
        <f t="shared" si="435"/>
        <v>0</v>
      </c>
      <c r="AO176" s="21">
        <f t="shared" si="293"/>
        <v>2500</v>
      </c>
      <c r="AP176" s="9">
        <f t="shared" si="435"/>
        <v>0</v>
      </c>
      <c r="AQ176" s="9">
        <f t="shared" si="435"/>
        <v>0</v>
      </c>
      <c r="AR176" s="9">
        <f t="shared" si="435"/>
        <v>0</v>
      </c>
      <c r="AS176" s="21">
        <f t="shared" si="297"/>
        <v>2500</v>
      </c>
      <c r="AT176" s="21">
        <f t="shared" si="377"/>
        <v>50000</v>
      </c>
      <c r="AU176" s="21">
        <f t="shared" si="377"/>
        <v>0</v>
      </c>
      <c r="AV176" s="9">
        <f t="shared" si="435"/>
        <v>0</v>
      </c>
      <c r="AW176" s="9">
        <f t="shared" si="435"/>
        <v>0</v>
      </c>
      <c r="AX176" s="9">
        <f t="shared" si="435"/>
        <v>0</v>
      </c>
      <c r="AY176" s="21">
        <f t="shared" si="294"/>
        <v>2500</v>
      </c>
      <c r="AZ176" s="21">
        <f t="shared" si="295"/>
        <v>50000</v>
      </c>
      <c r="BA176" s="21">
        <f t="shared" si="296"/>
        <v>0</v>
      </c>
      <c r="BB176" s="9">
        <f t="shared" si="435"/>
        <v>0</v>
      </c>
      <c r="BC176" s="21">
        <f t="shared" si="386"/>
        <v>2500</v>
      </c>
      <c r="BD176" s="9">
        <f t="shared" si="435"/>
        <v>0</v>
      </c>
      <c r="BE176" s="9">
        <f t="shared" si="435"/>
        <v>0</v>
      </c>
      <c r="BF176" s="21">
        <f t="shared" si="388"/>
        <v>2500</v>
      </c>
      <c r="BG176" s="21">
        <f t="shared" si="389"/>
        <v>50000</v>
      </c>
      <c r="BH176" s="9">
        <f t="shared" si="435"/>
        <v>0</v>
      </c>
      <c r="BI176" s="9">
        <f t="shared" si="435"/>
        <v>0</v>
      </c>
      <c r="BJ176" s="21">
        <f t="shared" si="391"/>
        <v>2500</v>
      </c>
      <c r="BK176" s="21">
        <f t="shared" si="392"/>
        <v>50000</v>
      </c>
      <c r="BL176" s="9">
        <f t="shared" si="435"/>
        <v>0</v>
      </c>
      <c r="BM176" s="21">
        <f t="shared" si="394"/>
        <v>2500</v>
      </c>
      <c r="BN176" s="9">
        <f t="shared" si="435"/>
        <v>0</v>
      </c>
      <c r="BO176" s="21">
        <f t="shared" si="396"/>
        <v>2500</v>
      </c>
      <c r="BP176" s="9">
        <f t="shared" si="435"/>
        <v>0</v>
      </c>
      <c r="BQ176" s="21">
        <f t="shared" si="398"/>
        <v>2500</v>
      </c>
      <c r="BR176" s="9">
        <f t="shared" si="435"/>
        <v>0</v>
      </c>
      <c r="BS176" s="33">
        <f t="shared" si="427"/>
        <v>2500</v>
      </c>
      <c r="BT176" s="9">
        <f t="shared" si="435"/>
        <v>0</v>
      </c>
    </row>
    <row r="177" spans="1:72" x14ac:dyDescent="0.3">
      <c r="A177" s="1" t="s">
        <v>835</v>
      </c>
      <c r="B177" s="1" t="s">
        <v>330</v>
      </c>
      <c r="C177" s="1"/>
      <c r="D177" s="1"/>
      <c r="E177" s="2" t="s">
        <v>738</v>
      </c>
      <c r="F177" s="3">
        <f>F178</f>
        <v>0</v>
      </c>
      <c r="G177" s="3">
        <f t="shared" si="432"/>
        <v>0</v>
      </c>
      <c r="H177" s="3">
        <f t="shared" si="432"/>
        <v>0</v>
      </c>
      <c r="I177" s="3">
        <f t="shared" si="432"/>
        <v>2500</v>
      </c>
      <c r="J177" s="3">
        <f t="shared" si="432"/>
        <v>50000</v>
      </c>
      <c r="K177" s="3">
        <f t="shared" si="432"/>
        <v>0</v>
      </c>
      <c r="L177" s="18">
        <f t="shared" si="403"/>
        <v>2500</v>
      </c>
      <c r="M177" s="18">
        <f t="shared" si="403"/>
        <v>50000</v>
      </c>
      <c r="N177" s="18">
        <f t="shared" si="403"/>
        <v>0</v>
      </c>
      <c r="O177" s="9">
        <f t="shared" si="433"/>
        <v>0</v>
      </c>
      <c r="P177" s="9">
        <f t="shared" si="433"/>
        <v>0</v>
      </c>
      <c r="Q177" s="9">
        <f t="shared" si="433"/>
        <v>0</v>
      </c>
      <c r="R177" s="21">
        <f t="shared" si="380"/>
        <v>2500</v>
      </c>
      <c r="S177" s="21">
        <f t="shared" si="380"/>
        <v>50000</v>
      </c>
      <c r="T177" s="21">
        <f t="shared" si="380"/>
        <v>0</v>
      </c>
      <c r="U177" s="9">
        <f t="shared" si="434"/>
        <v>0</v>
      </c>
      <c r="V177" s="9">
        <f t="shared" si="434"/>
        <v>0</v>
      </c>
      <c r="W177" s="9">
        <f t="shared" si="434"/>
        <v>0</v>
      </c>
      <c r="X177" s="21">
        <f t="shared" si="318"/>
        <v>2500</v>
      </c>
      <c r="Y177" s="21">
        <f t="shared" si="318"/>
        <v>50000</v>
      </c>
      <c r="Z177" s="21">
        <f t="shared" si="318"/>
        <v>0</v>
      </c>
      <c r="AA177" s="9">
        <f t="shared" si="435"/>
        <v>0</v>
      </c>
      <c r="AB177" s="21">
        <f t="shared" si="319"/>
        <v>2500</v>
      </c>
      <c r="AC177" s="9">
        <f t="shared" si="435"/>
        <v>0</v>
      </c>
      <c r="AD177" s="9">
        <f t="shared" si="435"/>
        <v>0</v>
      </c>
      <c r="AE177" s="34">
        <f t="shared" si="315"/>
        <v>2500</v>
      </c>
      <c r="AF177" s="9">
        <f t="shared" si="435"/>
        <v>0</v>
      </c>
      <c r="AG177" s="34">
        <f t="shared" si="316"/>
        <v>2500</v>
      </c>
      <c r="AH177" s="9">
        <f t="shared" si="435"/>
        <v>0</v>
      </c>
      <c r="AI177" s="9">
        <f t="shared" si="435"/>
        <v>0</v>
      </c>
      <c r="AJ177" s="9">
        <f t="shared" si="435"/>
        <v>0</v>
      </c>
      <c r="AK177" s="21">
        <f t="shared" si="291"/>
        <v>2500</v>
      </c>
      <c r="AL177" s="21">
        <f t="shared" si="292"/>
        <v>50000</v>
      </c>
      <c r="AM177" s="21">
        <f t="shared" si="292"/>
        <v>0</v>
      </c>
      <c r="AN177" s="9">
        <f t="shared" si="435"/>
        <v>0</v>
      </c>
      <c r="AO177" s="21">
        <f t="shared" si="293"/>
        <v>2500</v>
      </c>
      <c r="AP177" s="9">
        <f t="shared" si="435"/>
        <v>0</v>
      </c>
      <c r="AQ177" s="9">
        <f t="shared" si="435"/>
        <v>0</v>
      </c>
      <c r="AR177" s="9">
        <f t="shared" si="435"/>
        <v>0</v>
      </c>
      <c r="AS177" s="21">
        <f t="shared" si="297"/>
        <v>2500</v>
      </c>
      <c r="AT177" s="21">
        <f t="shared" si="377"/>
        <v>50000</v>
      </c>
      <c r="AU177" s="21">
        <f t="shared" si="377"/>
        <v>0</v>
      </c>
      <c r="AV177" s="9">
        <f t="shared" si="435"/>
        <v>0</v>
      </c>
      <c r="AW177" s="9">
        <f t="shared" si="435"/>
        <v>0</v>
      </c>
      <c r="AX177" s="9">
        <f t="shared" si="435"/>
        <v>0</v>
      </c>
      <c r="AY177" s="21">
        <f t="shared" si="294"/>
        <v>2500</v>
      </c>
      <c r="AZ177" s="21">
        <f t="shared" si="295"/>
        <v>50000</v>
      </c>
      <c r="BA177" s="21">
        <f t="shared" si="296"/>
        <v>0</v>
      </c>
      <c r="BB177" s="9">
        <f t="shared" si="435"/>
        <v>0</v>
      </c>
      <c r="BC177" s="21">
        <f t="shared" si="386"/>
        <v>2500</v>
      </c>
      <c r="BD177" s="9">
        <f t="shared" si="435"/>
        <v>0</v>
      </c>
      <c r="BE177" s="9">
        <f t="shared" si="435"/>
        <v>0</v>
      </c>
      <c r="BF177" s="21">
        <f t="shared" si="388"/>
        <v>2500</v>
      </c>
      <c r="BG177" s="21">
        <f t="shared" si="389"/>
        <v>50000</v>
      </c>
      <c r="BH177" s="9">
        <f t="shared" si="435"/>
        <v>0</v>
      </c>
      <c r="BI177" s="9">
        <f t="shared" si="435"/>
        <v>0</v>
      </c>
      <c r="BJ177" s="21">
        <f t="shared" si="391"/>
        <v>2500</v>
      </c>
      <c r="BK177" s="21">
        <f t="shared" si="392"/>
        <v>50000</v>
      </c>
      <c r="BL177" s="9">
        <f t="shared" si="435"/>
        <v>0</v>
      </c>
      <c r="BM177" s="21">
        <f t="shared" si="394"/>
        <v>2500</v>
      </c>
      <c r="BN177" s="9">
        <f t="shared" si="435"/>
        <v>0</v>
      </c>
      <c r="BO177" s="21">
        <f t="shared" si="396"/>
        <v>2500</v>
      </c>
      <c r="BP177" s="9">
        <f t="shared" si="435"/>
        <v>0</v>
      </c>
      <c r="BQ177" s="21">
        <f t="shared" si="398"/>
        <v>2500</v>
      </c>
      <c r="BR177" s="9">
        <f t="shared" si="435"/>
        <v>0</v>
      </c>
      <c r="BS177" s="33">
        <f t="shared" si="427"/>
        <v>2500</v>
      </c>
      <c r="BT177" s="9">
        <f t="shared" si="435"/>
        <v>0</v>
      </c>
    </row>
    <row r="178" spans="1:72" x14ac:dyDescent="0.3">
      <c r="A178" s="1" t="s">
        <v>835</v>
      </c>
      <c r="B178" s="1" t="s">
        <v>330</v>
      </c>
      <c r="C178" s="1" t="s">
        <v>12</v>
      </c>
      <c r="D178" s="1" t="s">
        <v>73</v>
      </c>
      <c r="E178" s="2" t="s">
        <v>768</v>
      </c>
      <c r="F178" s="3">
        <v>0</v>
      </c>
      <c r="G178" s="3">
        <v>0</v>
      </c>
      <c r="H178" s="3">
        <v>0</v>
      </c>
      <c r="I178" s="3">
        <v>2500</v>
      </c>
      <c r="J178" s="3">
        <v>50000</v>
      </c>
      <c r="K178" s="3"/>
      <c r="L178" s="18">
        <f t="shared" si="403"/>
        <v>2500</v>
      </c>
      <c r="M178" s="18">
        <f t="shared" si="403"/>
        <v>50000</v>
      </c>
      <c r="N178" s="18">
        <f t="shared" si="403"/>
        <v>0</v>
      </c>
      <c r="O178" s="9"/>
      <c r="P178" s="9"/>
      <c r="Q178" s="9"/>
      <c r="R178" s="21">
        <f t="shared" si="380"/>
        <v>2500</v>
      </c>
      <c r="S178" s="21">
        <f t="shared" si="380"/>
        <v>50000</v>
      </c>
      <c r="T178" s="21">
        <f t="shared" si="380"/>
        <v>0</v>
      </c>
      <c r="U178" s="9"/>
      <c r="V178" s="9"/>
      <c r="W178" s="9"/>
      <c r="X178" s="21">
        <f t="shared" si="318"/>
        <v>2500</v>
      </c>
      <c r="Y178" s="21">
        <f t="shared" si="318"/>
        <v>50000</v>
      </c>
      <c r="Z178" s="21">
        <f t="shared" si="318"/>
        <v>0</v>
      </c>
      <c r="AA178" s="9"/>
      <c r="AB178" s="21">
        <f t="shared" si="319"/>
        <v>2500</v>
      </c>
      <c r="AC178" s="9"/>
      <c r="AD178" s="9"/>
      <c r="AE178" s="34">
        <f t="shared" si="315"/>
        <v>2500</v>
      </c>
      <c r="AF178" s="9"/>
      <c r="AG178" s="34">
        <f t="shared" si="316"/>
        <v>2500</v>
      </c>
      <c r="AH178" s="9"/>
      <c r="AI178" s="9"/>
      <c r="AJ178" s="9"/>
      <c r="AK178" s="21">
        <f t="shared" si="291"/>
        <v>2500</v>
      </c>
      <c r="AL178" s="21">
        <f t="shared" si="292"/>
        <v>50000</v>
      </c>
      <c r="AM178" s="21">
        <f t="shared" si="292"/>
        <v>0</v>
      </c>
      <c r="AN178" s="9"/>
      <c r="AO178" s="21">
        <f t="shared" si="293"/>
        <v>2500</v>
      </c>
      <c r="AP178" s="9"/>
      <c r="AQ178" s="9"/>
      <c r="AR178" s="9"/>
      <c r="AS178" s="21">
        <f t="shared" si="297"/>
        <v>2500</v>
      </c>
      <c r="AT178" s="21">
        <f t="shared" si="377"/>
        <v>50000</v>
      </c>
      <c r="AU178" s="21">
        <f t="shared" si="377"/>
        <v>0</v>
      </c>
      <c r="AV178" s="9"/>
      <c r="AW178" s="9"/>
      <c r="AX178" s="9"/>
      <c r="AY178" s="21">
        <f t="shared" si="294"/>
        <v>2500</v>
      </c>
      <c r="AZ178" s="21">
        <f t="shared" si="295"/>
        <v>50000</v>
      </c>
      <c r="BA178" s="21">
        <f t="shared" si="296"/>
        <v>0</v>
      </c>
      <c r="BB178" s="9"/>
      <c r="BC178" s="21">
        <f t="shared" si="386"/>
        <v>2500</v>
      </c>
      <c r="BD178" s="9"/>
      <c r="BE178" s="9"/>
      <c r="BF178" s="21">
        <f t="shared" si="388"/>
        <v>2500</v>
      </c>
      <c r="BG178" s="21">
        <f t="shared" si="389"/>
        <v>50000</v>
      </c>
      <c r="BH178" s="9"/>
      <c r="BI178" s="9"/>
      <c r="BJ178" s="21">
        <f t="shared" si="391"/>
        <v>2500</v>
      </c>
      <c r="BK178" s="21">
        <f t="shared" si="392"/>
        <v>50000</v>
      </c>
      <c r="BL178" s="9"/>
      <c r="BM178" s="21">
        <f t="shared" si="394"/>
        <v>2500</v>
      </c>
      <c r="BN178" s="9"/>
      <c r="BO178" s="21">
        <f t="shared" si="396"/>
        <v>2500</v>
      </c>
      <c r="BP178" s="9"/>
      <c r="BQ178" s="21">
        <f t="shared" si="398"/>
        <v>2500</v>
      </c>
      <c r="BR178" s="9"/>
      <c r="BS178" s="33">
        <f t="shared" si="427"/>
        <v>2500</v>
      </c>
      <c r="BT178" s="9"/>
    </row>
    <row r="179" spans="1:72" ht="62.4" x14ac:dyDescent="0.3">
      <c r="A179" s="1" t="s">
        <v>899</v>
      </c>
      <c r="B179" s="1"/>
      <c r="C179" s="1"/>
      <c r="D179" s="1"/>
      <c r="E179" s="8" t="s">
        <v>904</v>
      </c>
      <c r="F179" s="3"/>
      <c r="G179" s="3"/>
      <c r="H179" s="3"/>
      <c r="I179" s="3"/>
      <c r="J179" s="3"/>
      <c r="K179" s="3"/>
      <c r="L179" s="18"/>
      <c r="M179" s="18"/>
      <c r="N179" s="18"/>
      <c r="O179" s="9"/>
      <c r="P179" s="9"/>
      <c r="Q179" s="9"/>
      <c r="R179" s="21">
        <f>R180</f>
        <v>0</v>
      </c>
      <c r="S179" s="21">
        <f t="shared" ref="S179:BT181" si="436">S180</f>
        <v>0</v>
      </c>
      <c r="T179" s="21">
        <f t="shared" si="436"/>
        <v>0</v>
      </c>
      <c r="U179" s="21">
        <f t="shared" si="436"/>
        <v>5000</v>
      </c>
      <c r="V179" s="21">
        <f t="shared" si="436"/>
        <v>0</v>
      </c>
      <c r="W179" s="21">
        <f t="shared" si="436"/>
        <v>0</v>
      </c>
      <c r="X179" s="21">
        <f t="shared" si="318"/>
        <v>5000</v>
      </c>
      <c r="Y179" s="21">
        <f t="shared" si="318"/>
        <v>0</v>
      </c>
      <c r="Z179" s="21">
        <f t="shared" si="318"/>
        <v>0</v>
      </c>
      <c r="AA179" s="21">
        <f t="shared" si="436"/>
        <v>0</v>
      </c>
      <c r="AB179" s="21">
        <f t="shared" si="319"/>
        <v>5000</v>
      </c>
      <c r="AC179" s="21">
        <f t="shared" si="436"/>
        <v>0</v>
      </c>
      <c r="AD179" s="21">
        <f t="shared" si="436"/>
        <v>0</v>
      </c>
      <c r="AE179" s="34">
        <f t="shared" si="315"/>
        <v>5000</v>
      </c>
      <c r="AF179" s="21">
        <f t="shared" si="436"/>
        <v>0</v>
      </c>
      <c r="AG179" s="34">
        <f t="shared" si="316"/>
        <v>5000</v>
      </c>
      <c r="AH179" s="21">
        <f t="shared" si="436"/>
        <v>549.56399999999996</v>
      </c>
      <c r="AI179" s="21">
        <f t="shared" si="436"/>
        <v>0</v>
      </c>
      <c r="AJ179" s="21">
        <f t="shared" si="436"/>
        <v>0</v>
      </c>
      <c r="AK179" s="21">
        <f t="shared" si="291"/>
        <v>5549.5640000000003</v>
      </c>
      <c r="AL179" s="21">
        <f t="shared" si="292"/>
        <v>0</v>
      </c>
      <c r="AM179" s="21">
        <f t="shared" si="292"/>
        <v>0</v>
      </c>
      <c r="AN179" s="21">
        <f t="shared" si="436"/>
        <v>0</v>
      </c>
      <c r="AO179" s="21">
        <f t="shared" si="293"/>
        <v>5549.5640000000003</v>
      </c>
      <c r="AP179" s="21">
        <f t="shared" si="436"/>
        <v>0</v>
      </c>
      <c r="AQ179" s="21">
        <f t="shared" si="436"/>
        <v>0</v>
      </c>
      <c r="AR179" s="21">
        <f t="shared" si="436"/>
        <v>0</v>
      </c>
      <c r="AS179" s="20">
        <f t="shared" si="297"/>
        <v>5549.5640000000003</v>
      </c>
      <c r="AT179" s="20">
        <f t="shared" si="377"/>
        <v>0</v>
      </c>
      <c r="AU179" s="20">
        <f t="shared" si="377"/>
        <v>0</v>
      </c>
      <c r="AV179" s="21">
        <f t="shared" si="436"/>
        <v>0</v>
      </c>
      <c r="AW179" s="21">
        <f t="shared" si="436"/>
        <v>0</v>
      </c>
      <c r="AX179" s="21">
        <f t="shared" si="436"/>
        <v>0</v>
      </c>
      <c r="AY179" s="21">
        <f t="shared" si="294"/>
        <v>5549.5640000000003</v>
      </c>
      <c r="AZ179" s="21">
        <f t="shared" si="295"/>
        <v>0</v>
      </c>
      <c r="BA179" s="21">
        <f t="shared" si="296"/>
        <v>0</v>
      </c>
      <c r="BB179" s="21">
        <f t="shared" si="436"/>
        <v>0</v>
      </c>
      <c r="BC179" s="21">
        <f t="shared" si="386"/>
        <v>5549.5640000000003</v>
      </c>
      <c r="BD179" s="21">
        <f t="shared" si="436"/>
        <v>0</v>
      </c>
      <c r="BE179" s="21">
        <f t="shared" si="436"/>
        <v>0</v>
      </c>
      <c r="BF179" s="21">
        <f t="shared" si="388"/>
        <v>5549.5640000000003</v>
      </c>
      <c r="BG179" s="21">
        <f t="shared" si="389"/>
        <v>0</v>
      </c>
      <c r="BH179" s="21">
        <f t="shared" si="436"/>
        <v>0</v>
      </c>
      <c r="BI179" s="21">
        <f t="shared" si="436"/>
        <v>0</v>
      </c>
      <c r="BJ179" s="21">
        <f t="shared" si="391"/>
        <v>5549.5640000000003</v>
      </c>
      <c r="BK179" s="21">
        <f t="shared" si="392"/>
        <v>0</v>
      </c>
      <c r="BL179" s="21">
        <f t="shared" si="436"/>
        <v>0</v>
      </c>
      <c r="BM179" s="21">
        <f t="shared" si="394"/>
        <v>5549.5640000000003</v>
      </c>
      <c r="BN179" s="21">
        <f t="shared" si="436"/>
        <v>0</v>
      </c>
      <c r="BO179" s="21">
        <f t="shared" si="396"/>
        <v>5549.5640000000003</v>
      </c>
      <c r="BP179" s="21">
        <f t="shared" si="436"/>
        <v>0</v>
      </c>
      <c r="BQ179" s="21">
        <f t="shared" si="398"/>
        <v>5549.5640000000003</v>
      </c>
      <c r="BR179" s="21">
        <f t="shared" si="436"/>
        <v>0</v>
      </c>
      <c r="BS179" s="33">
        <f t="shared" si="427"/>
        <v>5549.5640000000003</v>
      </c>
      <c r="BT179" s="21">
        <f t="shared" si="436"/>
        <v>0</v>
      </c>
    </row>
    <row r="180" spans="1:72" ht="46.8" x14ac:dyDescent="0.3">
      <c r="A180" s="1" t="s">
        <v>899</v>
      </c>
      <c r="B180" s="1" t="s">
        <v>14</v>
      </c>
      <c r="C180" s="1"/>
      <c r="D180" s="1"/>
      <c r="E180" s="2" t="s">
        <v>737</v>
      </c>
      <c r="F180" s="3"/>
      <c r="G180" s="3"/>
      <c r="H180" s="3"/>
      <c r="I180" s="3"/>
      <c r="J180" s="3"/>
      <c r="K180" s="3"/>
      <c r="L180" s="18"/>
      <c r="M180" s="18"/>
      <c r="N180" s="18"/>
      <c r="O180" s="9"/>
      <c r="P180" s="9"/>
      <c r="Q180" s="9"/>
      <c r="R180" s="21">
        <f>R181</f>
        <v>0</v>
      </c>
      <c r="S180" s="21">
        <f t="shared" si="436"/>
        <v>0</v>
      </c>
      <c r="T180" s="21">
        <f t="shared" si="436"/>
        <v>0</v>
      </c>
      <c r="U180" s="21">
        <f t="shared" si="436"/>
        <v>5000</v>
      </c>
      <c r="V180" s="21">
        <f t="shared" si="436"/>
        <v>0</v>
      </c>
      <c r="W180" s="21">
        <f t="shared" si="436"/>
        <v>0</v>
      </c>
      <c r="X180" s="21">
        <f t="shared" si="318"/>
        <v>5000</v>
      </c>
      <c r="Y180" s="21">
        <f t="shared" si="318"/>
        <v>0</v>
      </c>
      <c r="Z180" s="21">
        <f t="shared" si="318"/>
        <v>0</v>
      </c>
      <c r="AA180" s="21">
        <f t="shared" si="436"/>
        <v>0</v>
      </c>
      <c r="AB180" s="21">
        <f t="shared" si="319"/>
        <v>5000</v>
      </c>
      <c r="AC180" s="21">
        <f t="shared" si="436"/>
        <v>0</v>
      </c>
      <c r="AD180" s="21">
        <f t="shared" si="436"/>
        <v>0</v>
      </c>
      <c r="AE180" s="34">
        <f t="shared" si="315"/>
        <v>5000</v>
      </c>
      <c r="AF180" s="21">
        <f t="shared" si="436"/>
        <v>0</v>
      </c>
      <c r="AG180" s="34">
        <f t="shared" si="316"/>
        <v>5000</v>
      </c>
      <c r="AH180" s="21">
        <f t="shared" si="436"/>
        <v>549.56399999999996</v>
      </c>
      <c r="AI180" s="21">
        <f t="shared" si="436"/>
        <v>0</v>
      </c>
      <c r="AJ180" s="21">
        <f t="shared" si="436"/>
        <v>0</v>
      </c>
      <c r="AK180" s="21">
        <f t="shared" si="291"/>
        <v>5549.5640000000003</v>
      </c>
      <c r="AL180" s="21">
        <f t="shared" si="292"/>
        <v>0</v>
      </c>
      <c r="AM180" s="21">
        <f t="shared" si="292"/>
        <v>0</v>
      </c>
      <c r="AN180" s="21">
        <f t="shared" si="436"/>
        <v>0</v>
      </c>
      <c r="AO180" s="21">
        <f t="shared" si="293"/>
        <v>5549.5640000000003</v>
      </c>
      <c r="AP180" s="21">
        <f t="shared" si="436"/>
        <v>0</v>
      </c>
      <c r="AQ180" s="21">
        <f t="shared" si="436"/>
        <v>0</v>
      </c>
      <c r="AR180" s="21">
        <f t="shared" si="436"/>
        <v>0</v>
      </c>
      <c r="AS180" s="21">
        <f t="shared" si="297"/>
        <v>5549.5640000000003</v>
      </c>
      <c r="AT180" s="21">
        <f t="shared" si="377"/>
        <v>0</v>
      </c>
      <c r="AU180" s="21">
        <f t="shared" si="377"/>
        <v>0</v>
      </c>
      <c r="AV180" s="21">
        <f t="shared" si="436"/>
        <v>0</v>
      </c>
      <c r="AW180" s="21">
        <f t="shared" si="436"/>
        <v>0</v>
      </c>
      <c r="AX180" s="21">
        <f t="shared" si="436"/>
        <v>0</v>
      </c>
      <c r="AY180" s="21">
        <f t="shared" si="294"/>
        <v>5549.5640000000003</v>
      </c>
      <c r="AZ180" s="21">
        <f t="shared" si="295"/>
        <v>0</v>
      </c>
      <c r="BA180" s="21">
        <f t="shared" si="296"/>
        <v>0</v>
      </c>
      <c r="BB180" s="21">
        <f t="shared" si="436"/>
        <v>0</v>
      </c>
      <c r="BC180" s="21">
        <f t="shared" si="386"/>
        <v>5549.5640000000003</v>
      </c>
      <c r="BD180" s="21">
        <f t="shared" si="436"/>
        <v>0</v>
      </c>
      <c r="BE180" s="21">
        <f t="shared" si="436"/>
        <v>0</v>
      </c>
      <c r="BF180" s="21">
        <f t="shared" si="388"/>
        <v>5549.5640000000003</v>
      </c>
      <c r="BG180" s="21">
        <f t="shared" si="389"/>
        <v>0</v>
      </c>
      <c r="BH180" s="21">
        <f t="shared" si="436"/>
        <v>0</v>
      </c>
      <c r="BI180" s="21">
        <f t="shared" si="436"/>
        <v>0</v>
      </c>
      <c r="BJ180" s="21">
        <f t="shared" si="391"/>
        <v>5549.5640000000003</v>
      </c>
      <c r="BK180" s="21">
        <f t="shared" si="392"/>
        <v>0</v>
      </c>
      <c r="BL180" s="21">
        <f t="shared" si="436"/>
        <v>0</v>
      </c>
      <c r="BM180" s="21">
        <f t="shared" si="394"/>
        <v>5549.5640000000003</v>
      </c>
      <c r="BN180" s="21">
        <f t="shared" si="436"/>
        <v>0</v>
      </c>
      <c r="BO180" s="21">
        <f t="shared" si="396"/>
        <v>5549.5640000000003</v>
      </c>
      <c r="BP180" s="21">
        <f t="shared" si="436"/>
        <v>0</v>
      </c>
      <c r="BQ180" s="21">
        <f t="shared" si="398"/>
        <v>5549.5640000000003</v>
      </c>
      <c r="BR180" s="21">
        <f t="shared" si="436"/>
        <v>0</v>
      </c>
      <c r="BS180" s="33">
        <f t="shared" si="427"/>
        <v>5549.5640000000003</v>
      </c>
      <c r="BT180" s="21">
        <f t="shared" si="436"/>
        <v>0</v>
      </c>
    </row>
    <row r="181" spans="1:72" x14ac:dyDescent="0.3">
      <c r="A181" s="1" t="s">
        <v>899</v>
      </c>
      <c r="B181" s="1" t="s">
        <v>330</v>
      </c>
      <c r="C181" s="1"/>
      <c r="D181" s="1"/>
      <c r="E181" s="2" t="s">
        <v>738</v>
      </c>
      <c r="F181" s="3"/>
      <c r="G181" s="3"/>
      <c r="H181" s="3"/>
      <c r="I181" s="3"/>
      <c r="J181" s="3"/>
      <c r="K181" s="3"/>
      <c r="L181" s="18"/>
      <c r="M181" s="18"/>
      <c r="N181" s="18"/>
      <c r="O181" s="9"/>
      <c r="P181" s="9"/>
      <c r="Q181" s="9"/>
      <c r="R181" s="21">
        <f>R182</f>
        <v>0</v>
      </c>
      <c r="S181" s="21">
        <f t="shared" si="436"/>
        <v>0</v>
      </c>
      <c r="T181" s="21">
        <f t="shared" si="436"/>
        <v>0</v>
      </c>
      <c r="U181" s="21">
        <f t="shared" si="436"/>
        <v>5000</v>
      </c>
      <c r="V181" s="21">
        <f t="shared" si="436"/>
        <v>0</v>
      </c>
      <c r="W181" s="21">
        <f t="shared" si="436"/>
        <v>0</v>
      </c>
      <c r="X181" s="21">
        <f t="shared" si="318"/>
        <v>5000</v>
      </c>
      <c r="Y181" s="21">
        <f t="shared" si="318"/>
        <v>0</v>
      </c>
      <c r="Z181" s="21">
        <f t="shared" si="318"/>
        <v>0</v>
      </c>
      <c r="AA181" s="21">
        <f t="shared" si="436"/>
        <v>0</v>
      </c>
      <c r="AB181" s="21">
        <f t="shared" si="319"/>
        <v>5000</v>
      </c>
      <c r="AC181" s="21">
        <f t="shared" si="436"/>
        <v>0</v>
      </c>
      <c r="AD181" s="21">
        <f t="shared" si="436"/>
        <v>0</v>
      </c>
      <c r="AE181" s="34">
        <f t="shared" si="315"/>
        <v>5000</v>
      </c>
      <c r="AF181" s="21">
        <f t="shared" si="436"/>
        <v>0</v>
      </c>
      <c r="AG181" s="34">
        <f t="shared" si="316"/>
        <v>5000</v>
      </c>
      <c r="AH181" s="21">
        <f t="shared" si="436"/>
        <v>549.56399999999996</v>
      </c>
      <c r="AI181" s="21">
        <f t="shared" si="436"/>
        <v>0</v>
      </c>
      <c r="AJ181" s="21">
        <f t="shared" si="436"/>
        <v>0</v>
      </c>
      <c r="AK181" s="21">
        <f t="shared" si="291"/>
        <v>5549.5640000000003</v>
      </c>
      <c r="AL181" s="21">
        <f t="shared" si="292"/>
        <v>0</v>
      </c>
      <c r="AM181" s="21">
        <f t="shared" si="292"/>
        <v>0</v>
      </c>
      <c r="AN181" s="21">
        <f t="shared" si="436"/>
        <v>0</v>
      </c>
      <c r="AO181" s="21">
        <f t="shared" si="293"/>
        <v>5549.5640000000003</v>
      </c>
      <c r="AP181" s="21">
        <f t="shared" si="436"/>
        <v>0</v>
      </c>
      <c r="AQ181" s="21">
        <f t="shared" si="436"/>
        <v>0</v>
      </c>
      <c r="AR181" s="21">
        <f t="shared" si="436"/>
        <v>0</v>
      </c>
      <c r="AS181" s="21">
        <f t="shared" si="297"/>
        <v>5549.5640000000003</v>
      </c>
      <c r="AT181" s="21">
        <f t="shared" si="377"/>
        <v>0</v>
      </c>
      <c r="AU181" s="21">
        <f t="shared" si="377"/>
        <v>0</v>
      </c>
      <c r="AV181" s="21">
        <f t="shared" si="436"/>
        <v>0</v>
      </c>
      <c r="AW181" s="21">
        <f t="shared" si="436"/>
        <v>0</v>
      </c>
      <c r="AX181" s="21">
        <f t="shared" si="436"/>
        <v>0</v>
      </c>
      <c r="AY181" s="21">
        <f t="shared" si="294"/>
        <v>5549.5640000000003</v>
      </c>
      <c r="AZ181" s="21">
        <f t="shared" si="295"/>
        <v>0</v>
      </c>
      <c r="BA181" s="21">
        <f t="shared" si="296"/>
        <v>0</v>
      </c>
      <c r="BB181" s="21">
        <f t="shared" si="436"/>
        <v>0</v>
      </c>
      <c r="BC181" s="21">
        <f t="shared" si="386"/>
        <v>5549.5640000000003</v>
      </c>
      <c r="BD181" s="21">
        <f t="shared" si="436"/>
        <v>0</v>
      </c>
      <c r="BE181" s="21">
        <f t="shared" si="436"/>
        <v>0</v>
      </c>
      <c r="BF181" s="21">
        <f t="shared" si="388"/>
        <v>5549.5640000000003</v>
      </c>
      <c r="BG181" s="21">
        <f t="shared" si="389"/>
        <v>0</v>
      </c>
      <c r="BH181" s="21">
        <f t="shared" si="436"/>
        <v>0</v>
      </c>
      <c r="BI181" s="21">
        <f t="shared" si="436"/>
        <v>0</v>
      </c>
      <c r="BJ181" s="21">
        <f t="shared" si="391"/>
        <v>5549.5640000000003</v>
      </c>
      <c r="BK181" s="21">
        <f t="shared" si="392"/>
        <v>0</v>
      </c>
      <c r="BL181" s="21">
        <f t="shared" si="436"/>
        <v>0</v>
      </c>
      <c r="BM181" s="21">
        <f t="shared" si="394"/>
        <v>5549.5640000000003</v>
      </c>
      <c r="BN181" s="21">
        <f t="shared" si="436"/>
        <v>0</v>
      </c>
      <c r="BO181" s="21">
        <f t="shared" si="396"/>
        <v>5549.5640000000003</v>
      </c>
      <c r="BP181" s="21">
        <f t="shared" si="436"/>
        <v>0</v>
      </c>
      <c r="BQ181" s="21">
        <f t="shared" si="398"/>
        <v>5549.5640000000003</v>
      </c>
      <c r="BR181" s="21">
        <f t="shared" si="436"/>
        <v>0</v>
      </c>
      <c r="BS181" s="33">
        <f t="shared" si="427"/>
        <v>5549.5640000000003</v>
      </c>
      <c r="BT181" s="21">
        <f t="shared" si="436"/>
        <v>0</v>
      </c>
    </row>
    <row r="182" spans="1:72" x14ac:dyDescent="0.3">
      <c r="A182" s="1" t="s">
        <v>899</v>
      </c>
      <c r="B182" s="1" t="s">
        <v>330</v>
      </c>
      <c r="C182" s="1" t="s">
        <v>12</v>
      </c>
      <c r="D182" s="1" t="s">
        <v>73</v>
      </c>
      <c r="E182" s="2" t="s">
        <v>768</v>
      </c>
      <c r="F182" s="3"/>
      <c r="G182" s="3"/>
      <c r="H182" s="3"/>
      <c r="I182" s="3"/>
      <c r="J182" s="3"/>
      <c r="K182" s="3"/>
      <c r="L182" s="18"/>
      <c r="M182" s="18"/>
      <c r="N182" s="18"/>
      <c r="O182" s="9"/>
      <c r="P182" s="9"/>
      <c r="Q182" s="9"/>
      <c r="R182" s="21">
        <v>0</v>
      </c>
      <c r="S182" s="21">
        <v>0</v>
      </c>
      <c r="T182" s="21">
        <v>0</v>
      </c>
      <c r="U182" s="21">
        <v>5000</v>
      </c>
      <c r="V182" s="21"/>
      <c r="W182" s="21"/>
      <c r="X182" s="21">
        <f t="shared" si="318"/>
        <v>5000</v>
      </c>
      <c r="Y182" s="21">
        <f t="shared" si="318"/>
        <v>0</v>
      </c>
      <c r="Z182" s="21">
        <f t="shared" si="318"/>
        <v>0</v>
      </c>
      <c r="AA182" s="21"/>
      <c r="AB182" s="21">
        <f t="shared" si="319"/>
        <v>5000</v>
      </c>
      <c r="AC182" s="21"/>
      <c r="AD182" s="21"/>
      <c r="AE182" s="34">
        <f t="shared" si="315"/>
        <v>5000</v>
      </c>
      <c r="AF182" s="21"/>
      <c r="AG182" s="34">
        <f t="shared" si="316"/>
        <v>5000</v>
      </c>
      <c r="AH182" s="21">
        <v>549.56399999999996</v>
      </c>
      <c r="AI182" s="21"/>
      <c r="AJ182" s="21"/>
      <c r="AK182" s="21">
        <f t="shared" si="291"/>
        <v>5549.5640000000003</v>
      </c>
      <c r="AL182" s="21">
        <f t="shared" si="292"/>
        <v>0</v>
      </c>
      <c r="AM182" s="21">
        <f t="shared" si="292"/>
        <v>0</v>
      </c>
      <c r="AN182" s="21"/>
      <c r="AO182" s="21">
        <f t="shared" si="293"/>
        <v>5549.5640000000003</v>
      </c>
      <c r="AP182" s="21"/>
      <c r="AQ182" s="21"/>
      <c r="AR182" s="21"/>
      <c r="AS182" s="21">
        <f t="shared" si="297"/>
        <v>5549.5640000000003</v>
      </c>
      <c r="AT182" s="21">
        <f t="shared" si="377"/>
        <v>0</v>
      </c>
      <c r="AU182" s="21">
        <f t="shared" si="377"/>
        <v>0</v>
      </c>
      <c r="AV182" s="21"/>
      <c r="AW182" s="21"/>
      <c r="AX182" s="21"/>
      <c r="AY182" s="21">
        <f t="shared" si="294"/>
        <v>5549.5640000000003</v>
      </c>
      <c r="AZ182" s="21">
        <f t="shared" si="295"/>
        <v>0</v>
      </c>
      <c r="BA182" s="21">
        <f t="shared" si="296"/>
        <v>0</v>
      </c>
      <c r="BB182" s="21"/>
      <c r="BC182" s="21">
        <f t="shared" si="386"/>
        <v>5549.5640000000003</v>
      </c>
      <c r="BD182" s="21"/>
      <c r="BE182" s="21"/>
      <c r="BF182" s="21">
        <f t="shared" si="388"/>
        <v>5549.5640000000003</v>
      </c>
      <c r="BG182" s="21">
        <f t="shared" si="389"/>
        <v>0</v>
      </c>
      <c r="BH182" s="21"/>
      <c r="BI182" s="21"/>
      <c r="BJ182" s="21">
        <f t="shared" si="391"/>
        <v>5549.5640000000003</v>
      </c>
      <c r="BK182" s="21">
        <f t="shared" si="392"/>
        <v>0</v>
      </c>
      <c r="BL182" s="21"/>
      <c r="BM182" s="21">
        <f t="shared" si="394"/>
        <v>5549.5640000000003</v>
      </c>
      <c r="BN182" s="21"/>
      <c r="BO182" s="21">
        <f t="shared" si="396"/>
        <v>5549.5640000000003</v>
      </c>
      <c r="BP182" s="21"/>
      <c r="BQ182" s="21">
        <f t="shared" si="398"/>
        <v>5549.5640000000003</v>
      </c>
      <c r="BR182" s="21"/>
      <c r="BS182" s="33">
        <f t="shared" si="427"/>
        <v>5549.5640000000003</v>
      </c>
      <c r="BT182" s="21"/>
    </row>
    <row r="183" spans="1:72" ht="62.4" x14ac:dyDescent="0.3">
      <c r="A183" s="1" t="s">
        <v>934</v>
      </c>
      <c r="B183" s="1"/>
      <c r="C183" s="1"/>
      <c r="D183" s="1"/>
      <c r="E183" s="8" t="s">
        <v>935</v>
      </c>
      <c r="F183" s="3"/>
      <c r="G183" s="3"/>
      <c r="H183" s="3"/>
      <c r="I183" s="3"/>
      <c r="J183" s="3"/>
      <c r="K183" s="3"/>
      <c r="L183" s="18"/>
      <c r="M183" s="18"/>
      <c r="N183" s="18"/>
      <c r="O183" s="9"/>
      <c r="P183" s="9"/>
      <c r="Q183" s="9"/>
      <c r="R183" s="21"/>
      <c r="S183" s="21"/>
      <c r="T183" s="21"/>
      <c r="U183" s="21"/>
      <c r="V183" s="21"/>
      <c r="W183" s="21"/>
      <c r="X183" s="21"/>
      <c r="Y183" s="21">
        <f>Y184</f>
        <v>0</v>
      </c>
      <c r="Z183" s="21">
        <f t="shared" ref="Z183:BT185" si="437">Z184</f>
        <v>0</v>
      </c>
      <c r="AA183" s="21">
        <f t="shared" si="437"/>
        <v>0</v>
      </c>
      <c r="AB183" s="21">
        <f t="shared" si="437"/>
        <v>0</v>
      </c>
      <c r="AC183" s="21">
        <f t="shared" si="437"/>
        <v>0</v>
      </c>
      <c r="AD183" s="21">
        <f t="shared" si="437"/>
        <v>0</v>
      </c>
      <c r="AE183" s="21">
        <f t="shared" si="437"/>
        <v>0</v>
      </c>
      <c r="AF183" s="21">
        <f t="shared" si="437"/>
        <v>0</v>
      </c>
      <c r="AG183" s="21">
        <f t="shared" si="437"/>
        <v>0</v>
      </c>
      <c r="AH183" s="21">
        <f t="shared" si="437"/>
        <v>2000</v>
      </c>
      <c r="AI183" s="21">
        <f t="shared" si="437"/>
        <v>0</v>
      </c>
      <c r="AJ183" s="21">
        <f t="shared" si="437"/>
        <v>0</v>
      </c>
      <c r="AK183" s="21">
        <f t="shared" si="291"/>
        <v>2000</v>
      </c>
      <c r="AL183" s="21">
        <f t="shared" si="292"/>
        <v>0</v>
      </c>
      <c r="AM183" s="21">
        <f t="shared" si="292"/>
        <v>0</v>
      </c>
      <c r="AN183" s="21">
        <f t="shared" si="437"/>
        <v>0</v>
      </c>
      <c r="AO183" s="21">
        <f t="shared" si="293"/>
        <v>2000</v>
      </c>
      <c r="AP183" s="21">
        <f t="shared" si="437"/>
        <v>0</v>
      </c>
      <c r="AQ183" s="21">
        <f t="shared" si="437"/>
        <v>0</v>
      </c>
      <c r="AR183" s="21">
        <f t="shared" si="437"/>
        <v>0</v>
      </c>
      <c r="AS183" s="20">
        <f t="shared" si="297"/>
        <v>2000</v>
      </c>
      <c r="AT183" s="20">
        <f t="shared" si="377"/>
        <v>0</v>
      </c>
      <c r="AU183" s="20">
        <f t="shared" si="377"/>
        <v>0</v>
      </c>
      <c r="AV183" s="21">
        <f t="shared" si="437"/>
        <v>0</v>
      </c>
      <c r="AW183" s="21">
        <f t="shared" si="437"/>
        <v>0</v>
      </c>
      <c r="AX183" s="21">
        <f t="shared" si="437"/>
        <v>0</v>
      </c>
      <c r="AY183" s="21">
        <f t="shared" si="294"/>
        <v>2000</v>
      </c>
      <c r="AZ183" s="21">
        <f t="shared" si="295"/>
        <v>0</v>
      </c>
      <c r="BA183" s="21">
        <f t="shared" si="296"/>
        <v>0</v>
      </c>
      <c r="BB183" s="21">
        <f t="shared" si="437"/>
        <v>0</v>
      </c>
      <c r="BC183" s="21">
        <f t="shared" si="386"/>
        <v>2000</v>
      </c>
      <c r="BD183" s="21">
        <f t="shared" si="437"/>
        <v>0</v>
      </c>
      <c r="BE183" s="21">
        <f t="shared" si="437"/>
        <v>0</v>
      </c>
      <c r="BF183" s="21">
        <f t="shared" si="388"/>
        <v>2000</v>
      </c>
      <c r="BG183" s="21">
        <f t="shared" si="389"/>
        <v>0</v>
      </c>
      <c r="BH183" s="21">
        <f t="shared" si="437"/>
        <v>0</v>
      </c>
      <c r="BI183" s="21">
        <f t="shared" si="437"/>
        <v>0</v>
      </c>
      <c r="BJ183" s="21">
        <f t="shared" si="391"/>
        <v>2000</v>
      </c>
      <c r="BK183" s="21">
        <f t="shared" si="392"/>
        <v>0</v>
      </c>
      <c r="BL183" s="21">
        <f t="shared" si="437"/>
        <v>0</v>
      </c>
      <c r="BM183" s="21">
        <f t="shared" si="394"/>
        <v>2000</v>
      </c>
      <c r="BN183" s="21">
        <f t="shared" si="437"/>
        <v>0</v>
      </c>
      <c r="BO183" s="21">
        <f t="shared" si="396"/>
        <v>2000</v>
      </c>
      <c r="BP183" s="21">
        <f t="shared" si="437"/>
        <v>0</v>
      </c>
      <c r="BQ183" s="21">
        <f t="shared" si="398"/>
        <v>2000</v>
      </c>
      <c r="BR183" s="21">
        <f t="shared" si="437"/>
        <v>0</v>
      </c>
      <c r="BS183" s="33">
        <f t="shared" si="427"/>
        <v>2000</v>
      </c>
      <c r="BT183" s="21">
        <f t="shared" si="437"/>
        <v>0</v>
      </c>
    </row>
    <row r="184" spans="1:72" ht="46.8" x14ac:dyDescent="0.3">
      <c r="A184" s="1" t="s">
        <v>934</v>
      </c>
      <c r="B184" s="1" t="s">
        <v>14</v>
      </c>
      <c r="C184" s="1"/>
      <c r="D184" s="1"/>
      <c r="E184" s="2" t="s">
        <v>737</v>
      </c>
      <c r="F184" s="3"/>
      <c r="G184" s="3"/>
      <c r="H184" s="3"/>
      <c r="I184" s="3"/>
      <c r="J184" s="3"/>
      <c r="K184" s="3"/>
      <c r="L184" s="18"/>
      <c r="M184" s="18"/>
      <c r="N184" s="18"/>
      <c r="O184" s="9"/>
      <c r="P184" s="9"/>
      <c r="Q184" s="9"/>
      <c r="R184" s="21"/>
      <c r="S184" s="21"/>
      <c r="T184" s="21"/>
      <c r="U184" s="21"/>
      <c r="V184" s="21"/>
      <c r="W184" s="21"/>
      <c r="X184" s="21"/>
      <c r="Y184" s="21">
        <f>Y185</f>
        <v>0</v>
      </c>
      <c r="Z184" s="21">
        <f t="shared" si="437"/>
        <v>0</v>
      </c>
      <c r="AA184" s="21">
        <f t="shared" si="437"/>
        <v>0</v>
      </c>
      <c r="AB184" s="21">
        <f t="shared" si="437"/>
        <v>0</v>
      </c>
      <c r="AC184" s="21">
        <f t="shared" si="437"/>
        <v>0</v>
      </c>
      <c r="AD184" s="21">
        <f t="shared" si="437"/>
        <v>0</v>
      </c>
      <c r="AE184" s="21">
        <f t="shared" si="437"/>
        <v>0</v>
      </c>
      <c r="AF184" s="21">
        <f t="shared" si="437"/>
        <v>0</v>
      </c>
      <c r="AG184" s="21">
        <f t="shared" si="437"/>
        <v>0</v>
      </c>
      <c r="AH184" s="21">
        <f t="shared" si="437"/>
        <v>2000</v>
      </c>
      <c r="AI184" s="21">
        <f t="shared" si="437"/>
        <v>0</v>
      </c>
      <c r="AJ184" s="21">
        <f t="shared" si="437"/>
        <v>0</v>
      </c>
      <c r="AK184" s="21">
        <f t="shared" si="291"/>
        <v>2000</v>
      </c>
      <c r="AL184" s="21">
        <f t="shared" si="292"/>
        <v>0</v>
      </c>
      <c r="AM184" s="21">
        <f t="shared" si="292"/>
        <v>0</v>
      </c>
      <c r="AN184" s="21">
        <f t="shared" si="437"/>
        <v>0</v>
      </c>
      <c r="AO184" s="21">
        <f t="shared" si="293"/>
        <v>2000</v>
      </c>
      <c r="AP184" s="21">
        <f t="shared" si="437"/>
        <v>0</v>
      </c>
      <c r="AQ184" s="21">
        <f t="shared" si="437"/>
        <v>0</v>
      </c>
      <c r="AR184" s="21">
        <f t="shared" si="437"/>
        <v>0</v>
      </c>
      <c r="AS184" s="21">
        <f t="shared" si="297"/>
        <v>2000</v>
      </c>
      <c r="AT184" s="21">
        <f t="shared" si="377"/>
        <v>0</v>
      </c>
      <c r="AU184" s="21">
        <f t="shared" si="377"/>
        <v>0</v>
      </c>
      <c r="AV184" s="21">
        <f t="shared" si="437"/>
        <v>0</v>
      </c>
      <c r="AW184" s="21">
        <f t="shared" si="437"/>
        <v>0</v>
      </c>
      <c r="AX184" s="21">
        <f t="shared" si="437"/>
        <v>0</v>
      </c>
      <c r="AY184" s="21">
        <f t="shared" si="294"/>
        <v>2000</v>
      </c>
      <c r="AZ184" s="21">
        <f t="shared" si="295"/>
        <v>0</v>
      </c>
      <c r="BA184" s="21">
        <f t="shared" si="296"/>
        <v>0</v>
      </c>
      <c r="BB184" s="21">
        <f t="shared" si="437"/>
        <v>0</v>
      </c>
      <c r="BC184" s="21">
        <f t="shared" si="386"/>
        <v>2000</v>
      </c>
      <c r="BD184" s="21">
        <f t="shared" si="437"/>
        <v>0</v>
      </c>
      <c r="BE184" s="21">
        <f t="shared" si="437"/>
        <v>0</v>
      </c>
      <c r="BF184" s="21">
        <f t="shared" si="388"/>
        <v>2000</v>
      </c>
      <c r="BG184" s="21">
        <f t="shared" si="389"/>
        <v>0</v>
      </c>
      <c r="BH184" s="21">
        <f t="shared" si="437"/>
        <v>0</v>
      </c>
      <c r="BI184" s="21">
        <f t="shared" si="437"/>
        <v>0</v>
      </c>
      <c r="BJ184" s="21">
        <f t="shared" si="391"/>
        <v>2000</v>
      </c>
      <c r="BK184" s="21">
        <f t="shared" si="392"/>
        <v>0</v>
      </c>
      <c r="BL184" s="21">
        <f t="shared" si="437"/>
        <v>0</v>
      </c>
      <c r="BM184" s="21">
        <f t="shared" si="394"/>
        <v>2000</v>
      </c>
      <c r="BN184" s="21">
        <f t="shared" si="437"/>
        <v>0</v>
      </c>
      <c r="BO184" s="21">
        <f t="shared" si="396"/>
        <v>2000</v>
      </c>
      <c r="BP184" s="21">
        <f t="shared" si="437"/>
        <v>0</v>
      </c>
      <c r="BQ184" s="21">
        <f t="shared" si="398"/>
        <v>2000</v>
      </c>
      <c r="BR184" s="21">
        <f t="shared" si="437"/>
        <v>0</v>
      </c>
      <c r="BS184" s="33">
        <f t="shared" si="427"/>
        <v>2000</v>
      </c>
      <c r="BT184" s="21">
        <f t="shared" si="437"/>
        <v>0</v>
      </c>
    </row>
    <row r="185" spans="1:72" x14ac:dyDescent="0.3">
      <c r="A185" s="1" t="s">
        <v>934</v>
      </c>
      <c r="B185" s="1" t="s">
        <v>330</v>
      </c>
      <c r="C185" s="1"/>
      <c r="D185" s="1"/>
      <c r="E185" s="2" t="s">
        <v>738</v>
      </c>
      <c r="F185" s="3"/>
      <c r="G185" s="3"/>
      <c r="H185" s="3"/>
      <c r="I185" s="3"/>
      <c r="J185" s="3"/>
      <c r="K185" s="3"/>
      <c r="L185" s="18"/>
      <c r="M185" s="18"/>
      <c r="N185" s="18"/>
      <c r="O185" s="9"/>
      <c r="P185" s="9"/>
      <c r="Q185" s="9"/>
      <c r="R185" s="21"/>
      <c r="S185" s="21"/>
      <c r="T185" s="21"/>
      <c r="U185" s="21"/>
      <c r="V185" s="21"/>
      <c r="W185" s="21"/>
      <c r="X185" s="21"/>
      <c r="Y185" s="21">
        <f>Y186</f>
        <v>0</v>
      </c>
      <c r="Z185" s="21">
        <f t="shared" si="437"/>
        <v>0</v>
      </c>
      <c r="AA185" s="21">
        <f t="shared" si="437"/>
        <v>0</v>
      </c>
      <c r="AB185" s="21">
        <f t="shared" si="437"/>
        <v>0</v>
      </c>
      <c r="AC185" s="21">
        <f t="shared" si="437"/>
        <v>0</v>
      </c>
      <c r="AD185" s="21">
        <f t="shared" si="437"/>
        <v>0</v>
      </c>
      <c r="AE185" s="21">
        <f t="shared" si="437"/>
        <v>0</v>
      </c>
      <c r="AF185" s="21">
        <f t="shared" si="437"/>
        <v>0</v>
      </c>
      <c r="AG185" s="21">
        <f t="shared" si="437"/>
        <v>0</v>
      </c>
      <c r="AH185" s="21">
        <f t="shared" si="437"/>
        <v>2000</v>
      </c>
      <c r="AI185" s="21">
        <f t="shared" si="437"/>
        <v>0</v>
      </c>
      <c r="AJ185" s="21">
        <f t="shared" si="437"/>
        <v>0</v>
      </c>
      <c r="AK185" s="21">
        <f t="shared" si="291"/>
        <v>2000</v>
      </c>
      <c r="AL185" s="21">
        <f t="shared" si="292"/>
        <v>0</v>
      </c>
      <c r="AM185" s="21">
        <f t="shared" si="292"/>
        <v>0</v>
      </c>
      <c r="AN185" s="21">
        <f t="shared" si="437"/>
        <v>0</v>
      </c>
      <c r="AO185" s="21">
        <f t="shared" si="293"/>
        <v>2000</v>
      </c>
      <c r="AP185" s="21">
        <f t="shared" si="437"/>
        <v>0</v>
      </c>
      <c r="AQ185" s="21">
        <f t="shared" si="437"/>
        <v>0</v>
      </c>
      <c r="AR185" s="21">
        <f t="shared" si="437"/>
        <v>0</v>
      </c>
      <c r="AS185" s="21">
        <f t="shared" si="297"/>
        <v>2000</v>
      </c>
      <c r="AT185" s="21">
        <f t="shared" si="377"/>
        <v>0</v>
      </c>
      <c r="AU185" s="21">
        <f t="shared" si="377"/>
        <v>0</v>
      </c>
      <c r="AV185" s="21">
        <f t="shared" si="437"/>
        <v>0</v>
      </c>
      <c r="AW185" s="21">
        <f t="shared" si="437"/>
        <v>0</v>
      </c>
      <c r="AX185" s="21">
        <f t="shared" si="437"/>
        <v>0</v>
      </c>
      <c r="AY185" s="21">
        <f t="shared" si="294"/>
        <v>2000</v>
      </c>
      <c r="AZ185" s="21">
        <f t="shared" si="295"/>
        <v>0</v>
      </c>
      <c r="BA185" s="21">
        <f t="shared" si="296"/>
        <v>0</v>
      </c>
      <c r="BB185" s="21">
        <f t="shared" si="437"/>
        <v>0</v>
      </c>
      <c r="BC185" s="21">
        <f t="shared" si="386"/>
        <v>2000</v>
      </c>
      <c r="BD185" s="21">
        <f t="shared" si="437"/>
        <v>0</v>
      </c>
      <c r="BE185" s="21">
        <f t="shared" si="437"/>
        <v>0</v>
      </c>
      <c r="BF185" s="21">
        <f t="shared" si="388"/>
        <v>2000</v>
      </c>
      <c r="BG185" s="21">
        <f t="shared" si="389"/>
        <v>0</v>
      </c>
      <c r="BH185" s="21">
        <f t="shared" si="437"/>
        <v>0</v>
      </c>
      <c r="BI185" s="21">
        <f t="shared" si="437"/>
        <v>0</v>
      </c>
      <c r="BJ185" s="21">
        <f t="shared" si="391"/>
        <v>2000</v>
      </c>
      <c r="BK185" s="21">
        <f t="shared" si="392"/>
        <v>0</v>
      </c>
      <c r="BL185" s="21">
        <f t="shared" si="437"/>
        <v>0</v>
      </c>
      <c r="BM185" s="21">
        <f t="shared" si="394"/>
        <v>2000</v>
      </c>
      <c r="BN185" s="21">
        <f t="shared" si="437"/>
        <v>0</v>
      </c>
      <c r="BO185" s="21">
        <f t="shared" si="396"/>
        <v>2000</v>
      </c>
      <c r="BP185" s="21">
        <f t="shared" si="437"/>
        <v>0</v>
      </c>
      <c r="BQ185" s="21">
        <f t="shared" si="398"/>
        <v>2000</v>
      </c>
      <c r="BR185" s="21">
        <f t="shared" si="437"/>
        <v>0</v>
      </c>
      <c r="BS185" s="33">
        <f t="shared" si="427"/>
        <v>2000</v>
      </c>
      <c r="BT185" s="21">
        <f t="shared" si="437"/>
        <v>0</v>
      </c>
    </row>
    <row r="186" spans="1:72" x14ac:dyDescent="0.3">
      <c r="A186" s="1" t="s">
        <v>934</v>
      </c>
      <c r="B186" s="1" t="s">
        <v>330</v>
      </c>
      <c r="C186" s="1" t="s">
        <v>12</v>
      </c>
      <c r="D186" s="1" t="s">
        <v>73</v>
      </c>
      <c r="E186" s="2" t="s">
        <v>768</v>
      </c>
      <c r="F186" s="3"/>
      <c r="G186" s="3"/>
      <c r="H186" s="3"/>
      <c r="I186" s="3"/>
      <c r="J186" s="3"/>
      <c r="K186" s="3"/>
      <c r="L186" s="18"/>
      <c r="M186" s="18"/>
      <c r="N186" s="18"/>
      <c r="O186" s="9"/>
      <c r="P186" s="9"/>
      <c r="Q186" s="9"/>
      <c r="R186" s="21"/>
      <c r="S186" s="21"/>
      <c r="T186" s="21"/>
      <c r="U186" s="21"/>
      <c r="V186" s="21"/>
      <c r="W186" s="21"/>
      <c r="X186" s="21"/>
      <c r="Y186" s="21">
        <v>0</v>
      </c>
      <c r="Z186" s="21">
        <v>0</v>
      </c>
      <c r="AA186" s="21"/>
      <c r="AB186" s="21"/>
      <c r="AC186" s="21"/>
      <c r="AD186" s="21"/>
      <c r="AE186" s="21"/>
      <c r="AF186" s="21"/>
      <c r="AG186" s="21">
        <v>0</v>
      </c>
      <c r="AH186" s="21">
        <v>2000</v>
      </c>
      <c r="AI186" s="21"/>
      <c r="AJ186" s="21"/>
      <c r="AK186" s="21">
        <f t="shared" si="291"/>
        <v>2000</v>
      </c>
      <c r="AL186" s="21">
        <f t="shared" si="292"/>
        <v>0</v>
      </c>
      <c r="AM186" s="21">
        <f t="shared" si="292"/>
        <v>0</v>
      </c>
      <c r="AN186" s="21"/>
      <c r="AO186" s="21">
        <f t="shared" si="293"/>
        <v>2000</v>
      </c>
      <c r="AP186" s="21"/>
      <c r="AQ186" s="21"/>
      <c r="AR186" s="21"/>
      <c r="AS186" s="21">
        <f t="shared" si="297"/>
        <v>2000</v>
      </c>
      <c r="AT186" s="21">
        <f t="shared" si="377"/>
        <v>0</v>
      </c>
      <c r="AU186" s="21">
        <f t="shared" si="377"/>
        <v>0</v>
      </c>
      <c r="AV186" s="21"/>
      <c r="AW186" s="21"/>
      <c r="AX186" s="21"/>
      <c r="AY186" s="21">
        <f t="shared" si="294"/>
        <v>2000</v>
      </c>
      <c r="AZ186" s="21">
        <f t="shared" si="295"/>
        <v>0</v>
      </c>
      <c r="BA186" s="21">
        <f t="shared" si="296"/>
        <v>0</v>
      </c>
      <c r="BB186" s="21"/>
      <c r="BC186" s="21">
        <f t="shared" si="386"/>
        <v>2000</v>
      </c>
      <c r="BD186" s="21"/>
      <c r="BE186" s="21"/>
      <c r="BF186" s="21">
        <f t="shared" si="388"/>
        <v>2000</v>
      </c>
      <c r="BG186" s="21">
        <f t="shared" si="389"/>
        <v>0</v>
      </c>
      <c r="BH186" s="21"/>
      <c r="BI186" s="21"/>
      <c r="BJ186" s="21">
        <f t="shared" si="391"/>
        <v>2000</v>
      </c>
      <c r="BK186" s="21">
        <f t="shared" si="392"/>
        <v>0</v>
      </c>
      <c r="BL186" s="21"/>
      <c r="BM186" s="21">
        <f t="shared" si="394"/>
        <v>2000</v>
      </c>
      <c r="BN186" s="21"/>
      <c r="BO186" s="21">
        <f t="shared" si="396"/>
        <v>2000</v>
      </c>
      <c r="BP186" s="21"/>
      <c r="BQ186" s="21">
        <f t="shared" si="398"/>
        <v>2000</v>
      </c>
      <c r="BR186" s="21"/>
      <c r="BS186" s="33">
        <f t="shared" si="427"/>
        <v>2000</v>
      </c>
      <c r="BT186" s="21"/>
    </row>
    <row r="187" spans="1:72" ht="46.8" x14ac:dyDescent="0.3">
      <c r="A187" s="1" t="s">
        <v>135</v>
      </c>
      <c r="B187" s="1"/>
      <c r="C187" s="1"/>
      <c r="D187" s="1"/>
      <c r="E187" s="2" t="s">
        <v>447</v>
      </c>
      <c r="F187" s="3">
        <f>F188</f>
        <v>223995.8</v>
      </c>
      <c r="G187" s="3">
        <f t="shared" ref="G187:BT189" si="438">G188</f>
        <v>5006.6000000000004</v>
      </c>
      <c r="H187" s="3">
        <f t="shared" si="438"/>
        <v>0</v>
      </c>
      <c r="I187" s="3">
        <f t="shared" si="438"/>
        <v>-12515.3</v>
      </c>
      <c r="J187" s="3">
        <f t="shared" si="438"/>
        <v>12515.3</v>
      </c>
      <c r="K187" s="3">
        <f t="shared" si="438"/>
        <v>0</v>
      </c>
      <c r="L187" s="18">
        <f t="shared" si="403"/>
        <v>211480.5</v>
      </c>
      <c r="M187" s="18">
        <f t="shared" si="403"/>
        <v>17521.900000000001</v>
      </c>
      <c r="N187" s="18">
        <f t="shared" si="403"/>
        <v>0</v>
      </c>
      <c r="O187" s="9">
        <f t="shared" si="438"/>
        <v>0</v>
      </c>
      <c r="P187" s="9">
        <f t="shared" si="438"/>
        <v>0</v>
      </c>
      <c r="Q187" s="9">
        <f t="shared" si="438"/>
        <v>0</v>
      </c>
      <c r="R187" s="21">
        <f t="shared" si="380"/>
        <v>211480.5</v>
      </c>
      <c r="S187" s="21">
        <f t="shared" si="380"/>
        <v>17521.900000000001</v>
      </c>
      <c r="T187" s="21">
        <f t="shared" si="380"/>
        <v>0</v>
      </c>
      <c r="U187" s="9">
        <f t="shared" si="438"/>
        <v>241.589</v>
      </c>
      <c r="V187" s="9">
        <f t="shared" si="438"/>
        <v>0</v>
      </c>
      <c r="W187" s="9">
        <f t="shared" si="438"/>
        <v>0</v>
      </c>
      <c r="X187" s="21">
        <f t="shared" si="318"/>
        <v>211722.08900000001</v>
      </c>
      <c r="Y187" s="21">
        <f t="shared" si="318"/>
        <v>17521.900000000001</v>
      </c>
      <c r="Z187" s="21">
        <f t="shared" si="318"/>
        <v>0</v>
      </c>
      <c r="AA187" s="9">
        <f t="shared" si="438"/>
        <v>0</v>
      </c>
      <c r="AB187" s="21">
        <f t="shared" si="319"/>
        <v>211722.08900000001</v>
      </c>
      <c r="AC187" s="9">
        <f t="shared" si="438"/>
        <v>0</v>
      </c>
      <c r="AD187" s="9">
        <f t="shared" si="438"/>
        <v>40</v>
      </c>
      <c r="AE187" s="34">
        <f t="shared" si="315"/>
        <v>211762.08900000001</v>
      </c>
      <c r="AF187" s="9">
        <f t="shared" si="438"/>
        <v>0</v>
      </c>
      <c r="AG187" s="34">
        <f t="shared" si="316"/>
        <v>211762.08900000001</v>
      </c>
      <c r="AH187" s="9">
        <f t="shared" si="438"/>
        <v>-65739.668000000005</v>
      </c>
      <c r="AI187" s="9">
        <f t="shared" si="438"/>
        <v>65739.668000000005</v>
      </c>
      <c r="AJ187" s="9">
        <f t="shared" si="438"/>
        <v>0</v>
      </c>
      <c r="AK187" s="21">
        <f t="shared" si="291"/>
        <v>146022.421</v>
      </c>
      <c r="AL187" s="21">
        <f t="shared" si="292"/>
        <v>83261.567999999999</v>
      </c>
      <c r="AM187" s="21">
        <f t="shared" si="292"/>
        <v>0</v>
      </c>
      <c r="AN187" s="9">
        <f t="shared" si="438"/>
        <v>0</v>
      </c>
      <c r="AO187" s="21">
        <f t="shared" si="293"/>
        <v>146022.421</v>
      </c>
      <c r="AP187" s="9">
        <f t="shared" si="438"/>
        <v>0</v>
      </c>
      <c r="AQ187" s="9">
        <f t="shared" si="438"/>
        <v>0</v>
      </c>
      <c r="AR187" s="9">
        <f t="shared" si="438"/>
        <v>0</v>
      </c>
      <c r="AS187" s="20">
        <f t="shared" si="297"/>
        <v>146022.421</v>
      </c>
      <c r="AT187" s="20">
        <f t="shared" si="377"/>
        <v>83261.567999999999</v>
      </c>
      <c r="AU187" s="20">
        <f t="shared" si="377"/>
        <v>0</v>
      </c>
      <c r="AV187" s="9">
        <f t="shared" si="438"/>
        <v>0</v>
      </c>
      <c r="AW187" s="9">
        <f t="shared" si="438"/>
        <v>0</v>
      </c>
      <c r="AX187" s="9">
        <f t="shared" si="438"/>
        <v>0</v>
      </c>
      <c r="AY187" s="21">
        <f t="shared" si="294"/>
        <v>146022.421</v>
      </c>
      <c r="AZ187" s="21">
        <f t="shared" si="295"/>
        <v>83261.567999999999</v>
      </c>
      <c r="BA187" s="21">
        <f t="shared" si="296"/>
        <v>0</v>
      </c>
      <c r="BB187" s="9">
        <f t="shared" si="438"/>
        <v>0</v>
      </c>
      <c r="BC187" s="21">
        <f t="shared" si="386"/>
        <v>146022.421</v>
      </c>
      <c r="BD187" s="9">
        <f t="shared" si="438"/>
        <v>0</v>
      </c>
      <c r="BE187" s="9">
        <f t="shared" si="438"/>
        <v>0</v>
      </c>
      <c r="BF187" s="21">
        <f t="shared" si="388"/>
        <v>146022.421</v>
      </c>
      <c r="BG187" s="21">
        <f t="shared" si="389"/>
        <v>83261.567999999999</v>
      </c>
      <c r="BH187" s="9">
        <f t="shared" si="438"/>
        <v>0</v>
      </c>
      <c r="BI187" s="9">
        <f t="shared" si="438"/>
        <v>0</v>
      </c>
      <c r="BJ187" s="21">
        <f t="shared" si="391"/>
        <v>146022.421</v>
      </c>
      <c r="BK187" s="21">
        <f t="shared" si="392"/>
        <v>83261.567999999999</v>
      </c>
      <c r="BL187" s="9">
        <f t="shared" si="438"/>
        <v>0</v>
      </c>
      <c r="BM187" s="21">
        <f t="shared" si="394"/>
        <v>146022.421</v>
      </c>
      <c r="BN187" s="9">
        <f t="shared" si="438"/>
        <v>0</v>
      </c>
      <c r="BO187" s="21">
        <f t="shared" si="396"/>
        <v>146022.421</v>
      </c>
      <c r="BP187" s="9">
        <f t="shared" si="438"/>
        <v>-30573.008000000002</v>
      </c>
      <c r="BQ187" s="21">
        <f t="shared" si="398"/>
        <v>115449.413</v>
      </c>
      <c r="BR187" s="9">
        <f t="shared" si="438"/>
        <v>0</v>
      </c>
      <c r="BS187" s="33">
        <f t="shared" si="427"/>
        <v>115449.413</v>
      </c>
      <c r="BT187" s="9">
        <f t="shared" si="438"/>
        <v>0</v>
      </c>
    </row>
    <row r="188" spans="1:72" ht="46.8" x14ac:dyDescent="0.3">
      <c r="A188" s="1" t="s">
        <v>135</v>
      </c>
      <c r="B188" s="1" t="s">
        <v>14</v>
      </c>
      <c r="C188" s="1"/>
      <c r="D188" s="1"/>
      <c r="E188" s="2" t="s">
        <v>737</v>
      </c>
      <c r="F188" s="3">
        <f>F189</f>
        <v>223995.8</v>
      </c>
      <c r="G188" s="3">
        <f t="shared" si="438"/>
        <v>5006.6000000000004</v>
      </c>
      <c r="H188" s="3">
        <f t="shared" si="438"/>
        <v>0</v>
      </c>
      <c r="I188" s="3">
        <f t="shared" si="438"/>
        <v>-12515.3</v>
      </c>
      <c r="J188" s="3">
        <f t="shared" si="438"/>
        <v>12515.3</v>
      </c>
      <c r="K188" s="3">
        <f t="shared" si="438"/>
        <v>0</v>
      </c>
      <c r="L188" s="18">
        <f t="shared" si="403"/>
        <v>211480.5</v>
      </c>
      <c r="M188" s="18">
        <f t="shared" si="403"/>
        <v>17521.900000000001</v>
      </c>
      <c r="N188" s="18">
        <f t="shared" si="403"/>
        <v>0</v>
      </c>
      <c r="O188" s="9">
        <f t="shared" si="438"/>
        <v>0</v>
      </c>
      <c r="P188" s="9">
        <f t="shared" si="438"/>
        <v>0</v>
      </c>
      <c r="Q188" s="9">
        <f t="shared" si="438"/>
        <v>0</v>
      </c>
      <c r="R188" s="21">
        <f t="shared" si="380"/>
        <v>211480.5</v>
      </c>
      <c r="S188" s="21">
        <f t="shared" si="380"/>
        <v>17521.900000000001</v>
      </c>
      <c r="T188" s="21">
        <f t="shared" si="380"/>
        <v>0</v>
      </c>
      <c r="U188" s="9">
        <f t="shared" si="438"/>
        <v>241.589</v>
      </c>
      <c r="V188" s="9">
        <f t="shared" si="438"/>
        <v>0</v>
      </c>
      <c r="W188" s="9">
        <f t="shared" si="438"/>
        <v>0</v>
      </c>
      <c r="X188" s="21">
        <f t="shared" si="318"/>
        <v>211722.08900000001</v>
      </c>
      <c r="Y188" s="21">
        <f t="shared" si="318"/>
        <v>17521.900000000001</v>
      </c>
      <c r="Z188" s="21">
        <f t="shared" si="318"/>
        <v>0</v>
      </c>
      <c r="AA188" s="9">
        <f t="shared" si="438"/>
        <v>0</v>
      </c>
      <c r="AB188" s="21">
        <f t="shared" si="319"/>
        <v>211722.08900000001</v>
      </c>
      <c r="AC188" s="9">
        <f t="shared" si="438"/>
        <v>0</v>
      </c>
      <c r="AD188" s="9">
        <f t="shared" si="438"/>
        <v>40</v>
      </c>
      <c r="AE188" s="34">
        <f t="shared" si="315"/>
        <v>211762.08900000001</v>
      </c>
      <c r="AF188" s="9">
        <f t="shared" si="438"/>
        <v>0</v>
      </c>
      <c r="AG188" s="34">
        <f t="shared" si="316"/>
        <v>211762.08900000001</v>
      </c>
      <c r="AH188" s="9">
        <f t="shared" si="438"/>
        <v>-65739.668000000005</v>
      </c>
      <c r="AI188" s="9">
        <f t="shared" si="438"/>
        <v>65739.668000000005</v>
      </c>
      <c r="AJ188" s="9">
        <f t="shared" si="438"/>
        <v>0</v>
      </c>
      <c r="AK188" s="21">
        <f t="shared" si="291"/>
        <v>146022.421</v>
      </c>
      <c r="AL188" s="21">
        <f t="shared" si="292"/>
        <v>83261.567999999999</v>
      </c>
      <c r="AM188" s="21">
        <f t="shared" si="292"/>
        <v>0</v>
      </c>
      <c r="AN188" s="9">
        <f t="shared" si="438"/>
        <v>0</v>
      </c>
      <c r="AO188" s="21">
        <f t="shared" si="293"/>
        <v>146022.421</v>
      </c>
      <c r="AP188" s="9">
        <f t="shared" si="438"/>
        <v>0</v>
      </c>
      <c r="AQ188" s="9">
        <f t="shared" si="438"/>
        <v>0</v>
      </c>
      <c r="AR188" s="9">
        <f t="shared" si="438"/>
        <v>0</v>
      </c>
      <c r="AS188" s="21">
        <f t="shared" si="297"/>
        <v>146022.421</v>
      </c>
      <c r="AT188" s="21">
        <f t="shared" si="377"/>
        <v>83261.567999999999</v>
      </c>
      <c r="AU188" s="21">
        <f t="shared" si="377"/>
        <v>0</v>
      </c>
      <c r="AV188" s="9">
        <f t="shared" si="438"/>
        <v>0</v>
      </c>
      <c r="AW188" s="9">
        <f t="shared" si="438"/>
        <v>0</v>
      </c>
      <c r="AX188" s="9">
        <f t="shared" si="438"/>
        <v>0</v>
      </c>
      <c r="AY188" s="21">
        <f t="shared" si="294"/>
        <v>146022.421</v>
      </c>
      <c r="AZ188" s="21">
        <f t="shared" si="295"/>
        <v>83261.567999999999</v>
      </c>
      <c r="BA188" s="21">
        <f t="shared" si="296"/>
        <v>0</v>
      </c>
      <c r="BB188" s="9">
        <f t="shared" si="438"/>
        <v>0</v>
      </c>
      <c r="BC188" s="21">
        <f t="shared" si="386"/>
        <v>146022.421</v>
      </c>
      <c r="BD188" s="9">
        <f t="shared" si="438"/>
        <v>0</v>
      </c>
      <c r="BE188" s="9">
        <f t="shared" si="438"/>
        <v>0</v>
      </c>
      <c r="BF188" s="21">
        <f t="shared" si="388"/>
        <v>146022.421</v>
      </c>
      <c r="BG188" s="21">
        <f t="shared" si="389"/>
        <v>83261.567999999999</v>
      </c>
      <c r="BH188" s="9">
        <f t="shared" si="438"/>
        <v>0</v>
      </c>
      <c r="BI188" s="9">
        <f t="shared" si="438"/>
        <v>0</v>
      </c>
      <c r="BJ188" s="21">
        <f t="shared" si="391"/>
        <v>146022.421</v>
      </c>
      <c r="BK188" s="21">
        <f t="shared" si="392"/>
        <v>83261.567999999999</v>
      </c>
      <c r="BL188" s="9">
        <f t="shared" si="438"/>
        <v>0</v>
      </c>
      <c r="BM188" s="21">
        <f t="shared" si="394"/>
        <v>146022.421</v>
      </c>
      <c r="BN188" s="9">
        <f t="shared" si="438"/>
        <v>0</v>
      </c>
      <c r="BO188" s="21">
        <f t="shared" si="396"/>
        <v>146022.421</v>
      </c>
      <c r="BP188" s="9">
        <f t="shared" si="438"/>
        <v>-30573.008000000002</v>
      </c>
      <c r="BQ188" s="21">
        <f t="shared" si="398"/>
        <v>115449.413</v>
      </c>
      <c r="BR188" s="9">
        <f t="shared" si="438"/>
        <v>0</v>
      </c>
      <c r="BS188" s="33">
        <f t="shared" si="427"/>
        <v>115449.413</v>
      </c>
      <c r="BT188" s="9">
        <f t="shared" si="438"/>
        <v>0</v>
      </c>
    </row>
    <row r="189" spans="1:72" x14ac:dyDescent="0.3">
      <c r="A189" s="1" t="s">
        <v>135</v>
      </c>
      <c r="B189" s="1" t="s">
        <v>330</v>
      </c>
      <c r="C189" s="1"/>
      <c r="D189" s="1"/>
      <c r="E189" s="2" t="s">
        <v>738</v>
      </c>
      <c r="F189" s="3">
        <f>F190</f>
        <v>223995.8</v>
      </c>
      <c r="G189" s="3">
        <f t="shared" si="438"/>
        <v>5006.6000000000004</v>
      </c>
      <c r="H189" s="3">
        <f t="shared" si="438"/>
        <v>0</v>
      </c>
      <c r="I189" s="3">
        <f t="shared" si="438"/>
        <v>-12515.3</v>
      </c>
      <c r="J189" s="3">
        <f t="shared" si="438"/>
        <v>12515.3</v>
      </c>
      <c r="K189" s="3">
        <f t="shared" si="438"/>
        <v>0</v>
      </c>
      <c r="L189" s="18">
        <f t="shared" si="403"/>
        <v>211480.5</v>
      </c>
      <c r="M189" s="18">
        <f t="shared" si="403"/>
        <v>17521.900000000001</v>
      </c>
      <c r="N189" s="18">
        <f t="shared" si="403"/>
        <v>0</v>
      </c>
      <c r="O189" s="9">
        <f t="shared" si="438"/>
        <v>0</v>
      </c>
      <c r="P189" s="9">
        <f t="shared" si="438"/>
        <v>0</v>
      </c>
      <c r="Q189" s="9">
        <f t="shared" si="438"/>
        <v>0</v>
      </c>
      <c r="R189" s="21">
        <f t="shared" si="380"/>
        <v>211480.5</v>
      </c>
      <c r="S189" s="21">
        <f t="shared" si="380"/>
        <v>17521.900000000001</v>
      </c>
      <c r="T189" s="21">
        <f t="shared" si="380"/>
        <v>0</v>
      </c>
      <c r="U189" s="9">
        <f t="shared" si="438"/>
        <v>241.589</v>
      </c>
      <c r="V189" s="9">
        <f t="shared" si="438"/>
        <v>0</v>
      </c>
      <c r="W189" s="9">
        <f t="shared" si="438"/>
        <v>0</v>
      </c>
      <c r="X189" s="21">
        <f t="shared" si="318"/>
        <v>211722.08900000001</v>
      </c>
      <c r="Y189" s="21">
        <f t="shared" si="318"/>
        <v>17521.900000000001</v>
      </c>
      <c r="Z189" s="21">
        <f t="shared" si="318"/>
        <v>0</v>
      </c>
      <c r="AA189" s="9">
        <f t="shared" si="438"/>
        <v>0</v>
      </c>
      <c r="AB189" s="21">
        <f t="shared" si="319"/>
        <v>211722.08900000001</v>
      </c>
      <c r="AC189" s="9">
        <f t="shared" si="438"/>
        <v>0</v>
      </c>
      <c r="AD189" s="9">
        <f t="shared" si="438"/>
        <v>40</v>
      </c>
      <c r="AE189" s="34">
        <f t="shared" si="315"/>
        <v>211762.08900000001</v>
      </c>
      <c r="AF189" s="9">
        <f t="shared" si="438"/>
        <v>0</v>
      </c>
      <c r="AG189" s="34">
        <f t="shared" si="316"/>
        <v>211762.08900000001</v>
      </c>
      <c r="AH189" s="9">
        <f t="shared" si="438"/>
        <v>-65739.668000000005</v>
      </c>
      <c r="AI189" s="9">
        <f t="shared" si="438"/>
        <v>65739.668000000005</v>
      </c>
      <c r="AJ189" s="9">
        <f t="shared" si="438"/>
        <v>0</v>
      </c>
      <c r="AK189" s="21">
        <f t="shared" ref="AK189:AK252" si="439">AG189+AH189</f>
        <v>146022.421</v>
      </c>
      <c r="AL189" s="21">
        <f t="shared" ref="AL189:AM252" si="440">Y189+AI189</f>
        <v>83261.567999999999</v>
      </c>
      <c r="AM189" s="21">
        <f t="shared" si="440"/>
        <v>0</v>
      </c>
      <c r="AN189" s="9">
        <f t="shared" si="438"/>
        <v>0</v>
      </c>
      <c r="AO189" s="21">
        <f t="shared" ref="AO189:AO252" si="441">AK189+AN189</f>
        <v>146022.421</v>
      </c>
      <c r="AP189" s="9">
        <f t="shared" si="438"/>
        <v>0</v>
      </c>
      <c r="AQ189" s="9">
        <f t="shared" si="438"/>
        <v>0</v>
      </c>
      <c r="AR189" s="9">
        <f t="shared" si="438"/>
        <v>0</v>
      </c>
      <c r="AS189" s="21">
        <f t="shared" si="297"/>
        <v>146022.421</v>
      </c>
      <c r="AT189" s="21">
        <f t="shared" si="377"/>
        <v>83261.567999999999</v>
      </c>
      <c r="AU189" s="21">
        <f t="shared" si="377"/>
        <v>0</v>
      </c>
      <c r="AV189" s="9">
        <f t="shared" si="438"/>
        <v>0</v>
      </c>
      <c r="AW189" s="9">
        <f t="shared" si="438"/>
        <v>0</v>
      </c>
      <c r="AX189" s="9">
        <f t="shared" si="438"/>
        <v>0</v>
      </c>
      <c r="AY189" s="21">
        <f t="shared" ref="AY189:AY252" si="442">AS189+AV189</f>
        <v>146022.421</v>
      </c>
      <c r="AZ189" s="21">
        <f t="shared" ref="AZ189:AZ252" si="443">AT189+AW189</f>
        <v>83261.567999999999</v>
      </c>
      <c r="BA189" s="21">
        <f t="shared" ref="BA189:BA252" si="444">AU189+AX189</f>
        <v>0</v>
      </c>
      <c r="BB189" s="9">
        <f t="shared" si="438"/>
        <v>0</v>
      </c>
      <c r="BC189" s="21">
        <f t="shared" si="386"/>
        <v>146022.421</v>
      </c>
      <c r="BD189" s="9">
        <f t="shared" si="438"/>
        <v>0</v>
      </c>
      <c r="BE189" s="9">
        <f t="shared" si="438"/>
        <v>0</v>
      </c>
      <c r="BF189" s="21">
        <f t="shared" si="388"/>
        <v>146022.421</v>
      </c>
      <c r="BG189" s="21">
        <f t="shared" si="389"/>
        <v>83261.567999999999</v>
      </c>
      <c r="BH189" s="9">
        <f t="shared" si="438"/>
        <v>0</v>
      </c>
      <c r="BI189" s="9">
        <f t="shared" si="438"/>
        <v>0</v>
      </c>
      <c r="BJ189" s="21">
        <f t="shared" si="391"/>
        <v>146022.421</v>
      </c>
      <c r="BK189" s="21">
        <f t="shared" si="392"/>
        <v>83261.567999999999</v>
      </c>
      <c r="BL189" s="9">
        <f t="shared" si="438"/>
        <v>0</v>
      </c>
      <c r="BM189" s="21">
        <f t="shared" si="394"/>
        <v>146022.421</v>
      </c>
      <c r="BN189" s="9">
        <f t="shared" si="438"/>
        <v>0</v>
      </c>
      <c r="BO189" s="21">
        <f t="shared" si="396"/>
        <v>146022.421</v>
      </c>
      <c r="BP189" s="9">
        <f t="shared" si="438"/>
        <v>-30573.008000000002</v>
      </c>
      <c r="BQ189" s="21">
        <f t="shared" si="398"/>
        <v>115449.413</v>
      </c>
      <c r="BR189" s="9">
        <f t="shared" si="438"/>
        <v>0</v>
      </c>
      <c r="BS189" s="33">
        <f t="shared" si="427"/>
        <v>115449.413</v>
      </c>
      <c r="BT189" s="9">
        <f t="shared" si="438"/>
        <v>0</v>
      </c>
    </row>
    <row r="190" spans="1:72" x14ac:dyDescent="0.3">
      <c r="A190" s="1" t="s">
        <v>135</v>
      </c>
      <c r="B190" s="1">
        <v>410</v>
      </c>
      <c r="C190" s="1" t="s">
        <v>12</v>
      </c>
      <c r="D190" s="1" t="s">
        <v>73</v>
      </c>
      <c r="E190" s="2" t="s">
        <v>768</v>
      </c>
      <c r="F190" s="3">
        <v>223995.8</v>
      </c>
      <c r="G190" s="3">
        <v>5006.6000000000004</v>
      </c>
      <c r="H190" s="3">
        <v>0</v>
      </c>
      <c r="I190" s="3">
        <v>-12515.3</v>
      </c>
      <c r="J190" s="3">
        <v>12515.3</v>
      </c>
      <c r="K190" s="3"/>
      <c r="L190" s="18">
        <f t="shared" si="403"/>
        <v>211480.5</v>
      </c>
      <c r="M190" s="18">
        <f t="shared" si="403"/>
        <v>17521.900000000001</v>
      </c>
      <c r="N190" s="18">
        <f t="shared" si="403"/>
        <v>0</v>
      </c>
      <c r="O190" s="9"/>
      <c r="P190" s="9"/>
      <c r="Q190" s="9"/>
      <c r="R190" s="21">
        <f t="shared" si="380"/>
        <v>211480.5</v>
      </c>
      <c r="S190" s="21">
        <f t="shared" si="380"/>
        <v>17521.900000000001</v>
      </c>
      <c r="T190" s="21">
        <f t="shared" si="380"/>
        <v>0</v>
      </c>
      <c r="U190" s="9">
        <f>63.909+177.68</f>
        <v>241.589</v>
      </c>
      <c r="V190" s="9"/>
      <c r="W190" s="9"/>
      <c r="X190" s="21">
        <f t="shared" si="318"/>
        <v>211722.08900000001</v>
      </c>
      <c r="Y190" s="21">
        <f t="shared" si="318"/>
        <v>17521.900000000001</v>
      </c>
      <c r="Z190" s="21">
        <f t="shared" si="318"/>
        <v>0</v>
      </c>
      <c r="AA190" s="9"/>
      <c r="AB190" s="21">
        <f t="shared" si="319"/>
        <v>211722.08900000001</v>
      </c>
      <c r="AC190" s="9"/>
      <c r="AD190" s="9">
        <v>40</v>
      </c>
      <c r="AE190" s="34">
        <f t="shared" si="315"/>
        <v>211762.08900000001</v>
      </c>
      <c r="AF190" s="9"/>
      <c r="AG190" s="34">
        <f t="shared" si="316"/>
        <v>211762.08900000001</v>
      </c>
      <c r="AH190" s="9">
        <v>-65739.668000000005</v>
      </c>
      <c r="AI190" s="9">
        <v>65739.668000000005</v>
      </c>
      <c r="AJ190" s="9"/>
      <c r="AK190" s="21">
        <f t="shared" si="439"/>
        <v>146022.421</v>
      </c>
      <c r="AL190" s="21">
        <f t="shared" si="440"/>
        <v>83261.567999999999</v>
      </c>
      <c r="AM190" s="21">
        <f t="shared" si="440"/>
        <v>0</v>
      </c>
      <c r="AN190" s="9"/>
      <c r="AO190" s="21">
        <f t="shared" si="441"/>
        <v>146022.421</v>
      </c>
      <c r="AP190" s="9"/>
      <c r="AQ190" s="9"/>
      <c r="AR190" s="9"/>
      <c r="AS190" s="21">
        <f t="shared" ref="AS190:AS253" si="445">AO190+AP190</f>
        <v>146022.421</v>
      </c>
      <c r="AT190" s="21">
        <f t="shared" si="377"/>
        <v>83261.567999999999</v>
      </c>
      <c r="AU190" s="21">
        <f t="shared" si="377"/>
        <v>0</v>
      </c>
      <c r="AV190" s="9"/>
      <c r="AW190" s="9"/>
      <c r="AX190" s="9"/>
      <c r="AY190" s="21">
        <f t="shared" si="442"/>
        <v>146022.421</v>
      </c>
      <c r="AZ190" s="21">
        <f t="shared" si="443"/>
        <v>83261.567999999999</v>
      </c>
      <c r="BA190" s="21">
        <f t="shared" si="444"/>
        <v>0</v>
      </c>
      <c r="BB190" s="9"/>
      <c r="BC190" s="21">
        <f t="shared" si="386"/>
        <v>146022.421</v>
      </c>
      <c r="BD190" s="9"/>
      <c r="BE190" s="9"/>
      <c r="BF190" s="21">
        <f t="shared" si="388"/>
        <v>146022.421</v>
      </c>
      <c r="BG190" s="21">
        <f t="shared" si="389"/>
        <v>83261.567999999999</v>
      </c>
      <c r="BH190" s="9"/>
      <c r="BI190" s="9"/>
      <c r="BJ190" s="21">
        <f t="shared" si="391"/>
        <v>146022.421</v>
      </c>
      <c r="BK190" s="21">
        <f t="shared" si="392"/>
        <v>83261.567999999999</v>
      </c>
      <c r="BL190" s="9"/>
      <c r="BM190" s="21">
        <f t="shared" si="394"/>
        <v>146022.421</v>
      </c>
      <c r="BN190" s="9"/>
      <c r="BO190" s="21">
        <f t="shared" si="396"/>
        <v>146022.421</v>
      </c>
      <c r="BP190" s="9">
        <v>-30573.008000000002</v>
      </c>
      <c r="BQ190" s="21">
        <f t="shared" si="398"/>
        <v>115449.413</v>
      </c>
      <c r="BR190" s="9"/>
      <c r="BS190" s="33">
        <f t="shared" si="427"/>
        <v>115449.413</v>
      </c>
      <c r="BT190" s="9"/>
    </row>
    <row r="191" spans="1:72" ht="93.6" x14ac:dyDescent="0.3">
      <c r="A191" s="1" t="s">
        <v>136</v>
      </c>
      <c r="B191" s="1"/>
      <c r="C191" s="1"/>
      <c r="D191" s="1"/>
      <c r="E191" s="2" t="s">
        <v>448</v>
      </c>
      <c r="F191" s="3">
        <f>F192</f>
        <v>3296173.4</v>
      </c>
      <c r="G191" s="3">
        <f t="shared" ref="G191:BT191" si="446">G192</f>
        <v>3392805.1</v>
      </c>
      <c r="H191" s="3">
        <f t="shared" si="446"/>
        <v>3457400.7</v>
      </c>
      <c r="I191" s="3">
        <f t="shared" si="446"/>
        <v>0</v>
      </c>
      <c r="J191" s="3">
        <f t="shared" si="446"/>
        <v>0</v>
      </c>
      <c r="K191" s="3">
        <f t="shared" si="446"/>
        <v>0</v>
      </c>
      <c r="L191" s="18">
        <f t="shared" si="403"/>
        <v>3296173.4</v>
      </c>
      <c r="M191" s="18">
        <f t="shared" si="403"/>
        <v>3392805.1</v>
      </c>
      <c r="N191" s="18">
        <f t="shared" si="403"/>
        <v>3457400.7</v>
      </c>
      <c r="O191" s="9">
        <f t="shared" si="446"/>
        <v>-66116.100000000006</v>
      </c>
      <c r="P191" s="9">
        <f t="shared" si="446"/>
        <v>-67300.7</v>
      </c>
      <c r="Q191" s="9">
        <f t="shared" si="446"/>
        <v>-66401.600000000006</v>
      </c>
      <c r="R191" s="21">
        <f t="shared" si="380"/>
        <v>3230057.3</v>
      </c>
      <c r="S191" s="21">
        <f t="shared" si="380"/>
        <v>3325504.4</v>
      </c>
      <c r="T191" s="21">
        <f t="shared" si="380"/>
        <v>3390999.1</v>
      </c>
      <c r="U191" s="9">
        <f t="shared" si="446"/>
        <v>0</v>
      </c>
      <c r="V191" s="9">
        <f t="shared" si="446"/>
        <v>0</v>
      </c>
      <c r="W191" s="9">
        <f t="shared" si="446"/>
        <v>0</v>
      </c>
      <c r="X191" s="21">
        <f t="shared" si="318"/>
        <v>3230057.3</v>
      </c>
      <c r="Y191" s="21">
        <f t="shared" si="318"/>
        <v>3325504.4</v>
      </c>
      <c r="Z191" s="21">
        <f t="shared" si="318"/>
        <v>3390999.1</v>
      </c>
      <c r="AA191" s="9">
        <f t="shared" si="446"/>
        <v>0</v>
      </c>
      <c r="AB191" s="21">
        <f t="shared" si="319"/>
        <v>3230057.3</v>
      </c>
      <c r="AC191" s="9">
        <f t="shared" si="446"/>
        <v>0</v>
      </c>
      <c r="AD191" s="9">
        <f t="shared" si="446"/>
        <v>0</v>
      </c>
      <c r="AE191" s="34">
        <f t="shared" si="315"/>
        <v>3230057.3</v>
      </c>
      <c r="AF191" s="9">
        <f t="shared" si="446"/>
        <v>0</v>
      </c>
      <c r="AG191" s="34">
        <f t="shared" si="316"/>
        <v>3230057.3</v>
      </c>
      <c r="AH191" s="9">
        <f t="shared" si="446"/>
        <v>0</v>
      </c>
      <c r="AI191" s="9">
        <f t="shared" si="446"/>
        <v>0</v>
      </c>
      <c r="AJ191" s="9">
        <f t="shared" si="446"/>
        <v>0</v>
      </c>
      <c r="AK191" s="21">
        <f t="shared" si="439"/>
        <v>3230057.3</v>
      </c>
      <c r="AL191" s="21">
        <f t="shared" si="440"/>
        <v>3325504.4</v>
      </c>
      <c r="AM191" s="21">
        <f t="shared" si="440"/>
        <v>3390999.1</v>
      </c>
      <c r="AN191" s="9">
        <f t="shared" si="446"/>
        <v>0</v>
      </c>
      <c r="AO191" s="21">
        <f t="shared" si="441"/>
        <v>3230057.3</v>
      </c>
      <c r="AP191" s="9">
        <f t="shared" si="446"/>
        <v>0</v>
      </c>
      <c r="AQ191" s="9">
        <f t="shared" si="446"/>
        <v>0</v>
      </c>
      <c r="AR191" s="9">
        <f t="shared" si="446"/>
        <v>0</v>
      </c>
      <c r="AS191" s="20">
        <f t="shared" si="445"/>
        <v>3230057.3</v>
      </c>
      <c r="AT191" s="20">
        <f t="shared" si="377"/>
        <v>3325504.4</v>
      </c>
      <c r="AU191" s="20">
        <f t="shared" si="377"/>
        <v>3390999.1</v>
      </c>
      <c r="AV191" s="9">
        <f t="shared" si="446"/>
        <v>0</v>
      </c>
      <c r="AW191" s="9">
        <f t="shared" si="446"/>
        <v>0</v>
      </c>
      <c r="AX191" s="9">
        <f t="shared" si="446"/>
        <v>0</v>
      </c>
      <c r="AY191" s="21">
        <f t="shared" si="442"/>
        <v>3230057.3</v>
      </c>
      <c r="AZ191" s="21">
        <f t="shared" si="443"/>
        <v>3325504.4</v>
      </c>
      <c r="BA191" s="21">
        <f t="shared" si="444"/>
        <v>3390999.1</v>
      </c>
      <c r="BB191" s="9">
        <f t="shared" si="446"/>
        <v>0</v>
      </c>
      <c r="BC191" s="21">
        <f t="shared" si="386"/>
        <v>3230057.3</v>
      </c>
      <c r="BD191" s="9">
        <f t="shared" si="446"/>
        <v>0</v>
      </c>
      <c r="BE191" s="9">
        <f t="shared" si="446"/>
        <v>0</v>
      </c>
      <c r="BF191" s="21">
        <f t="shared" si="388"/>
        <v>3230057.3</v>
      </c>
      <c r="BG191" s="21">
        <f t="shared" si="389"/>
        <v>3325504.4</v>
      </c>
      <c r="BH191" s="9">
        <f t="shared" si="446"/>
        <v>0</v>
      </c>
      <c r="BI191" s="9">
        <f t="shared" si="446"/>
        <v>0</v>
      </c>
      <c r="BJ191" s="21">
        <f t="shared" si="391"/>
        <v>3230057.3</v>
      </c>
      <c r="BK191" s="21">
        <f t="shared" si="392"/>
        <v>3325504.4</v>
      </c>
      <c r="BL191" s="9">
        <f t="shared" si="446"/>
        <v>0</v>
      </c>
      <c r="BM191" s="21">
        <f t="shared" si="394"/>
        <v>3230057.3</v>
      </c>
      <c r="BN191" s="9">
        <f t="shared" si="446"/>
        <v>0</v>
      </c>
      <c r="BO191" s="21">
        <f t="shared" si="396"/>
        <v>3230057.3</v>
      </c>
      <c r="BP191" s="9">
        <f t="shared" si="446"/>
        <v>0</v>
      </c>
      <c r="BQ191" s="21">
        <f t="shared" si="398"/>
        <v>3230057.3</v>
      </c>
      <c r="BR191" s="9">
        <f t="shared" si="446"/>
        <v>0</v>
      </c>
      <c r="BS191" s="33">
        <f t="shared" si="427"/>
        <v>3230057.3</v>
      </c>
      <c r="BT191" s="9">
        <f t="shared" si="446"/>
        <v>0</v>
      </c>
    </row>
    <row r="192" spans="1:72" ht="46.8" x14ac:dyDescent="0.3">
      <c r="A192" s="1" t="s">
        <v>136</v>
      </c>
      <c r="B192" s="1" t="s">
        <v>55</v>
      </c>
      <c r="C192" s="1"/>
      <c r="D192" s="1"/>
      <c r="E192" s="8" t="s">
        <v>739</v>
      </c>
      <c r="F192" s="3">
        <f>F193+F195</f>
        <v>3296173.4</v>
      </c>
      <c r="G192" s="3">
        <f t="shared" ref="G192:K192" si="447">G193+G195</f>
        <v>3392805.1</v>
      </c>
      <c r="H192" s="3">
        <f t="shared" si="447"/>
        <v>3457400.7</v>
      </c>
      <c r="I192" s="3">
        <f t="shared" si="447"/>
        <v>0</v>
      </c>
      <c r="J192" s="3">
        <f t="shared" si="447"/>
        <v>0</v>
      </c>
      <c r="K192" s="3">
        <f t="shared" si="447"/>
        <v>0</v>
      </c>
      <c r="L192" s="18">
        <f t="shared" si="403"/>
        <v>3296173.4</v>
      </c>
      <c r="M192" s="18">
        <f t="shared" si="403"/>
        <v>3392805.1</v>
      </c>
      <c r="N192" s="18">
        <f t="shared" si="403"/>
        <v>3457400.7</v>
      </c>
      <c r="O192" s="9">
        <f t="shared" ref="O192:Q192" si="448">O193+O195</f>
        <v>-66116.100000000006</v>
      </c>
      <c r="P192" s="9">
        <f t="shared" si="448"/>
        <v>-67300.7</v>
      </c>
      <c r="Q192" s="9">
        <f t="shared" si="448"/>
        <v>-66401.600000000006</v>
      </c>
      <c r="R192" s="21">
        <f t="shared" si="380"/>
        <v>3230057.3</v>
      </c>
      <c r="S192" s="21">
        <f t="shared" si="380"/>
        <v>3325504.4</v>
      </c>
      <c r="T192" s="21">
        <f t="shared" si="380"/>
        <v>3390999.1</v>
      </c>
      <c r="U192" s="9">
        <f t="shared" ref="U192:W192" si="449">U193+U195</f>
        <v>0</v>
      </c>
      <c r="V192" s="9">
        <f t="shared" si="449"/>
        <v>0</v>
      </c>
      <c r="W192" s="9">
        <f t="shared" si="449"/>
        <v>0</v>
      </c>
      <c r="X192" s="21">
        <f t="shared" si="318"/>
        <v>3230057.3</v>
      </c>
      <c r="Y192" s="21">
        <f t="shared" si="318"/>
        <v>3325504.4</v>
      </c>
      <c r="Z192" s="21">
        <f t="shared" si="318"/>
        <v>3390999.1</v>
      </c>
      <c r="AA192" s="9">
        <f t="shared" ref="AA192:BT192" si="450">AA193+AA195</f>
        <v>0</v>
      </c>
      <c r="AB192" s="21">
        <f t="shared" si="319"/>
        <v>3230057.3</v>
      </c>
      <c r="AC192" s="9">
        <f t="shared" ref="AC192:AD192" si="451">AC193+AC195</f>
        <v>0</v>
      </c>
      <c r="AD192" s="9">
        <f t="shared" si="451"/>
        <v>0</v>
      </c>
      <c r="AE192" s="34">
        <f t="shared" si="315"/>
        <v>3230057.3</v>
      </c>
      <c r="AF192" s="9">
        <f t="shared" ref="AF192" si="452">AF193+AF195</f>
        <v>0</v>
      </c>
      <c r="AG192" s="34">
        <f t="shared" si="316"/>
        <v>3230057.3</v>
      </c>
      <c r="AH192" s="9">
        <f t="shared" ref="AH192:AJ192" si="453">AH193+AH195</f>
        <v>0</v>
      </c>
      <c r="AI192" s="9">
        <f t="shared" si="453"/>
        <v>0</v>
      </c>
      <c r="AJ192" s="9">
        <f t="shared" si="453"/>
        <v>0</v>
      </c>
      <c r="AK192" s="21">
        <f t="shared" si="439"/>
        <v>3230057.3</v>
      </c>
      <c r="AL192" s="21">
        <f t="shared" si="440"/>
        <v>3325504.4</v>
      </c>
      <c r="AM192" s="21">
        <f t="shared" si="440"/>
        <v>3390999.1</v>
      </c>
      <c r="AN192" s="9">
        <f t="shared" ref="AN192" si="454">AN193+AN195</f>
        <v>0</v>
      </c>
      <c r="AO192" s="21">
        <f t="shared" si="441"/>
        <v>3230057.3</v>
      </c>
      <c r="AP192" s="9">
        <f t="shared" ref="AP192:AR192" si="455">AP193+AP195</f>
        <v>0</v>
      </c>
      <c r="AQ192" s="9">
        <f t="shared" si="455"/>
        <v>0</v>
      </c>
      <c r="AR192" s="9">
        <f t="shared" si="455"/>
        <v>0</v>
      </c>
      <c r="AS192" s="21">
        <f t="shared" si="445"/>
        <v>3230057.3</v>
      </c>
      <c r="AT192" s="21">
        <f t="shared" si="377"/>
        <v>3325504.4</v>
      </c>
      <c r="AU192" s="21">
        <f t="shared" si="377"/>
        <v>3390999.1</v>
      </c>
      <c r="AV192" s="9">
        <f t="shared" ref="AV192:AX192" si="456">AV193+AV195</f>
        <v>0</v>
      </c>
      <c r="AW192" s="9">
        <f t="shared" si="456"/>
        <v>0</v>
      </c>
      <c r="AX192" s="9">
        <f t="shared" si="456"/>
        <v>0</v>
      </c>
      <c r="AY192" s="21">
        <f t="shared" si="442"/>
        <v>3230057.3</v>
      </c>
      <c r="AZ192" s="21">
        <f t="shared" si="443"/>
        <v>3325504.4</v>
      </c>
      <c r="BA192" s="21">
        <f t="shared" si="444"/>
        <v>3390999.1</v>
      </c>
      <c r="BB192" s="9">
        <f t="shared" ref="BB192" si="457">BB193+BB195</f>
        <v>0</v>
      </c>
      <c r="BC192" s="21">
        <f t="shared" si="386"/>
        <v>3230057.3</v>
      </c>
      <c r="BD192" s="9">
        <f t="shared" ref="BD192:BE192" si="458">BD193+BD195</f>
        <v>0</v>
      </c>
      <c r="BE192" s="9">
        <f t="shared" si="458"/>
        <v>0</v>
      </c>
      <c r="BF192" s="21">
        <f t="shared" si="388"/>
        <v>3230057.3</v>
      </c>
      <c r="BG192" s="21">
        <f t="shared" si="389"/>
        <v>3325504.4</v>
      </c>
      <c r="BH192" s="9">
        <f t="shared" ref="BH192:BI192" si="459">BH193+BH195</f>
        <v>0</v>
      </c>
      <c r="BI192" s="9">
        <f t="shared" si="459"/>
        <v>0</v>
      </c>
      <c r="BJ192" s="21">
        <f t="shared" si="391"/>
        <v>3230057.3</v>
      </c>
      <c r="BK192" s="21">
        <f t="shared" si="392"/>
        <v>3325504.4</v>
      </c>
      <c r="BL192" s="9">
        <f t="shared" ref="BL192" si="460">BL193+BL195</f>
        <v>0</v>
      </c>
      <c r="BM192" s="21">
        <f t="shared" si="394"/>
        <v>3230057.3</v>
      </c>
      <c r="BN192" s="9">
        <f t="shared" ref="BN192" si="461">BN193+BN195</f>
        <v>0</v>
      </c>
      <c r="BO192" s="21">
        <f t="shared" si="396"/>
        <v>3230057.3</v>
      </c>
      <c r="BP192" s="9">
        <f t="shared" ref="BP192" si="462">BP193+BP195</f>
        <v>0</v>
      </c>
      <c r="BQ192" s="21">
        <f t="shared" si="398"/>
        <v>3230057.3</v>
      </c>
      <c r="BR192" s="9">
        <f t="shared" ref="BR192" si="463">BR193+BR195</f>
        <v>0</v>
      </c>
      <c r="BS192" s="33">
        <f t="shared" si="427"/>
        <v>3230057.3</v>
      </c>
      <c r="BT192" s="9">
        <f t="shared" si="450"/>
        <v>0</v>
      </c>
    </row>
    <row r="193" spans="1:72" x14ac:dyDescent="0.3">
      <c r="A193" s="1" t="s">
        <v>136</v>
      </c>
      <c r="B193" s="1" t="s">
        <v>419</v>
      </c>
      <c r="C193" s="1"/>
      <c r="D193" s="1"/>
      <c r="E193" s="8" t="s">
        <v>740</v>
      </c>
      <c r="F193" s="3">
        <f>F194</f>
        <v>422800</v>
      </c>
      <c r="G193" s="3">
        <f t="shared" ref="G193:BT193" si="464">G194</f>
        <v>407136.6</v>
      </c>
      <c r="H193" s="3">
        <f t="shared" si="464"/>
        <v>414888</v>
      </c>
      <c r="I193" s="3">
        <f t="shared" si="464"/>
        <v>0</v>
      </c>
      <c r="J193" s="3">
        <f t="shared" si="464"/>
        <v>0</v>
      </c>
      <c r="K193" s="3">
        <f t="shared" si="464"/>
        <v>0</v>
      </c>
      <c r="L193" s="18">
        <f t="shared" si="403"/>
        <v>422800</v>
      </c>
      <c r="M193" s="18">
        <f t="shared" si="403"/>
        <v>407136.6</v>
      </c>
      <c r="N193" s="18">
        <f t="shared" si="403"/>
        <v>414888</v>
      </c>
      <c r="O193" s="9">
        <f t="shared" si="464"/>
        <v>0</v>
      </c>
      <c r="P193" s="9">
        <f t="shared" si="464"/>
        <v>0</v>
      </c>
      <c r="Q193" s="9">
        <f t="shared" si="464"/>
        <v>0</v>
      </c>
      <c r="R193" s="21">
        <f t="shared" si="380"/>
        <v>422800</v>
      </c>
      <c r="S193" s="21">
        <f t="shared" si="380"/>
        <v>407136.6</v>
      </c>
      <c r="T193" s="21">
        <f t="shared" si="380"/>
        <v>414888</v>
      </c>
      <c r="U193" s="9">
        <f t="shared" si="464"/>
        <v>0</v>
      </c>
      <c r="V193" s="9">
        <f t="shared" si="464"/>
        <v>0</v>
      </c>
      <c r="W193" s="9">
        <f t="shared" si="464"/>
        <v>0</v>
      </c>
      <c r="X193" s="21">
        <f t="shared" si="318"/>
        <v>422800</v>
      </c>
      <c r="Y193" s="21">
        <f t="shared" si="318"/>
        <v>407136.6</v>
      </c>
      <c r="Z193" s="21">
        <f t="shared" si="318"/>
        <v>414888</v>
      </c>
      <c r="AA193" s="9">
        <f t="shared" si="464"/>
        <v>0</v>
      </c>
      <c r="AB193" s="21">
        <f t="shared" si="319"/>
        <v>422800</v>
      </c>
      <c r="AC193" s="9">
        <f t="shared" si="464"/>
        <v>0</v>
      </c>
      <c r="AD193" s="9">
        <f t="shared" si="464"/>
        <v>0</v>
      </c>
      <c r="AE193" s="34">
        <f t="shared" si="315"/>
        <v>422800</v>
      </c>
      <c r="AF193" s="9">
        <f t="shared" si="464"/>
        <v>0</v>
      </c>
      <c r="AG193" s="34">
        <f t="shared" si="316"/>
        <v>422800</v>
      </c>
      <c r="AH193" s="9">
        <f t="shared" si="464"/>
        <v>0</v>
      </c>
      <c r="AI193" s="9">
        <f t="shared" si="464"/>
        <v>0</v>
      </c>
      <c r="AJ193" s="9">
        <f t="shared" si="464"/>
        <v>0</v>
      </c>
      <c r="AK193" s="21">
        <f t="shared" si="439"/>
        <v>422800</v>
      </c>
      <c r="AL193" s="21">
        <f t="shared" si="440"/>
        <v>407136.6</v>
      </c>
      <c r="AM193" s="21">
        <f t="shared" si="440"/>
        <v>414888</v>
      </c>
      <c r="AN193" s="9">
        <f t="shared" si="464"/>
        <v>0</v>
      </c>
      <c r="AO193" s="21">
        <f t="shared" si="441"/>
        <v>422800</v>
      </c>
      <c r="AP193" s="9">
        <f t="shared" si="464"/>
        <v>0</v>
      </c>
      <c r="AQ193" s="9">
        <f t="shared" si="464"/>
        <v>0</v>
      </c>
      <c r="AR193" s="9">
        <f t="shared" si="464"/>
        <v>0</v>
      </c>
      <c r="AS193" s="21">
        <f t="shared" si="445"/>
        <v>422800</v>
      </c>
      <c r="AT193" s="21">
        <f t="shared" si="377"/>
        <v>407136.6</v>
      </c>
      <c r="AU193" s="21">
        <f t="shared" si="377"/>
        <v>414888</v>
      </c>
      <c r="AV193" s="9">
        <f t="shared" si="464"/>
        <v>0</v>
      </c>
      <c r="AW193" s="9">
        <f t="shared" si="464"/>
        <v>0</v>
      </c>
      <c r="AX193" s="9">
        <f t="shared" si="464"/>
        <v>0</v>
      </c>
      <c r="AY193" s="21">
        <f t="shared" si="442"/>
        <v>422800</v>
      </c>
      <c r="AZ193" s="21">
        <f t="shared" si="443"/>
        <v>407136.6</v>
      </c>
      <c r="BA193" s="21">
        <f t="shared" si="444"/>
        <v>414888</v>
      </c>
      <c r="BB193" s="9">
        <f t="shared" si="464"/>
        <v>0</v>
      </c>
      <c r="BC193" s="21">
        <f t="shared" si="386"/>
        <v>422800</v>
      </c>
      <c r="BD193" s="9">
        <f t="shared" si="464"/>
        <v>0</v>
      </c>
      <c r="BE193" s="9">
        <f t="shared" si="464"/>
        <v>0</v>
      </c>
      <c r="BF193" s="21">
        <f t="shared" si="388"/>
        <v>422800</v>
      </c>
      <c r="BG193" s="21">
        <f t="shared" si="389"/>
        <v>407136.6</v>
      </c>
      <c r="BH193" s="9">
        <f t="shared" si="464"/>
        <v>0</v>
      </c>
      <c r="BI193" s="9">
        <f t="shared" si="464"/>
        <v>0</v>
      </c>
      <c r="BJ193" s="21">
        <f t="shared" si="391"/>
        <v>422800</v>
      </c>
      <c r="BK193" s="21">
        <f t="shared" si="392"/>
        <v>407136.6</v>
      </c>
      <c r="BL193" s="9">
        <f t="shared" si="464"/>
        <v>0</v>
      </c>
      <c r="BM193" s="21">
        <f t="shared" si="394"/>
        <v>422800</v>
      </c>
      <c r="BN193" s="9">
        <f t="shared" si="464"/>
        <v>0</v>
      </c>
      <c r="BO193" s="21">
        <f t="shared" si="396"/>
        <v>422800</v>
      </c>
      <c r="BP193" s="9">
        <f t="shared" si="464"/>
        <v>0</v>
      </c>
      <c r="BQ193" s="21">
        <f t="shared" si="398"/>
        <v>422800</v>
      </c>
      <c r="BR193" s="9">
        <f t="shared" si="464"/>
        <v>0</v>
      </c>
      <c r="BS193" s="33">
        <f t="shared" si="427"/>
        <v>422800</v>
      </c>
      <c r="BT193" s="9">
        <f t="shared" si="464"/>
        <v>0</v>
      </c>
    </row>
    <row r="194" spans="1:72" x14ac:dyDescent="0.3">
      <c r="A194" s="1" t="s">
        <v>136</v>
      </c>
      <c r="B194" s="1">
        <v>610</v>
      </c>
      <c r="C194" s="1" t="s">
        <v>12</v>
      </c>
      <c r="D194" s="1" t="s">
        <v>73</v>
      </c>
      <c r="E194" s="2" t="s">
        <v>768</v>
      </c>
      <c r="F194" s="3">
        <v>422800</v>
      </c>
      <c r="G194" s="3">
        <v>407136.6</v>
      </c>
      <c r="H194" s="3">
        <v>414888</v>
      </c>
      <c r="I194" s="3"/>
      <c r="J194" s="3"/>
      <c r="K194" s="3"/>
      <c r="L194" s="18">
        <f t="shared" si="403"/>
        <v>422800</v>
      </c>
      <c r="M194" s="18">
        <f t="shared" si="403"/>
        <v>407136.6</v>
      </c>
      <c r="N194" s="18">
        <f t="shared" si="403"/>
        <v>414888</v>
      </c>
      <c r="O194" s="9"/>
      <c r="P194" s="9"/>
      <c r="Q194" s="9"/>
      <c r="R194" s="21">
        <f t="shared" si="380"/>
        <v>422800</v>
      </c>
      <c r="S194" s="21">
        <f t="shared" si="380"/>
        <v>407136.6</v>
      </c>
      <c r="T194" s="21">
        <f t="shared" si="380"/>
        <v>414888</v>
      </c>
      <c r="U194" s="9"/>
      <c r="V194" s="9"/>
      <c r="W194" s="9"/>
      <c r="X194" s="21">
        <f t="shared" si="318"/>
        <v>422800</v>
      </c>
      <c r="Y194" s="21">
        <f t="shared" si="318"/>
        <v>407136.6</v>
      </c>
      <c r="Z194" s="21">
        <f t="shared" si="318"/>
        <v>414888</v>
      </c>
      <c r="AA194" s="9"/>
      <c r="AB194" s="21">
        <f t="shared" si="319"/>
        <v>422800</v>
      </c>
      <c r="AC194" s="9"/>
      <c r="AD194" s="9"/>
      <c r="AE194" s="34">
        <f t="shared" si="315"/>
        <v>422800</v>
      </c>
      <c r="AF194" s="9"/>
      <c r="AG194" s="34">
        <f t="shared" si="316"/>
        <v>422800</v>
      </c>
      <c r="AH194" s="9"/>
      <c r="AI194" s="9"/>
      <c r="AJ194" s="9"/>
      <c r="AK194" s="21">
        <f t="shared" si="439"/>
        <v>422800</v>
      </c>
      <c r="AL194" s="21">
        <f t="shared" si="440"/>
        <v>407136.6</v>
      </c>
      <c r="AM194" s="21">
        <f t="shared" si="440"/>
        <v>414888</v>
      </c>
      <c r="AN194" s="9"/>
      <c r="AO194" s="21">
        <f t="shared" si="441"/>
        <v>422800</v>
      </c>
      <c r="AP194" s="9"/>
      <c r="AQ194" s="9"/>
      <c r="AR194" s="9"/>
      <c r="AS194" s="21">
        <f t="shared" si="445"/>
        <v>422800</v>
      </c>
      <c r="AT194" s="21">
        <f t="shared" si="377"/>
        <v>407136.6</v>
      </c>
      <c r="AU194" s="21">
        <f t="shared" si="377"/>
        <v>414888</v>
      </c>
      <c r="AV194" s="9"/>
      <c r="AW194" s="9"/>
      <c r="AX194" s="9"/>
      <c r="AY194" s="21">
        <f t="shared" si="442"/>
        <v>422800</v>
      </c>
      <c r="AZ194" s="21">
        <f t="shared" si="443"/>
        <v>407136.6</v>
      </c>
      <c r="BA194" s="21">
        <f t="shared" si="444"/>
        <v>414888</v>
      </c>
      <c r="BB194" s="9"/>
      <c r="BC194" s="21">
        <f t="shared" si="386"/>
        <v>422800</v>
      </c>
      <c r="BD194" s="9"/>
      <c r="BE194" s="9"/>
      <c r="BF194" s="21">
        <f t="shared" si="388"/>
        <v>422800</v>
      </c>
      <c r="BG194" s="21">
        <f t="shared" si="389"/>
        <v>407136.6</v>
      </c>
      <c r="BH194" s="9"/>
      <c r="BI194" s="9"/>
      <c r="BJ194" s="21">
        <f t="shared" si="391"/>
        <v>422800</v>
      </c>
      <c r="BK194" s="21">
        <f t="shared" si="392"/>
        <v>407136.6</v>
      </c>
      <c r="BL194" s="9"/>
      <c r="BM194" s="21">
        <f t="shared" si="394"/>
        <v>422800</v>
      </c>
      <c r="BN194" s="9"/>
      <c r="BO194" s="21">
        <f t="shared" si="396"/>
        <v>422800</v>
      </c>
      <c r="BP194" s="9"/>
      <c r="BQ194" s="21">
        <f t="shared" si="398"/>
        <v>422800</v>
      </c>
      <c r="BR194" s="9"/>
      <c r="BS194" s="33">
        <f t="shared" si="427"/>
        <v>422800</v>
      </c>
      <c r="BT194" s="9"/>
    </row>
    <row r="195" spans="1:72" x14ac:dyDescent="0.3">
      <c r="A195" s="1" t="s">
        <v>136</v>
      </c>
      <c r="B195" s="1" t="s">
        <v>420</v>
      </c>
      <c r="C195" s="1"/>
      <c r="D195" s="1"/>
      <c r="E195" s="2" t="s">
        <v>741</v>
      </c>
      <c r="F195" s="3">
        <f>F196</f>
        <v>2873373.4</v>
      </c>
      <c r="G195" s="3">
        <f t="shared" ref="G195:BT195" si="465">G196</f>
        <v>2985668.5</v>
      </c>
      <c r="H195" s="3">
        <f t="shared" si="465"/>
        <v>3042512.7</v>
      </c>
      <c r="I195" s="3">
        <f t="shared" si="465"/>
        <v>0</v>
      </c>
      <c r="J195" s="3">
        <f t="shared" si="465"/>
        <v>0</v>
      </c>
      <c r="K195" s="3">
        <f t="shared" si="465"/>
        <v>0</v>
      </c>
      <c r="L195" s="18">
        <f t="shared" si="403"/>
        <v>2873373.4</v>
      </c>
      <c r="M195" s="18">
        <f t="shared" si="403"/>
        <v>2985668.5</v>
      </c>
      <c r="N195" s="18">
        <f t="shared" si="403"/>
        <v>3042512.7</v>
      </c>
      <c r="O195" s="9">
        <f t="shared" si="465"/>
        <v>-66116.100000000006</v>
      </c>
      <c r="P195" s="9">
        <f t="shared" si="465"/>
        <v>-67300.7</v>
      </c>
      <c r="Q195" s="9">
        <f t="shared" si="465"/>
        <v>-66401.600000000006</v>
      </c>
      <c r="R195" s="21">
        <f t="shared" si="380"/>
        <v>2807257.3</v>
      </c>
      <c r="S195" s="21">
        <f t="shared" si="380"/>
        <v>2918367.8</v>
      </c>
      <c r="T195" s="21">
        <f t="shared" si="380"/>
        <v>2976111.1</v>
      </c>
      <c r="U195" s="9">
        <f t="shared" si="465"/>
        <v>0</v>
      </c>
      <c r="V195" s="9">
        <f t="shared" si="465"/>
        <v>0</v>
      </c>
      <c r="W195" s="9">
        <f t="shared" si="465"/>
        <v>0</v>
      </c>
      <c r="X195" s="21">
        <f t="shared" si="318"/>
        <v>2807257.3</v>
      </c>
      <c r="Y195" s="21">
        <f t="shared" si="318"/>
        <v>2918367.8</v>
      </c>
      <c r="Z195" s="21">
        <f t="shared" si="318"/>
        <v>2976111.1</v>
      </c>
      <c r="AA195" s="9">
        <f t="shared" si="465"/>
        <v>0</v>
      </c>
      <c r="AB195" s="21">
        <f t="shared" si="319"/>
        <v>2807257.3</v>
      </c>
      <c r="AC195" s="9">
        <f t="shared" si="465"/>
        <v>0</v>
      </c>
      <c r="AD195" s="9">
        <f t="shared" si="465"/>
        <v>0</v>
      </c>
      <c r="AE195" s="34">
        <f t="shared" si="315"/>
        <v>2807257.3</v>
      </c>
      <c r="AF195" s="9">
        <f t="shared" si="465"/>
        <v>0</v>
      </c>
      <c r="AG195" s="34">
        <f t="shared" si="316"/>
        <v>2807257.3</v>
      </c>
      <c r="AH195" s="9">
        <f t="shared" si="465"/>
        <v>0</v>
      </c>
      <c r="AI195" s="9">
        <f t="shared" si="465"/>
        <v>0</v>
      </c>
      <c r="AJ195" s="9">
        <f t="shared" si="465"/>
        <v>0</v>
      </c>
      <c r="AK195" s="21">
        <f t="shared" si="439"/>
        <v>2807257.3</v>
      </c>
      <c r="AL195" s="21">
        <f t="shared" si="440"/>
        <v>2918367.8</v>
      </c>
      <c r="AM195" s="21">
        <f t="shared" si="440"/>
        <v>2976111.1</v>
      </c>
      <c r="AN195" s="9">
        <f t="shared" si="465"/>
        <v>0</v>
      </c>
      <c r="AO195" s="21">
        <f t="shared" si="441"/>
        <v>2807257.3</v>
      </c>
      <c r="AP195" s="9">
        <f t="shared" si="465"/>
        <v>0</v>
      </c>
      <c r="AQ195" s="9">
        <f t="shared" si="465"/>
        <v>0</v>
      </c>
      <c r="AR195" s="9">
        <f t="shared" si="465"/>
        <v>0</v>
      </c>
      <c r="AS195" s="21">
        <f t="shared" si="445"/>
        <v>2807257.3</v>
      </c>
      <c r="AT195" s="21">
        <f t="shared" si="377"/>
        <v>2918367.8</v>
      </c>
      <c r="AU195" s="21">
        <f t="shared" si="377"/>
        <v>2976111.1</v>
      </c>
      <c r="AV195" s="9">
        <f t="shared" si="465"/>
        <v>0</v>
      </c>
      <c r="AW195" s="9">
        <f t="shared" si="465"/>
        <v>0</v>
      </c>
      <c r="AX195" s="9">
        <f t="shared" si="465"/>
        <v>0</v>
      </c>
      <c r="AY195" s="21">
        <f t="shared" si="442"/>
        <v>2807257.3</v>
      </c>
      <c r="AZ195" s="21">
        <f t="shared" si="443"/>
        <v>2918367.8</v>
      </c>
      <c r="BA195" s="21">
        <f t="shared" si="444"/>
        <v>2976111.1</v>
      </c>
      <c r="BB195" s="9">
        <f t="shared" si="465"/>
        <v>0</v>
      </c>
      <c r="BC195" s="21">
        <f t="shared" si="386"/>
        <v>2807257.3</v>
      </c>
      <c r="BD195" s="9">
        <f t="shared" si="465"/>
        <v>0</v>
      </c>
      <c r="BE195" s="9">
        <f t="shared" si="465"/>
        <v>0</v>
      </c>
      <c r="BF195" s="21">
        <f t="shared" si="388"/>
        <v>2807257.3</v>
      </c>
      <c r="BG195" s="21">
        <f t="shared" si="389"/>
        <v>2918367.8</v>
      </c>
      <c r="BH195" s="9">
        <f t="shared" si="465"/>
        <v>0</v>
      </c>
      <c r="BI195" s="9">
        <f t="shared" si="465"/>
        <v>0</v>
      </c>
      <c r="BJ195" s="21">
        <f t="shared" si="391"/>
        <v>2807257.3</v>
      </c>
      <c r="BK195" s="21">
        <f t="shared" si="392"/>
        <v>2918367.8</v>
      </c>
      <c r="BL195" s="9">
        <f t="shared" si="465"/>
        <v>0</v>
      </c>
      <c r="BM195" s="21">
        <f t="shared" si="394"/>
        <v>2807257.3</v>
      </c>
      <c r="BN195" s="9">
        <f t="shared" si="465"/>
        <v>0</v>
      </c>
      <c r="BO195" s="21">
        <f t="shared" si="396"/>
        <v>2807257.3</v>
      </c>
      <c r="BP195" s="9">
        <f t="shared" si="465"/>
        <v>0</v>
      </c>
      <c r="BQ195" s="21">
        <f t="shared" si="398"/>
        <v>2807257.3</v>
      </c>
      <c r="BR195" s="9">
        <f t="shared" si="465"/>
        <v>0</v>
      </c>
      <c r="BS195" s="33">
        <f t="shared" si="427"/>
        <v>2807257.3</v>
      </c>
      <c r="BT195" s="9">
        <f t="shared" si="465"/>
        <v>0</v>
      </c>
    </row>
    <row r="196" spans="1:72" x14ac:dyDescent="0.3">
      <c r="A196" s="1" t="s">
        <v>136</v>
      </c>
      <c r="B196" s="1">
        <v>620</v>
      </c>
      <c r="C196" s="1" t="s">
        <v>12</v>
      </c>
      <c r="D196" s="1" t="s">
        <v>73</v>
      </c>
      <c r="E196" s="2" t="s">
        <v>768</v>
      </c>
      <c r="F196" s="3">
        <v>2873373.4</v>
      </c>
      <c r="G196" s="3">
        <v>2985668.5</v>
      </c>
      <c r="H196" s="3">
        <v>3042512.7</v>
      </c>
      <c r="I196" s="3"/>
      <c r="J196" s="3"/>
      <c r="K196" s="3"/>
      <c r="L196" s="18">
        <f t="shared" si="403"/>
        <v>2873373.4</v>
      </c>
      <c r="M196" s="18">
        <f t="shared" si="403"/>
        <v>2985668.5</v>
      </c>
      <c r="N196" s="18">
        <f t="shared" si="403"/>
        <v>3042512.7</v>
      </c>
      <c r="O196" s="9">
        <v>-66116.100000000006</v>
      </c>
      <c r="P196" s="9">
        <v>-67300.7</v>
      </c>
      <c r="Q196" s="9">
        <v>-66401.600000000006</v>
      </c>
      <c r="R196" s="21">
        <f t="shared" si="380"/>
        <v>2807257.3</v>
      </c>
      <c r="S196" s="21">
        <f t="shared" si="380"/>
        <v>2918367.8</v>
      </c>
      <c r="T196" s="21">
        <f t="shared" si="380"/>
        <v>2976111.1</v>
      </c>
      <c r="U196" s="9"/>
      <c r="V196" s="9"/>
      <c r="W196" s="9"/>
      <c r="X196" s="21">
        <f t="shared" si="318"/>
        <v>2807257.3</v>
      </c>
      <c r="Y196" s="21">
        <f t="shared" si="318"/>
        <v>2918367.8</v>
      </c>
      <c r="Z196" s="21">
        <f t="shared" si="318"/>
        <v>2976111.1</v>
      </c>
      <c r="AA196" s="9"/>
      <c r="AB196" s="21">
        <f t="shared" si="319"/>
        <v>2807257.3</v>
      </c>
      <c r="AC196" s="9"/>
      <c r="AD196" s="9"/>
      <c r="AE196" s="34">
        <f t="shared" ref="AE196:AE259" si="466">AD196+AC196+AB196</f>
        <v>2807257.3</v>
      </c>
      <c r="AF196" s="9"/>
      <c r="AG196" s="34">
        <f t="shared" ref="AG196:AG259" si="467">AE196+AF196</f>
        <v>2807257.3</v>
      </c>
      <c r="AH196" s="9"/>
      <c r="AI196" s="9"/>
      <c r="AJ196" s="9"/>
      <c r="AK196" s="21">
        <f t="shared" si="439"/>
        <v>2807257.3</v>
      </c>
      <c r="AL196" s="21">
        <f t="shared" si="440"/>
        <v>2918367.8</v>
      </c>
      <c r="AM196" s="21">
        <f t="shared" si="440"/>
        <v>2976111.1</v>
      </c>
      <c r="AN196" s="9"/>
      <c r="AO196" s="21">
        <f t="shared" si="441"/>
        <v>2807257.3</v>
      </c>
      <c r="AP196" s="9"/>
      <c r="AQ196" s="9"/>
      <c r="AR196" s="9"/>
      <c r="AS196" s="21">
        <f t="shared" si="445"/>
        <v>2807257.3</v>
      </c>
      <c r="AT196" s="21">
        <f t="shared" si="377"/>
        <v>2918367.8</v>
      </c>
      <c r="AU196" s="21">
        <f t="shared" si="377"/>
        <v>2976111.1</v>
      </c>
      <c r="AV196" s="9"/>
      <c r="AW196" s="9"/>
      <c r="AX196" s="9"/>
      <c r="AY196" s="21">
        <f t="shared" si="442"/>
        <v>2807257.3</v>
      </c>
      <c r="AZ196" s="21">
        <f t="shared" si="443"/>
        <v>2918367.8</v>
      </c>
      <c r="BA196" s="21">
        <f t="shared" si="444"/>
        <v>2976111.1</v>
      </c>
      <c r="BB196" s="9"/>
      <c r="BC196" s="21">
        <f t="shared" si="386"/>
        <v>2807257.3</v>
      </c>
      <c r="BD196" s="9"/>
      <c r="BE196" s="9"/>
      <c r="BF196" s="21">
        <f t="shared" si="388"/>
        <v>2807257.3</v>
      </c>
      <c r="BG196" s="21">
        <f t="shared" si="389"/>
        <v>2918367.8</v>
      </c>
      <c r="BH196" s="9"/>
      <c r="BI196" s="9"/>
      <c r="BJ196" s="21">
        <f t="shared" si="391"/>
        <v>2807257.3</v>
      </c>
      <c r="BK196" s="21">
        <f t="shared" si="392"/>
        <v>2918367.8</v>
      </c>
      <c r="BL196" s="9"/>
      <c r="BM196" s="21">
        <f t="shared" si="394"/>
        <v>2807257.3</v>
      </c>
      <c r="BN196" s="9"/>
      <c r="BO196" s="21">
        <f t="shared" si="396"/>
        <v>2807257.3</v>
      </c>
      <c r="BP196" s="9"/>
      <c r="BQ196" s="21">
        <f t="shared" si="398"/>
        <v>2807257.3</v>
      </c>
      <c r="BR196" s="9"/>
      <c r="BS196" s="33">
        <f t="shared" si="427"/>
        <v>2807257.3</v>
      </c>
      <c r="BT196" s="9"/>
    </row>
    <row r="197" spans="1:72" ht="171.6" x14ac:dyDescent="0.3">
      <c r="A197" s="1" t="s">
        <v>137</v>
      </c>
      <c r="B197" s="1"/>
      <c r="C197" s="1"/>
      <c r="D197" s="1"/>
      <c r="E197" s="2" t="s">
        <v>449</v>
      </c>
      <c r="F197" s="3">
        <f>F198</f>
        <v>387669</v>
      </c>
      <c r="G197" s="3">
        <f t="shared" ref="G197:BT199" si="468">G198</f>
        <v>390559.1</v>
      </c>
      <c r="H197" s="3">
        <f t="shared" si="468"/>
        <v>393283.9</v>
      </c>
      <c r="I197" s="3">
        <f t="shared" si="468"/>
        <v>0</v>
      </c>
      <c r="J197" s="3">
        <f t="shared" si="468"/>
        <v>0</v>
      </c>
      <c r="K197" s="3">
        <f t="shared" si="468"/>
        <v>0</v>
      </c>
      <c r="L197" s="18">
        <f t="shared" si="403"/>
        <v>387669</v>
      </c>
      <c r="M197" s="18">
        <f t="shared" si="403"/>
        <v>390559.1</v>
      </c>
      <c r="N197" s="18">
        <f t="shared" si="403"/>
        <v>393283.9</v>
      </c>
      <c r="O197" s="9">
        <f t="shared" si="468"/>
        <v>-7956.8</v>
      </c>
      <c r="P197" s="9">
        <f t="shared" si="468"/>
        <v>-9754.2000000000007</v>
      </c>
      <c r="Q197" s="9">
        <f t="shared" si="468"/>
        <v>-11049.4</v>
      </c>
      <c r="R197" s="21">
        <f t="shared" si="380"/>
        <v>379712.2</v>
      </c>
      <c r="S197" s="21">
        <f t="shared" si="380"/>
        <v>380804.89999999997</v>
      </c>
      <c r="T197" s="21">
        <f t="shared" si="380"/>
        <v>382234.5</v>
      </c>
      <c r="U197" s="9">
        <f t="shared" si="468"/>
        <v>0</v>
      </c>
      <c r="V197" s="9">
        <f t="shared" si="468"/>
        <v>0</v>
      </c>
      <c r="W197" s="9">
        <f t="shared" si="468"/>
        <v>0</v>
      </c>
      <c r="X197" s="21">
        <f t="shared" si="318"/>
        <v>379712.2</v>
      </c>
      <c r="Y197" s="21">
        <f t="shared" si="318"/>
        <v>380804.89999999997</v>
      </c>
      <c r="Z197" s="21">
        <f t="shared" si="318"/>
        <v>382234.5</v>
      </c>
      <c r="AA197" s="9">
        <f t="shared" si="468"/>
        <v>0</v>
      </c>
      <c r="AB197" s="21">
        <f t="shared" si="319"/>
        <v>379712.2</v>
      </c>
      <c r="AC197" s="9">
        <f t="shared" si="468"/>
        <v>0</v>
      </c>
      <c r="AD197" s="9">
        <f t="shared" si="468"/>
        <v>0</v>
      </c>
      <c r="AE197" s="34">
        <f t="shared" si="466"/>
        <v>379712.2</v>
      </c>
      <c r="AF197" s="9">
        <f t="shared" si="468"/>
        <v>0</v>
      </c>
      <c r="AG197" s="34">
        <f t="shared" si="467"/>
        <v>379712.2</v>
      </c>
      <c r="AH197" s="9">
        <f t="shared" si="468"/>
        <v>0</v>
      </c>
      <c r="AI197" s="9">
        <f t="shared" si="468"/>
        <v>0</v>
      </c>
      <c r="AJ197" s="9">
        <f t="shared" si="468"/>
        <v>0</v>
      </c>
      <c r="AK197" s="21">
        <f t="shared" si="439"/>
        <v>379712.2</v>
      </c>
      <c r="AL197" s="21">
        <f t="shared" si="440"/>
        <v>380804.89999999997</v>
      </c>
      <c r="AM197" s="21">
        <f t="shared" si="440"/>
        <v>382234.5</v>
      </c>
      <c r="AN197" s="9">
        <f t="shared" si="468"/>
        <v>0</v>
      </c>
      <c r="AO197" s="21">
        <f t="shared" si="441"/>
        <v>379712.2</v>
      </c>
      <c r="AP197" s="9">
        <f t="shared" si="468"/>
        <v>0</v>
      </c>
      <c r="AQ197" s="9">
        <f t="shared" si="468"/>
        <v>0</v>
      </c>
      <c r="AR197" s="9">
        <f t="shared" si="468"/>
        <v>0</v>
      </c>
      <c r="AS197" s="20">
        <f t="shared" si="445"/>
        <v>379712.2</v>
      </c>
      <c r="AT197" s="20">
        <f t="shared" si="377"/>
        <v>380804.89999999997</v>
      </c>
      <c r="AU197" s="20">
        <f t="shared" si="377"/>
        <v>382234.5</v>
      </c>
      <c r="AV197" s="9">
        <f t="shared" si="468"/>
        <v>0</v>
      </c>
      <c r="AW197" s="9">
        <f t="shared" si="468"/>
        <v>0</v>
      </c>
      <c r="AX197" s="9">
        <f t="shared" si="468"/>
        <v>0</v>
      </c>
      <c r="AY197" s="21">
        <f t="shared" si="442"/>
        <v>379712.2</v>
      </c>
      <c r="AZ197" s="21">
        <f t="shared" si="443"/>
        <v>380804.89999999997</v>
      </c>
      <c r="BA197" s="21">
        <f t="shared" si="444"/>
        <v>382234.5</v>
      </c>
      <c r="BB197" s="9">
        <f t="shared" si="468"/>
        <v>0</v>
      </c>
      <c r="BC197" s="21">
        <f t="shared" si="386"/>
        <v>379712.2</v>
      </c>
      <c r="BD197" s="9">
        <f t="shared" si="468"/>
        <v>0</v>
      </c>
      <c r="BE197" s="9">
        <f t="shared" si="468"/>
        <v>0</v>
      </c>
      <c r="BF197" s="21">
        <f t="shared" si="388"/>
        <v>379712.2</v>
      </c>
      <c r="BG197" s="21">
        <f t="shared" si="389"/>
        <v>380804.89999999997</v>
      </c>
      <c r="BH197" s="9">
        <f t="shared" si="468"/>
        <v>0</v>
      </c>
      <c r="BI197" s="9">
        <f t="shared" si="468"/>
        <v>0</v>
      </c>
      <c r="BJ197" s="21">
        <f t="shared" si="391"/>
        <v>379712.2</v>
      </c>
      <c r="BK197" s="21">
        <f t="shared" si="392"/>
        <v>380804.89999999997</v>
      </c>
      <c r="BL197" s="9">
        <f t="shared" si="468"/>
        <v>0</v>
      </c>
      <c r="BM197" s="21">
        <f t="shared" si="394"/>
        <v>379712.2</v>
      </c>
      <c r="BN197" s="9">
        <f t="shared" si="468"/>
        <v>0</v>
      </c>
      <c r="BO197" s="21">
        <f t="shared" si="396"/>
        <v>379712.2</v>
      </c>
      <c r="BP197" s="9">
        <f t="shared" si="468"/>
        <v>0</v>
      </c>
      <c r="BQ197" s="21">
        <f t="shared" si="398"/>
        <v>379712.2</v>
      </c>
      <c r="BR197" s="9">
        <f t="shared" si="468"/>
        <v>0</v>
      </c>
      <c r="BS197" s="33">
        <f t="shared" si="427"/>
        <v>379712.2</v>
      </c>
      <c r="BT197" s="9">
        <f t="shared" si="468"/>
        <v>0</v>
      </c>
    </row>
    <row r="198" spans="1:72" ht="46.8" x14ac:dyDescent="0.3">
      <c r="A198" s="1" t="s">
        <v>137</v>
      </c>
      <c r="B198" s="1" t="s">
        <v>55</v>
      </c>
      <c r="C198" s="1"/>
      <c r="D198" s="1"/>
      <c r="E198" s="8" t="s">
        <v>739</v>
      </c>
      <c r="F198" s="3">
        <f>F199</f>
        <v>387669</v>
      </c>
      <c r="G198" s="3">
        <f t="shared" si="468"/>
        <v>390559.1</v>
      </c>
      <c r="H198" s="3">
        <f t="shared" si="468"/>
        <v>393283.9</v>
      </c>
      <c r="I198" s="3">
        <f t="shared" si="468"/>
        <v>0</v>
      </c>
      <c r="J198" s="3">
        <f t="shared" si="468"/>
        <v>0</v>
      </c>
      <c r="K198" s="3">
        <f t="shared" si="468"/>
        <v>0</v>
      </c>
      <c r="L198" s="18">
        <f t="shared" si="403"/>
        <v>387669</v>
      </c>
      <c r="M198" s="18">
        <f t="shared" si="403"/>
        <v>390559.1</v>
      </c>
      <c r="N198" s="18">
        <f t="shared" si="403"/>
        <v>393283.9</v>
      </c>
      <c r="O198" s="9">
        <f t="shared" si="468"/>
        <v>-7956.8</v>
      </c>
      <c r="P198" s="9">
        <f t="shared" si="468"/>
        <v>-9754.2000000000007</v>
      </c>
      <c r="Q198" s="9">
        <f t="shared" si="468"/>
        <v>-11049.4</v>
      </c>
      <c r="R198" s="21">
        <f t="shared" si="380"/>
        <v>379712.2</v>
      </c>
      <c r="S198" s="21">
        <f t="shared" si="380"/>
        <v>380804.89999999997</v>
      </c>
      <c r="T198" s="21">
        <f t="shared" si="380"/>
        <v>382234.5</v>
      </c>
      <c r="U198" s="9">
        <f t="shared" si="468"/>
        <v>0</v>
      </c>
      <c r="V198" s="9">
        <f t="shared" si="468"/>
        <v>0</v>
      </c>
      <c r="W198" s="9">
        <f t="shared" si="468"/>
        <v>0</v>
      </c>
      <c r="X198" s="21">
        <f t="shared" si="318"/>
        <v>379712.2</v>
      </c>
      <c r="Y198" s="21">
        <f t="shared" si="318"/>
        <v>380804.89999999997</v>
      </c>
      <c r="Z198" s="21">
        <f t="shared" si="318"/>
        <v>382234.5</v>
      </c>
      <c r="AA198" s="9">
        <f t="shared" si="468"/>
        <v>0</v>
      </c>
      <c r="AB198" s="21">
        <f t="shared" si="319"/>
        <v>379712.2</v>
      </c>
      <c r="AC198" s="9">
        <f t="shared" si="468"/>
        <v>0</v>
      </c>
      <c r="AD198" s="9">
        <f t="shared" si="468"/>
        <v>0</v>
      </c>
      <c r="AE198" s="34">
        <f t="shared" si="466"/>
        <v>379712.2</v>
      </c>
      <c r="AF198" s="9">
        <f t="shared" si="468"/>
        <v>0</v>
      </c>
      <c r="AG198" s="34">
        <f t="shared" si="467"/>
        <v>379712.2</v>
      </c>
      <c r="AH198" s="9">
        <f t="shared" si="468"/>
        <v>0</v>
      </c>
      <c r="AI198" s="9">
        <f t="shared" si="468"/>
        <v>0</v>
      </c>
      <c r="AJ198" s="9">
        <f t="shared" si="468"/>
        <v>0</v>
      </c>
      <c r="AK198" s="21">
        <f t="shared" si="439"/>
        <v>379712.2</v>
      </c>
      <c r="AL198" s="21">
        <f t="shared" si="440"/>
        <v>380804.89999999997</v>
      </c>
      <c r="AM198" s="21">
        <f t="shared" si="440"/>
        <v>382234.5</v>
      </c>
      <c r="AN198" s="9">
        <f t="shared" si="468"/>
        <v>0</v>
      </c>
      <c r="AO198" s="21">
        <f t="shared" si="441"/>
        <v>379712.2</v>
      </c>
      <c r="AP198" s="9">
        <f t="shared" si="468"/>
        <v>0</v>
      </c>
      <c r="AQ198" s="9">
        <f t="shared" si="468"/>
        <v>0</v>
      </c>
      <c r="AR198" s="9">
        <f t="shared" si="468"/>
        <v>0</v>
      </c>
      <c r="AS198" s="21">
        <f t="shared" si="445"/>
        <v>379712.2</v>
      </c>
      <c r="AT198" s="21">
        <f t="shared" si="377"/>
        <v>380804.89999999997</v>
      </c>
      <c r="AU198" s="21">
        <f t="shared" si="377"/>
        <v>382234.5</v>
      </c>
      <c r="AV198" s="9">
        <f t="shared" si="468"/>
        <v>0</v>
      </c>
      <c r="AW198" s="9">
        <f t="shared" si="468"/>
        <v>0</v>
      </c>
      <c r="AX198" s="9">
        <f t="shared" si="468"/>
        <v>0</v>
      </c>
      <c r="AY198" s="21">
        <f t="shared" si="442"/>
        <v>379712.2</v>
      </c>
      <c r="AZ198" s="21">
        <f t="shared" si="443"/>
        <v>380804.89999999997</v>
      </c>
      <c r="BA198" s="21">
        <f t="shared" si="444"/>
        <v>382234.5</v>
      </c>
      <c r="BB198" s="9">
        <f t="shared" si="468"/>
        <v>0</v>
      </c>
      <c r="BC198" s="21">
        <f t="shared" si="386"/>
        <v>379712.2</v>
      </c>
      <c r="BD198" s="9">
        <f t="shared" si="468"/>
        <v>0</v>
      </c>
      <c r="BE198" s="9">
        <f t="shared" si="468"/>
        <v>0</v>
      </c>
      <c r="BF198" s="21">
        <f t="shared" si="388"/>
        <v>379712.2</v>
      </c>
      <c r="BG198" s="21">
        <f t="shared" si="389"/>
        <v>380804.89999999997</v>
      </c>
      <c r="BH198" s="9">
        <f t="shared" si="468"/>
        <v>0</v>
      </c>
      <c r="BI198" s="9">
        <f t="shared" si="468"/>
        <v>0</v>
      </c>
      <c r="BJ198" s="21">
        <f t="shared" si="391"/>
        <v>379712.2</v>
      </c>
      <c r="BK198" s="21">
        <f t="shared" si="392"/>
        <v>380804.89999999997</v>
      </c>
      <c r="BL198" s="9">
        <f t="shared" si="468"/>
        <v>0</v>
      </c>
      <c r="BM198" s="21">
        <f t="shared" si="394"/>
        <v>379712.2</v>
      </c>
      <c r="BN198" s="9">
        <f t="shared" si="468"/>
        <v>0</v>
      </c>
      <c r="BO198" s="21">
        <f t="shared" si="396"/>
        <v>379712.2</v>
      </c>
      <c r="BP198" s="9">
        <f t="shared" si="468"/>
        <v>0</v>
      </c>
      <c r="BQ198" s="21">
        <f t="shared" si="398"/>
        <v>379712.2</v>
      </c>
      <c r="BR198" s="9">
        <f t="shared" si="468"/>
        <v>0</v>
      </c>
      <c r="BS198" s="33">
        <f t="shared" si="427"/>
        <v>379712.2</v>
      </c>
      <c r="BT198" s="9">
        <f t="shared" si="468"/>
        <v>0</v>
      </c>
    </row>
    <row r="199" spans="1:72" x14ac:dyDescent="0.3">
      <c r="A199" s="1" t="s">
        <v>137</v>
      </c>
      <c r="B199" s="1" t="s">
        <v>419</v>
      </c>
      <c r="C199" s="1"/>
      <c r="D199" s="1"/>
      <c r="E199" s="8" t="s">
        <v>740</v>
      </c>
      <c r="F199" s="3">
        <f>F200</f>
        <v>387669</v>
      </c>
      <c r="G199" s="3">
        <f t="shared" si="468"/>
        <v>390559.1</v>
      </c>
      <c r="H199" s="3">
        <f t="shared" si="468"/>
        <v>393283.9</v>
      </c>
      <c r="I199" s="3">
        <f t="shared" si="468"/>
        <v>0</v>
      </c>
      <c r="J199" s="3">
        <f t="shared" si="468"/>
        <v>0</v>
      </c>
      <c r="K199" s="3">
        <f t="shared" si="468"/>
        <v>0</v>
      </c>
      <c r="L199" s="18">
        <f t="shared" si="403"/>
        <v>387669</v>
      </c>
      <c r="M199" s="18">
        <f t="shared" si="403"/>
        <v>390559.1</v>
      </c>
      <c r="N199" s="18">
        <f t="shared" si="403"/>
        <v>393283.9</v>
      </c>
      <c r="O199" s="9">
        <f t="shared" si="468"/>
        <v>-7956.8</v>
      </c>
      <c r="P199" s="9">
        <f t="shared" si="468"/>
        <v>-9754.2000000000007</v>
      </c>
      <c r="Q199" s="9">
        <f t="shared" si="468"/>
        <v>-11049.4</v>
      </c>
      <c r="R199" s="21">
        <f t="shared" si="380"/>
        <v>379712.2</v>
      </c>
      <c r="S199" s="21">
        <f t="shared" si="380"/>
        <v>380804.89999999997</v>
      </c>
      <c r="T199" s="21">
        <f t="shared" si="380"/>
        <v>382234.5</v>
      </c>
      <c r="U199" s="9">
        <f t="shared" si="468"/>
        <v>0</v>
      </c>
      <c r="V199" s="9">
        <f t="shared" si="468"/>
        <v>0</v>
      </c>
      <c r="W199" s="9">
        <f t="shared" si="468"/>
        <v>0</v>
      </c>
      <c r="X199" s="21">
        <f t="shared" si="318"/>
        <v>379712.2</v>
      </c>
      <c r="Y199" s="21">
        <f t="shared" si="318"/>
        <v>380804.89999999997</v>
      </c>
      <c r="Z199" s="21">
        <f t="shared" si="318"/>
        <v>382234.5</v>
      </c>
      <c r="AA199" s="9">
        <f t="shared" si="468"/>
        <v>0</v>
      </c>
      <c r="AB199" s="21">
        <f t="shared" si="319"/>
        <v>379712.2</v>
      </c>
      <c r="AC199" s="9">
        <f t="shared" si="468"/>
        <v>0</v>
      </c>
      <c r="AD199" s="9">
        <f t="shared" si="468"/>
        <v>0</v>
      </c>
      <c r="AE199" s="34">
        <f t="shared" si="466"/>
        <v>379712.2</v>
      </c>
      <c r="AF199" s="9">
        <f t="shared" si="468"/>
        <v>0</v>
      </c>
      <c r="AG199" s="34">
        <f t="shared" si="467"/>
        <v>379712.2</v>
      </c>
      <c r="AH199" s="9">
        <f t="shared" si="468"/>
        <v>0</v>
      </c>
      <c r="AI199" s="9">
        <f t="shared" si="468"/>
        <v>0</v>
      </c>
      <c r="AJ199" s="9">
        <f t="shared" si="468"/>
        <v>0</v>
      </c>
      <c r="AK199" s="21">
        <f t="shared" si="439"/>
        <v>379712.2</v>
      </c>
      <c r="AL199" s="21">
        <f t="shared" si="440"/>
        <v>380804.89999999997</v>
      </c>
      <c r="AM199" s="21">
        <f t="shared" si="440"/>
        <v>382234.5</v>
      </c>
      <c r="AN199" s="9">
        <f t="shared" si="468"/>
        <v>0</v>
      </c>
      <c r="AO199" s="21">
        <f t="shared" si="441"/>
        <v>379712.2</v>
      </c>
      <c r="AP199" s="9">
        <f t="shared" si="468"/>
        <v>0</v>
      </c>
      <c r="AQ199" s="9">
        <f t="shared" si="468"/>
        <v>0</v>
      </c>
      <c r="AR199" s="9">
        <f t="shared" si="468"/>
        <v>0</v>
      </c>
      <c r="AS199" s="21">
        <f t="shared" si="445"/>
        <v>379712.2</v>
      </c>
      <c r="AT199" s="21">
        <f t="shared" si="377"/>
        <v>380804.89999999997</v>
      </c>
      <c r="AU199" s="21">
        <f t="shared" si="377"/>
        <v>382234.5</v>
      </c>
      <c r="AV199" s="9">
        <f t="shared" si="468"/>
        <v>0</v>
      </c>
      <c r="AW199" s="9">
        <f t="shared" si="468"/>
        <v>0</v>
      </c>
      <c r="AX199" s="9">
        <f t="shared" si="468"/>
        <v>0</v>
      </c>
      <c r="AY199" s="21">
        <f t="shared" si="442"/>
        <v>379712.2</v>
      </c>
      <c r="AZ199" s="21">
        <f t="shared" si="443"/>
        <v>380804.89999999997</v>
      </c>
      <c r="BA199" s="21">
        <f t="shared" si="444"/>
        <v>382234.5</v>
      </c>
      <c r="BB199" s="9">
        <f t="shared" si="468"/>
        <v>0</v>
      </c>
      <c r="BC199" s="21">
        <f t="shared" si="386"/>
        <v>379712.2</v>
      </c>
      <c r="BD199" s="9">
        <f t="shared" si="468"/>
        <v>0</v>
      </c>
      <c r="BE199" s="9">
        <f t="shared" si="468"/>
        <v>0</v>
      </c>
      <c r="BF199" s="21">
        <f t="shared" si="388"/>
        <v>379712.2</v>
      </c>
      <c r="BG199" s="21">
        <f t="shared" si="389"/>
        <v>380804.89999999997</v>
      </c>
      <c r="BH199" s="9">
        <f t="shared" si="468"/>
        <v>0</v>
      </c>
      <c r="BI199" s="9">
        <f t="shared" si="468"/>
        <v>0</v>
      </c>
      <c r="BJ199" s="21">
        <f t="shared" si="391"/>
        <v>379712.2</v>
      </c>
      <c r="BK199" s="21">
        <f t="shared" si="392"/>
        <v>380804.89999999997</v>
      </c>
      <c r="BL199" s="9">
        <f t="shared" si="468"/>
        <v>0</v>
      </c>
      <c r="BM199" s="21">
        <f t="shared" si="394"/>
        <v>379712.2</v>
      </c>
      <c r="BN199" s="9">
        <f t="shared" si="468"/>
        <v>0</v>
      </c>
      <c r="BO199" s="21">
        <f t="shared" si="396"/>
        <v>379712.2</v>
      </c>
      <c r="BP199" s="9">
        <f t="shared" si="468"/>
        <v>0</v>
      </c>
      <c r="BQ199" s="21">
        <f t="shared" si="398"/>
        <v>379712.2</v>
      </c>
      <c r="BR199" s="9">
        <f t="shared" si="468"/>
        <v>0</v>
      </c>
      <c r="BS199" s="33">
        <f t="shared" si="427"/>
        <v>379712.2</v>
      </c>
      <c r="BT199" s="9">
        <f t="shared" si="468"/>
        <v>0</v>
      </c>
    </row>
    <row r="200" spans="1:72" x14ac:dyDescent="0.3">
      <c r="A200" s="1" t="s">
        <v>137</v>
      </c>
      <c r="B200" s="1">
        <v>610</v>
      </c>
      <c r="C200" s="1" t="s">
        <v>12</v>
      </c>
      <c r="D200" s="1" t="s">
        <v>73</v>
      </c>
      <c r="E200" s="2" t="s">
        <v>768</v>
      </c>
      <c r="F200" s="3">
        <v>387669</v>
      </c>
      <c r="G200" s="3">
        <v>390559.1</v>
      </c>
      <c r="H200" s="3">
        <v>393283.9</v>
      </c>
      <c r="I200" s="3"/>
      <c r="J200" s="3"/>
      <c r="K200" s="3"/>
      <c r="L200" s="18">
        <f t="shared" si="403"/>
        <v>387669</v>
      </c>
      <c r="M200" s="18">
        <f t="shared" si="403"/>
        <v>390559.1</v>
      </c>
      <c r="N200" s="18">
        <f t="shared" si="403"/>
        <v>393283.9</v>
      </c>
      <c r="O200" s="9">
        <v>-7956.8</v>
      </c>
      <c r="P200" s="9">
        <v>-9754.2000000000007</v>
      </c>
      <c r="Q200" s="9">
        <v>-11049.4</v>
      </c>
      <c r="R200" s="21">
        <f t="shared" si="380"/>
        <v>379712.2</v>
      </c>
      <c r="S200" s="21">
        <f t="shared" si="380"/>
        <v>380804.89999999997</v>
      </c>
      <c r="T200" s="21">
        <f t="shared" si="380"/>
        <v>382234.5</v>
      </c>
      <c r="U200" s="9"/>
      <c r="V200" s="9"/>
      <c r="W200" s="9"/>
      <c r="X200" s="21">
        <f t="shared" ref="X200:Z267" si="469">R200+U200</f>
        <v>379712.2</v>
      </c>
      <c r="Y200" s="21">
        <f t="shared" si="469"/>
        <v>380804.89999999997</v>
      </c>
      <c r="Z200" s="21">
        <f t="shared" si="469"/>
        <v>382234.5</v>
      </c>
      <c r="AA200" s="9"/>
      <c r="AB200" s="21">
        <f t="shared" ref="AB200:AB267" si="470">X200+AA200</f>
        <v>379712.2</v>
      </c>
      <c r="AC200" s="9"/>
      <c r="AD200" s="9"/>
      <c r="AE200" s="34">
        <f t="shared" si="466"/>
        <v>379712.2</v>
      </c>
      <c r="AF200" s="9"/>
      <c r="AG200" s="34">
        <f t="shared" si="467"/>
        <v>379712.2</v>
      </c>
      <c r="AH200" s="9"/>
      <c r="AI200" s="9"/>
      <c r="AJ200" s="9"/>
      <c r="AK200" s="21">
        <f t="shared" si="439"/>
        <v>379712.2</v>
      </c>
      <c r="AL200" s="21">
        <f t="shared" si="440"/>
        <v>380804.89999999997</v>
      </c>
      <c r="AM200" s="21">
        <f t="shared" si="440"/>
        <v>382234.5</v>
      </c>
      <c r="AN200" s="9"/>
      <c r="AO200" s="21">
        <f t="shared" si="441"/>
        <v>379712.2</v>
      </c>
      <c r="AP200" s="9"/>
      <c r="AQ200" s="9"/>
      <c r="AR200" s="9"/>
      <c r="AS200" s="21">
        <f t="shared" si="445"/>
        <v>379712.2</v>
      </c>
      <c r="AT200" s="21">
        <f t="shared" si="377"/>
        <v>380804.89999999997</v>
      </c>
      <c r="AU200" s="21">
        <f t="shared" si="377"/>
        <v>382234.5</v>
      </c>
      <c r="AV200" s="9"/>
      <c r="AW200" s="9"/>
      <c r="AX200" s="9"/>
      <c r="AY200" s="21">
        <f t="shared" si="442"/>
        <v>379712.2</v>
      </c>
      <c r="AZ200" s="21">
        <f t="shared" si="443"/>
        <v>380804.89999999997</v>
      </c>
      <c r="BA200" s="21">
        <f t="shared" si="444"/>
        <v>382234.5</v>
      </c>
      <c r="BB200" s="9"/>
      <c r="BC200" s="21">
        <f t="shared" si="386"/>
        <v>379712.2</v>
      </c>
      <c r="BD200" s="9"/>
      <c r="BE200" s="9"/>
      <c r="BF200" s="21">
        <f t="shared" si="388"/>
        <v>379712.2</v>
      </c>
      <c r="BG200" s="21">
        <f t="shared" si="389"/>
        <v>380804.89999999997</v>
      </c>
      <c r="BH200" s="9"/>
      <c r="BI200" s="9"/>
      <c r="BJ200" s="21">
        <f t="shared" si="391"/>
        <v>379712.2</v>
      </c>
      <c r="BK200" s="21">
        <f t="shared" si="392"/>
        <v>380804.89999999997</v>
      </c>
      <c r="BL200" s="9"/>
      <c r="BM200" s="21">
        <f t="shared" si="394"/>
        <v>379712.2</v>
      </c>
      <c r="BN200" s="9"/>
      <c r="BO200" s="21">
        <f t="shared" si="396"/>
        <v>379712.2</v>
      </c>
      <c r="BP200" s="9"/>
      <c r="BQ200" s="21">
        <f t="shared" si="398"/>
        <v>379712.2</v>
      </c>
      <c r="BR200" s="9"/>
      <c r="BS200" s="33">
        <f t="shared" si="427"/>
        <v>379712.2</v>
      </c>
      <c r="BT200" s="9"/>
    </row>
    <row r="201" spans="1:72" ht="46.8" x14ac:dyDescent="0.3">
      <c r="A201" s="1" t="s">
        <v>153</v>
      </c>
      <c r="B201" s="1"/>
      <c r="C201" s="1"/>
      <c r="D201" s="1"/>
      <c r="E201" s="2" t="s">
        <v>450</v>
      </c>
      <c r="F201" s="3">
        <f>F202</f>
        <v>24892.9</v>
      </c>
      <c r="G201" s="3">
        <f t="shared" ref="G201:BT201" si="471">G202</f>
        <v>25401</v>
      </c>
      <c r="H201" s="3">
        <f t="shared" si="471"/>
        <v>27520.2</v>
      </c>
      <c r="I201" s="3">
        <f t="shared" si="471"/>
        <v>0</v>
      </c>
      <c r="J201" s="3">
        <f t="shared" si="471"/>
        <v>0</v>
      </c>
      <c r="K201" s="3">
        <f t="shared" si="471"/>
        <v>0</v>
      </c>
      <c r="L201" s="18">
        <f t="shared" si="403"/>
        <v>24892.9</v>
      </c>
      <c r="M201" s="18">
        <f t="shared" si="403"/>
        <v>25401</v>
      </c>
      <c r="N201" s="18">
        <f t="shared" si="403"/>
        <v>27520.2</v>
      </c>
      <c r="O201" s="9">
        <f t="shared" si="471"/>
        <v>0</v>
      </c>
      <c r="P201" s="9">
        <f t="shared" si="471"/>
        <v>-42.5</v>
      </c>
      <c r="Q201" s="9">
        <f t="shared" si="471"/>
        <v>-175.2</v>
      </c>
      <c r="R201" s="21">
        <f t="shared" si="380"/>
        <v>24892.9</v>
      </c>
      <c r="S201" s="21">
        <f t="shared" si="380"/>
        <v>25358.5</v>
      </c>
      <c r="T201" s="21">
        <f t="shared" si="380"/>
        <v>27345</v>
      </c>
      <c r="U201" s="9">
        <f t="shared" si="471"/>
        <v>0</v>
      </c>
      <c r="V201" s="9">
        <f t="shared" si="471"/>
        <v>0</v>
      </c>
      <c r="W201" s="9">
        <f t="shared" si="471"/>
        <v>0</v>
      </c>
      <c r="X201" s="21">
        <f t="shared" si="469"/>
        <v>24892.9</v>
      </c>
      <c r="Y201" s="21">
        <f t="shared" si="469"/>
        <v>25358.5</v>
      </c>
      <c r="Z201" s="21">
        <f t="shared" si="469"/>
        <v>27345</v>
      </c>
      <c r="AA201" s="9">
        <f t="shared" si="471"/>
        <v>0</v>
      </c>
      <c r="AB201" s="21">
        <f t="shared" si="470"/>
        <v>24892.9</v>
      </c>
      <c r="AC201" s="9">
        <f t="shared" si="471"/>
        <v>0</v>
      </c>
      <c r="AD201" s="9">
        <f t="shared" si="471"/>
        <v>0</v>
      </c>
      <c r="AE201" s="34">
        <f t="shared" si="466"/>
        <v>24892.9</v>
      </c>
      <c r="AF201" s="9">
        <f t="shared" si="471"/>
        <v>0</v>
      </c>
      <c r="AG201" s="34">
        <f t="shared" si="467"/>
        <v>24892.9</v>
      </c>
      <c r="AH201" s="9">
        <f t="shared" si="471"/>
        <v>0</v>
      </c>
      <c r="AI201" s="9">
        <f t="shared" si="471"/>
        <v>0</v>
      </c>
      <c r="AJ201" s="9">
        <f t="shared" si="471"/>
        <v>0</v>
      </c>
      <c r="AK201" s="21">
        <f t="shared" si="439"/>
        <v>24892.9</v>
      </c>
      <c r="AL201" s="21">
        <f t="shared" si="440"/>
        <v>25358.5</v>
      </c>
      <c r="AM201" s="21">
        <f t="shared" si="440"/>
        <v>27345</v>
      </c>
      <c r="AN201" s="9">
        <f t="shared" si="471"/>
        <v>0</v>
      </c>
      <c r="AO201" s="21">
        <f t="shared" si="441"/>
        <v>24892.9</v>
      </c>
      <c r="AP201" s="9">
        <f t="shared" si="471"/>
        <v>0</v>
      </c>
      <c r="AQ201" s="9">
        <f t="shared" si="471"/>
        <v>0</v>
      </c>
      <c r="AR201" s="9">
        <f t="shared" si="471"/>
        <v>0</v>
      </c>
      <c r="AS201" s="20">
        <f t="shared" si="445"/>
        <v>24892.9</v>
      </c>
      <c r="AT201" s="20">
        <f t="shared" si="377"/>
        <v>25358.5</v>
      </c>
      <c r="AU201" s="20">
        <f t="shared" si="377"/>
        <v>27345</v>
      </c>
      <c r="AV201" s="9">
        <f t="shared" si="471"/>
        <v>0</v>
      </c>
      <c r="AW201" s="9">
        <f t="shared" si="471"/>
        <v>0</v>
      </c>
      <c r="AX201" s="9">
        <f t="shared" si="471"/>
        <v>0</v>
      </c>
      <c r="AY201" s="21">
        <f t="shared" si="442"/>
        <v>24892.9</v>
      </c>
      <c r="AZ201" s="21">
        <f t="shared" si="443"/>
        <v>25358.5</v>
      </c>
      <c r="BA201" s="21">
        <f t="shared" si="444"/>
        <v>27345</v>
      </c>
      <c r="BB201" s="9">
        <f t="shared" si="471"/>
        <v>0</v>
      </c>
      <c r="BC201" s="21">
        <f t="shared" si="386"/>
        <v>24892.9</v>
      </c>
      <c r="BD201" s="9">
        <f t="shared" si="471"/>
        <v>0</v>
      </c>
      <c r="BE201" s="9">
        <f t="shared" si="471"/>
        <v>0</v>
      </c>
      <c r="BF201" s="21">
        <f t="shared" si="388"/>
        <v>24892.9</v>
      </c>
      <c r="BG201" s="21">
        <f t="shared" si="389"/>
        <v>25358.5</v>
      </c>
      <c r="BH201" s="9">
        <f t="shared" si="471"/>
        <v>0</v>
      </c>
      <c r="BI201" s="9">
        <f t="shared" si="471"/>
        <v>0</v>
      </c>
      <c r="BJ201" s="21">
        <f t="shared" si="391"/>
        <v>24892.9</v>
      </c>
      <c r="BK201" s="21">
        <f t="shared" si="392"/>
        <v>25358.5</v>
      </c>
      <c r="BL201" s="9">
        <f t="shared" si="471"/>
        <v>0</v>
      </c>
      <c r="BM201" s="21">
        <f t="shared" si="394"/>
        <v>24892.9</v>
      </c>
      <c r="BN201" s="9">
        <f t="shared" si="471"/>
        <v>0</v>
      </c>
      <c r="BO201" s="21">
        <f t="shared" si="396"/>
        <v>24892.9</v>
      </c>
      <c r="BP201" s="9">
        <f t="shared" si="471"/>
        <v>0</v>
      </c>
      <c r="BQ201" s="21">
        <f t="shared" si="398"/>
        <v>24892.9</v>
      </c>
      <c r="BR201" s="9">
        <f t="shared" si="471"/>
        <v>0</v>
      </c>
      <c r="BS201" s="33">
        <f t="shared" si="427"/>
        <v>24892.9</v>
      </c>
      <c r="BT201" s="9">
        <f t="shared" si="471"/>
        <v>0</v>
      </c>
    </row>
    <row r="202" spans="1:72" ht="46.8" x14ac:dyDescent="0.3">
      <c r="A202" s="1" t="s">
        <v>153</v>
      </c>
      <c r="B202" s="1" t="s">
        <v>55</v>
      </c>
      <c r="C202" s="1"/>
      <c r="D202" s="1"/>
      <c r="E202" s="8" t="s">
        <v>739</v>
      </c>
      <c r="F202" s="3">
        <f>F203+F205+F207</f>
        <v>24892.9</v>
      </c>
      <c r="G202" s="3">
        <f t="shared" ref="G202:K202" si="472">G203+G205+G207</f>
        <v>25401</v>
      </c>
      <c r="H202" s="3">
        <f t="shared" si="472"/>
        <v>27520.2</v>
      </c>
      <c r="I202" s="3">
        <f t="shared" si="472"/>
        <v>0</v>
      </c>
      <c r="J202" s="3">
        <f t="shared" si="472"/>
        <v>0</v>
      </c>
      <c r="K202" s="3">
        <f t="shared" si="472"/>
        <v>0</v>
      </c>
      <c r="L202" s="18">
        <f t="shared" si="403"/>
        <v>24892.9</v>
      </c>
      <c r="M202" s="18">
        <f t="shared" si="403"/>
        <v>25401</v>
      </c>
      <c r="N202" s="18">
        <f t="shared" si="403"/>
        <v>27520.2</v>
      </c>
      <c r="O202" s="9">
        <f t="shared" ref="O202:Q202" si="473">O203+O205+O207</f>
        <v>0</v>
      </c>
      <c r="P202" s="9">
        <f t="shared" si="473"/>
        <v>-42.5</v>
      </c>
      <c r="Q202" s="9">
        <f t="shared" si="473"/>
        <v>-175.2</v>
      </c>
      <c r="R202" s="21">
        <f t="shared" si="380"/>
        <v>24892.9</v>
      </c>
      <c r="S202" s="21">
        <f t="shared" si="380"/>
        <v>25358.5</v>
      </c>
      <c r="T202" s="21">
        <f t="shared" si="380"/>
        <v>27345</v>
      </c>
      <c r="U202" s="9">
        <f t="shared" ref="U202:W202" si="474">U203+U205+U207</f>
        <v>0</v>
      </c>
      <c r="V202" s="9">
        <f t="shared" si="474"/>
        <v>0</v>
      </c>
      <c r="W202" s="9">
        <f t="shared" si="474"/>
        <v>0</v>
      </c>
      <c r="X202" s="21">
        <f t="shared" si="469"/>
        <v>24892.9</v>
      </c>
      <c r="Y202" s="21">
        <f t="shared" si="469"/>
        <v>25358.5</v>
      </c>
      <c r="Z202" s="21">
        <f t="shared" si="469"/>
        <v>27345</v>
      </c>
      <c r="AA202" s="9">
        <f t="shared" ref="AA202:BT202" si="475">AA203+AA205+AA207</f>
        <v>0</v>
      </c>
      <c r="AB202" s="21">
        <f t="shared" si="470"/>
        <v>24892.9</v>
      </c>
      <c r="AC202" s="9">
        <f t="shared" ref="AC202:AD202" si="476">AC203+AC205+AC207</f>
        <v>0</v>
      </c>
      <c r="AD202" s="9">
        <f t="shared" si="476"/>
        <v>0</v>
      </c>
      <c r="AE202" s="34">
        <f t="shared" si="466"/>
        <v>24892.9</v>
      </c>
      <c r="AF202" s="9">
        <f t="shared" ref="AF202" si="477">AF203+AF205+AF207</f>
        <v>0</v>
      </c>
      <c r="AG202" s="34">
        <f t="shared" si="467"/>
        <v>24892.9</v>
      </c>
      <c r="AH202" s="9">
        <f t="shared" ref="AH202:AJ202" si="478">AH203+AH205+AH207</f>
        <v>0</v>
      </c>
      <c r="AI202" s="9">
        <f t="shared" si="478"/>
        <v>0</v>
      </c>
      <c r="AJ202" s="9">
        <f t="shared" si="478"/>
        <v>0</v>
      </c>
      <c r="AK202" s="21">
        <f t="shared" si="439"/>
        <v>24892.9</v>
      </c>
      <c r="AL202" s="21">
        <f t="shared" si="440"/>
        <v>25358.5</v>
      </c>
      <c r="AM202" s="21">
        <f t="shared" si="440"/>
        <v>27345</v>
      </c>
      <c r="AN202" s="9">
        <f t="shared" ref="AN202" si="479">AN203+AN205+AN207</f>
        <v>0</v>
      </c>
      <c r="AO202" s="21">
        <f t="shared" si="441"/>
        <v>24892.9</v>
      </c>
      <c r="AP202" s="9">
        <f t="shared" ref="AP202:AR202" si="480">AP203+AP205+AP207</f>
        <v>0</v>
      </c>
      <c r="AQ202" s="9">
        <f t="shared" si="480"/>
        <v>0</v>
      </c>
      <c r="AR202" s="9">
        <f t="shared" si="480"/>
        <v>0</v>
      </c>
      <c r="AS202" s="21">
        <f t="shared" si="445"/>
        <v>24892.9</v>
      </c>
      <c r="AT202" s="21">
        <f t="shared" si="377"/>
        <v>25358.5</v>
      </c>
      <c r="AU202" s="21">
        <f t="shared" si="377"/>
        <v>27345</v>
      </c>
      <c r="AV202" s="9">
        <f t="shared" ref="AV202:AX202" si="481">AV203+AV205+AV207</f>
        <v>0</v>
      </c>
      <c r="AW202" s="9">
        <f t="shared" si="481"/>
        <v>0</v>
      </c>
      <c r="AX202" s="9">
        <f t="shared" si="481"/>
        <v>0</v>
      </c>
      <c r="AY202" s="21">
        <f t="shared" si="442"/>
        <v>24892.9</v>
      </c>
      <c r="AZ202" s="21">
        <f t="shared" si="443"/>
        <v>25358.5</v>
      </c>
      <c r="BA202" s="21">
        <f t="shared" si="444"/>
        <v>27345</v>
      </c>
      <c r="BB202" s="9">
        <f t="shared" ref="BB202" si="482">BB203+BB205+BB207</f>
        <v>0</v>
      </c>
      <c r="BC202" s="21">
        <f t="shared" si="386"/>
        <v>24892.9</v>
      </c>
      <c r="BD202" s="9">
        <f t="shared" ref="BD202:BE202" si="483">BD203+BD205+BD207</f>
        <v>0</v>
      </c>
      <c r="BE202" s="9">
        <f t="shared" si="483"/>
        <v>0</v>
      </c>
      <c r="BF202" s="21">
        <f t="shared" si="388"/>
        <v>24892.9</v>
      </c>
      <c r="BG202" s="21">
        <f t="shared" si="389"/>
        <v>25358.5</v>
      </c>
      <c r="BH202" s="9">
        <f t="shared" ref="BH202:BI202" si="484">BH203+BH205+BH207</f>
        <v>0</v>
      </c>
      <c r="BI202" s="9">
        <f t="shared" si="484"/>
        <v>0</v>
      </c>
      <c r="BJ202" s="21">
        <f t="shared" si="391"/>
        <v>24892.9</v>
      </c>
      <c r="BK202" s="21">
        <f t="shared" si="392"/>
        <v>25358.5</v>
      </c>
      <c r="BL202" s="9">
        <f t="shared" ref="BL202" si="485">BL203+BL205+BL207</f>
        <v>0</v>
      </c>
      <c r="BM202" s="21">
        <f t="shared" si="394"/>
        <v>24892.9</v>
      </c>
      <c r="BN202" s="9">
        <f t="shared" ref="BN202" si="486">BN203+BN205+BN207</f>
        <v>0</v>
      </c>
      <c r="BO202" s="21">
        <f t="shared" si="396"/>
        <v>24892.9</v>
      </c>
      <c r="BP202" s="9">
        <f t="shared" ref="BP202" si="487">BP203+BP205+BP207</f>
        <v>0</v>
      </c>
      <c r="BQ202" s="21">
        <f t="shared" si="398"/>
        <v>24892.9</v>
      </c>
      <c r="BR202" s="9">
        <f t="shared" ref="BR202" si="488">BR203+BR205+BR207</f>
        <v>0</v>
      </c>
      <c r="BS202" s="33">
        <f t="shared" si="427"/>
        <v>24892.9</v>
      </c>
      <c r="BT202" s="9">
        <f t="shared" si="475"/>
        <v>0</v>
      </c>
    </row>
    <row r="203" spans="1:72" x14ac:dyDescent="0.3">
      <c r="A203" s="1" t="s">
        <v>153</v>
      </c>
      <c r="B203" s="1" t="s">
        <v>419</v>
      </c>
      <c r="C203" s="1"/>
      <c r="D203" s="1"/>
      <c r="E203" s="8" t="s">
        <v>740</v>
      </c>
      <c r="F203" s="3">
        <f>F204</f>
        <v>4851.1000000000004</v>
      </c>
      <c r="G203" s="3">
        <f t="shared" ref="G203:BT203" si="489">G204</f>
        <v>4952.2</v>
      </c>
      <c r="H203" s="3">
        <f t="shared" si="489"/>
        <v>5374.9</v>
      </c>
      <c r="I203" s="3">
        <f t="shared" si="489"/>
        <v>0</v>
      </c>
      <c r="J203" s="3">
        <f t="shared" si="489"/>
        <v>0</v>
      </c>
      <c r="K203" s="3">
        <f t="shared" si="489"/>
        <v>0</v>
      </c>
      <c r="L203" s="18">
        <f t="shared" si="403"/>
        <v>4851.1000000000004</v>
      </c>
      <c r="M203" s="18">
        <f t="shared" si="403"/>
        <v>4952.2</v>
      </c>
      <c r="N203" s="18">
        <f t="shared" si="403"/>
        <v>5374.9</v>
      </c>
      <c r="O203" s="9">
        <f t="shared" si="489"/>
        <v>0</v>
      </c>
      <c r="P203" s="9">
        <f t="shared" si="489"/>
        <v>0</v>
      </c>
      <c r="Q203" s="9">
        <f t="shared" si="489"/>
        <v>0</v>
      </c>
      <c r="R203" s="21">
        <f t="shared" si="380"/>
        <v>4851.1000000000004</v>
      </c>
      <c r="S203" s="21">
        <f t="shared" si="380"/>
        <v>4952.2</v>
      </c>
      <c r="T203" s="21">
        <f t="shared" si="380"/>
        <v>5374.9</v>
      </c>
      <c r="U203" s="9">
        <f t="shared" si="489"/>
        <v>0</v>
      </c>
      <c r="V203" s="9">
        <f t="shared" si="489"/>
        <v>0</v>
      </c>
      <c r="W203" s="9">
        <f t="shared" si="489"/>
        <v>0</v>
      </c>
      <c r="X203" s="21">
        <f t="shared" si="469"/>
        <v>4851.1000000000004</v>
      </c>
      <c r="Y203" s="21">
        <f t="shared" si="469"/>
        <v>4952.2</v>
      </c>
      <c r="Z203" s="21">
        <f t="shared" si="469"/>
        <v>5374.9</v>
      </c>
      <c r="AA203" s="9">
        <f t="shared" si="489"/>
        <v>0</v>
      </c>
      <c r="AB203" s="21">
        <f t="shared" si="470"/>
        <v>4851.1000000000004</v>
      </c>
      <c r="AC203" s="9">
        <f t="shared" si="489"/>
        <v>0</v>
      </c>
      <c r="AD203" s="9">
        <f t="shared" si="489"/>
        <v>0</v>
      </c>
      <c r="AE203" s="34">
        <f t="shared" si="466"/>
        <v>4851.1000000000004</v>
      </c>
      <c r="AF203" s="9">
        <f t="shared" si="489"/>
        <v>0</v>
      </c>
      <c r="AG203" s="34">
        <f t="shared" si="467"/>
        <v>4851.1000000000004</v>
      </c>
      <c r="AH203" s="9">
        <f t="shared" si="489"/>
        <v>0</v>
      </c>
      <c r="AI203" s="9">
        <f t="shared" si="489"/>
        <v>0</v>
      </c>
      <c r="AJ203" s="9">
        <f t="shared" si="489"/>
        <v>0</v>
      </c>
      <c r="AK203" s="21">
        <f t="shared" si="439"/>
        <v>4851.1000000000004</v>
      </c>
      <c r="AL203" s="21">
        <f t="shared" si="440"/>
        <v>4952.2</v>
      </c>
      <c r="AM203" s="21">
        <f t="shared" si="440"/>
        <v>5374.9</v>
      </c>
      <c r="AN203" s="9">
        <f t="shared" si="489"/>
        <v>0</v>
      </c>
      <c r="AO203" s="21">
        <f t="shared" si="441"/>
        <v>4851.1000000000004</v>
      </c>
      <c r="AP203" s="9">
        <f t="shared" si="489"/>
        <v>0</v>
      </c>
      <c r="AQ203" s="9">
        <f t="shared" si="489"/>
        <v>0</v>
      </c>
      <c r="AR203" s="9">
        <f t="shared" si="489"/>
        <v>0</v>
      </c>
      <c r="AS203" s="21">
        <f t="shared" si="445"/>
        <v>4851.1000000000004</v>
      </c>
      <c r="AT203" s="21">
        <f t="shared" si="377"/>
        <v>4952.2</v>
      </c>
      <c r="AU203" s="21">
        <f t="shared" si="377"/>
        <v>5374.9</v>
      </c>
      <c r="AV203" s="9">
        <f t="shared" si="489"/>
        <v>0</v>
      </c>
      <c r="AW203" s="9">
        <f t="shared" si="489"/>
        <v>0</v>
      </c>
      <c r="AX203" s="9">
        <f t="shared" si="489"/>
        <v>0</v>
      </c>
      <c r="AY203" s="21">
        <f t="shared" si="442"/>
        <v>4851.1000000000004</v>
      </c>
      <c r="AZ203" s="21">
        <f t="shared" si="443"/>
        <v>4952.2</v>
      </c>
      <c r="BA203" s="21">
        <f t="shared" si="444"/>
        <v>5374.9</v>
      </c>
      <c r="BB203" s="9">
        <f t="shared" si="489"/>
        <v>0</v>
      </c>
      <c r="BC203" s="21">
        <f t="shared" si="386"/>
        <v>4851.1000000000004</v>
      </c>
      <c r="BD203" s="9">
        <f t="shared" si="489"/>
        <v>0</v>
      </c>
      <c r="BE203" s="9">
        <f t="shared" si="489"/>
        <v>0</v>
      </c>
      <c r="BF203" s="21">
        <f t="shared" si="388"/>
        <v>4851.1000000000004</v>
      </c>
      <c r="BG203" s="21">
        <f t="shared" si="389"/>
        <v>4952.2</v>
      </c>
      <c r="BH203" s="9">
        <f t="shared" si="489"/>
        <v>0</v>
      </c>
      <c r="BI203" s="9">
        <f t="shared" si="489"/>
        <v>0</v>
      </c>
      <c r="BJ203" s="21">
        <f t="shared" si="391"/>
        <v>4851.1000000000004</v>
      </c>
      <c r="BK203" s="21">
        <f t="shared" si="392"/>
        <v>4952.2</v>
      </c>
      <c r="BL203" s="9">
        <f t="shared" si="489"/>
        <v>0</v>
      </c>
      <c r="BM203" s="21">
        <f t="shared" si="394"/>
        <v>4851.1000000000004</v>
      </c>
      <c r="BN203" s="9">
        <f t="shared" si="489"/>
        <v>0</v>
      </c>
      <c r="BO203" s="21">
        <f t="shared" si="396"/>
        <v>4851.1000000000004</v>
      </c>
      <c r="BP203" s="9">
        <f t="shared" si="489"/>
        <v>0</v>
      </c>
      <c r="BQ203" s="21">
        <f t="shared" si="398"/>
        <v>4851.1000000000004</v>
      </c>
      <c r="BR203" s="9">
        <f t="shared" si="489"/>
        <v>0</v>
      </c>
      <c r="BS203" s="33">
        <f t="shared" si="427"/>
        <v>4851.1000000000004</v>
      </c>
      <c r="BT203" s="9">
        <f t="shared" si="489"/>
        <v>0</v>
      </c>
    </row>
    <row r="204" spans="1:72" x14ac:dyDescent="0.3">
      <c r="A204" s="1" t="s">
        <v>153</v>
      </c>
      <c r="B204" s="1">
        <v>610</v>
      </c>
      <c r="C204" s="1" t="s">
        <v>72</v>
      </c>
      <c r="D204" s="1" t="s">
        <v>57</v>
      </c>
      <c r="E204" s="2" t="s">
        <v>779</v>
      </c>
      <c r="F204" s="3">
        <v>4851.1000000000004</v>
      </c>
      <c r="G204" s="3">
        <v>4952.2</v>
      </c>
      <c r="H204" s="3">
        <v>5374.9</v>
      </c>
      <c r="I204" s="3"/>
      <c r="J204" s="3"/>
      <c r="K204" s="3"/>
      <c r="L204" s="18">
        <f t="shared" si="403"/>
        <v>4851.1000000000004</v>
      </c>
      <c r="M204" s="18">
        <f t="shared" si="403"/>
        <v>4952.2</v>
      </c>
      <c r="N204" s="18">
        <f t="shared" si="403"/>
        <v>5374.9</v>
      </c>
      <c r="O204" s="9"/>
      <c r="P204" s="9"/>
      <c r="Q204" s="9"/>
      <c r="R204" s="21">
        <f t="shared" si="380"/>
        <v>4851.1000000000004</v>
      </c>
      <c r="S204" s="21">
        <f t="shared" si="380"/>
        <v>4952.2</v>
      </c>
      <c r="T204" s="21">
        <f t="shared" si="380"/>
        <v>5374.9</v>
      </c>
      <c r="U204" s="9"/>
      <c r="V204" s="9"/>
      <c r="W204" s="9"/>
      <c r="X204" s="21">
        <f t="shared" si="469"/>
        <v>4851.1000000000004</v>
      </c>
      <c r="Y204" s="21">
        <f t="shared" si="469"/>
        <v>4952.2</v>
      </c>
      <c r="Z204" s="21">
        <f t="shared" si="469"/>
        <v>5374.9</v>
      </c>
      <c r="AA204" s="9"/>
      <c r="AB204" s="21">
        <f t="shared" si="470"/>
        <v>4851.1000000000004</v>
      </c>
      <c r="AC204" s="9"/>
      <c r="AD204" s="9"/>
      <c r="AE204" s="34">
        <f t="shared" si="466"/>
        <v>4851.1000000000004</v>
      </c>
      <c r="AF204" s="9"/>
      <c r="AG204" s="34">
        <f t="shared" si="467"/>
        <v>4851.1000000000004</v>
      </c>
      <c r="AH204" s="9"/>
      <c r="AI204" s="9"/>
      <c r="AJ204" s="9"/>
      <c r="AK204" s="21">
        <f t="shared" si="439"/>
        <v>4851.1000000000004</v>
      </c>
      <c r="AL204" s="21">
        <f t="shared" si="440"/>
        <v>4952.2</v>
      </c>
      <c r="AM204" s="21">
        <f t="shared" si="440"/>
        <v>5374.9</v>
      </c>
      <c r="AN204" s="9"/>
      <c r="AO204" s="21">
        <f t="shared" si="441"/>
        <v>4851.1000000000004</v>
      </c>
      <c r="AP204" s="9"/>
      <c r="AQ204" s="9"/>
      <c r="AR204" s="9"/>
      <c r="AS204" s="21">
        <f t="shared" si="445"/>
        <v>4851.1000000000004</v>
      </c>
      <c r="AT204" s="21">
        <f t="shared" si="377"/>
        <v>4952.2</v>
      </c>
      <c r="AU204" s="21">
        <f t="shared" si="377"/>
        <v>5374.9</v>
      </c>
      <c r="AV204" s="9"/>
      <c r="AW204" s="9"/>
      <c r="AX204" s="9"/>
      <c r="AY204" s="21">
        <f t="shared" si="442"/>
        <v>4851.1000000000004</v>
      </c>
      <c r="AZ204" s="21">
        <f t="shared" si="443"/>
        <v>4952.2</v>
      </c>
      <c r="BA204" s="21">
        <f t="shared" si="444"/>
        <v>5374.9</v>
      </c>
      <c r="BB204" s="9"/>
      <c r="BC204" s="21">
        <f t="shared" si="386"/>
        <v>4851.1000000000004</v>
      </c>
      <c r="BD204" s="9"/>
      <c r="BE204" s="9"/>
      <c r="BF204" s="21">
        <f t="shared" si="388"/>
        <v>4851.1000000000004</v>
      </c>
      <c r="BG204" s="21">
        <f t="shared" si="389"/>
        <v>4952.2</v>
      </c>
      <c r="BH204" s="9"/>
      <c r="BI204" s="9"/>
      <c r="BJ204" s="21">
        <f t="shared" si="391"/>
        <v>4851.1000000000004</v>
      </c>
      <c r="BK204" s="21">
        <f t="shared" si="392"/>
        <v>4952.2</v>
      </c>
      <c r="BL204" s="9"/>
      <c r="BM204" s="21">
        <f t="shared" si="394"/>
        <v>4851.1000000000004</v>
      </c>
      <c r="BN204" s="9"/>
      <c r="BO204" s="21">
        <f t="shared" si="396"/>
        <v>4851.1000000000004</v>
      </c>
      <c r="BP204" s="9"/>
      <c r="BQ204" s="21">
        <f t="shared" si="398"/>
        <v>4851.1000000000004</v>
      </c>
      <c r="BR204" s="9"/>
      <c r="BS204" s="33">
        <f t="shared" si="427"/>
        <v>4851.1000000000004</v>
      </c>
      <c r="BT204" s="9"/>
    </row>
    <row r="205" spans="1:72" x14ac:dyDescent="0.3">
      <c r="A205" s="1" t="s">
        <v>153</v>
      </c>
      <c r="B205" s="1" t="s">
        <v>420</v>
      </c>
      <c r="C205" s="1"/>
      <c r="D205" s="1"/>
      <c r="E205" s="2" t="s">
        <v>741</v>
      </c>
      <c r="F205" s="3">
        <f>F206</f>
        <v>19914.400000000001</v>
      </c>
      <c r="G205" s="3">
        <f t="shared" ref="G205:BT205" si="490">G206</f>
        <v>20320.8</v>
      </c>
      <c r="H205" s="3">
        <f t="shared" si="490"/>
        <v>22016.1</v>
      </c>
      <c r="I205" s="3">
        <f t="shared" si="490"/>
        <v>0</v>
      </c>
      <c r="J205" s="3">
        <f t="shared" si="490"/>
        <v>0</v>
      </c>
      <c r="K205" s="3">
        <f t="shared" si="490"/>
        <v>0</v>
      </c>
      <c r="L205" s="18">
        <f t="shared" si="403"/>
        <v>19914.400000000001</v>
      </c>
      <c r="M205" s="18">
        <f t="shared" si="403"/>
        <v>20320.8</v>
      </c>
      <c r="N205" s="18">
        <f t="shared" si="403"/>
        <v>22016.1</v>
      </c>
      <c r="O205" s="9">
        <f t="shared" si="490"/>
        <v>0</v>
      </c>
      <c r="P205" s="9">
        <f t="shared" si="490"/>
        <v>-42.5</v>
      </c>
      <c r="Q205" s="9">
        <f t="shared" si="490"/>
        <v>-175.2</v>
      </c>
      <c r="R205" s="21">
        <f t="shared" si="380"/>
        <v>19914.400000000001</v>
      </c>
      <c r="S205" s="21">
        <f t="shared" si="380"/>
        <v>20278.3</v>
      </c>
      <c r="T205" s="21">
        <f t="shared" si="380"/>
        <v>21840.899999999998</v>
      </c>
      <c r="U205" s="9">
        <f t="shared" si="490"/>
        <v>0</v>
      </c>
      <c r="V205" s="9">
        <f t="shared" si="490"/>
        <v>0</v>
      </c>
      <c r="W205" s="9">
        <f t="shared" si="490"/>
        <v>0</v>
      </c>
      <c r="X205" s="21">
        <f t="shared" si="469"/>
        <v>19914.400000000001</v>
      </c>
      <c r="Y205" s="21">
        <f t="shared" si="469"/>
        <v>20278.3</v>
      </c>
      <c r="Z205" s="21">
        <f t="shared" si="469"/>
        <v>21840.899999999998</v>
      </c>
      <c r="AA205" s="9">
        <f t="shared" si="490"/>
        <v>0</v>
      </c>
      <c r="AB205" s="21">
        <f t="shared" si="470"/>
        <v>19914.400000000001</v>
      </c>
      <c r="AC205" s="9">
        <f t="shared" si="490"/>
        <v>0</v>
      </c>
      <c r="AD205" s="9">
        <f t="shared" si="490"/>
        <v>0</v>
      </c>
      <c r="AE205" s="34">
        <f t="shared" si="466"/>
        <v>19914.400000000001</v>
      </c>
      <c r="AF205" s="9">
        <f t="shared" si="490"/>
        <v>0</v>
      </c>
      <c r="AG205" s="34">
        <f t="shared" si="467"/>
        <v>19914.400000000001</v>
      </c>
      <c r="AH205" s="9">
        <f t="shared" si="490"/>
        <v>0</v>
      </c>
      <c r="AI205" s="9">
        <f t="shared" si="490"/>
        <v>0</v>
      </c>
      <c r="AJ205" s="9">
        <f t="shared" si="490"/>
        <v>0</v>
      </c>
      <c r="AK205" s="21">
        <f t="shared" si="439"/>
        <v>19914.400000000001</v>
      </c>
      <c r="AL205" s="21">
        <f t="shared" si="440"/>
        <v>20278.3</v>
      </c>
      <c r="AM205" s="21">
        <f t="shared" si="440"/>
        <v>21840.899999999998</v>
      </c>
      <c r="AN205" s="9">
        <f t="shared" si="490"/>
        <v>0</v>
      </c>
      <c r="AO205" s="21">
        <f t="shared" si="441"/>
        <v>19914.400000000001</v>
      </c>
      <c r="AP205" s="9">
        <f t="shared" si="490"/>
        <v>0</v>
      </c>
      <c r="AQ205" s="9">
        <f t="shared" si="490"/>
        <v>0</v>
      </c>
      <c r="AR205" s="9">
        <f t="shared" si="490"/>
        <v>0</v>
      </c>
      <c r="AS205" s="21">
        <f t="shared" si="445"/>
        <v>19914.400000000001</v>
      </c>
      <c r="AT205" s="21">
        <f t="shared" ref="AT205:AU272" si="491">AL205+AQ205</f>
        <v>20278.3</v>
      </c>
      <c r="AU205" s="21">
        <f t="shared" si="491"/>
        <v>21840.899999999998</v>
      </c>
      <c r="AV205" s="9">
        <f t="shared" si="490"/>
        <v>0</v>
      </c>
      <c r="AW205" s="9">
        <f t="shared" si="490"/>
        <v>0</v>
      </c>
      <c r="AX205" s="9">
        <f t="shared" si="490"/>
        <v>0</v>
      </c>
      <c r="AY205" s="21">
        <f t="shared" si="442"/>
        <v>19914.400000000001</v>
      </c>
      <c r="AZ205" s="21">
        <f t="shared" si="443"/>
        <v>20278.3</v>
      </c>
      <c r="BA205" s="21">
        <f t="shared" si="444"/>
        <v>21840.899999999998</v>
      </c>
      <c r="BB205" s="9">
        <f t="shared" si="490"/>
        <v>0</v>
      </c>
      <c r="BC205" s="21">
        <f t="shared" si="386"/>
        <v>19914.400000000001</v>
      </c>
      <c r="BD205" s="9">
        <f t="shared" si="490"/>
        <v>0</v>
      </c>
      <c r="BE205" s="9">
        <f t="shared" si="490"/>
        <v>0</v>
      </c>
      <c r="BF205" s="21">
        <f t="shared" si="388"/>
        <v>19914.400000000001</v>
      </c>
      <c r="BG205" s="21">
        <f t="shared" si="389"/>
        <v>20278.3</v>
      </c>
      <c r="BH205" s="9">
        <f t="shared" si="490"/>
        <v>0</v>
      </c>
      <c r="BI205" s="9">
        <f t="shared" si="490"/>
        <v>0</v>
      </c>
      <c r="BJ205" s="21">
        <f t="shared" si="391"/>
        <v>19914.400000000001</v>
      </c>
      <c r="BK205" s="21">
        <f t="shared" si="392"/>
        <v>20278.3</v>
      </c>
      <c r="BL205" s="9">
        <f t="shared" si="490"/>
        <v>0</v>
      </c>
      <c r="BM205" s="21">
        <f t="shared" si="394"/>
        <v>19914.400000000001</v>
      </c>
      <c r="BN205" s="9">
        <f t="shared" si="490"/>
        <v>0</v>
      </c>
      <c r="BO205" s="21">
        <f t="shared" si="396"/>
        <v>19914.400000000001</v>
      </c>
      <c r="BP205" s="9">
        <f t="shared" si="490"/>
        <v>0</v>
      </c>
      <c r="BQ205" s="21">
        <f t="shared" si="398"/>
        <v>19914.400000000001</v>
      </c>
      <c r="BR205" s="9">
        <f t="shared" si="490"/>
        <v>0</v>
      </c>
      <c r="BS205" s="33">
        <f t="shared" si="427"/>
        <v>19914.400000000001</v>
      </c>
      <c r="BT205" s="9">
        <f t="shared" si="490"/>
        <v>0</v>
      </c>
    </row>
    <row r="206" spans="1:72" x14ac:dyDescent="0.3">
      <c r="A206" s="1" t="s">
        <v>153</v>
      </c>
      <c r="B206" s="1">
        <v>620</v>
      </c>
      <c r="C206" s="1" t="s">
        <v>72</v>
      </c>
      <c r="D206" s="1" t="s">
        <v>57</v>
      </c>
      <c r="E206" s="2" t="s">
        <v>779</v>
      </c>
      <c r="F206" s="3">
        <v>19914.400000000001</v>
      </c>
      <c r="G206" s="3">
        <v>20320.8</v>
      </c>
      <c r="H206" s="3">
        <v>22016.1</v>
      </c>
      <c r="I206" s="3"/>
      <c r="J206" s="3"/>
      <c r="K206" s="3"/>
      <c r="L206" s="18">
        <f t="shared" si="403"/>
        <v>19914.400000000001</v>
      </c>
      <c r="M206" s="18">
        <f t="shared" si="403"/>
        <v>20320.8</v>
      </c>
      <c r="N206" s="18">
        <f t="shared" si="403"/>
        <v>22016.1</v>
      </c>
      <c r="O206" s="9"/>
      <c r="P206" s="9">
        <v>-42.5</v>
      </c>
      <c r="Q206" s="9">
        <v>-175.2</v>
      </c>
      <c r="R206" s="21">
        <f t="shared" si="380"/>
        <v>19914.400000000001</v>
      </c>
      <c r="S206" s="21">
        <f t="shared" si="380"/>
        <v>20278.3</v>
      </c>
      <c r="T206" s="21">
        <f t="shared" si="380"/>
        <v>21840.899999999998</v>
      </c>
      <c r="U206" s="9"/>
      <c r="V206" s="9"/>
      <c r="W206" s="9"/>
      <c r="X206" s="21">
        <f t="shared" si="469"/>
        <v>19914.400000000001</v>
      </c>
      <c r="Y206" s="21">
        <f t="shared" si="469"/>
        <v>20278.3</v>
      </c>
      <c r="Z206" s="21">
        <f t="shared" si="469"/>
        <v>21840.899999999998</v>
      </c>
      <c r="AA206" s="9"/>
      <c r="AB206" s="21">
        <f t="shared" si="470"/>
        <v>19914.400000000001</v>
      </c>
      <c r="AC206" s="9"/>
      <c r="AD206" s="9"/>
      <c r="AE206" s="34">
        <f t="shared" si="466"/>
        <v>19914.400000000001</v>
      </c>
      <c r="AF206" s="9"/>
      <c r="AG206" s="34">
        <f t="shared" si="467"/>
        <v>19914.400000000001</v>
      </c>
      <c r="AH206" s="9"/>
      <c r="AI206" s="9"/>
      <c r="AJ206" s="9"/>
      <c r="AK206" s="21">
        <f t="shared" si="439"/>
        <v>19914.400000000001</v>
      </c>
      <c r="AL206" s="21">
        <f t="shared" si="440"/>
        <v>20278.3</v>
      </c>
      <c r="AM206" s="21">
        <f t="shared" si="440"/>
        <v>21840.899999999998</v>
      </c>
      <c r="AN206" s="9"/>
      <c r="AO206" s="21">
        <f t="shared" si="441"/>
        <v>19914.400000000001</v>
      </c>
      <c r="AP206" s="9"/>
      <c r="AQ206" s="9"/>
      <c r="AR206" s="9"/>
      <c r="AS206" s="21">
        <f t="shared" si="445"/>
        <v>19914.400000000001</v>
      </c>
      <c r="AT206" s="21">
        <f t="shared" si="491"/>
        <v>20278.3</v>
      </c>
      <c r="AU206" s="21">
        <f t="shared" si="491"/>
        <v>21840.899999999998</v>
      </c>
      <c r="AV206" s="9"/>
      <c r="AW206" s="9"/>
      <c r="AX206" s="9"/>
      <c r="AY206" s="21">
        <f t="shared" si="442"/>
        <v>19914.400000000001</v>
      </c>
      <c r="AZ206" s="21">
        <f t="shared" si="443"/>
        <v>20278.3</v>
      </c>
      <c r="BA206" s="21">
        <f t="shared" si="444"/>
        <v>21840.899999999998</v>
      </c>
      <c r="BB206" s="9"/>
      <c r="BC206" s="21">
        <f t="shared" si="386"/>
        <v>19914.400000000001</v>
      </c>
      <c r="BD206" s="9"/>
      <c r="BE206" s="9"/>
      <c r="BF206" s="21">
        <f t="shared" si="388"/>
        <v>19914.400000000001</v>
      </c>
      <c r="BG206" s="21">
        <f t="shared" si="389"/>
        <v>20278.3</v>
      </c>
      <c r="BH206" s="9"/>
      <c r="BI206" s="9"/>
      <c r="BJ206" s="21">
        <f t="shared" si="391"/>
        <v>19914.400000000001</v>
      </c>
      <c r="BK206" s="21">
        <f t="shared" si="392"/>
        <v>20278.3</v>
      </c>
      <c r="BL206" s="9"/>
      <c r="BM206" s="21">
        <f t="shared" si="394"/>
        <v>19914.400000000001</v>
      </c>
      <c r="BN206" s="9"/>
      <c r="BO206" s="21">
        <f t="shared" si="396"/>
        <v>19914.400000000001</v>
      </c>
      <c r="BP206" s="9"/>
      <c r="BQ206" s="21">
        <f t="shared" si="398"/>
        <v>19914.400000000001</v>
      </c>
      <c r="BR206" s="9"/>
      <c r="BS206" s="33">
        <f t="shared" si="427"/>
        <v>19914.400000000001</v>
      </c>
      <c r="BT206" s="9"/>
    </row>
    <row r="207" spans="1:72" ht="46.8" x14ac:dyDescent="0.3">
      <c r="A207" s="1" t="s">
        <v>153</v>
      </c>
      <c r="B207" s="1" t="s">
        <v>216</v>
      </c>
      <c r="C207" s="1"/>
      <c r="D207" s="1"/>
      <c r="E207" s="2" t="s">
        <v>742</v>
      </c>
      <c r="F207" s="3">
        <f>F208</f>
        <v>127.4</v>
      </c>
      <c r="G207" s="3">
        <f t="shared" ref="G207:BT207" si="492">G208</f>
        <v>128</v>
      </c>
      <c r="H207" s="3">
        <f t="shared" si="492"/>
        <v>129.19999999999999</v>
      </c>
      <c r="I207" s="3">
        <f t="shared" si="492"/>
        <v>0</v>
      </c>
      <c r="J207" s="3">
        <f t="shared" si="492"/>
        <v>0</v>
      </c>
      <c r="K207" s="3">
        <f t="shared" si="492"/>
        <v>0</v>
      </c>
      <c r="L207" s="18">
        <f t="shared" si="403"/>
        <v>127.4</v>
      </c>
      <c r="M207" s="18">
        <f t="shared" si="403"/>
        <v>128</v>
      </c>
      <c r="N207" s="18">
        <f t="shared" si="403"/>
        <v>129.19999999999999</v>
      </c>
      <c r="O207" s="9">
        <f t="shared" si="492"/>
        <v>0</v>
      </c>
      <c r="P207" s="9">
        <f t="shared" si="492"/>
        <v>0</v>
      </c>
      <c r="Q207" s="9">
        <f t="shared" si="492"/>
        <v>0</v>
      </c>
      <c r="R207" s="21">
        <f t="shared" si="380"/>
        <v>127.4</v>
      </c>
      <c r="S207" s="21">
        <f t="shared" si="380"/>
        <v>128</v>
      </c>
      <c r="T207" s="21">
        <f t="shared" si="380"/>
        <v>129.19999999999999</v>
      </c>
      <c r="U207" s="9">
        <f t="shared" si="492"/>
        <v>0</v>
      </c>
      <c r="V207" s="9">
        <f t="shared" si="492"/>
        <v>0</v>
      </c>
      <c r="W207" s="9">
        <f t="shared" si="492"/>
        <v>0</v>
      </c>
      <c r="X207" s="21">
        <f t="shared" si="469"/>
        <v>127.4</v>
      </c>
      <c r="Y207" s="21">
        <f t="shared" si="469"/>
        <v>128</v>
      </c>
      <c r="Z207" s="21">
        <f t="shared" si="469"/>
        <v>129.19999999999999</v>
      </c>
      <c r="AA207" s="9">
        <f t="shared" si="492"/>
        <v>0</v>
      </c>
      <c r="AB207" s="21">
        <f t="shared" si="470"/>
        <v>127.4</v>
      </c>
      <c r="AC207" s="9">
        <f t="shared" si="492"/>
        <v>0</v>
      </c>
      <c r="AD207" s="9">
        <f t="shared" si="492"/>
        <v>0</v>
      </c>
      <c r="AE207" s="34">
        <f t="shared" si="466"/>
        <v>127.4</v>
      </c>
      <c r="AF207" s="9">
        <f t="shared" si="492"/>
        <v>0</v>
      </c>
      <c r="AG207" s="34">
        <f t="shared" si="467"/>
        <v>127.4</v>
      </c>
      <c r="AH207" s="9">
        <f t="shared" si="492"/>
        <v>0</v>
      </c>
      <c r="AI207" s="9">
        <f t="shared" si="492"/>
        <v>0</v>
      </c>
      <c r="AJ207" s="9">
        <f t="shared" si="492"/>
        <v>0</v>
      </c>
      <c r="AK207" s="21">
        <f t="shared" si="439"/>
        <v>127.4</v>
      </c>
      <c r="AL207" s="21">
        <f t="shared" si="440"/>
        <v>128</v>
      </c>
      <c r="AM207" s="21">
        <f t="shared" si="440"/>
        <v>129.19999999999999</v>
      </c>
      <c r="AN207" s="9">
        <f t="shared" si="492"/>
        <v>0</v>
      </c>
      <c r="AO207" s="21">
        <f t="shared" si="441"/>
        <v>127.4</v>
      </c>
      <c r="AP207" s="9">
        <f t="shared" si="492"/>
        <v>0</v>
      </c>
      <c r="AQ207" s="9">
        <f t="shared" si="492"/>
        <v>0</v>
      </c>
      <c r="AR207" s="9">
        <f t="shared" si="492"/>
        <v>0</v>
      </c>
      <c r="AS207" s="21">
        <f t="shared" si="445"/>
        <v>127.4</v>
      </c>
      <c r="AT207" s="21">
        <f t="shared" si="491"/>
        <v>128</v>
      </c>
      <c r="AU207" s="21">
        <f t="shared" si="491"/>
        <v>129.19999999999999</v>
      </c>
      <c r="AV207" s="9">
        <f t="shared" si="492"/>
        <v>0</v>
      </c>
      <c r="AW207" s="9">
        <f t="shared" si="492"/>
        <v>0</v>
      </c>
      <c r="AX207" s="9">
        <f t="shared" si="492"/>
        <v>0</v>
      </c>
      <c r="AY207" s="21">
        <f t="shared" si="442"/>
        <v>127.4</v>
      </c>
      <c r="AZ207" s="21">
        <f t="shared" si="443"/>
        <v>128</v>
      </c>
      <c r="BA207" s="21">
        <f t="shared" si="444"/>
        <v>129.19999999999999</v>
      </c>
      <c r="BB207" s="9">
        <f t="shared" si="492"/>
        <v>0</v>
      </c>
      <c r="BC207" s="21">
        <f t="shared" si="386"/>
        <v>127.4</v>
      </c>
      <c r="BD207" s="9">
        <f t="shared" si="492"/>
        <v>0</v>
      </c>
      <c r="BE207" s="9">
        <f t="shared" si="492"/>
        <v>0</v>
      </c>
      <c r="BF207" s="21">
        <f t="shared" si="388"/>
        <v>127.4</v>
      </c>
      <c r="BG207" s="21">
        <f t="shared" si="389"/>
        <v>128</v>
      </c>
      <c r="BH207" s="9">
        <f t="shared" si="492"/>
        <v>0</v>
      </c>
      <c r="BI207" s="9">
        <f t="shared" si="492"/>
        <v>0</v>
      </c>
      <c r="BJ207" s="21">
        <f t="shared" si="391"/>
        <v>127.4</v>
      </c>
      <c r="BK207" s="21">
        <f t="shared" si="392"/>
        <v>128</v>
      </c>
      <c r="BL207" s="9">
        <f t="shared" si="492"/>
        <v>0</v>
      </c>
      <c r="BM207" s="21">
        <f t="shared" si="394"/>
        <v>127.4</v>
      </c>
      <c r="BN207" s="9">
        <f t="shared" si="492"/>
        <v>0</v>
      </c>
      <c r="BO207" s="21">
        <f t="shared" si="396"/>
        <v>127.4</v>
      </c>
      <c r="BP207" s="9">
        <f t="shared" si="492"/>
        <v>0</v>
      </c>
      <c r="BQ207" s="21">
        <f t="shared" si="398"/>
        <v>127.4</v>
      </c>
      <c r="BR207" s="9">
        <f t="shared" si="492"/>
        <v>0</v>
      </c>
      <c r="BS207" s="33">
        <f t="shared" si="427"/>
        <v>127.4</v>
      </c>
      <c r="BT207" s="9">
        <f t="shared" si="492"/>
        <v>0</v>
      </c>
    </row>
    <row r="208" spans="1:72" x14ac:dyDescent="0.3">
      <c r="A208" s="1" t="s">
        <v>153</v>
      </c>
      <c r="B208" s="1">
        <v>630</v>
      </c>
      <c r="C208" s="1" t="s">
        <v>72</v>
      </c>
      <c r="D208" s="1" t="s">
        <v>57</v>
      </c>
      <c r="E208" s="2" t="s">
        <v>779</v>
      </c>
      <c r="F208" s="3">
        <v>127.4</v>
      </c>
      <c r="G208" s="3">
        <v>128</v>
      </c>
      <c r="H208" s="3">
        <v>129.19999999999999</v>
      </c>
      <c r="I208" s="3"/>
      <c r="J208" s="3"/>
      <c r="K208" s="3"/>
      <c r="L208" s="18">
        <f t="shared" si="403"/>
        <v>127.4</v>
      </c>
      <c r="M208" s="18">
        <f t="shared" si="403"/>
        <v>128</v>
      </c>
      <c r="N208" s="18">
        <f t="shared" si="403"/>
        <v>129.19999999999999</v>
      </c>
      <c r="O208" s="9"/>
      <c r="P208" s="9"/>
      <c r="Q208" s="9"/>
      <c r="R208" s="21">
        <f t="shared" si="380"/>
        <v>127.4</v>
      </c>
      <c r="S208" s="21">
        <f t="shared" si="380"/>
        <v>128</v>
      </c>
      <c r="T208" s="21">
        <f t="shared" si="380"/>
        <v>129.19999999999999</v>
      </c>
      <c r="U208" s="9"/>
      <c r="V208" s="9"/>
      <c r="W208" s="9"/>
      <c r="X208" s="21">
        <f t="shared" si="469"/>
        <v>127.4</v>
      </c>
      <c r="Y208" s="21">
        <f t="shared" si="469"/>
        <v>128</v>
      </c>
      <c r="Z208" s="21">
        <f t="shared" si="469"/>
        <v>129.19999999999999</v>
      </c>
      <c r="AA208" s="9"/>
      <c r="AB208" s="21">
        <f t="shared" si="470"/>
        <v>127.4</v>
      </c>
      <c r="AC208" s="9"/>
      <c r="AD208" s="9"/>
      <c r="AE208" s="34">
        <f t="shared" si="466"/>
        <v>127.4</v>
      </c>
      <c r="AF208" s="9"/>
      <c r="AG208" s="34">
        <f t="shared" si="467"/>
        <v>127.4</v>
      </c>
      <c r="AH208" s="9"/>
      <c r="AI208" s="9"/>
      <c r="AJ208" s="9"/>
      <c r="AK208" s="21">
        <f t="shared" si="439"/>
        <v>127.4</v>
      </c>
      <c r="AL208" s="21">
        <f t="shared" si="440"/>
        <v>128</v>
      </c>
      <c r="AM208" s="21">
        <f t="shared" si="440"/>
        <v>129.19999999999999</v>
      </c>
      <c r="AN208" s="9"/>
      <c r="AO208" s="21">
        <f t="shared" si="441"/>
        <v>127.4</v>
      </c>
      <c r="AP208" s="9"/>
      <c r="AQ208" s="9"/>
      <c r="AR208" s="9"/>
      <c r="AS208" s="21">
        <f t="shared" si="445"/>
        <v>127.4</v>
      </c>
      <c r="AT208" s="21">
        <f t="shared" si="491"/>
        <v>128</v>
      </c>
      <c r="AU208" s="21">
        <f t="shared" si="491"/>
        <v>129.19999999999999</v>
      </c>
      <c r="AV208" s="9"/>
      <c r="AW208" s="9"/>
      <c r="AX208" s="9"/>
      <c r="AY208" s="21">
        <f t="shared" si="442"/>
        <v>127.4</v>
      </c>
      <c r="AZ208" s="21">
        <f t="shared" si="443"/>
        <v>128</v>
      </c>
      <c r="BA208" s="21">
        <f t="shared" si="444"/>
        <v>129.19999999999999</v>
      </c>
      <c r="BB208" s="9"/>
      <c r="BC208" s="21">
        <f t="shared" ref="BC208:BC275" si="493">AY208+BB208</f>
        <v>127.4</v>
      </c>
      <c r="BD208" s="9"/>
      <c r="BE208" s="9"/>
      <c r="BF208" s="21">
        <f t="shared" ref="BF208:BF271" si="494">BC208+BD208</f>
        <v>127.4</v>
      </c>
      <c r="BG208" s="21">
        <f t="shared" ref="BG208:BG271" si="495">AZ208+BE208</f>
        <v>128</v>
      </c>
      <c r="BH208" s="9"/>
      <c r="BI208" s="9"/>
      <c r="BJ208" s="21">
        <f t="shared" ref="BJ208:BJ271" si="496">BF208+BH208</f>
        <v>127.4</v>
      </c>
      <c r="BK208" s="21">
        <f t="shared" ref="BK208:BK271" si="497">BG208+BI208</f>
        <v>128</v>
      </c>
      <c r="BL208" s="9"/>
      <c r="BM208" s="21">
        <f t="shared" ref="BM208:BM271" si="498">BJ208+BL208</f>
        <v>127.4</v>
      </c>
      <c r="BN208" s="9"/>
      <c r="BO208" s="21">
        <f t="shared" ref="BO208:BO271" si="499">BM208+BN208</f>
        <v>127.4</v>
      </c>
      <c r="BP208" s="9"/>
      <c r="BQ208" s="21">
        <f t="shared" ref="BQ208:BQ271" si="500">BO208+BP208</f>
        <v>127.4</v>
      </c>
      <c r="BR208" s="9"/>
      <c r="BS208" s="33">
        <f t="shared" si="427"/>
        <v>127.4</v>
      </c>
      <c r="BT208" s="9"/>
    </row>
    <row r="209" spans="1:72" ht="62.4" x14ac:dyDescent="0.3">
      <c r="A209" s="1" t="s">
        <v>138</v>
      </c>
      <c r="B209" s="1"/>
      <c r="C209" s="1"/>
      <c r="D209" s="1"/>
      <c r="E209" s="2" t="s">
        <v>451</v>
      </c>
      <c r="F209" s="3">
        <f>F210</f>
        <v>120998.1</v>
      </c>
      <c r="G209" s="3">
        <f t="shared" ref="G209:BT209" si="501">G210</f>
        <v>120998.1</v>
      </c>
      <c r="H209" s="3">
        <f t="shared" si="501"/>
        <v>120998.1</v>
      </c>
      <c r="I209" s="3">
        <f t="shared" si="501"/>
        <v>0</v>
      </c>
      <c r="J209" s="3">
        <f t="shared" si="501"/>
        <v>0</v>
      </c>
      <c r="K209" s="3">
        <f t="shared" si="501"/>
        <v>0</v>
      </c>
      <c r="L209" s="18">
        <f t="shared" si="403"/>
        <v>120998.1</v>
      </c>
      <c r="M209" s="18">
        <f t="shared" si="403"/>
        <v>120998.1</v>
      </c>
      <c r="N209" s="18">
        <f t="shared" si="403"/>
        <v>120998.1</v>
      </c>
      <c r="O209" s="9">
        <f t="shared" si="501"/>
        <v>0</v>
      </c>
      <c r="P209" s="9">
        <f t="shared" si="501"/>
        <v>0</v>
      </c>
      <c r="Q209" s="9">
        <f t="shared" si="501"/>
        <v>0</v>
      </c>
      <c r="R209" s="21">
        <f t="shared" si="380"/>
        <v>120998.1</v>
      </c>
      <c r="S209" s="21">
        <f t="shared" si="380"/>
        <v>120998.1</v>
      </c>
      <c r="T209" s="21">
        <f t="shared" si="380"/>
        <v>120998.1</v>
      </c>
      <c r="U209" s="9">
        <f t="shared" si="501"/>
        <v>0</v>
      </c>
      <c r="V209" s="9">
        <f t="shared" si="501"/>
        <v>0</v>
      </c>
      <c r="W209" s="9">
        <f t="shared" si="501"/>
        <v>0</v>
      </c>
      <c r="X209" s="21">
        <f t="shared" si="469"/>
        <v>120998.1</v>
      </c>
      <c r="Y209" s="21">
        <f t="shared" si="469"/>
        <v>120998.1</v>
      </c>
      <c r="Z209" s="21">
        <f t="shared" si="469"/>
        <v>120998.1</v>
      </c>
      <c r="AA209" s="9">
        <f t="shared" si="501"/>
        <v>0</v>
      </c>
      <c r="AB209" s="21">
        <f t="shared" si="470"/>
        <v>120998.1</v>
      </c>
      <c r="AC209" s="9">
        <f t="shared" si="501"/>
        <v>0</v>
      </c>
      <c r="AD209" s="9">
        <f t="shared" si="501"/>
        <v>0</v>
      </c>
      <c r="AE209" s="34">
        <f t="shared" si="466"/>
        <v>120998.1</v>
      </c>
      <c r="AF209" s="9">
        <f t="shared" si="501"/>
        <v>0</v>
      </c>
      <c r="AG209" s="34">
        <f t="shared" si="467"/>
        <v>120998.1</v>
      </c>
      <c r="AH209" s="9">
        <f t="shared" si="501"/>
        <v>0</v>
      </c>
      <c r="AI209" s="9">
        <f t="shared" si="501"/>
        <v>0</v>
      </c>
      <c r="AJ209" s="9">
        <f t="shared" si="501"/>
        <v>0</v>
      </c>
      <c r="AK209" s="21">
        <f t="shared" si="439"/>
        <v>120998.1</v>
      </c>
      <c r="AL209" s="21">
        <f t="shared" si="440"/>
        <v>120998.1</v>
      </c>
      <c r="AM209" s="21">
        <f t="shared" si="440"/>
        <v>120998.1</v>
      </c>
      <c r="AN209" s="9">
        <f t="shared" si="501"/>
        <v>0</v>
      </c>
      <c r="AO209" s="21">
        <f t="shared" si="441"/>
        <v>120998.1</v>
      </c>
      <c r="AP209" s="9">
        <f t="shared" si="501"/>
        <v>0</v>
      </c>
      <c r="AQ209" s="9">
        <f t="shared" si="501"/>
        <v>0</v>
      </c>
      <c r="AR209" s="9">
        <f t="shared" si="501"/>
        <v>0</v>
      </c>
      <c r="AS209" s="20">
        <f t="shared" si="445"/>
        <v>120998.1</v>
      </c>
      <c r="AT209" s="20">
        <f t="shared" si="491"/>
        <v>120998.1</v>
      </c>
      <c r="AU209" s="20">
        <f t="shared" si="491"/>
        <v>120998.1</v>
      </c>
      <c r="AV209" s="9">
        <f t="shared" si="501"/>
        <v>0</v>
      </c>
      <c r="AW209" s="9">
        <f t="shared" si="501"/>
        <v>0</v>
      </c>
      <c r="AX209" s="9">
        <f t="shared" si="501"/>
        <v>0</v>
      </c>
      <c r="AY209" s="21">
        <f t="shared" si="442"/>
        <v>120998.1</v>
      </c>
      <c r="AZ209" s="21">
        <f t="shared" si="443"/>
        <v>120998.1</v>
      </c>
      <c r="BA209" s="21">
        <f t="shared" si="444"/>
        <v>120998.1</v>
      </c>
      <c r="BB209" s="9">
        <f t="shared" si="501"/>
        <v>0</v>
      </c>
      <c r="BC209" s="21">
        <f t="shared" si="493"/>
        <v>120998.1</v>
      </c>
      <c r="BD209" s="9">
        <f t="shared" si="501"/>
        <v>0</v>
      </c>
      <c r="BE209" s="9">
        <f t="shared" si="501"/>
        <v>0</v>
      </c>
      <c r="BF209" s="21">
        <f t="shared" si="494"/>
        <v>120998.1</v>
      </c>
      <c r="BG209" s="21">
        <f t="shared" si="495"/>
        <v>120998.1</v>
      </c>
      <c r="BH209" s="9">
        <f t="shared" si="501"/>
        <v>0</v>
      </c>
      <c r="BI209" s="9">
        <f t="shared" si="501"/>
        <v>0</v>
      </c>
      <c r="BJ209" s="21">
        <f t="shared" si="496"/>
        <v>120998.1</v>
      </c>
      <c r="BK209" s="21">
        <f t="shared" si="497"/>
        <v>120998.1</v>
      </c>
      <c r="BL209" s="9">
        <f t="shared" si="501"/>
        <v>0</v>
      </c>
      <c r="BM209" s="21">
        <f t="shared" si="498"/>
        <v>120998.1</v>
      </c>
      <c r="BN209" s="9">
        <f t="shared" si="501"/>
        <v>0</v>
      </c>
      <c r="BO209" s="21">
        <f t="shared" si="499"/>
        <v>120998.1</v>
      </c>
      <c r="BP209" s="9">
        <f t="shared" si="501"/>
        <v>0</v>
      </c>
      <c r="BQ209" s="21">
        <f t="shared" si="500"/>
        <v>120998.1</v>
      </c>
      <c r="BR209" s="9">
        <f t="shared" si="501"/>
        <v>0</v>
      </c>
      <c r="BS209" s="33">
        <f t="shared" si="427"/>
        <v>120998.1</v>
      </c>
      <c r="BT209" s="9">
        <f t="shared" si="501"/>
        <v>0</v>
      </c>
    </row>
    <row r="210" spans="1:72" ht="46.8" x14ac:dyDescent="0.3">
      <c r="A210" s="1" t="s">
        <v>138</v>
      </c>
      <c r="B210" s="1" t="s">
        <v>55</v>
      </c>
      <c r="C210" s="1"/>
      <c r="D210" s="1"/>
      <c r="E210" s="8" t="s">
        <v>739</v>
      </c>
      <c r="F210" s="3">
        <f>F211+F213</f>
        <v>120998.1</v>
      </c>
      <c r="G210" s="3">
        <f t="shared" ref="G210:K210" si="502">G211+G213</f>
        <v>120998.1</v>
      </c>
      <c r="H210" s="3">
        <f t="shared" si="502"/>
        <v>120998.1</v>
      </c>
      <c r="I210" s="3">
        <f t="shared" si="502"/>
        <v>0</v>
      </c>
      <c r="J210" s="3">
        <f t="shared" si="502"/>
        <v>0</v>
      </c>
      <c r="K210" s="3">
        <f t="shared" si="502"/>
        <v>0</v>
      </c>
      <c r="L210" s="18">
        <f t="shared" si="403"/>
        <v>120998.1</v>
      </c>
      <c r="M210" s="18">
        <f t="shared" si="403"/>
        <v>120998.1</v>
      </c>
      <c r="N210" s="18">
        <f t="shared" si="403"/>
        <v>120998.1</v>
      </c>
      <c r="O210" s="9">
        <f t="shared" ref="O210:Q210" si="503">O211+O213</f>
        <v>0</v>
      </c>
      <c r="P210" s="9">
        <f t="shared" si="503"/>
        <v>0</v>
      </c>
      <c r="Q210" s="9">
        <f t="shared" si="503"/>
        <v>0</v>
      </c>
      <c r="R210" s="21">
        <f t="shared" si="380"/>
        <v>120998.1</v>
      </c>
      <c r="S210" s="21">
        <f t="shared" si="380"/>
        <v>120998.1</v>
      </c>
      <c r="T210" s="21">
        <f t="shared" si="380"/>
        <v>120998.1</v>
      </c>
      <c r="U210" s="9">
        <f t="shared" ref="U210:W210" si="504">U211+U213</f>
        <v>0</v>
      </c>
      <c r="V210" s="9">
        <f t="shared" si="504"/>
        <v>0</v>
      </c>
      <c r="W210" s="9">
        <f t="shared" si="504"/>
        <v>0</v>
      </c>
      <c r="X210" s="21">
        <f t="shared" si="469"/>
        <v>120998.1</v>
      </c>
      <c r="Y210" s="21">
        <f t="shared" si="469"/>
        <v>120998.1</v>
      </c>
      <c r="Z210" s="21">
        <f t="shared" si="469"/>
        <v>120998.1</v>
      </c>
      <c r="AA210" s="9">
        <f t="shared" ref="AA210:BT210" si="505">AA211+AA213</f>
        <v>0</v>
      </c>
      <c r="AB210" s="21">
        <f t="shared" si="470"/>
        <v>120998.1</v>
      </c>
      <c r="AC210" s="9">
        <f t="shared" ref="AC210:AD210" si="506">AC211+AC213</f>
        <v>0</v>
      </c>
      <c r="AD210" s="9">
        <f t="shared" si="506"/>
        <v>0</v>
      </c>
      <c r="AE210" s="34">
        <f t="shared" si="466"/>
        <v>120998.1</v>
      </c>
      <c r="AF210" s="9">
        <f t="shared" ref="AF210" si="507">AF211+AF213</f>
        <v>0</v>
      </c>
      <c r="AG210" s="34">
        <f t="shared" si="467"/>
        <v>120998.1</v>
      </c>
      <c r="AH210" s="9">
        <f t="shared" ref="AH210:AJ210" si="508">AH211+AH213</f>
        <v>0</v>
      </c>
      <c r="AI210" s="9">
        <f t="shared" si="508"/>
        <v>0</v>
      </c>
      <c r="AJ210" s="9">
        <f t="shared" si="508"/>
        <v>0</v>
      </c>
      <c r="AK210" s="21">
        <f t="shared" si="439"/>
        <v>120998.1</v>
      </c>
      <c r="AL210" s="21">
        <f t="shared" si="440"/>
        <v>120998.1</v>
      </c>
      <c r="AM210" s="21">
        <f t="shared" si="440"/>
        <v>120998.1</v>
      </c>
      <c r="AN210" s="9">
        <f t="shared" ref="AN210" si="509">AN211+AN213</f>
        <v>0</v>
      </c>
      <c r="AO210" s="21">
        <f t="shared" si="441"/>
        <v>120998.1</v>
      </c>
      <c r="AP210" s="9">
        <f t="shared" ref="AP210:AR210" si="510">AP211+AP213</f>
        <v>0</v>
      </c>
      <c r="AQ210" s="9">
        <f t="shared" si="510"/>
        <v>0</v>
      </c>
      <c r="AR210" s="9">
        <f t="shared" si="510"/>
        <v>0</v>
      </c>
      <c r="AS210" s="21">
        <f t="shared" si="445"/>
        <v>120998.1</v>
      </c>
      <c r="AT210" s="21">
        <f t="shared" si="491"/>
        <v>120998.1</v>
      </c>
      <c r="AU210" s="21">
        <f t="shared" si="491"/>
        <v>120998.1</v>
      </c>
      <c r="AV210" s="9">
        <f t="shared" ref="AV210:AX210" si="511">AV211+AV213</f>
        <v>0</v>
      </c>
      <c r="AW210" s="9">
        <f t="shared" si="511"/>
        <v>0</v>
      </c>
      <c r="AX210" s="9">
        <f t="shared" si="511"/>
        <v>0</v>
      </c>
      <c r="AY210" s="21">
        <f t="shared" si="442"/>
        <v>120998.1</v>
      </c>
      <c r="AZ210" s="21">
        <f t="shared" si="443"/>
        <v>120998.1</v>
      </c>
      <c r="BA210" s="21">
        <f t="shared" si="444"/>
        <v>120998.1</v>
      </c>
      <c r="BB210" s="9">
        <f t="shared" ref="BB210" si="512">BB211+BB213</f>
        <v>0</v>
      </c>
      <c r="BC210" s="21">
        <f t="shared" si="493"/>
        <v>120998.1</v>
      </c>
      <c r="BD210" s="9">
        <f t="shared" ref="BD210:BE210" si="513">BD211+BD213</f>
        <v>0</v>
      </c>
      <c r="BE210" s="9">
        <f t="shared" si="513"/>
        <v>0</v>
      </c>
      <c r="BF210" s="21">
        <f t="shared" si="494"/>
        <v>120998.1</v>
      </c>
      <c r="BG210" s="21">
        <f t="shared" si="495"/>
        <v>120998.1</v>
      </c>
      <c r="BH210" s="9">
        <f t="shared" ref="BH210:BI210" si="514">BH211+BH213</f>
        <v>0</v>
      </c>
      <c r="BI210" s="9">
        <f t="shared" si="514"/>
        <v>0</v>
      </c>
      <c r="BJ210" s="21">
        <f t="shared" si="496"/>
        <v>120998.1</v>
      </c>
      <c r="BK210" s="21">
        <f t="shared" si="497"/>
        <v>120998.1</v>
      </c>
      <c r="BL210" s="9">
        <f t="shared" ref="BL210" si="515">BL211+BL213</f>
        <v>0</v>
      </c>
      <c r="BM210" s="21">
        <f t="shared" si="498"/>
        <v>120998.1</v>
      </c>
      <c r="BN210" s="9">
        <f t="shared" ref="BN210" si="516">BN211+BN213</f>
        <v>0</v>
      </c>
      <c r="BO210" s="21">
        <f t="shared" si="499"/>
        <v>120998.1</v>
      </c>
      <c r="BP210" s="9">
        <f t="shared" ref="BP210" si="517">BP211+BP213</f>
        <v>0</v>
      </c>
      <c r="BQ210" s="21">
        <f t="shared" si="500"/>
        <v>120998.1</v>
      </c>
      <c r="BR210" s="9">
        <f t="shared" ref="BR210" si="518">BR211+BR213</f>
        <v>0</v>
      </c>
      <c r="BS210" s="33">
        <f t="shared" si="427"/>
        <v>120998.1</v>
      </c>
      <c r="BT210" s="9">
        <f t="shared" si="505"/>
        <v>0</v>
      </c>
    </row>
    <row r="211" spans="1:72" x14ac:dyDescent="0.3">
      <c r="A211" s="1" t="s">
        <v>138</v>
      </c>
      <c r="B211" s="1" t="s">
        <v>419</v>
      </c>
      <c r="C211" s="1"/>
      <c r="D211" s="1"/>
      <c r="E211" s="8" t="s">
        <v>740</v>
      </c>
      <c r="F211" s="3">
        <f>F212</f>
        <v>20000</v>
      </c>
      <c r="G211" s="3">
        <f t="shared" ref="G211:BT211" si="519">G212</f>
        <v>20000</v>
      </c>
      <c r="H211" s="3">
        <f t="shared" si="519"/>
        <v>20000</v>
      </c>
      <c r="I211" s="3">
        <f t="shared" si="519"/>
        <v>0</v>
      </c>
      <c r="J211" s="3">
        <f t="shared" si="519"/>
        <v>0</v>
      </c>
      <c r="K211" s="3">
        <f t="shared" si="519"/>
        <v>0</v>
      </c>
      <c r="L211" s="18">
        <f t="shared" si="403"/>
        <v>20000</v>
      </c>
      <c r="M211" s="18">
        <f t="shared" si="403"/>
        <v>20000</v>
      </c>
      <c r="N211" s="18">
        <f t="shared" si="403"/>
        <v>20000</v>
      </c>
      <c r="O211" s="9">
        <f t="shared" si="519"/>
        <v>0</v>
      </c>
      <c r="P211" s="9">
        <f t="shared" si="519"/>
        <v>0</v>
      </c>
      <c r="Q211" s="9">
        <f t="shared" si="519"/>
        <v>0</v>
      </c>
      <c r="R211" s="21">
        <f t="shared" si="380"/>
        <v>20000</v>
      </c>
      <c r="S211" s="21">
        <f t="shared" si="380"/>
        <v>20000</v>
      </c>
      <c r="T211" s="21">
        <f t="shared" si="380"/>
        <v>20000</v>
      </c>
      <c r="U211" s="9">
        <f t="shared" si="519"/>
        <v>0</v>
      </c>
      <c r="V211" s="9">
        <f t="shared" si="519"/>
        <v>0</v>
      </c>
      <c r="W211" s="9">
        <f t="shared" si="519"/>
        <v>0</v>
      </c>
      <c r="X211" s="21">
        <f t="shared" si="469"/>
        <v>20000</v>
      </c>
      <c r="Y211" s="21">
        <f t="shared" si="469"/>
        <v>20000</v>
      </c>
      <c r="Z211" s="21">
        <f t="shared" si="469"/>
        <v>20000</v>
      </c>
      <c r="AA211" s="9">
        <f t="shared" si="519"/>
        <v>0</v>
      </c>
      <c r="AB211" s="21">
        <f t="shared" si="470"/>
        <v>20000</v>
      </c>
      <c r="AC211" s="9">
        <f t="shared" si="519"/>
        <v>0</v>
      </c>
      <c r="AD211" s="9">
        <f t="shared" si="519"/>
        <v>0</v>
      </c>
      <c r="AE211" s="34">
        <f t="shared" si="466"/>
        <v>20000</v>
      </c>
      <c r="AF211" s="9">
        <f t="shared" si="519"/>
        <v>0</v>
      </c>
      <c r="AG211" s="34">
        <f t="shared" si="467"/>
        <v>20000</v>
      </c>
      <c r="AH211" s="9">
        <f t="shared" si="519"/>
        <v>0</v>
      </c>
      <c r="AI211" s="9">
        <f t="shared" si="519"/>
        <v>0</v>
      </c>
      <c r="AJ211" s="9">
        <f t="shared" si="519"/>
        <v>0</v>
      </c>
      <c r="AK211" s="21">
        <f t="shared" si="439"/>
        <v>20000</v>
      </c>
      <c r="AL211" s="21">
        <f t="shared" si="440"/>
        <v>20000</v>
      </c>
      <c r="AM211" s="21">
        <f t="shared" si="440"/>
        <v>20000</v>
      </c>
      <c r="AN211" s="9">
        <f t="shared" si="519"/>
        <v>0</v>
      </c>
      <c r="AO211" s="21">
        <f t="shared" si="441"/>
        <v>20000</v>
      </c>
      <c r="AP211" s="9">
        <f t="shared" si="519"/>
        <v>0</v>
      </c>
      <c r="AQ211" s="9">
        <f t="shared" si="519"/>
        <v>0</v>
      </c>
      <c r="AR211" s="9">
        <f t="shared" si="519"/>
        <v>0</v>
      </c>
      <c r="AS211" s="21">
        <f t="shared" si="445"/>
        <v>20000</v>
      </c>
      <c r="AT211" s="21">
        <f t="shared" si="491"/>
        <v>20000</v>
      </c>
      <c r="AU211" s="21">
        <f t="shared" si="491"/>
        <v>20000</v>
      </c>
      <c r="AV211" s="9">
        <f t="shared" si="519"/>
        <v>0</v>
      </c>
      <c r="AW211" s="9">
        <f t="shared" si="519"/>
        <v>0</v>
      </c>
      <c r="AX211" s="9">
        <f t="shared" si="519"/>
        <v>0</v>
      </c>
      <c r="AY211" s="21">
        <f t="shared" si="442"/>
        <v>20000</v>
      </c>
      <c r="AZ211" s="21">
        <f t="shared" si="443"/>
        <v>20000</v>
      </c>
      <c r="BA211" s="21">
        <f t="shared" si="444"/>
        <v>20000</v>
      </c>
      <c r="BB211" s="9">
        <f t="shared" si="519"/>
        <v>0</v>
      </c>
      <c r="BC211" s="21">
        <f t="shared" si="493"/>
        <v>20000</v>
      </c>
      <c r="BD211" s="9">
        <f t="shared" si="519"/>
        <v>0</v>
      </c>
      <c r="BE211" s="9">
        <f t="shared" si="519"/>
        <v>0</v>
      </c>
      <c r="BF211" s="21">
        <f t="shared" si="494"/>
        <v>20000</v>
      </c>
      <c r="BG211" s="21">
        <f t="shared" si="495"/>
        <v>20000</v>
      </c>
      <c r="BH211" s="9">
        <f t="shared" si="519"/>
        <v>0</v>
      </c>
      <c r="BI211" s="9">
        <f t="shared" si="519"/>
        <v>0</v>
      </c>
      <c r="BJ211" s="21">
        <f t="shared" si="496"/>
        <v>20000</v>
      </c>
      <c r="BK211" s="21">
        <f t="shared" si="497"/>
        <v>20000</v>
      </c>
      <c r="BL211" s="9">
        <f t="shared" si="519"/>
        <v>0</v>
      </c>
      <c r="BM211" s="21">
        <f t="shared" si="498"/>
        <v>20000</v>
      </c>
      <c r="BN211" s="9">
        <f t="shared" si="519"/>
        <v>0</v>
      </c>
      <c r="BO211" s="21">
        <f t="shared" si="499"/>
        <v>20000</v>
      </c>
      <c r="BP211" s="9">
        <f t="shared" si="519"/>
        <v>0</v>
      </c>
      <c r="BQ211" s="21">
        <f t="shared" si="500"/>
        <v>20000</v>
      </c>
      <c r="BR211" s="9">
        <f t="shared" si="519"/>
        <v>0</v>
      </c>
      <c r="BS211" s="33">
        <f t="shared" si="427"/>
        <v>20000</v>
      </c>
      <c r="BT211" s="9">
        <f t="shared" si="519"/>
        <v>0</v>
      </c>
    </row>
    <row r="212" spans="1:72" x14ac:dyDescent="0.3">
      <c r="A212" s="1" t="s">
        <v>138</v>
      </c>
      <c r="B212" s="1">
        <v>610</v>
      </c>
      <c r="C212" s="1" t="s">
        <v>12</v>
      </c>
      <c r="D212" s="1" t="s">
        <v>73</v>
      </c>
      <c r="E212" s="2" t="s">
        <v>768</v>
      </c>
      <c r="F212" s="3">
        <v>20000</v>
      </c>
      <c r="G212" s="3">
        <v>20000</v>
      </c>
      <c r="H212" s="3">
        <v>20000</v>
      </c>
      <c r="I212" s="3"/>
      <c r="J212" s="3"/>
      <c r="K212" s="3"/>
      <c r="L212" s="18">
        <f t="shared" si="403"/>
        <v>20000</v>
      </c>
      <c r="M212" s="18">
        <f t="shared" si="403"/>
        <v>20000</v>
      </c>
      <c r="N212" s="18">
        <f t="shared" si="403"/>
        <v>20000</v>
      </c>
      <c r="O212" s="9"/>
      <c r="P212" s="9"/>
      <c r="Q212" s="9"/>
      <c r="R212" s="21">
        <f t="shared" si="380"/>
        <v>20000</v>
      </c>
      <c r="S212" s="21">
        <f t="shared" si="380"/>
        <v>20000</v>
      </c>
      <c r="T212" s="21">
        <f t="shared" si="380"/>
        <v>20000</v>
      </c>
      <c r="U212" s="9"/>
      <c r="V212" s="9"/>
      <c r="W212" s="9"/>
      <c r="X212" s="21">
        <f t="shared" si="469"/>
        <v>20000</v>
      </c>
      <c r="Y212" s="21">
        <f t="shared" si="469"/>
        <v>20000</v>
      </c>
      <c r="Z212" s="21">
        <f t="shared" si="469"/>
        <v>20000</v>
      </c>
      <c r="AA212" s="9"/>
      <c r="AB212" s="21">
        <f t="shared" si="470"/>
        <v>20000</v>
      </c>
      <c r="AC212" s="9"/>
      <c r="AD212" s="9"/>
      <c r="AE212" s="34">
        <f t="shared" si="466"/>
        <v>20000</v>
      </c>
      <c r="AF212" s="9"/>
      <c r="AG212" s="34">
        <f t="shared" si="467"/>
        <v>20000</v>
      </c>
      <c r="AH212" s="9"/>
      <c r="AI212" s="9"/>
      <c r="AJ212" s="9"/>
      <c r="AK212" s="21">
        <f t="shared" si="439"/>
        <v>20000</v>
      </c>
      <c r="AL212" s="21">
        <f t="shared" si="440"/>
        <v>20000</v>
      </c>
      <c r="AM212" s="21">
        <f t="shared" si="440"/>
        <v>20000</v>
      </c>
      <c r="AN212" s="9"/>
      <c r="AO212" s="21">
        <f t="shared" si="441"/>
        <v>20000</v>
      </c>
      <c r="AP212" s="9"/>
      <c r="AQ212" s="9"/>
      <c r="AR212" s="9"/>
      <c r="AS212" s="21">
        <f t="shared" si="445"/>
        <v>20000</v>
      </c>
      <c r="AT212" s="21">
        <f t="shared" si="491"/>
        <v>20000</v>
      </c>
      <c r="AU212" s="21">
        <f t="shared" si="491"/>
        <v>20000</v>
      </c>
      <c r="AV212" s="9"/>
      <c r="AW212" s="9"/>
      <c r="AX212" s="9"/>
      <c r="AY212" s="21">
        <f t="shared" si="442"/>
        <v>20000</v>
      </c>
      <c r="AZ212" s="21">
        <f t="shared" si="443"/>
        <v>20000</v>
      </c>
      <c r="BA212" s="21">
        <f t="shared" si="444"/>
        <v>20000</v>
      </c>
      <c r="BB212" s="9"/>
      <c r="BC212" s="21">
        <f t="shared" si="493"/>
        <v>20000</v>
      </c>
      <c r="BD212" s="9"/>
      <c r="BE212" s="9"/>
      <c r="BF212" s="21">
        <f t="shared" si="494"/>
        <v>20000</v>
      </c>
      <c r="BG212" s="21">
        <f t="shared" si="495"/>
        <v>20000</v>
      </c>
      <c r="BH212" s="9"/>
      <c r="BI212" s="9"/>
      <c r="BJ212" s="21">
        <f t="shared" si="496"/>
        <v>20000</v>
      </c>
      <c r="BK212" s="21">
        <f t="shared" si="497"/>
        <v>20000</v>
      </c>
      <c r="BL212" s="9"/>
      <c r="BM212" s="21">
        <f t="shared" si="498"/>
        <v>20000</v>
      </c>
      <c r="BN212" s="9"/>
      <c r="BO212" s="21">
        <f t="shared" si="499"/>
        <v>20000</v>
      </c>
      <c r="BP212" s="9"/>
      <c r="BQ212" s="21">
        <f t="shared" si="500"/>
        <v>20000</v>
      </c>
      <c r="BR212" s="9"/>
      <c r="BS212" s="33">
        <f t="shared" si="427"/>
        <v>20000</v>
      </c>
      <c r="BT212" s="9"/>
    </row>
    <row r="213" spans="1:72" x14ac:dyDescent="0.3">
      <c r="A213" s="1" t="s">
        <v>138</v>
      </c>
      <c r="B213" s="1" t="s">
        <v>420</v>
      </c>
      <c r="C213" s="1"/>
      <c r="D213" s="1"/>
      <c r="E213" s="2" t="s">
        <v>741</v>
      </c>
      <c r="F213" s="3">
        <f>F214</f>
        <v>100998.1</v>
      </c>
      <c r="G213" s="3">
        <f t="shared" ref="G213:BT213" si="520">G214</f>
        <v>100998.1</v>
      </c>
      <c r="H213" s="3">
        <f t="shared" si="520"/>
        <v>100998.1</v>
      </c>
      <c r="I213" s="3">
        <f t="shared" si="520"/>
        <v>0</v>
      </c>
      <c r="J213" s="3">
        <f t="shared" si="520"/>
        <v>0</v>
      </c>
      <c r="K213" s="3">
        <f t="shared" si="520"/>
        <v>0</v>
      </c>
      <c r="L213" s="18">
        <f t="shared" si="403"/>
        <v>100998.1</v>
      </c>
      <c r="M213" s="18">
        <f t="shared" si="403"/>
        <v>100998.1</v>
      </c>
      <c r="N213" s="18">
        <f t="shared" si="403"/>
        <v>100998.1</v>
      </c>
      <c r="O213" s="9">
        <f t="shared" si="520"/>
        <v>0</v>
      </c>
      <c r="P213" s="9">
        <f t="shared" si="520"/>
        <v>0</v>
      </c>
      <c r="Q213" s="9">
        <f t="shared" si="520"/>
        <v>0</v>
      </c>
      <c r="R213" s="21">
        <f t="shared" si="380"/>
        <v>100998.1</v>
      </c>
      <c r="S213" s="21">
        <f t="shared" si="380"/>
        <v>100998.1</v>
      </c>
      <c r="T213" s="21">
        <f t="shared" si="380"/>
        <v>100998.1</v>
      </c>
      <c r="U213" s="9">
        <f t="shared" si="520"/>
        <v>0</v>
      </c>
      <c r="V213" s="9">
        <f t="shared" si="520"/>
        <v>0</v>
      </c>
      <c r="W213" s="9">
        <f t="shared" si="520"/>
        <v>0</v>
      </c>
      <c r="X213" s="21">
        <f t="shared" si="469"/>
        <v>100998.1</v>
      </c>
      <c r="Y213" s="21">
        <f t="shared" si="469"/>
        <v>100998.1</v>
      </c>
      <c r="Z213" s="21">
        <f t="shared" si="469"/>
        <v>100998.1</v>
      </c>
      <c r="AA213" s="9">
        <f t="shared" si="520"/>
        <v>0</v>
      </c>
      <c r="AB213" s="21">
        <f t="shared" si="470"/>
        <v>100998.1</v>
      </c>
      <c r="AC213" s="9">
        <f t="shared" si="520"/>
        <v>0</v>
      </c>
      <c r="AD213" s="9">
        <f t="shared" si="520"/>
        <v>0</v>
      </c>
      <c r="AE213" s="34">
        <f t="shared" si="466"/>
        <v>100998.1</v>
      </c>
      <c r="AF213" s="9">
        <f t="shared" si="520"/>
        <v>0</v>
      </c>
      <c r="AG213" s="34">
        <f t="shared" si="467"/>
        <v>100998.1</v>
      </c>
      <c r="AH213" s="9">
        <f t="shared" si="520"/>
        <v>0</v>
      </c>
      <c r="AI213" s="9">
        <f t="shared" si="520"/>
        <v>0</v>
      </c>
      <c r="AJ213" s="9">
        <f t="shared" si="520"/>
        <v>0</v>
      </c>
      <c r="AK213" s="21">
        <f t="shared" si="439"/>
        <v>100998.1</v>
      </c>
      <c r="AL213" s="21">
        <f t="shared" si="440"/>
        <v>100998.1</v>
      </c>
      <c r="AM213" s="21">
        <f t="shared" si="440"/>
        <v>100998.1</v>
      </c>
      <c r="AN213" s="9">
        <f t="shared" si="520"/>
        <v>0</v>
      </c>
      <c r="AO213" s="21">
        <f t="shared" si="441"/>
        <v>100998.1</v>
      </c>
      <c r="AP213" s="9">
        <f t="shared" si="520"/>
        <v>0</v>
      </c>
      <c r="AQ213" s="9">
        <f t="shared" si="520"/>
        <v>0</v>
      </c>
      <c r="AR213" s="9">
        <f t="shared" si="520"/>
        <v>0</v>
      </c>
      <c r="AS213" s="21">
        <f t="shared" si="445"/>
        <v>100998.1</v>
      </c>
      <c r="AT213" s="21">
        <f t="shared" si="491"/>
        <v>100998.1</v>
      </c>
      <c r="AU213" s="21">
        <f t="shared" si="491"/>
        <v>100998.1</v>
      </c>
      <c r="AV213" s="9">
        <f t="shared" si="520"/>
        <v>0</v>
      </c>
      <c r="AW213" s="9">
        <f t="shared" si="520"/>
        <v>0</v>
      </c>
      <c r="AX213" s="9">
        <f t="shared" si="520"/>
        <v>0</v>
      </c>
      <c r="AY213" s="21">
        <f t="shared" si="442"/>
        <v>100998.1</v>
      </c>
      <c r="AZ213" s="21">
        <f t="shared" si="443"/>
        <v>100998.1</v>
      </c>
      <c r="BA213" s="21">
        <f t="shared" si="444"/>
        <v>100998.1</v>
      </c>
      <c r="BB213" s="9">
        <f t="shared" si="520"/>
        <v>0</v>
      </c>
      <c r="BC213" s="21">
        <f t="shared" si="493"/>
        <v>100998.1</v>
      </c>
      <c r="BD213" s="9">
        <f t="shared" si="520"/>
        <v>0</v>
      </c>
      <c r="BE213" s="9">
        <f t="shared" si="520"/>
        <v>0</v>
      </c>
      <c r="BF213" s="21">
        <f t="shared" si="494"/>
        <v>100998.1</v>
      </c>
      <c r="BG213" s="21">
        <f t="shared" si="495"/>
        <v>100998.1</v>
      </c>
      <c r="BH213" s="9">
        <f t="shared" si="520"/>
        <v>0</v>
      </c>
      <c r="BI213" s="9">
        <f t="shared" si="520"/>
        <v>0</v>
      </c>
      <c r="BJ213" s="21">
        <f t="shared" si="496"/>
        <v>100998.1</v>
      </c>
      <c r="BK213" s="21">
        <f t="shared" si="497"/>
        <v>100998.1</v>
      </c>
      <c r="BL213" s="9">
        <f t="shared" si="520"/>
        <v>0</v>
      </c>
      <c r="BM213" s="21">
        <f t="shared" si="498"/>
        <v>100998.1</v>
      </c>
      <c r="BN213" s="9">
        <f t="shared" si="520"/>
        <v>0</v>
      </c>
      <c r="BO213" s="21">
        <f t="shared" si="499"/>
        <v>100998.1</v>
      </c>
      <c r="BP213" s="9">
        <f t="shared" si="520"/>
        <v>0</v>
      </c>
      <c r="BQ213" s="21">
        <f t="shared" si="500"/>
        <v>100998.1</v>
      </c>
      <c r="BR213" s="9">
        <f t="shared" si="520"/>
        <v>0</v>
      </c>
      <c r="BS213" s="33">
        <f t="shared" si="427"/>
        <v>100998.1</v>
      </c>
      <c r="BT213" s="9">
        <f t="shared" si="520"/>
        <v>0</v>
      </c>
    </row>
    <row r="214" spans="1:72" x14ac:dyDescent="0.3">
      <c r="A214" s="1" t="s">
        <v>138</v>
      </c>
      <c r="B214" s="1">
        <v>620</v>
      </c>
      <c r="C214" s="1" t="s">
        <v>12</v>
      </c>
      <c r="D214" s="1" t="s">
        <v>73</v>
      </c>
      <c r="E214" s="2" t="s">
        <v>768</v>
      </c>
      <c r="F214" s="3">
        <v>100998.1</v>
      </c>
      <c r="G214" s="3">
        <v>100998.1</v>
      </c>
      <c r="H214" s="3">
        <v>100998.1</v>
      </c>
      <c r="I214" s="3"/>
      <c r="J214" s="3"/>
      <c r="K214" s="3"/>
      <c r="L214" s="18">
        <f t="shared" si="403"/>
        <v>100998.1</v>
      </c>
      <c r="M214" s="18">
        <f t="shared" si="403"/>
        <v>100998.1</v>
      </c>
      <c r="N214" s="18">
        <f t="shared" si="403"/>
        <v>100998.1</v>
      </c>
      <c r="O214" s="9"/>
      <c r="P214" s="9"/>
      <c r="Q214" s="9"/>
      <c r="R214" s="21">
        <f t="shared" si="380"/>
        <v>100998.1</v>
      </c>
      <c r="S214" s="21">
        <f t="shared" si="380"/>
        <v>100998.1</v>
      </c>
      <c r="T214" s="21">
        <f t="shared" si="380"/>
        <v>100998.1</v>
      </c>
      <c r="U214" s="9"/>
      <c r="V214" s="9"/>
      <c r="W214" s="9"/>
      <c r="X214" s="21">
        <f t="shared" si="469"/>
        <v>100998.1</v>
      </c>
      <c r="Y214" s="21">
        <f t="shared" si="469"/>
        <v>100998.1</v>
      </c>
      <c r="Z214" s="21">
        <f t="shared" si="469"/>
        <v>100998.1</v>
      </c>
      <c r="AA214" s="9"/>
      <c r="AB214" s="21">
        <f t="shared" si="470"/>
        <v>100998.1</v>
      </c>
      <c r="AC214" s="9"/>
      <c r="AD214" s="9"/>
      <c r="AE214" s="34">
        <f t="shared" si="466"/>
        <v>100998.1</v>
      </c>
      <c r="AF214" s="9"/>
      <c r="AG214" s="34">
        <f t="shared" si="467"/>
        <v>100998.1</v>
      </c>
      <c r="AH214" s="9"/>
      <c r="AI214" s="9"/>
      <c r="AJ214" s="9"/>
      <c r="AK214" s="21">
        <f t="shared" si="439"/>
        <v>100998.1</v>
      </c>
      <c r="AL214" s="21">
        <f t="shared" si="440"/>
        <v>100998.1</v>
      </c>
      <c r="AM214" s="21">
        <f t="shared" si="440"/>
        <v>100998.1</v>
      </c>
      <c r="AN214" s="9"/>
      <c r="AO214" s="21">
        <f t="shared" si="441"/>
        <v>100998.1</v>
      </c>
      <c r="AP214" s="9"/>
      <c r="AQ214" s="9"/>
      <c r="AR214" s="9"/>
      <c r="AS214" s="21">
        <f t="shared" si="445"/>
        <v>100998.1</v>
      </c>
      <c r="AT214" s="21">
        <f t="shared" si="491"/>
        <v>100998.1</v>
      </c>
      <c r="AU214" s="21">
        <f t="shared" si="491"/>
        <v>100998.1</v>
      </c>
      <c r="AV214" s="9"/>
      <c r="AW214" s="9"/>
      <c r="AX214" s="9"/>
      <c r="AY214" s="21">
        <f t="shared" si="442"/>
        <v>100998.1</v>
      </c>
      <c r="AZ214" s="21">
        <f t="shared" si="443"/>
        <v>100998.1</v>
      </c>
      <c r="BA214" s="21">
        <f t="shared" si="444"/>
        <v>100998.1</v>
      </c>
      <c r="BB214" s="9"/>
      <c r="BC214" s="21">
        <f t="shared" si="493"/>
        <v>100998.1</v>
      </c>
      <c r="BD214" s="9"/>
      <c r="BE214" s="9"/>
      <c r="BF214" s="21">
        <f t="shared" si="494"/>
        <v>100998.1</v>
      </c>
      <c r="BG214" s="21">
        <f t="shared" si="495"/>
        <v>100998.1</v>
      </c>
      <c r="BH214" s="9"/>
      <c r="BI214" s="9"/>
      <c r="BJ214" s="21">
        <f t="shared" si="496"/>
        <v>100998.1</v>
      </c>
      <c r="BK214" s="21">
        <f t="shared" si="497"/>
        <v>100998.1</v>
      </c>
      <c r="BL214" s="9"/>
      <c r="BM214" s="21">
        <f t="shared" si="498"/>
        <v>100998.1</v>
      </c>
      <c r="BN214" s="9"/>
      <c r="BO214" s="21">
        <f t="shared" si="499"/>
        <v>100998.1</v>
      </c>
      <c r="BP214" s="9"/>
      <c r="BQ214" s="21">
        <f t="shared" si="500"/>
        <v>100998.1</v>
      </c>
      <c r="BR214" s="9"/>
      <c r="BS214" s="33">
        <f t="shared" si="427"/>
        <v>100998.1</v>
      </c>
      <c r="BT214" s="9"/>
    </row>
    <row r="215" spans="1:72" ht="46.8" x14ac:dyDescent="0.3">
      <c r="A215" s="1" t="s">
        <v>139</v>
      </c>
      <c r="B215" s="1"/>
      <c r="C215" s="1"/>
      <c r="D215" s="1"/>
      <c r="E215" s="2" t="s">
        <v>437</v>
      </c>
      <c r="F215" s="3">
        <f>F216</f>
        <v>159213.20000000001</v>
      </c>
      <c r="G215" s="3">
        <f t="shared" ref="G215:BT215" si="521">G216</f>
        <v>185584</v>
      </c>
      <c r="H215" s="3">
        <f t="shared" si="521"/>
        <v>196788.80000000002</v>
      </c>
      <c r="I215" s="3">
        <f t="shared" si="521"/>
        <v>0</v>
      </c>
      <c r="J215" s="3">
        <f t="shared" si="521"/>
        <v>0</v>
      </c>
      <c r="K215" s="3">
        <f t="shared" si="521"/>
        <v>0</v>
      </c>
      <c r="L215" s="18">
        <f t="shared" si="403"/>
        <v>159213.20000000001</v>
      </c>
      <c r="M215" s="18">
        <f t="shared" si="403"/>
        <v>185584</v>
      </c>
      <c r="N215" s="18">
        <f t="shared" si="403"/>
        <v>196788.80000000002</v>
      </c>
      <c r="O215" s="9">
        <f t="shared" si="521"/>
        <v>0</v>
      </c>
      <c r="P215" s="9">
        <f t="shared" si="521"/>
        <v>0</v>
      </c>
      <c r="Q215" s="9">
        <f t="shared" si="521"/>
        <v>0</v>
      </c>
      <c r="R215" s="21">
        <f t="shared" si="380"/>
        <v>159213.20000000001</v>
      </c>
      <c r="S215" s="21">
        <f t="shared" si="380"/>
        <v>185584</v>
      </c>
      <c r="T215" s="21">
        <f t="shared" si="380"/>
        <v>196788.80000000002</v>
      </c>
      <c r="U215" s="9">
        <f t="shared" si="521"/>
        <v>0</v>
      </c>
      <c r="V215" s="9">
        <f t="shared" si="521"/>
        <v>0</v>
      </c>
      <c r="W215" s="9">
        <f t="shared" si="521"/>
        <v>0</v>
      </c>
      <c r="X215" s="21">
        <f t="shared" si="469"/>
        <v>159213.20000000001</v>
      </c>
      <c r="Y215" s="21">
        <f t="shared" si="469"/>
        <v>185584</v>
      </c>
      <c r="Z215" s="21">
        <f t="shared" si="469"/>
        <v>196788.80000000002</v>
      </c>
      <c r="AA215" s="9">
        <f t="shared" si="521"/>
        <v>0</v>
      </c>
      <c r="AB215" s="21">
        <f t="shared" si="470"/>
        <v>159213.20000000001</v>
      </c>
      <c r="AC215" s="9">
        <f t="shared" si="521"/>
        <v>0</v>
      </c>
      <c r="AD215" s="9">
        <f t="shared" si="521"/>
        <v>0</v>
      </c>
      <c r="AE215" s="34">
        <f t="shared" si="466"/>
        <v>159213.20000000001</v>
      </c>
      <c r="AF215" s="9">
        <f t="shared" si="521"/>
        <v>0</v>
      </c>
      <c r="AG215" s="34">
        <f t="shared" si="467"/>
        <v>159213.20000000001</v>
      </c>
      <c r="AH215" s="9">
        <f t="shared" si="521"/>
        <v>0</v>
      </c>
      <c r="AI215" s="9">
        <f t="shared" si="521"/>
        <v>0</v>
      </c>
      <c r="AJ215" s="9">
        <f t="shared" si="521"/>
        <v>0</v>
      </c>
      <c r="AK215" s="21">
        <f t="shared" si="439"/>
        <v>159213.20000000001</v>
      </c>
      <c r="AL215" s="21">
        <f t="shared" si="440"/>
        <v>185584</v>
      </c>
      <c r="AM215" s="21">
        <f t="shared" si="440"/>
        <v>196788.80000000002</v>
      </c>
      <c r="AN215" s="9">
        <f t="shared" si="521"/>
        <v>0</v>
      </c>
      <c r="AO215" s="21">
        <f t="shared" si="441"/>
        <v>159213.20000000001</v>
      </c>
      <c r="AP215" s="9">
        <f t="shared" si="521"/>
        <v>0</v>
      </c>
      <c r="AQ215" s="9">
        <f t="shared" si="521"/>
        <v>0</v>
      </c>
      <c r="AR215" s="9">
        <f t="shared" si="521"/>
        <v>0</v>
      </c>
      <c r="AS215" s="20">
        <f t="shared" si="445"/>
        <v>159213.20000000001</v>
      </c>
      <c r="AT215" s="20">
        <f t="shared" si="491"/>
        <v>185584</v>
      </c>
      <c r="AU215" s="20">
        <f t="shared" si="491"/>
        <v>196788.80000000002</v>
      </c>
      <c r="AV215" s="9">
        <f t="shared" si="521"/>
        <v>0</v>
      </c>
      <c r="AW215" s="9">
        <f t="shared" si="521"/>
        <v>0</v>
      </c>
      <c r="AX215" s="9">
        <f t="shared" si="521"/>
        <v>0</v>
      </c>
      <c r="AY215" s="21">
        <f t="shared" si="442"/>
        <v>159213.20000000001</v>
      </c>
      <c r="AZ215" s="21">
        <f t="shared" si="443"/>
        <v>185584</v>
      </c>
      <c r="BA215" s="21">
        <f t="shared" si="444"/>
        <v>196788.80000000002</v>
      </c>
      <c r="BB215" s="9">
        <f t="shared" si="521"/>
        <v>0</v>
      </c>
      <c r="BC215" s="21">
        <f t="shared" si="493"/>
        <v>159213.20000000001</v>
      </c>
      <c r="BD215" s="9">
        <f t="shared" si="521"/>
        <v>0</v>
      </c>
      <c r="BE215" s="9">
        <f t="shared" si="521"/>
        <v>0</v>
      </c>
      <c r="BF215" s="21">
        <f t="shared" si="494"/>
        <v>159213.20000000001</v>
      </c>
      <c r="BG215" s="21">
        <f t="shared" si="495"/>
        <v>185584</v>
      </c>
      <c r="BH215" s="9">
        <f t="shared" si="521"/>
        <v>0</v>
      </c>
      <c r="BI215" s="9">
        <f t="shared" si="521"/>
        <v>0</v>
      </c>
      <c r="BJ215" s="21">
        <f t="shared" si="496"/>
        <v>159213.20000000001</v>
      </c>
      <c r="BK215" s="21">
        <f t="shared" si="497"/>
        <v>185584</v>
      </c>
      <c r="BL215" s="9">
        <f t="shared" si="521"/>
        <v>0</v>
      </c>
      <c r="BM215" s="21">
        <f t="shared" si="498"/>
        <v>159213.20000000001</v>
      </c>
      <c r="BN215" s="9">
        <f t="shared" si="521"/>
        <v>0</v>
      </c>
      <c r="BO215" s="21">
        <f t="shared" si="499"/>
        <v>159213.20000000001</v>
      </c>
      <c r="BP215" s="9">
        <f t="shared" si="521"/>
        <v>0</v>
      </c>
      <c r="BQ215" s="21">
        <f t="shared" si="500"/>
        <v>159213.20000000001</v>
      </c>
      <c r="BR215" s="9">
        <f t="shared" si="521"/>
        <v>0</v>
      </c>
      <c r="BS215" s="33">
        <f t="shared" si="427"/>
        <v>159213.20000000001</v>
      </c>
      <c r="BT215" s="9">
        <f t="shared" si="521"/>
        <v>0</v>
      </c>
    </row>
    <row r="216" spans="1:72" ht="46.8" x14ac:dyDescent="0.3">
      <c r="A216" s="1" t="s">
        <v>139</v>
      </c>
      <c r="B216" s="1" t="s">
        <v>55</v>
      </c>
      <c r="C216" s="1"/>
      <c r="D216" s="1"/>
      <c r="E216" s="8" t="s">
        <v>739</v>
      </c>
      <c r="F216" s="3">
        <f>F217+F220</f>
        <v>159213.20000000001</v>
      </c>
      <c r="G216" s="3">
        <f t="shared" ref="G216:K216" si="522">G217+G220</f>
        <v>185584</v>
      </c>
      <c r="H216" s="3">
        <f t="shared" si="522"/>
        <v>196788.80000000002</v>
      </c>
      <c r="I216" s="3">
        <f t="shared" si="522"/>
        <v>0</v>
      </c>
      <c r="J216" s="3">
        <f t="shared" si="522"/>
        <v>0</v>
      </c>
      <c r="K216" s="3">
        <f t="shared" si="522"/>
        <v>0</v>
      </c>
      <c r="L216" s="18">
        <f t="shared" si="403"/>
        <v>159213.20000000001</v>
      </c>
      <c r="M216" s="18">
        <f t="shared" si="403"/>
        <v>185584</v>
      </c>
      <c r="N216" s="18">
        <f t="shared" si="403"/>
        <v>196788.80000000002</v>
      </c>
      <c r="O216" s="9">
        <f t="shared" ref="O216:Q216" si="523">O217+O220</f>
        <v>0</v>
      </c>
      <c r="P216" s="9">
        <f t="shared" si="523"/>
        <v>0</v>
      </c>
      <c r="Q216" s="9">
        <f t="shared" si="523"/>
        <v>0</v>
      </c>
      <c r="R216" s="21">
        <f t="shared" ref="R216:T283" si="524">L216+O216</f>
        <v>159213.20000000001</v>
      </c>
      <c r="S216" s="21">
        <f t="shared" si="524"/>
        <v>185584</v>
      </c>
      <c r="T216" s="21">
        <f t="shared" si="524"/>
        <v>196788.80000000002</v>
      </c>
      <c r="U216" s="9">
        <f t="shared" ref="U216:W216" si="525">U217+U220</f>
        <v>0</v>
      </c>
      <c r="V216" s="9">
        <f t="shared" si="525"/>
        <v>0</v>
      </c>
      <c r="W216" s="9">
        <f t="shared" si="525"/>
        <v>0</v>
      </c>
      <c r="X216" s="21">
        <f t="shared" si="469"/>
        <v>159213.20000000001</v>
      </c>
      <c r="Y216" s="21">
        <f t="shared" si="469"/>
        <v>185584</v>
      </c>
      <c r="Z216" s="21">
        <f t="shared" si="469"/>
        <v>196788.80000000002</v>
      </c>
      <c r="AA216" s="9">
        <f t="shared" ref="AA216:BT216" si="526">AA217+AA220</f>
        <v>0</v>
      </c>
      <c r="AB216" s="21">
        <f t="shared" si="470"/>
        <v>159213.20000000001</v>
      </c>
      <c r="AC216" s="9">
        <f t="shared" ref="AC216:AD216" si="527">AC217+AC220</f>
        <v>0</v>
      </c>
      <c r="AD216" s="9">
        <f t="shared" si="527"/>
        <v>0</v>
      </c>
      <c r="AE216" s="34">
        <f t="shared" si="466"/>
        <v>159213.20000000001</v>
      </c>
      <c r="AF216" s="9">
        <f t="shared" ref="AF216" si="528">AF217+AF220</f>
        <v>0</v>
      </c>
      <c r="AG216" s="34">
        <f t="shared" si="467"/>
        <v>159213.20000000001</v>
      </c>
      <c r="AH216" s="9">
        <f t="shared" ref="AH216:AJ216" si="529">AH217+AH220</f>
        <v>0</v>
      </c>
      <c r="AI216" s="9">
        <f t="shared" si="529"/>
        <v>0</v>
      </c>
      <c r="AJ216" s="9">
        <f t="shared" si="529"/>
        <v>0</v>
      </c>
      <c r="AK216" s="21">
        <f t="shared" si="439"/>
        <v>159213.20000000001</v>
      </c>
      <c r="AL216" s="21">
        <f t="shared" si="440"/>
        <v>185584</v>
      </c>
      <c r="AM216" s="21">
        <f t="shared" si="440"/>
        <v>196788.80000000002</v>
      </c>
      <c r="AN216" s="9">
        <f t="shared" ref="AN216" si="530">AN217+AN220</f>
        <v>0</v>
      </c>
      <c r="AO216" s="21">
        <f t="shared" si="441"/>
        <v>159213.20000000001</v>
      </c>
      <c r="AP216" s="9">
        <f t="shared" ref="AP216:AR216" si="531">AP217+AP220</f>
        <v>0</v>
      </c>
      <c r="AQ216" s="9">
        <f t="shared" si="531"/>
        <v>0</v>
      </c>
      <c r="AR216" s="9">
        <f t="shared" si="531"/>
        <v>0</v>
      </c>
      <c r="AS216" s="21">
        <f t="shared" si="445"/>
        <v>159213.20000000001</v>
      </c>
      <c r="AT216" s="21">
        <f t="shared" si="491"/>
        <v>185584</v>
      </c>
      <c r="AU216" s="21">
        <f t="shared" si="491"/>
        <v>196788.80000000002</v>
      </c>
      <c r="AV216" s="9">
        <f t="shared" ref="AV216:AX216" si="532">AV217+AV220</f>
        <v>0</v>
      </c>
      <c r="AW216" s="9">
        <f t="shared" si="532"/>
        <v>0</v>
      </c>
      <c r="AX216" s="9">
        <f t="shared" si="532"/>
        <v>0</v>
      </c>
      <c r="AY216" s="21">
        <f t="shared" si="442"/>
        <v>159213.20000000001</v>
      </c>
      <c r="AZ216" s="21">
        <f t="shared" si="443"/>
        <v>185584</v>
      </c>
      <c r="BA216" s="21">
        <f t="shared" si="444"/>
        <v>196788.80000000002</v>
      </c>
      <c r="BB216" s="9">
        <f t="shared" ref="BB216" si="533">BB217+BB220</f>
        <v>0</v>
      </c>
      <c r="BC216" s="21">
        <f t="shared" si="493"/>
        <v>159213.20000000001</v>
      </c>
      <c r="BD216" s="9">
        <f t="shared" ref="BD216:BE216" si="534">BD217+BD220</f>
        <v>0</v>
      </c>
      <c r="BE216" s="9">
        <f t="shared" si="534"/>
        <v>0</v>
      </c>
      <c r="BF216" s="21">
        <f t="shared" si="494"/>
        <v>159213.20000000001</v>
      </c>
      <c r="BG216" s="21">
        <f t="shared" si="495"/>
        <v>185584</v>
      </c>
      <c r="BH216" s="9">
        <f t="shared" ref="BH216:BI216" si="535">BH217+BH220</f>
        <v>0</v>
      </c>
      <c r="BI216" s="9">
        <f t="shared" si="535"/>
        <v>0</v>
      </c>
      <c r="BJ216" s="21">
        <f t="shared" si="496"/>
        <v>159213.20000000001</v>
      </c>
      <c r="BK216" s="21">
        <f t="shared" si="497"/>
        <v>185584</v>
      </c>
      <c r="BL216" s="9">
        <f t="shared" ref="BL216" si="536">BL217+BL220</f>
        <v>0</v>
      </c>
      <c r="BM216" s="21">
        <f t="shared" si="498"/>
        <v>159213.20000000001</v>
      </c>
      <c r="BN216" s="9">
        <f t="shared" ref="BN216" si="537">BN217+BN220</f>
        <v>0</v>
      </c>
      <c r="BO216" s="21">
        <f t="shared" si="499"/>
        <v>159213.20000000001</v>
      </c>
      <c r="BP216" s="9">
        <f t="shared" ref="BP216" si="538">BP217+BP220</f>
        <v>0</v>
      </c>
      <c r="BQ216" s="21">
        <f t="shared" si="500"/>
        <v>159213.20000000001</v>
      </c>
      <c r="BR216" s="9">
        <f t="shared" ref="BR216" si="539">BR217+BR220</f>
        <v>0</v>
      </c>
      <c r="BS216" s="33">
        <f t="shared" si="427"/>
        <v>159213.20000000001</v>
      </c>
      <c r="BT216" s="9">
        <f t="shared" si="526"/>
        <v>0</v>
      </c>
    </row>
    <row r="217" spans="1:72" x14ac:dyDescent="0.3">
      <c r="A217" s="1" t="s">
        <v>139</v>
      </c>
      <c r="B217" s="1" t="s">
        <v>419</v>
      </c>
      <c r="C217" s="1"/>
      <c r="D217" s="1"/>
      <c r="E217" s="8" t="s">
        <v>740</v>
      </c>
      <c r="F217" s="3">
        <f>F218+F219</f>
        <v>35562.199999999997</v>
      </c>
      <c r="G217" s="3">
        <f t="shared" ref="G217:K217" si="540">G218+G219</f>
        <v>34233.199999999997</v>
      </c>
      <c r="H217" s="3">
        <f t="shared" si="540"/>
        <v>31183.200000000001</v>
      </c>
      <c r="I217" s="3">
        <f t="shared" si="540"/>
        <v>0</v>
      </c>
      <c r="J217" s="3">
        <f t="shared" si="540"/>
        <v>0</v>
      </c>
      <c r="K217" s="3">
        <f t="shared" si="540"/>
        <v>0</v>
      </c>
      <c r="L217" s="18">
        <f t="shared" si="403"/>
        <v>35562.199999999997</v>
      </c>
      <c r="M217" s="18">
        <f t="shared" si="403"/>
        <v>34233.199999999997</v>
      </c>
      <c r="N217" s="18">
        <f t="shared" si="403"/>
        <v>31183.200000000001</v>
      </c>
      <c r="O217" s="9">
        <f t="shared" ref="O217:Q217" si="541">O218+O219</f>
        <v>0</v>
      </c>
      <c r="P217" s="9">
        <f t="shared" si="541"/>
        <v>0</v>
      </c>
      <c r="Q217" s="9">
        <f t="shared" si="541"/>
        <v>0</v>
      </c>
      <c r="R217" s="21">
        <f t="shared" si="524"/>
        <v>35562.199999999997</v>
      </c>
      <c r="S217" s="21">
        <f t="shared" si="524"/>
        <v>34233.199999999997</v>
      </c>
      <c r="T217" s="21">
        <f t="shared" si="524"/>
        <v>31183.200000000001</v>
      </c>
      <c r="U217" s="9">
        <f t="shared" ref="U217:W217" si="542">U218+U219</f>
        <v>0</v>
      </c>
      <c r="V217" s="9">
        <f t="shared" si="542"/>
        <v>0</v>
      </c>
      <c r="W217" s="9">
        <f t="shared" si="542"/>
        <v>0</v>
      </c>
      <c r="X217" s="21">
        <f t="shared" si="469"/>
        <v>35562.199999999997</v>
      </c>
      <c r="Y217" s="21">
        <f t="shared" si="469"/>
        <v>34233.199999999997</v>
      </c>
      <c r="Z217" s="21">
        <f t="shared" si="469"/>
        <v>31183.200000000001</v>
      </c>
      <c r="AA217" s="9">
        <f t="shared" ref="AA217:BT217" si="543">AA218+AA219</f>
        <v>0</v>
      </c>
      <c r="AB217" s="21">
        <f t="shared" si="470"/>
        <v>35562.199999999997</v>
      </c>
      <c r="AC217" s="9">
        <f t="shared" ref="AC217:AD217" si="544">AC218+AC219</f>
        <v>0</v>
      </c>
      <c r="AD217" s="9">
        <f t="shared" si="544"/>
        <v>0</v>
      </c>
      <c r="AE217" s="34">
        <f t="shared" si="466"/>
        <v>35562.199999999997</v>
      </c>
      <c r="AF217" s="9">
        <f t="shared" ref="AF217" si="545">AF218+AF219</f>
        <v>0</v>
      </c>
      <c r="AG217" s="34">
        <f t="shared" si="467"/>
        <v>35562.199999999997</v>
      </c>
      <c r="AH217" s="9">
        <f t="shared" ref="AH217:AJ217" si="546">AH218+AH219</f>
        <v>0</v>
      </c>
      <c r="AI217" s="9">
        <f t="shared" si="546"/>
        <v>0</v>
      </c>
      <c r="AJ217" s="9">
        <f t="shared" si="546"/>
        <v>0</v>
      </c>
      <c r="AK217" s="21">
        <f t="shared" si="439"/>
        <v>35562.199999999997</v>
      </c>
      <c r="AL217" s="21">
        <f t="shared" si="440"/>
        <v>34233.199999999997</v>
      </c>
      <c r="AM217" s="21">
        <f t="shared" si="440"/>
        <v>31183.200000000001</v>
      </c>
      <c r="AN217" s="9">
        <f t="shared" ref="AN217" si="547">AN218+AN219</f>
        <v>0</v>
      </c>
      <c r="AO217" s="21">
        <f t="shared" si="441"/>
        <v>35562.199999999997</v>
      </c>
      <c r="AP217" s="9">
        <f t="shared" ref="AP217:AR217" si="548">AP218+AP219</f>
        <v>0</v>
      </c>
      <c r="AQ217" s="9">
        <f t="shared" si="548"/>
        <v>0</v>
      </c>
      <c r="AR217" s="9">
        <f t="shared" si="548"/>
        <v>0</v>
      </c>
      <c r="AS217" s="21">
        <f t="shared" si="445"/>
        <v>35562.199999999997</v>
      </c>
      <c r="AT217" s="21">
        <f t="shared" si="491"/>
        <v>34233.199999999997</v>
      </c>
      <c r="AU217" s="21">
        <f t="shared" si="491"/>
        <v>31183.200000000001</v>
      </c>
      <c r="AV217" s="9">
        <f t="shared" ref="AV217:AX217" si="549">AV218+AV219</f>
        <v>0</v>
      </c>
      <c r="AW217" s="9">
        <f t="shared" si="549"/>
        <v>0</v>
      </c>
      <c r="AX217" s="9">
        <f t="shared" si="549"/>
        <v>0</v>
      </c>
      <c r="AY217" s="21">
        <f t="shared" si="442"/>
        <v>35562.199999999997</v>
      </c>
      <c r="AZ217" s="21">
        <f t="shared" si="443"/>
        <v>34233.199999999997</v>
      </c>
      <c r="BA217" s="21">
        <f t="shared" si="444"/>
        <v>31183.200000000001</v>
      </c>
      <c r="BB217" s="9">
        <f t="shared" ref="BB217" si="550">BB218+BB219</f>
        <v>0</v>
      </c>
      <c r="BC217" s="21">
        <f t="shared" si="493"/>
        <v>35562.199999999997</v>
      </c>
      <c r="BD217" s="9">
        <f t="shared" ref="BD217:BE217" si="551">BD218+BD219</f>
        <v>0</v>
      </c>
      <c r="BE217" s="9">
        <f t="shared" si="551"/>
        <v>0</v>
      </c>
      <c r="BF217" s="21">
        <f t="shared" si="494"/>
        <v>35562.199999999997</v>
      </c>
      <c r="BG217" s="21">
        <f t="shared" si="495"/>
        <v>34233.199999999997</v>
      </c>
      <c r="BH217" s="9">
        <f t="shared" ref="BH217:BI217" si="552">BH218+BH219</f>
        <v>0</v>
      </c>
      <c r="BI217" s="9">
        <f t="shared" si="552"/>
        <v>0</v>
      </c>
      <c r="BJ217" s="21">
        <f t="shared" si="496"/>
        <v>35562.199999999997</v>
      </c>
      <c r="BK217" s="21">
        <f t="shared" si="497"/>
        <v>34233.199999999997</v>
      </c>
      <c r="BL217" s="9">
        <f t="shared" ref="BL217" si="553">BL218+BL219</f>
        <v>0</v>
      </c>
      <c r="BM217" s="21">
        <f t="shared" si="498"/>
        <v>35562.199999999997</v>
      </c>
      <c r="BN217" s="9">
        <f t="shared" ref="BN217" si="554">BN218+BN219</f>
        <v>0</v>
      </c>
      <c r="BO217" s="21">
        <f t="shared" si="499"/>
        <v>35562.199999999997</v>
      </c>
      <c r="BP217" s="9">
        <f t="shared" ref="BP217" si="555">BP218+BP219</f>
        <v>0</v>
      </c>
      <c r="BQ217" s="21">
        <f t="shared" si="500"/>
        <v>35562.199999999997</v>
      </c>
      <c r="BR217" s="9">
        <f t="shared" ref="BR217" si="556">BR218+BR219</f>
        <v>0</v>
      </c>
      <c r="BS217" s="33">
        <f t="shared" si="427"/>
        <v>35562.199999999997</v>
      </c>
      <c r="BT217" s="9">
        <f t="shared" si="543"/>
        <v>0</v>
      </c>
    </row>
    <row r="218" spans="1:72" x14ac:dyDescent="0.3">
      <c r="A218" s="1" t="s">
        <v>139</v>
      </c>
      <c r="B218" s="1">
        <v>610</v>
      </c>
      <c r="C218" s="1" t="s">
        <v>12</v>
      </c>
      <c r="D218" s="1" t="s">
        <v>73</v>
      </c>
      <c r="E218" s="2" t="s">
        <v>768</v>
      </c>
      <c r="F218" s="3">
        <v>34432.199999999997</v>
      </c>
      <c r="G218" s="3">
        <v>33253.199999999997</v>
      </c>
      <c r="H218" s="3">
        <v>30253.200000000001</v>
      </c>
      <c r="I218" s="3"/>
      <c r="J218" s="3"/>
      <c r="K218" s="3"/>
      <c r="L218" s="18">
        <f t="shared" si="403"/>
        <v>34432.199999999997</v>
      </c>
      <c r="M218" s="18">
        <f t="shared" si="403"/>
        <v>33253.199999999997</v>
      </c>
      <c r="N218" s="18">
        <f t="shared" si="403"/>
        <v>30253.200000000001</v>
      </c>
      <c r="O218" s="9"/>
      <c r="P218" s="9"/>
      <c r="Q218" s="9"/>
      <c r="R218" s="21">
        <f t="shared" si="524"/>
        <v>34432.199999999997</v>
      </c>
      <c r="S218" s="21">
        <f t="shared" si="524"/>
        <v>33253.199999999997</v>
      </c>
      <c r="T218" s="21">
        <f t="shared" si="524"/>
        <v>30253.200000000001</v>
      </c>
      <c r="U218" s="9"/>
      <c r="V218" s="9"/>
      <c r="W218" s="9"/>
      <c r="X218" s="21">
        <f t="shared" si="469"/>
        <v>34432.199999999997</v>
      </c>
      <c r="Y218" s="21">
        <f t="shared" si="469"/>
        <v>33253.199999999997</v>
      </c>
      <c r="Z218" s="21">
        <f t="shared" si="469"/>
        <v>30253.200000000001</v>
      </c>
      <c r="AA218" s="9"/>
      <c r="AB218" s="21">
        <f t="shared" si="470"/>
        <v>34432.199999999997</v>
      </c>
      <c r="AC218" s="9"/>
      <c r="AD218" s="9"/>
      <c r="AE218" s="34">
        <f t="shared" si="466"/>
        <v>34432.199999999997</v>
      </c>
      <c r="AF218" s="9"/>
      <c r="AG218" s="34">
        <f t="shared" si="467"/>
        <v>34432.199999999997</v>
      </c>
      <c r="AH218" s="9"/>
      <c r="AI218" s="9"/>
      <c r="AJ218" s="9"/>
      <c r="AK218" s="21">
        <f t="shared" si="439"/>
        <v>34432.199999999997</v>
      </c>
      <c r="AL218" s="21">
        <f t="shared" si="440"/>
        <v>33253.199999999997</v>
      </c>
      <c r="AM218" s="21">
        <f t="shared" si="440"/>
        <v>30253.200000000001</v>
      </c>
      <c r="AN218" s="9"/>
      <c r="AO218" s="21">
        <f t="shared" si="441"/>
        <v>34432.199999999997</v>
      </c>
      <c r="AP218" s="9"/>
      <c r="AQ218" s="9"/>
      <c r="AR218" s="9"/>
      <c r="AS218" s="21">
        <f t="shared" si="445"/>
        <v>34432.199999999997</v>
      </c>
      <c r="AT218" s="21">
        <f t="shared" si="491"/>
        <v>33253.199999999997</v>
      </c>
      <c r="AU218" s="21">
        <f t="shared" si="491"/>
        <v>30253.200000000001</v>
      </c>
      <c r="AV218" s="9"/>
      <c r="AW218" s="9"/>
      <c r="AX218" s="9"/>
      <c r="AY218" s="21">
        <f t="shared" si="442"/>
        <v>34432.199999999997</v>
      </c>
      <c r="AZ218" s="21">
        <f t="shared" si="443"/>
        <v>33253.199999999997</v>
      </c>
      <c r="BA218" s="21">
        <f t="shared" si="444"/>
        <v>30253.200000000001</v>
      </c>
      <c r="BB218" s="9"/>
      <c r="BC218" s="21">
        <f t="shared" si="493"/>
        <v>34432.199999999997</v>
      </c>
      <c r="BD218" s="9"/>
      <c r="BE218" s="9"/>
      <c r="BF218" s="21">
        <f t="shared" si="494"/>
        <v>34432.199999999997</v>
      </c>
      <c r="BG218" s="21">
        <f t="shared" si="495"/>
        <v>33253.199999999997</v>
      </c>
      <c r="BH218" s="9"/>
      <c r="BI218" s="9"/>
      <c r="BJ218" s="21">
        <f t="shared" si="496"/>
        <v>34432.199999999997</v>
      </c>
      <c r="BK218" s="21">
        <f t="shared" si="497"/>
        <v>33253.199999999997</v>
      </c>
      <c r="BL218" s="9"/>
      <c r="BM218" s="21">
        <f t="shared" si="498"/>
        <v>34432.199999999997</v>
      </c>
      <c r="BN218" s="9"/>
      <c r="BO218" s="21">
        <f t="shared" si="499"/>
        <v>34432.199999999997</v>
      </c>
      <c r="BP218" s="9"/>
      <c r="BQ218" s="21">
        <f t="shared" si="500"/>
        <v>34432.199999999997</v>
      </c>
      <c r="BR218" s="9"/>
      <c r="BS218" s="33">
        <f t="shared" si="427"/>
        <v>34432.199999999997</v>
      </c>
      <c r="BT218" s="9"/>
    </row>
    <row r="219" spans="1:72" x14ac:dyDescent="0.3">
      <c r="A219" s="1" t="s">
        <v>139</v>
      </c>
      <c r="B219" s="1">
        <v>610</v>
      </c>
      <c r="C219" s="1" t="s">
        <v>72</v>
      </c>
      <c r="D219" s="1" t="s">
        <v>57</v>
      </c>
      <c r="E219" s="2" t="s">
        <v>779</v>
      </c>
      <c r="F219" s="3">
        <v>1130</v>
      </c>
      <c r="G219" s="3">
        <v>980</v>
      </c>
      <c r="H219" s="3">
        <v>930</v>
      </c>
      <c r="I219" s="3"/>
      <c r="J219" s="3"/>
      <c r="K219" s="3"/>
      <c r="L219" s="18">
        <f t="shared" si="403"/>
        <v>1130</v>
      </c>
      <c r="M219" s="18">
        <f t="shared" si="403"/>
        <v>980</v>
      </c>
      <c r="N219" s="18">
        <f t="shared" si="403"/>
        <v>930</v>
      </c>
      <c r="O219" s="9"/>
      <c r="P219" s="9"/>
      <c r="Q219" s="9"/>
      <c r="R219" s="21">
        <f t="shared" si="524"/>
        <v>1130</v>
      </c>
      <c r="S219" s="21">
        <f t="shared" si="524"/>
        <v>980</v>
      </c>
      <c r="T219" s="21">
        <f t="shared" si="524"/>
        <v>930</v>
      </c>
      <c r="U219" s="9"/>
      <c r="V219" s="9"/>
      <c r="W219" s="9"/>
      <c r="X219" s="21">
        <f t="shared" si="469"/>
        <v>1130</v>
      </c>
      <c r="Y219" s="21">
        <f t="shared" si="469"/>
        <v>980</v>
      </c>
      <c r="Z219" s="21">
        <f t="shared" si="469"/>
        <v>930</v>
      </c>
      <c r="AA219" s="9"/>
      <c r="AB219" s="21">
        <f t="shared" si="470"/>
        <v>1130</v>
      </c>
      <c r="AC219" s="9"/>
      <c r="AD219" s="9"/>
      <c r="AE219" s="34">
        <f t="shared" si="466"/>
        <v>1130</v>
      </c>
      <c r="AF219" s="9"/>
      <c r="AG219" s="34">
        <f t="shared" si="467"/>
        <v>1130</v>
      </c>
      <c r="AH219" s="9"/>
      <c r="AI219" s="9"/>
      <c r="AJ219" s="9"/>
      <c r="AK219" s="21">
        <f t="shared" si="439"/>
        <v>1130</v>
      </c>
      <c r="AL219" s="21">
        <f t="shared" si="440"/>
        <v>980</v>
      </c>
      <c r="AM219" s="21">
        <f t="shared" si="440"/>
        <v>930</v>
      </c>
      <c r="AN219" s="9"/>
      <c r="AO219" s="21">
        <f t="shared" si="441"/>
        <v>1130</v>
      </c>
      <c r="AP219" s="9"/>
      <c r="AQ219" s="9"/>
      <c r="AR219" s="9"/>
      <c r="AS219" s="21">
        <f t="shared" si="445"/>
        <v>1130</v>
      </c>
      <c r="AT219" s="21">
        <f t="shared" si="491"/>
        <v>980</v>
      </c>
      <c r="AU219" s="21">
        <f t="shared" si="491"/>
        <v>930</v>
      </c>
      <c r="AV219" s="9"/>
      <c r="AW219" s="9"/>
      <c r="AX219" s="9"/>
      <c r="AY219" s="21">
        <f t="shared" si="442"/>
        <v>1130</v>
      </c>
      <c r="AZ219" s="21">
        <f t="shared" si="443"/>
        <v>980</v>
      </c>
      <c r="BA219" s="21">
        <f t="shared" si="444"/>
        <v>930</v>
      </c>
      <c r="BB219" s="9"/>
      <c r="BC219" s="21">
        <f t="shared" si="493"/>
        <v>1130</v>
      </c>
      <c r="BD219" s="9"/>
      <c r="BE219" s="9"/>
      <c r="BF219" s="21">
        <f t="shared" si="494"/>
        <v>1130</v>
      </c>
      <c r="BG219" s="21">
        <f t="shared" si="495"/>
        <v>980</v>
      </c>
      <c r="BH219" s="9"/>
      <c r="BI219" s="9"/>
      <c r="BJ219" s="21">
        <f t="shared" si="496"/>
        <v>1130</v>
      </c>
      <c r="BK219" s="21">
        <f t="shared" si="497"/>
        <v>980</v>
      </c>
      <c r="BL219" s="9"/>
      <c r="BM219" s="21">
        <f t="shared" si="498"/>
        <v>1130</v>
      </c>
      <c r="BN219" s="9"/>
      <c r="BO219" s="21">
        <f t="shared" si="499"/>
        <v>1130</v>
      </c>
      <c r="BP219" s="9"/>
      <c r="BQ219" s="21">
        <f t="shared" si="500"/>
        <v>1130</v>
      </c>
      <c r="BR219" s="9"/>
      <c r="BS219" s="33">
        <f t="shared" si="427"/>
        <v>1130</v>
      </c>
      <c r="BT219" s="9"/>
    </row>
    <row r="220" spans="1:72" x14ac:dyDescent="0.3">
      <c r="A220" s="1" t="s">
        <v>139</v>
      </c>
      <c r="B220" s="1" t="s">
        <v>420</v>
      </c>
      <c r="C220" s="1"/>
      <c r="D220" s="1"/>
      <c r="E220" s="2" t="s">
        <v>741</v>
      </c>
      <c r="F220" s="3">
        <f>F221+F222</f>
        <v>123651</v>
      </c>
      <c r="G220" s="3">
        <f t="shared" ref="G220:K220" si="557">G221+G222</f>
        <v>151350.79999999999</v>
      </c>
      <c r="H220" s="3">
        <f t="shared" si="557"/>
        <v>165605.6</v>
      </c>
      <c r="I220" s="3">
        <f t="shared" si="557"/>
        <v>0</v>
      </c>
      <c r="J220" s="3">
        <f t="shared" si="557"/>
        <v>0</v>
      </c>
      <c r="K220" s="3">
        <f t="shared" si="557"/>
        <v>0</v>
      </c>
      <c r="L220" s="18">
        <f t="shared" si="403"/>
        <v>123651</v>
      </c>
      <c r="M220" s="18">
        <f t="shared" si="403"/>
        <v>151350.79999999999</v>
      </c>
      <c r="N220" s="18">
        <f t="shared" si="403"/>
        <v>165605.6</v>
      </c>
      <c r="O220" s="9">
        <f t="shared" ref="O220:Q220" si="558">O221+O222</f>
        <v>0</v>
      </c>
      <c r="P220" s="9">
        <f t="shared" si="558"/>
        <v>0</v>
      </c>
      <c r="Q220" s="9">
        <f t="shared" si="558"/>
        <v>0</v>
      </c>
      <c r="R220" s="21">
        <f t="shared" si="524"/>
        <v>123651</v>
      </c>
      <c r="S220" s="21">
        <f t="shared" si="524"/>
        <v>151350.79999999999</v>
      </c>
      <c r="T220" s="21">
        <f t="shared" si="524"/>
        <v>165605.6</v>
      </c>
      <c r="U220" s="9">
        <f t="shared" ref="U220:W220" si="559">U221+U222</f>
        <v>0</v>
      </c>
      <c r="V220" s="9">
        <f t="shared" si="559"/>
        <v>0</v>
      </c>
      <c r="W220" s="9">
        <f t="shared" si="559"/>
        <v>0</v>
      </c>
      <c r="X220" s="21">
        <f t="shared" si="469"/>
        <v>123651</v>
      </c>
      <c r="Y220" s="21">
        <f t="shared" si="469"/>
        <v>151350.79999999999</v>
      </c>
      <c r="Z220" s="21">
        <f t="shared" si="469"/>
        <v>165605.6</v>
      </c>
      <c r="AA220" s="9">
        <f t="shared" ref="AA220:BT220" si="560">AA221+AA222</f>
        <v>0</v>
      </c>
      <c r="AB220" s="21">
        <f t="shared" si="470"/>
        <v>123651</v>
      </c>
      <c r="AC220" s="9">
        <f t="shared" ref="AC220:AD220" si="561">AC221+AC222</f>
        <v>0</v>
      </c>
      <c r="AD220" s="9">
        <f t="shared" si="561"/>
        <v>0</v>
      </c>
      <c r="AE220" s="34">
        <f t="shared" si="466"/>
        <v>123651</v>
      </c>
      <c r="AF220" s="9">
        <f t="shared" ref="AF220" si="562">AF221+AF222</f>
        <v>0</v>
      </c>
      <c r="AG220" s="34">
        <f t="shared" si="467"/>
        <v>123651</v>
      </c>
      <c r="AH220" s="9">
        <f t="shared" ref="AH220:AJ220" si="563">AH221+AH222</f>
        <v>0</v>
      </c>
      <c r="AI220" s="9">
        <f t="shared" si="563"/>
        <v>0</v>
      </c>
      <c r="AJ220" s="9">
        <f t="shared" si="563"/>
        <v>0</v>
      </c>
      <c r="AK220" s="21">
        <f t="shared" si="439"/>
        <v>123651</v>
      </c>
      <c r="AL220" s="21">
        <f t="shared" si="440"/>
        <v>151350.79999999999</v>
      </c>
      <c r="AM220" s="21">
        <f t="shared" si="440"/>
        <v>165605.6</v>
      </c>
      <c r="AN220" s="9">
        <f t="shared" ref="AN220" si="564">AN221+AN222</f>
        <v>0</v>
      </c>
      <c r="AO220" s="21">
        <f t="shared" si="441"/>
        <v>123651</v>
      </c>
      <c r="AP220" s="9">
        <f t="shared" ref="AP220:AR220" si="565">AP221+AP222</f>
        <v>0</v>
      </c>
      <c r="AQ220" s="9">
        <f t="shared" si="565"/>
        <v>0</v>
      </c>
      <c r="AR220" s="9">
        <f t="shared" si="565"/>
        <v>0</v>
      </c>
      <c r="AS220" s="21">
        <f t="shared" si="445"/>
        <v>123651</v>
      </c>
      <c r="AT220" s="21">
        <f t="shared" si="491"/>
        <v>151350.79999999999</v>
      </c>
      <c r="AU220" s="21">
        <f t="shared" si="491"/>
        <v>165605.6</v>
      </c>
      <c r="AV220" s="9">
        <f t="shared" ref="AV220:AX220" si="566">AV221+AV222</f>
        <v>0</v>
      </c>
      <c r="AW220" s="9">
        <f t="shared" si="566"/>
        <v>0</v>
      </c>
      <c r="AX220" s="9">
        <f t="shared" si="566"/>
        <v>0</v>
      </c>
      <c r="AY220" s="21">
        <f t="shared" si="442"/>
        <v>123651</v>
      </c>
      <c r="AZ220" s="21">
        <f t="shared" si="443"/>
        <v>151350.79999999999</v>
      </c>
      <c r="BA220" s="21">
        <f t="shared" si="444"/>
        <v>165605.6</v>
      </c>
      <c r="BB220" s="9">
        <f t="shared" ref="BB220" si="567">BB221+BB222</f>
        <v>0</v>
      </c>
      <c r="BC220" s="21">
        <f t="shared" si="493"/>
        <v>123651</v>
      </c>
      <c r="BD220" s="9">
        <f t="shared" ref="BD220:BE220" si="568">BD221+BD222</f>
        <v>0</v>
      </c>
      <c r="BE220" s="9">
        <f t="shared" si="568"/>
        <v>0</v>
      </c>
      <c r="BF220" s="21">
        <f t="shared" si="494"/>
        <v>123651</v>
      </c>
      <c r="BG220" s="21">
        <f t="shared" si="495"/>
        <v>151350.79999999999</v>
      </c>
      <c r="BH220" s="9">
        <f t="shared" ref="BH220:BI220" si="569">BH221+BH222</f>
        <v>0</v>
      </c>
      <c r="BI220" s="9">
        <f t="shared" si="569"/>
        <v>0</v>
      </c>
      <c r="BJ220" s="21">
        <f t="shared" si="496"/>
        <v>123651</v>
      </c>
      <c r="BK220" s="21">
        <f t="shared" si="497"/>
        <v>151350.79999999999</v>
      </c>
      <c r="BL220" s="9">
        <f t="shared" ref="BL220" si="570">BL221+BL222</f>
        <v>0</v>
      </c>
      <c r="BM220" s="21">
        <f t="shared" si="498"/>
        <v>123651</v>
      </c>
      <c r="BN220" s="9">
        <f t="shared" ref="BN220" si="571">BN221+BN222</f>
        <v>0</v>
      </c>
      <c r="BO220" s="21">
        <f t="shared" si="499"/>
        <v>123651</v>
      </c>
      <c r="BP220" s="9">
        <f t="shared" ref="BP220" si="572">BP221+BP222</f>
        <v>0</v>
      </c>
      <c r="BQ220" s="21">
        <f t="shared" si="500"/>
        <v>123651</v>
      </c>
      <c r="BR220" s="9">
        <f t="shared" ref="BR220" si="573">BR221+BR222</f>
        <v>0</v>
      </c>
      <c r="BS220" s="33">
        <f t="shared" si="427"/>
        <v>123651</v>
      </c>
      <c r="BT220" s="9">
        <f t="shared" si="560"/>
        <v>0</v>
      </c>
    </row>
    <row r="221" spans="1:72" x14ac:dyDescent="0.3">
      <c r="A221" s="1" t="s">
        <v>139</v>
      </c>
      <c r="B221" s="1">
        <v>620</v>
      </c>
      <c r="C221" s="1" t="s">
        <v>12</v>
      </c>
      <c r="D221" s="1" t="s">
        <v>73</v>
      </c>
      <c r="E221" s="2" t="s">
        <v>768</v>
      </c>
      <c r="F221" s="3">
        <v>118051</v>
      </c>
      <c r="G221" s="3">
        <v>147950.79999999999</v>
      </c>
      <c r="H221" s="3">
        <v>161605.6</v>
      </c>
      <c r="I221" s="3"/>
      <c r="J221" s="3"/>
      <c r="K221" s="3"/>
      <c r="L221" s="18">
        <f t="shared" si="403"/>
        <v>118051</v>
      </c>
      <c r="M221" s="18">
        <f t="shared" si="403"/>
        <v>147950.79999999999</v>
      </c>
      <c r="N221" s="18">
        <f t="shared" si="403"/>
        <v>161605.6</v>
      </c>
      <c r="O221" s="9"/>
      <c r="P221" s="9"/>
      <c r="Q221" s="9"/>
      <c r="R221" s="21">
        <f t="shared" si="524"/>
        <v>118051</v>
      </c>
      <c r="S221" s="21">
        <f t="shared" si="524"/>
        <v>147950.79999999999</v>
      </c>
      <c r="T221" s="21">
        <f t="shared" si="524"/>
        <v>161605.6</v>
      </c>
      <c r="U221" s="9"/>
      <c r="V221" s="9"/>
      <c r="W221" s="9"/>
      <c r="X221" s="21">
        <f t="shared" si="469"/>
        <v>118051</v>
      </c>
      <c r="Y221" s="21">
        <f t="shared" si="469"/>
        <v>147950.79999999999</v>
      </c>
      <c r="Z221" s="21">
        <f t="shared" si="469"/>
        <v>161605.6</v>
      </c>
      <c r="AA221" s="9"/>
      <c r="AB221" s="21">
        <f t="shared" si="470"/>
        <v>118051</v>
      </c>
      <c r="AC221" s="9"/>
      <c r="AD221" s="9"/>
      <c r="AE221" s="34">
        <f t="shared" si="466"/>
        <v>118051</v>
      </c>
      <c r="AF221" s="9"/>
      <c r="AG221" s="34">
        <f t="shared" si="467"/>
        <v>118051</v>
      </c>
      <c r="AH221" s="9"/>
      <c r="AI221" s="9"/>
      <c r="AJ221" s="9"/>
      <c r="AK221" s="21">
        <f t="shared" si="439"/>
        <v>118051</v>
      </c>
      <c r="AL221" s="21">
        <f t="shared" si="440"/>
        <v>147950.79999999999</v>
      </c>
      <c r="AM221" s="21">
        <f t="shared" si="440"/>
        <v>161605.6</v>
      </c>
      <c r="AN221" s="9"/>
      <c r="AO221" s="21">
        <f t="shared" si="441"/>
        <v>118051</v>
      </c>
      <c r="AP221" s="9"/>
      <c r="AQ221" s="9"/>
      <c r="AR221" s="9"/>
      <c r="AS221" s="21">
        <f t="shared" si="445"/>
        <v>118051</v>
      </c>
      <c r="AT221" s="21">
        <f t="shared" si="491"/>
        <v>147950.79999999999</v>
      </c>
      <c r="AU221" s="21">
        <f t="shared" si="491"/>
        <v>161605.6</v>
      </c>
      <c r="AV221" s="9"/>
      <c r="AW221" s="9"/>
      <c r="AX221" s="9"/>
      <c r="AY221" s="21">
        <f t="shared" si="442"/>
        <v>118051</v>
      </c>
      <c r="AZ221" s="21">
        <f t="shared" si="443"/>
        <v>147950.79999999999</v>
      </c>
      <c r="BA221" s="21">
        <f t="shared" si="444"/>
        <v>161605.6</v>
      </c>
      <c r="BB221" s="9"/>
      <c r="BC221" s="21">
        <f t="shared" si="493"/>
        <v>118051</v>
      </c>
      <c r="BD221" s="9"/>
      <c r="BE221" s="9"/>
      <c r="BF221" s="21">
        <f t="shared" si="494"/>
        <v>118051</v>
      </c>
      <c r="BG221" s="21">
        <f t="shared" si="495"/>
        <v>147950.79999999999</v>
      </c>
      <c r="BH221" s="9"/>
      <c r="BI221" s="9"/>
      <c r="BJ221" s="21">
        <f t="shared" si="496"/>
        <v>118051</v>
      </c>
      <c r="BK221" s="21">
        <f t="shared" si="497"/>
        <v>147950.79999999999</v>
      </c>
      <c r="BL221" s="9"/>
      <c r="BM221" s="21">
        <f t="shared" si="498"/>
        <v>118051</v>
      </c>
      <c r="BN221" s="9"/>
      <c r="BO221" s="21">
        <f t="shared" si="499"/>
        <v>118051</v>
      </c>
      <c r="BP221" s="9"/>
      <c r="BQ221" s="21">
        <f t="shared" si="500"/>
        <v>118051</v>
      </c>
      <c r="BR221" s="9"/>
      <c r="BS221" s="33">
        <f t="shared" si="427"/>
        <v>118051</v>
      </c>
      <c r="BT221" s="9"/>
    </row>
    <row r="222" spans="1:72" x14ac:dyDescent="0.3">
      <c r="A222" s="1" t="s">
        <v>139</v>
      </c>
      <c r="B222" s="1">
        <v>620</v>
      </c>
      <c r="C222" s="1" t="s">
        <v>72</v>
      </c>
      <c r="D222" s="1" t="s">
        <v>57</v>
      </c>
      <c r="E222" s="2" t="s">
        <v>779</v>
      </c>
      <c r="F222" s="3">
        <v>5600</v>
      </c>
      <c r="G222" s="3">
        <v>3400</v>
      </c>
      <c r="H222" s="3">
        <v>4000</v>
      </c>
      <c r="I222" s="3"/>
      <c r="J222" s="3"/>
      <c r="K222" s="3"/>
      <c r="L222" s="18">
        <f t="shared" si="403"/>
        <v>5600</v>
      </c>
      <c r="M222" s="18">
        <f t="shared" si="403"/>
        <v>3400</v>
      </c>
      <c r="N222" s="18">
        <f t="shared" si="403"/>
        <v>4000</v>
      </c>
      <c r="O222" s="9"/>
      <c r="P222" s="9"/>
      <c r="Q222" s="9"/>
      <c r="R222" s="21">
        <f t="shared" si="524"/>
        <v>5600</v>
      </c>
      <c r="S222" s="21">
        <f t="shared" si="524"/>
        <v>3400</v>
      </c>
      <c r="T222" s="21">
        <f t="shared" si="524"/>
        <v>4000</v>
      </c>
      <c r="U222" s="9"/>
      <c r="V222" s="9"/>
      <c r="W222" s="9"/>
      <c r="X222" s="21">
        <f t="shared" si="469"/>
        <v>5600</v>
      </c>
      <c r="Y222" s="21">
        <f t="shared" si="469"/>
        <v>3400</v>
      </c>
      <c r="Z222" s="21">
        <f t="shared" si="469"/>
        <v>4000</v>
      </c>
      <c r="AA222" s="9"/>
      <c r="AB222" s="21">
        <f t="shared" si="470"/>
        <v>5600</v>
      </c>
      <c r="AC222" s="9"/>
      <c r="AD222" s="9"/>
      <c r="AE222" s="34">
        <f t="shared" si="466"/>
        <v>5600</v>
      </c>
      <c r="AF222" s="9"/>
      <c r="AG222" s="34">
        <f t="shared" si="467"/>
        <v>5600</v>
      </c>
      <c r="AH222" s="9"/>
      <c r="AI222" s="9"/>
      <c r="AJ222" s="9"/>
      <c r="AK222" s="21">
        <f t="shared" si="439"/>
        <v>5600</v>
      </c>
      <c r="AL222" s="21">
        <f t="shared" si="440"/>
        <v>3400</v>
      </c>
      <c r="AM222" s="21">
        <f t="shared" si="440"/>
        <v>4000</v>
      </c>
      <c r="AN222" s="9"/>
      <c r="AO222" s="21">
        <f t="shared" si="441"/>
        <v>5600</v>
      </c>
      <c r="AP222" s="9"/>
      <c r="AQ222" s="9"/>
      <c r="AR222" s="9"/>
      <c r="AS222" s="21">
        <f t="shared" si="445"/>
        <v>5600</v>
      </c>
      <c r="AT222" s="21">
        <f t="shared" si="491"/>
        <v>3400</v>
      </c>
      <c r="AU222" s="21">
        <f t="shared" si="491"/>
        <v>4000</v>
      </c>
      <c r="AV222" s="9"/>
      <c r="AW222" s="9"/>
      <c r="AX222" s="9"/>
      <c r="AY222" s="21">
        <f t="shared" si="442"/>
        <v>5600</v>
      </c>
      <c r="AZ222" s="21">
        <f t="shared" si="443"/>
        <v>3400</v>
      </c>
      <c r="BA222" s="21">
        <f t="shared" si="444"/>
        <v>4000</v>
      </c>
      <c r="BB222" s="9"/>
      <c r="BC222" s="21">
        <f t="shared" si="493"/>
        <v>5600</v>
      </c>
      <c r="BD222" s="9"/>
      <c r="BE222" s="9"/>
      <c r="BF222" s="21">
        <f t="shared" si="494"/>
        <v>5600</v>
      </c>
      <c r="BG222" s="21">
        <f t="shared" si="495"/>
        <v>3400</v>
      </c>
      <c r="BH222" s="9"/>
      <c r="BI222" s="9"/>
      <c r="BJ222" s="21">
        <f t="shared" si="496"/>
        <v>5600</v>
      </c>
      <c r="BK222" s="21">
        <f t="shared" si="497"/>
        <v>3400</v>
      </c>
      <c r="BL222" s="9"/>
      <c r="BM222" s="21">
        <f t="shared" si="498"/>
        <v>5600</v>
      </c>
      <c r="BN222" s="9"/>
      <c r="BO222" s="21">
        <f t="shared" si="499"/>
        <v>5600</v>
      </c>
      <c r="BP222" s="9"/>
      <c r="BQ222" s="21">
        <f t="shared" si="500"/>
        <v>5600</v>
      </c>
      <c r="BR222" s="9"/>
      <c r="BS222" s="33">
        <f t="shared" si="427"/>
        <v>5600</v>
      </c>
      <c r="BT222" s="9"/>
    </row>
    <row r="223" spans="1:72" ht="109.2" x14ac:dyDescent="0.3">
      <c r="A223" s="1" t="s">
        <v>154</v>
      </c>
      <c r="B223" s="1"/>
      <c r="C223" s="1"/>
      <c r="D223" s="1"/>
      <c r="E223" s="2" t="s">
        <v>803</v>
      </c>
      <c r="F223" s="3">
        <f>F224</f>
        <v>1333.5</v>
      </c>
      <c r="G223" s="3">
        <f t="shared" ref="G223:BT225" si="574">G224</f>
        <v>1410.8</v>
      </c>
      <c r="H223" s="3">
        <f t="shared" si="574"/>
        <v>1503.9</v>
      </c>
      <c r="I223" s="3">
        <f t="shared" si="574"/>
        <v>0</v>
      </c>
      <c r="J223" s="3">
        <f t="shared" si="574"/>
        <v>0</v>
      </c>
      <c r="K223" s="3">
        <f t="shared" si="574"/>
        <v>0</v>
      </c>
      <c r="L223" s="18">
        <f t="shared" si="403"/>
        <v>1333.5</v>
      </c>
      <c r="M223" s="18">
        <f t="shared" si="403"/>
        <v>1410.8</v>
      </c>
      <c r="N223" s="18">
        <f t="shared" si="403"/>
        <v>1503.9</v>
      </c>
      <c r="O223" s="9">
        <f t="shared" si="574"/>
        <v>-11.1</v>
      </c>
      <c r="P223" s="9">
        <f t="shared" si="574"/>
        <v>-15.7</v>
      </c>
      <c r="Q223" s="9">
        <f t="shared" si="574"/>
        <v>-22.5</v>
      </c>
      <c r="R223" s="21">
        <f t="shared" si="524"/>
        <v>1322.4</v>
      </c>
      <c r="S223" s="21">
        <f t="shared" si="524"/>
        <v>1395.1</v>
      </c>
      <c r="T223" s="21">
        <f t="shared" si="524"/>
        <v>1481.4</v>
      </c>
      <c r="U223" s="9">
        <f t="shared" si="574"/>
        <v>0</v>
      </c>
      <c r="V223" s="9">
        <f t="shared" si="574"/>
        <v>0</v>
      </c>
      <c r="W223" s="9">
        <f t="shared" si="574"/>
        <v>0</v>
      </c>
      <c r="X223" s="21">
        <f t="shared" si="469"/>
        <v>1322.4</v>
      </c>
      <c r="Y223" s="21">
        <f t="shared" si="469"/>
        <v>1395.1</v>
      </c>
      <c r="Z223" s="21">
        <f t="shared" si="469"/>
        <v>1481.4</v>
      </c>
      <c r="AA223" s="9">
        <f t="shared" si="574"/>
        <v>0</v>
      </c>
      <c r="AB223" s="21">
        <f t="shared" si="470"/>
        <v>1322.4</v>
      </c>
      <c r="AC223" s="9">
        <f t="shared" si="574"/>
        <v>0</v>
      </c>
      <c r="AD223" s="9">
        <f t="shared" si="574"/>
        <v>0</v>
      </c>
      <c r="AE223" s="34">
        <f t="shared" si="466"/>
        <v>1322.4</v>
      </c>
      <c r="AF223" s="9">
        <f t="shared" si="574"/>
        <v>0</v>
      </c>
      <c r="AG223" s="34">
        <f t="shared" si="467"/>
        <v>1322.4</v>
      </c>
      <c r="AH223" s="9">
        <f t="shared" si="574"/>
        <v>0</v>
      </c>
      <c r="AI223" s="9">
        <f t="shared" si="574"/>
        <v>0</v>
      </c>
      <c r="AJ223" s="9">
        <f t="shared" si="574"/>
        <v>0</v>
      </c>
      <c r="AK223" s="21">
        <f t="shared" si="439"/>
        <v>1322.4</v>
      </c>
      <c r="AL223" s="21">
        <f t="shared" si="440"/>
        <v>1395.1</v>
      </c>
      <c r="AM223" s="21">
        <f t="shared" si="440"/>
        <v>1481.4</v>
      </c>
      <c r="AN223" s="9">
        <f t="shared" si="574"/>
        <v>0</v>
      </c>
      <c r="AO223" s="21">
        <f t="shared" si="441"/>
        <v>1322.4</v>
      </c>
      <c r="AP223" s="9">
        <f t="shared" si="574"/>
        <v>0</v>
      </c>
      <c r="AQ223" s="9">
        <f t="shared" si="574"/>
        <v>0</v>
      </c>
      <c r="AR223" s="9">
        <f t="shared" si="574"/>
        <v>0</v>
      </c>
      <c r="AS223" s="20">
        <f t="shared" si="445"/>
        <v>1322.4</v>
      </c>
      <c r="AT223" s="20">
        <f t="shared" si="491"/>
        <v>1395.1</v>
      </c>
      <c r="AU223" s="20">
        <f t="shared" si="491"/>
        <v>1481.4</v>
      </c>
      <c r="AV223" s="9">
        <f t="shared" si="574"/>
        <v>0</v>
      </c>
      <c r="AW223" s="9">
        <f t="shared" si="574"/>
        <v>0</v>
      </c>
      <c r="AX223" s="9">
        <f t="shared" si="574"/>
        <v>0</v>
      </c>
      <c r="AY223" s="21">
        <f t="shared" si="442"/>
        <v>1322.4</v>
      </c>
      <c r="AZ223" s="21">
        <f t="shared" si="443"/>
        <v>1395.1</v>
      </c>
      <c r="BA223" s="21">
        <f t="shared" si="444"/>
        <v>1481.4</v>
      </c>
      <c r="BB223" s="9">
        <f t="shared" si="574"/>
        <v>0</v>
      </c>
      <c r="BC223" s="21">
        <f t="shared" si="493"/>
        <v>1322.4</v>
      </c>
      <c r="BD223" s="9">
        <f t="shared" si="574"/>
        <v>0</v>
      </c>
      <c r="BE223" s="9">
        <f t="shared" si="574"/>
        <v>0</v>
      </c>
      <c r="BF223" s="21">
        <f t="shared" si="494"/>
        <v>1322.4</v>
      </c>
      <c r="BG223" s="21">
        <f t="shared" si="495"/>
        <v>1395.1</v>
      </c>
      <c r="BH223" s="9">
        <f t="shared" si="574"/>
        <v>0</v>
      </c>
      <c r="BI223" s="9">
        <f t="shared" si="574"/>
        <v>0</v>
      </c>
      <c r="BJ223" s="21">
        <f t="shared" si="496"/>
        <v>1322.4</v>
      </c>
      <c r="BK223" s="21">
        <f t="shared" si="497"/>
        <v>1395.1</v>
      </c>
      <c r="BL223" s="9">
        <f t="shared" si="574"/>
        <v>0</v>
      </c>
      <c r="BM223" s="21">
        <f t="shared" si="498"/>
        <v>1322.4</v>
      </c>
      <c r="BN223" s="9">
        <f t="shared" si="574"/>
        <v>0</v>
      </c>
      <c r="BO223" s="21">
        <f t="shared" si="499"/>
        <v>1322.4</v>
      </c>
      <c r="BP223" s="9">
        <f t="shared" si="574"/>
        <v>0</v>
      </c>
      <c r="BQ223" s="21">
        <f t="shared" si="500"/>
        <v>1322.4</v>
      </c>
      <c r="BR223" s="9">
        <f t="shared" si="574"/>
        <v>0</v>
      </c>
      <c r="BS223" s="33">
        <f t="shared" si="427"/>
        <v>1322.4</v>
      </c>
      <c r="BT223" s="9">
        <f t="shared" si="574"/>
        <v>0</v>
      </c>
    </row>
    <row r="224" spans="1:72" ht="46.8" x14ac:dyDescent="0.3">
      <c r="A224" s="1" t="s">
        <v>154</v>
      </c>
      <c r="B224" s="1" t="s">
        <v>55</v>
      </c>
      <c r="C224" s="1"/>
      <c r="D224" s="1"/>
      <c r="E224" s="8" t="s">
        <v>739</v>
      </c>
      <c r="F224" s="3">
        <f>F225</f>
        <v>1333.5</v>
      </c>
      <c r="G224" s="3">
        <f t="shared" si="574"/>
        <v>1410.8</v>
      </c>
      <c r="H224" s="3">
        <f t="shared" si="574"/>
        <v>1503.9</v>
      </c>
      <c r="I224" s="3">
        <f t="shared" si="574"/>
        <v>0</v>
      </c>
      <c r="J224" s="3">
        <f t="shared" si="574"/>
        <v>0</v>
      </c>
      <c r="K224" s="3">
        <f t="shared" si="574"/>
        <v>0</v>
      </c>
      <c r="L224" s="18">
        <f t="shared" si="403"/>
        <v>1333.5</v>
      </c>
      <c r="M224" s="18">
        <f t="shared" si="403"/>
        <v>1410.8</v>
      </c>
      <c r="N224" s="18">
        <f t="shared" si="403"/>
        <v>1503.9</v>
      </c>
      <c r="O224" s="9">
        <f t="shared" si="574"/>
        <v>-11.1</v>
      </c>
      <c r="P224" s="9">
        <f t="shared" si="574"/>
        <v>-15.7</v>
      </c>
      <c r="Q224" s="9">
        <f t="shared" si="574"/>
        <v>-22.5</v>
      </c>
      <c r="R224" s="21">
        <f t="shared" si="524"/>
        <v>1322.4</v>
      </c>
      <c r="S224" s="21">
        <f t="shared" si="524"/>
        <v>1395.1</v>
      </c>
      <c r="T224" s="21">
        <f t="shared" si="524"/>
        <v>1481.4</v>
      </c>
      <c r="U224" s="9">
        <f t="shared" si="574"/>
        <v>0</v>
      </c>
      <c r="V224" s="9">
        <f t="shared" si="574"/>
        <v>0</v>
      </c>
      <c r="W224" s="9">
        <f t="shared" si="574"/>
        <v>0</v>
      </c>
      <c r="X224" s="21">
        <f t="shared" si="469"/>
        <v>1322.4</v>
      </c>
      <c r="Y224" s="21">
        <f t="shared" si="469"/>
        <v>1395.1</v>
      </c>
      <c r="Z224" s="21">
        <f t="shared" si="469"/>
        <v>1481.4</v>
      </c>
      <c r="AA224" s="9">
        <f t="shared" si="574"/>
        <v>0</v>
      </c>
      <c r="AB224" s="21">
        <f t="shared" si="470"/>
        <v>1322.4</v>
      </c>
      <c r="AC224" s="9">
        <f t="shared" si="574"/>
        <v>0</v>
      </c>
      <c r="AD224" s="9">
        <f t="shared" si="574"/>
        <v>0</v>
      </c>
      <c r="AE224" s="34">
        <f t="shared" si="466"/>
        <v>1322.4</v>
      </c>
      <c r="AF224" s="9">
        <f t="shared" si="574"/>
        <v>0</v>
      </c>
      <c r="AG224" s="34">
        <f t="shared" si="467"/>
        <v>1322.4</v>
      </c>
      <c r="AH224" s="9">
        <f t="shared" si="574"/>
        <v>0</v>
      </c>
      <c r="AI224" s="9">
        <f t="shared" si="574"/>
        <v>0</v>
      </c>
      <c r="AJ224" s="9">
        <f t="shared" si="574"/>
        <v>0</v>
      </c>
      <c r="AK224" s="21">
        <f t="shared" si="439"/>
        <v>1322.4</v>
      </c>
      <c r="AL224" s="21">
        <f t="shared" si="440"/>
        <v>1395.1</v>
      </c>
      <c r="AM224" s="21">
        <f t="shared" si="440"/>
        <v>1481.4</v>
      </c>
      <c r="AN224" s="9">
        <f t="shared" si="574"/>
        <v>0</v>
      </c>
      <c r="AO224" s="21">
        <f t="shared" si="441"/>
        <v>1322.4</v>
      </c>
      <c r="AP224" s="9">
        <f t="shared" si="574"/>
        <v>0</v>
      </c>
      <c r="AQ224" s="9">
        <f t="shared" si="574"/>
        <v>0</v>
      </c>
      <c r="AR224" s="9">
        <f t="shared" si="574"/>
        <v>0</v>
      </c>
      <c r="AS224" s="21">
        <f t="shared" si="445"/>
        <v>1322.4</v>
      </c>
      <c r="AT224" s="21">
        <f t="shared" si="491"/>
        <v>1395.1</v>
      </c>
      <c r="AU224" s="21">
        <f t="shared" si="491"/>
        <v>1481.4</v>
      </c>
      <c r="AV224" s="9">
        <f t="shared" si="574"/>
        <v>0</v>
      </c>
      <c r="AW224" s="9">
        <f t="shared" si="574"/>
        <v>0</v>
      </c>
      <c r="AX224" s="9">
        <f t="shared" si="574"/>
        <v>0</v>
      </c>
      <c r="AY224" s="21">
        <f t="shared" si="442"/>
        <v>1322.4</v>
      </c>
      <c r="AZ224" s="21">
        <f t="shared" si="443"/>
        <v>1395.1</v>
      </c>
      <c r="BA224" s="21">
        <f t="shared" si="444"/>
        <v>1481.4</v>
      </c>
      <c r="BB224" s="9">
        <f t="shared" si="574"/>
        <v>0</v>
      </c>
      <c r="BC224" s="21">
        <f t="shared" si="493"/>
        <v>1322.4</v>
      </c>
      <c r="BD224" s="9">
        <f t="shared" si="574"/>
        <v>0</v>
      </c>
      <c r="BE224" s="9">
        <f t="shared" si="574"/>
        <v>0</v>
      </c>
      <c r="BF224" s="21">
        <f t="shared" si="494"/>
        <v>1322.4</v>
      </c>
      <c r="BG224" s="21">
        <f t="shared" si="495"/>
        <v>1395.1</v>
      </c>
      <c r="BH224" s="9">
        <f t="shared" si="574"/>
        <v>0</v>
      </c>
      <c r="BI224" s="9">
        <f t="shared" si="574"/>
        <v>0</v>
      </c>
      <c r="BJ224" s="21">
        <f t="shared" si="496"/>
        <v>1322.4</v>
      </c>
      <c r="BK224" s="21">
        <f t="shared" si="497"/>
        <v>1395.1</v>
      </c>
      <c r="BL224" s="9">
        <f t="shared" si="574"/>
        <v>0</v>
      </c>
      <c r="BM224" s="21">
        <f t="shared" si="498"/>
        <v>1322.4</v>
      </c>
      <c r="BN224" s="9">
        <f t="shared" si="574"/>
        <v>0</v>
      </c>
      <c r="BO224" s="21">
        <f t="shared" si="499"/>
        <v>1322.4</v>
      </c>
      <c r="BP224" s="9">
        <f t="shared" si="574"/>
        <v>0</v>
      </c>
      <c r="BQ224" s="21">
        <f t="shared" si="500"/>
        <v>1322.4</v>
      </c>
      <c r="BR224" s="9">
        <f t="shared" si="574"/>
        <v>0</v>
      </c>
      <c r="BS224" s="33">
        <f t="shared" si="427"/>
        <v>1322.4</v>
      </c>
      <c r="BT224" s="9">
        <f t="shared" si="574"/>
        <v>0</v>
      </c>
    </row>
    <row r="225" spans="1:72" x14ac:dyDescent="0.3">
      <c r="A225" s="1" t="s">
        <v>154</v>
      </c>
      <c r="B225" s="1" t="s">
        <v>420</v>
      </c>
      <c r="C225" s="1"/>
      <c r="D225" s="1"/>
      <c r="E225" s="2" t="s">
        <v>741</v>
      </c>
      <c r="F225" s="3">
        <f>F226</f>
        <v>1333.5</v>
      </c>
      <c r="G225" s="3">
        <f t="shared" si="574"/>
        <v>1410.8</v>
      </c>
      <c r="H225" s="3">
        <f t="shared" si="574"/>
        <v>1503.9</v>
      </c>
      <c r="I225" s="3">
        <f t="shared" si="574"/>
        <v>0</v>
      </c>
      <c r="J225" s="3">
        <f t="shared" si="574"/>
        <v>0</v>
      </c>
      <c r="K225" s="3">
        <f t="shared" si="574"/>
        <v>0</v>
      </c>
      <c r="L225" s="18">
        <f t="shared" si="403"/>
        <v>1333.5</v>
      </c>
      <c r="M225" s="18">
        <f t="shared" si="403"/>
        <v>1410.8</v>
      </c>
      <c r="N225" s="18">
        <f t="shared" si="403"/>
        <v>1503.9</v>
      </c>
      <c r="O225" s="9">
        <f t="shared" si="574"/>
        <v>-11.1</v>
      </c>
      <c r="P225" s="9">
        <f t="shared" si="574"/>
        <v>-15.7</v>
      </c>
      <c r="Q225" s="9">
        <f t="shared" si="574"/>
        <v>-22.5</v>
      </c>
      <c r="R225" s="21">
        <f t="shared" si="524"/>
        <v>1322.4</v>
      </c>
      <c r="S225" s="21">
        <f t="shared" si="524"/>
        <v>1395.1</v>
      </c>
      <c r="T225" s="21">
        <f t="shared" si="524"/>
        <v>1481.4</v>
      </c>
      <c r="U225" s="9">
        <f t="shared" si="574"/>
        <v>0</v>
      </c>
      <c r="V225" s="9">
        <f t="shared" si="574"/>
        <v>0</v>
      </c>
      <c r="W225" s="9">
        <f t="shared" si="574"/>
        <v>0</v>
      </c>
      <c r="X225" s="21">
        <f t="shared" si="469"/>
        <v>1322.4</v>
      </c>
      <c r="Y225" s="21">
        <f t="shared" si="469"/>
        <v>1395.1</v>
      </c>
      <c r="Z225" s="21">
        <f t="shared" si="469"/>
        <v>1481.4</v>
      </c>
      <c r="AA225" s="9">
        <f t="shared" si="574"/>
        <v>0</v>
      </c>
      <c r="AB225" s="21">
        <f t="shared" si="470"/>
        <v>1322.4</v>
      </c>
      <c r="AC225" s="9">
        <f t="shared" si="574"/>
        <v>0</v>
      </c>
      <c r="AD225" s="9">
        <f t="shared" si="574"/>
        <v>0</v>
      </c>
      <c r="AE225" s="34">
        <f t="shared" si="466"/>
        <v>1322.4</v>
      </c>
      <c r="AF225" s="9">
        <f t="shared" si="574"/>
        <v>0</v>
      </c>
      <c r="AG225" s="34">
        <f t="shared" si="467"/>
        <v>1322.4</v>
      </c>
      <c r="AH225" s="9">
        <f t="shared" si="574"/>
        <v>0</v>
      </c>
      <c r="AI225" s="9">
        <f t="shared" si="574"/>
        <v>0</v>
      </c>
      <c r="AJ225" s="9">
        <f t="shared" si="574"/>
        <v>0</v>
      </c>
      <c r="AK225" s="21">
        <f t="shared" si="439"/>
        <v>1322.4</v>
      </c>
      <c r="AL225" s="21">
        <f t="shared" si="440"/>
        <v>1395.1</v>
      </c>
      <c r="AM225" s="21">
        <f t="shared" si="440"/>
        <v>1481.4</v>
      </c>
      <c r="AN225" s="9">
        <f t="shared" si="574"/>
        <v>0</v>
      </c>
      <c r="AO225" s="21">
        <f t="shared" si="441"/>
        <v>1322.4</v>
      </c>
      <c r="AP225" s="9">
        <f t="shared" si="574"/>
        <v>0</v>
      </c>
      <c r="AQ225" s="9">
        <f t="shared" si="574"/>
        <v>0</v>
      </c>
      <c r="AR225" s="9">
        <f t="shared" si="574"/>
        <v>0</v>
      </c>
      <c r="AS225" s="21">
        <f t="shared" si="445"/>
        <v>1322.4</v>
      </c>
      <c r="AT225" s="21">
        <f t="shared" si="491"/>
        <v>1395.1</v>
      </c>
      <c r="AU225" s="21">
        <f t="shared" si="491"/>
        <v>1481.4</v>
      </c>
      <c r="AV225" s="9">
        <f t="shared" si="574"/>
        <v>0</v>
      </c>
      <c r="AW225" s="9">
        <f t="shared" si="574"/>
        <v>0</v>
      </c>
      <c r="AX225" s="9">
        <f t="shared" si="574"/>
        <v>0</v>
      </c>
      <c r="AY225" s="21">
        <f t="shared" si="442"/>
        <v>1322.4</v>
      </c>
      <c r="AZ225" s="21">
        <f t="shared" si="443"/>
        <v>1395.1</v>
      </c>
      <c r="BA225" s="21">
        <f t="shared" si="444"/>
        <v>1481.4</v>
      </c>
      <c r="BB225" s="9">
        <f t="shared" si="574"/>
        <v>0</v>
      </c>
      <c r="BC225" s="21">
        <f t="shared" si="493"/>
        <v>1322.4</v>
      </c>
      <c r="BD225" s="9">
        <f t="shared" si="574"/>
        <v>0</v>
      </c>
      <c r="BE225" s="9">
        <f t="shared" si="574"/>
        <v>0</v>
      </c>
      <c r="BF225" s="21">
        <f t="shared" si="494"/>
        <v>1322.4</v>
      </c>
      <c r="BG225" s="21">
        <f t="shared" si="495"/>
        <v>1395.1</v>
      </c>
      <c r="BH225" s="9">
        <f t="shared" si="574"/>
        <v>0</v>
      </c>
      <c r="BI225" s="9">
        <f t="shared" si="574"/>
        <v>0</v>
      </c>
      <c r="BJ225" s="21">
        <f t="shared" si="496"/>
        <v>1322.4</v>
      </c>
      <c r="BK225" s="21">
        <f t="shared" si="497"/>
        <v>1395.1</v>
      </c>
      <c r="BL225" s="9">
        <f t="shared" si="574"/>
        <v>0</v>
      </c>
      <c r="BM225" s="21">
        <f t="shared" si="498"/>
        <v>1322.4</v>
      </c>
      <c r="BN225" s="9">
        <f t="shared" si="574"/>
        <v>0</v>
      </c>
      <c r="BO225" s="21">
        <f t="shared" si="499"/>
        <v>1322.4</v>
      </c>
      <c r="BP225" s="9">
        <f t="shared" si="574"/>
        <v>0</v>
      </c>
      <c r="BQ225" s="21">
        <f t="shared" si="500"/>
        <v>1322.4</v>
      </c>
      <c r="BR225" s="9">
        <f t="shared" si="574"/>
        <v>0</v>
      </c>
      <c r="BS225" s="33">
        <f t="shared" si="427"/>
        <v>1322.4</v>
      </c>
      <c r="BT225" s="9">
        <f t="shared" si="574"/>
        <v>0</v>
      </c>
    </row>
    <row r="226" spans="1:72" x14ac:dyDescent="0.3">
      <c r="A226" s="1" t="s">
        <v>154</v>
      </c>
      <c r="B226" s="1">
        <v>620</v>
      </c>
      <c r="C226" s="1" t="s">
        <v>72</v>
      </c>
      <c r="D226" s="1" t="s">
        <v>57</v>
      </c>
      <c r="E226" s="2" t="s">
        <v>779</v>
      </c>
      <c r="F226" s="3">
        <v>1333.5</v>
      </c>
      <c r="G226" s="3">
        <v>1410.8</v>
      </c>
      <c r="H226" s="3">
        <v>1503.9</v>
      </c>
      <c r="I226" s="3"/>
      <c r="J226" s="3"/>
      <c r="K226" s="3"/>
      <c r="L226" s="18">
        <f t="shared" ref="L226:N293" si="575">F226+I226</f>
        <v>1333.5</v>
      </c>
      <c r="M226" s="18">
        <f t="shared" si="575"/>
        <v>1410.8</v>
      </c>
      <c r="N226" s="18">
        <f t="shared" si="575"/>
        <v>1503.9</v>
      </c>
      <c r="O226" s="9">
        <v>-11.1</v>
      </c>
      <c r="P226" s="9">
        <v>-15.7</v>
      </c>
      <c r="Q226" s="9">
        <v>-22.5</v>
      </c>
      <c r="R226" s="21">
        <f t="shared" si="524"/>
        <v>1322.4</v>
      </c>
      <c r="S226" s="21">
        <f t="shared" si="524"/>
        <v>1395.1</v>
      </c>
      <c r="T226" s="21">
        <f t="shared" si="524"/>
        <v>1481.4</v>
      </c>
      <c r="U226" s="9"/>
      <c r="V226" s="9"/>
      <c r="W226" s="9"/>
      <c r="X226" s="21">
        <f t="shared" si="469"/>
        <v>1322.4</v>
      </c>
      <c r="Y226" s="21">
        <f t="shared" si="469"/>
        <v>1395.1</v>
      </c>
      <c r="Z226" s="21">
        <f t="shared" si="469"/>
        <v>1481.4</v>
      </c>
      <c r="AA226" s="9"/>
      <c r="AB226" s="21">
        <f t="shared" si="470"/>
        <v>1322.4</v>
      </c>
      <c r="AC226" s="9"/>
      <c r="AD226" s="9"/>
      <c r="AE226" s="34">
        <f t="shared" si="466"/>
        <v>1322.4</v>
      </c>
      <c r="AF226" s="9"/>
      <c r="AG226" s="34">
        <f t="shared" si="467"/>
        <v>1322.4</v>
      </c>
      <c r="AH226" s="9"/>
      <c r="AI226" s="9"/>
      <c r="AJ226" s="9"/>
      <c r="AK226" s="21">
        <f t="shared" si="439"/>
        <v>1322.4</v>
      </c>
      <c r="AL226" s="21">
        <f t="shared" si="440"/>
        <v>1395.1</v>
      </c>
      <c r="AM226" s="21">
        <f t="shared" si="440"/>
        <v>1481.4</v>
      </c>
      <c r="AN226" s="9"/>
      <c r="AO226" s="21">
        <f t="shared" si="441"/>
        <v>1322.4</v>
      </c>
      <c r="AP226" s="9"/>
      <c r="AQ226" s="9"/>
      <c r="AR226" s="9"/>
      <c r="AS226" s="21">
        <f t="shared" si="445"/>
        <v>1322.4</v>
      </c>
      <c r="AT226" s="21">
        <f t="shared" si="491"/>
        <v>1395.1</v>
      </c>
      <c r="AU226" s="21">
        <f t="shared" si="491"/>
        <v>1481.4</v>
      </c>
      <c r="AV226" s="9"/>
      <c r="AW226" s="9"/>
      <c r="AX226" s="9"/>
      <c r="AY226" s="21">
        <f t="shared" si="442"/>
        <v>1322.4</v>
      </c>
      <c r="AZ226" s="21">
        <f t="shared" si="443"/>
        <v>1395.1</v>
      </c>
      <c r="BA226" s="21">
        <f t="shared" si="444"/>
        <v>1481.4</v>
      </c>
      <c r="BB226" s="9"/>
      <c r="BC226" s="21">
        <f t="shared" si="493"/>
        <v>1322.4</v>
      </c>
      <c r="BD226" s="9"/>
      <c r="BE226" s="9"/>
      <c r="BF226" s="21">
        <f t="shared" si="494"/>
        <v>1322.4</v>
      </c>
      <c r="BG226" s="21">
        <f t="shared" si="495"/>
        <v>1395.1</v>
      </c>
      <c r="BH226" s="9"/>
      <c r="BI226" s="9"/>
      <c r="BJ226" s="21">
        <f t="shared" si="496"/>
        <v>1322.4</v>
      </c>
      <c r="BK226" s="21">
        <f t="shared" si="497"/>
        <v>1395.1</v>
      </c>
      <c r="BL226" s="9"/>
      <c r="BM226" s="21">
        <f t="shared" si="498"/>
        <v>1322.4</v>
      </c>
      <c r="BN226" s="9"/>
      <c r="BO226" s="21">
        <f t="shared" si="499"/>
        <v>1322.4</v>
      </c>
      <c r="BP226" s="9"/>
      <c r="BQ226" s="21">
        <f t="shared" si="500"/>
        <v>1322.4</v>
      </c>
      <c r="BR226" s="9"/>
      <c r="BS226" s="33">
        <f t="shared" si="427"/>
        <v>1322.4</v>
      </c>
      <c r="BT226" s="9"/>
    </row>
    <row r="227" spans="1:72" ht="31.2" x14ac:dyDescent="0.3">
      <c r="A227" s="1" t="s">
        <v>155</v>
      </c>
      <c r="B227" s="1"/>
      <c r="C227" s="1"/>
      <c r="D227" s="1"/>
      <c r="E227" s="2" t="s">
        <v>452</v>
      </c>
      <c r="F227" s="3">
        <f>F228</f>
        <v>25556.6</v>
      </c>
      <c r="G227" s="3">
        <f t="shared" ref="G227:BT227" si="576">G228</f>
        <v>27137.4</v>
      </c>
      <c r="H227" s="3">
        <f t="shared" si="576"/>
        <v>28846.6</v>
      </c>
      <c r="I227" s="3">
        <f t="shared" si="576"/>
        <v>0</v>
      </c>
      <c r="J227" s="3">
        <f t="shared" si="576"/>
        <v>0</v>
      </c>
      <c r="K227" s="3">
        <f t="shared" si="576"/>
        <v>0</v>
      </c>
      <c r="L227" s="18">
        <f t="shared" si="575"/>
        <v>25556.6</v>
      </c>
      <c r="M227" s="18">
        <f t="shared" si="575"/>
        <v>27137.4</v>
      </c>
      <c r="N227" s="18">
        <f t="shared" si="575"/>
        <v>28846.6</v>
      </c>
      <c r="O227" s="9">
        <f t="shared" si="576"/>
        <v>-58.4</v>
      </c>
      <c r="P227" s="9">
        <f t="shared" si="576"/>
        <v>-149.4</v>
      </c>
      <c r="Q227" s="9">
        <f t="shared" si="576"/>
        <v>-256.89999999999998</v>
      </c>
      <c r="R227" s="21">
        <f t="shared" si="524"/>
        <v>25498.199999999997</v>
      </c>
      <c r="S227" s="21">
        <f t="shared" si="524"/>
        <v>26988</v>
      </c>
      <c r="T227" s="21">
        <f t="shared" si="524"/>
        <v>28589.699999999997</v>
      </c>
      <c r="U227" s="9">
        <f t="shared" si="576"/>
        <v>0</v>
      </c>
      <c r="V227" s="9">
        <f t="shared" si="576"/>
        <v>0</v>
      </c>
      <c r="W227" s="9">
        <f t="shared" si="576"/>
        <v>0</v>
      </c>
      <c r="X227" s="21">
        <f t="shared" si="469"/>
        <v>25498.199999999997</v>
      </c>
      <c r="Y227" s="21">
        <f t="shared" si="469"/>
        <v>26988</v>
      </c>
      <c r="Z227" s="21">
        <f t="shared" si="469"/>
        <v>28589.699999999997</v>
      </c>
      <c r="AA227" s="9">
        <f t="shared" si="576"/>
        <v>0</v>
      </c>
      <c r="AB227" s="21">
        <f t="shared" si="470"/>
        <v>25498.199999999997</v>
      </c>
      <c r="AC227" s="9">
        <f t="shared" si="576"/>
        <v>0</v>
      </c>
      <c r="AD227" s="9">
        <f t="shared" si="576"/>
        <v>0</v>
      </c>
      <c r="AE227" s="34">
        <f t="shared" si="466"/>
        <v>25498.199999999997</v>
      </c>
      <c r="AF227" s="9">
        <f t="shared" si="576"/>
        <v>0</v>
      </c>
      <c r="AG227" s="34">
        <f t="shared" si="467"/>
        <v>25498.199999999997</v>
      </c>
      <c r="AH227" s="9">
        <f t="shared" si="576"/>
        <v>0</v>
      </c>
      <c r="AI227" s="9">
        <f t="shared" si="576"/>
        <v>0</v>
      </c>
      <c r="AJ227" s="9">
        <f t="shared" si="576"/>
        <v>0</v>
      </c>
      <c r="AK227" s="21">
        <f t="shared" si="439"/>
        <v>25498.199999999997</v>
      </c>
      <c r="AL227" s="21">
        <f t="shared" si="440"/>
        <v>26988</v>
      </c>
      <c r="AM227" s="21">
        <f t="shared" si="440"/>
        <v>28589.699999999997</v>
      </c>
      <c r="AN227" s="9">
        <f t="shared" si="576"/>
        <v>0</v>
      </c>
      <c r="AO227" s="21">
        <f t="shared" si="441"/>
        <v>25498.199999999997</v>
      </c>
      <c r="AP227" s="9">
        <f t="shared" si="576"/>
        <v>0</v>
      </c>
      <c r="AQ227" s="9">
        <f t="shared" si="576"/>
        <v>0</v>
      </c>
      <c r="AR227" s="9">
        <f t="shared" si="576"/>
        <v>0</v>
      </c>
      <c r="AS227" s="20">
        <f t="shared" si="445"/>
        <v>25498.199999999997</v>
      </c>
      <c r="AT227" s="20">
        <f t="shared" si="491"/>
        <v>26988</v>
      </c>
      <c r="AU227" s="20">
        <f t="shared" si="491"/>
        <v>28589.699999999997</v>
      </c>
      <c r="AV227" s="9">
        <f t="shared" si="576"/>
        <v>0</v>
      </c>
      <c r="AW227" s="9">
        <f t="shared" si="576"/>
        <v>0</v>
      </c>
      <c r="AX227" s="9">
        <f t="shared" si="576"/>
        <v>0</v>
      </c>
      <c r="AY227" s="21">
        <f t="shared" si="442"/>
        <v>25498.199999999997</v>
      </c>
      <c r="AZ227" s="21">
        <f t="shared" si="443"/>
        <v>26988</v>
      </c>
      <c r="BA227" s="21">
        <f t="shared" si="444"/>
        <v>28589.699999999997</v>
      </c>
      <c r="BB227" s="9">
        <f t="shared" si="576"/>
        <v>0</v>
      </c>
      <c r="BC227" s="21">
        <f t="shared" si="493"/>
        <v>25498.199999999997</v>
      </c>
      <c r="BD227" s="9">
        <f t="shared" si="576"/>
        <v>0</v>
      </c>
      <c r="BE227" s="9">
        <f t="shared" si="576"/>
        <v>0</v>
      </c>
      <c r="BF227" s="21">
        <f t="shared" si="494"/>
        <v>25498.199999999997</v>
      </c>
      <c r="BG227" s="21">
        <f t="shared" si="495"/>
        <v>26988</v>
      </c>
      <c r="BH227" s="9">
        <f t="shared" si="576"/>
        <v>0</v>
      </c>
      <c r="BI227" s="9">
        <f t="shared" si="576"/>
        <v>0</v>
      </c>
      <c r="BJ227" s="21">
        <f t="shared" si="496"/>
        <v>25498.199999999997</v>
      </c>
      <c r="BK227" s="21">
        <f t="shared" si="497"/>
        <v>26988</v>
      </c>
      <c r="BL227" s="9">
        <f t="shared" si="576"/>
        <v>0</v>
      </c>
      <c r="BM227" s="21">
        <f t="shared" si="498"/>
        <v>25498.199999999997</v>
      </c>
      <c r="BN227" s="9">
        <f t="shared" si="576"/>
        <v>0</v>
      </c>
      <c r="BO227" s="21">
        <f t="shared" si="499"/>
        <v>25498.199999999997</v>
      </c>
      <c r="BP227" s="9">
        <f t="shared" si="576"/>
        <v>0</v>
      </c>
      <c r="BQ227" s="21">
        <f t="shared" si="500"/>
        <v>25498.199999999997</v>
      </c>
      <c r="BR227" s="9">
        <f t="shared" si="576"/>
        <v>0</v>
      </c>
      <c r="BS227" s="33">
        <f t="shared" si="427"/>
        <v>25498.199999999997</v>
      </c>
      <c r="BT227" s="9">
        <f t="shared" si="576"/>
        <v>0</v>
      </c>
    </row>
    <row r="228" spans="1:72" ht="46.8" x14ac:dyDescent="0.3">
      <c r="A228" s="1" t="s">
        <v>155</v>
      </c>
      <c r="B228" s="1" t="s">
        <v>55</v>
      </c>
      <c r="C228" s="1"/>
      <c r="D228" s="1"/>
      <c r="E228" s="8" t="s">
        <v>739</v>
      </c>
      <c r="F228" s="3">
        <f>F229+F231</f>
        <v>25556.6</v>
      </c>
      <c r="G228" s="3">
        <f t="shared" ref="G228:K228" si="577">G229+G231</f>
        <v>27137.4</v>
      </c>
      <c r="H228" s="3">
        <f t="shared" si="577"/>
        <v>28846.6</v>
      </c>
      <c r="I228" s="3">
        <f t="shared" si="577"/>
        <v>0</v>
      </c>
      <c r="J228" s="3">
        <f t="shared" si="577"/>
        <v>0</v>
      </c>
      <c r="K228" s="3">
        <f t="shared" si="577"/>
        <v>0</v>
      </c>
      <c r="L228" s="18">
        <f t="shared" si="575"/>
        <v>25556.6</v>
      </c>
      <c r="M228" s="18">
        <f t="shared" si="575"/>
        <v>27137.4</v>
      </c>
      <c r="N228" s="18">
        <f t="shared" si="575"/>
        <v>28846.6</v>
      </c>
      <c r="O228" s="9">
        <f t="shared" ref="O228:Q228" si="578">O229+O231</f>
        <v>-58.4</v>
      </c>
      <c r="P228" s="9">
        <f t="shared" si="578"/>
        <v>-149.4</v>
      </c>
      <c r="Q228" s="9">
        <f t="shared" si="578"/>
        <v>-256.89999999999998</v>
      </c>
      <c r="R228" s="21">
        <f t="shared" si="524"/>
        <v>25498.199999999997</v>
      </c>
      <c r="S228" s="21">
        <f t="shared" si="524"/>
        <v>26988</v>
      </c>
      <c r="T228" s="21">
        <f t="shared" si="524"/>
        <v>28589.699999999997</v>
      </c>
      <c r="U228" s="9">
        <f t="shared" ref="U228:W228" si="579">U229+U231</f>
        <v>0</v>
      </c>
      <c r="V228" s="9">
        <f t="shared" si="579"/>
        <v>0</v>
      </c>
      <c r="W228" s="9">
        <f t="shared" si="579"/>
        <v>0</v>
      </c>
      <c r="X228" s="21">
        <f t="shared" si="469"/>
        <v>25498.199999999997</v>
      </c>
      <c r="Y228" s="21">
        <f t="shared" si="469"/>
        <v>26988</v>
      </c>
      <c r="Z228" s="21">
        <f t="shared" si="469"/>
        <v>28589.699999999997</v>
      </c>
      <c r="AA228" s="9">
        <f t="shared" ref="AA228:BT228" si="580">AA229+AA231</f>
        <v>0</v>
      </c>
      <c r="AB228" s="21">
        <f t="shared" si="470"/>
        <v>25498.199999999997</v>
      </c>
      <c r="AC228" s="9">
        <f t="shared" ref="AC228:AD228" si="581">AC229+AC231</f>
        <v>0</v>
      </c>
      <c r="AD228" s="9">
        <f t="shared" si="581"/>
        <v>0</v>
      </c>
      <c r="AE228" s="34">
        <f t="shared" si="466"/>
        <v>25498.199999999997</v>
      </c>
      <c r="AF228" s="9">
        <f t="shared" ref="AF228" si="582">AF229+AF231</f>
        <v>0</v>
      </c>
      <c r="AG228" s="34">
        <f t="shared" si="467"/>
        <v>25498.199999999997</v>
      </c>
      <c r="AH228" s="9">
        <f t="shared" ref="AH228:AJ228" si="583">AH229+AH231</f>
        <v>0</v>
      </c>
      <c r="AI228" s="9">
        <f t="shared" si="583"/>
        <v>0</v>
      </c>
      <c r="AJ228" s="9">
        <f t="shared" si="583"/>
        <v>0</v>
      </c>
      <c r="AK228" s="21">
        <f t="shared" si="439"/>
        <v>25498.199999999997</v>
      </c>
      <c r="AL228" s="21">
        <f t="shared" si="440"/>
        <v>26988</v>
      </c>
      <c r="AM228" s="21">
        <f t="shared" si="440"/>
        <v>28589.699999999997</v>
      </c>
      <c r="AN228" s="9">
        <f t="shared" ref="AN228" si="584">AN229+AN231</f>
        <v>0</v>
      </c>
      <c r="AO228" s="21">
        <f t="shared" si="441"/>
        <v>25498.199999999997</v>
      </c>
      <c r="AP228" s="9">
        <f t="shared" ref="AP228:AR228" si="585">AP229+AP231</f>
        <v>0</v>
      </c>
      <c r="AQ228" s="9">
        <f t="shared" si="585"/>
        <v>0</v>
      </c>
      <c r="AR228" s="9">
        <f t="shared" si="585"/>
        <v>0</v>
      </c>
      <c r="AS228" s="21">
        <f t="shared" si="445"/>
        <v>25498.199999999997</v>
      </c>
      <c r="AT228" s="21">
        <f t="shared" si="491"/>
        <v>26988</v>
      </c>
      <c r="AU228" s="21">
        <f t="shared" si="491"/>
        <v>28589.699999999997</v>
      </c>
      <c r="AV228" s="9">
        <f t="shared" ref="AV228:AX228" si="586">AV229+AV231</f>
        <v>0</v>
      </c>
      <c r="AW228" s="9">
        <f t="shared" si="586"/>
        <v>0</v>
      </c>
      <c r="AX228" s="9">
        <f t="shared" si="586"/>
        <v>0</v>
      </c>
      <c r="AY228" s="21">
        <f t="shared" si="442"/>
        <v>25498.199999999997</v>
      </c>
      <c r="AZ228" s="21">
        <f t="shared" si="443"/>
        <v>26988</v>
      </c>
      <c r="BA228" s="21">
        <f t="shared" si="444"/>
        <v>28589.699999999997</v>
      </c>
      <c r="BB228" s="9">
        <f t="shared" ref="BB228" si="587">BB229+BB231</f>
        <v>0</v>
      </c>
      <c r="BC228" s="21">
        <f t="shared" si="493"/>
        <v>25498.199999999997</v>
      </c>
      <c r="BD228" s="9">
        <f t="shared" ref="BD228:BE228" si="588">BD229+BD231</f>
        <v>0</v>
      </c>
      <c r="BE228" s="9">
        <f t="shared" si="588"/>
        <v>0</v>
      </c>
      <c r="BF228" s="21">
        <f t="shared" si="494"/>
        <v>25498.199999999997</v>
      </c>
      <c r="BG228" s="21">
        <f t="shared" si="495"/>
        <v>26988</v>
      </c>
      <c r="BH228" s="9">
        <f t="shared" ref="BH228:BI228" si="589">BH229+BH231</f>
        <v>0</v>
      </c>
      <c r="BI228" s="9">
        <f t="shared" si="589"/>
        <v>0</v>
      </c>
      <c r="BJ228" s="21">
        <f t="shared" si="496"/>
        <v>25498.199999999997</v>
      </c>
      <c r="BK228" s="21">
        <f t="shared" si="497"/>
        <v>26988</v>
      </c>
      <c r="BL228" s="9">
        <f t="shared" ref="BL228" si="590">BL229+BL231</f>
        <v>0</v>
      </c>
      <c r="BM228" s="21">
        <f t="shared" si="498"/>
        <v>25498.199999999997</v>
      </c>
      <c r="BN228" s="9">
        <f t="shared" ref="BN228" si="591">BN229+BN231</f>
        <v>0</v>
      </c>
      <c r="BO228" s="21">
        <f t="shared" si="499"/>
        <v>25498.199999999997</v>
      </c>
      <c r="BP228" s="9">
        <f t="shared" ref="BP228" si="592">BP229+BP231</f>
        <v>0</v>
      </c>
      <c r="BQ228" s="21">
        <f t="shared" si="500"/>
        <v>25498.199999999997</v>
      </c>
      <c r="BR228" s="9">
        <f t="shared" ref="BR228" si="593">BR229+BR231</f>
        <v>0</v>
      </c>
      <c r="BS228" s="33">
        <f t="shared" si="427"/>
        <v>25498.199999999997</v>
      </c>
      <c r="BT228" s="9">
        <f t="shared" si="580"/>
        <v>0</v>
      </c>
    </row>
    <row r="229" spans="1:72" x14ac:dyDescent="0.3">
      <c r="A229" s="1" t="s">
        <v>155</v>
      </c>
      <c r="B229" s="1" t="s">
        <v>419</v>
      </c>
      <c r="C229" s="1"/>
      <c r="D229" s="1"/>
      <c r="E229" s="8" t="s">
        <v>740</v>
      </c>
      <c r="F229" s="3">
        <f>F230</f>
        <v>3878.5</v>
      </c>
      <c r="G229" s="3">
        <f t="shared" ref="G229:BT229" si="594">G230</f>
        <v>3878.5</v>
      </c>
      <c r="H229" s="3">
        <f t="shared" si="594"/>
        <v>3878.5</v>
      </c>
      <c r="I229" s="3">
        <f t="shared" si="594"/>
        <v>0</v>
      </c>
      <c r="J229" s="3">
        <f t="shared" si="594"/>
        <v>0</v>
      </c>
      <c r="K229" s="3">
        <f t="shared" si="594"/>
        <v>0</v>
      </c>
      <c r="L229" s="18">
        <f t="shared" si="575"/>
        <v>3878.5</v>
      </c>
      <c r="M229" s="18">
        <f t="shared" si="575"/>
        <v>3878.5</v>
      </c>
      <c r="N229" s="18">
        <f t="shared" si="575"/>
        <v>3878.5</v>
      </c>
      <c r="O229" s="9">
        <f t="shared" si="594"/>
        <v>0</v>
      </c>
      <c r="P229" s="9">
        <f t="shared" si="594"/>
        <v>0</v>
      </c>
      <c r="Q229" s="9">
        <f t="shared" si="594"/>
        <v>0</v>
      </c>
      <c r="R229" s="21">
        <f t="shared" si="524"/>
        <v>3878.5</v>
      </c>
      <c r="S229" s="21">
        <f t="shared" si="524"/>
        <v>3878.5</v>
      </c>
      <c r="T229" s="21">
        <f t="shared" si="524"/>
        <v>3878.5</v>
      </c>
      <c r="U229" s="9">
        <f t="shared" si="594"/>
        <v>0</v>
      </c>
      <c r="V229" s="9">
        <f t="shared" si="594"/>
        <v>0</v>
      </c>
      <c r="W229" s="9">
        <f t="shared" si="594"/>
        <v>0</v>
      </c>
      <c r="X229" s="21">
        <f t="shared" si="469"/>
        <v>3878.5</v>
      </c>
      <c r="Y229" s="21">
        <f t="shared" si="469"/>
        <v>3878.5</v>
      </c>
      <c r="Z229" s="21">
        <f t="shared" si="469"/>
        <v>3878.5</v>
      </c>
      <c r="AA229" s="9">
        <f t="shared" si="594"/>
        <v>0</v>
      </c>
      <c r="AB229" s="21">
        <f t="shared" si="470"/>
        <v>3878.5</v>
      </c>
      <c r="AC229" s="9">
        <f t="shared" si="594"/>
        <v>0</v>
      </c>
      <c r="AD229" s="9">
        <f t="shared" si="594"/>
        <v>0</v>
      </c>
      <c r="AE229" s="34">
        <f t="shared" si="466"/>
        <v>3878.5</v>
      </c>
      <c r="AF229" s="9">
        <f t="shared" si="594"/>
        <v>0</v>
      </c>
      <c r="AG229" s="34">
        <f t="shared" si="467"/>
        <v>3878.5</v>
      </c>
      <c r="AH229" s="9">
        <f t="shared" si="594"/>
        <v>0</v>
      </c>
      <c r="AI229" s="9">
        <f t="shared" si="594"/>
        <v>0</v>
      </c>
      <c r="AJ229" s="9">
        <f t="shared" si="594"/>
        <v>0</v>
      </c>
      <c r="AK229" s="21">
        <f t="shared" si="439"/>
        <v>3878.5</v>
      </c>
      <c r="AL229" s="21">
        <f t="shared" si="440"/>
        <v>3878.5</v>
      </c>
      <c r="AM229" s="21">
        <f t="shared" si="440"/>
        <v>3878.5</v>
      </c>
      <c r="AN229" s="9">
        <f t="shared" si="594"/>
        <v>0</v>
      </c>
      <c r="AO229" s="21">
        <f t="shared" si="441"/>
        <v>3878.5</v>
      </c>
      <c r="AP229" s="9">
        <f t="shared" si="594"/>
        <v>0</v>
      </c>
      <c r="AQ229" s="9">
        <f t="shared" si="594"/>
        <v>0</v>
      </c>
      <c r="AR229" s="9">
        <f t="shared" si="594"/>
        <v>0</v>
      </c>
      <c r="AS229" s="21">
        <f t="shared" si="445"/>
        <v>3878.5</v>
      </c>
      <c r="AT229" s="21">
        <f t="shared" si="491"/>
        <v>3878.5</v>
      </c>
      <c r="AU229" s="21">
        <f t="shared" si="491"/>
        <v>3878.5</v>
      </c>
      <c r="AV229" s="9">
        <f t="shared" si="594"/>
        <v>0</v>
      </c>
      <c r="AW229" s="9">
        <f t="shared" si="594"/>
        <v>0</v>
      </c>
      <c r="AX229" s="9">
        <f t="shared" si="594"/>
        <v>0</v>
      </c>
      <c r="AY229" s="21">
        <f t="shared" si="442"/>
        <v>3878.5</v>
      </c>
      <c r="AZ229" s="21">
        <f t="shared" si="443"/>
        <v>3878.5</v>
      </c>
      <c r="BA229" s="21">
        <f t="shared" si="444"/>
        <v>3878.5</v>
      </c>
      <c r="BB229" s="9">
        <f t="shared" si="594"/>
        <v>0</v>
      </c>
      <c r="BC229" s="21">
        <f t="shared" si="493"/>
        <v>3878.5</v>
      </c>
      <c r="BD229" s="9">
        <f t="shared" si="594"/>
        <v>0</v>
      </c>
      <c r="BE229" s="9">
        <f t="shared" si="594"/>
        <v>0</v>
      </c>
      <c r="BF229" s="21">
        <f t="shared" si="494"/>
        <v>3878.5</v>
      </c>
      <c r="BG229" s="21">
        <f t="shared" si="495"/>
        <v>3878.5</v>
      </c>
      <c r="BH229" s="9">
        <f t="shared" si="594"/>
        <v>0</v>
      </c>
      <c r="BI229" s="9">
        <f t="shared" si="594"/>
        <v>0</v>
      </c>
      <c r="BJ229" s="21">
        <f t="shared" si="496"/>
        <v>3878.5</v>
      </c>
      <c r="BK229" s="21">
        <f t="shared" si="497"/>
        <v>3878.5</v>
      </c>
      <c r="BL229" s="9">
        <f t="shared" si="594"/>
        <v>0</v>
      </c>
      <c r="BM229" s="21">
        <f t="shared" si="498"/>
        <v>3878.5</v>
      </c>
      <c r="BN229" s="9">
        <f t="shared" si="594"/>
        <v>0</v>
      </c>
      <c r="BO229" s="21">
        <f t="shared" si="499"/>
        <v>3878.5</v>
      </c>
      <c r="BP229" s="9">
        <f t="shared" si="594"/>
        <v>0</v>
      </c>
      <c r="BQ229" s="21">
        <f t="shared" si="500"/>
        <v>3878.5</v>
      </c>
      <c r="BR229" s="9">
        <f t="shared" si="594"/>
        <v>0</v>
      </c>
      <c r="BS229" s="33">
        <f t="shared" si="427"/>
        <v>3878.5</v>
      </c>
      <c r="BT229" s="9">
        <f t="shared" si="594"/>
        <v>0</v>
      </c>
    </row>
    <row r="230" spans="1:72" x14ac:dyDescent="0.3">
      <c r="A230" s="1" t="s">
        <v>155</v>
      </c>
      <c r="B230" s="1">
        <v>610</v>
      </c>
      <c r="C230" s="1" t="s">
        <v>72</v>
      </c>
      <c r="D230" s="1" t="s">
        <v>57</v>
      </c>
      <c r="E230" s="2" t="s">
        <v>779</v>
      </c>
      <c r="F230" s="3">
        <v>3878.5</v>
      </c>
      <c r="G230" s="3">
        <v>3878.5</v>
      </c>
      <c r="H230" s="3">
        <v>3878.5</v>
      </c>
      <c r="I230" s="3"/>
      <c r="J230" s="3"/>
      <c r="K230" s="3"/>
      <c r="L230" s="18">
        <f t="shared" si="575"/>
        <v>3878.5</v>
      </c>
      <c r="M230" s="18">
        <f t="shared" si="575"/>
        <v>3878.5</v>
      </c>
      <c r="N230" s="18">
        <f t="shared" si="575"/>
        <v>3878.5</v>
      </c>
      <c r="O230" s="9"/>
      <c r="P230" s="9"/>
      <c r="Q230" s="9"/>
      <c r="R230" s="21">
        <f t="shared" si="524"/>
        <v>3878.5</v>
      </c>
      <c r="S230" s="21">
        <f t="shared" si="524"/>
        <v>3878.5</v>
      </c>
      <c r="T230" s="21">
        <f t="shared" si="524"/>
        <v>3878.5</v>
      </c>
      <c r="U230" s="9"/>
      <c r="V230" s="9"/>
      <c r="W230" s="9"/>
      <c r="X230" s="21">
        <f t="shared" si="469"/>
        <v>3878.5</v>
      </c>
      <c r="Y230" s="21">
        <f t="shared" si="469"/>
        <v>3878.5</v>
      </c>
      <c r="Z230" s="21">
        <f t="shared" si="469"/>
        <v>3878.5</v>
      </c>
      <c r="AA230" s="9"/>
      <c r="AB230" s="21">
        <f t="shared" si="470"/>
        <v>3878.5</v>
      </c>
      <c r="AC230" s="9"/>
      <c r="AD230" s="9"/>
      <c r="AE230" s="34">
        <f t="shared" si="466"/>
        <v>3878.5</v>
      </c>
      <c r="AF230" s="9"/>
      <c r="AG230" s="34">
        <f t="shared" si="467"/>
        <v>3878.5</v>
      </c>
      <c r="AH230" s="9"/>
      <c r="AI230" s="9"/>
      <c r="AJ230" s="9"/>
      <c r="AK230" s="21">
        <f t="shared" si="439"/>
        <v>3878.5</v>
      </c>
      <c r="AL230" s="21">
        <f t="shared" si="440"/>
        <v>3878.5</v>
      </c>
      <c r="AM230" s="21">
        <f t="shared" si="440"/>
        <v>3878.5</v>
      </c>
      <c r="AN230" s="9"/>
      <c r="AO230" s="21">
        <f t="shared" si="441"/>
        <v>3878.5</v>
      </c>
      <c r="AP230" s="9"/>
      <c r="AQ230" s="9"/>
      <c r="AR230" s="9"/>
      <c r="AS230" s="21">
        <f t="shared" si="445"/>
        <v>3878.5</v>
      </c>
      <c r="AT230" s="21">
        <f t="shared" si="491"/>
        <v>3878.5</v>
      </c>
      <c r="AU230" s="21">
        <f t="shared" si="491"/>
        <v>3878.5</v>
      </c>
      <c r="AV230" s="9"/>
      <c r="AW230" s="9"/>
      <c r="AX230" s="9"/>
      <c r="AY230" s="21">
        <f t="shared" si="442"/>
        <v>3878.5</v>
      </c>
      <c r="AZ230" s="21">
        <f t="shared" si="443"/>
        <v>3878.5</v>
      </c>
      <c r="BA230" s="21">
        <f t="shared" si="444"/>
        <v>3878.5</v>
      </c>
      <c r="BB230" s="9"/>
      <c r="BC230" s="21">
        <f t="shared" si="493"/>
        <v>3878.5</v>
      </c>
      <c r="BD230" s="9"/>
      <c r="BE230" s="9"/>
      <c r="BF230" s="21">
        <f t="shared" si="494"/>
        <v>3878.5</v>
      </c>
      <c r="BG230" s="21">
        <f t="shared" si="495"/>
        <v>3878.5</v>
      </c>
      <c r="BH230" s="9"/>
      <c r="BI230" s="9"/>
      <c r="BJ230" s="21">
        <f t="shared" si="496"/>
        <v>3878.5</v>
      </c>
      <c r="BK230" s="21">
        <f t="shared" si="497"/>
        <v>3878.5</v>
      </c>
      <c r="BL230" s="9"/>
      <c r="BM230" s="21">
        <f t="shared" si="498"/>
        <v>3878.5</v>
      </c>
      <c r="BN230" s="9"/>
      <c r="BO230" s="21">
        <f t="shared" si="499"/>
        <v>3878.5</v>
      </c>
      <c r="BP230" s="9"/>
      <c r="BQ230" s="21">
        <f t="shared" si="500"/>
        <v>3878.5</v>
      </c>
      <c r="BR230" s="9"/>
      <c r="BS230" s="33">
        <f t="shared" si="427"/>
        <v>3878.5</v>
      </c>
      <c r="BT230" s="9"/>
    </row>
    <row r="231" spans="1:72" x14ac:dyDescent="0.3">
      <c r="A231" s="1" t="s">
        <v>155</v>
      </c>
      <c r="B231" s="1" t="s">
        <v>420</v>
      </c>
      <c r="C231" s="1"/>
      <c r="D231" s="1"/>
      <c r="E231" s="2" t="s">
        <v>741</v>
      </c>
      <c r="F231" s="3">
        <f>F232</f>
        <v>21678.1</v>
      </c>
      <c r="G231" s="3">
        <f t="shared" ref="G231:BT231" si="595">G232</f>
        <v>23258.9</v>
      </c>
      <c r="H231" s="3">
        <f t="shared" si="595"/>
        <v>24968.1</v>
      </c>
      <c r="I231" s="3">
        <f t="shared" si="595"/>
        <v>0</v>
      </c>
      <c r="J231" s="3">
        <f t="shared" si="595"/>
        <v>0</v>
      </c>
      <c r="K231" s="3">
        <f t="shared" si="595"/>
        <v>0</v>
      </c>
      <c r="L231" s="18">
        <f t="shared" si="575"/>
        <v>21678.1</v>
      </c>
      <c r="M231" s="18">
        <f t="shared" si="575"/>
        <v>23258.9</v>
      </c>
      <c r="N231" s="18">
        <f t="shared" si="575"/>
        <v>24968.1</v>
      </c>
      <c r="O231" s="9">
        <f t="shared" si="595"/>
        <v>-58.4</v>
      </c>
      <c r="P231" s="9">
        <f t="shared" si="595"/>
        <v>-149.4</v>
      </c>
      <c r="Q231" s="9">
        <f t="shared" si="595"/>
        <v>-256.89999999999998</v>
      </c>
      <c r="R231" s="21">
        <f t="shared" si="524"/>
        <v>21619.699999999997</v>
      </c>
      <c r="S231" s="21">
        <f t="shared" si="524"/>
        <v>23109.5</v>
      </c>
      <c r="T231" s="21">
        <f t="shared" si="524"/>
        <v>24711.199999999997</v>
      </c>
      <c r="U231" s="9">
        <f t="shared" si="595"/>
        <v>0</v>
      </c>
      <c r="V231" s="9">
        <f t="shared" si="595"/>
        <v>0</v>
      </c>
      <c r="W231" s="9">
        <f t="shared" si="595"/>
        <v>0</v>
      </c>
      <c r="X231" s="21">
        <f t="shared" si="469"/>
        <v>21619.699999999997</v>
      </c>
      <c r="Y231" s="21">
        <f t="shared" si="469"/>
        <v>23109.5</v>
      </c>
      <c r="Z231" s="21">
        <f t="shared" si="469"/>
        <v>24711.199999999997</v>
      </c>
      <c r="AA231" s="9">
        <f t="shared" si="595"/>
        <v>0</v>
      </c>
      <c r="AB231" s="21">
        <f t="shared" si="470"/>
        <v>21619.699999999997</v>
      </c>
      <c r="AC231" s="9">
        <f t="shared" si="595"/>
        <v>0</v>
      </c>
      <c r="AD231" s="9">
        <f t="shared" si="595"/>
        <v>0</v>
      </c>
      <c r="AE231" s="34">
        <f t="shared" si="466"/>
        <v>21619.699999999997</v>
      </c>
      <c r="AF231" s="9">
        <f t="shared" si="595"/>
        <v>0</v>
      </c>
      <c r="AG231" s="34">
        <f t="shared" si="467"/>
        <v>21619.699999999997</v>
      </c>
      <c r="AH231" s="9">
        <f t="shared" si="595"/>
        <v>0</v>
      </c>
      <c r="AI231" s="9">
        <f t="shared" si="595"/>
        <v>0</v>
      </c>
      <c r="AJ231" s="9">
        <f t="shared" si="595"/>
        <v>0</v>
      </c>
      <c r="AK231" s="21">
        <f t="shared" si="439"/>
        <v>21619.699999999997</v>
      </c>
      <c r="AL231" s="21">
        <f t="shared" si="440"/>
        <v>23109.5</v>
      </c>
      <c r="AM231" s="21">
        <f t="shared" si="440"/>
        <v>24711.199999999997</v>
      </c>
      <c r="AN231" s="9">
        <f t="shared" si="595"/>
        <v>0</v>
      </c>
      <c r="AO231" s="21">
        <f t="shared" si="441"/>
        <v>21619.699999999997</v>
      </c>
      <c r="AP231" s="9">
        <f t="shared" si="595"/>
        <v>0</v>
      </c>
      <c r="AQ231" s="9">
        <f t="shared" si="595"/>
        <v>0</v>
      </c>
      <c r="AR231" s="9">
        <f t="shared" si="595"/>
        <v>0</v>
      </c>
      <c r="AS231" s="21">
        <f t="shared" si="445"/>
        <v>21619.699999999997</v>
      </c>
      <c r="AT231" s="21">
        <f t="shared" si="491"/>
        <v>23109.5</v>
      </c>
      <c r="AU231" s="21">
        <f t="shared" si="491"/>
        <v>24711.199999999997</v>
      </c>
      <c r="AV231" s="9">
        <f t="shared" si="595"/>
        <v>0</v>
      </c>
      <c r="AW231" s="9">
        <f t="shared" si="595"/>
        <v>0</v>
      </c>
      <c r="AX231" s="9">
        <f t="shared" si="595"/>
        <v>0</v>
      </c>
      <c r="AY231" s="21">
        <f t="shared" si="442"/>
        <v>21619.699999999997</v>
      </c>
      <c r="AZ231" s="21">
        <f t="shared" si="443"/>
        <v>23109.5</v>
      </c>
      <c r="BA231" s="21">
        <f t="shared" si="444"/>
        <v>24711.199999999997</v>
      </c>
      <c r="BB231" s="9">
        <f t="shared" si="595"/>
        <v>0</v>
      </c>
      <c r="BC231" s="21">
        <f t="shared" si="493"/>
        <v>21619.699999999997</v>
      </c>
      <c r="BD231" s="9">
        <f t="shared" si="595"/>
        <v>0</v>
      </c>
      <c r="BE231" s="9">
        <f t="shared" si="595"/>
        <v>0</v>
      </c>
      <c r="BF231" s="21">
        <f t="shared" si="494"/>
        <v>21619.699999999997</v>
      </c>
      <c r="BG231" s="21">
        <f t="shared" si="495"/>
        <v>23109.5</v>
      </c>
      <c r="BH231" s="9">
        <f t="shared" si="595"/>
        <v>0</v>
      </c>
      <c r="BI231" s="9">
        <f t="shared" si="595"/>
        <v>0</v>
      </c>
      <c r="BJ231" s="21">
        <f t="shared" si="496"/>
        <v>21619.699999999997</v>
      </c>
      <c r="BK231" s="21">
        <f t="shared" si="497"/>
        <v>23109.5</v>
      </c>
      <c r="BL231" s="9">
        <f t="shared" si="595"/>
        <v>0</v>
      </c>
      <c r="BM231" s="21">
        <f t="shared" si="498"/>
        <v>21619.699999999997</v>
      </c>
      <c r="BN231" s="9">
        <f t="shared" si="595"/>
        <v>0</v>
      </c>
      <c r="BO231" s="21">
        <f t="shared" si="499"/>
        <v>21619.699999999997</v>
      </c>
      <c r="BP231" s="9">
        <f t="shared" si="595"/>
        <v>0</v>
      </c>
      <c r="BQ231" s="21">
        <f t="shared" si="500"/>
        <v>21619.699999999997</v>
      </c>
      <c r="BR231" s="9">
        <f t="shared" si="595"/>
        <v>0</v>
      </c>
      <c r="BS231" s="33">
        <f t="shared" ref="BS231:BS294" si="596">BQ231+BR231</f>
        <v>21619.699999999997</v>
      </c>
      <c r="BT231" s="9">
        <f t="shared" si="595"/>
        <v>0</v>
      </c>
    </row>
    <row r="232" spans="1:72" x14ac:dyDescent="0.3">
      <c r="A232" s="1" t="s">
        <v>155</v>
      </c>
      <c r="B232" s="1">
        <v>620</v>
      </c>
      <c r="C232" s="1" t="s">
        <v>72</v>
      </c>
      <c r="D232" s="1" t="s">
        <v>57</v>
      </c>
      <c r="E232" s="2" t="s">
        <v>779</v>
      </c>
      <c r="F232" s="3">
        <v>21678.1</v>
      </c>
      <c r="G232" s="3">
        <v>23258.9</v>
      </c>
      <c r="H232" s="3">
        <v>24968.1</v>
      </c>
      <c r="I232" s="3"/>
      <c r="J232" s="3"/>
      <c r="K232" s="3"/>
      <c r="L232" s="18">
        <f t="shared" si="575"/>
        <v>21678.1</v>
      </c>
      <c r="M232" s="18">
        <f t="shared" si="575"/>
        <v>23258.9</v>
      </c>
      <c r="N232" s="18">
        <f t="shared" si="575"/>
        <v>24968.1</v>
      </c>
      <c r="O232" s="9">
        <v>-58.4</v>
      </c>
      <c r="P232" s="9">
        <v>-149.4</v>
      </c>
      <c r="Q232" s="9">
        <v>-256.89999999999998</v>
      </c>
      <c r="R232" s="21">
        <f t="shared" si="524"/>
        <v>21619.699999999997</v>
      </c>
      <c r="S232" s="21">
        <f t="shared" si="524"/>
        <v>23109.5</v>
      </c>
      <c r="T232" s="21">
        <f t="shared" si="524"/>
        <v>24711.199999999997</v>
      </c>
      <c r="U232" s="9"/>
      <c r="V232" s="9"/>
      <c r="W232" s="9"/>
      <c r="X232" s="21">
        <f t="shared" si="469"/>
        <v>21619.699999999997</v>
      </c>
      <c r="Y232" s="21">
        <f t="shared" si="469"/>
        <v>23109.5</v>
      </c>
      <c r="Z232" s="21">
        <f t="shared" si="469"/>
        <v>24711.199999999997</v>
      </c>
      <c r="AA232" s="9"/>
      <c r="AB232" s="21">
        <f t="shared" si="470"/>
        <v>21619.699999999997</v>
      </c>
      <c r="AC232" s="9"/>
      <c r="AD232" s="9"/>
      <c r="AE232" s="34">
        <f t="shared" si="466"/>
        <v>21619.699999999997</v>
      </c>
      <c r="AF232" s="9"/>
      <c r="AG232" s="34">
        <f t="shared" si="467"/>
        <v>21619.699999999997</v>
      </c>
      <c r="AH232" s="9"/>
      <c r="AI232" s="9"/>
      <c r="AJ232" s="9"/>
      <c r="AK232" s="21">
        <f t="shared" si="439"/>
        <v>21619.699999999997</v>
      </c>
      <c r="AL232" s="21">
        <f t="shared" si="440"/>
        <v>23109.5</v>
      </c>
      <c r="AM232" s="21">
        <f t="shared" si="440"/>
        <v>24711.199999999997</v>
      </c>
      <c r="AN232" s="9"/>
      <c r="AO232" s="21">
        <f t="shared" si="441"/>
        <v>21619.699999999997</v>
      </c>
      <c r="AP232" s="9"/>
      <c r="AQ232" s="9"/>
      <c r="AR232" s="9"/>
      <c r="AS232" s="21">
        <f t="shared" si="445"/>
        <v>21619.699999999997</v>
      </c>
      <c r="AT232" s="21">
        <f t="shared" si="491"/>
        <v>23109.5</v>
      </c>
      <c r="AU232" s="21">
        <f t="shared" si="491"/>
        <v>24711.199999999997</v>
      </c>
      <c r="AV232" s="9"/>
      <c r="AW232" s="9"/>
      <c r="AX232" s="9"/>
      <c r="AY232" s="21">
        <f t="shared" si="442"/>
        <v>21619.699999999997</v>
      </c>
      <c r="AZ232" s="21">
        <f t="shared" si="443"/>
        <v>23109.5</v>
      </c>
      <c r="BA232" s="21">
        <f t="shared" si="444"/>
        <v>24711.199999999997</v>
      </c>
      <c r="BB232" s="9"/>
      <c r="BC232" s="21">
        <f t="shared" si="493"/>
        <v>21619.699999999997</v>
      </c>
      <c r="BD232" s="9"/>
      <c r="BE232" s="9"/>
      <c r="BF232" s="21">
        <f t="shared" si="494"/>
        <v>21619.699999999997</v>
      </c>
      <c r="BG232" s="21">
        <f t="shared" si="495"/>
        <v>23109.5</v>
      </c>
      <c r="BH232" s="9"/>
      <c r="BI232" s="9"/>
      <c r="BJ232" s="21">
        <f t="shared" si="496"/>
        <v>21619.699999999997</v>
      </c>
      <c r="BK232" s="21">
        <f t="shared" si="497"/>
        <v>23109.5</v>
      </c>
      <c r="BL232" s="9"/>
      <c r="BM232" s="21">
        <f t="shared" si="498"/>
        <v>21619.699999999997</v>
      </c>
      <c r="BN232" s="9"/>
      <c r="BO232" s="21">
        <f t="shared" si="499"/>
        <v>21619.699999999997</v>
      </c>
      <c r="BP232" s="9"/>
      <c r="BQ232" s="21">
        <f t="shared" si="500"/>
        <v>21619.699999999997</v>
      </c>
      <c r="BR232" s="9"/>
      <c r="BS232" s="33">
        <f t="shared" si="596"/>
        <v>21619.699999999997</v>
      </c>
      <c r="BT232" s="9"/>
    </row>
    <row r="233" spans="1:72" ht="31.2" x14ac:dyDescent="0.3">
      <c r="A233" s="1" t="s">
        <v>156</v>
      </c>
      <c r="B233" s="1"/>
      <c r="C233" s="1"/>
      <c r="D233" s="1"/>
      <c r="E233" s="2" t="s">
        <v>453</v>
      </c>
      <c r="F233" s="3">
        <f>F234</f>
        <v>42961.4</v>
      </c>
      <c r="G233" s="3">
        <f t="shared" ref="G233:BT233" si="597">G234</f>
        <v>45663.4</v>
      </c>
      <c r="H233" s="3">
        <f t="shared" si="597"/>
        <v>48500.800000000003</v>
      </c>
      <c r="I233" s="3">
        <f t="shared" si="597"/>
        <v>0</v>
      </c>
      <c r="J233" s="3">
        <f t="shared" si="597"/>
        <v>0</v>
      </c>
      <c r="K233" s="3">
        <f t="shared" si="597"/>
        <v>0</v>
      </c>
      <c r="L233" s="18">
        <f t="shared" si="575"/>
        <v>42961.4</v>
      </c>
      <c r="M233" s="18">
        <f t="shared" si="575"/>
        <v>45663.4</v>
      </c>
      <c r="N233" s="18">
        <f t="shared" si="575"/>
        <v>48500.800000000003</v>
      </c>
      <c r="O233" s="9">
        <f t="shared" si="597"/>
        <v>-80.2</v>
      </c>
      <c r="P233" s="9">
        <f t="shared" si="597"/>
        <v>-235.6</v>
      </c>
      <c r="Q233" s="9">
        <f t="shared" si="597"/>
        <v>-411.1</v>
      </c>
      <c r="R233" s="21">
        <f t="shared" si="524"/>
        <v>42881.200000000004</v>
      </c>
      <c r="S233" s="21">
        <f t="shared" si="524"/>
        <v>45427.8</v>
      </c>
      <c r="T233" s="21">
        <f t="shared" si="524"/>
        <v>48089.700000000004</v>
      </c>
      <c r="U233" s="9">
        <f t="shared" si="597"/>
        <v>0</v>
      </c>
      <c r="V233" s="9">
        <f t="shared" si="597"/>
        <v>0</v>
      </c>
      <c r="W233" s="9">
        <f t="shared" si="597"/>
        <v>0</v>
      </c>
      <c r="X233" s="21">
        <f t="shared" si="469"/>
        <v>42881.200000000004</v>
      </c>
      <c r="Y233" s="21">
        <f t="shared" si="469"/>
        <v>45427.8</v>
      </c>
      <c r="Z233" s="21">
        <f t="shared" si="469"/>
        <v>48089.700000000004</v>
      </c>
      <c r="AA233" s="9">
        <f t="shared" si="597"/>
        <v>0</v>
      </c>
      <c r="AB233" s="21">
        <f t="shared" si="470"/>
        <v>42881.200000000004</v>
      </c>
      <c r="AC233" s="9">
        <f t="shared" si="597"/>
        <v>0</v>
      </c>
      <c r="AD233" s="9">
        <f t="shared" si="597"/>
        <v>0</v>
      </c>
      <c r="AE233" s="34">
        <f t="shared" si="466"/>
        <v>42881.200000000004</v>
      </c>
      <c r="AF233" s="9">
        <f t="shared" si="597"/>
        <v>0</v>
      </c>
      <c r="AG233" s="34">
        <f t="shared" si="467"/>
        <v>42881.200000000004</v>
      </c>
      <c r="AH233" s="9">
        <f t="shared" si="597"/>
        <v>0</v>
      </c>
      <c r="AI233" s="9">
        <f t="shared" si="597"/>
        <v>0</v>
      </c>
      <c r="AJ233" s="9">
        <f t="shared" si="597"/>
        <v>0</v>
      </c>
      <c r="AK233" s="21">
        <f t="shared" si="439"/>
        <v>42881.200000000004</v>
      </c>
      <c r="AL233" s="21">
        <f t="shared" si="440"/>
        <v>45427.8</v>
      </c>
      <c r="AM233" s="21">
        <f t="shared" si="440"/>
        <v>48089.700000000004</v>
      </c>
      <c r="AN233" s="9">
        <f t="shared" si="597"/>
        <v>0</v>
      </c>
      <c r="AO233" s="21">
        <f t="shared" si="441"/>
        <v>42881.200000000004</v>
      </c>
      <c r="AP233" s="9">
        <f t="shared" si="597"/>
        <v>0</v>
      </c>
      <c r="AQ233" s="9">
        <f t="shared" si="597"/>
        <v>0</v>
      </c>
      <c r="AR233" s="9">
        <f t="shared" si="597"/>
        <v>0</v>
      </c>
      <c r="AS233" s="20">
        <f t="shared" si="445"/>
        <v>42881.200000000004</v>
      </c>
      <c r="AT233" s="20">
        <f t="shared" si="491"/>
        <v>45427.8</v>
      </c>
      <c r="AU233" s="20">
        <f t="shared" si="491"/>
        <v>48089.700000000004</v>
      </c>
      <c r="AV233" s="9">
        <f t="shared" si="597"/>
        <v>0</v>
      </c>
      <c r="AW233" s="9">
        <f t="shared" si="597"/>
        <v>0</v>
      </c>
      <c r="AX233" s="9">
        <f t="shared" si="597"/>
        <v>0</v>
      </c>
      <c r="AY233" s="21">
        <f t="shared" si="442"/>
        <v>42881.200000000004</v>
      </c>
      <c r="AZ233" s="21">
        <f t="shared" si="443"/>
        <v>45427.8</v>
      </c>
      <c r="BA233" s="21">
        <f t="shared" si="444"/>
        <v>48089.700000000004</v>
      </c>
      <c r="BB233" s="9">
        <f t="shared" si="597"/>
        <v>0</v>
      </c>
      <c r="BC233" s="21">
        <f t="shared" si="493"/>
        <v>42881.200000000004</v>
      </c>
      <c r="BD233" s="9">
        <f t="shared" si="597"/>
        <v>0</v>
      </c>
      <c r="BE233" s="9">
        <f t="shared" si="597"/>
        <v>0</v>
      </c>
      <c r="BF233" s="21">
        <f t="shared" si="494"/>
        <v>42881.200000000004</v>
      </c>
      <c r="BG233" s="21">
        <f t="shared" si="495"/>
        <v>45427.8</v>
      </c>
      <c r="BH233" s="9">
        <f t="shared" si="597"/>
        <v>0</v>
      </c>
      <c r="BI233" s="9">
        <f t="shared" si="597"/>
        <v>0</v>
      </c>
      <c r="BJ233" s="21">
        <f t="shared" si="496"/>
        <v>42881.200000000004</v>
      </c>
      <c r="BK233" s="21">
        <f t="shared" si="497"/>
        <v>45427.8</v>
      </c>
      <c r="BL233" s="9">
        <f t="shared" si="597"/>
        <v>0</v>
      </c>
      <c r="BM233" s="21">
        <f t="shared" si="498"/>
        <v>42881.200000000004</v>
      </c>
      <c r="BN233" s="9">
        <f t="shared" si="597"/>
        <v>0</v>
      </c>
      <c r="BO233" s="21">
        <f t="shared" si="499"/>
        <v>42881.200000000004</v>
      </c>
      <c r="BP233" s="9">
        <f t="shared" si="597"/>
        <v>0</v>
      </c>
      <c r="BQ233" s="21">
        <f t="shared" si="500"/>
        <v>42881.200000000004</v>
      </c>
      <c r="BR233" s="9">
        <f t="shared" si="597"/>
        <v>0</v>
      </c>
      <c r="BS233" s="33">
        <f t="shared" si="596"/>
        <v>42881.200000000004</v>
      </c>
      <c r="BT233" s="9">
        <f t="shared" si="597"/>
        <v>0</v>
      </c>
    </row>
    <row r="234" spans="1:72" ht="46.8" x14ac:dyDescent="0.3">
      <c r="A234" s="1" t="s">
        <v>156</v>
      </c>
      <c r="B234" s="1" t="s">
        <v>55</v>
      </c>
      <c r="C234" s="1"/>
      <c r="D234" s="1"/>
      <c r="E234" s="8" t="s">
        <v>739</v>
      </c>
      <c r="F234" s="3">
        <f>F235+F237</f>
        <v>42961.4</v>
      </c>
      <c r="G234" s="3">
        <f t="shared" ref="G234:K234" si="598">G235+G237</f>
        <v>45663.4</v>
      </c>
      <c r="H234" s="3">
        <f t="shared" si="598"/>
        <v>48500.800000000003</v>
      </c>
      <c r="I234" s="3">
        <f t="shared" si="598"/>
        <v>0</v>
      </c>
      <c r="J234" s="3">
        <f t="shared" si="598"/>
        <v>0</v>
      </c>
      <c r="K234" s="3">
        <f t="shared" si="598"/>
        <v>0</v>
      </c>
      <c r="L234" s="18">
        <f t="shared" si="575"/>
        <v>42961.4</v>
      </c>
      <c r="M234" s="18">
        <f t="shared" si="575"/>
        <v>45663.4</v>
      </c>
      <c r="N234" s="18">
        <f t="shared" si="575"/>
        <v>48500.800000000003</v>
      </c>
      <c r="O234" s="9">
        <f t="shared" ref="O234:Q234" si="599">O235+O237</f>
        <v>-80.2</v>
      </c>
      <c r="P234" s="9">
        <f t="shared" si="599"/>
        <v>-235.6</v>
      </c>
      <c r="Q234" s="9">
        <f t="shared" si="599"/>
        <v>-411.1</v>
      </c>
      <c r="R234" s="21">
        <f t="shared" si="524"/>
        <v>42881.200000000004</v>
      </c>
      <c r="S234" s="21">
        <f t="shared" si="524"/>
        <v>45427.8</v>
      </c>
      <c r="T234" s="21">
        <f t="shared" si="524"/>
        <v>48089.700000000004</v>
      </c>
      <c r="U234" s="9">
        <f t="shared" ref="U234:W234" si="600">U235+U237</f>
        <v>0</v>
      </c>
      <c r="V234" s="9">
        <f t="shared" si="600"/>
        <v>0</v>
      </c>
      <c r="W234" s="9">
        <f t="shared" si="600"/>
        <v>0</v>
      </c>
      <c r="X234" s="21">
        <f t="shared" si="469"/>
        <v>42881.200000000004</v>
      </c>
      <c r="Y234" s="21">
        <f t="shared" si="469"/>
        <v>45427.8</v>
      </c>
      <c r="Z234" s="21">
        <f t="shared" si="469"/>
        <v>48089.700000000004</v>
      </c>
      <c r="AA234" s="9">
        <f t="shared" ref="AA234:BT234" si="601">AA235+AA237</f>
        <v>0</v>
      </c>
      <c r="AB234" s="21">
        <f t="shared" si="470"/>
        <v>42881.200000000004</v>
      </c>
      <c r="AC234" s="9">
        <f t="shared" ref="AC234:AD234" si="602">AC235+AC237</f>
        <v>0</v>
      </c>
      <c r="AD234" s="9">
        <f t="shared" si="602"/>
        <v>0</v>
      </c>
      <c r="AE234" s="34">
        <f t="shared" si="466"/>
        <v>42881.200000000004</v>
      </c>
      <c r="AF234" s="9">
        <f t="shared" ref="AF234" si="603">AF235+AF237</f>
        <v>0</v>
      </c>
      <c r="AG234" s="34">
        <f t="shared" si="467"/>
        <v>42881.200000000004</v>
      </c>
      <c r="AH234" s="9">
        <f t="shared" ref="AH234:AJ234" si="604">AH235+AH237</f>
        <v>0</v>
      </c>
      <c r="AI234" s="9">
        <f t="shared" si="604"/>
        <v>0</v>
      </c>
      <c r="AJ234" s="9">
        <f t="shared" si="604"/>
        <v>0</v>
      </c>
      <c r="AK234" s="21">
        <f t="shared" si="439"/>
        <v>42881.200000000004</v>
      </c>
      <c r="AL234" s="21">
        <f t="shared" si="440"/>
        <v>45427.8</v>
      </c>
      <c r="AM234" s="21">
        <f t="shared" si="440"/>
        <v>48089.700000000004</v>
      </c>
      <c r="AN234" s="9">
        <f t="shared" ref="AN234" si="605">AN235+AN237</f>
        <v>0</v>
      </c>
      <c r="AO234" s="21">
        <f t="shared" si="441"/>
        <v>42881.200000000004</v>
      </c>
      <c r="AP234" s="9">
        <f t="shared" ref="AP234:AR234" si="606">AP235+AP237</f>
        <v>0</v>
      </c>
      <c r="AQ234" s="9">
        <f t="shared" si="606"/>
        <v>0</v>
      </c>
      <c r="AR234" s="9">
        <f t="shared" si="606"/>
        <v>0</v>
      </c>
      <c r="AS234" s="21">
        <f t="shared" si="445"/>
        <v>42881.200000000004</v>
      </c>
      <c r="AT234" s="21">
        <f t="shared" si="491"/>
        <v>45427.8</v>
      </c>
      <c r="AU234" s="21">
        <f t="shared" si="491"/>
        <v>48089.700000000004</v>
      </c>
      <c r="AV234" s="9">
        <f t="shared" ref="AV234:AX234" si="607">AV235+AV237</f>
        <v>0</v>
      </c>
      <c r="AW234" s="9">
        <f t="shared" si="607"/>
        <v>0</v>
      </c>
      <c r="AX234" s="9">
        <f t="shared" si="607"/>
        <v>0</v>
      </c>
      <c r="AY234" s="21">
        <f t="shared" si="442"/>
        <v>42881.200000000004</v>
      </c>
      <c r="AZ234" s="21">
        <f t="shared" si="443"/>
        <v>45427.8</v>
      </c>
      <c r="BA234" s="21">
        <f t="shared" si="444"/>
        <v>48089.700000000004</v>
      </c>
      <c r="BB234" s="9">
        <f t="shared" ref="BB234" si="608">BB235+BB237</f>
        <v>0</v>
      </c>
      <c r="BC234" s="21">
        <f t="shared" si="493"/>
        <v>42881.200000000004</v>
      </c>
      <c r="BD234" s="9">
        <f t="shared" ref="BD234:BE234" si="609">BD235+BD237</f>
        <v>0</v>
      </c>
      <c r="BE234" s="9">
        <f t="shared" si="609"/>
        <v>0</v>
      </c>
      <c r="BF234" s="21">
        <f t="shared" si="494"/>
        <v>42881.200000000004</v>
      </c>
      <c r="BG234" s="21">
        <f t="shared" si="495"/>
        <v>45427.8</v>
      </c>
      <c r="BH234" s="9">
        <f t="shared" ref="BH234:BI234" si="610">BH235+BH237</f>
        <v>0</v>
      </c>
      <c r="BI234" s="9">
        <f t="shared" si="610"/>
        <v>0</v>
      </c>
      <c r="BJ234" s="21">
        <f t="shared" si="496"/>
        <v>42881.200000000004</v>
      </c>
      <c r="BK234" s="21">
        <f t="shared" si="497"/>
        <v>45427.8</v>
      </c>
      <c r="BL234" s="9">
        <f t="shared" ref="BL234" si="611">BL235+BL237</f>
        <v>0</v>
      </c>
      <c r="BM234" s="21">
        <f t="shared" si="498"/>
        <v>42881.200000000004</v>
      </c>
      <c r="BN234" s="9">
        <f t="shared" ref="BN234" si="612">BN235+BN237</f>
        <v>0</v>
      </c>
      <c r="BO234" s="21">
        <f t="shared" si="499"/>
        <v>42881.200000000004</v>
      </c>
      <c r="BP234" s="9">
        <f t="shared" ref="BP234" si="613">BP235+BP237</f>
        <v>0</v>
      </c>
      <c r="BQ234" s="21">
        <f t="shared" si="500"/>
        <v>42881.200000000004</v>
      </c>
      <c r="BR234" s="9">
        <f t="shared" ref="BR234" si="614">BR235+BR237</f>
        <v>0</v>
      </c>
      <c r="BS234" s="33">
        <f t="shared" si="596"/>
        <v>42881.200000000004</v>
      </c>
      <c r="BT234" s="9">
        <f t="shared" si="601"/>
        <v>0</v>
      </c>
    </row>
    <row r="235" spans="1:72" x14ac:dyDescent="0.3">
      <c r="A235" s="1" t="s">
        <v>156</v>
      </c>
      <c r="B235" s="1" t="s">
        <v>419</v>
      </c>
      <c r="C235" s="1"/>
      <c r="D235" s="1"/>
      <c r="E235" s="8" t="s">
        <v>740</v>
      </c>
      <c r="F235" s="3">
        <f>F236</f>
        <v>4010</v>
      </c>
      <c r="G235" s="3">
        <f t="shared" ref="G235:BT235" si="615">G236</f>
        <v>4010</v>
      </c>
      <c r="H235" s="3">
        <f t="shared" si="615"/>
        <v>4010</v>
      </c>
      <c r="I235" s="3">
        <f t="shared" si="615"/>
        <v>0</v>
      </c>
      <c r="J235" s="3">
        <f t="shared" si="615"/>
        <v>0</v>
      </c>
      <c r="K235" s="3">
        <f t="shared" si="615"/>
        <v>0</v>
      </c>
      <c r="L235" s="18">
        <f t="shared" si="575"/>
        <v>4010</v>
      </c>
      <c r="M235" s="18">
        <f t="shared" si="575"/>
        <v>4010</v>
      </c>
      <c r="N235" s="18">
        <f t="shared" si="575"/>
        <v>4010</v>
      </c>
      <c r="O235" s="9">
        <f t="shared" si="615"/>
        <v>-80.2</v>
      </c>
      <c r="P235" s="9">
        <f t="shared" si="615"/>
        <v>-235.6</v>
      </c>
      <c r="Q235" s="9">
        <f t="shared" si="615"/>
        <v>-411.1</v>
      </c>
      <c r="R235" s="21">
        <f t="shared" si="524"/>
        <v>3929.8</v>
      </c>
      <c r="S235" s="21">
        <f t="shared" si="524"/>
        <v>3774.4</v>
      </c>
      <c r="T235" s="21">
        <f t="shared" si="524"/>
        <v>3598.9</v>
      </c>
      <c r="U235" s="9">
        <f t="shared" si="615"/>
        <v>0</v>
      </c>
      <c r="V235" s="9">
        <f t="shared" si="615"/>
        <v>0</v>
      </c>
      <c r="W235" s="9">
        <f t="shared" si="615"/>
        <v>0</v>
      </c>
      <c r="X235" s="21">
        <f t="shared" si="469"/>
        <v>3929.8</v>
      </c>
      <c r="Y235" s="21">
        <f t="shared" si="469"/>
        <v>3774.4</v>
      </c>
      <c r="Z235" s="21">
        <f t="shared" si="469"/>
        <v>3598.9</v>
      </c>
      <c r="AA235" s="9">
        <f t="shared" si="615"/>
        <v>0</v>
      </c>
      <c r="AB235" s="21">
        <f t="shared" si="470"/>
        <v>3929.8</v>
      </c>
      <c r="AC235" s="9">
        <f t="shared" si="615"/>
        <v>0</v>
      </c>
      <c r="AD235" s="9">
        <f t="shared" si="615"/>
        <v>0</v>
      </c>
      <c r="AE235" s="34">
        <f t="shared" si="466"/>
        <v>3929.8</v>
      </c>
      <c r="AF235" s="9">
        <f t="shared" si="615"/>
        <v>0</v>
      </c>
      <c r="AG235" s="34">
        <f t="shared" si="467"/>
        <v>3929.8</v>
      </c>
      <c r="AH235" s="9">
        <f t="shared" si="615"/>
        <v>0</v>
      </c>
      <c r="AI235" s="9">
        <f t="shared" si="615"/>
        <v>0</v>
      </c>
      <c r="AJ235" s="9">
        <f t="shared" si="615"/>
        <v>0</v>
      </c>
      <c r="AK235" s="21">
        <f t="shared" si="439"/>
        <v>3929.8</v>
      </c>
      <c r="AL235" s="21">
        <f t="shared" si="440"/>
        <v>3774.4</v>
      </c>
      <c r="AM235" s="21">
        <f t="shared" si="440"/>
        <v>3598.9</v>
      </c>
      <c r="AN235" s="9">
        <f t="shared" si="615"/>
        <v>0</v>
      </c>
      <c r="AO235" s="21">
        <f t="shared" si="441"/>
        <v>3929.8</v>
      </c>
      <c r="AP235" s="9">
        <f t="shared" si="615"/>
        <v>0</v>
      </c>
      <c r="AQ235" s="9">
        <f t="shared" si="615"/>
        <v>0</v>
      </c>
      <c r="AR235" s="9">
        <f t="shared" si="615"/>
        <v>0</v>
      </c>
      <c r="AS235" s="21">
        <f t="shared" si="445"/>
        <v>3929.8</v>
      </c>
      <c r="AT235" s="21">
        <f t="shared" si="491"/>
        <v>3774.4</v>
      </c>
      <c r="AU235" s="21">
        <f t="shared" si="491"/>
        <v>3598.9</v>
      </c>
      <c r="AV235" s="9">
        <f t="shared" si="615"/>
        <v>0</v>
      </c>
      <c r="AW235" s="9">
        <f t="shared" si="615"/>
        <v>0</v>
      </c>
      <c r="AX235" s="9">
        <f t="shared" si="615"/>
        <v>0</v>
      </c>
      <c r="AY235" s="21">
        <f t="shared" si="442"/>
        <v>3929.8</v>
      </c>
      <c r="AZ235" s="21">
        <f t="shared" si="443"/>
        <v>3774.4</v>
      </c>
      <c r="BA235" s="21">
        <f t="shared" si="444"/>
        <v>3598.9</v>
      </c>
      <c r="BB235" s="9">
        <f t="shared" si="615"/>
        <v>0</v>
      </c>
      <c r="BC235" s="21">
        <f t="shared" si="493"/>
        <v>3929.8</v>
      </c>
      <c r="BD235" s="9">
        <f t="shared" si="615"/>
        <v>0</v>
      </c>
      <c r="BE235" s="9">
        <f t="shared" si="615"/>
        <v>0</v>
      </c>
      <c r="BF235" s="21">
        <f t="shared" si="494"/>
        <v>3929.8</v>
      </c>
      <c r="BG235" s="21">
        <f t="shared" si="495"/>
        <v>3774.4</v>
      </c>
      <c r="BH235" s="9">
        <f t="shared" si="615"/>
        <v>0</v>
      </c>
      <c r="BI235" s="9">
        <f t="shared" si="615"/>
        <v>0</v>
      </c>
      <c r="BJ235" s="21">
        <f t="shared" si="496"/>
        <v>3929.8</v>
      </c>
      <c r="BK235" s="21">
        <f t="shared" si="497"/>
        <v>3774.4</v>
      </c>
      <c r="BL235" s="9">
        <f t="shared" si="615"/>
        <v>0</v>
      </c>
      <c r="BM235" s="21">
        <f t="shared" si="498"/>
        <v>3929.8</v>
      </c>
      <c r="BN235" s="9">
        <f t="shared" si="615"/>
        <v>0</v>
      </c>
      <c r="BO235" s="21">
        <f t="shared" si="499"/>
        <v>3929.8</v>
      </c>
      <c r="BP235" s="9">
        <f t="shared" si="615"/>
        <v>0</v>
      </c>
      <c r="BQ235" s="21">
        <f t="shared" si="500"/>
        <v>3929.8</v>
      </c>
      <c r="BR235" s="9">
        <f t="shared" si="615"/>
        <v>0</v>
      </c>
      <c r="BS235" s="33">
        <f t="shared" si="596"/>
        <v>3929.8</v>
      </c>
      <c r="BT235" s="9">
        <f t="shared" si="615"/>
        <v>0</v>
      </c>
    </row>
    <row r="236" spans="1:72" x14ac:dyDescent="0.3">
      <c r="A236" s="1" t="s">
        <v>156</v>
      </c>
      <c r="B236" s="1">
        <v>610</v>
      </c>
      <c r="C236" s="1" t="s">
        <v>72</v>
      </c>
      <c r="D236" s="1" t="s">
        <v>57</v>
      </c>
      <c r="E236" s="2" t="s">
        <v>779</v>
      </c>
      <c r="F236" s="3">
        <v>4010</v>
      </c>
      <c r="G236" s="3">
        <v>4010</v>
      </c>
      <c r="H236" s="3">
        <v>4010</v>
      </c>
      <c r="I236" s="3"/>
      <c r="J236" s="3"/>
      <c r="K236" s="3"/>
      <c r="L236" s="18">
        <f t="shared" si="575"/>
        <v>4010</v>
      </c>
      <c r="M236" s="18">
        <f t="shared" si="575"/>
        <v>4010</v>
      </c>
      <c r="N236" s="18">
        <f t="shared" si="575"/>
        <v>4010</v>
      </c>
      <c r="O236" s="9">
        <v>-80.2</v>
      </c>
      <c r="P236" s="9">
        <v>-235.6</v>
      </c>
      <c r="Q236" s="9">
        <v>-411.1</v>
      </c>
      <c r="R236" s="21">
        <f t="shared" si="524"/>
        <v>3929.8</v>
      </c>
      <c r="S236" s="21">
        <f t="shared" si="524"/>
        <v>3774.4</v>
      </c>
      <c r="T236" s="21">
        <f t="shared" si="524"/>
        <v>3598.9</v>
      </c>
      <c r="U236" s="9"/>
      <c r="V236" s="9"/>
      <c r="W236" s="9"/>
      <c r="X236" s="21">
        <f t="shared" si="469"/>
        <v>3929.8</v>
      </c>
      <c r="Y236" s="21">
        <f t="shared" si="469"/>
        <v>3774.4</v>
      </c>
      <c r="Z236" s="21">
        <f t="shared" si="469"/>
        <v>3598.9</v>
      </c>
      <c r="AA236" s="9"/>
      <c r="AB236" s="21">
        <f t="shared" si="470"/>
        <v>3929.8</v>
      </c>
      <c r="AC236" s="9"/>
      <c r="AD236" s="9"/>
      <c r="AE236" s="34">
        <f t="shared" si="466"/>
        <v>3929.8</v>
      </c>
      <c r="AF236" s="9"/>
      <c r="AG236" s="34">
        <f t="shared" si="467"/>
        <v>3929.8</v>
      </c>
      <c r="AH236" s="9"/>
      <c r="AI236" s="9"/>
      <c r="AJ236" s="9"/>
      <c r="AK236" s="21">
        <f t="shared" si="439"/>
        <v>3929.8</v>
      </c>
      <c r="AL236" s="21">
        <f t="shared" si="440"/>
        <v>3774.4</v>
      </c>
      <c r="AM236" s="21">
        <f t="shared" si="440"/>
        <v>3598.9</v>
      </c>
      <c r="AN236" s="9"/>
      <c r="AO236" s="21">
        <f t="shared" si="441"/>
        <v>3929.8</v>
      </c>
      <c r="AP236" s="9"/>
      <c r="AQ236" s="9"/>
      <c r="AR236" s="9"/>
      <c r="AS236" s="21">
        <f t="shared" si="445"/>
        <v>3929.8</v>
      </c>
      <c r="AT236" s="21">
        <f t="shared" si="491"/>
        <v>3774.4</v>
      </c>
      <c r="AU236" s="21">
        <f t="shared" si="491"/>
        <v>3598.9</v>
      </c>
      <c r="AV236" s="9"/>
      <c r="AW236" s="9"/>
      <c r="AX236" s="9"/>
      <c r="AY236" s="21">
        <f t="shared" si="442"/>
        <v>3929.8</v>
      </c>
      <c r="AZ236" s="21">
        <f t="shared" si="443"/>
        <v>3774.4</v>
      </c>
      <c r="BA236" s="21">
        <f t="shared" si="444"/>
        <v>3598.9</v>
      </c>
      <c r="BB236" s="9"/>
      <c r="BC236" s="21">
        <f t="shared" si="493"/>
        <v>3929.8</v>
      </c>
      <c r="BD236" s="9"/>
      <c r="BE236" s="9"/>
      <c r="BF236" s="21">
        <f t="shared" si="494"/>
        <v>3929.8</v>
      </c>
      <c r="BG236" s="21">
        <f t="shared" si="495"/>
        <v>3774.4</v>
      </c>
      <c r="BH236" s="9"/>
      <c r="BI236" s="9"/>
      <c r="BJ236" s="21">
        <f t="shared" si="496"/>
        <v>3929.8</v>
      </c>
      <c r="BK236" s="21">
        <f t="shared" si="497"/>
        <v>3774.4</v>
      </c>
      <c r="BL236" s="9"/>
      <c r="BM236" s="21">
        <f t="shared" si="498"/>
        <v>3929.8</v>
      </c>
      <c r="BN236" s="9"/>
      <c r="BO236" s="21">
        <f t="shared" si="499"/>
        <v>3929.8</v>
      </c>
      <c r="BP236" s="9"/>
      <c r="BQ236" s="21">
        <f t="shared" si="500"/>
        <v>3929.8</v>
      </c>
      <c r="BR236" s="9"/>
      <c r="BS236" s="33">
        <f t="shared" si="596"/>
        <v>3929.8</v>
      </c>
      <c r="BT236" s="9"/>
    </row>
    <row r="237" spans="1:72" x14ac:dyDescent="0.3">
      <c r="A237" s="1" t="s">
        <v>156</v>
      </c>
      <c r="B237" s="1" t="s">
        <v>420</v>
      </c>
      <c r="C237" s="1"/>
      <c r="D237" s="1"/>
      <c r="E237" s="2" t="s">
        <v>741</v>
      </c>
      <c r="F237" s="3">
        <f>F238</f>
        <v>38951.4</v>
      </c>
      <c r="G237" s="3">
        <f t="shared" ref="G237:BT237" si="616">G238</f>
        <v>41653.4</v>
      </c>
      <c r="H237" s="3">
        <f t="shared" si="616"/>
        <v>44490.8</v>
      </c>
      <c r="I237" s="3">
        <f t="shared" si="616"/>
        <v>0</v>
      </c>
      <c r="J237" s="3">
        <f t="shared" si="616"/>
        <v>0</v>
      </c>
      <c r="K237" s="3">
        <f t="shared" si="616"/>
        <v>0</v>
      </c>
      <c r="L237" s="18">
        <f t="shared" si="575"/>
        <v>38951.4</v>
      </c>
      <c r="M237" s="18">
        <f t="shared" si="575"/>
        <v>41653.4</v>
      </c>
      <c r="N237" s="18">
        <f t="shared" si="575"/>
        <v>44490.8</v>
      </c>
      <c r="O237" s="9">
        <f t="shared" si="616"/>
        <v>0</v>
      </c>
      <c r="P237" s="9">
        <f t="shared" si="616"/>
        <v>0</v>
      </c>
      <c r="Q237" s="9">
        <f t="shared" si="616"/>
        <v>0</v>
      </c>
      <c r="R237" s="21">
        <f t="shared" si="524"/>
        <v>38951.4</v>
      </c>
      <c r="S237" s="21">
        <f t="shared" si="524"/>
        <v>41653.4</v>
      </c>
      <c r="T237" s="21">
        <f t="shared" si="524"/>
        <v>44490.8</v>
      </c>
      <c r="U237" s="9">
        <f t="shared" si="616"/>
        <v>0</v>
      </c>
      <c r="V237" s="9">
        <f t="shared" si="616"/>
        <v>0</v>
      </c>
      <c r="W237" s="9">
        <f t="shared" si="616"/>
        <v>0</v>
      </c>
      <c r="X237" s="21">
        <f t="shared" si="469"/>
        <v>38951.4</v>
      </c>
      <c r="Y237" s="21">
        <f t="shared" si="469"/>
        <v>41653.4</v>
      </c>
      <c r="Z237" s="21">
        <f t="shared" si="469"/>
        <v>44490.8</v>
      </c>
      <c r="AA237" s="9">
        <f t="shared" si="616"/>
        <v>0</v>
      </c>
      <c r="AB237" s="21">
        <f t="shared" si="470"/>
        <v>38951.4</v>
      </c>
      <c r="AC237" s="9">
        <f t="shared" si="616"/>
        <v>0</v>
      </c>
      <c r="AD237" s="9">
        <f t="shared" si="616"/>
        <v>0</v>
      </c>
      <c r="AE237" s="34">
        <f t="shared" si="466"/>
        <v>38951.4</v>
      </c>
      <c r="AF237" s="9">
        <f t="shared" si="616"/>
        <v>0</v>
      </c>
      <c r="AG237" s="34">
        <f t="shared" si="467"/>
        <v>38951.4</v>
      </c>
      <c r="AH237" s="9">
        <f t="shared" si="616"/>
        <v>0</v>
      </c>
      <c r="AI237" s="9">
        <f t="shared" si="616"/>
        <v>0</v>
      </c>
      <c r="AJ237" s="9">
        <f t="shared" si="616"/>
        <v>0</v>
      </c>
      <c r="AK237" s="21">
        <f t="shared" si="439"/>
        <v>38951.4</v>
      </c>
      <c r="AL237" s="21">
        <f t="shared" si="440"/>
        <v>41653.4</v>
      </c>
      <c r="AM237" s="21">
        <f t="shared" si="440"/>
        <v>44490.8</v>
      </c>
      <c r="AN237" s="9">
        <f t="shared" si="616"/>
        <v>0</v>
      </c>
      <c r="AO237" s="21">
        <f t="shared" si="441"/>
        <v>38951.4</v>
      </c>
      <c r="AP237" s="9">
        <f t="shared" si="616"/>
        <v>0</v>
      </c>
      <c r="AQ237" s="9">
        <f t="shared" si="616"/>
        <v>0</v>
      </c>
      <c r="AR237" s="9">
        <f t="shared" si="616"/>
        <v>0</v>
      </c>
      <c r="AS237" s="21">
        <f t="shared" si="445"/>
        <v>38951.4</v>
      </c>
      <c r="AT237" s="21">
        <f t="shared" si="491"/>
        <v>41653.4</v>
      </c>
      <c r="AU237" s="21">
        <f t="shared" si="491"/>
        <v>44490.8</v>
      </c>
      <c r="AV237" s="9">
        <f t="shared" si="616"/>
        <v>0</v>
      </c>
      <c r="AW237" s="9">
        <f t="shared" si="616"/>
        <v>0</v>
      </c>
      <c r="AX237" s="9">
        <f t="shared" si="616"/>
        <v>0</v>
      </c>
      <c r="AY237" s="21">
        <f t="shared" si="442"/>
        <v>38951.4</v>
      </c>
      <c r="AZ237" s="21">
        <f t="shared" si="443"/>
        <v>41653.4</v>
      </c>
      <c r="BA237" s="21">
        <f t="shared" si="444"/>
        <v>44490.8</v>
      </c>
      <c r="BB237" s="9">
        <f t="shared" si="616"/>
        <v>0</v>
      </c>
      <c r="BC237" s="21">
        <f t="shared" si="493"/>
        <v>38951.4</v>
      </c>
      <c r="BD237" s="9">
        <f t="shared" si="616"/>
        <v>0</v>
      </c>
      <c r="BE237" s="9">
        <f t="shared" si="616"/>
        <v>0</v>
      </c>
      <c r="BF237" s="21">
        <f t="shared" si="494"/>
        <v>38951.4</v>
      </c>
      <c r="BG237" s="21">
        <f t="shared" si="495"/>
        <v>41653.4</v>
      </c>
      <c r="BH237" s="9">
        <f t="shared" si="616"/>
        <v>0</v>
      </c>
      <c r="BI237" s="9">
        <f t="shared" si="616"/>
        <v>0</v>
      </c>
      <c r="BJ237" s="21">
        <f t="shared" si="496"/>
        <v>38951.4</v>
      </c>
      <c r="BK237" s="21">
        <f t="shared" si="497"/>
        <v>41653.4</v>
      </c>
      <c r="BL237" s="9">
        <f t="shared" si="616"/>
        <v>0</v>
      </c>
      <c r="BM237" s="21">
        <f t="shared" si="498"/>
        <v>38951.4</v>
      </c>
      <c r="BN237" s="9">
        <f t="shared" si="616"/>
        <v>0</v>
      </c>
      <c r="BO237" s="21">
        <f t="shared" si="499"/>
        <v>38951.4</v>
      </c>
      <c r="BP237" s="9">
        <f t="shared" si="616"/>
        <v>0</v>
      </c>
      <c r="BQ237" s="21">
        <f t="shared" si="500"/>
        <v>38951.4</v>
      </c>
      <c r="BR237" s="9">
        <f t="shared" si="616"/>
        <v>0</v>
      </c>
      <c r="BS237" s="33">
        <f t="shared" si="596"/>
        <v>38951.4</v>
      </c>
      <c r="BT237" s="9">
        <f t="shared" si="616"/>
        <v>0</v>
      </c>
    </row>
    <row r="238" spans="1:72" x14ac:dyDescent="0.3">
      <c r="A238" s="1" t="s">
        <v>156</v>
      </c>
      <c r="B238" s="1">
        <v>620</v>
      </c>
      <c r="C238" s="1" t="s">
        <v>72</v>
      </c>
      <c r="D238" s="1" t="s">
        <v>57</v>
      </c>
      <c r="E238" s="2" t="s">
        <v>779</v>
      </c>
      <c r="F238" s="3">
        <v>38951.4</v>
      </c>
      <c r="G238" s="3">
        <v>41653.4</v>
      </c>
      <c r="H238" s="3">
        <v>44490.8</v>
      </c>
      <c r="I238" s="3"/>
      <c r="J238" s="3"/>
      <c r="K238" s="3"/>
      <c r="L238" s="18">
        <f t="shared" si="575"/>
        <v>38951.4</v>
      </c>
      <c r="M238" s="18">
        <f t="shared" si="575"/>
        <v>41653.4</v>
      </c>
      <c r="N238" s="18">
        <f t="shared" si="575"/>
        <v>44490.8</v>
      </c>
      <c r="O238" s="9"/>
      <c r="P238" s="9"/>
      <c r="Q238" s="9"/>
      <c r="R238" s="21">
        <f t="shared" si="524"/>
        <v>38951.4</v>
      </c>
      <c r="S238" s="21">
        <f t="shared" si="524"/>
        <v>41653.4</v>
      </c>
      <c r="T238" s="21">
        <f t="shared" si="524"/>
        <v>44490.8</v>
      </c>
      <c r="U238" s="9"/>
      <c r="V238" s="9"/>
      <c r="W238" s="9"/>
      <c r="X238" s="21">
        <f t="shared" si="469"/>
        <v>38951.4</v>
      </c>
      <c r="Y238" s="21">
        <f t="shared" si="469"/>
        <v>41653.4</v>
      </c>
      <c r="Z238" s="21">
        <f t="shared" si="469"/>
        <v>44490.8</v>
      </c>
      <c r="AA238" s="9"/>
      <c r="AB238" s="21">
        <f t="shared" si="470"/>
        <v>38951.4</v>
      </c>
      <c r="AC238" s="9"/>
      <c r="AD238" s="9"/>
      <c r="AE238" s="34">
        <f t="shared" si="466"/>
        <v>38951.4</v>
      </c>
      <c r="AF238" s="9"/>
      <c r="AG238" s="34">
        <f t="shared" si="467"/>
        <v>38951.4</v>
      </c>
      <c r="AH238" s="9"/>
      <c r="AI238" s="9"/>
      <c r="AJ238" s="9"/>
      <c r="AK238" s="21">
        <f t="shared" si="439"/>
        <v>38951.4</v>
      </c>
      <c r="AL238" s="21">
        <f t="shared" si="440"/>
        <v>41653.4</v>
      </c>
      <c r="AM238" s="21">
        <f t="shared" si="440"/>
        <v>44490.8</v>
      </c>
      <c r="AN238" s="9"/>
      <c r="AO238" s="21">
        <f t="shared" si="441"/>
        <v>38951.4</v>
      </c>
      <c r="AP238" s="9"/>
      <c r="AQ238" s="9"/>
      <c r="AR238" s="9"/>
      <c r="AS238" s="21">
        <f t="shared" si="445"/>
        <v>38951.4</v>
      </c>
      <c r="AT238" s="21">
        <f t="shared" si="491"/>
        <v>41653.4</v>
      </c>
      <c r="AU238" s="21">
        <f t="shared" si="491"/>
        <v>44490.8</v>
      </c>
      <c r="AV238" s="9"/>
      <c r="AW238" s="9"/>
      <c r="AX238" s="9"/>
      <c r="AY238" s="21">
        <f t="shared" si="442"/>
        <v>38951.4</v>
      </c>
      <c r="AZ238" s="21">
        <f t="shared" si="443"/>
        <v>41653.4</v>
      </c>
      <c r="BA238" s="21">
        <f t="shared" si="444"/>
        <v>44490.8</v>
      </c>
      <c r="BB238" s="9"/>
      <c r="BC238" s="21">
        <f t="shared" si="493"/>
        <v>38951.4</v>
      </c>
      <c r="BD238" s="9"/>
      <c r="BE238" s="9"/>
      <c r="BF238" s="21">
        <f t="shared" si="494"/>
        <v>38951.4</v>
      </c>
      <c r="BG238" s="21">
        <f t="shared" si="495"/>
        <v>41653.4</v>
      </c>
      <c r="BH238" s="9"/>
      <c r="BI238" s="9"/>
      <c r="BJ238" s="21">
        <f t="shared" si="496"/>
        <v>38951.4</v>
      </c>
      <c r="BK238" s="21">
        <f t="shared" si="497"/>
        <v>41653.4</v>
      </c>
      <c r="BL238" s="9"/>
      <c r="BM238" s="21">
        <f t="shared" si="498"/>
        <v>38951.4</v>
      </c>
      <c r="BN238" s="9"/>
      <c r="BO238" s="21">
        <f t="shared" si="499"/>
        <v>38951.4</v>
      </c>
      <c r="BP238" s="9"/>
      <c r="BQ238" s="21">
        <f t="shared" si="500"/>
        <v>38951.4</v>
      </c>
      <c r="BR238" s="9"/>
      <c r="BS238" s="33">
        <f t="shared" si="596"/>
        <v>38951.4</v>
      </c>
      <c r="BT238" s="9"/>
    </row>
    <row r="239" spans="1:72" ht="46.8" x14ac:dyDescent="0.3">
      <c r="A239" s="1" t="s">
        <v>140</v>
      </c>
      <c r="B239" s="1"/>
      <c r="C239" s="1"/>
      <c r="D239" s="1"/>
      <c r="E239" s="2" t="s">
        <v>454</v>
      </c>
      <c r="F239" s="3">
        <f>F240</f>
        <v>4569.8</v>
      </c>
      <c r="G239" s="3">
        <f t="shared" ref="G239:BT241" si="617">G240</f>
        <v>5149.8999999999996</v>
      </c>
      <c r="H239" s="3">
        <f t="shared" si="617"/>
        <v>5294</v>
      </c>
      <c r="I239" s="3">
        <f t="shared" si="617"/>
        <v>0</v>
      </c>
      <c r="J239" s="3">
        <f t="shared" si="617"/>
        <v>0</v>
      </c>
      <c r="K239" s="3">
        <f t="shared" si="617"/>
        <v>0</v>
      </c>
      <c r="L239" s="18">
        <f t="shared" si="575"/>
        <v>4569.8</v>
      </c>
      <c r="M239" s="18">
        <f t="shared" si="575"/>
        <v>5149.8999999999996</v>
      </c>
      <c r="N239" s="18">
        <f t="shared" si="575"/>
        <v>5294</v>
      </c>
      <c r="O239" s="9">
        <f t="shared" si="617"/>
        <v>0</v>
      </c>
      <c r="P239" s="9">
        <f t="shared" si="617"/>
        <v>0</v>
      </c>
      <c r="Q239" s="9">
        <f t="shared" si="617"/>
        <v>0</v>
      </c>
      <c r="R239" s="21">
        <f t="shared" si="524"/>
        <v>4569.8</v>
      </c>
      <c r="S239" s="21">
        <f t="shared" si="524"/>
        <v>5149.8999999999996</v>
      </c>
      <c r="T239" s="21">
        <f t="shared" si="524"/>
        <v>5294</v>
      </c>
      <c r="U239" s="9">
        <f t="shared" si="617"/>
        <v>0</v>
      </c>
      <c r="V239" s="9">
        <f t="shared" si="617"/>
        <v>0</v>
      </c>
      <c r="W239" s="9">
        <f t="shared" si="617"/>
        <v>0</v>
      </c>
      <c r="X239" s="21">
        <f t="shared" si="469"/>
        <v>4569.8</v>
      </c>
      <c r="Y239" s="21">
        <f t="shared" si="469"/>
        <v>5149.8999999999996</v>
      </c>
      <c r="Z239" s="21">
        <f t="shared" si="469"/>
        <v>5294</v>
      </c>
      <c r="AA239" s="9">
        <f t="shared" si="617"/>
        <v>0</v>
      </c>
      <c r="AB239" s="21">
        <f t="shared" si="470"/>
        <v>4569.8</v>
      </c>
      <c r="AC239" s="9">
        <f t="shared" si="617"/>
        <v>0</v>
      </c>
      <c r="AD239" s="9">
        <f t="shared" si="617"/>
        <v>0</v>
      </c>
      <c r="AE239" s="34">
        <f t="shared" si="466"/>
        <v>4569.8</v>
      </c>
      <c r="AF239" s="9">
        <f t="shared" si="617"/>
        <v>0</v>
      </c>
      <c r="AG239" s="34">
        <f t="shared" si="467"/>
        <v>4569.8</v>
      </c>
      <c r="AH239" s="9">
        <f t="shared" si="617"/>
        <v>0</v>
      </c>
      <c r="AI239" s="9">
        <f t="shared" si="617"/>
        <v>0</v>
      </c>
      <c r="AJ239" s="9">
        <f t="shared" si="617"/>
        <v>0</v>
      </c>
      <c r="AK239" s="21">
        <f t="shared" si="439"/>
        <v>4569.8</v>
      </c>
      <c r="AL239" s="21">
        <f t="shared" si="440"/>
        <v>5149.8999999999996</v>
      </c>
      <c r="AM239" s="21">
        <f t="shared" si="440"/>
        <v>5294</v>
      </c>
      <c r="AN239" s="9">
        <f t="shared" si="617"/>
        <v>0</v>
      </c>
      <c r="AO239" s="21">
        <f t="shared" si="441"/>
        <v>4569.8</v>
      </c>
      <c r="AP239" s="9">
        <f t="shared" si="617"/>
        <v>0</v>
      </c>
      <c r="AQ239" s="9">
        <f t="shared" si="617"/>
        <v>0</v>
      </c>
      <c r="AR239" s="9">
        <f t="shared" si="617"/>
        <v>0</v>
      </c>
      <c r="AS239" s="20">
        <f t="shared" si="445"/>
        <v>4569.8</v>
      </c>
      <c r="AT239" s="20">
        <f t="shared" si="491"/>
        <v>5149.8999999999996</v>
      </c>
      <c r="AU239" s="20">
        <f t="shared" si="491"/>
        <v>5294</v>
      </c>
      <c r="AV239" s="9">
        <f t="shared" si="617"/>
        <v>0</v>
      </c>
      <c r="AW239" s="9">
        <f t="shared" si="617"/>
        <v>0</v>
      </c>
      <c r="AX239" s="9">
        <f t="shared" si="617"/>
        <v>0</v>
      </c>
      <c r="AY239" s="21">
        <f t="shared" si="442"/>
        <v>4569.8</v>
      </c>
      <c r="AZ239" s="21">
        <f t="shared" si="443"/>
        <v>5149.8999999999996</v>
      </c>
      <c r="BA239" s="21">
        <f t="shared" si="444"/>
        <v>5294</v>
      </c>
      <c r="BB239" s="9">
        <f t="shared" si="617"/>
        <v>0</v>
      </c>
      <c r="BC239" s="21">
        <f t="shared" si="493"/>
        <v>4569.8</v>
      </c>
      <c r="BD239" s="9">
        <f t="shared" si="617"/>
        <v>0</v>
      </c>
      <c r="BE239" s="9">
        <f t="shared" si="617"/>
        <v>0</v>
      </c>
      <c r="BF239" s="21">
        <f t="shared" si="494"/>
        <v>4569.8</v>
      </c>
      <c r="BG239" s="21">
        <f t="shared" si="495"/>
        <v>5149.8999999999996</v>
      </c>
      <c r="BH239" s="9">
        <f t="shared" si="617"/>
        <v>0</v>
      </c>
      <c r="BI239" s="9">
        <f t="shared" si="617"/>
        <v>0</v>
      </c>
      <c r="BJ239" s="21">
        <f t="shared" si="496"/>
        <v>4569.8</v>
      </c>
      <c r="BK239" s="21">
        <f t="shared" si="497"/>
        <v>5149.8999999999996</v>
      </c>
      <c r="BL239" s="9">
        <f t="shared" si="617"/>
        <v>0</v>
      </c>
      <c r="BM239" s="21">
        <f t="shared" si="498"/>
        <v>4569.8</v>
      </c>
      <c r="BN239" s="9">
        <f t="shared" si="617"/>
        <v>0</v>
      </c>
      <c r="BO239" s="21">
        <f t="shared" si="499"/>
        <v>4569.8</v>
      </c>
      <c r="BP239" s="9">
        <f t="shared" si="617"/>
        <v>0</v>
      </c>
      <c r="BQ239" s="21">
        <f t="shared" si="500"/>
        <v>4569.8</v>
      </c>
      <c r="BR239" s="9">
        <f t="shared" si="617"/>
        <v>0</v>
      </c>
      <c r="BS239" s="33">
        <f t="shared" si="596"/>
        <v>4569.8</v>
      </c>
      <c r="BT239" s="9">
        <f t="shared" si="617"/>
        <v>0</v>
      </c>
    </row>
    <row r="240" spans="1:72" ht="46.8" x14ac:dyDescent="0.3">
      <c r="A240" s="1" t="s">
        <v>140</v>
      </c>
      <c r="B240" s="1" t="s">
        <v>55</v>
      </c>
      <c r="C240" s="1"/>
      <c r="D240" s="1"/>
      <c r="E240" s="8" t="s">
        <v>739</v>
      </c>
      <c r="F240" s="3">
        <f>F241</f>
        <v>4569.8</v>
      </c>
      <c r="G240" s="3">
        <f t="shared" si="617"/>
        <v>5149.8999999999996</v>
      </c>
      <c r="H240" s="3">
        <f t="shared" si="617"/>
        <v>5294</v>
      </c>
      <c r="I240" s="3">
        <f t="shared" si="617"/>
        <v>0</v>
      </c>
      <c r="J240" s="3">
        <f t="shared" si="617"/>
        <v>0</v>
      </c>
      <c r="K240" s="3">
        <f t="shared" si="617"/>
        <v>0</v>
      </c>
      <c r="L240" s="18">
        <f t="shared" si="575"/>
        <v>4569.8</v>
      </c>
      <c r="M240" s="18">
        <f t="shared" si="575"/>
        <v>5149.8999999999996</v>
      </c>
      <c r="N240" s="18">
        <f t="shared" si="575"/>
        <v>5294</v>
      </c>
      <c r="O240" s="9">
        <f t="shared" si="617"/>
        <v>0</v>
      </c>
      <c r="P240" s="9">
        <f t="shared" si="617"/>
        <v>0</v>
      </c>
      <c r="Q240" s="9">
        <f t="shared" si="617"/>
        <v>0</v>
      </c>
      <c r="R240" s="21">
        <f t="shared" si="524"/>
        <v>4569.8</v>
      </c>
      <c r="S240" s="21">
        <f t="shared" si="524"/>
        <v>5149.8999999999996</v>
      </c>
      <c r="T240" s="21">
        <f t="shared" si="524"/>
        <v>5294</v>
      </c>
      <c r="U240" s="9">
        <f t="shared" si="617"/>
        <v>0</v>
      </c>
      <c r="V240" s="9">
        <f t="shared" si="617"/>
        <v>0</v>
      </c>
      <c r="W240" s="9">
        <f t="shared" si="617"/>
        <v>0</v>
      </c>
      <c r="X240" s="21">
        <f t="shared" si="469"/>
        <v>4569.8</v>
      </c>
      <c r="Y240" s="21">
        <f t="shared" si="469"/>
        <v>5149.8999999999996</v>
      </c>
      <c r="Z240" s="21">
        <f t="shared" si="469"/>
        <v>5294</v>
      </c>
      <c r="AA240" s="9">
        <f t="shared" si="617"/>
        <v>0</v>
      </c>
      <c r="AB240" s="21">
        <f t="shared" si="470"/>
        <v>4569.8</v>
      </c>
      <c r="AC240" s="9">
        <f t="shared" si="617"/>
        <v>0</v>
      </c>
      <c r="AD240" s="9">
        <f t="shared" si="617"/>
        <v>0</v>
      </c>
      <c r="AE240" s="34">
        <f t="shared" si="466"/>
        <v>4569.8</v>
      </c>
      <c r="AF240" s="9">
        <f t="shared" si="617"/>
        <v>0</v>
      </c>
      <c r="AG240" s="34">
        <f t="shared" si="467"/>
        <v>4569.8</v>
      </c>
      <c r="AH240" s="9">
        <f t="shared" si="617"/>
        <v>0</v>
      </c>
      <c r="AI240" s="9">
        <f t="shared" si="617"/>
        <v>0</v>
      </c>
      <c r="AJ240" s="9">
        <f t="shared" si="617"/>
        <v>0</v>
      </c>
      <c r="AK240" s="21">
        <f t="shared" si="439"/>
        <v>4569.8</v>
      </c>
      <c r="AL240" s="21">
        <f t="shared" si="440"/>
        <v>5149.8999999999996</v>
      </c>
      <c r="AM240" s="21">
        <f t="shared" si="440"/>
        <v>5294</v>
      </c>
      <c r="AN240" s="9">
        <f t="shared" si="617"/>
        <v>0</v>
      </c>
      <c r="AO240" s="21">
        <f t="shared" si="441"/>
        <v>4569.8</v>
      </c>
      <c r="AP240" s="9">
        <f t="shared" si="617"/>
        <v>0</v>
      </c>
      <c r="AQ240" s="9">
        <f t="shared" si="617"/>
        <v>0</v>
      </c>
      <c r="AR240" s="9">
        <f t="shared" si="617"/>
        <v>0</v>
      </c>
      <c r="AS240" s="21">
        <f t="shared" si="445"/>
        <v>4569.8</v>
      </c>
      <c r="AT240" s="21">
        <f t="shared" si="491"/>
        <v>5149.8999999999996</v>
      </c>
      <c r="AU240" s="21">
        <f t="shared" si="491"/>
        <v>5294</v>
      </c>
      <c r="AV240" s="9">
        <f t="shared" si="617"/>
        <v>0</v>
      </c>
      <c r="AW240" s="9">
        <f t="shared" si="617"/>
        <v>0</v>
      </c>
      <c r="AX240" s="9">
        <f t="shared" si="617"/>
        <v>0</v>
      </c>
      <c r="AY240" s="21">
        <f t="shared" si="442"/>
        <v>4569.8</v>
      </c>
      <c r="AZ240" s="21">
        <f t="shared" si="443"/>
        <v>5149.8999999999996</v>
      </c>
      <c r="BA240" s="21">
        <f t="shared" si="444"/>
        <v>5294</v>
      </c>
      <c r="BB240" s="9">
        <f t="shared" si="617"/>
        <v>0</v>
      </c>
      <c r="BC240" s="21">
        <f t="shared" si="493"/>
        <v>4569.8</v>
      </c>
      <c r="BD240" s="9">
        <f t="shared" si="617"/>
        <v>0</v>
      </c>
      <c r="BE240" s="9">
        <f t="shared" si="617"/>
        <v>0</v>
      </c>
      <c r="BF240" s="21">
        <f t="shared" si="494"/>
        <v>4569.8</v>
      </c>
      <c r="BG240" s="21">
        <f t="shared" si="495"/>
        <v>5149.8999999999996</v>
      </c>
      <c r="BH240" s="9">
        <f t="shared" si="617"/>
        <v>0</v>
      </c>
      <c r="BI240" s="9">
        <f t="shared" si="617"/>
        <v>0</v>
      </c>
      <c r="BJ240" s="21">
        <f t="shared" si="496"/>
        <v>4569.8</v>
      </c>
      <c r="BK240" s="21">
        <f t="shared" si="497"/>
        <v>5149.8999999999996</v>
      </c>
      <c r="BL240" s="9">
        <f t="shared" si="617"/>
        <v>0</v>
      </c>
      <c r="BM240" s="21">
        <f t="shared" si="498"/>
        <v>4569.8</v>
      </c>
      <c r="BN240" s="9">
        <f t="shared" si="617"/>
        <v>0</v>
      </c>
      <c r="BO240" s="21">
        <f t="shared" si="499"/>
        <v>4569.8</v>
      </c>
      <c r="BP240" s="9">
        <f t="shared" si="617"/>
        <v>0</v>
      </c>
      <c r="BQ240" s="21">
        <f t="shared" si="500"/>
        <v>4569.8</v>
      </c>
      <c r="BR240" s="9">
        <f t="shared" si="617"/>
        <v>0</v>
      </c>
      <c r="BS240" s="33">
        <f t="shared" si="596"/>
        <v>4569.8</v>
      </c>
      <c r="BT240" s="9">
        <f t="shared" si="617"/>
        <v>0</v>
      </c>
    </row>
    <row r="241" spans="1:72" ht="46.8" x14ac:dyDescent="0.3">
      <c r="A241" s="1" t="s">
        <v>140</v>
      </c>
      <c r="B241" s="1" t="s">
        <v>216</v>
      </c>
      <c r="C241" s="1"/>
      <c r="D241" s="1"/>
      <c r="E241" s="2" t="s">
        <v>742</v>
      </c>
      <c r="F241" s="3">
        <f>F242</f>
        <v>4569.8</v>
      </c>
      <c r="G241" s="3">
        <f t="shared" si="617"/>
        <v>5149.8999999999996</v>
      </c>
      <c r="H241" s="3">
        <f t="shared" si="617"/>
        <v>5294</v>
      </c>
      <c r="I241" s="3">
        <f t="shared" si="617"/>
        <v>0</v>
      </c>
      <c r="J241" s="3">
        <f t="shared" si="617"/>
        <v>0</v>
      </c>
      <c r="K241" s="3">
        <f t="shared" si="617"/>
        <v>0</v>
      </c>
      <c r="L241" s="18">
        <f t="shared" si="575"/>
        <v>4569.8</v>
      </c>
      <c r="M241" s="18">
        <f t="shared" si="575"/>
        <v>5149.8999999999996</v>
      </c>
      <c r="N241" s="18">
        <f t="shared" si="575"/>
        <v>5294</v>
      </c>
      <c r="O241" s="9">
        <f t="shared" si="617"/>
        <v>0</v>
      </c>
      <c r="P241" s="9">
        <f t="shared" si="617"/>
        <v>0</v>
      </c>
      <c r="Q241" s="9">
        <f t="shared" si="617"/>
        <v>0</v>
      </c>
      <c r="R241" s="21">
        <f t="shared" si="524"/>
        <v>4569.8</v>
      </c>
      <c r="S241" s="21">
        <f t="shared" si="524"/>
        <v>5149.8999999999996</v>
      </c>
      <c r="T241" s="21">
        <f t="shared" si="524"/>
        <v>5294</v>
      </c>
      <c r="U241" s="9">
        <f t="shared" si="617"/>
        <v>0</v>
      </c>
      <c r="V241" s="9">
        <f t="shared" si="617"/>
        <v>0</v>
      </c>
      <c r="W241" s="9">
        <f t="shared" si="617"/>
        <v>0</v>
      </c>
      <c r="X241" s="21">
        <f t="shared" si="469"/>
        <v>4569.8</v>
      </c>
      <c r="Y241" s="21">
        <f t="shared" si="469"/>
        <v>5149.8999999999996</v>
      </c>
      <c r="Z241" s="21">
        <f t="shared" si="469"/>
        <v>5294</v>
      </c>
      <c r="AA241" s="9">
        <f t="shared" si="617"/>
        <v>0</v>
      </c>
      <c r="AB241" s="21">
        <f t="shared" si="470"/>
        <v>4569.8</v>
      </c>
      <c r="AC241" s="9">
        <f t="shared" si="617"/>
        <v>0</v>
      </c>
      <c r="AD241" s="9">
        <f t="shared" si="617"/>
        <v>0</v>
      </c>
      <c r="AE241" s="34">
        <f t="shared" si="466"/>
        <v>4569.8</v>
      </c>
      <c r="AF241" s="9">
        <f t="shared" si="617"/>
        <v>0</v>
      </c>
      <c r="AG241" s="34">
        <f t="shared" si="467"/>
        <v>4569.8</v>
      </c>
      <c r="AH241" s="9">
        <f t="shared" si="617"/>
        <v>0</v>
      </c>
      <c r="AI241" s="9">
        <f t="shared" si="617"/>
        <v>0</v>
      </c>
      <c r="AJ241" s="9">
        <f t="shared" si="617"/>
        <v>0</v>
      </c>
      <c r="AK241" s="21">
        <f t="shared" si="439"/>
        <v>4569.8</v>
      </c>
      <c r="AL241" s="21">
        <f t="shared" si="440"/>
        <v>5149.8999999999996</v>
      </c>
      <c r="AM241" s="21">
        <f t="shared" si="440"/>
        <v>5294</v>
      </c>
      <c r="AN241" s="9">
        <f t="shared" si="617"/>
        <v>0</v>
      </c>
      <c r="AO241" s="21">
        <f t="shared" si="441"/>
        <v>4569.8</v>
      </c>
      <c r="AP241" s="9">
        <f t="shared" si="617"/>
        <v>0</v>
      </c>
      <c r="AQ241" s="9">
        <f t="shared" si="617"/>
        <v>0</v>
      </c>
      <c r="AR241" s="9">
        <f t="shared" si="617"/>
        <v>0</v>
      </c>
      <c r="AS241" s="21">
        <f t="shared" si="445"/>
        <v>4569.8</v>
      </c>
      <c r="AT241" s="21">
        <f t="shared" si="491"/>
        <v>5149.8999999999996</v>
      </c>
      <c r="AU241" s="21">
        <f t="shared" si="491"/>
        <v>5294</v>
      </c>
      <c r="AV241" s="9">
        <f t="shared" si="617"/>
        <v>0</v>
      </c>
      <c r="AW241" s="9">
        <f t="shared" si="617"/>
        <v>0</v>
      </c>
      <c r="AX241" s="9">
        <f t="shared" si="617"/>
        <v>0</v>
      </c>
      <c r="AY241" s="21">
        <f t="shared" si="442"/>
        <v>4569.8</v>
      </c>
      <c r="AZ241" s="21">
        <f t="shared" si="443"/>
        <v>5149.8999999999996</v>
      </c>
      <c r="BA241" s="21">
        <f t="shared" si="444"/>
        <v>5294</v>
      </c>
      <c r="BB241" s="9">
        <f t="shared" si="617"/>
        <v>0</v>
      </c>
      <c r="BC241" s="21">
        <f t="shared" si="493"/>
        <v>4569.8</v>
      </c>
      <c r="BD241" s="9">
        <f t="shared" si="617"/>
        <v>0</v>
      </c>
      <c r="BE241" s="9">
        <f t="shared" si="617"/>
        <v>0</v>
      </c>
      <c r="BF241" s="21">
        <f t="shared" si="494"/>
        <v>4569.8</v>
      </c>
      <c r="BG241" s="21">
        <f t="shared" si="495"/>
        <v>5149.8999999999996</v>
      </c>
      <c r="BH241" s="9">
        <f t="shared" si="617"/>
        <v>0</v>
      </c>
      <c r="BI241" s="9">
        <f t="shared" si="617"/>
        <v>0</v>
      </c>
      <c r="BJ241" s="21">
        <f t="shared" si="496"/>
        <v>4569.8</v>
      </c>
      <c r="BK241" s="21">
        <f t="shared" si="497"/>
        <v>5149.8999999999996</v>
      </c>
      <c r="BL241" s="9">
        <f t="shared" si="617"/>
        <v>0</v>
      </c>
      <c r="BM241" s="21">
        <f t="shared" si="498"/>
        <v>4569.8</v>
      </c>
      <c r="BN241" s="9">
        <f t="shared" si="617"/>
        <v>0</v>
      </c>
      <c r="BO241" s="21">
        <f t="shared" si="499"/>
        <v>4569.8</v>
      </c>
      <c r="BP241" s="9">
        <f t="shared" si="617"/>
        <v>0</v>
      </c>
      <c r="BQ241" s="21">
        <f t="shared" si="500"/>
        <v>4569.8</v>
      </c>
      <c r="BR241" s="9">
        <f t="shared" si="617"/>
        <v>0</v>
      </c>
      <c r="BS241" s="33">
        <f t="shared" si="596"/>
        <v>4569.8</v>
      </c>
      <c r="BT241" s="9">
        <f t="shared" si="617"/>
        <v>0</v>
      </c>
    </row>
    <row r="242" spans="1:72" x14ac:dyDescent="0.3">
      <c r="A242" s="1" t="s">
        <v>140</v>
      </c>
      <c r="B242" s="1">
        <v>630</v>
      </c>
      <c r="C242" s="1" t="s">
        <v>12</v>
      </c>
      <c r="D242" s="1" t="s">
        <v>73</v>
      </c>
      <c r="E242" s="2" t="s">
        <v>768</v>
      </c>
      <c r="F242" s="3">
        <v>4569.8</v>
      </c>
      <c r="G242" s="3">
        <v>5149.8999999999996</v>
      </c>
      <c r="H242" s="3">
        <v>5294</v>
      </c>
      <c r="I242" s="3"/>
      <c r="J242" s="3"/>
      <c r="K242" s="3"/>
      <c r="L242" s="18">
        <f t="shared" si="575"/>
        <v>4569.8</v>
      </c>
      <c r="M242" s="18">
        <f t="shared" si="575"/>
        <v>5149.8999999999996</v>
      </c>
      <c r="N242" s="18">
        <f t="shared" si="575"/>
        <v>5294</v>
      </c>
      <c r="O242" s="9"/>
      <c r="P242" s="9"/>
      <c r="Q242" s="9"/>
      <c r="R242" s="21">
        <f t="shared" si="524"/>
        <v>4569.8</v>
      </c>
      <c r="S242" s="21">
        <f t="shared" si="524"/>
        <v>5149.8999999999996</v>
      </c>
      <c r="T242" s="21">
        <f t="shared" si="524"/>
        <v>5294</v>
      </c>
      <c r="U242" s="9"/>
      <c r="V242" s="9"/>
      <c r="W242" s="9"/>
      <c r="X242" s="21">
        <f t="shared" si="469"/>
        <v>4569.8</v>
      </c>
      <c r="Y242" s="21">
        <f t="shared" si="469"/>
        <v>5149.8999999999996</v>
      </c>
      <c r="Z242" s="21">
        <f t="shared" si="469"/>
        <v>5294</v>
      </c>
      <c r="AA242" s="9"/>
      <c r="AB242" s="21">
        <f t="shared" si="470"/>
        <v>4569.8</v>
      </c>
      <c r="AC242" s="9"/>
      <c r="AD242" s="9"/>
      <c r="AE242" s="34">
        <f t="shared" si="466"/>
        <v>4569.8</v>
      </c>
      <c r="AF242" s="9"/>
      <c r="AG242" s="34">
        <f t="shared" si="467"/>
        <v>4569.8</v>
      </c>
      <c r="AH242" s="9"/>
      <c r="AI242" s="9"/>
      <c r="AJ242" s="9"/>
      <c r="AK242" s="21">
        <f t="shared" si="439"/>
        <v>4569.8</v>
      </c>
      <c r="AL242" s="21">
        <f t="shared" si="440"/>
        <v>5149.8999999999996</v>
      </c>
      <c r="AM242" s="21">
        <f t="shared" si="440"/>
        <v>5294</v>
      </c>
      <c r="AN242" s="9"/>
      <c r="AO242" s="21">
        <f t="shared" si="441"/>
        <v>4569.8</v>
      </c>
      <c r="AP242" s="9"/>
      <c r="AQ242" s="9"/>
      <c r="AR242" s="9"/>
      <c r="AS242" s="21">
        <f t="shared" si="445"/>
        <v>4569.8</v>
      </c>
      <c r="AT242" s="21">
        <f t="shared" si="491"/>
        <v>5149.8999999999996</v>
      </c>
      <c r="AU242" s="21">
        <f t="shared" si="491"/>
        <v>5294</v>
      </c>
      <c r="AV242" s="9"/>
      <c r="AW242" s="9"/>
      <c r="AX242" s="9"/>
      <c r="AY242" s="21">
        <f t="shared" si="442"/>
        <v>4569.8</v>
      </c>
      <c r="AZ242" s="21">
        <f t="shared" si="443"/>
        <v>5149.8999999999996</v>
      </c>
      <c r="BA242" s="21">
        <f t="shared" si="444"/>
        <v>5294</v>
      </c>
      <c r="BB242" s="9"/>
      <c r="BC242" s="21">
        <f t="shared" si="493"/>
        <v>4569.8</v>
      </c>
      <c r="BD242" s="9"/>
      <c r="BE242" s="9"/>
      <c r="BF242" s="21">
        <f t="shared" si="494"/>
        <v>4569.8</v>
      </c>
      <c r="BG242" s="21">
        <f t="shared" si="495"/>
        <v>5149.8999999999996</v>
      </c>
      <c r="BH242" s="9"/>
      <c r="BI242" s="9"/>
      <c r="BJ242" s="21">
        <f t="shared" si="496"/>
        <v>4569.8</v>
      </c>
      <c r="BK242" s="21">
        <f t="shared" si="497"/>
        <v>5149.8999999999996</v>
      </c>
      <c r="BL242" s="9"/>
      <c r="BM242" s="21">
        <f t="shared" si="498"/>
        <v>4569.8</v>
      </c>
      <c r="BN242" s="9"/>
      <c r="BO242" s="21">
        <f t="shared" si="499"/>
        <v>4569.8</v>
      </c>
      <c r="BP242" s="9"/>
      <c r="BQ242" s="21">
        <f t="shared" si="500"/>
        <v>4569.8</v>
      </c>
      <c r="BR242" s="9"/>
      <c r="BS242" s="33">
        <f t="shared" si="596"/>
        <v>4569.8</v>
      </c>
      <c r="BT242" s="9"/>
    </row>
    <row r="243" spans="1:72" ht="78" x14ac:dyDescent="0.3">
      <c r="A243" s="1" t="s">
        <v>141</v>
      </c>
      <c r="B243" s="1"/>
      <c r="C243" s="1"/>
      <c r="D243" s="1"/>
      <c r="E243" s="2" t="s">
        <v>938</v>
      </c>
      <c r="F243" s="3">
        <f>F244</f>
        <v>1275.3</v>
      </c>
      <c r="G243" s="3">
        <f t="shared" ref="G243:BT245" si="618">G244</f>
        <v>1275.3</v>
      </c>
      <c r="H243" s="3">
        <f t="shared" si="618"/>
        <v>1275.3</v>
      </c>
      <c r="I243" s="3">
        <f t="shared" si="618"/>
        <v>0</v>
      </c>
      <c r="J243" s="3">
        <f t="shared" si="618"/>
        <v>0</v>
      </c>
      <c r="K243" s="3">
        <f t="shared" si="618"/>
        <v>0</v>
      </c>
      <c r="L243" s="18">
        <f t="shared" si="575"/>
        <v>1275.3</v>
      </c>
      <c r="M243" s="18">
        <f t="shared" si="575"/>
        <v>1275.3</v>
      </c>
      <c r="N243" s="18">
        <f t="shared" si="575"/>
        <v>1275.3</v>
      </c>
      <c r="O243" s="9">
        <f t="shared" si="618"/>
        <v>0</v>
      </c>
      <c r="P243" s="9">
        <f t="shared" si="618"/>
        <v>0</v>
      </c>
      <c r="Q243" s="9">
        <f t="shared" si="618"/>
        <v>0</v>
      </c>
      <c r="R243" s="21">
        <f t="shared" si="524"/>
        <v>1275.3</v>
      </c>
      <c r="S243" s="21">
        <f t="shared" si="524"/>
        <v>1275.3</v>
      </c>
      <c r="T243" s="21">
        <f t="shared" si="524"/>
        <v>1275.3</v>
      </c>
      <c r="U243" s="9">
        <f t="shared" si="618"/>
        <v>0</v>
      </c>
      <c r="V243" s="9">
        <f t="shared" si="618"/>
        <v>0</v>
      </c>
      <c r="W243" s="9">
        <f t="shared" si="618"/>
        <v>0</v>
      </c>
      <c r="X243" s="21">
        <f t="shared" si="469"/>
        <v>1275.3</v>
      </c>
      <c r="Y243" s="21">
        <f t="shared" si="469"/>
        <v>1275.3</v>
      </c>
      <c r="Z243" s="21">
        <f t="shared" si="469"/>
        <v>1275.3</v>
      </c>
      <c r="AA243" s="9">
        <f t="shared" si="618"/>
        <v>0</v>
      </c>
      <c r="AB243" s="21">
        <f t="shared" si="470"/>
        <v>1275.3</v>
      </c>
      <c r="AC243" s="9">
        <f t="shared" si="618"/>
        <v>0</v>
      </c>
      <c r="AD243" s="9">
        <f t="shared" si="618"/>
        <v>0</v>
      </c>
      <c r="AE243" s="34">
        <f t="shared" si="466"/>
        <v>1275.3</v>
      </c>
      <c r="AF243" s="9">
        <f t="shared" si="618"/>
        <v>0</v>
      </c>
      <c r="AG243" s="34">
        <f t="shared" si="467"/>
        <v>1275.3</v>
      </c>
      <c r="AH243" s="9">
        <f t="shared" si="618"/>
        <v>0</v>
      </c>
      <c r="AI243" s="9">
        <f t="shared" si="618"/>
        <v>0</v>
      </c>
      <c r="AJ243" s="9">
        <f t="shared" si="618"/>
        <v>0</v>
      </c>
      <c r="AK243" s="21">
        <f t="shared" si="439"/>
        <v>1275.3</v>
      </c>
      <c r="AL243" s="21">
        <f t="shared" si="440"/>
        <v>1275.3</v>
      </c>
      <c r="AM243" s="21">
        <f t="shared" si="440"/>
        <v>1275.3</v>
      </c>
      <c r="AN243" s="9">
        <f t="shared" si="618"/>
        <v>0</v>
      </c>
      <c r="AO243" s="21">
        <f t="shared" si="441"/>
        <v>1275.3</v>
      </c>
      <c r="AP243" s="9">
        <f t="shared" si="618"/>
        <v>0</v>
      </c>
      <c r="AQ243" s="9">
        <f t="shared" si="618"/>
        <v>0</v>
      </c>
      <c r="AR243" s="9">
        <f t="shared" si="618"/>
        <v>0</v>
      </c>
      <c r="AS243" s="20">
        <f t="shared" si="445"/>
        <v>1275.3</v>
      </c>
      <c r="AT243" s="20">
        <f t="shared" si="491"/>
        <v>1275.3</v>
      </c>
      <c r="AU243" s="20">
        <f t="shared" si="491"/>
        <v>1275.3</v>
      </c>
      <c r="AV243" s="9">
        <f t="shared" si="618"/>
        <v>0</v>
      </c>
      <c r="AW243" s="9">
        <f t="shared" si="618"/>
        <v>0</v>
      </c>
      <c r="AX243" s="9">
        <f t="shared" si="618"/>
        <v>0</v>
      </c>
      <c r="AY243" s="21">
        <f t="shared" si="442"/>
        <v>1275.3</v>
      </c>
      <c r="AZ243" s="21">
        <f t="shared" si="443"/>
        <v>1275.3</v>
      </c>
      <c r="BA243" s="21">
        <f t="shared" si="444"/>
        <v>1275.3</v>
      </c>
      <c r="BB243" s="9">
        <f t="shared" si="618"/>
        <v>0</v>
      </c>
      <c r="BC243" s="21">
        <f t="shared" si="493"/>
        <v>1275.3</v>
      </c>
      <c r="BD243" s="9">
        <f t="shared" si="618"/>
        <v>0</v>
      </c>
      <c r="BE243" s="9">
        <f t="shared" si="618"/>
        <v>0</v>
      </c>
      <c r="BF243" s="21">
        <f t="shared" si="494"/>
        <v>1275.3</v>
      </c>
      <c r="BG243" s="21">
        <f t="shared" si="495"/>
        <v>1275.3</v>
      </c>
      <c r="BH243" s="9">
        <f t="shared" si="618"/>
        <v>0</v>
      </c>
      <c r="BI243" s="9">
        <f t="shared" si="618"/>
        <v>0</v>
      </c>
      <c r="BJ243" s="21">
        <f t="shared" si="496"/>
        <v>1275.3</v>
      </c>
      <c r="BK243" s="21">
        <f t="shared" si="497"/>
        <v>1275.3</v>
      </c>
      <c r="BL243" s="9">
        <f t="shared" si="618"/>
        <v>0</v>
      </c>
      <c r="BM243" s="21">
        <f t="shared" si="498"/>
        <v>1275.3</v>
      </c>
      <c r="BN243" s="9">
        <f t="shared" si="618"/>
        <v>0</v>
      </c>
      <c r="BO243" s="21">
        <f t="shared" si="499"/>
        <v>1275.3</v>
      </c>
      <c r="BP243" s="9">
        <f t="shared" si="618"/>
        <v>0</v>
      </c>
      <c r="BQ243" s="21">
        <f t="shared" si="500"/>
        <v>1275.3</v>
      </c>
      <c r="BR243" s="9">
        <f t="shared" si="618"/>
        <v>0</v>
      </c>
      <c r="BS243" s="33">
        <f t="shared" si="596"/>
        <v>1275.3</v>
      </c>
      <c r="BT243" s="9">
        <f t="shared" si="618"/>
        <v>0</v>
      </c>
    </row>
    <row r="244" spans="1:72" ht="46.8" x14ac:dyDescent="0.3">
      <c r="A244" s="1" t="s">
        <v>141</v>
      </c>
      <c r="B244" s="1" t="s">
        <v>55</v>
      </c>
      <c r="C244" s="1"/>
      <c r="D244" s="1"/>
      <c r="E244" s="8" t="s">
        <v>739</v>
      </c>
      <c r="F244" s="3">
        <f>F245</f>
        <v>1275.3</v>
      </c>
      <c r="G244" s="3">
        <f t="shared" si="618"/>
        <v>1275.3</v>
      </c>
      <c r="H244" s="3">
        <f t="shared" si="618"/>
        <v>1275.3</v>
      </c>
      <c r="I244" s="3">
        <f t="shared" si="618"/>
        <v>0</v>
      </c>
      <c r="J244" s="3">
        <f t="shared" si="618"/>
        <v>0</v>
      </c>
      <c r="K244" s="3">
        <f t="shared" si="618"/>
        <v>0</v>
      </c>
      <c r="L244" s="18">
        <f t="shared" si="575"/>
        <v>1275.3</v>
      </c>
      <c r="M244" s="18">
        <f t="shared" si="575"/>
        <v>1275.3</v>
      </c>
      <c r="N244" s="18">
        <f t="shared" si="575"/>
        <v>1275.3</v>
      </c>
      <c r="O244" s="9">
        <f t="shared" si="618"/>
        <v>0</v>
      </c>
      <c r="P244" s="9">
        <f t="shared" si="618"/>
        <v>0</v>
      </c>
      <c r="Q244" s="9">
        <f t="shared" si="618"/>
        <v>0</v>
      </c>
      <c r="R244" s="21">
        <f t="shared" si="524"/>
        <v>1275.3</v>
      </c>
      <c r="S244" s="21">
        <f t="shared" si="524"/>
        <v>1275.3</v>
      </c>
      <c r="T244" s="21">
        <f t="shared" si="524"/>
        <v>1275.3</v>
      </c>
      <c r="U244" s="9">
        <f t="shared" si="618"/>
        <v>0</v>
      </c>
      <c r="V244" s="9">
        <f t="shared" si="618"/>
        <v>0</v>
      </c>
      <c r="W244" s="9">
        <f t="shared" si="618"/>
        <v>0</v>
      </c>
      <c r="X244" s="21">
        <f t="shared" si="469"/>
        <v>1275.3</v>
      </c>
      <c r="Y244" s="21">
        <f t="shared" si="469"/>
        <v>1275.3</v>
      </c>
      <c r="Z244" s="21">
        <f t="shared" si="469"/>
        <v>1275.3</v>
      </c>
      <c r="AA244" s="9">
        <f t="shared" si="618"/>
        <v>0</v>
      </c>
      <c r="AB244" s="21">
        <f t="shared" si="470"/>
        <v>1275.3</v>
      </c>
      <c r="AC244" s="9">
        <f t="shared" si="618"/>
        <v>0</v>
      </c>
      <c r="AD244" s="9">
        <f t="shared" si="618"/>
        <v>0</v>
      </c>
      <c r="AE244" s="34">
        <f t="shared" si="466"/>
        <v>1275.3</v>
      </c>
      <c r="AF244" s="9">
        <f t="shared" si="618"/>
        <v>0</v>
      </c>
      <c r="AG244" s="34">
        <f t="shared" si="467"/>
        <v>1275.3</v>
      </c>
      <c r="AH244" s="9">
        <f t="shared" si="618"/>
        <v>0</v>
      </c>
      <c r="AI244" s="9">
        <f t="shared" si="618"/>
        <v>0</v>
      </c>
      <c r="AJ244" s="9">
        <f t="shared" si="618"/>
        <v>0</v>
      </c>
      <c r="AK244" s="21">
        <f t="shared" si="439"/>
        <v>1275.3</v>
      </c>
      <c r="AL244" s="21">
        <f t="shared" si="440"/>
        <v>1275.3</v>
      </c>
      <c r="AM244" s="21">
        <f t="shared" si="440"/>
        <v>1275.3</v>
      </c>
      <c r="AN244" s="9">
        <f t="shared" si="618"/>
        <v>0</v>
      </c>
      <c r="AO244" s="21">
        <f t="shared" si="441"/>
        <v>1275.3</v>
      </c>
      <c r="AP244" s="9">
        <f t="shared" si="618"/>
        <v>0</v>
      </c>
      <c r="AQ244" s="9">
        <f t="shared" si="618"/>
        <v>0</v>
      </c>
      <c r="AR244" s="9">
        <f t="shared" si="618"/>
        <v>0</v>
      </c>
      <c r="AS244" s="21">
        <f t="shared" si="445"/>
        <v>1275.3</v>
      </c>
      <c r="AT244" s="21">
        <f t="shared" si="491"/>
        <v>1275.3</v>
      </c>
      <c r="AU244" s="21">
        <f t="shared" si="491"/>
        <v>1275.3</v>
      </c>
      <c r="AV244" s="9">
        <f t="shared" si="618"/>
        <v>0</v>
      </c>
      <c r="AW244" s="9">
        <f t="shared" si="618"/>
        <v>0</v>
      </c>
      <c r="AX244" s="9">
        <f t="shared" si="618"/>
        <v>0</v>
      </c>
      <c r="AY244" s="21">
        <f t="shared" si="442"/>
        <v>1275.3</v>
      </c>
      <c r="AZ244" s="21">
        <f t="shared" si="443"/>
        <v>1275.3</v>
      </c>
      <c r="BA244" s="21">
        <f t="shared" si="444"/>
        <v>1275.3</v>
      </c>
      <c r="BB244" s="9">
        <f t="shared" si="618"/>
        <v>0</v>
      </c>
      <c r="BC244" s="21">
        <f t="shared" si="493"/>
        <v>1275.3</v>
      </c>
      <c r="BD244" s="9">
        <f t="shared" si="618"/>
        <v>0</v>
      </c>
      <c r="BE244" s="9">
        <f t="shared" si="618"/>
        <v>0</v>
      </c>
      <c r="BF244" s="21">
        <f t="shared" si="494"/>
        <v>1275.3</v>
      </c>
      <c r="BG244" s="21">
        <f t="shared" si="495"/>
        <v>1275.3</v>
      </c>
      <c r="BH244" s="9">
        <f t="shared" si="618"/>
        <v>0</v>
      </c>
      <c r="BI244" s="9">
        <f t="shared" si="618"/>
        <v>0</v>
      </c>
      <c r="BJ244" s="21">
        <f t="shared" si="496"/>
        <v>1275.3</v>
      </c>
      <c r="BK244" s="21">
        <f t="shared" si="497"/>
        <v>1275.3</v>
      </c>
      <c r="BL244" s="9">
        <f t="shared" si="618"/>
        <v>0</v>
      </c>
      <c r="BM244" s="21">
        <f t="shared" si="498"/>
        <v>1275.3</v>
      </c>
      <c r="BN244" s="9">
        <f t="shared" si="618"/>
        <v>0</v>
      </c>
      <c r="BO244" s="21">
        <f t="shared" si="499"/>
        <v>1275.3</v>
      </c>
      <c r="BP244" s="9">
        <f t="shared" si="618"/>
        <v>0</v>
      </c>
      <c r="BQ244" s="21">
        <f t="shared" si="500"/>
        <v>1275.3</v>
      </c>
      <c r="BR244" s="9">
        <f t="shared" si="618"/>
        <v>0</v>
      </c>
      <c r="BS244" s="33">
        <f t="shared" si="596"/>
        <v>1275.3</v>
      </c>
      <c r="BT244" s="9">
        <f t="shared" si="618"/>
        <v>0</v>
      </c>
    </row>
    <row r="245" spans="1:72" x14ac:dyDescent="0.3">
      <c r="A245" s="1" t="s">
        <v>141</v>
      </c>
      <c r="B245" s="1" t="s">
        <v>420</v>
      </c>
      <c r="C245" s="1"/>
      <c r="D245" s="1"/>
      <c r="E245" s="2" t="s">
        <v>741</v>
      </c>
      <c r="F245" s="3">
        <f>F246</f>
        <v>1275.3</v>
      </c>
      <c r="G245" s="3">
        <f t="shared" si="618"/>
        <v>1275.3</v>
      </c>
      <c r="H245" s="3">
        <f t="shared" si="618"/>
        <v>1275.3</v>
      </c>
      <c r="I245" s="3">
        <f t="shared" si="618"/>
        <v>0</v>
      </c>
      <c r="J245" s="3">
        <f t="shared" si="618"/>
        <v>0</v>
      </c>
      <c r="K245" s="3">
        <f t="shared" si="618"/>
        <v>0</v>
      </c>
      <c r="L245" s="18">
        <f t="shared" si="575"/>
        <v>1275.3</v>
      </c>
      <c r="M245" s="18">
        <f t="shared" si="575"/>
        <v>1275.3</v>
      </c>
      <c r="N245" s="18">
        <f t="shared" si="575"/>
        <v>1275.3</v>
      </c>
      <c r="O245" s="9">
        <f t="shared" si="618"/>
        <v>0</v>
      </c>
      <c r="P245" s="9">
        <f t="shared" si="618"/>
        <v>0</v>
      </c>
      <c r="Q245" s="9">
        <f t="shared" si="618"/>
        <v>0</v>
      </c>
      <c r="R245" s="21">
        <f t="shared" si="524"/>
        <v>1275.3</v>
      </c>
      <c r="S245" s="21">
        <f t="shared" si="524"/>
        <v>1275.3</v>
      </c>
      <c r="T245" s="21">
        <f t="shared" si="524"/>
        <v>1275.3</v>
      </c>
      <c r="U245" s="9">
        <f t="shared" si="618"/>
        <v>0</v>
      </c>
      <c r="V245" s="9">
        <f t="shared" si="618"/>
        <v>0</v>
      </c>
      <c r="W245" s="9">
        <f t="shared" si="618"/>
        <v>0</v>
      </c>
      <c r="X245" s="21">
        <f t="shared" si="469"/>
        <v>1275.3</v>
      </c>
      <c r="Y245" s="21">
        <f t="shared" si="469"/>
        <v>1275.3</v>
      </c>
      <c r="Z245" s="21">
        <f t="shared" si="469"/>
        <v>1275.3</v>
      </c>
      <c r="AA245" s="9">
        <f t="shared" si="618"/>
        <v>0</v>
      </c>
      <c r="AB245" s="21">
        <f t="shared" si="470"/>
        <v>1275.3</v>
      </c>
      <c r="AC245" s="9">
        <f t="shared" si="618"/>
        <v>0</v>
      </c>
      <c r="AD245" s="9">
        <f t="shared" si="618"/>
        <v>0</v>
      </c>
      <c r="AE245" s="34">
        <f t="shared" si="466"/>
        <v>1275.3</v>
      </c>
      <c r="AF245" s="9">
        <f t="shared" si="618"/>
        <v>0</v>
      </c>
      <c r="AG245" s="34">
        <f t="shared" si="467"/>
        <v>1275.3</v>
      </c>
      <c r="AH245" s="9">
        <f t="shared" si="618"/>
        <v>0</v>
      </c>
      <c r="AI245" s="9">
        <f t="shared" si="618"/>
        <v>0</v>
      </c>
      <c r="AJ245" s="9">
        <f t="shared" si="618"/>
        <v>0</v>
      </c>
      <c r="AK245" s="21">
        <f t="shared" si="439"/>
        <v>1275.3</v>
      </c>
      <c r="AL245" s="21">
        <f t="shared" si="440"/>
        <v>1275.3</v>
      </c>
      <c r="AM245" s="21">
        <f t="shared" si="440"/>
        <v>1275.3</v>
      </c>
      <c r="AN245" s="9">
        <f t="shared" si="618"/>
        <v>0</v>
      </c>
      <c r="AO245" s="21">
        <f t="shared" si="441"/>
        <v>1275.3</v>
      </c>
      <c r="AP245" s="9">
        <f t="shared" si="618"/>
        <v>0</v>
      </c>
      <c r="AQ245" s="9">
        <f t="shared" si="618"/>
        <v>0</v>
      </c>
      <c r="AR245" s="9">
        <f t="shared" si="618"/>
        <v>0</v>
      </c>
      <c r="AS245" s="21">
        <f t="shared" si="445"/>
        <v>1275.3</v>
      </c>
      <c r="AT245" s="21">
        <f t="shared" si="491"/>
        <v>1275.3</v>
      </c>
      <c r="AU245" s="21">
        <f t="shared" si="491"/>
        <v>1275.3</v>
      </c>
      <c r="AV245" s="9">
        <f t="shared" si="618"/>
        <v>0</v>
      </c>
      <c r="AW245" s="9">
        <f t="shared" si="618"/>
        <v>0</v>
      </c>
      <c r="AX245" s="9">
        <f t="shared" si="618"/>
        <v>0</v>
      </c>
      <c r="AY245" s="21">
        <f t="shared" si="442"/>
        <v>1275.3</v>
      </c>
      <c r="AZ245" s="21">
        <f t="shared" si="443"/>
        <v>1275.3</v>
      </c>
      <c r="BA245" s="21">
        <f t="shared" si="444"/>
        <v>1275.3</v>
      </c>
      <c r="BB245" s="9">
        <f t="shared" si="618"/>
        <v>0</v>
      </c>
      <c r="BC245" s="21">
        <f t="shared" si="493"/>
        <v>1275.3</v>
      </c>
      <c r="BD245" s="9">
        <f t="shared" si="618"/>
        <v>0</v>
      </c>
      <c r="BE245" s="9">
        <f t="shared" si="618"/>
        <v>0</v>
      </c>
      <c r="BF245" s="21">
        <f t="shared" si="494"/>
        <v>1275.3</v>
      </c>
      <c r="BG245" s="21">
        <f t="shared" si="495"/>
        <v>1275.3</v>
      </c>
      <c r="BH245" s="9">
        <f t="shared" si="618"/>
        <v>0</v>
      </c>
      <c r="BI245" s="9">
        <f t="shared" si="618"/>
        <v>0</v>
      </c>
      <c r="BJ245" s="21">
        <f t="shared" si="496"/>
        <v>1275.3</v>
      </c>
      <c r="BK245" s="21">
        <f t="shared" si="497"/>
        <v>1275.3</v>
      </c>
      <c r="BL245" s="9">
        <f t="shared" si="618"/>
        <v>0</v>
      </c>
      <c r="BM245" s="21">
        <f t="shared" si="498"/>
        <v>1275.3</v>
      </c>
      <c r="BN245" s="9">
        <f t="shared" si="618"/>
        <v>0</v>
      </c>
      <c r="BO245" s="21">
        <f t="shared" si="499"/>
        <v>1275.3</v>
      </c>
      <c r="BP245" s="9">
        <f t="shared" si="618"/>
        <v>0</v>
      </c>
      <c r="BQ245" s="21">
        <f t="shared" si="500"/>
        <v>1275.3</v>
      </c>
      <c r="BR245" s="9">
        <f t="shared" si="618"/>
        <v>0</v>
      </c>
      <c r="BS245" s="33">
        <f t="shared" si="596"/>
        <v>1275.3</v>
      </c>
      <c r="BT245" s="9">
        <f t="shared" si="618"/>
        <v>0</v>
      </c>
    </row>
    <row r="246" spans="1:72" x14ac:dyDescent="0.3">
      <c r="A246" s="1" t="s">
        <v>141</v>
      </c>
      <c r="B246" s="1">
        <v>620</v>
      </c>
      <c r="C246" s="1" t="s">
        <v>12</v>
      </c>
      <c r="D246" s="1" t="s">
        <v>73</v>
      </c>
      <c r="E246" s="2" t="s">
        <v>768</v>
      </c>
      <c r="F246" s="3">
        <v>1275.3</v>
      </c>
      <c r="G246" s="3">
        <v>1275.3</v>
      </c>
      <c r="H246" s="3">
        <v>1275.3</v>
      </c>
      <c r="I246" s="3"/>
      <c r="J246" s="3"/>
      <c r="K246" s="3"/>
      <c r="L246" s="18">
        <f t="shared" si="575"/>
        <v>1275.3</v>
      </c>
      <c r="M246" s="18">
        <f t="shared" si="575"/>
        <v>1275.3</v>
      </c>
      <c r="N246" s="18">
        <f t="shared" si="575"/>
        <v>1275.3</v>
      </c>
      <c r="O246" s="9"/>
      <c r="P246" s="9"/>
      <c r="Q246" s="9"/>
      <c r="R246" s="21">
        <f t="shared" si="524"/>
        <v>1275.3</v>
      </c>
      <c r="S246" s="21">
        <f t="shared" si="524"/>
        <v>1275.3</v>
      </c>
      <c r="T246" s="21">
        <f t="shared" si="524"/>
        <v>1275.3</v>
      </c>
      <c r="U246" s="9"/>
      <c r="V246" s="9"/>
      <c r="W246" s="9"/>
      <c r="X246" s="21">
        <f t="shared" si="469"/>
        <v>1275.3</v>
      </c>
      <c r="Y246" s="21">
        <f t="shared" si="469"/>
        <v>1275.3</v>
      </c>
      <c r="Z246" s="21">
        <f t="shared" si="469"/>
        <v>1275.3</v>
      </c>
      <c r="AA246" s="9"/>
      <c r="AB246" s="21">
        <f t="shared" si="470"/>
        <v>1275.3</v>
      </c>
      <c r="AC246" s="9"/>
      <c r="AD246" s="9"/>
      <c r="AE246" s="34">
        <f t="shared" si="466"/>
        <v>1275.3</v>
      </c>
      <c r="AF246" s="9"/>
      <c r="AG246" s="34">
        <f t="shared" si="467"/>
        <v>1275.3</v>
      </c>
      <c r="AH246" s="9"/>
      <c r="AI246" s="9"/>
      <c r="AJ246" s="9"/>
      <c r="AK246" s="21">
        <f t="shared" si="439"/>
        <v>1275.3</v>
      </c>
      <c r="AL246" s="21">
        <f t="shared" si="440"/>
        <v>1275.3</v>
      </c>
      <c r="AM246" s="21">
        <f t="shared" si="440"/>
        <v>1275.3</v>
      </c>
      <c r="AN246" s="9"/>
      <c r="AO246" s="21">
        <f t="shared" si="441"/>
        <v>1275.3</v>
      </c>
      <c r="AP246" s="9"/>
      <c r="AQ246" s="9"/>
      <c r="AR246" s="9"/>
      <c r="AS246" s="21">
        <f t="shared" si="445"/>
        <v>1275.3</v>
      </c>
      <c r="AT246" s="21">
        <f t="shared" si="491"/>
        <v>1275.3</v>
      </c>
      <c r="AU246" s="21">
        <f t="shared" si="491"/>
        <v>1275.3</v>
      </c>
      <c r="AV246" s="9"/>
      <c r="AW246" s="9"/>
      <c r="AX246" s="9"/>
      <c r="AY246" s="21">
        <f t="shared" si="442"/>
        <v>1275.3</v>
      </c>
      <c r="AZ246" s="21">
        <f t="shared" si="443"/>
        <v>1275.3</v>
      </c>
      <c r="BA246" s="21">
        <f t="shared" si="444"/>
        <v>1275.3</v>
      </c>
      <c r="BB246" s="9"/>
      <c r="BC246" s="21">
        <f t="shared" si="493"/>
        <v>1275.3</v>
      </c>
      <c r="BD246" s="9"/>
      <c r="BE246" s="9"/>
      <c r="BF246" s="21">
        <f t="shared" si="494"/>
        <v>1275.3</v>
      </c>
      <c r="BG246" s="21">
        <f t="shared" si="495"/>
        <v>1275.3</v>
      </c>
      <c r="BH246" s="9"/>
      <c r="BI246" s="9"/>
      <c r="BJ246" s="21">
        <f t="shared" si="496"/>
        <v>1275.3</v>
      </c>
      <c r="BK246" s="21">
        <f t="shared" si="497"/>
        <v>1275.3</v>
      </c>
      <c r="BL246" s="9"/>
      <c r="BM246" s="21">
        <f t="shared" si="498"/>
        <v>1275.3</v>
      </c>
      <c r="BN246" s="9"/>
      <c r="BO246" s="21">
        <f t="shared" si="499"/>
        <v>1275.3</v>
      </c>
      <c r="BP246" s="9"/>
      <c r="BQ246" s="21">
        <f t="shared" si="500"/>
        <v>1275.3</v>
      </c>
      <c r="BR246" s="9"/>
      <c r="BS246" s="33">
        <f t="shared" si="596"/>
        <v>1275.3</v>
      </c>
      <c r="BT246" s="9"/>
    </row>
    <row r="247" spans="1:72" ht="78" x14ac:dyDescent="0.3">
      <c r="A247" s="1" t="s">
        <v>142</v>
      </c>
      <c r="B247" s="1"/>
      <c r="C247" s="1"/>
      <c r="D247" s="1"/>
      <c r="E247" s="2" t="s">
        <v>455</v>
      </c>
      <c r="F247" s="3">
        <f>F248</f>
        <v>898.9</v>
      </c>
      <c r="G247" s="3">
        <f t="shared" ref="G247:BT249" si="619">G248</f>
        <v>0</v>
      </c>
      <c r="H247" s="3">
        <f t="shared" si="619"/>
        <v>0</v>
      </c>
      <c r="I247" s="3">
        <f t="shared" si="619"/>
        <v>0</v>
      </c>
      <c r="J247" s="3">
        <f t="shared" si="619"/>
        <v>0</v>
      </c>
      <c r="K247" s="3">
        <f t="shared" si="619"/>
        <v>0</v>
      </c>
      <c r="L247" s="18">
        <f t="shared" si="575"/>
        <v>898.9</v>
      </c>
      <c r="M247" s="18">
        <f t="shared" si="575"/>
        <v>0</v>
      </c>
      <c r="N247" s="18">
        <f t="shared" si="575"/>
        <v>0</v>
      </c>
      <c r="O247" s="9">
        <f t="shared" si="619"/>
        <v>0</v>
      </c>
      <c r="P247" s="9">
        <f t="shared" si="619"/>
        <v>0</v>
      </c>
      <c r="Q247" s="9">
        <f t="shared" si="619"/>
        <v>0</v>
      </c>
      <c r="R247" s="21">
        <f t="shared" si="524"/>
        <v>898.9</v>
      </c>
      <c r="S247" s="21">
        <f t="shared" si="524"/>
        <v>0</v>
      </c>
      <c r="T247" s="21">
        <f t="shared" si="524"/>
        <v>0</v>
      </c>
      <c r="U247" s="9">
        <f t="shared" si="619"/>
        <v>0</v>
      </c>
      <c r="V247" s="9">
        <f t="shared" si="619"/>
        <v>0</v>
      </c>
      <c r="W247" s="9">
        <f t="shared" si="619"/>
        <v>0</v>
      </c>
      <c r="X247" s="21">
        <f t="shared" si="469"/>
        <v>898.9</v>
      </c>
      <c r="Y247" s="21">
        <f t="shared" si="469"/>
        <v>0</v>
      </c>
      <c r="Z247" s="21">
        <f t="shared" si="469"/>
        <v>0</v>
      </c>
      <c r="AA247" s="9">
        <f t="shared" si="619"/>
        <v>0</v>
      </c>
      <c r="AB247" s="21">
        <f t="shared" si="470"/>
        <v>898.9</v>
      </c>
      <c r="AC247" s="9">
        <f t="shared" si="619"/>
        <v>0</v>
      </c>
      <c r="AD247" s="9">
        <f t="shared" si="619"/>
        <v>47.061999999999998</v>
      </c>
      <c r="AE247" s="34">
        <f t="shared" si="466"/>
        <v>945.96199999999999</v>
      </c>
      <c r="AF247" s="9">
        <f t="shared" si="619"/>
        <v>0</v>
      </c>
      <c r="AG247" s="34">
        <f t="shared" si="467"/>
        <v>945.96199999999999</v>
      </c>
      <c r="AH247" s="9">
        <f t="shared" si="619"/>
        <v>0</v>
      </c>
      <c r="AI247" s="9">
        <f t="shared" si="619"/>
        <v>0</v>
      </c>
      <c r="AJ247" s="9">
        <f t="shared" si="619"/>
        <v>0</v>
      </c>
      <c r="AK247" s="21">
        <f t="shared" si="439"/>
        <v>945.96199999999999</v>
      </c>
      <c r="AL247" s="21">
        <f t="shared" si="440"/>
        <v>0</v>
      </c>
      <c r="AM247" s="21">
        <f t="shared" si="440"/>
        <v>0</v>
      </c>
      <c r="AN247" s="9">
        <f t="shared" si="619"/>
        <v>0</v>
      </c>
      <c r="AO247" s="21">
        <f t="shared" si="441"/>
        <v>945.96199999999999</v>
      </c>
      <c r="AP247" s="9">
        <f t="shared" si="619"/>
        <v>0</v>
      </c>
      <c r="AQ247" s="9">
        <f t="shared" si="619"/>
        <v>0</v>
      </c>
      <c r="AR247" s="9">
        <f t="shared" si="619"/>
        <v>0</v>
      </c>
      <c r="AS247" s="20">
        <f t="shared" si="445"/>
        <v>945.96199999999999</v>
      </c>
      <c r="AT247" s="20">
        <f t="shared" si="491"/>
        <v>0</v>
      </c>
      <c r="AU247" s="20">
        <f t="shared" si="491"/>
        <v>0</v>
      </c>
      <c r="AV247" s="9">
        <f t="shared" si="619"/>
        <v>809.35599999999999</v>
      </c>
      <c r="AW247" s="9">
        <f t="shared" si="619"/>
        <v>0</v>
      </c>
      <c r="AX247" s="9">
        <f t="shared" si="619"/>
        <v>0</v>
      </c>
      <c r="AY247" s="21">
        <f t="shared" si="442"/>
        <v>1755.318</v>
      </c>
      <c r="AZ247" s="21">
        <f t="shared" si="443"/>
        <v>0</v>
      </c>
      <c r="BA247" s="21">
        <f t="shared" si="444"/>
        <v>0</v>
      </c>
      <c r="BB247" s="9">
        <f t="shared" si="619"/>
        <v>0</v>
      </c>
      <c r="BC247" s="21">
        <f t="shared" si="493"/>
        <v>1755.318</v>
      </c>
      <c r="BD247" s="9">
        <f t="shared" si="619"/>
        <v>0</v>
      </c>
      <c r="BE247" s="9">
        <f t="shared" si="619"/>
        <v>0</v>
      </c>
      <c r="BF247" s="21">
        <f t="shared" si="494"/>
        <v>1755.318</v>
      </c>
      <c r="BG247" s="21">
        <f t="shared" si="495"/>
        <v>0</v>
      </c>
      <c r="BH247" s="9">
        <f t="shared" si="619"/>
        <v>0</v>
      </c>
      <c r="BI247" s="9">
        <f t="shared" si="619"/>
        <v>0</v>
      </c>
      <c r="BJ247" s="21">
        <f t="shared" si="496"/>
        <v>1755.318</v>
      </c>
      <c r="BK247" s="21">
        <f t="shared" si="497"/>
        <v>0</v>
      </c>
      <c r="BL247" s="9">
        <f t="shared" si="619"/>
        <v>798.125</v>
      </c>
      <c r="BM247" s="21">
        <f t="shared" si="498"/>
        <v>2553.4430000000002</v>
      </c>
      <c r="BN247" s="9">
        <f t="shared" si="619"/>
        <v>0</v>
      </c>
      <c r="BO247" s="21">
        <f t="shared" si="499"/>
        <v>2553.4430000000002</v>
      </c>
      <c r="BP247" s="9">
        <f t="shared" si="619"/>
        <v>1760</v>
      </c>
      <c r="BQ247" s="21">
        <f t="shared" si="500"/>
        <v>4313.4430000000002</v>
      </c>
      <c r="BR247" s="9">
        <f t="shared" si="619"/>
        <v>0</v>
      </c>
      <c r="BS247" s="33">
        <f t="shared" si="596"/>
        <v>4313.4430000000002</v>
      </c>
      <c r="BT247" s="9">
        <f t="shared" si="619"/>
        <v>0</v>
      </c>
    </row>
    <row r="248" spans="1:72" ht="46.8" x14ac:dyDescent="0.3">
      <c r="A248" s="1" t="s">
        <v>142</v>
      </c>
      <c r="B248" s="1" t="s">
        <v>55</v>
      </c>
      <c r="C248" s="1"/>
      <c r="D248" s="1"/>
      <c r="E248" s="8" t="s">
        <v>739</v>
      </c>
      <c r="F248" s="3">
        <f>F249</f>
        <v>898.9</v>
      </c>
      <c r="G248" s="3">
        <f t="shared" si="619"/>
        <v>0</v>
      </c>
      <c r="H248" s="3">
        <f t="shared" si="619"/>
        <v>0</v>
      </c>
      <c r="I248" s="3">
        <f t="shared" si="619"/>
        <v>0</v>
      </c>
      <c r="J248" s="3">
        <f t="shared" si="619"/>
        <v>0</v>
      </c>
      <c r="K248" s="3">
        <f t="shared" si="619"/>
        <v>0</v>
      </c>
      <c r="L248" s="18">
        <f t="shared" si="575"/>
        <v>898.9</v>
      </c>
      <c r="M248" s="18">
        <f t="shared" si="575"/>
        <v>0</v>
      </c>
      <c r="N248" s="18">
        <f t="shared" si="575"/>
        <v>0</v>
      </c>
      <c r="O248" s="9">
        <f t="shared" si="619"/>
        <v>0</v>
      </c>
      <c r="P248" s="9">
        <f t="shared" si="619"/>
        <v>0</v>
      </c>
      <c r="Q248" s="9">
        <f t="shared" si="619"/>
        <v>0</v>
      </c>
      <c r="R248" s="21">
        <f t="shared" si="524"/>
        <v>898.9</v>
      </c>
      <c r="S248" s="21">
        <f t="shared" si="524"/>
        <v>0</v>
      </c>
      <c r="T248" s="21">
        <f t="shared" si="524"/>
        <v>0</v>
      </c>
      <c r="U248" s="9">
        <f t="shared" si="619"/>
        <v>0</v>
      </c>
      <c r="V248" s="9">
        <f t="shared" si="619"/>
        <v>0</v>
      </c>
      <c r="W248" s="9">
        <f t="shared" si="619"/>
        <v>0</v>
      </c>
      <c r="X248" s="21">
        <f t="shared" si="469"/>
        <v>898.9</v>
      </c>
      <c r="Y248" s="21">
        <f t="shared" si="469"/>
        <v>0</v>
      </c>
      <c r="Z248" s="21">
        <f t="shared" si="469"/>
        <v>0</v>
      </c>
      <c r="AA248" s="9">
        <f t="shared" si="619"/>
        <v>0</v>
      </c>
      <c r="AB248" s="21">
        <f t="shared" si="470"/>
        <v>898.9</v>
      </c>
      <c r="AC248" s="9">
        <f t="shared" si="619"/>
        <v>0</v>
      </c>
      <c r="AD248" s="9">
        <f t="shared" si="619"/>
        <v>47.061999999999998</v>
      </c>
      <c r="AE248" s="34">
        <f t="shared" si="466"/>
        <v>945.96199999999999</v>
      </c>
      <c r="AF248" s="9">
        <f t="shared" si="619"/>
        <v>0</v>
      </c>
      <c r="AG248" s="34">
        <f t="shared" si="467"/>
        <v>945.96199999999999</v>
      </c>
      <c r="AH248" s="9">
        <f t="shared" si="619"/>
        <v>0</v>
      </c>
      <c r="AI248" s="9">
        <f t="shared" si="619"/>
        <v>0</v>
      </c>
      <c r="AJ248" s="9">
        <f t="shared" si="619"/>
        <v>0</v>
      </c>
      <c r="AK248" s="21">
        <f t="shared" si="439"/>
        <v>945.96199999999999</v>
      </c>
      <c r="AL248" s="21">
        <f t="shared" si="440"/>
        <v>0</v>
      </c>
      <c r="AM248" s="21">
        <f t="shared" si="440"/>
        <v>0</v>
      </c>
      <c r="AN248" s="9">
        <f t="shared" si="619"/>
        <v>0</v>
      </c>
      <c r="AO248" s="21">
        <f t="shared" si="441"/>
        <v>945.96199999999999</v>
      </c>
      <c r="AP248" s="9">
        <f t="shared" si="619"/>
        <v>0</v>
      </c>
      <c r="AQ248" s="9">
        <f t="shared" si="619"/>
        <v>0</v>
      </c>
      <c r="AR248" s="9">
        <f t="shared" si="619"/>
        <v>0</v>
      </c>
      <c r="AS248" s="21">
        <f t="shared" si="445"/>
        <v>945.96199999999999</v>
      </c>
      <c r="AT248" s="21">
        <f t="shared" si="491"/>
        <v>0</v>
      </c>
      <c r="AU248" s="21">
        <f t="shared" si="491"/>
        <v>0</v>
      </c>
      <c r="AV248" s="9">
        <f t="shared" si="619"/>
        <v>809.35599999999999</v>
      </c>
      <c r="AW248" s="9">
        <f t="shared" si="619"/>
        <v>0</v>
      </c>
      <c r="AX248" s="9">
        <f t="shared" si="619"/>
        <v>0</v>
      </c>
      <c r="AY248" s="21">
        <f t="shared" si="442"/>
        <v>1755.318</v>
      </c>
      <c r="AZ248" s="21">
        <f t="shared" si="443"/>
        <v>0</v>
      </c>
      <c r="BA248" s="21">
        <f t="shared" si="444"/>
        <v>0</v>
      </c>
      <c r="BB248" s="9">
        <f t="shared" si="619"/>
        <v>0</v>
      </c>
      <c r="BC248" s="21">
        <f t="shared" si="493"/>
        <v>1755.318</v>
      </c>
      <c r="BD248" s="9">
        <f t="shared" si="619"/>
        <v>0</v>
      </c>
      <c r="BE248" s="9">
        <f t="shared" si="619"/>
        <v>0</v>
      </c>
      <c r="BF248" s="21">
        <f t="shared" si="494"/>
        <v>1755.318</v>
      </c>
      <c r="BG248" s="21">
        <f t="shared" si="495"/>
        <v>0</v>
      </c>
      <c r="BH248" s="9">
        <f t="shared" si="619"/>
        <v>0</v>
      </c>
      <c r="BI248" s="9">
        <f t="shared" si="619"/>
        <v>0</v>
      </c>
      <c r="BJ248" s="21">
        <f t="shared" si="496"/>
        <v>1755.318</v>
      </c>
      <c r="BK248" s="21">
        <f t="shared" si="497"/>
        <v>0</v>
      </c>
      <c r="BL248" s="9">
        <f t="shared" si="619"/>
        <v>798.125</v>
      </c>
      <c r="BM248" s="21">
        <f t="shared" si="498"/>
        <v>2553.4430000000002</v>
      </c>
      <c r="BN248" s="9">
        <f t="shared" si="619"/>
        <v>0</v>
      </c>
      <c r="BO248" s="21">
        <f t="shared" si="499"/>
        <v>2553.4430000000002</v>
      </c>
      <c r="BP248" s="9">
        <f t="shared" si="619"/>
        <v>1760</v>
      </c>
      <c r="BQ248" s="21">
        <f t="shared" si="500"/>
        <v>4313.4430000000002</v>
      </c>
      <c r="BR248" s="9">
        <f t="shared" si="619"/>
        <v>0</v>
      </c>
      <c r="BS248" s="33">
        <f t="shared" si="596"/>
        <v>4313.4430000000002</v>
      </c>
      <c r="BT248" s="9">
        <f t="shared" si="619"/>
        <v>0</v>
      </c>
    </row>
    <row r="249" spans="1:72" x14ac:dyDescent="0.3">
      <c r="A249" s="1" t="s">
        <v>142</v>
      </c>
      <c r="B249" s="1" t="s">
        <v>420</v>
      </c>
      <c r="C249" s="1"/>
      <c r="D249" s="1"/>
      <c r="E249" s="2" t="s">
        <v>741</v>
      </c>
      <c r="F249" s="3">
        <f>F250</f>
        <v>898.9</v>
      </c>
      <c r="G249" s="3">
        <f t="shared" si="619"/>
        <v>0</v>
      </c>
      <c r="H249" s="3">
        <f t="shared" si="619"/>
        <v>0</v>
      </c>
      <c r="I249" s="3">
        <f t="shared" si="619"/>
        <v>0</v>
      </c>
      <c r="J249" s="3">
        <f t="shared" si="619"/>
        <v>0</v>
      </c>
      <c r="K249" s="3">
        <f t="shared" si="619"/>
        <v>0</v>
      </c>
      <c r="L249" s="18">
        <f t="shared" si="575"/>
        <v>898.9</v>
      </c>
      <c r="M249" s="18">
        <f t="shared" si="575"/>
        <v>0</v>
      </c>
      <c r="N249" s="18">
        <f t="shared" si="575"/>
        <v>0</v>
      </c>
      <c r="O249" s="9">
        <f t="shared" si="619"/>
        <v>0</v>
      </c>
      <c r="P249" s="9">
        <f t="shared" si="619"/>
        <v>0</v>
      </c>
      <c r="Q249" s="9">
        <f t="shared" si="619"/>
        <v>0</v>
      </c>
      <c r="R249" s="21">
        <f t="shared" si="524"/>
        <v>898.9</v>
      </c>
      <c r="S249" s="21">
        <f t="shared" si="524"/>
        <v>0</v>
      </c>
      <c r="T249" s="21">
        <f t="shared" si="524"/>
        <v>0</v>
      </c>
      <c r="U249" s="9">
        <f t="shared" si="619"/>
        <v>0</v>
      </c>
      <c r="V249" s="9">
        <f t="shared" si="619"/>
        <v>0</v>
      </c>
      <c r="W249" s="9">
        <f t="shared" si="619"/>
        <v>0</v>
      </c>
      <c r="X249" s="21">
        <f t="shared" si="469"/>
        <v>898.9</v>
      </c>
      <c r="Y249" s="21">
        <f t="shared" si="469"/>
        <v>0</v>
      </c>
      <c r="Z249" s="21">
        <f t="shared" si="469"/>
        <v>0</v>
      </c>
      <c r="AA249" s="9">
        <f t="shared" si="619"/>
        <v>0</v>
      </c>
      <c r="AB249" s="21">
        <f t="shared" si="470"/>
        <v>898.9</v>
      </c>
      <c r="AC249" s="9">
        <f t="shared" si="619"/>
        <v>0</v>
      </c>
      <c r="AD249" s="9">
        <f t="shared" si="619"/>
        <v>47.061999999999998</v>
      </c>
      <c r="AE249" s="34">
        <f t="shared" si="466"/>
        <v>945.96199999999999</v>
      </c>
      <c r="AF249" s="9">
        <f t="shared" si="619"/>
        <v>0</v>
      </c>
      <c r="AG249" s="34">
        <f t="shared" si="467"/>
        <v>945.96199999999999</v>
      </c>
      <c r="AH249" s="9">
        <f t="shared" si="619"/>
        <v>0</v>
      </c>
      <c r="AI249" s="9">
        <f t="shared" si="619"/>
        <v>0</v>
      </c>
      <c r="AJ249" s="9">
        <f t="shared" si="619"/>
        <v>0</v>
      </c>
      <c r="AK249" s="21">
        <f t="shared" si="439"/>
        <v>945.96199999999999</v>
      </c>
      <c r="AL249" s="21">
        <f t="shared" si="440"/>
        <v>0</v>
      </c>
      <c r="AM249" s="21">
        <f t="shared" si="440"/>
        <v>0</v>
      </c>
      <c r="AN249" s="9">
        <f t="shared" si="619"/>
        <v>0</v>
      </c>
      <c r="AO249" s="21">
        <f t="shared" si="441"/>
        <v>945.96199999999999</v>
      </c>
      <c r="AP249" s="9">
        <f t="shared" si="619"/>
        <v>0</v>
      </c>
      <c r="AQ249" s="9">
        <f t="shared" si="619"/>
        <v>0</v>
      </c>
      <c r="AR249" s="9">
        <f t="shared" si="619"/>
        <v>0</v>
      </c>
      <c r="AS249" s="21">
        <f t="shared" si="445"/>
        <v>945.96199999999999</v>
      </c>
      <c r="AT249" s="21">
        <f t="shared" si="491"/>
        <v>0</v>
      </c>
      <c r="AU249" s="21">
        <f t="shared" si="491"/>
        <v>0</v>
      </c>
      <c r="AV249" s="9">
        <f t="shared" si="619"/>
        <v>809.35599999999999</v>
      </c>
      <c r="AW249" s="9">
        <f t="shared" si="619"/>
        <v>0</v>
      </c>
      <c r="AX249" s="9">
        <f t="shared" si="619"/>
        <v>0</v>
      </c>
      <c r="AY249" s="21">
        <f t="shared" si="442"/>
        <v>1755.318</v>
      </c>
      <c r="AZ249" s="21">
        <f t="shared" si="443"/>
        <v>0</v>
      </c>
      <c r="BA249" s="21">
        <f t="shared" si="444"/>
        <v>0</v>
      </c>
      <c r="BB249" s="9">
        <f t="shared" si="619"/>
        <v>0</v>
      </c>
      <c r="BC249" s="21">
        <f t="shared" si="493"/>
        <v>1755.318</v>
      </c>
      <c r="BD249" s="9">
        <f t="shared" si="619"/>
        <v>0</v>
      </c>
      <c r="BE249" s="9">
        <f t="shared" si="619"/>
        <v>0</v>
      </c>
      <c r="BF249" s="21">
        <f t="shared" si="494"/>
        <v>1755.318</v>
      </c>
      <c r="BG249" s="21">
        <f t="shared" si="495"/>
        <v>0</v>
      </c>
      <c r="BH249" s="9">
        <f t="shared" si="619"/>
        <v>0</v>
      </c>
      <c r="BI249" s="9">
        <f t="shared" si="619"/>
        <v>0</v>
      </c>
      <c r="BJ249" s="21">
        <f t="shared" si="496"/>
        <v>1755.318</v>
      </c>
      <c r="BK249" s="21">
        <f t="shared" si="497"/>
        <v>0</v>
      </c>
      <c r="BL249" s="9">
        <f t="shared" si="619"/>
        <v>798.125</v>
      </c>
      <c r="BM249" s="21">
        <f t="shared" si="498"/>
        <v>2553.4430000000002</v>
      </c>
      <c r="BN249" s="9">
        <f t="shared" si="619"/>
        <v>0</v>
      </c>
      <c r="BO249" s="21">
        <f t="shared" si="499"/>
        <v>2553.4430000000002</v>
      </c>
      <c r="BP249" s="9">
        <f t="shared" si="619"/>
        <v>1760</v>
      </c>
      <c r="BQ249" s="21">
        <f t="shared" si="500"/>
        <v>4313.4430000000002</v>
      </c>
      <c r="BR249" s="9">
        <f t="shared" si="619"/>
        <v>0</v>
      </c>
      <c r="BS249" s="33">
        <f t="shared" si="596"/>
        <v>4313.4430000000002</v>
      </c>
      <c r="BT249" s="9">
        <f t="shared" si="619"/>
        <v>0</v>
      </c>
    </row>
    <row r="250" spans="1:72" x14ac:dyDescent="0.3">
      <c r="A250" s="1" t="s">
        <v>142</v>
      </c>
      <c r="B250" s="1">
        <v>620</v>
      </c>
      <c r="C250" s="1" t="s">
        <v>12</v>
      </c>
      <c r="D250" s="1" t="s">
        <v>73</v>
      </c>
      <c r="E250" s="2" t="s">
        <v>768</v>
      </c>
      <c r="F250" s="3">
        <v>898.9</v>
      </c>
      <c r="G250" s="3">
        <v>0</v>
      </c>
      <c r="H250" s="3">
        <v>0</v>
      </c>
      <c r="I250" s="3"/>
      <c r="J250" s="3"/>
      <c r="K250" s="3"/>
      <c r="L250" s="18">
        <f t="shared" si="575"/>
        <v>898.9</v>
      </c>
      <c r="M250" s="18">
        <f t="shared" si="575"/>
        <v>0</v>
      </c>
      <c r="N250" s="18">
        <f t="shared" si="575"/>
        <v>0</v>
      </c>
      <c r="O250" s="9"/>
      <c r="P250" s="9"/>
      <c r="Q250" s="9"/>
      <c r="R250" s="21">
        <f t="shared" si="524"/>
        <v>898.9</v>
      </c>
      <c r="S250" s="21">
        <f t="shared" si="524"/>
        <v>0</v>
      </c>
      <c r="T250" s="21">
        <f t="shared" si="524"/>
        <v>0</v>
      </c>
      <c r="U250" s="9"/>
      <c r="V250" s="9"/>
      <c r="W250" s="9"/>
      <c r="X250" s="21">
        <f t="shared" si="469"/>
        <v>898.9</v>
      </c>
      <c r="Y250" s="21">
        <f t="shared" si="469"/>
        <v>0</v>
      </c>
      <c r="Z250" s="21">
        <f t="shared" si="469"/>
        <v>0</v>
      </c>
      <c r="AA250" s="9"/>
      <c r="AB250" s="21">
        <f t="shared" si="470"/>
        <v>898.9</v>
      </c>
      <c r="AC250" s="9"/>
      <c r="AD250" s="9">
        <v>47.061999999999998</v>
      </c>
      <c r="AE250" s="34">
        <f t="shared" si="466"/>
        <v>945.96199999999999</v>
      </c>
      <c r="AF250" s="9"/>
      <c r="AG250" s="34">
        <f t="shared" si="467"/>
        <v>945.96199999999999</v>
      </c>
      <c r="AH250" s="9"/>
      <c r="AI250" s="9"/>
      <c r="AJ250" s="9"/>
      <c r="AK250" s="21">
        <f t="shared" si="439"/>
        <v>945.96199999999999</v>
      </c>
      <c r="AL250" s="21">
        <f t="shared" si="440"/>
        <v>0</v>
      </c>
      <c r="AM250" s="21">
        <f t="shared" si="440"/>
        <v>0</v>
      </c>
      <c r="AN250" s="9"/>
      <c r="AO250" s="21">
        <f t="shared" si="441"/>
        <v>945.96199999999999</v>
      </c>
      <c r="AP250" s="9"/>
      <c r="AQ250" s="9"/>
      <c r="AR250" s="9"/>
      <c r="AS250" s="21">
        <f t="shared" si="445"/>
        <v>945.96199999999999</v>
      </c>
      <c r="AT250" s="21">
        <f t="shared" si="491"/>
        <v>0</v>
      </c>
      <c r="AU250" s="21">
        <f t="shared" si="491"/>
        <v>0</v>
      </c>
      <c r="AV250" s="9">
        <v>809.35599999999999</v>
      </c>
      <c r="AW250" s="9"/>
      <c r="AX250" s="9"/>
      <c r="AY250" s="21">
        <f t="shared" si="442"/>
        <v>1755.318</v>
      </c>
      <c r="AZ250" s="21">
        <f t="shared" si="443"/>
        <v>0</v>
      </c>
      <c r="BA250" s="21">
        <f t="shared" si="444"/>
        <v>0</v>
      </c>
      <c r="BB250" s="9"/>
      <c r="BC250" s="21">
        <f t="shared" si="493"/>
        <v>1755.318</v>
      </c>
      <c r="BD250" s="9"/>
      <c r="BE250" s="9"/>
      <c r="BF250" s="21">
        <f t="shared" si="494"/>
        <v>1755.318</v>
      </c>
      <c r="BG250" s="21">
        <f t="shared" si="495"/>
        <v>0</v>
      </c>
      <c r="BH250" s="9"/>
      <c r="BI250" s="9"/>
      <c r="BJ250" s="21">
        <f t="shared" si="496"/>
        <v>1755.318</v>
      </c>
      <c r="BK250" s="21">
        <f t="shared" si="497"/>
        <v>0</v>
      </c>
      <c r="BL250" s="9">
        <v>798.125</v>
      </c>
      <c r="BM250" s="21">
        <f t="shared" si="498"/>
        <v>2553.4430000000002</v>
      </c>
      <c r="BN250" s="9"/>
      <c r="BO250" s="21">
        <f t="shared" si="499"/>
        <v>2553.4430000000002</v>
      </c>
      <c r="BP250" s="9">
        <v>1760</v>
      </c>
      <c r="BQ250" s="21">
        <f t="shared" si="500"/>
        <v>4313.4430000000002</v>
      </c>
      <c r="BR250" s="9"/>
      <c r="BS250" s="33">
        <f t="shared" si="596"/>
        <v>4313.4430000000002</v>
      </c>
      <c r="BT250" s="9"/>
    </row>
    <row r="251" spans="1:72" ht="31.2" x14ac:dyDescent="0.3">
      <c r="A251" s="1" t="s">
        <v>143</v>
      </c>
      <c r="B251" s="1"/>
      <c r="C251" s="1"/>
      <c r="D251" s="1"/>
      <c r="E251" s="2" t="s">
        <v>456</v>
      </c>
      <c r="F251" s="3">
        <f>F252</f>
        <v>12172.7</v>
      </c>
      <c r="G251" s="3">
        <f t="shared" ref="G251:BT253" si="620">G252</f>
        <v>12392</v>
      </c>
      <c r="H251" s="3">
        <f t="shared" si="620"/>
        <v>12392</v>
      </c>
      <c r="I251" s="3">
        <f t="shared" si="620"/>
        <v>0</v>
      </c>
      <c r="J251" s="3">
        <f t="shared" si="620"/>
        <v>0</v>
      </c>
      <c r="K251" s="3">
        <f t="shared" si="620"/>
        <v>0</v>
      </c>
      <c r="L251" s="18">
        <f t="shared" si="575"/>
        <v>12172.7</v>
      </c>
      <c r="M251" s="18">
        <f t="shared" si="575"/>
        <v>12392</v>
      </c>
      <c r="N251" s="18">
        <f t="shared" si="575"/>
        <v>12392</v>
      </c>
      <c r="O251" s="9">
        <f t="shared" si="620"/>
        <v>0</v>
      </c>
      <c r="P251" s="9">
        <f t="shared" si="620"/>
        <v>0</v>
      </c>
      <c r="Q251" s="9">
        <f t="shared" si="620"/>
        <v>0</v>
      </c>
      <c r="R251" s="21">
        <f t="shared" si="524"/>
        <v>12172.7</v>
      </c>
      <c r="S251" s="21">
        <f t="shared" si="524"/>
        <v>12392</v>
      </c>
      <c r="T251" s="21">
        <f t="shared" si="524"/>
        <v>12392</v>
      </c>
      <c r="U251" s="9">
        <f t="shared" si="620"/>
        <v>0</v>
      </c>
      <c r="V251" s="9">
        <f t="shared" si="620"/>
        <v>0</v>
      </c>
      <c r="W251" s="9">
        <f t="shared" si="620"/>
        <v>0</v>
      </c>
      <c r="X251" s="21">
        <f t="shared" si="469"/>
        <v>12172.7</v>
      </c>
      <c r="Y251" s="21">
        <f t="shared" si="469"/>
        <v>12392</v>
      </c>
      <c r="Z251" s="21">
        <f t="shared" si="469"/>
        <v>12392</v>
      </c>
      <c r="AA251" s="9">
        <f t="shared" si="620"/>
        <v>0</v>
      </c>
      <c r="AB251" s="21">
        <f t="shared" si="470"/>
        <v>12172.7</v>
      </c>
      <c r="AC251" s="9">
        <f t="shared" si="620"/>
        <v>0</v>
      </c>
      <c r="AD251" s="9">
        <f t="shared" si="620"/>
        <v>0</v>
      </c>
      <c r="AE251" s="34">
        <f t="shared" si="466"/>
        <v>12172.7</v>
      </c>
      <c r="AF251" s="9">
        <f t="shared" si="620"/>
        <v>0</v>
      </c>
      <c r="AG251" s="34">
        <f t="shared" si="467"/>
        <v>12172.7</v>
      </c>
      <c r="AH251" s="9">
        <f t="shared" si="620"/>
        <v>0</v>
      </c>
      <c r="AI251" s="9">
        <f t="shared" si="620"/>
        <v>0</v>
      </c>
      <c r="AJ251" s="9">
        <f t="shared" si="620"/>
        <v>0</v>
      </c>
      <c r="AK251" s="21">
        <f t="shared" si="439"/>
        <v>12172.7</v>
      </c>
      <c r="AL251" s="21">
        <f t="shared" si="440"/>
        <v>12392</v>
      </c>
      <c r="AM251" s="21">
        <f t="shared" si="440"/>
        <v>12392</v>
      </c>
      <c r="AN251" s="9">
        <f t="shared" si="620"/>
        <v>0</v>
      </c>
      <c r="AO251" s="21">
        <f t="shared" si="441"/>
        <v>12172.7</v>
      </c>
      <c r="AP251" s="9">
        <f t="shared" si="620"/>
        <v>0</v>
      </c>
      <c r="AQ251" s="9">
        <f t="shared" si="620"/>
        <v>0</v>
      </c>
      <c r="AR251" s="9">
        <f t="shared" si="620"/>
        <v>0</v>
      </c>
      <c r="AS251" s="20">
        <f t="shared" si="445"/>
        <v>12172.7</v>
      </c>
      <c r="AT251" s="20">
        <f t="shared" si="491"/>
        <v>12392</v>
      </c>
      <c r="AU251" s="20">
        <f t="shared" si="491"/>
        <v>12392</v>
      </c>
      <c r="AV251" s="9">
        <f t="shared" si="620"/>
        <v>0</v>
      </c>
      <c r="AW251" s="9">
        <f t="shared" si="620"/>
        <v>0</v>
      </c>
      <c r="AX251" s="9">
        <f t="shared" si="620"/>
        <v>0</v>
      </c>
      <c r="AY251" s="21">
        <f t="shared" si="442"/>
        <v>12172.7</v>
      </c>
      <c r="AZ251" s="21">
        <f t="shared" si="443"/>
        <v>12392</v>
      </c>
      <c r="BA251" s="21">
        <f t="shared" si="444"/>
        <v>12392</v>
      </c>
      <c r="BB251" s="9">
        <f t="shared" si="620"/>
        <v>0</v>
      </c>
      <c r="BC251" s="21">
        <f t="shared" si="493"/>
        <v>12172.7</v>
      </c>
      <c r="BD251" s="9">
        <f t="shared" si="620"/>
        <v>0</v>
      </c>
      <c r="BE251" s="9">
        <f t="shared" si="620"/>
        <v>0</v>
      </c>
      <c r="BF251" s="21">
        <f t="shared" si="494"/>
        <v>12172.7</v>
      </c>
      <c r="BG251" s="21">
        <f t="shared" si="495"/>
        <v>12392</v>
      </c>
      <c r="BH251" s="9">
        <f t="shared" si="620"/>
        <v>0</v>
      </c>
      <c r="BI251" s="9">
        <f t="shared" si="620"/>
        <v>0</v>
      </c>
      <c r="BJ251" s="21">
        <f t="shared" si="496"/>
        <v>12172.7</v>
      </c>
      <c r="BK251" s="21">
        <f t="shared" si="497"/>
        <v>12392</v>
      </c>
      <c r="BL251" s="9">
        <f t="shared" si="620"/>
        <v>0</v>
      </c>
      <c r="BM251" s="21">
        <f t="shared" si="498"/>
        <v>12172.7</v>
      </c>
      <c r="BN251" s="9">
        <f t="shared" si="620"/>
        <v>0</v>
      </c>
      <c r="BO251" s="21">
        <f t="shared" si="499"/>
        <v>12172.7</v>
      </c>
      <c r="BP251" s="9">
        <f t="shared" si="620"/>
        <v>0</v>
      </c>
      <c r="BQ251" s="21">
        <f t="shared" si="500"/>
        <v>12172.7</v>
      </c>
      <c r="BR251" s="9">
        <f t="shared" si="620"/>
        <v>0</v>
      </c>
      <c r="BS251" s="33">
        <f t="shared" si="596"/>
        <v>12172.7</v>
      </c>
      <c r="BT251" s="9">
        <f t="shared" si="620"/>
        <v>0</v>
      </c>
    </row>
    <row r="252" spans="1:72" ht="46.8" x14ac:dyDescent="0.3">
      <c r="A252" s="1" t="s">
        <v>143</v>
      </c>
      <c r="B252" s="1" t="s">
        <v>55</v>
      </c>
      <c r="C252" s="1"/>
      <c r="D252" s="1"/>
      <c r="E252" s="8" t="s">
        <v>739</v>
      </c>
      <c r="F252" s="3">
        <f>F253</f>
        <v>12172.7</v>
      </c>
      <c r="G252" s="3">
        <f t="shared" si="620"/>
        <v>12392</v>
      </c>
      <c r="H252" s="3">
        <f t="shared" si="620"/>
        <v>12392</v>
      </c>
      <c r="I252" s="3">
        <f t="shared" si="620"/>
        <v>0</v>
      </c>
      <c r="J252" s="3">
        <f t="shared" si="620"/>
        <v>0</v>
      </c>
      <c r="K252" s="3">
        <f t="shared" si="620"/>
        <v>0</v>
      </c>
      <c r="L252" s="18">
        <f t="shared" si="575"/>
        <v>12172.7</v>
      </c>
      <c r="M252" s="18">
        <f t="shared" si="575"/>
        <v>12392</v>
      </c>
      <c r="N252" s="18">
        <f t="shared" si="575"/>
        <v>12392</v>
      </c>
      <c r="O252" s="9">
        <f t="shared" si="620"/>
        <v>0</v>
      </c>
      <c r="P252" s="9">
        <f t="shared" si="620"/>
        <v>0</v>
      </c>
      <c r="Q252" s="9">
        <f t="shared" si="620"/>
        <v>0</v>
      </c>
      <c r="R252" s="21">
        <f t="shared" si="524"/>
        <v>12172.7</v>
      </c>
      <c r="S252" s="21">
        <f t="shared" si="524"/>
        <v>12392</v>
      </c>
      <c r="T252" s="21">
        <f t="shared" si="524"/>
        <v>12392</v>
      </c>
      <c r="U252" s="9">
        <f t="shared" si="620"/>
        <v>0</v>
      </c>
      <c r="V252" s="9">
        <f t="shared" si="620"/>
        <v>0</v>
      </c>
      <c r="W252" s="9">
        <f t="shared" si="620"/>
        <v>0</v>
      </c>
      <c r="X252" s="21">
        <f t="shared" si="469"/>
        <v>12172.7</v>
      </c>
      <c r="Y252" s="21">
        <f t="shared" si="469"/>
        <v>12392</v>
      </c>
      <c r="Z252" s="21">
        <f t="shared" si="469"/>
        <v>12392</v>
      </c>
      <c r="AA252" s="9">
        <f t="shared" si="620"/>
        <v>0</v>
      </c>
      <c r="AB252" s="21">
        <f t="shared" si="470"/>
        <v>12172.7</v>
      </c>
      <c r="AC252" s="9">
        <f t="shared" si="620"/>
        <v>0</v>
      </c>
      <c r="AD252" s="9">
        <f t="shared" si="620"/>
        <v>0</v>
      </c>
      <c r="AE252" s="34">
        <f t="shared" si="466"/>
        <v>12172.7</v>
      </c>
      <c r="AF252" s="9">
        <f t="shared" si="620"/>
        <v>0</v>
      </c>
      <c r="AG252" s="34">
        <f t="shared" si="467"/>
        <v>12172.7</v>
      </c>
      <c r="AH252" s="9">
        <f t="shared" si="620"/>
        <v>0</v>
      </c>
      <c r="AI252" s="9">
        <f t="shared" si="620"/>
        <v>0</v>
      </c>
      <c r="AJ252" s="9">
        <f t="shared" si="620"/>
        <v>0</v>
      </c>
      <c r="AK252" s="21">
        <f t="shared" si="439"/>
        <v>12172.7</v>
      </c>
      <c r="AL252" s="21">
        <f t="shared" si="440"/>
        <v>12392</v>
      </c>
      <c r="AM252" s="21">
        <f t="shared" si="440"/>
        <v>12392</v>
      </c>
      <c r="AN252" s="9">
        <f t="shared" si="620"/>
        <v>0</v>
      </c>
      <c r="AO252" s="21">
        <f t="shared" si="441"/>
        <v>12172.7</v>
      </c>
      <c r="AP252" s="9">
        <f t="shared" si="620"/>
        <v>0</v>
      </c>
      <c r="AQ252" s="9">
        <f t="shared" si="620"/>
        <v>0</v>
      </c>
      <c r="AR252" s="9">
        <f t="shared" si="620"/>
        <v>0</v>
      </c>
      <c r="AS252" s="21">
        <f t="shared" si="445"/>
        <v>12172.7</v>
      </c>
      <c r="AT252" s="21">
        <f t="shared" si="491"/>
        <v>12392</v>
      </c>
      <c r="AU252" s="21">
        <f t="shared" si="491"/>
        <v>12392</v>
      </c>
      <c r="AV252" s="9">
        <f t="shared" si="620"/>
        <v>0</v>
      </c>
      <c r="AW252" s="9">
        <f t="shared" si="620"/>
        <v>0</v>
      </c>
      <c r="AX252" s="9">
        <f t="shared" si="620"/>
        <v>0</v>
      </c>
      <c r="AY252" s="21">
        <f t="shared" si="442"/>
        <v>12172.7</v>
      </c>
      <c r="AZ252" s="21">
        <f t="shared" si="443"/>
        <v>12392</v>
      </c>
      <c r="BA252" s="21">
        <f t="shared" si="444"/>
        <v>12392</v>
      </c>
      <c r="BB252" s="9">
        <f t="shared" si="620"/>
        <v>0</v>
      </c>
      <c r="BC252" s="21">
        <f t="shared" si="493"/>
        <v>12172.7</v>
      </c>
      <c r="BD252" s="9">
        <f t="shared" si="620"/>
        <v>0</v>
      </c>
      <c r="BE252" s="9">
        <f t="shared" si="620"/>
        <v>0</v>
      </c>
      <c r="BF252" s="21">
        <f t="shared" si="494"/>
        <v>12172.7</v>
      </c>
      <c r="BG252" s="21">
        <f t="shared" si="495"/>
        <v>12392</v>
      </c>
      <c r="BH252" s="9">
        <f t="shared" si="620"/>
        <v>0</v>
      </c>
      <c r="BI252" s="9">
        <f t="shared" si="620"/>
        <v>0</v>
      </c>
      <c r="BJ252" s="21">
        <f t="shared" si="496"/>
        <v>12172.7</v>
      </c>
      <c r="BK252" s="21">
        <f t="shared" si="497"/>
        <v>12392</v>
      </c>
      <c r="BL252" s="9">
        <f t="shared" si="620"/>
        <v>0</v>
      </c>
      <c r="BM252" s="21">
        <f t="shared" si="498"/>
        <v>12172.7</v>
      </c>
      <c r="BN252" s="9">
        <f t="shared" si="620"/>
        <v>0</v>
      </c>
      <c r="BO252" s="21">
        <f t="shared" si="499"/>
        <v>12172.7</v>
      </c>
      <c r="BP252" s="9">
        <f t="shared" si="620"/>
        <v>0</v>
      </c>
      <c r="BQ252" s="21">
        <f t="shared" si="500"/>
        <v>12172.7</v>
      </c>
      <c r="BR252" s="9">
        <f t="shared" si="620"/>
        <v>0</v>
      </c>
      <c r="BS252" s="33">
        <f t="shared" si="596"/>
        <v>12172.7</v>
      </c>
      <c r="BT252" s="9">
        <f t="shared" si="620"/>
        <v>0</v>
      </c>
    </row>
    <row r="253" spans="1:72" x14ac:dyDescent="0.3">
      <c r="A253" s="1" t="s">
        <v>143</v>
      </c>
      <c r="B253" s="1" t="s">
        <v>420</v>
      </c>
      <c r="C253" s="1"/>
      <c r="D253" s="1"/>
      <c r="E253" s="2" t="s">
        <v>741</v>
      </c>
      <c r="F253" s="3">
        <f>F254</f>
        <v>12172.7</v>
      </c>
      <c r="G253" s="3">
        <f t="shared" si="620"/>
        <v>12392</v>
      </c>
      <c r="H253" s="3">
        <f t="shared" si="620"/>
        <v>12392</v>
      </c>
      <c r="I253" s="3">
        <f t="shared" si="620"/>
        <v>0</v>
      </c>
      <c r="J253" s="3">
        <f t="shared" si="620"/>
        <v>0</v>
      </c>
      <c r="K253" s="3">
        <f t="shared" si="620"/>
        <v>0</v>
      </c>
      <c r="L253" s="18">
        <f t="shared" si="575"/>
        <v>12172.7</v>
      </c>
      <c r="M253" s="18">
        <f t="shared" si="575"/>
        <v>12392</v>
      </c>
      <c r="N253" s="18">
        <f t="shared" si="575"/>
        <v>12392</v>
      </c>
      <c r="O253" s="9">
        <f t="shared" si="620"/>
        <v>0</v>
      </c>
      <c r="P253" s="9">
        <f t="shared" si="620"/>
        <v>0</v>
      </c>
      <c r="Q253" s="9">
        <f t="shared" si="620"/>
        <v>0</v>
      </c>
      <c r="R253" s="21">
        <f t="shared" si="524"/>
        <v>12172.7</v>
      </c>
      <c r="S253" s="21">
        <f t="shared" si="524"/>
        <v>12392</v>
      </c>
      <c r="T253" s="21">
        <f t="shared" si="524"/>
        <v>12392</v>
      </c>
      <c r="U253" s="9">
        <f t="shared" si="620"/>
        <v>0</v>
      </c>
      <c r="V253" s="9">
        <f t="shared" si="620"/>
        <v>0</v>
      </c>
      <c r="W253" s="9">
        <f t="shared" si="620"/>
        <v>0</v>
      </c>
      <c r="X253" s="21">
        <f t="shared" si="469"/>
        <v>12172.7</v>
      </c>
      <c r="Y253" s="21">
        <f t="shared" si="469"/>
        <v>12392</v>
      </c>
      <c r="Z253" s="21">
        <f t="shared" si="469"/>
        <v>12392</v>
      </c>
      <c r="AA253" s="9">
        <f t="shared" si="620"/>
        <v>0</v>
      </c>
      <c r="AB253" s="21">
        <f t="shared" si="470"/>
        <v>12172.7</v>
      </c>
      <c r="AC253" s="9">
        <f t="shared" si="620"/>
        <v>0</v>
      </c>
      <c r="AD253" s="9">
        <f t="shared" si="620"/>
        <v>0</v>
      </c>
      <c r="AE253" s="34">
        <f t="shared" si="466"/>
        <v>12172.7</v>
      </c>
      <c r="AF253" s="9">
        <f t="shared" si="620"/>
        <v>0</v>
      </c>
      <c r="AG253" s="34">
        <f t="shared" si="467"/>
        <v>12172.7</v>
      </c>
      <c r="AH253" s="9">
        <f t="shared" si="620"/>
        <v>0</v>
      </c>
      <c r="AI253" s="9">
        <f t="shared" si="620"/>
        <v>0</v>
      </c>
      <c r="AJ253" s="9">
        <f t="shared" si="620"/>
        <v>0</v>
      </c>
      <c r="AK253" s="21">
        <f t="shared" ref="AK253:AK320" si="621">AG253+AH253</f>
        <v>12172.7</v>
      </c>
      <c r="AL253" s="21">
        <f t="shared" ref="AL253:AM320" si="622">Y253+AI253</f>
        <v>12392</v>
      </c>
      <c r="AM253" s="21">
        <f t="shared" si="622"/>
        <v>12392</v>
      </c>
      <c r="AN253" s="9">
        <f t="shared" si="620"/>
        <v>0</v>
      </c>
      <c r="AO253" s="21">
        <f t="shared" ref="AO253:AO320" si="623">AK253+AN253</f>
        <v>12172.7</v>
      </c>
      <c r="AP253" s="9">
        <f t="shared" si="620"/>
        <v>0</v>
      </c>
      <c r="AQ253" s="9">
        <f t="shared" si="620"/>
        <v>0</v>
      </c>
      <c r="AR253" s="9">
        <f t="shared" si="620"/>
        <v>0</v>
      </c>
      <c r="AS253" s="21">
        <f t="shared" si="445"/>
        <v>12172.7</v>
      </c>
      <c r="AT253" s="21">
        <f t="shared" si="491"/>
        <v>12392</v>
      </c>
      <c r="AU253" s="21">
        <f t="shared" si="491"/>
        <v>12392</v>
      </c>
      <c r="AV253" s="9">
        <f t="shared" si="620"/>
        <v>0</v>
      </c>
      <c r="AW253" s="9">
        <f t="shared" si="620"/>
        <v>0</v>
      </c>
      <c r="AX253" s="9">
        <f t="shared" si="620"/>
        <v>0</v>
      </c>
      <c r="AY253" s="21">
        <f t="shared" ref="AY253:AY320" si="624">AS253+AV253</f>
        <v>12172.7</v>
      </c>
      <c r="AZ253" s="21">
        <f t="shared" ref="AZ253:AZ320" si="625">AT253+AW253</f>
        <v>12392</v>
      </c>
      <c r="BA253" s="21">
        <f t="shared" ref="BA253:BA320" si="626">AU253+AX253</f>
        <v>12392</v>
      </c>
      <c r="BB253" s="9">
        <f t="shared" si="620"/>
        <v>0</v>
      </c>
      <c r="BC253" s="21">
        <f t="shared" si="493"/>
        <v>12172.7</v>
      </c>
      <c r="BD253" s="9">
        <f t="shared" si="620"/>
        <v>0</v>
      </c>
      <c r="BE253" s="9">
        <f t="shared" si="620"/>
        <v>0</v>
      </c>
      <c r="BF253" s="21">
        <f t="shared" si="494"/>
        <v>12172.7</v>
      </c>
      <c r="BG253" s="21">
        <f t="shared" si="495"/>
        <v>12392</v>
      </c>
      <c r="BH253" s="9">
        <f t="shared" si="620"/>
        <v>0</v>
      </c>
      <c r="BI253" s="9">
        <f t="shared" si="620"/>
        <v>0</v>
      </c>
      <c r="BJ253" s="21">
        <f t="shared" si="496"/>
        <v>12172.7</v>
      </c>
      <c r="BK253" s="21">
        <f t="shared" si="497"/>
        <v>12392</v>
      </c>
      <c r="BL253" s="9">
        <f t="shared" si="620"/>
        <v>0</v>
      </c>
      <c r="BM253" s="21">
        <f t="shared" si="498"/>
        <v>12172.7</v>
      </c>
      <c r="BN253" s="9">
        <f t="shared" si="620"/>
        <v>0</v>
      </c>
      <c r="BO253" s="21">
        <f t="shared" si="499"/>
        <v>12172.7</v>
      </c>
      <c r="BP253" s="9">
        <f t="shared" si="620"/>
        <v>0</v>
      </c>
      <c r="BQ253" s="21">
        <f t="shared" si="500"/>
        <v>12172.7</v>
      </c>
      <c r="BR253" s="9">
        <f t="shared" si="620"/>
        <v>0</v>
      </c>
      <c r="BS253" s="33">
        <f t="shared" si="596"/>
        <v>12172.7</v>
      </c>
      <c r="BT253" s="9">
        <f t="shared" si="620"/>
        <v>0</v>
      </c>
    </row>
    <row r="254" spans="1:72" x14ac:dyDescent="0.3">
      <c r="A254" s="1" t="s">
        <v>143</v>
      </c>
      <c r="B254" s="1">
        <v>620</v>
      </c>
      <c r="C254" s="1" t="s">
        <v>12</v>
      </c>
      <c r="D254" s="1" t="s">
        <v>73</v>
      </c>
      <c r="E254" s="2" t="s">
        <v>768</v>
      </c>
      <c r="F254" s="3">
        <v>12172.7</v>
      </c>
      <c r="G254" s="3">
        <v>12392</v>
      </c>
      <c r="H254" s="3">
        <v>12392</v>
      </c>
      <c r="I254" s="3"/>
      <c r="J254" s="3"/>
      <c r="K254" s="3"/>
      <c r="L254" s="18">
        <f t="shared" si="575"/>
        <v>12172.7</v>
      </c>
      <c r="M254" s="18">
        <f t="shared" si="575"/>
        <v>12392</v>
      </c>
      <c r="N254" s="18">
        <f t="shared" si="575"/>
        <v>12392</v>
      </c>
      <c r="O254" s="9"/>
      <c r="P254" s="9"/>
      <c r="Q254" s="9"/>
      <c r="R254" s="21">
        <f t="shared" si="524"/>
        <v>12172.7</v>
      </c>
      <c r="S254" s="21">
        <f t="shared" si="524"/>
        <v>12392</v>
      </c>
      <c r="T254" s="21">
        <f t="shared" si="524"/>
        <v>12392</v>
      </c>
      <c r="U254" s="9"/>
      <c r="V254" s="9"/>
      <c r="W254" s="9"/>
      <c r="X254" s="21">
        <f t="shared" si="469"/>
        <v>12172.7</v>
      </c>
      <c r="Y254" s="21">
        <f t="shared" si="469"/>
        <v>12392</v>
      </c>
      <c r="Z254" s="21">
        <f t="shared" si="469"/>
        <v>12392</v>
      </c>
      <c r="AA254" s="9"/>
      <c r="AB254" s="21">
        <f t="shared" si="470"/>
        <v>12172.7</v>
      </c>
      <c r="AC254" s="9"/>
      <c r="AD254" s="9"/>
      <c r="AE254" s="34">
        <f t="shared" si="466"/>
        <v>12172.7</v>
      </c>
      <c r="AF254" s="9"/>
      <c r="AG254" s="34">
        <f t="shared" si="467"/>
        <v>12172.7</v>
      </c>
      <c r="AH254" s="9"/>
      <c r="AI254" s="9"/>
      <c r="AJ254" s="9"/>
      <c r="AK254" s="21">
        <f t="shared" si="621"/>
        <v>12172.7</v>
      </c>
      <c r="AL254" s="21">
        <f t="shared" si="622"/>
        <v>12392</v>
      </c>
      <c r="AM254" s="21">
        <f t="shared" si="622"/>
        <v>12392</v>
      </c>
      <c r="AN254" s="9"/>
      <c r="AO254" s="21">
        <f t="shared" si="623"/>
        <v>12172.7</v>
      </c>
      <c r="AP254" s="9"/>
      <c r="AQ254" s="9"/>
      <c r="AR254" s="9"/>
      <c r="AS254" s="21">
        <f t="shared" ref="AS254:AS321" si="627">AO254+AP254</f>
        <v>12172.7</v>
      </c>
      <c r="AT254" s="21">
        <f t="shared" si="491"/>
        <v>12392</v>
      </c>
      <c r="AU254" s="21">
        <f t="shared" si="491"/>
        <v>12392</v>
      </c>
      <c r="AV254" s="9"/>
      <c r="AW254" s="9"/>
      <c r="AX254" s="9"/>
      <c r="AY254" s="21">
        <f t="shared" si="624"/>
        <v>12172.7</v>
      </c>
      <c r="AZ254" s="21">
        <f t="shared" si="625"/>
        <v>12392</v>
      </c>
      <c r="BA254" s="21">
        <f t="shared" si="626"/>
        <v>12392</v>
      </c>
      <c r="BB254" s="9"/>
      <c r="BC254" s="21">
        <f t="shared" si="493"/>
        <v>12172.7</v>
      </c>
      <c r="BD254" s="9"/>
      <c r="BE254" s="9"/>
      <c r="BF254" s="21">
        <f t="shared" si="494"/>
        <v>12172.7</v>
      </c>
      <c r="BG254" s="21">
        <f t="shared" si="495"/>
        <v>12392</v>
      </c>
      <c r="BH254" s="9"/>
      <c r="BI254" s="9"/>
      <c r="BJ254" s="21">
        <f t="shared" si="496"/>
        <v>12172.7</v>
      </c>
      <c r="BK254" s="21">
        <f t="shared" si="497"/>
        <v>12392</v>
      </c>
      <c r="BL254" s="9"/>
      <c r="BM254" s="21">
        <f t="shared" si="498"/>
        <v>12172.7</v>
      </c>
      <c r="BN254" s="9"/>
      <c r="BO254" s="21">
        <f t="shared" si="499"/>
        <v>12172.7</v>
      </c>
      <c r="BP254" s="9"/>
      <c r="BQ254" s="21">
        <f t="shared" si="500"/>
        <v>12172.7</v>
      </c>
      <c r="BR254" s="9"/>
      <c r="BS254" s="33">
        <f t="shared" si="596"/>
        <v>12172.7</v>
      </c>
      <c r="BT254" s="9"/>
    </row>
    <row r="255" spans="1:72" ht="46.8" x14ac:dyDescent="0.3">
      <c r="A255" s="1" t="s">
        <v>157</v>
      </c>
      <c r="B255" s="1"/>
      <c r="C255" s="1"/>
      <c r="D255" s="1"/>
      <c r="E255" s="2" t="s">
        <v>457</v>
      </c>
      <c r="F255" s="3">
        <f>F256</f>
        <v>37842.6</v>
      </c>
      <c r="G255" s="3">
        <f t="shared" ref="G255:BT255" si="628">G256</f>
        <v>40307.800000000003</v>
      </c>
      <c r="H255" s="3">
        <f t="shared" si="628"/>
        <v>41515.4</v>
      </c>
      <c r="I255" s="3">
        <f t="shared" si="628"/>
        <v>-2214.1</v>
      </c>
      <c r="J255" s="3">
        <f t="shared" si="628"/>
        <v>-2476.6999999999998</v>
      </c>
      <c r="K255" s="3">
        <f t="shared" si="628"/>
        <v>-2664.7999999999997</v>
      </c>
      <c r="L255" s="18">
        <f t="shared" si="575"/>
        <v>35628.5</v>
      </c>
      <c r="M255" s="18">
        <f t="shared" si="575"/>
        <v>37831.100000000006</v>
      </c>
      <c r="N255" s="18">
        <f t="shared" si="575"/>
        <v>38850.6</v>
      </c>
      <c r="O255" s="9">
        <f t="shared" si="628"/>
        <v>0</v>
      </c>
      <c r="P255" s="9">
        <f t="shared" si="628"/>
        <v>0</v>
      </c>
      <c r="Q255" s="9">
        <f t="shared" si="628"/>
        <v>0</v>
      </c>
      <c r="R255" s="21">
        <f t="shared" si="524"/>
        <v>35628.5</v>
      </c>
      <c r="S255" s="21">
        <f t="shared" si="524"/>
        <v>37831.100000000006</v>
      </c>
      <c r="T255" s="21">
        <f t="shared" si="524"/>
        <v>38850.6</v>
      </c>
      <c r="U255" s="9">
        <f t="shared" si="628"/>
        <v>83.480999999999995</v>
      </c>
      <c r="V255" s="9">
        <f t="shared" si="628"/>
        <v>0</v>
      </c>
      <c r="W255" s="9">
        <f t="shared" si="628"/>
        <v>0</v>
      </c>
      <c r="X255" s="21">
        <f t="shared" si="469"/>
        <v>35711.981</v>
      </c>
      <c r="Y255" s="21">
        <f t="shared" si="469"/>
        <v>37831.100000000006</v>
      </c>
      <c r="Z255" s="21">
        <f t="shared" si="469"/>
        <v>38850.6</v>
      </c>
      <c r="AA255" s="9">
        <f t="shared" si="628"/>
        <v>0</v>
      </c>
      <c r="AB255" s="21">
        <f t="shared" si="470"/>
        <v>35711.981</v>
      </c>
      <c r="AC255" s="9">
        <f t="shared" si="628"/>
        <v>0</v>
      </c>
      <c r="AD255" s="9">
        <f t="shared" si="628"/>
        <v>0</v>
      </c>
      <c r="AE255" s="34">
        <f t="shared" si="466"/>
        <v>35711.981</v>
      </c>
      <c r="AF255" s="9">
        <f t="shared" si="628"/>
        <v>0</v>
      </c>
      <c r="AG255" s="34">
        <f t="shared" si="467"/>
        <v>35711.981</v>
      </c>
      <c r="AH255" s="9">
        <f t="shared" si="628"/>
        <v>0</v>
      </c>
      <c r="AI255" s="9">
        <f t="shared" si="628"/>
        <v>0</v>
      </c>
      <c r="AJ255" s="9">
        <f t="shared" si="628"/>
        <v>0</v>
      </c>
      <c r="AK255" s="21">
        <f t="shared" si="621"/>
        <v>35711.981</v>
      </c>
      <c r="AL255" s="21">
        <f t="shared" si="622"/>
        <v>37831.100000000006</v>
      </c>
      <c r="AM255" s="21">
        <f t="shared" si="622"/>
        <v>38850.6</v>
      </c>
      <c r="AN255" s="9">
        <f t="shared" si="628"/>
        <v>0</v>
      </c>
      <c r="AO255" s="21">
        <f t="shared" si="623"/>
        <v>35711.981</v>
      </c>
      <c r="AP255" s="9">
        <f t="shared" si="628"/>
        <v>0</v>
      </c>
      <c r="AQ255" s="9">
        <f t="shared" si="628"/>
        <v>0</v>
      </c>
      <c r="AR255" s="9">
        <f t="shared" si="628"/>
        <v>0</v>
      </c>
      <c r="AS255" s="20">
        <f t="shared" si="627"/>
        <v>35711.981</v>
      </c>
      <c r="AT255" s="20">
        <f t="shared" si="491"/>
        <v>37831.100000000006</v>
      </c>
      <c r="AU255" s="20">
        <f t="shared" si="491"/>
        <v>38850.6</v>
      </c>
      <c r="AV255" s="9">
        <f t="shared" si="628"/>
        <v>0</v>
      </c>
      <c r="AW255" s="9">
        <f t="shared" si="628"/>
        <v>0</v>
      </c>
      <c r="AX255" s="9">
        <f t="shared" si="628"/>
        <v>0</v>
      </c>
      <c r="AY255" s="21">
        <f t="shared" si="624"/>
        <v>35711.981</v>
      </c>
      <c r="AZ255" s="21">
        <f t="shared" si="625"/>
        <v>37831.100000000006</v>
      </c>
      <c r="BA255" s="21">
        <f t="shared" si="626"/>
        <v>38850.6</v>
      </c>
      <c r="BB255" s="9">
        <f t="shared" si="628"/>
        <v>0</v>
      </c>
      <c r="BC255" s="21">
        <f t="shared" si="493"/>
        <v>35711.981</v>
      </c>
      <c r="BD255" s="9">
        <f t="shared" si="628"/>
        <v>18531.099999999999</v>
      </c>
      <c r="BE255" s="9">
        <f t="shared" si="628"/>
        <v>0</v>
      </c>
      <c r="BF255" s="21">
        <f t="shared" si="494"/>
        <v>54243.080999999998</v>
      </c>
      <c r="BG255" s="21">
        <f t="shared" si="495"/>
        <v>37831.100000000006</v>
      </c>
      <c r="BH255" s="9">
        <f t="shared" si="628"/>
        <v>0</v>
      </c>
      <c r="BI255" s="9">
        <f t="shared" si="628"/>
        <v>0</v>
      </c>
      <c r="BJ255" s="21">
        <f t="shared" si="496"/>
        <v>54243.080999999998</v>
      </c>
      <c r="BK255" s="21">
        <f t="shared" si="497"/>
        <v>37831.100000000006</v>
      </c>
      <c r="BL255" s="9">
        <f t="shared" si="628"/>
        <v>0</v>
      </c>
      <c r="BM255" s="21">
        <f t="shared" si="498"/>
        <v>54243.080999999998</v>
      </c>
      <c r="BN255" s="9">
        <f t="shared" si="628"/>
        <v>0</v>
      </c>
      <c r="BO255" s="21">
        <f t="shared" si="499"/>
        <v>54243.080999999998</v>
      </c>
      <c r="BP255" s="9">
        <f t="shared" si="628"/>
        <v>0</v>
      </c>
      <c r="BQ255" s="21">
        <f t="shared" si="500"/>
        <v>54243.080999999998</v>
      </c>
      <c r="BR255" s="9">
        <f t="shared" si="628"/>
        <v>0</v>
      </c>
      <c r="BS255" s="33">
        <f t="shared" si="596"/>
        <v>54243.080999999998</v>
      </c>
      <c r="BT255" s="9">
        <f t="shared" si="628"/>
        <v>0</v>
      </c>
    </row>
    <row r="256" spans="1:72" ht="46.8" x14ac:dyDescent="0.3">
      <c r="A256" s="1" t="s">
        <v>157</v>
      </c>
      <c r="B256" s="1" t="s">
        <v>55</v>
      </c>
      <c r="C256" s="1"/>
      <c r="D256" s="1"/>
      <c r="E256" s="8" t="s">
        <v>739</v>
      </c>
      <c r="F256" s="3">
        <f>F257+F259</f>
        <v>37842.6</v>
      </c>
      <c r="G256" s="3">
        <f t="shared" ref="G256:K256" si="629">G257+G259</f>
        <v>40307.800000000003</v>
      </c>
      <c r="H256" s="3">
        <f t="shared" si="629"/>
        <v>41515.4</v>
      </c>
      <c r="I256" s="3">
        <f t="shared" si="629"/>
        <v>-2214.1</v>
      </c>
      <c r="J256" s="3">
        <f t="shared" si="629"/>
        <v>-2476.6999999999998</v>
      </c>
      <c r="K256" s="3">
        <f t="shared" si="629"/>
        <v>-2664.7999999999997</v>
      </c>
      <c r="L256" s="18">
        <f t="shared" si="575"/>
        <v>35628.5</v>
      </c>
      <c r="M256" s="18">
        <f t="shared" si="575"/>
        <v>37831.100000000006</v>
      </c>
      <c r="N256" s="18">
        <f t="shared" si="575"/>
        <v>38850.6</v>
      </c>
      <c r="O256" s="9">
        <f t="shared" ref="O256:Q256" si="630">O257+O259</f>
        <v>0</v>
      </c>
      <c r="P256" s="9">
        <f t="shared" si="630"/>
        <v>0</v>
      </c>
      <c r="Q256" s="9">
        <f t="shared" si="630"/>
        <v>0</v>
      </c>
      <c r="R256" s="21">
        <f t="shared" si="524"/>
        <v>35628.5</v>
      </c>
      <c r="S256" s="21">
        <f t="shared" si="524"/>
        <v>37831.100000000006</v>
      </c>
      <c r="T256" s="21">
        <f t="shared" si="524"/>
        <v>38850.6</v>
      </c>
      <c r="U256" s="9">
        <f t="shared" ref="U256:W256" si="631">U257+U259</f>
        <v>83.480999999999995</v>
      </c>
      <c r="V256" s="9">
        <f t="shared" si="631"/>
        <v>0</v>
      </c>
      <c r="W256" s="9">
        <f t="shared" si="631"/>
        <v>0</v>
      </c>
      <c r="X256" s="21">
        <f t="shared" si="469"/>
        <v>35711.981</v>
      </c>
      <c r="Y256" s="21">
        <f t="shared" si="469"/>
        <v>37831.100000000006</v>
      </c>
      <c r="Z256" s="21">
        <f t="shared" si="469"/>
        <v>38850.6</v>
      </c>
      <c r="AA256" s="9">
        <f t="shared" ref="AA256:BT256" si="632">AA257+AA259</f>
        <v>0</v>
      </c>
      <c r="AB256" s="21">
        <f t="shared" si="470"/>
        <v>35711.981</v>
      </c>
      <c r="AC256" s="9">
        <f t="shared" ref="AC256:AD256" si="633">AC257+AC259</f>
        <v>0</v>
      </c>
      <c r="AD256" s="9">
        <f t="shared" si="633"/>
        <v>0</v>
      </c>
      <c r="AE256" s="34">
        <f t="shared" si="466"/>
        <v>35711.981</v>
      </c>
      <c r="AF256" s="9">
        <f t="shared" ref="AF256" si="634">AF257+AF259</f>
        <v>0</v>
      </c>
      <c r="AG256" s="34">
        <f t="shared" si="467"/>
        <v>35711.981</v>
      </c>
      <c r="AH256" s="9">
        <f t="shared" ref="AH256:AJ256" si="635">AH257+AH259</f>
        <v>0</v>
      </c>
      <c r="AI256" s="9">
        <f t="shared" si="635"/>
        <v>0</v>
      </c>
      <c r="AJ256" s="9">
        <f t="shared" si="635"/>
        <v>0</v>
      </c>
      <c r="AK256" s="21">
        <f t="shared" si="621"/>
        <v>35711.981</v>
      </c>
      <c r="AL256" s="21">
        <f t="shared" si="622"/>
        <v>37831.100000000006</v>
      </c>
      <c r="AM256" s="21">
        <f t="shared" si="622"/>
        <v>38850.6</v>
      </c>
      <c r="AN256" s="9">
        <f t="shared" ref="AN256" si="636">AN257+AN259</f>
        <v>0</v>
      </c>
      <c r="AO256" s="21">
        <f t="shared" si="623"/>
        <v>35711.981</v>
      </c>
      <c r="AP256" s="9">
        <f t="shared" ref="AP256:AR256" si="637">AP257+AP259</f>
        <v>0</v>
      </c>
      <c r="AQ256" s="9">
        <f t="shared" si="637"/>
        <v>0</v>
      </c>
      <c r="AR256" s="9">
        <f t="shared" si="637"/>
        <v>0</v>
      </c>
      <c r="AS256" s="21">
        <f t="shared" si="627"/>
        <v>35711.981</v>
      </c>
      <c r="AT256" s="21">
        <f t="shared" si="491"/>
        <v>37831.100000000006</v>
      </c>
      <c r="AU256" s="21">
        <f t="shared" si="491"/>
        <v>38850.6</v>
      </c>
      <c r="AV256" s="9">
        <f t="shared" ref="AV256:AX256" si="638">AV257+AV259</f>
        <v>0</v>
      </c>
      <c r="AW256" s="9">
        <f t="shared" si="638"/>
        <v>0</v>
      </c>
      <c r="AX256" s="9">
        <f t="shared" si="638"/>
        <v>0</v>
      </c>
      <c r="AY256" s="21">
        <f t="shared" si="624"/>
        <v>35711.981</v>
      </c>
      <c r="AZ256" s="21">
        <f t="shared" si="625"/>
        <v>37831.100000000006</v>
      </c>
      <c r="BA256" s="21">
        <f t="shared" si="626"/>
        <v>38850.6</v>
      </c>
      <c r="BB256" s="9">
        <f t="shared" ref="BB256" si="639">BB257+BB259</f>
        <v>0</v>
      </c>
      <c r="BC256" s="21">
        <f t="shared" si="493"/>
        <v>35711.981</v>
      </c>
      <c r="BD256" s="9">
        <f t="shared" ref="BD256:BE256" si="640">BD257+BD259</f>
        <v>18531.099999999999</v>
      </c>
      <c r="BE256" s="9">
        <f t="shared" si="640"/>
        <v>0</v>
      </c>
      <c r="BF256" s="21">
        <f t="shared" si="494"/>
        <v>54243.080999999998</v>
      </c>
      <c r="BG256" s="21">
        <f t="shared" si="495"/>
        <v>37831.100000000006</v>
      </c>
      <c r="BH256" s="9">
        <f t="shared" ref="BH256:BI256" si="641">BH257+BH259</f>
        <v>0</v>
      </c>
      <c r="BI256" s="9">
        <f t="shared" si="641"/>
        <v>0</v>
      </c>
      <c r="BJ256" s="21">
        <f t="shared" si="496"/>
        <v>54243.080999999998</v>
      </c>
      <c r="BK256" s="21">
        <f t="shared" si="497"/>
        <v>37831.100000000006</v>
      </c>
      <c r="BL256" s="9">
        <f t="shared" ref="BL256" si="642">BL257+BL259</f>
        <v>0</v>
      </c>
      <c r="BM256" s="21">
        <f t="shared" si="498"/>
        <v>54243.080999999998</v>
      </c>
      <c r="BN256" s="9">
        <f t="shared" ref="BN256" si="643">BN257+BN259</f>
        <v>0</v>
      </c>
      <c r="BO256" s="21">
        <f t="shared" si="499"/>
        <v>54243.080999999998</v>
      </c>
      <c r="BP256" s="9">
        <f t="shared" ref="BP256" si="644">BP257+BP259</f>
        <v>0</v>
      </c>
      <c r="BQ256" s="21">
        <f t="shared" si="500"/>
        <v>54243.080999999998</v>
      </c>
      <c r="BR256" s="9">
        <f t="shared" ref="BR256" si="645">BR257+BR259</f>
        <v>0</v>
      </c>
      <c r="BS256" s="33">
        <f t="shared" si="596"/>
        <v>54243.080999999998</v>
      </c>
      <c r="BT256" s="9">
        <f t="shared" si="632"/>
        <v>0</v>
      </c>
    </row>
    <row r="257" spans="1:72" x14ac:dyDescent="0.3">
      <c r="A257" s="1" t="s">
        <v>157</v>
      </c>
      <c r="B257" s="1" t="s">
        <v>419</v>
      </c>
      <c r="C257" s="1"/>
      <c r="D257" s="1"/>
      <c r="E257" s="8" t="s">
        <v>740</v>
      </c>
      <c r="F257" s="3">
        <f>F258</f>
        <v>5971.1</v>
      </c>
      <c r="G257" s="3">
        <f t="shared" ref="G257:BT257" si="646">G258</f>
        <v>5063.3999999999996</v>
      </c>
      <c r="H257" s="3">
        <f t="shared" si="646"/>
        <v>5063.3999999999996</v>
      </c>
      <c r="I257" s="3">
        <f t="shared" si="646"/>
        <v>-349.9</v>
      </c>
      <c r="J257" s="3">
        <f t="shared" si="646"/>
        <v>-312</v>
      </c>
      <c r="K257" s="3">
        <f t="shared" si="646"/>
        <v>-325.10000000000002</v>
      </c>
      <c r="L257" s="18">
        <f t="shared" si="575"/>
        <v>5621.2000000000007</v>
      </c>
      <c r="M257" s="18">
        <f t="shared" si="575"/>
        <v>4751.3999999999996</v>
      </c>
      <c r="N257" s="18">
        <f t="shared" si="575"/>
        <v>4738.2999999999993</v>
      </c>
      <c r="O257" s="9">
        <f t="shared" si="646"/>
        <v>0</v>
      </c>
      <c r="P257" s="9">
        <f t="shared" si="646"/>
        <v>0</v>
      </c>
      <c r="Q257" s="9">
        <f t="shared" si="646"/>
        <v>0</v>
      </c>
      <c r="R257" s="21">
        <f t="shared" si="524"/>
        <v>5621.2000000000007</v>
      </c>
      <c r="S257" s="21">
        <f t="shared" si="524"/>
        <v>4751.3999999999996</v>
      </c>
      <c r="T257" s="21">
        <f t="shared" si="524"/>
        <v>4738.2999999999993</v>
      </c>
      <c r="U257" s="9">
        <f t="shared" si="646"/>
        <v>0</v>
      </c>
      <c r="V257" s="9">
        <f t="shared" si="646"/>
        <v>0</v>
      </c>
      <c r="W257" s="9">
        <f t="shared" si="646"/>
        <v>0</v>
      </c>
      <c r="X257" s="21">
        <f t="shared" si="469"/>
        <v>5621.2000000000007</v>
      </c>
      <c r="Y257" s="21">
        <f t="shared" si="469"/>
        <v>4751.3999999999996</v>
      </c>
      <c r="Z257" s="21">
        <f t="shared" si="469"/>
        <v>4738.2999999999993</v>
      </c>
      <c r="AA257" s="9">
        <f t="shared" si="646"/>
        <v>0</v>
      </c>
      <c r="AB257" s="21">
        <f t="shared" si="470"/>
        <v>5621.2000000000007</v>
      </c>
      <c r="AC257" s="9">
        <f t="shared" si="646"/>
        <v>0</v>
      </c>
      <c r="AD257" s="9">
        <f t="shared" si="646"/>
        <v>0</v>
      </c>
      <c r="AE257" s="34">
        <f t="shared" si="466"/>
        <v>5621.2000000000007</v>
      </c>
      <c r="AF257" s="9">
        <f t="shared" si="646"/>
        <v>0</v>
      </c>
      <c r="AG257" s="34">
        <f t="shared" si="467"/>
        <v>5621.2000000000007</v>
      </c>
      <c r="AH257" s="9">
        <f t="shared" si="646"/>
        <v>0</v>
      </c>
      <c r="AI257" s="9">
        <f t="shared" si="646"/>
        <v>0</v>
      </c>
      <c r="AJ257" s="9">
        <f t="shared" si="646"/>
        <v>0</v>
      </c>
      <c r="AK257" s="21">
        <f t="shared" si="621"/>
        <v>5621.2000000000007</v>
      </c>
      <c r="AL257" s="21">
        <f t="shared" si="622"/>
        <v>4751.3999999999996</v>
      </c>
      <c r="AM257" s="21">
        <f t="shared" si="622"/>
        <v>4738.2999999999993</v>
      </c>
      <c r="AN257" s="9">
        <f t="shared" si="646"/>
        <v>0</v>
      </c>
      <c r="AO257" s="21">
        <f t="shared" si="623"/>
        <v>5621.2000000000007</v>
      </c>
      <c r="AP257" s="9">
        <f t="shared" si="646"/>
        <v>0</v>
      </c>
      <c r="AQ257" s="9">
        <f t="shared" si="646"/>
        <v>0</v>
      </c>
      <c r="AR257" s="9">
        <f t="shared" si="646"/>
        <v>0</v>
      </c>
      <c r="AS257" s="21">
        <f t="shared" si="627"/>
        <v>5621.2000000000007</v>
      </c>
      <c r="AT257" s="21">
        <f t="shared" si="491"/>
        <v>4751.3999999999996</v>
      </c>
      <c r="AU257" s="21">
        <f t="shared" si="491"/>
        <v>4738.2999999999993</v>
      </c>
      <c r="AV257" s="9">
        <f t="shared" si="646"/>
        <v>0</v>
      </c>
      <c r="AW257" s="9">
        <f t="shared" si="646"/>
        <v>0</v>
      </c>
      <c r="AX257" s="9">
        <f t="shared" si="646"/>
        <v>0</v>
      </c>
      <c r="AY257" s="21">
        <f t="shared" si="624"/>
        <v>5621.2000000000007</v>
      </c>
      <c r="AZ257" s="21">
        <f t="shared" si="625"/>
        <v>4751.3999999999996</v>
      </c>
      <c r="BA257" s="21">
        <f t="shared" si="626"/>
        <v>4738.2999999999993</v>
      </c>
      <c r="BB257" s="9">
        <f t="shared" si="646"/>
        <v>0</v>
      </c>
      <c r="BC257" s="21">
        <f t="shared" si="493"/>
        <v>5621.2000000000007</v>
      </c>
      <c r="BD257" s="9">
        <f t="shared" si="646"/>
        <v>2414.6</v>
      </c>
      <c r="BE257" s="9">
        <f t="shared" si="646"/>
        <v>0</v>
      </c>
      <c r="BF257" s="21">
        <f t="shared" si="494"/>
        <v>8035.8000000000011</v>
      </c>
      <c r="BG257" s="21">
        <f t="shared" si="495"/>
        <v>4751.3999999999996</v>
      </c>
      <c r="BH257" s="9">
        <f t="shared" si="646"/>
        <v>0</v>
      </c>
      <c r="BI257" s="9">
        <f t="shared" si="646"/>
        <v>0</v>
      </c>
      <c r="BJ257" s="21">
        <f t="shared" si="496"/>
        <v>8035.8000000000011</v>
      </c>
      <c r="BK257" s="21">
        <f t="shared" si="497"/>
        <v>4751.3999999999996</v>
      </c>
      <c r="BL257" s="9">
        <f t="shared" si="646"/>
        <v>0</v>
      </c>
      <c r="BM257" s="21">
        <f t="shared" si="498"/>
        <v>8035.8000000000011</v>
      </c>
      <c r="BN257" s="9">
        <f t="shared" si="646"/>
        <v>0</v>
      </c>
      <c r="BO257" s="21">
        <f t="shared" si="499"/>
        <v>8035.8000000000011</v>
      </c>
      <c r="BP257" s="9">
        <f t="shared" si="646"/>
        <v>0</v>
      </c>
      <c r="BQ257" s="21">
        <f t="shared" si="500"/>
        <v>8035.8000000000011</v>
      </c>
      <c r="BR257" s="9">
        <f t="shared" si="646"/>
        <v>0</v>
      </c>
      <c r="BS257" s="33">
        <f t="shared" si="596"/>
        <v>8035.8000000000011</v>
      </c>
      <c r="BT257" s="9">
        <f t="shared" si="646"/>
        <v>0</v>
      </c>
    </row>
    <row r="258" spans="1:72" ht="31.2" x14ac:dyDescent="0.3">
      <c r="A258" s="1" t="s">
        <v>157</v>
      </c>
      <c r="B258" s="1">
        <v>610</v>
      </c>
      <c r="C258" s="1" t="s">
        <v>72</v>
      </c>
      <c r="D258" s="1" t="s">
        <v>32</v>
      </c>
      <c r="E258" s="2" t="s">
        <v>781</v>
      </c>
      <c r="F258" s="3">
        <v>5971.1</v>
      </c>
      <c r="G258" s="3">
        <v>5063.3999999999996</v>
      </c>
      <c r="H258" s="3">
        <v>5063.3999999999996</v>
      </c>
      <c r="I258" s="3">
        <v>-349.9</v>
      </c>
      <c r="J258" s="3">
        <v>-312</v>
      </c>
      <c r="K258" s="3">
        <v>-325.10000000000002</v>
      </c>
      <c r="L258" s="18">
        <f t="shared" si="575"/>
        <v>5621.2000000000007</v>
      </c>
      <c r="M258" s="18">
        <f t="shared" si="575"/>
        <v>4751.3999999999996</v>
      </c>
      <c r="N258" s="18">
        <f t="shared" si="575"/>
        <v>4738.2999999999993</v>
      </c>
      <c r="O258" s="9"/>
      <c r="P258" s="9"/>
      <c r="Q258" s="9"/>
      <c r="R258" s="21">
        <f t="shared" si="524"/>
        <v>5621.2000000000007</v>
      </c>
      <c r="S258" s="21">
        <f t="shared" si="524"/>
        <v>4751.3999999999996</v>
      </c>
      <c r="T258" s="21">
        <f t="shared" si="524"/>
        <v>4738.2999999999993</v>
      </c>
      <c r="U258" s="9"/>
      <c r="V258" s="9"/>
      <c r="W258" s="9"/>
      <c r="X258" s="21">
        <f t="shared" si="469"/>
        <v>5621.2000000000007</v>
      </c>
      <c r="Y258" s="21">
        <f t="shared" si="469"/>
        <v>4751.3999999999996</v>
      </c>
      <c r="Z258" s="21">
        <f t="shared" si="469"/>
        <v>4738.2999999999993</v>
      </c>
      <c r="AA258" s="9"/>
      <c r="AB258" s="21">
        <f t="shared" si="470"/>
        <v>5621.2000000000007</v>
      </c>
      <c r="AC258" s="9"/>
      <c r="AD258" s="9"/>
      <c r="AE258" s="34">
        <f t="shared" si="466"/>
        <v>5621.2000000000007</v>
      </c>
      <c r="AF258" s="9"/>
      <c r="AG258" s="34">
        <f t="shared" si="467"/>
        <v>5621.2000000000007</v>
      </c>
      <c r="AH258" s="9"/>
      <c r="AI258" s="9"/>
      <c r="AJ258" s="9"/>
      <c r="AK258" s="21">
        <f t="shared" si="621"/>
        <v>5621.2000000000007</v>
      </c>
      <c r="AL258" s="21">
        <f t="shared" si="622"/>
        <v>4751.3999999999996</v>
      </c>
      <c r="AM258" s="21">
        <f t="shared" si="622"/>
        <v>4738.2999999999993</v>
      </c>
      <c r="AN258" s="9"/>
      <c r="AO258" s="21">
        <f t="shared" si="623"/>
        <v>5621.2000000000007</v>
      </c>
      <c r="AP258" s="9"/>
      <c r="AQ258" s="9"/>
      <c r="AR258" s="9"/>
      <c r="AS258" s="21">
        <f t="shared" si="627"/>
        <v>5621.2000000000007</v>
      </c>
      <c r="AT258" s="21">
        <f t="shared" si="491"/>
        <v>4751.3999999999996</v>
      </c>
      <c r="AU258" s="21">
        <f t="shared" si="491"/>
        <v>4738.2999999999993</v>
      </c>
      <c r="AV258" s="9"/>
      <c r="AW258" s="9"/>
      <c r="AX258" s="9"/>
      <c r="AY258" s="21">
        <f t="shared" si="624"/>
        <v>5621.2000000000007</v>
      </c>
      <c r="AZ258" s="21">
        <f t="shared" si="625"/>
        <v>4751.3999999999996</v>
      </c>
      <c r="BA258" s="21">
        <f t="shared" si="626"/>
        <v>4738.2999999999993</v>
      </c>
      <c r="BB258" s="9"/>
      <c r="BC258" s="21">
        <f t="shared" si="493"/>
        <v>5621.2000000000007</v>
      </c>
      <c r="BD258" s="9">
        <v>2414.6</v>
      </c>
      <c r="BE258" s="9"/>
      <c r="BF258" s="21">
        <f t="shared" si="494"/>
        <v>8035.8000000000011</v>
      </c>
      <c r="BG258" s="21">
        <f t="shared" si="495"/>
        <v>4751.3999999999996</v>
      </c>
      <c r="BH258" s="9"/>
      <c r="BI258" s="9"/>
      <c r="BJ258" s="21">
        <f t="shared" si="496"/>
        <v>8035.8000000000011</v>
      </c>
      <c r="BK258" s="21">
        <f t="shared" si="497"/>
        <v>4751.3999999999996</v>
      </c>
      <c r="BL258" s="9"/>
      <c r="BM258" s="21">
        <f t="shared" si="498"/>
        <v>8035.8000000000011</v>
      </c>
      <c r="BN258" s="9"/>
      <c r="BO258" s="21">
        <f t="shared" si="499"/>
        <v>8035.8000000000011</v>
      </c>
      <c r="BP258" s="9"/>
      <c r="BQ258" s="21">
        <f t="shared" si="500"/>
        <v>8035.8000000000011</v>
      </c>
      <c r="BR258" s="9"/>
      <c r="BS258" s="33">
        <f t="shared" si="596"/>
        <v>8035.8000000000011</v>
      </c>
      <c r="BT258" s="9"/>
    </row>
    <row r="259" spans="1:72" x14ac:dyDescent="0.3">
      <c r="A259" s="1" t="s">
        <v>157</v>
      </c>
      <c r="B259" s="1" t="s">
        <v>420</v>
      </c>
      <c r="C259" s="1"/>
      <c r="D259" s="1"/>
      <c r="E259" s="2" t="s">
        <v>741</v>
      </c>
      <c r="F259" s="3">
        <f>F260</f>
        <v>31871.5</v>
      </c>
      <c r="G259" s="3">
        <f t="shared" ref="G259:BT259" si="647">G260</f>
        <v>35244.400000000001</v>
      </c>
      <c r="H259" s="3">
        <f t="shared" si="647"/>
        <v>36452</v>
      </c>
      <c r="I259" s="3">
        <f t="shared" si="647"/>
        <v>-1864.2</v>
      </c>
      <c r="J259" s="3">
        <f t="shared" si="647"/>
        <v>-2164.6999999999998</v>
      </c>
      <c r="K259" s="3">
        <f t="shared" si="647"/>
        <v>-2339.6999999999998</v>
      </c>
      <c r="L259" s="18">
        <f t="shared" si="575"/>
        <v>30007.3</v>
      </c>
      <c r="M259" s="18">
        <f t="shared" si="575"/>
        <v>33079.700000000004</v>
      </c>
      <c r="N259" s="18">
        <f t="shared" si="575"/>
        <v>34112.300000000003</v>
      </c>
      <c r="O259" s="9">
        <f t="shared" si="647"/>
        <v>0</v>
      </c>
      <c r="P259" s="9">
        <f t="shared" si="647"/>
        <v>0</v>
      </c>
      <c r="Q259" s="9">
        <f t="shared" si="647"/>
        <v>0</v>
      </c>
      <c r="R259" s="21">
        <f t="shared" si="524"/>
        <v>30007.3</v>
      </c>
      <c r="S259" s="21">
        <f t="shared" si="524"/>
        <v>33079.700000000004</v>
      </c>
      <c r="T259" s="21">
        <f t="shared" si="524"/>
        <v>34112.300000000003</v>
      </c>
      <c r="U259" s="9">
        <f t="shared" si="647"/>
        <v>83.480999999999995</v>
      </c>
      <c r="V259" s="9">
        <f t="shared" si="647"/>
        <v>0</v>
      </c>
      <c r="W259" s="9">
        <f t="shared" si="647"/>
        <v>0</v>
      </c>
      <c r="X259" s="21">
        <f t="shared" si="469"/>
        <v>30090.780999999999</v>
      </c>
      <c r="Y259" s="21">
        <f t="shared" si="469"/>
        <v>33079.700000000004</v>
      </c>
      <c r="Z259" s="21">
        <f t="shared" si="469"/>
        <v>34112.300000000003</v>
      </c>
      <c r="AA259" s="9">
        <f t="shared" si="647"/>
        <v>0</v>
      </c>
      <c r="AB259" s="21">
        <f t="shared" si="470"/>
        <v>30090.780999999999</v>
      </c>
      <c r="AC259" s="9">
        <f t="shared" si="647"/>
        <v>0</v>
      </c>
      <c r="AD259" s="9">
        <f t="shared" si="647"/>
        <v>0</v>
      </c>
      <c r="AE259" s="34">
        <f t="shared" si="466"/>
        <v>30090.780999999999</v>
      </c>
      <c r="AF259" s="9">
        <f t="shared" si="647"/>
        <v>0</v>
      </c>
      <c r="AG259" s="34">
        <f t="shared" si="467"/>
        <v>30090.780999999999</v>
      </c>
      <c r="AH259" s="9">
        <f t="shared" si="647"/>
        <v>0</v>
      </c>
      <c r="AI259" s="9">
        <f t="shared" si="647"/>
        <v>0</v>
      </c>
      <c r="AJ259" s="9">
        <f t="shared" si="647"/>
        <v>0</v>
      </c>
      <c r="AK259" s="21">
        <f t="shared" si="621"/>
        <v>30090.780999999999</v>
      </c>
      <c r="AL259" s="21">
        <f t="shared" si="622"/>
        <v>33079.700000000004</v>
      </c>
      <c r="AM259" s="21">
        <f t="shared" si="622"/>
        <v>34112.300000000003</v>
      </c>
      <c r="AN259" s="9">
        <f t="shared" si="647"/>
        <v>0</v>
      </c>
      <c r="AO259" s="21">
        <f t="shared" si="623"/>
        <v>30090.780999999999</v>
      </c>
      <c r="AP259" s="9">
        <f t="shared" si="647"/>
        <v>0</v>
      </c>
      <c r="AQ259" s="9">
        <f t="shared" si="647"/>
        <v>0</v>
      </c>
      <c r="AR259" s="9">
        <f t="shared" si="647"/>
        <v>0</v>
      </c>
      <c r="AS259" s="21">
        <f t="shared" si="627"/>
        <v>30090.780999999999</v>
      </c>
      <c r="AT259" s="21">
        <f t="shared" si="491"/>
        <v>33079.700000000004</v>
      </c>
      <c r="AU259" s="21">
        <f t="shared" si="491"/>
        <v>34112.300000000003</v>
      </c>
      <c r="AV259" s="9">
        <f t="shared" si="647"/>
        <v>0</v>
      </c>
      <c r="AW259" s="9">
        <f t="shared" si="647"/>
        <v>0</v>
      </c>
      <c r="AX259" s="9">
        <f t="shared" si="647"/>
        <v>0</v>
      </c>
      <c r="AY259" s="21">
        <f t="shared" si="624"/>
        <v>30090.780999999999</v>
      </c>
      <c r="AZ259" s="21">
        <f t="shared" si="625"/>
        <v>33079.700000000004</v>
      </c>
      <c r="BA259" s="21">
        <f t="shared" si="626"/>
        <v>34112.300000000003</v>
      </c>
      <c r="BB259" s="9">
        <f t="shared" si="647"/>
        <v>0</v>
      </c>
      <c r="BC259" s="21">
        <f t="shared" si="493"/>
        <v>30090.780999999999</v>
      </c>
      <c r="BD259" s="9">
        <f t="shared" si="647"/>
        <v>16116.5</v>
      </c>
      <c r="BE259" s="9">
        <f t="shared" si="647"/>
        <v>0</v>
      </c>
      <c r="BF259" s="21">
        <f t="shared" si="494"/>
        <v>46207.281000000003</v>
      </c>
      <c r="BG259" s="21">
        <f t="shared" si="495"/>
        <v>33079.700000000004</v>
      </c>
      <c r="BH259" s="9">
        <f t="shared" si="647"/>
        <v>0</v>
      </c>
      <c r="BI259" s="9">
        <f t="shared" si="647"/>
        <v>0</v>
      </c>
      <c r="BJ259" s="21">
        <f t="shared" si="496"/>
        <v>46207.281000000003</v>
      </c>
      <c r="BK259" s="21">
        <f t="shared" si="497"/>
        <v>33079.700000000004</v>
      </c>
      <c r="BL259" s="9">
        <f t="shared" si="647"/>
        <v>0</v>
      </c>
      <c r="BM259" s="21">
        <f t="shared" si="498"/>
        <v>46207.281000000003</v>
      </c>
      <c r="BN259" s="9">
        <f t="shared" si="647"/>
        <v>0</v>
      </c>
      <c r="BO259" s="21">
        <f t="shared" si="499"/>
        <v>46207.281000000003</v>
      </c>
      <c r="BP259" s="9">
        <f t="shared" si="647"/>
        <v>0</v>
      </c>
      <c r="BQ259" s="21">
        <f t="shared" si="500"/>
        <v>46207.281000000003</v>
      </c>
      <c r="BR259" s="9">
        <f t="shared" si="647"/>
        <v>0</v>
      </c>
      <c r="BS259" s="33">
        <f t="shared" si="596"/>
        <v>46207.281000000003</v>
      </c>
      <c r="BT259" s="9">
        <f t="shared" si="647"/>
        <v>0</v>
      </c>
    </row>
    <row r="260" spans="1:72" ht="31.2" x14ac:dyDescent="0.3">
      <c r="A260" s="1" t="s">
        <v>157</v>
      </c>
      <c r="B260" s="1">
        <v>620</v>
      </c>
      <c r="C260" s="1" t="s">
        <v>72</v>
      </c>
      <c r="D260" s="1" t="s">
        <v>32</v>
      </c>
      <c r="E260" s="2" t="s">
        <v>781</v>
      </c>
      <c r="F260" s="3">
        <v>31871.5</v>
      </c>
      <c r="G260" s="3">
        <v>35244.400000000001</v>
      </c>
      <c r="H260" s="3">
        <v>36452</v>
      </c>
      <c r="I260" s="3">
        <v>-1864.2</v>
      </c>
      <c r="J260" s="3">
        <v>-2164.6999999999998</v>
      </c>
      <c r="K260" s="3">
        <v>-2339.6999999999998</v>
      </c>
      <c r="L260" s="18">
        <f t="shared" si="575"/>
        <v>30007.3</v>
      </c>
      <c r="M260" s="18">
        <f t="shared" si="575"/>
        <v>33079.700000000004</v>
      </c>
      <c r="N260" s="18">
        <f t="shared" si="575"/>
        <v>34112.300000000003</v>
      </c>
      <c r="O260" s="9"/>
      <c r="P260" s="9"/>
      <c r="Q260" s="9"/>
      <c r="R260" s="21">
        <f t="shared" si="524"/>
        <v>30007.3</v>
      </c>
      <c r="S260" s="21">
        <f t="shared" si="524"/>
        <v>33079.700000000004</v>
      </c>
      <c r="T260" s="21">
        <f t="shared" si="524"/>
        <v>34112.300000000003</v>
      </c>
      <c r="U260" s="9">
        <v>83.480999999999995</v>
      </c>
      <c r="V260" s="9"/>
      <c r="W260" s="9"/>
      <c r="X260" s="21">
        <f t="shared" si="469"/>
        <v>30090.780999999999</v>
      </c>
      <c r="Y260" s="21">
        <f t="shared" si="469"/>
        <v>33079.700000000004</v>
      </c>
      <c r="Z260" s="21">
        <f t="shared" si="469"/>
        <v>34112.300000000003</v>
      </c>
      <c r="AA260" s="9"/>
      <c r="AB260" s="21">
        <f t="shared" si="470"/>
        <v>30090.780999999999</v>
      </c>
      <c r="AC260" s="9"/>
      <c r="AD260" s="9"/>
      <c r="AE260" s="34">
        <f t="shared" ref="AE260:AE327" si="648">AD260+AC260+AB260</f>
        <v>30090.780999999999</v>
      </c>
      <c r="AF260" s="9"/>
      <c r="AG260" s="34">
        <f t="shared" ref="AG260:AG327" si="649">AE260+AF260</f>
        <v>30090.780999999999</v>
      </c>
      <c r="AH260" s="9"/>
      <c r="AI260" s="9"/>
      <c r="AJ260" s="9"/>
      <c r="AK260" s="21">
        <f t="shared" si="621"/>
        <v>30090.780999999999</v>
      </c>
      <c r="AL260" s="21">
        <f t="shared" si="622"/>
        <v>33079.700000000004</v>
      </c>
      <c r="AM260" s="21">
        <f t="shared" si="622"/>
        <v>34112.300000000003</v>
      </c>
      <c r="AN260" s="9"/>
      <c r="AO260" s="21">
        <f t="shared" si="623"/>
        <v>30090.780999999999</v>
      </c>
      <c r="AP260" s="9"/>
      <c r="AQ260" s="9"/>
      <c r="AR260" s="9"/>
      <c r="AS260" s="21">
        <f t="shared" si="627"/>
        <v>30090.780999999999</v>
      </c>
      <c r="AT260" s="21">
        <f t="shared" si="491"/>
        <v>33079.700000000004</v>
      </c>
      <c r="AU260" s="21">
        <f t="shared" si="491"/>
        <v>34112.300000000003</v>
      </c>
      <c r="AV260" s="9"/>
      <c r="AW260" s="9"/>
      <c r="AX260" s="9"/>
      <c r="AY260" s="21">
        <f t="shared" si="624"/>
        <v>30090.780999999999</v>
      </c>
      <c r="AZ260" s="21">
        <f t="shared" si="625"/>
        <v>33079.700000000004</v>
      </c>
      <c r="BA260" s="21">
        <f t="shared" si="626"/>
        <v>34112.300000000003</v>
      </c>
      <c r="BB260" s="9"/>
      <c r="BC260" s="21">
        <f t="shared" si="493"/>
        <v>30090.780999999999</v>
      </c>
      <c r="BD260" s="9">
        <v>16116.5</v>
      </c>
      <c r="BE260" s="9"/>
      <c r="BF260" s="21">
        <f t="shared" si="494"/>
        <v>46207.281000000003</v>
      </c>
      <c r="BG260" s="21">
        <f t="shared" si="495"/>
        <v>33079.700000000004</v>
      </c>
      <c r="BH260" s="9"/>
      <c r="BI260" s="9"/>
      <c r="BJ260" s="21">
        <f t="shared" si="496"/>
        <v>46207.281000000003</v>
      </c>
      <c r="BK260" s="21">
        <f t="shared" si="497"/>
        <v>33079.700000000004</v>
      </c>
      <c r="BL260" s="9"/>
      <c r="BM260" s="21">
        <f t="shared" si="498"/>
        <v>46207.281000000003</v>
      </c>
      <c r="BN260" s="9"/>
      <c r="BO260" s="21">
        <f t="shared" si="499"/>
        <v>46207.281000000003</v>
      </c>
      <c r="BP260" s="9"/>
      <c r="BQ260" s="21">
        <f t="shared" si="500"/>
        <v>46207.281000000003</v>
      </c>
      <c r="BR260" s="9"/>
      <c r="BS260" s="33">
        <f t="shared" si="596"/>
        <v>46207.281000000003</v>
      </c>
      <c r="BT260" s="9"/>
    </row>
    <row r="261" spans="1:72" ht="93.6" x14ac:dyDescent="0.3">
      <c r="A261" s="1" t="s">
        <v>983</v>
      </c>
      <c r="B261" s="1"/>
      <c r="C261" s="1"/>
      <c r="D261" s="1"/>
      <c r="E261" s="8" t="s">
        <v>984</v>
      </c>
      <c r="F261" s="3"/>
      <c r="G261" s="3"/>
      <c r="H261" s="3"/>
      <c r="I261" s="3"/>
      <c r="J261" s="3"/>
      <c r="K261" s="3"/>
      <c r="L261" s="18"/>
      <c r="M261" s="18"/>
      <c r="N261" s="18"/>
      <c r="O261" s="9"/>
      <c r="P261" s="9"/>
      <c r="Q261" s="9"/>
      <c r="R261" s="21"/>
      <c r="S261" s="21"/>
      <c r="T261" s="21"/>
      <c r="U261" s="9"/>
      <c r="V261" s="9"/>
      <c r="W261" s="9"/>
      <c r="X261" s="21"/>
      <c r="Y261" s="21"/>
      <c r="Z261" s="21"/>
      <c r="AA261" s="9"/>
      <c r="AB261" s="21"/>
      <c r="AC261" s="9"/>
      <c r="AD261" s="9"/>
      <c r="AE261" s="34"/>
      <c r="AF261" s="9"/>
      <c r="AG261" s="34"/>
      <c r="AH261" s="9"/>
      <c r="AI261" s="9"/>
      <c r="AJ261" s="9"/>
      <c r="AK261" s="21"/>
      <c r="AL261" s="21"/>
      <c r="AM261" s="21"/>
      <c r="AN261" s="9"/>
      <c r="AO261" s="21"/>
      <c r="AP261" s="9"/>
      <c r="AQ261" s="9"/>
      <c r="AR261" s="9"/>
      <c r="AS261" s="21"/>
      <c r="AT261" s="21"/>
      <c r="AU261" s="21"/>
      <c r="AV261" s="9"/>
      <c r="AW261" s="9"/>
      <c r="AX261" s="9"/>
      <c r="AY261" s="21"/>
      <c r="AZ261" s="21">
        <f>AZ262</f>
        <v>0</v>
      </c>
      <c r="BA261" s="21">
        <f t="shared" ref="BA261:BT263" si="650">BA262</f>
        <v>0</v>
      </c>
      <c r="BB261" s="21">
        <f t="shared" si="650"/>
        <v>0</v>
      </c>
      <c r="BC261" s="21">
        <f t="shared" si="650"/>
        <v>0</v>
      </c>
      <c r="BD261" s="21">
        <f t="shared" si="650"/>
        <v>724.5</v>
      </c>
      <c r="BE261" s="21">
        <f t="shared" si="650"/>
        <v>0</v>
      </c>
      <c r="BF261" s="21">
        <f t="shared" si="494"/>
        <v>724.5</v>
      </c>
      <c r="BG261" s="21">
        <f t="shared" si="495"/>
        <v>0</v>
      </c>
      <c r="BH261" s="21">
        <f t="shared" si="650"/>
        <v>0</v>
      </c>
      <c r="BI261" s="21">
        <f t="shared" si="650"/>
        <v>0</v>
      </c>
      <c r="BJ261" s="21">
        <f t="shared" si="496"/>
        <v>724.5</v>
      </c>
      <c r="BK261" s="21">
        <f t="shared" si="497"/>
        <v>0</v>
      </c>
      <c r="BL261" s="21">
        <f t="shared" si="650"/>
        <v>0</v>
      </c>
      <c r="BM261" s="21">
        <f t="shared" si="498"/>
        <v>724.5</v>
      </c>
      <c r="BN261" s="21">
        <f t="shared" si="650"/>
        <v>0</v>
      </c>
      <c r="BO261" s="21">
        <f t="shared" si="499"/>
        <v>724.5</v>
      </c>
      <c r="BP261" s="21">
        <f t="shared" si="650"/>
        <v>-194.8</v>
      </c>
      <c r="BQ261" s="21">
        <f t="shared" si="500"/>
        <v>529.70000000000005</v>
      </c>
      <c r="BR261" s="21">
        <f t="shared" si="650"/>
        <v>0</v>
      </c>
      <c r="BS261" s="33">
        <f t="shared" si="596"/>
        <v>529.70000000000005</v>
      </c>
      <c r="BT261" s="21">
        <f t="shared" si="650"/>
        <v>0</v>
      </c>
    </row>
    <row r="262" spans="1:72" ht="31.2" x14ac:dyDescent="0.3">
      <c r="A262" s="1" t="s">
        <v>983</v>
      </c>
      <c r="B262" s="1" t="s">
        <v>84</v>
      </c>
      <c r="C262" s="1"/>
      <c r="D262" s="1"/>
      <c r="E262" s="8" t="s">
        <v>732</v>
      </c>
      <c r="F262" s="3"/>
      <c r="G262" s="3"/>
      <c r="H262" s="3"/>
      <c r="I262" s="3"/>
      <c r="J262" s="3"/>
      <c r="K262" s="3"/>
      <c r="L262" s="18"/>
      <c r="M262" s="18"/>
      <c r="N262" s="18"/>
      <c r="O262" s="9"/>
      <c r="P262" s="9"/>
      <c r="Q262" s="9"/>
      <c r="R262" s="21"/>
      <c r="S262" s="21"/>
      <c r="T262" s="21"/>
      <c r="U262" s="9"/>
      <c r="V262" s="9"/>
      <c r="W262" s="9"/>
      <c r="X262" s="21"/>
      <c r="Y262" s="21"/>
      <c r="Z262" s="21"/>
      <c r="AA262" s="9"/>
      <c r="AB262" s="21"/>
      <c r="AC262" s="9"/>
      <c r="AD262" s="9"/>
      <c r="AE262" s="34"/>
      <c r="AF262" s="9"/>
      <c r="AG262" s="34"/>
      <c r="AH262" s="9"/>
      <c r="AI262" s="9"/>
      <c r="AJ262" s="9"/>
      <c r="AK262" s="21"/>
      <c r="AL262" s="21"/>
      <c r="AM262" s="21"/>
      <c r="AN262" s="9"/>
      <c r="AO262" s="21"/>
      <c r="AP262" s="9"/>
      <c r="AQ262" s="9"/>
      <c r="AR262" s="9"/>
      <c r="AS262" s="21"/>
      <c r="AT262" s="21"/>
      <c r="AU262" s="21"/>
      <c r="AV262" s="9"/>
      <c r="AW262" s="9"/>
      <c r="AX262" s="9"/>
      <c r="AY262" s="21"/>
      <c r="AZ262" s="21">
        <f>AZ263</f>
        <v>0</v>
      </c>
      <c r="BA262" s="21">
        <f t="shared" si="650"/>
        <v>0</v>
      </c>
      <c r="BB262" s="21">
        <f t="shared" si="650"/>
        <v>0</v>
      </c>
      <c r="BC262" s="21">
        <f t="shared" si="650"/>
        <v>0</v>
      </c>
      <c r="BD262" s="21">
        <f t="shared" si="650"/>
        <v>724.5</v>
      </c>
      <c r="BE262" s="21">
        <f t="shared" si="650"/>
        <v>0</v>
      </c>
      <c r="BF262" s="21">
        <f t="shared" si="494"/>
        <v>724.5</v>
      </c>
      <c r="BG262" s="21">
        <f t="shared" si="495"/>
        <v>0</v>
      </c>
      <c r="BH262" s="21">
        <f t="shared" si="650"/>
        <v>0</v>
      </c>
      <c r="BI262" s="21">
        <f t="shared" si="650"/>
        <v>0</v>
      </c>
      <c r="BJ262" s="21">
        <f t="shared" si="496"/>
        <v>724.5</v>
      </c>
      <c r="BK262" s="21">
        <f t="shared" si="497"/>
        <v>0</v>
      </c>
      <c r="BL262" s="21">
        <f t="shared" si="650"/>
        <v>0</v>
      </c>
      <c r="BM262" s="21">
        <f t="shared" si="498"/>
        <v>724.5</v>
      </c>
      <c r="BN262" s="21">
        <f t="shared" si="650"/>
        <v>0</v>
      </c>
      <c r="BO262" s="21">
        <f t="shared" si="499"/>
        <v>724.5</v>
      </c>
      <c r="BP262" s="21">
        <f t="shared" si="650"/>
        <v>-194.8</v>
      </c>
      <c r="BQ262" s="21">
        <f t="shared" si="500"/>
        <v>529.70000000000005</v>
      </c>
      <c r="BR262" s="21">
        <f t="shared" si="650"/>
        <v>0</v>
      </c>
      <c r="BS262" s="33">
        <f t="shared" si="596"/>
        <v>529.70000000000005</v>
      </c>
      <c r="BT262" s="21">
        <f t="shared" si="650"/>
        <v>0</v>
      </c>
    </row>
    <row r="263" spans="1:72" ht="31.2" x14ac:dyDescent="0.3">
      <c r="A263" s="1" t="s">
        <v>983</v>
      </c>
      <c r="B263" s="1" t="s">
        <v>423</v>
      </c>
      <c r="C263" s="1"/>
      <c r="D263" s="1"/>
      <c r="E263" s="8" t="s">
        <v>733</v>
      </c>
      <c r="F263" s="3"/>
      <c r="G263" s="3"/>
      <c r="H263" s="3"/>
      <c r="I263" s="3"/>
      <c r="J263" s="3"/>
      <c r="K263" s="3"/>
      <c r="L263" s="18"/>
      <c r="M263" s="18"/>
      <c r="N263" s="18"/>
      <c r="O263" s="9"/>
      <c r="P263" s="9"/>
      <c r="Q263" s="9"/>
      <c r="R263" s="21"/>
      <c r="S263" s="21"/>
      <c r="T263" s="21"/>
      <c r="U263" s="9"/>
      <c r="V263" s="9"/>
      <c r="W263" s="9"/>
      <c r="X263" s="21"/>
      <c r="Y263" s="21"/>
      <c r="Z263" s="21"/>
      <c r="AA263" s="9"/>
      <c r="AB263" s="21"/>
      <c r="AC263" s="9"/>
      <c r="AD263" s="9"/>
      <c r="AE263" s="34"/>
      <c r="AF263" s="9"/>
      <c r="AG263" s="34"/>
      <c r="AH263" s="9"/>
      <c r="AI263" s="9"/>
      <c r="AJ263" s="9"/>
      <c r="AK263" s="21"/>
      <c r="AL263" s="21"/>
      <c r="AM263" s="21"/>
      <c r="AN263" s="9"/>
      <c r="AO263" s="21"/>
      <c r="AP263" s="9"/>
      <c r="AQ263" s="9"/>
      <c r="AR263" s="9"/>
      <c r="AS263" s="21"/>
      <c r="AT263" s="21"/>
      <c r="AU263" s="21"/>
      <c r="AV263" s="9"/>
      <c r="AW263" s="9"/>
      <c r="AX263" s="9"/>
      <c r="AY263" s="21"/>
      <c r="AZ263" s="21">
        <f>AZ264</f>
        <v>0</v>
      </c>
      <c r="BA263" s="21">
        <f t="shared" si="650"/>
        <v>0</v>
      </c>
      <c r="BB263" s="21">
        <f t="shared" si="650"/>
        <v>0</v>
      </c>
      <c r="BC263" s="21">
        <f t="shared" si="650"/>
        <v>0</v>
      </c>
      <c r="BD263" s="21">
        <f t="shared" si="650"/>
        <v>724.5</v>
      </c>
      <c r="BE263" s="21">
        <f t="shared" si="650"/>
        <v>0</v>
      </c>
      <c r="BF263" s="21">
        <f t="shared" si="494"/>
        <v>724.5</v>
      </c>
      <c r="BG263" s="21">
        <f t="shared" si="495"/>
        <v>0</v>
      </c>
      <c r="BH263" s="21">
        <f t="shared" si="650"/>
        <v>0</v>
      </c>
      <c r="BI263" s="21">
        <f t="shared" si="650"/>
        <v>0</v>
      </c>
      <c r="BJ263" s="21">
        <f t="shared" si="496"/>
        <v>724.5</v>
      </c>
      <c r="BK263" s="21">
        <f t="shared" si="497"/>
        <v>0</v>
      </c>
      <c r="BL263" s="21">
        <f t="shared" si="650"/>
        <v>0</v>
      </c>
      <c r="BM263" s="21">
        <f t="shared" si="498"/>
        <v>724.5</v>
      </c>
      <c r="BN263" s="21">
        <f t="shared" si="650"/>
        <v>0</v>
      </c>
      <c r="BO263" s="21">
        <f t="shared" si="499"/>
        <v>724.5</v>
      </c>
      <c r="BP263" s="21">
        <f t="shared" si="650"/>
        <v>-194.8</v>
      </c>
      <c r="BQ263" s="21">
        <f t="shared" si="500"/>
        <v>529.70000000000005</v>
      </c>
      <c r="BR263" s="21">
        <f t="shared" si="650"/>
        <v>0</v>
      </c>
      <c r="BS263" s="33">
        <f t="shared" si="596"/>
        <v>529.70000000000005</v>
      </c>
      <c r="BT263" s="21">
        <f t="shared" si="650"/>
        <v>0</v>
      </c>
    </row>
    <row r="264" spans="1:72" x14ac:dyDescent="0.3">
      <c r="A264" s="1" t="s">
        <v>983</v>
      </c>
      <c r="B264" s="1" t="s">
        <v>423</v>
      </c>
      <c r="C264" s="1" t="s">
        <v>12</v>
      </c>
      <c r="D264" s="1" t="s">
        <v>73</v>
      </c>
      <c r="E264" s="2" t="s">
        <v>768</v>
      </c>
      <c r="F264" s="3"/>
      <c r="G264" s="3"/>
      <c r="H264" s="3"/>
      <c r="I264" s="3"/>
      <c r="J264" s="3"/>
      <c r="K264" s="3"/>
      <c r="L264" s="18"/>
      <c r="M264" s="18"/>
      <c r="N264" s="18"/>
      <c r="O264" s="9"/>
      <c r="P264" s="9"/>
      <c r="Q264" s="9"/>
      <c r="R264" s="21"/>
      <c r="S264" s="21"/>
      <c r="T264" s="21"/>
      <c r="U264" s="9"/>
      <c r="V264" s="9"/>
      <c r="W264" s="9"/>
      <c r="X264" s="21"/>
      <c r="Y264" s="21"/>
      <c r="Z264" s="21"/>
      <c r="AA264" s="9"/>
      <c r="AB264" s="21"/>
      <c r="AC264" s="9"/>
      <c r="AD264" s="9"/>
      <c r="AE264" s="34"/>
      <c r="AF264" s="9"/>
      <c r="AG264" s="34"/>
      <c r="AH264" s="9"/>
      <c r="AI264" s="9"/>
      <c r="AJ264" s="9"/>
      <c r="AK264" s="21"/>
      <c r="AL264" s="21"/>
      <c r="AM264" s="21"/>
      <c r="AN264" s="9"/>
      <c r="AO264" s="21"/>
      <c r="AP264" s="9"/>
      <c r="AQ264" s="9"/>
      <c r="AR264" s="9"/>
      <c r="AS264" s="21"/>
      <c r="AT264" s="21"/>
      <c r="AU264" s="21"/>
      <c r="AV264" s="9"/>
      <c r="AW264" s="9"/>
      <c r="AX264" s="9"/>
      <c r="AY264" s="21"/>
      <c r="AZ264" s="21">
        <v>0</v>
      </c>
      <c r="BA264" s="21">
        <v>0</v>
      </c>
      <c r="BB264" s="21"/>
      <c r="BC264" s="21">
        <v>0</v>
      </c>
      <c r="BD264" s="21">
        <v>724.5</v>
      </c>
      <c r="BE264" s="21"/>
      <c r="BF264" s="21">
        <f t="shared" si="494"/>
        <v>724.5</v>
      </c>
      <c r="BG264" s="21">
        <f t="shared" si="495"/>
        <v>0</v>
      </c>
      <c r="BH264" s="21"/>
      <c r="BI264" s="21"/>
      <c r="BJ264" s="21">
        <f t="shared" si="496"/>
        <v>724.5</v>
      </c>
      <c r="BK264" s="21">
        <f t="shared" si="497"/>
        <v>0</v>
      </c>
      <c r="BL264" s="21"/>
      <c r="BM264" s="21">
        <f t="shared" si="498"/>
        <v>724.5</v>
      </c>
      <c r="BN264" s="21"/>
      <c r="BO264" s="21">
        <f t="shared" si="499"/>
        <v>724.5</v>
      </c>
      <c r="BP264" s="21">
        <v>-194.8</v>
      </c>
      <c r="BQ264" s="21">
        <f t="shared" si="500"/>
        <v>529.70000000000005</v>
      </c>
      <c r="BR264" s="21"/>
      <c r="BS264" s="33">
        <f t="shared" si="596"/>
        <v>529.70000000000005</v>
      </c>
      <c r="BT264" s="21"/>
    </row>
    <row r="265" spans="1:72" s="7" customFormat="1" ht="46.8" x14ac:dyDescent="0.3">
      <c r="A265" s="4" t="s">
        <v>162</v>
      </c>
      <c r="B265" s="4"/>
      <c r="C265" s="4"/>
      <c r="D265" s="4"/>
      <c r="E265" s="5" t="s">
        <v>458</v>
      </c>
      <c r="F265" s="6">
        <f>F266+F279</f>
        <v>541561.9</v>
      </c>
      <c r="G265" s="6">
        <f t="shared" ref="G265:K265" si="651">G266+G279</f>
        <v>572114.9</v>
      </c>
      <c r="H265" s="6">
        <f t="shared" si="651"/>
        <v>594104.00000000012</v>
      </c>
      <c r="I265" s="6">
        <f t="shared" si="651"/>
        <v>14149.500000000002</v>
      </c>
      <c r="J265" s="6">
        <f t="shared" si="651"/>
        <v>30700.000000000004</v>
      </c>
      <c r="K265" s="6">
        <f t="shared" si="651"/>
        <v>53304.3</v>
      </c>
      <c r="L265" s="18">
        <f t="shared" si="575"/>
        <v>555711.4</v>
      </c>
      <c r="M265" s="18">
        <f t="shared" si="575"/>
        <v>602814.9</v>
      </c>
      <c r="N265" s="18">
        <f t="shared" si="575"/>
        <v>647408.30000000016</v>
      </c>
      <c r="O265" s="10">
        <f t="shared" ref="O265:Q265" si="652">O266+O279</f>
        <v>0</v>
      </c>
      <c r="P265" s="10">
        <f t="shared" si="652"/>
        <v>0</v>
      </c>
      <c r="Q265" s="10">
        <f t="shared" si="652"/>
        <v>0</v>
      </c>
      <c r="R265" s="28">
        <f t="shared" si="524"/>
        <v>555711.4</v>
      </c>
      <c r="S265" s="28">
        <f t="shared" si="524"/>
        <v>602814.9</v>
      </c>
      <c r="T265" s="28">
        <f t="shared" si="524"/>
        <v>647408.30000000016</v>
      </c>
      <c r="U265" s="10">
        <f t="shared" ref="U265:W265" si="653">U266+U279</f>
        <v>0</v>
      </c>
      <c r="V265" s="10">
        <f t="shared" si="653"/>
        <v>0</v>
      </c>
      <c r="W265" s="10">
        <f t="shared" si="653"/>
        <v>0</v>
      </c>
      <c r="X265" s="28">
        <f t="shared" si="469"/>
        <v>555711.4</v>
      </c>
      <c r="Y265" s="28">
        <f t="shared" si="469"/>
        <v>602814.9</v>
      </c>
      <c r="Z265" s="28">
        <f t="shared" si="469"/>
        <v>647408.30000000016</v>
      </c>
      <c r="AA265" s="10">
        <f t="shared" ref="AA265:BT265" si="654">AA266+AA279</f>
        <v>0</v>
      </c>
      <c r="AB265" s="21">
        <f t="shared" si="470"/>
        <v>555711.4</v>
      </c>
      <c r="AC265" s="10">
        <f t="shared" ref="AC265:AD265" si="655">AC266+AC279</f>
        <v>0</v>
      </c>
      <c r="AD265" s="10">
        <f t="shared" si="655"/>
        <v>11.603</v>
      </c>
      <c r="AE265" s="29">
        <f t="shared" si="648"/>
        <v>555723.00300000003</v>
      </c>
      <c r="AF265" s="10">
        <f t="shared" ref="AF265" si="656">AF266+AF279</f>
        <v>0</v>
      </c>
      <c r="AG265" s="29">
        <f t="shared" si="649"/>
        <v>555723.00300000003</v>
      </c>
      <c r="AH265" s="10">
        <f t="shared" ref="AH265:AJ265" si="657">AH266+AH279</f>
        <v>-27826.964</v>
      </c>
      <c r="AI265" s="10">
        <f t="shared" si="657"/>
        <v>-16403.521000000001</v>
      </c>
      <c r="AJ265" s="10">
        <f t="shared" si="657"/>
        <v>-16403.521000000001</v>
      </c>
      <c r="AK265" s="28">
        <f t="shared" si="621"/>
        <v>527896.03899999999</v>
      </c>
      <c r="AL265" s="28">
        <f t="shared" si="622"/>
        <v>586411.37900000007</v>
      </c>
      <c r="AM265" s="28">
        <f t="shared" si="622"/>
        <v>631004.77900000021</v>
      </c>
      <c r="AN265" s="10">
        <f t="shared" ref="AN265" si="658">AN266+AN279</f>
        <v>0</v>
      </c>
      <c r="AO265" s="28">
        <f t="shared" si="623"/>
        <v>527896.03899999999</v>
      </c>
      <c r="AP265" s="10">
        <f t="shared" ref="AP265:AR265" si="659">AP266+AP279</f>
        <v>3757.5420000000004</v>
      </c>
      <c r="AQ265" s="10">
        <f t="shared" si="659"/>
        <v>0</v>
      </c>
      <c r="AR265" s="10">
        <f t="shared" si="659"/>
        <v>0</v>
      </c>
      <c r="AS265" s="28">
        <f t="shared" si="627"/>
        <v>531653.58100000001</v>
      </c>
      <c r="AT265" s="28">
        <f t="shared" si="491"/>
        <v>586411.37900000007</v>
      </c>
      <c r="AU265" s="28">
        <f t="shared" si="491"/>
        <v>631004.77900000021</v>
      </c>
      <c r="AV265" s="10">
        <f t="shared" ref="AV265:AX265" si="660">AV266+AV279</f>
        <v>3299.1329999999998</v>
      </c>
      <c r="AW265" s="10">
        <f t="shared" si="660"/>
        <v>0</v>
      </c>
      <c r="AX265" s="10">
        <f t="shared" si="660"/>
        <v>0</v>
      </c>
      <c r="AY265" s="21">
        <f t="shared" si="624"/>
        <v>534952.71400000004</v>
      </c>
      <c r="AZ265" s="21">
        <f t="shared" si="625"/>
        <v>586411.37900000007</v>
      </c>
      <c r="BA265" s="21">
        <f t="shared" si="626"/>
        <v>631004.77900000021</v>
      </c>
      <c r="BB265" s="10">
        <f t="shared" ref="BB265" si="661">BB266+BB279</f>
        <v>0</v>
      </c>
      <c r="BC265" s="21">
        <f t="shared" si="493"/>
        <v>534952.71400000004</v>
      </c>
      <c r="BD265" s="10">
        <f t="shared" ref="BD265:BE265" si="662">BD266+BD279</f>
        <v>0</v>
      </c>
      <c r="BE265" s="10">
        <f t="shared" si="662"/>
        <v>0</v>
      </c>
      <c r="BF265" s="21">
        <f t="shared" si="494"/>
        <v>534952.71400000004</v>
      </c>
      <c r="BG265" s="21">
        <f t="shared" si="495"/>
        <v>586411.37900000007</v>
      </c>
      <c r="BH265" s="10">
        <f t="shared" ref="BH265:BI265" si="663">BH266+BH279</f>
        <v>0</v>
      </c>
      <c r="BI265" s="10">
        <f t="shared" si="663"/>
        <v>0</v>
      </c>
      <c r="BJ265" s="21">
        <f t="shared" si="496"/>
        <v>534952.71400000004</v>
      </c>
      <c r="BK265" s="21">
        <f t="shared" si="497"/>
        <v>586411.37900000007</v>
      </c>
      <c r="BL265" s="10">
        <f t="shared" ref="BL265" si="664">BL266+BL279</f>
        <v>0</v>
      </c>
      <c r="BM265" s="21">
        <f t="shared" si="498"/>
        <v>534952.71400000004</v>
      </c>
      <c r="BN265" s="10">
        <f t="shared" ref="BN265" si="665">BN266+BN279</f>
        <v>0</v>
      </c>
      <c r="BO265" s="28">
        <f t="shared" si="499"/>
        <v>534952.71400000004</v>
      </c>
      <c r="BP265" s="10">
        <f t="shared" ref="BP265" si="666">BP266+BP279</f>
        <v>9936.9869999999992</v>
      </c>
      <c r="BQ265" s="28">
        <f t="shared" si="500"/>
        <v>544889.701</v>
      </c>
      <c r="BR265" s="10">
        <f t="shared" ref="BR265" si="667">BR266+BR279</f>
        <v>0</v>
      </c>
      <c r="BS265" s="27">
        <f t="shared" si="596"/>
        <v>544889.701</v>
      </c>
      <c r="BT265" s="10">
        <f t="shared" si="654"/>
        <v>0</v>
      </c>
    </row>
    <row r="266" spans="1:72" ht="62.4" x14ac:dyDescent="0.3">
      <c r="A266" s="1" t="s">
        <v>144</v>
      </c>
      <c r="B266" s="1"/>
      <c r="C266" s="1"/>
      <c r="D266" s="1"/>
      <c r="E266" s="2" t="s">
        <v>434</v>
      </c>
      <c r="F266" s="3">
        <f>F267+F270+F273+F276</f>
        <v>535278.1</v>
      </c>
      <c r="G266" s="3">
        <f t="shared" ref="G266:K266" si="668">G267+G270+G273+G276</f>
        <v>565831.1</v>
      </c>
      <c r="H266" s="3">
        <f t="shared" si="668"/>
        <v>587820.20000000007</v>
      </c>
      <c r="I266" s="3">
        <f t="shared" si="668"/>
        <v>14218.800000000001</v>
      </c>
      <c r="J266" s="3">
        <f t="shared" si="668"/>
        <v>30769.300000000003</v>
      </c>
      <c r="K266" s="3">
        <f t="shared" si="668"/>
        <v>53373.600000000006</v>
      </c>
      <c r="L266" s="18">
        <f t="shared" si="575"/>
        <v>549496.9</v>
      </c>
      <c r="M266" s="18">
        <f t="shared" si="575"/>
        <v>596600.4</v>
      </c>
      <c r="N266" s="18">
        <f t="shared" si="575"/>
        <v>641193.80000000005</v>
      </c>
      <c r="O266" s="9">
        <f t="shared" ref="O266:Q266" si="669">O267+O270+O273+O276</f>
        <v>0</v>
      </c>
      <c r="P266" s="9">
        <f t="shared" si="669"/>
        <v>0</v>
      </c>
      <c r="Q266" s="9">
        <f t="shared" si="669"/>
        <v>0</v>
      </c>
      <c r="R266" s="21">
        <f t="shared" si="524"/>
        <v>549496.9</v>
      </c>
      <c r="S266" s="21">
        <f t="shared" si="524"/>
        <v>596600.4</v>
      </c>
      <c r="T266" s="21">
        <f t="shared" si="524"/>
        <v>641193.80000000005</v>
      </c>
      <c r="U266" s="9">
        <f t="shared" ref="U266:W266" si="670">U267+U270+U273+U276</f>
        <v>0</v>
      </c>
      <c r="V266" s="9">
        <f t="shared" si="670"/>
        <v>0</v>
      </c>
      <c r="W266" s="9">
        <f t="shared" si="670"/>
        <v>0</v>
      </c>
      <c r="X266" s="21">
        <f t="shared" si="469"/>
        <v>549496.9</v>
      </c>
      <c r="Y266" s="21">
        <f t="shared" si="469"/>
        <v>596600.4</v>
      </c>
      <c r="Z266" s="21">
        <f t="shared" si="469"/>
        <v>641193.80000000005</v>
      </c>
      <c r="AA266" s="9">
        <f t="shared" ref="AA266:BT266" si="671">AA267+AA270+AA273+AA276</f>
        <v>0</v>
      </c>
      <c r="AB266" s="21">
        <f t="shared" si="470"/>
        <v>549496.9</v>
      </c>
      <c r="AC266" s="9">
        <f t="shared" ref="AC266:AD266" si="672">AC267+AC270+AC273+AC276</f>
        <v>0</v>
      </c>
      <c r="AD266" s="9">
        <f t="shared" si="672"/>
        <v>11.603</v>
      </c>
      <c r="AE266" s="34">
        <f t="shared" si="648"/>
        <v>549508.50300000003</v>
      </c>
      <c r="AF266" s="9">
        <f t="shared" ref="AF266" si="673">AF267+AF270+AF273+AF276</f>
        <v>0</v>
      </c>
      <c r="AG266" s="34">
        <f t="shared" si="649"/>
        <v>549508.50300000003</v>
      </c>
      <c r="AH266" s="9">
        <f t="shared" ref="AH266:AJ266" si="674">AH267+AH270+AH273+AH276</f>
        <v>-27826.964</v>
      </c>
      <c r="AI266" s="9">
        <f t="shared" si="674"/>
        <v>-16403.521000000001</v>
      </c>
      <c r="AJ266" s="9">
        <f t="shared" si="674"/>
        <v>-16403.521000000001</v>
      </c>
      <c r="AK266" s="21">
        <f t="shared" si="621"/>
        <v>521681.53900000005</v>
      </c>
      <c r="AL266" s="21">
        <f t="shared" si="622"/>
        <v>580196.87900000007</v>
      </c>
      <c r="AM266" s="21">
        <f t="shared" si="622"/>
        <v>624790.2790000001</v>
      </c>
      <c r="AN266" s="9">
        <f t="shared" ref="AN266" si="675">AN267+AN270+AN273+AN276</f>
        <v>0</v>
      </c>
      <c r="AO266" s="21">
        <f t="shared" si="623"/>
        <v>521681.53900000005</v>
      </c>
      <c r="AP266" s="9">
        <f t="shared" ref="AP266:AR266" si="676">AP267+AP270+AP273+AP276</f>
        <v>0</v>
      </c>
      <c r="AQ266" s="9">
        <f t="shared" si="676"/>
        <v>0</v>
      </c>
      <c r="AR266" s="9">
        <f t="shared" si="676"/>
        <v>0</v>
      </c>
      <c r="AS266" s="20">
        <f t="shared" si="627"/>
        <v>521681.53900000005</v>
      </c>
      <c r="AT266" s="20">
        <f t="shared" si="491"/>
        <v>580196.87900000007</v>
      </c>
      <c r="AU266" s="20">
        <f t="shared" si="491"/>
        <v>624790.2790000001</v>
      </c>
      <c r="AV266" s="9">
        <f t="shared" ref="AV266:AX266" si="677">AV267+AV270+AV273+AV276</f>
        <v>-345.04700000000003</v>
      </c>
      <c r="AW266" s="9">
        <f t="shared" si="677"/>
        <v>0</v>
      </c>
      <c r="AX266" s="9">
        <f t="shared" si="677"/>
        <v>0</v>
      </c>
      <c r="AY266" s="21">
        <f t="shared" si="624"/>
        <v>521336.49200000003</v>
      </c>
      <c r="AZ266" s="21">
        <f t="shared" si="625"/>
        <v>580196.87900000007</v>
      </c>
      <c r="BA266" s="21">
        <f t="shared" si="626"/>
        <v>624790.2790000001</v>
      </c>
      <c r="BB266" s="9">
        <f t="shared" ref="BB266" si="678">BB267+BB270+BB273+BB276</f>
        <v>0</v>
      </c>
      <c r="BC266" s="21">
        <f t="shared" si="493"/>
        <v>521336.49200000003</v>
      </c>
      <c r="BD266" s="9">
        <f t="shared" ref="BD266:BE266" si="679">BD267+BD270+BD273+BD276</f>
        <v>0</v>
      </c>
      <c r="BE266" s="9">
        <f t="shared" si="679"/>
        <v>0</v>
      </c>
      <c r="BF266" s="21">
        <f t="shared" si="494"/>
        <v>521336.49200000003</v>
      </c>
      <c r="BG266" s="21">
        <f t="shared" si="495"/>
        <v>580196.87900000007</v>
      </c>
      <c r="BH266" s="9">
        <f t="shared" ref="BH266:BI266" si="680">BH267+BH270+BH273+BH276</f>
        <v>0</v>
      </c>
      <c r="BI266" s="9">
        <f t="shared" si="680"/>
        <v>0</v>
      </c>
      <c r="BJ266" s="21">
        <f t="shared" si="496"/>
        <v>521336.49200000003</v>
      </c>
      <c r="BK266" s="21">
        <f t="shared" si="497"/>
        <v>580196.87900000007</v>
      </c>
      <c r="BL266" s="9">
        <f t="shared" ref="BL266" si="681">BL267+BL270+BL273+BL276</f>
        <v>0</v>
      </c>
      <c r="BM266" s="21">
        <f t="shared" si="498"/>
        <v>521336.49200000003</v>
      </c>
      <c r="BN266" s="9">
        <f t="shared" ref="BN266" si="682">BN267+BN270+BN273+BN276</f>
        <v>0</v>
      </c>
      <c r="BO266" s="21">
        <f t="shared" si="499"/>
        <v>521336.49200000003</v>
      </c>
      <c r="BP266" s="9">
        <f t="shared" ref="BP266" si="683">BP267+BP270+BP273+BP276</f>
        <v>9936.9869999999992</v>
      </c>
      <c r="BQ266" s="21">
        <f t="shared" si="500"/>
        <v>531273.47900000005</v>
      </c>
      <c r="BR266" s="9">
        <f t="shared" ref="BR266" si="684">BR267+BR270+BR273+BR276</f>
        <v>0</v>
      </c>
      <c r="BS266" s="33">
        <f t="shared" si="596"/>
        <v>531273.47900000005</v>
      </c>
      <c r="BT266" s="9">
        <f t="shared" si="671"/>
        <v>0</v>
      </c>
    </row>
    <row r="267" spans="1:72" ht="93.6" x14ac:dyDescent="0.3">
      <c r="A267" s="1" t="s">
        <v>144</v>
      </c>
      <c r="B267" s="1" t="s">
        <v>13</v>
      </c>
      <c r="C267" s="1"/>
      <c r="D267" s="1"/>
      <c r="E267" s="2" t="s">
        <v>727</v>
      </c>
      <c r="F267" s="3">
        <f>F268</f>
        <v>10936.1</v>
      </c>
      <c r="G267" s="3">
        <f t="shared" ref="G267:BT268" si="685">G268</f>
        <v>11118.5</v>
      </c>
      <c r="H267" s="3">
        <f t="shared" si="685"/>
        <v>11715.4</v>
      </c>
      <c r="I267" s="3">
        <f t="shared" si="685"/>
        <v>47.6</v>
      </c>
      <c r="J267" s="3">
        <f t="shared" si="685"/>
        <v>63.9</v>
      </c>
      <c r="K267" s="3">
        <f t="shared" si="685"/>
        <v>-138.19999999999999</v>
      </c>
      <c r="L267" s="18">
        <f t="shared" si="575"/>
        <v>10983.7</v>
      </c>
      <c r="M267" s="18">
        <f t="shared" si="575"/>
        <v>11182.4</v>
      </c>
      <c r="N267" s="18">
        <f t="shared" si="575"/>
        <v>11577.199999999999</v>
      </c>
      <c r="O267" s="9">
        <f t="shared" si="685"/>
        <v>0</v>
      </c>
      <c r="P267" s="9">
        <f t="shared" si="685"/>
        <v>0</v>
      </c>
      <c r="Q267" s="9">
        <f t="shared" si="685"/>
        <v>0</v>
      </c>
      <c r="R267" s="21">
        <f t="shared" si="524"/>
        <v>10983.7</v>
      </c>
      <c r="S267" s="21">
        <f t="shared" si="524"/>
        <v>11182.4</v>
      </c>
      <c r="T267" s="21">
        <f t="shared" si="524"/>
        <v>11577.199999999999</v>
      </c>
      <c r="U267" s="9">
        <f t="shared" si="685"/>
        <v>0</v>
      </c>
      <c r="V267" s="9">
        <f t="shared" si="685"/>
        <v>0</v>
      </c>
      <c r="W267" s="9">
        <f t="shared" si="685"/>
        <v>0</v>
      </c>
      <c r="X267" s="21">
        <f t="shared" si="469"/>
        <v>10983.7</v>
      </c>
      <c r="Y267" s="21">
        <f t="shared" si="469"/>
        <v>11182.4</v>
      </c>
      <c r="Z267" s="21">
        <f t="shared" si="469"/>
        <v>11577.199999999999</v>
      </c>
      <c r="AA267" s="9">
        <f t="shared" si="685"/>
        <v>0</v>
      </c>
      <c r="AB267" s="21">
        <f t="shared" si="470"/>
        <v>10983.7</v>
      </c>
      <c r="AC267" s="9">
        <f t="shared" si="685"/>
        <v>0</v>
      </c>
      <c r="AD267" s="9">
        <f t="shared" si="685"/>
        <v>0</v>
      </c>
      <c r="AE267" s="34">
        <f t="shared" si="648"/>
        <v>10983.7</v>
      </c>
      <c r="AF267" s="9">
        <f t="shared" si="685"/>
        <v>0</v>
      </c>
      <c r="AG267" s="34">
        <f t="shared" si="649"/>
        <v>10983.7</v>
      </c>
      <c r="AH267" s="9">
        <f t="shared" si="685"/>
        <v>0</v>
      </c>
      <c r="AI267" s="9">
        <f t="shared" si="685"/>
        <v>0</v>
      </c>
      <c r="AJ267" s="9">
        <f t="shared" si="685"/>
        <v>0</v>
      </c>
      <c r="AK267" s="21">
        <f t="shared" si="621"/>
        <v>10983.7</v>
      </c>
      <c r="AL267" s="21">
        <f t="shared" si="622"/>
        <v>11182.4</v>
      </c>
      <c r="AM267" s="21">
        <f t="shared" si="622"/>
        <v>11577.199999999999</v>
      </c>
      <c r="AN267" s="9">
        <f t="shared" si="685"/>
        <v>0</v>
      </c>
      <c r="AO267" s="21">
        <f t="shared" si="623"/>
        <v>10983.7</v>
      </c>
      <c r="AP267" s="9">
        <f t="shared" si="685"/>
        <v>0</v>
      </c>
      <c r="AQ267" s="9">
        <f t="shared" si="685"/>
        <v>0</v>
      </c>
      <c r="AR267" s="9">
        <f t="shared" si="685"/>
        <v>0</v>
      </c>
      <c r="AS267" s="21">
        <f t="shared" si="627"/>
        <v>10983.7</v>
      </c>
      <c r="AT267" s="21">
        <f t="shared" si="491"/>
        <v>11182.4</v>
      </c>
      <c r="AU267" s="21">
        <f t="shared" si="491"/>
        <v>11577.199999999999</v>
      </c>
      <c r="AV267" s="9">
        <f t="shared" si="685"/>
        <v>0</v>
      </c>
      <c r="AW267" s="9">
        <f t="shared" si="685"/>
        <v>0</v>
      </c>
      <c r="AX267" s="9">
        <f t="shared" si="685"/>
        <v>0</v>
      </c>
      <c r="AY267" s="21">
        <f t="shared" si="624"/>
        <v>10983.7</v>
      </c>
      <c r="AZ267" s="21">
        <f t="shared" si="625"/>
        <v>11182.4</v>
      </c>
      <c r="BA267" s="21">
        <f t="shared" si="626"/>
        <v>11577.199999999999</v>
      </c>
      <c r="BB267" s="9">
        <f t="shared" si="685"/>
        <v>0</v>
      </c>
      <c r="BC267" s="21">
        <f t="shared" si="493"/>
        <v>10983.7</v>
      </c>
      <c r="BD267" s="9">
        <f t="shared" si="685"/>
        <v>0</v>
      </c>
      <c r="BE267" s="9">
        <f t="shared" si="685"/>
        <v>0</v>
      </c>
      <c r="BF267" s="21">
        <f t="shared" si="494"/>
        <v>10983.7</v>
      </c>
      <c r="BG267" s="21">
        <f t="shared" si="495"/>
        <v>11182.4</v>
      </c>
      <c r="BH267" s="9">
        <f t="shared" si="685"/>
        <v>0</v>
      </c>
      <c r="BI267" s="9">
        <f t="shared" si="685"/>
        <v>0</v>
      </c>
      <c r="BJ267" s="21">
        <f t="shared" si="496"/>
        <v>10983.7</v>
      </c>
      <c r="BK267" s="21">
        <f t="shared" si="497"/>
        <v>11182.4</v>
      </c>
      <c r="BL267" s="9">
        <f t="shared" si="685"/>
        <v>0</v>
      </c>
      <c r="BM267" s="21">
        <f t="shared" si="498"/>
        <v>10983.7</v>
      </c>
      <c r="BN267" s="9">
        <f t="shared" si="685"/>
        <v>0</v>
      </c>
      <c r="BO267" s="21">
        <f t="shared" si="499"/>
        <v>10983.7</v>
      </c>
      <c r="BP267" s="9">
        <f t="shared" si="685"/>
        <v>592.57000000000005</v>
      </c>
      <c r="BQ267" s="21">
        <f t="shared" si="500"/>
        <v>11576.27</v>
      </c>
      <c r="BR267" s="9">
        <f t="shared" si="685"/>
        <v>0</v>
      </c>
      <c r="BS267" s="33">
        <f t="shared" si="596"/>
        <v>11576.27</v>
      </c>
      <c r="BT267" s="9">
        <f t="shared" si="685"/>
        <v>0</v>
      </c>
    </row>
    <row r="268" spans="1:72" ht="31.2" x14ac:dyDescent="0.3">
      <c r="A268" s="1" t="s">
        <v>144</v>
      </c>
      <c r="B268" s="1" t="s">
        <v>422</v>
      </c>
      <c r="C268" s="1"/>
      <c r="D268" s="1"/>
      <c r="E268" s="2" t="s">
        <v>728</v>
      </c>
      <c r="F268" s="3">
        <f>F269</f>
        <v>10936.1</v>
      </c>
      <c r="G268" s="3">
        <f t="shared" si="685"/>
        <v>11118.5</v>
      </c>
      <c r="H268" s="3">
        <f t="shared" si="685"/>
        <v>11715.4</v>
      </c>
      <c r="I268" s="3">
        <f t="shared" si="685"/>
        <v>47.6</v>
      </c>
      <c r="J268" s="3">
        <f t="shared" si="685"/>
        <v>63.9</v>
      </c>
      <c r="K268" s="3">
        <f t="shared" si="685"/>
        <v>-138.19999999999999</v>
      </c>
      <c r="L268" s="18">
        <f t="shared" si="575"/>
        <v>10983.7</v>
      </c>
      <c r="M268" s="18">
        <f t="shared" si="575"/>
        <v>11182.4</v>
      </c>
      <c r="N268" s="18">
        <f t="shared" si="575"/>
        <v>11577.199999999999</v>
      </c>
      <c r="O268" s="9">
        <f t="shared" si="685"/>
        <v>0</v>
      </c>
      <c r="P268" s="9">
        <f t="shared" si="685"/>
        <v>0</v>
      </c>
      <c r="Q268" s="9">
        <f t="shared" si="685"/>
        <v>0</v>
      </c>
      <c r="R268" s="21">
        <f t="shared" si="524"/>
        <v>10983.7</v>
      </c>
      <c r="S268" s="21">
        <f t="shared" si="524"/>
        <v>11182.4</v>
      </c>
      <c r="T268" s="21">
        <f t="shared" si="524"/>
        <v>11577.199999999999</v>
      </c>
      <c r="U268" s="9">
        <f t="shared" si="685"/>
        <v>0</v>
      </c>
      <c r="V268" s="9">
        <f t="shared" si="685"/>
        <v>0</v>
      </c>
      <c r="W268" s="9">
        <f t="shared" si="685"/>
        <v>0</v>
      </c>
      <c r="X268" s="21">
        <f t="shared" ref="X268:Z335" si="686">R268+U268</f>
        <v>10983.7</v>
      </c>
      <c r="Y268" s="21">
        <f t="shared" si="686"/>
        <v>11182.4</v>
      </c>
      <c r="Z268" s="21">
        <f t="shared" si="686"/>
        <v>11577.199999999999</v>
      </c>
      <c r="AA268" s="9">
        <f t="shared" si="685"/>
        <v>0</v>
      </c>
      <c r="AB268" s="21">
        <f t="shared" ref="AB268:AB331" si="687">X268+AA268</f>
        <v>10983.7</v>
      </c>
      <c r="AC268" s="9">
        <f t="shared" si="685"/>
        <v>0</v>
      </c>
      <c r="AD268" s="9">
        <f t="shared" si="685"/>
        <v>0</v>
      </c>
      <c r="AE268" s="34">
        <f t="shared" si="648"/>
        <v>10983.7</v>
      </c>
      <c r="AF268" s="9">
        <f t="shared" si="685"/>
        <v>0</v>
      </c>
      <c r="AG268" s="34">
        <f t="shared" si="649"/>
        <v>10983.7</v>
      </c>
      <c r="AH268" s="9">
        <f t="shared" si="685"/>
        <v>0</v>
      </c>
      <c r="AI268" s="9">
        <f t="shared" si="685"/>
        <v>0</v>
      </c>
      <c r="AJ268" s="9">
        <f t="shared" si="685"/>
        <v>0</v>
      </c>
      <c r="AK268" s="21">
        <f t="shared" si="621"/>
        <v>10983.7</v>
      </c>
      <c r="AL268" s="21">
        <f t="shared" si="622"/>
        <v>11182.4</v>
      </c>
      <c r="AM268" s="21">
        <f t="shared" si="622"/>
        <v>11577.199999999999</v>
      </c>
      <c r="AN268" s="9">
        <f t="shared" si="685"/>
        <v>0</v>
      </c>
      <c r="AO268" s="21">
        <f t="shared" si="623"/>
        <v>10983.7</v>
      </c>
      <c r="AP268" s="9">
        <f t="shared" si="685"/>
        <v>0</v>
      </c>
      <c r="AQ268" s="9">
        <f t="shared" si="685"/>
        <v>0</v>
      </c>
      <c r="AR268" s="9">
        <f t="shared" si="685"/>
        <v>0</v>
      </c>
      <c r="AS268" s="21">
        <f t="shared" si="627"/>
        <v>10983.7</v>
      </c>
      <c r="AT268" s="21">
        <f t="shared" si="491"/>
        <v>11182.4</v>
      </c>
      <c r="AU268" s="21">
        <f t="shared" si="491"/>
        <v>11577.199999999999</v>
      </c>
      <c r="AV268" s="9">
        <f t="shared" si="685"/>
        <v>0</v>
      </c>
      <c r="AW268" s="9">
        <f t="shared" si="685"/>
        <v>0</v>
      </c>
      <c r="AX268" s="9">
        <f t="shared" si="685"/>
        <v>0</v>
      </c>
      <c r="AY268" s="21">
        <f t="shared" si="624"/>
        <v>10983.7</v>
      </c>
      <c r="AZ268" s="21">
        <f t="shared" si="625"/>
        <v>11182.4</v>
      </c>
      <c r="BA268" s="21">
        <f t="shared" si="626"/>
        <v>11577.199999999999</v>
      </c>
      <c r="BB268" s="9">
        <f t="shared" si="685"/>
        <v>0</v>
      </c>
      <c r="BC268" s="21">
        <f t="shared" si="493"/>
        <v>10983.7</v>
      </c>
      <c r="BD268" s="9">
        <f t="shared" si="685"/>
        <v>0</v>
      </c>
      <c r="BE268" s="9">
        <f t="shared" si="685"/>
        <v>0</v>
      </c>
      <c r="BF268" s="21">
        <f t="shared" si="494"/>
        <v>10983.7</v>
      </c>
      <c r="BG268" s="21">
        <f t="shared" si="495"/>
        <v>11182.4</v>
      </c>
      <c r="BH268" s="9">
        <f t="shared" si="685"/>
        <v>0</v>
      </c>
      <c r="BI268" s="9">
        <f t="shared" si="685"/>
        <v>0</v>
      </c>
      <c r="BJ268" s="21">
        <f t="shared" si="496"/>
        <v>10983.7</v>
      </c>
      <c r="BK268" s="21">
        <f t="shared" si="497"/>
        <v>11182.4</v>
      </c>
      <c r="BL268" s="9">
        <f t="shared" si="685"/>
        <v>0</v>
      </c>
      <c r="BM268" s="21">
        <f t="shared" si="498"/>
        <v>10983.7</v>
      </c>
      <c r="BN268" s="9">
        <f t="shared" si="685"/>
        <v>0</v>
      </c>
      <c r="BO268" s="21">
        <f t="shared" si="499"/>
        <v>10983.7</v>
      </c>
      <c r="BP268" s="9">
        <f t="shared" si="685"/>
        <v>592.57000000000005</v>
      </c>
      <c r="BQ268" s="21">
        <f t="shared" si="500"/>
        <v>11576.27</v>
      </c>
      <c r="BR268" s="9">
        <f t="shared" si="685"/>
        <v>0</v>
      </c>
      <c r="BS268" s="33">
        <f t="shared" si="596"/>
        <v>11576.27</v>
      </c>
      <c r="BT268" s="9">
        <f t="shared" si="685"/>
        <v>0</v>
      </c>
    </row>
    <row r="269" spans="1:72" x14ac:dyDescent="0.3">
      <c r="A269" s="1" t="s">
        <v>144</v>
      </c>
      <c r="B269" s="1">
        <v>110</v>
      </c>
      <c r="C269" s="1" t="s">
        <v>12</v>
      </c>
      <c r="D269" s="1" t="s">
        <v>73</v>
      </c>
      <c r="E269" s="2" t="s">
        <v>768</v>
      </c>
      <c r="F269" s="3">
        <v>10936.1</v>
      </c>
      <c r="G269" s="3">
        <v>11118.5</v>
      </c>
      <c r="H269" s="3">
        <v>11715.4</v>
      </c>
      <c r="I269" s="3">
        <v>47.6</v>
      </c>
      <c r="J269" s="3">
        <v>63.9</v>
      </c>
      <c r="K269" s="3">
        <v>-138.19999999999999</v>
      </c>
      <c r="L269" s="18">
        <f t="shared" si="575"/>
        <v>10983.7</v>
      </c>
      <c r="M269" s="18">
        <f t="shared" si="575"/>
        <v>11182.4</v>
      </c>
      <c r="N269" s="18">
        <f t="shared" si="575"/>
        <v>11577.199999999999</v>
      </c>
      <c r="O269" s="9"/>
      <c r="P269" s="9"/>
      <c r="Q269" s="9"/>
      <c r="R269" s="21">
        <f t="shared" si="524"/>
        <v>10983.7</v>
      </c>
      <c r="S269" s="21">
        <f t="shared" si="524"/>
        <v>11182.4</v>
      </c>
      <c r="T269" s="21">
        <f t="shared" si="524"/>
        <v>11577.199999999999</v>
      </c>
      <c r="U269" s="9"/>
      <c r="V269" s="9"/>
      <c r="W269" s="9"/>
      <c r="X269" s="21">
        <f t="shared" si="686"/>
        <v>10983.7</v>
      </c>
      <c r="Y269" s="21">
        <f t="shared" si="686"/>
        <v>11182.4</v>
      </c>
      <c r="Z269" s="21">
        <f t="shared" si="686"/>
        <v>11577.199999999999</v>
      </c>
      <c r="AA269" s="9"/>
      <c r="AB269" s="21">
        <f t="shared" si="687"/>
        <v>10983.7</v>
      </c>
      <c r="AC269" s="9"/>
      <c r="AD269" s="9"/>
      <c r="AE269" s="34">
        <f t="shared" si="648"/>
        <v>10983.7</v>
      </c>
      <c r="AF269" s="9"/>
      <c r="AG269" s="34">
        <f t="shared" si="649"/>
        <v>10983.7</v>
      </c>
      <c r="AH269" s="9"/>
      <c r="AI269" s="9"/>
      <c r="AJ269" s="9"/>
      <c r="AK269" s="21">
        <f t="shared" si="621"/>
        <v>10983.7</v>
      </c>
      <c r="AL269" s="21">
        <f t="shared" si="622"/>
        <v>11182.4</v>
      </c>
      <c r="AM269" s="21">
        <f t="shared" si="622"/>
        <v>11577.199999999999</v>
      </c>
      <c r="AN269" s="9"/>
      <c r="AO269" s="21">
        <f t="shared" si="623"/>
        <v>10983.7</v>
      </c>
      <c r="AP269" s="9"/>
      <c r="AQ269" s="9"/>
      <c r="AR269" s="9"/>
      <c r="AS269" s="21">
        <f t="shared" si="627"/>
        <v>10983.7</v>
      </c>
      <c r="AT269" s="21">
        <f t="shared" si="491"/>
        <v>11182.4</v>
      </c>
      <c r="AU269" s="21">
        <f t="shared" si="491"/>
        <v>11577.199999999999</v>
      </c>
      <c r="AV269" s="9"/>
      <c r="AW269" s="9"/>
      <c r="AX269" s="9"/>
      <c r="AY269" s="21">
        <f t="shared" si="624"/>
        <v>10983.7</v>
      </c>
      <c r="AZ269" s="21">
        <f t="shared" si="625"/>
        <v>11182.4</v>
      </c>
      <c r="BA269" s="21">
        <f t="shared" si="626"/>
        <v>11577.199999999999</v>
      </c>
      <c r="BB269" s="9"/>
      <c r="BC269" s="21">
        <f t="shared" si="493"/>
        <v>10983.7</v>
      </c>
      <c r="BD269" s="9"/>
      <c r="BE269" s="9"/>
      <c r="BF269" s="21">
        <f t="shared" si="494"/>
        <v>10983.7</v>
      </c>
      <c r="BG269" s="21">
        <f t="shared" si="495"/>
        <v>11182.4</v>
      </c>
      <c r="BH269" s="9"/>
      <c r="BI269" s="9"/>
      <c r="BJ269" s="21">
        <f t="shared" si="496"/>
        <v>10983.7</v>
      </c>
      <c r="BK269" s="21">
        <f t="shared" si="497"/>
        <v>11182.4</v>
      </c>
      <c r="BL269" s="9"/>
      <c r="BM269" s="21">
        <f t="shared" si="498"/>
        <v>10983.7</v>
      </c>
      <c r="BN269" s="9"/>
      <c r="BO269" s="21">
        <f t="shared" si="499"/>
        <v>10983.7</v>
      </c>
      <c r="BP269" s="9">
        <v>592.57000000000005</v>
      </c>
      <c r="BQ269" s="21">
        <f t="shared" si="500"/>
        <v>11576.27</v>
      </c>
      <c r="BR269" s="9"/>
      <c r="BS269" s="33">
        <f t="shared" si="596"/>
        <v>11576.27</v>
      </c>
      <c r="BT269" s="9"/>
    </row>
    <row r="270" spans="1:72" ht="31.2" x14ac:dyDescent="0.3">
      <c r="A270" s="1" t="s">
        <v>144</v>
      </c>
      <c r="B270" s="1" t="s">
        <v>6</v>
      </c>
      <c r="C270" s="1"/>
      <c r="D270" s="1"/>
      <c r="E270" s="2" t="s">
        <v>730</v>
      </c>
      <c r="F270" s="3">
        <f>F271</f>
        <v>3344.7999999999997</v>
      </c>
      <c r="G270" s="3">
        <f t="shared" ref="G270:BT271" si="688">G271</f>
        <v>3384.4999999999995</v>
      </c>
      <c r="H270" s="3">
        <f t="shared" si="688"/>
        <v>3384.4999999999995</v>
      </c>
      <c r="I270" s="3">
        <f t="shared" si="688"/>
        <v>0</v>
      </c>
      <c r="J270" s="3">
        <f t="shared" si="688"/>
        <v>0</v>
      </c>
      <c r="K270" s="3">
        <f t="shared" si="688"/>
        <v>0</v>
      </c>
      <c r="L270" s="18">
        <f t="shared" si="575"/>
        <v>3344.7999999999997</v>
      </c>
      <c r="M270" s="18">
        <f t="shared" si="575"/>
        <v>3384.4999999999995</v>
      </c>
      <c r="N270" s="18">
        <f t="shared" si="575"/>
        <v>3384.4999999999995</v>
      </c>
      <c r="O270" s="9">
        <f t="shared" si="688"/>
        <v>0</v>
      </c>
      <c r="P270" s="9">
        <f t="shared" si="688"/>
        <v>0</v>
      </c>
      <c r="Q270" s="9">
        <f t="shared" si="688"/>
        <v>0</v>
      </c>
      <c r="R270" s="21">
        <f t="shared" si="524"/>
        <v>3344.7999999999997</v>
      </c>
      <c r="S270" s="21">
        <f t="shared" si="524"/>
        <v>3384.4999999999995</v>
      </c>
      <c r="T270" s="21">
        <f t="shared" si="524"/>
        <v>3384.4999999999995</v>
      </c>
      <c r="U270" s="9">
        <f t="shared" si="688"/>
        <v>0</v>
      </c>
      <c r="V270" s="9">
        <f t="shared" si="688"/>
        <v>0</v>
      </c>
      <c r="W270" s="9">
        <f t="shared" si="688"/>
        <v>0</v>
      </c>
      <c r="X270" s="21">
        <f t="shared" si="686"/>
        <v>3344.7999999999997</v>
      </c>
      <c r="Y270" s="21">
        <f t="shared" si="686"/>
        <v>3384.4999999999995</v>
      </c>
      <c r="Z270" s="21">
        <f t="shared" si="686"/>
        <v>3384.4999999999995</v>
      </c>
      <c r="AA270" s="9">
        <f t="shared" si="688"/>
        <v>0</v>
      </c>
      <c r="AB270" s="21">
        <f t="shared" si="687"/>
        <v>3344.7999999999997</v>
      </c>
      <c r="AC270" s="9">
        <f t="shared" si="688"/>
        <v>0</v>
      </c>
      <c r="AD270" s="9">
        <f t="shared" si="688"/>
        <v>0</v>
      </c>
      <c r="AE270" s="34">
        <f t="shared" si="648"/>
        <v>3344.7999999999997</v>
      </c>
      <c r="AF270" s="9">
        <f t="shared" si="688"/>
        <v>0</v>
      </c>
      <c r="AG270" s="34">
        <f t="shared" si="649"/>
        <v>3344.7999999999997</v>
      </c>
      <c r="AH270" s="9">
        <f t="shared" si="688"/>
        <v>0</v>
      </c>
      <c r="AI270" s="9">
        <f t="shared" si="688"/>
        <v>0</v>
      </c>
      <c r="AJ270" s="9">
        <f t="shared" si="688"/>
        <v>0</v>
      </c>
      <c r="AK270" s="21">
        <f t="shared" si="621"/>
        <v>3344.7999999999997</v>
      </c>
      <c r="AL270" s="21">
        <f t="shared" si="622"/>
        <v>3384.4999999999995</v>
      </c>
      <c r="AM270" s="21">
        <f t="shared" si="622"/>
        <v>3384.4999999999995</v>
      </c>
      <c r="AN270" s="9">
        <f t="shared" si="688"/>
        <v>0</v>
      </c>
      <c r="AO270" s="21">
        <f t="shared" si="623"/>
        <v>3344.7999999999997</v>
      </c>
      <c r="AP270" s="9">
        <f t="shared" si="688"/>
        <v>0</v>
      </c>
      <c r="AQ270" s="9">
        <f t="shared" si="688"/>
        <v>0</v>
      </c>
      <c r="AR270" s="9">
        <f t="shared" si="688"/>
        <v>0</v>
      </c>
      <c r="AS270" s="21">
        <f t="shared" si="627"/>
        <v>3344.7999999999997</v>
      </c>
      <c r="AT270" s="21">
        <f t="shared" si="491"/>
        <v>3384.4999999999995</v>
      </c>
      <c r="AU270" s="21">
        <f t="shared" si="491"/>
        <v>3384.4999999999995</v>
      </c>
      <c r="AV270" s="9">
        <f t="shared" si="688"/>
        <v>0</v>
      </c>
      <c r="AW270" s="9">
        <f t="shared" si="688"/>
        <v>0</v>
      </c>
      <c r="AX270" s="9">
        <f t="shared" si="688"/>
        <v>0</v>
      </c>
      <c r="AY270" s="21">
        <f t="shared" si="624"/>
        <v>3344.7999999999997</v>
      </c>
      <c r="AZ270" s="21">
        <f t="shared" si="625"/>
        <v>3384.4999999999995</v>
      </c>
      <c r="BA270" s="21">
        <f t="shared" si="626"/>
        <v>3384.4999999999995</v>
      </c>
      <c r="BB270" s="9">
        <f t="shared" si="688"/>
        <v>0</v>
      </c>
      <c r="BC270" s="21">
        <f t="shared" si="493"/>
        <v>3344.7999999999997</v>
      </c>
      <c r="BD270" s="9">
        <f t="shared" si="688"/>
        <v>0</v>
      </c>
      <c r="BE270" s="9">
        <f t="shared" si="688"/>
        <v>0</v>
      </c>
      <c r="BF270" s="21">
        <f t="shared" si="494"/>
        <v>3344.7999999999997</v>
      </c>
      <c r="BG270" s="21">
        <f t="shared" si="495"/>
        <v>3384.4999999999995</v>
      </c>
      <c r="BH270" s="9">
        <f t="shared" si="688"/>
        <v>0</v>
      </c>
      <c r="BI270" s="9">
        <f t="shared" si="688"/>
        <v>0</v>
      </c>
      <c r="BJ270" s="21">
        <f t="shared" si="496"/>
        <v>3344.7999999999997</v>
      </c>
      <c r="BK270" s="21">
        <f t="shared" si="497"/>
        <v>3384.4999999999995</v>
      </c>
      <c r="BL270" s="9">
        <f t="shared" si="688"/>
        <v>0</v>
      </c>
      <c r="BM270" s="21">
        <f t="shared" si="498"/>
        <v>3344.7999999999997</v>
      </c>
      <c r="BN270" s="9">
        <f t="shared" si="688"/>
        <v>0</v>
      </c>
      <c r="BO270" s="21">
        <f t="shared" si="499"/>
        <v>3344.7999999999997</v>
      </c>
      <c r="BP270" s="9">
        <f t="shared" si="688"/>
        <v>634.07299999999998</v>
      </c>
      <c r="BQ270" s="21">
        <f t="shared" si="500"/>
        <v>3978.8729999999996</v>
      </c>
      <c r="BR270" s="9">
        <f t="shared" si="688"/>
        <v>0</v>
      </c>
      <c r="BS270" s="33">
        <f t="shared" si="596"/>
        <v>3978.8729999999996</v>
      </c>
      <c r="BT270" s="9">
        <f t="shared" si="688"/>
        <v>0</v>
      </c>
    </row>
    <row r="271" spans="1:72" ht="46.8" x14ac:dyDescent="0.3">
      <c r="A271" s="1" t="s">
        <v>144</v>
      </c>
      <c r="B271" s="1" t="s">
        <v>167</v>
      </c>
      <c r="C271" s="1"/>
      <c r="D271" s="1"/>
      <c r="E271" s="2" t="s">
        <v>731</v>
      </c>
      <c r="F271" s="3">
        <f>F272</f>
        <v>3344.7999999999997</v>
      </c>
      <c r="G271" s="3">
        <f t="shared" si="688"/>
        <v>3384.4999999999995</v>
      </c>
      <c r="H271" s="3">
        <f t="shared" si="688"/>
        <v>3384.4999999999995</v>
      </c>
      <c r="I271" s="3">
        <f t="shared" si="688"/>
        <v>0</v>
      </c>
      <c r="J271" s="3">
        <f t="shared" si="688"/>
        <v>0</v>
      </c>
      <c r="K271" s="3">
        <f t="shared" si="688"/>
        <v>0</v>
      </c>
      <c r="L271" s="18">
        <f t="shared" si="575"/>
        <v>3344.7999999999997</v>
      </c>
      <c r="M271" s="18">
        <f t="shared" si="575"/>
        <v>3384.4999999999995</v>
      </c>
      <c r="N271" s="18">
        <f t="shared" si="575"/>
        <v>3384.4999999999995</v>
      </c>
      <c r="O271" s="9">
        <f t="shared" si="688"/>
        <v>0</v>
      </c>
      <c r="P271" s="9">
        <f t="shared" si="688"/>
        <v>0</v>
      </c>
      <c r="Q271" s="9">
        <f t="shared" si="688"/>
        <v>0</v>
      </c>
      <c r="R271" s="21">
        <f t="shared" si="524"/>
        <v>3344.7999999999997</v>
      </c>
      <c r="S271" s="21">
        <f t="shared" si="524"/>
        <v>3384.4999999999995</v>
      </c>
      <c r="T271" s="21">
        <f t="shared" si="524"/>
        <v>3384.4999999999995</v>
      </c>
      <c r="U271" s="9">
        <f t="shared" si="688"/>
        <v>0</v>
      </c>
      <c r="V271" s="9">
        <f t="shared" si="688"/>
        <v>0</v>
      </c>
      <c r="W271" s="9">
        <f t="shared" si="688"/>
        <v>0</v>
      </c>
      <c r="X271" s="21">
        <f t="shared" si="686"/>
        <v>3344.7999999999997</v>
      </c>
      <c r="Y271" s="21">
        <f t="shared" si="686"/>
        <v>3384.4999999999995</v>
      </c>
      <c r="Z271" s="21">
        <f t="shared" si="686"/>
        <v>3384.4999999999995</v>
      </c>
      <c r="AA271" s="9">
        <f t="shared" si="688"/>
        <v>0</v>
      </c>
      <c r="AB271" s="21">
        <f t="shared" si="687"/>
        <v>3344.7999999999997</v>
      </c>
      <c r="AC271" s="9">
        <f t="shared" si="688"/>
        <v>0</v>
      </c>
      <c r="AD271" s="9">
        <f t="shared" si="688"/>
        <v>0</v>
      </c>
      <c r="AE271" s="34">
        <f t="shared" si="648"/>
        <v>3344.7999999999997</v>
      </c>
      <c r="AF271" s="9">
        <f t="shared" si="688"/>
        <v>0</v>
      </c>
      <c r="AG271" s="34">
        <f t="shared" si="649"/>
        <v>3344.7999999999997</v>
      </c>
      <c r="AH271" s="9">
        <f t="shared" si="688"/>
        <v>0</v>
      </c>
      <c r="AI271" s="9">
        <f t="shared" si="688"/>
        <v>0</v>
      </c>
      <c r="AJ271" s="9">
        <f t="shared" si="688"/>
        <v>0</v>
      </c>
      <c r="AK271" s="21">
        <f t="shared" si="621"/>
        <v>3344.7999999999997</v>
      </c>
      <c r="AL271" s="21">
        <f t="shared" si="622"/>
        <v>3384.4999999999995</v>
      </c>
      <c r="AM271" s="21">
        <f t="shared" si="622"/>
        <v>3384.4999999999995</v>
      </c>
      <c r="AN271" s="9">
        <f t="shared" si="688"/>
        <v>0</v>
      </c>
      <c r="AO271" s="21">
        <f t="shared" si="623"/>
        <v>3344.7999999999997</v>
      </c>
      <c r="AP271" s="9">
        <f t="shared" si="688"/>
        <v>0</v>
      </c>
      <c r="AQ271" s="9">
        <f t="shared" si="688"/>
        <v>0</v>
      </c>
      <c r="AR271" s="9">
        <f t="shared" si="688"/>
        <v>0</v>
      </c>
      <c r="AS271" s="21">
        <f t="shared" si="627"/>
        <v>3344.7999999999997</v>
      </c>
      <c r="AT271" s="21">
        <f t="shared" si="491"/>
        <v>3384.4999999999995</v>
      </c>
      <c r="AU271" s="21">
        <f t="shared" si="491"/>
        <v>3384.4999999999995</v>
      </c>
      <c r="AV271" s="9">
        <f t="shared" si="688"/>
        <v>0</v>
      </c>
      <c r="AW271" s="9">
        <f t="shared" si="688"/>
        <v>0</v>
      </c>
      <c r="AX271" s="9">
        <f t="shared" si="688"/>
        <v>0</v>
      </c>
      <c r="AY271" s="21">
        <f t="shared" si="624"/>
        <v>3344.7999999999997</v>
      </c>
      <c r="AZ271" s="21">
        <f t="shared" si="625"/>
        <v>3384.4999999999995</v>
      </c>
      <c r="BA271" s="21">
        <f t="shared" si="626"/>
        <v>3384.4999999999995</v>
      </c>
      <c r="BB271" s="9">
        <f t="shared" si="688"/>
        <v>0</v>
      </c>
      <c r="BC271" s="21">
        <f t="shared" si="493"/>
        <v>3344.7999999999997</v>
      </c>
      <c r="BD271" s="9">
        <f t="shared" si="688"/>
        <v>0</v>
      </c>
      <c r="BE271" s="9">
        <f t="shared" si="688"/>
        <v>0</v>
      </c>
      <c r="BF271" s="21">
        <f t="shared" si="494"/>
        <v>3344.7999999999997</v>
      </c>
      <c r="BG271" s="21">
        <f t="shared" si="495"/>
        <v>3384.4999999999995</v>
      </c>
      <c r="BH271" s="9">
        <f t="shared" si="688"/>
        <v>0</v>
      </c>
      <c r="BI271" s="9">
        <f t="shared" si="688"/>
        <v>0</v>
      </c>
      <c r="BJ271" s="21">
        <f t="shared" si="496"/>
        <v>3344.7999999999997</v>
      </c>
      <c r="BK271" s="21">
        <f t="shared" si="497"/>
        <v>3384.4999999999995</v>
      </c>
      <c r="BL271" s="9">
        <f t="shared" si="688"/>
        <v>0</v>
      </c>
      <c r="BM271" s="21">
        <f t="shared" si="498"/>
        <v>3344.7999999999997</v>
      </c>
      <c r="BN271" s="9">
        <f t="shared" si="688"/>
        <v>0</v>
      </c>
      <c r="BO271" s="21">
        <f t="shared" si="499"/>
        <v>3344.7999999999997</v>
      </c>
      <c r="BP271" s="9">
        <f t="shared" si="688"/>
        <v>634.07299999999998</v>
      </c>
      <c r="BQ271" s="21">
        <f t="shared" si="500"/>
        <v>3978.8729999999996</v>
      </c>
      <c r="BR271" s="9">
        <f t="shared" si="688"/>
        <v>0</v>
      </c>
      <c r="BS271" s="33">
        <f t="shared" si="596"/>
        <v>3978.8729999999996</v>
      </c>
      <c r="BT271" s="9">
        <f t="shared" si="688"/>
        <v>0</v>
      </c>
    </row>
    <row r="272" spans="1:72" x14ac:dyDescent="0.3">
      <c r="A272" s="1" t="s">
        <v>144</v>
      </c>
      <c r="B272" s="1">
        <v>240</v>
      </c>
      <c r="C272" s="1" t="s">
        <v>12</v>
      </c>
      <c r="D272" s="1" t="s">
        <v>73</v>
      </c>
      <c r="E272" s="2" t="s">
        <v>768</v>
      </c>
      <c r="F272" s="3">
        <v>3344.7999999999997</v>
      </c>
      <c r="G272" s="3">
        <v>3384.4999999999995</v>
      </c>
      <c r="H272" s="3">
        <v>3384.4999999999995</v>
      </c>
      <c r="I272" s="3"/>
      <c r="J272" s="3"/>
      <c r="K272" s="3"/>
      <c r="L272" s="18">
        <f t="shared" si="575"/>
        <v>3344.7999999999997</v>
      </c>
      <c r="M272" s="18">
        <f t="shared" si="575"/>
        <v>3384.4999999999995</v>
      </c>
      <c r="N272" s="18">
        <f t="shared" si="575"/>
        <v>3384.4999999999995</v>
      </c>
      <c r="O272" s="9"/>
      <c r="P272" s="9"/>
      <c r="Q272" s="9"/>
      <c r="R272" s="21">
        <f t="shared" si="524"/>
        <v>3344.7999999999997</v>
      </c>
      <c r="S272" s="21">
        <f t="shared" si="524"/>
        <v>3384.4999999999995</v>
      </c>
      <c r="T272" s="21">
        <f t="shared" si="524"/>
        <v>3384.4999999999995</v>
      </c>
      <c r="U272" s="9"/>
      <c r="V272" s="9"/>
      <c r="W272" s="9"/>
      <c r="X272" s="21">
        <f t="shared" si="686"/>
        <v>3344.7999999999997</v>
      </c>
      <c r="Y272" s="21">
        <f t="shared" si="686"/>
        <v>3384.4999999999995</v>
      </c>
      <c r="Z272" s="21">
        <f t="shared" si="686"/>
        <v>3384.4999999999995</v>
      </c>
      <c r="AA272" s="9"/>
      <c r="AB272" s="21">
        <f t="shared" si="687"/>
        <v>3344.7999999999997</v>
      </c>
      <c r="AC272" s="9"/>
      <c r="AD272" s="9"/>
      <c r="AE272" s="34">
        <f t="shared" si="648"/>
        <v>3344.7999999999997</v>
      </c>
      <c r="AF272" s="9"/>
      <c r="AG272" s="34">
        <f t="shared" si="649"/>
        <v>3344.7999999999997</v>
      </c>
      <c r="AH272" s="9"/>
      <c r="AI272" s="9"/>
      <c r="AJ272" s="9"/>
      <c r="AK272" s="21">
        <f t="shared" si="621"/>
        <v>3344.7999999999997</v>
      </c>
      <c r="AL272" s="21">
        <f t="shared" si="622"/>
        <v>3384.4999999999995</v>
      </c>
      <c r="AM272" s="21">
        <f t="shared" si="622"/>
        <v>3384.4999999999995</v>
      </c>
      <c r="AN272" s="9"/>
      <c r="AO272" s="21">
        <f t="shared" si="623"/>
        <v>3344.7999999999997</v>
      </c>
      <c r="AP272" s="9"/>
      <c r="AQ272" s="9"/>
      <c r="AR272" s="9"/>
      <c r="AS272" s="21">
        <f t="shared" si="627"/>
        <v>3344.7999999999997</v>
      </c>
      <c r="AT272" s="21">
        <f t="shared" si="491"/>
        <v>3384.4999999999995</v>
      </c>
      <c r="AU272" s="21">
        <f t="shared" si="491"/>
        <v>3384.4999999999995</v>
      </c>
      <c r="AV272" s="9"/>
      <c r="AW272" s="9"/>
      <c r="AX272" s="9"/>
      <c r="AY272" s="21">
        <f t="shared" si="624"/>
        <v>3344.7999999999997</v>
      </c>
      <c r="AZ272" s="21">
        <f t="shared" si="625"/>
        <v>3384.4999999999995</v>
      </c>
      <c r="BA272" s="21">
        <f t="shared" si="626"/>
        <v>3384.4999999999995</v>
      </c>
      <c r="BB272" s="9"/>
      <c r="BC272" s="21">
        <f t="shared" si="493"/>
        <v>3344.7999999999997</v>
      </c>
      <c r="BD272" s="9"/>
      <c r="BE272" s="9"/>
      <c r="BF272" s="21">
        <f t="shared" ref="BF272:BF335" si="689">BC272+BD272</f>
        <v>3344.7999999999997</v>
      </c>
      <c r="BG272" s="21">
        <f t="shared" ref="BG272:BG335" si="690">AZ272+BE272</f>
        <v>3384.4999999999995</v>
      </c>
      <c r="BH272" s="9"/>
      <c r="BI272" s="9"/>
      <c r="BJ272" s="21">
        <f t="shared" ref="BJ272:BJ335" si="691">BF272+BH272</f>
        <v>3344.7999999999997</v>
      </c>
      <c r="BK272" s="21">
        <f t="shared" ref="BK272:BK335" si="692">BG272+BI272</f>
        <v>3384.4999999999995</v>
      </c>
      <c r="BL272" s="9"/>
      <c r="BM272" s="21">
        <f t="shared" ref="BM272:BM335" si="693">BJ272+BL272</f>
        <v>3344.7999999999997</v>
      </c>
      <c r="BN272" s="9"/>
      <c r="BO272" s="21">
        <f t="shared" ref="BO272:BO335" si="694">BM272+BN272</f>
        <v>3344.7999999999997</v>
      </c>
      <c r="BP272" s="9">
        <v>634.07299999999998</v>
      </c>
      <c r="BQ272" s="21">
        <f t="shared" ref="BQ272:BQ335" si="695">BO272+BP272</f>
        <v>3978.8729999999996</v>
      </c>
      <c r="BR272" s="9"/>
      <c r="BS272" s="33">
        <f t="shared" si="596"/>
        <v>3978.8729999999996</v>
      </c>
      <c r="BT272" s="9"/>
    </row>
    <row r="273" spans="1:72" ht="46.8" x14ac:dyDescent="0.3">
      <c r="A273" s="1" t="s">
        <v>144</v>
      </c>
      <c r="B273" s="1" t="s">
        <v>55</v>
      </c>
      <c r="C273" s="1"/>
      <c r="D273" s="1"/>
      <c r="E273" s="8" t="s">
        <v>739</v>
      </c>
      <c r="F273" s="3">
        <f>F274</f>
        <v>519937.8</v>
      </c>
      <c r="G273" s="3">
        <f t="shared" ref="G273:BT274" si="696">G274</f>
        <v>550268.69999999995</v>
      </c>
      <c r="H273" s="3">
        <f t="shared" si="696"/>
        <v>571660.9</v>
      </c>
      <c r="I273" s="3">
        <f t="shared" si="696"/>
        <v>15040.1</v>
      </c>
      <c r="J273" s="3">
        <f t="shared" si="696"/>
        <v>31574.300000000003</v>
      </c>
      <c r="K273" s="3">
        <f t="shared" si="696"/>
        <v>54380.700000000004</v>
      </c>
      <c r="L273" s="18">
        <f t="shared" si="575"/>
        <v>534977.9</v>
      </c>
      <c r="M273" s="18">
        <f t="shared" si="575"/>
        <v>581843</v>
      </c>
      <c r="N273" s="18">
        <f t="shared" si="575"/>
        <v>626041.59999999998</v>
      </c>
      <c r="O273" s="9">
        <f t="shared" si="696"/>
        <v>0</v>
      </c>
      <c r="P273" s="9">
        <f t="shared" si="696"/>
        <v>0</v>
      </c>
      <c r="Q273" s="9">
        <f t="shared" si="696"/>
        <v>0</v>
      </c>
      <c r="R273" s="21">
        <f t="shared" si="524"/>
        <v>534977.9</v>
      </c>
      <c r="S273" s="21">
        <f t="shared" si="524"/>
        <v>581843</v>
      </c>
      <c r="T273" s="21">
        <f t="shared" si="524"/>
        <v>626041.59999999998</v>
      </c>
      <c r="U273" s="9">
        <f t="shared" si="696"/>
        <v>0</v>
      </c>
      <c r="V273" s="9">
        <f t="shared" si="696"/>
        <v>0</v>
      </c>
      <c r="W273" s="9">
        <f t="shared" si="696"/>
        <v>0</v>
      </c>
      <c r="X273" s="21">
        <f t="shared" si="686"/>
        <v>534977.9</v>
      </c>
      <c r="Y273" s="21">
        <f t="shared" si="686"/>
        <v>581843</v>
      </c>
      <c r="Z273" s="21">
        <f t="shared" si="686"/>
        <v>626041.59999999998</v>
      </c>
      <c r="AA273" s="9">
        <f t="shared" si="696"/>
        <v>0</v>
      </c>
      <c r="AB273" s="21">
        <f t="shared" si="687"/>
        <v>534977.9</v>
      </c>
      <c r="AC273" s="9">
        <f t="shared" si="696"/>
        <v>0</v>
      </c>
      <c r="AD273" s="9">
        <f t="shared" si="696"/>
        <v>11.603</v>
      </c>
      <c r="AE273" s="34">
        <f t="shared" si="648"/>
        <v>534989.50300000003</v>
      </c>
      <c r="AF273" s="9">
        <f t="shared" si="696"/>
        <v>0</v>
      </c>
      <c r="AG273" s="34">
        <f t="shared" si="649"/>
        <v>534989.50300000003</v>
      </c>
      <c r="AH273" s="9">
        <f t="shared" si="696"/>
        <v>-27826.964</v>
      </c>
      <c r="AI273" s="9">
        <f t="shared" si="696"/>
        <v>-16403.521000000001</v>
      </c>
      <c r="AJ273" s="9">
        <f t="shared" si="696"/>
        <v>-16403.521000000001</v>
      </c>
      <c r="AK273" s="21">
        <f t="shared" si="621"/>
        <v>507162.53900000005</v>
      </c>
      <c r="AL273" s="21">
        <f t="shared" si="622"/>
        <v>565439.47900000005</v>
      </c>
      <c r="AM273" s="21">
        <f t="shared" si="622"/>
        <v>609638.07900000003</v>
      </c>
      <c r="AN273" s="9">
        <f t="shared" si="696"/>
        <v>0</v>
      </c>
      <c r="AO273" s="21">
        <f t="shared" si="623"/>
        <v>507162.53900000005</v>
      </c>
      <c r="AP273" s="9">
        <f t="shared" si="696"/>
        <v>0</v>
      </c>
      <c r="AQ273" s="9">
        <f t="shared" si="696"/>
        <v>0</v>
      </c>
      <c r="AR273" s="9">
        <f t="shared" si="696"/>
        <v>0</v>
      </c>
      <c r="AS273" s="21">
        <f t="shared" si="627"/>
        <v>507162.53900000005</v>
      </c>
      <c r="AT273" s="21">
        <f t="shared" ref="AT273:AU333" si="697">AL273+AQ273</f>
        <v>565439.47900000005</v>
      </c>
      <c r="AU273" s="21">
        <f t="shared" si="697"/>
        <v>609638.07900000003</v>
      </c>
      <c r="AV273" s="9">
        <f t="shared" si="696"/>
        <v>-589.19000000000005</v>
      </c>
      <c r="AW273" s="9">
        <f t="shared" si="696"/>
        <v>0</v>
      </c>
      <c r="AX273" s="9">
        <f t="shared" si="696"/>
        <v>0</v>
      </c>
      <c r="AY273" s="21">
        <f t="shared" si="624"/>
        <v>506573.34900000005</v>
      </c>
      <c r="AZ273" s="21">
        <f t="shared" si="625"/>
        <v>565439.47900000005</v>
      </c>
      <c r="BA273" s="21">
        <f t="shared" si="626"/>
        <v>609638.07900000003</v>
      </c>
      <c r="BB273" s="9">
        <f t="shared" si="696"/>
        <v>0</v>
      </c>
      <c r="BC273" s="21">
        <f t="shared" si="493"/>
        <v>506573.34900000005</v>
      </c>
      <c r="BD273" s="9">
        <f t="shared" si="696"/>
        <v>0</v>
      </c>
      <c r="BE273" s="9">
        <f t="shared" si="696"/>
        <v>0</v>
      </c>
      <c r="BF273" s="21">
        <f t="shared" si="689"/>
        <v>506573.34900000005</v>
      </c>
      <c r="BG273" s="21">
        <f t="shared" si="690"/>
        <v>565439.47900000005</v>
      </c>
      <c r="BH273" s="9">
        <f t="shared" si="696"/>
        <v>0</v>
      </c>
      <c r="BI273" s="9">
        <f t="shared" si="696"/>
        <v>0</v>
      </c>
      <c r="BJ273" s="21">
        <f t="shared" si="691"/>
        <v>506573.34900000005</v>
      </c>
      <c r="BK273" s="21">
        <f t="shared" si="692"/>
        <v>565439.47900000005</v>
      </c>
      <c r="BL273" s="9">
        <f t="shared" si="696"/>
        <v>0</v>
      </c>
      <c r="BM273" s="21">
        <f t="shared" si="693"/>
        <v>506573.34900000005</v>
      </c>
      <c r="BN273" s="9">
        <f t="shared" si="696"/>
        <v>0</v>
      </c>
      <c r="BO273" s="21">
        <f t="shared" si="694"/>
        <v>506573.34900000005</v>
      </c>
      <c r="BP273" s="9">
        <f t="shared" si="696"/>
        <v>8710.3439999999991</v>
      </c>
      <c r="BQ273" s="21">
        <f t="shared" si="695"/>
        <v>515283.69300000003</v>
      </c>
      <c r="BR273" s="9">
        <f t="shared" si="696"/>
        <v>0</v>
      </c>
      <c r="BS273" s="33">
        <f t="shared" si="596"/>
        <v>515283.69300000003</v>
      </c>
      <c r="BT273" s="9">
        <f t="shared" si="696"/>
        <v>0</v>
      </c>
    </row>
    <row r="274" spans="1:72" x14ac:dyDescent="0.3">
      <c r="A274" s="1" t="s">
        <v>144</v>
      </c>
      <c r="B274" s="1" t="s">
        <v>420</v>
      </c>
      <c r="C274" s="1"/>
      <c r="D274" s="1"/>
      <c r="E274" s="2" t="s">
        <v>741</v>
      </c>
      <c r="F274" s="3">
        <f>F275</f>
        <v>519937.8</v>
      </c>
      <c r="G274" s="3">
        <f t="shared" si="696"/>
        <v>550268.69999999995</v>
      </c>
      <c r="H274" s="3">
        <f t="shared" si="696"/>
        <v>571660.9</v>
      </c>
      <c r="I274" s="3">
        <f t="shared" si="696"/>
        <v>15040.1</v>
      </c>
      <c r="J274" s="3">
        <f t="shared" si="696"/>
        <v>31574.300000000003</v>
      </c>
      <c r="K274" s="3">
        <f t="shared" si="696"/>
        <v>54380.700000000004</v>
      </c>
      <c r="L274" s="18">
        <f t="shared" si="575"/>
        <v>534977.9</v>
      </c>
      <c r="M274" s="18">
        <f t="shared" si="575"/>
        <v>581843</v>
      </c>
      <c r="N274" s="18">
        <f t="shared" si="575"/>
        <v>626041.59999999998</v>
      </c>
      <c r="O274" s="9">
        <f t="shared" si="696"/>
        <v>0</v>
      </c>
      <c r="P274" s="9">
        <f t="shared" si="696"/>
        <v>0</v>
      </c>
      <c r="Q274" s="9">
        <f t="shared" si="696"/>
        <v>0</v>
      </c>
      <c r="R274" s="21">
        <f t="shared" si="524"/>
        <v>534977.9</v>
      </c>
      <c r="S274" s="21">
        <f t="shared" si="524"/>
        <v>581843</v>
      </c>
      <c r="T274" s="21">
        <f t="shared" si="524"/>
        <v>626041.59999999998</v>
      </c>
      <c r="U274" s="9">
        <f t="shared" si="696"/>
        <v>0</v>
      </c>
      <c r="V274" s="9">
        <f t="shared" si="696"/>
        <v>0</v>
      </c>
      <c r="W274" s="9">
        <f t="shared" si="696"/>
        <v>0</v>
      </c>
      <c r="X274" s="21">
        <f t="shared" si="686"/>
        <v>534977.9</v>
      </c>
      <c r="Y274" s="21">
        <f t="shared" si="686"/>
        <v>581843</v>
      </c>
      <c r="Z274" s="21">
        <f t="shared" si="686"/>
        <v>626041.59999999998</v>
      </c>
      <c r="AA274" s="9">
        <f t="shared" si="696"/>
        <v>0</v>
      </c>
      <c r="AB274" s="21">
        <f t="shared" si="687"/>
        <v>534977.9</v>
      </c>
      <c r="AC274" s="9">
        <f t="shared" si="696"/>
        <v>0</v>
      </c>
      <c r="AD274" s="9">
        <f t="shared" si="696"/>
        <v>11.603</v>
      </c>
      <c r="AE274" s="34">
        <f t="shared" si="648"/>
        <v>534989.50300000003</v>
      </c>
      <c r="AF274" s="9">
        <f t="shared" si="696"/>
        <v>0</v>
      </c>
      <c r="AG274" s="34">
        <f t="shared" si="649"/>
        <v>534989.50300000003</v>
      </c>
      <c r="AH274" s="9">
        <f t="shared" si="696"/>
        <v>-27826.964</v>
      </c>
      <c r="AI274" s="9">
        <f t="shared" si="696"/>
        <v>-16403.521000000001</v>
      </c>
      <c r="AJ274" s="9">
        <f t="shared" si="696"/>
        <v>-16403.521000000001</v>
      </c>
      <c r="AK274" s="21">
        <f t="shared" si="621"/>
        <v>507162.53900000005</v>
      </c>
      <c r="AL274" s="21">
        <f t="shared" si="622"/>
        <v>565439.47900000005</v>
      </c>
      <c r="AM274" s="21">
        <f t="shared" si="622"/>
        <v>609638.07900000003</v>
      </c>
      <c r="AN274" s="9">
        <f t="shared" si="696"/>
        <v>0</v>
      </c>
      <c r="AO274" s="21">
        <f t="shared" si="623"/>
        <v>507162.53900000005</v>
      </c>
      <c r="AP274" s="9">
        <f t="shared" si="696"/>
        <v>0</v>
      </c>
      <c r="AQ274" s="9">
        <f t="shared" si="696"/>
        <v>0</v>
      </c>
      <c r="AR274" s="9">
        <f t="shared" si="696"/>
        <v>0</v>
      </c>
      <c r="AS274" s="21">
        <f t="shared" si="627"/>
        <v>507162.53900000005</v>
      </c>
      <c r="AT274" s="21">
        <f t="shared" si="697"/>
        <v>565439.47900000005</v>
      </c>
      <c r="AU274" s="21">
        <f t="shared" si="697"/>
        <v>609638.07900000003</v>
      </c>
      <c r="AV274" s="9">
        <f t="shared" si="696"/>
        <v>-589.19000000000005</v>
      </c>
      <c r="AW274" s="9">
        <f t="shared" si="696"/>
        <v>0</v>
      </c>
      <c r="AX274" s="9">
        <f t="shared" si="696"/>
        <v>0</v>
      </c>
      <c r="AY274" s="21">
        <f t="shared" si="624"/>
        <v>506573.34900000005</v>
      </c>
      <c r="AZ274" s="21">
        <f t="shared" si="625"/>
        <v>565439.47900000005</v>
      </c>
      <c r="BA274" s="21">
        <f t="shared" si="626"/>
        <v>609638.07900000003</v>
      </c>
      <c r="BB274" s="9">
        <f t="shared" si="696"/>
        <v>0</v>
      </c>
      <c r="BC274" s="21">
        <f t="shared" si="493"/>
        <v>506573.34900000005</v>
      </c>
      <c r="BD274" s="9">
        <f t="shared" si="696"/>
        <v>0</v>
      </c>
      <c r="BE274" s="9">
        <f t="shared" si="696"/>
        <v>0</v>
      </c>
      <c r="BF274" s="21">
        <f t="shared" si="689"/>
        <v>506573.34900000005</v>
      </c>
      <c r="BG274" s="21">
        <f t="shared" si="690"/>
        <v>565439.47900000005</v>
      </c>
      <c r="BH274" s="9">
        <f t="shared" si="696"/>
        <v>0</v>
      </c>
      <c r="BI274" s="9">
        <f t="shared" si="696"/>
        <v>0</v>
      </c>
      <c r="BJ274" s="21">
        <f t="shared" si="691"/>
        <v>506573.34900000005</v>
      </c>
      <c r="BK274" s="21">
        <f t="shared" si="692"/>
        <v>565439.47900000005</v>
      </c>
      <c r="BL274" s="9">
        <f t="shared" si="696"/>
        <v>0</v>
      </c>
      <c r="BM274" s="21">
        <f t="shared" si="693"/>
        <v>506573.34900000005</v>
      </c>
      <c r="BN274" s="9">
        <f t="shared" si="696"/>
        <v>0</v>
      </c>
      <c r="BO274" s="21">
        <f t="shared" si="694"/>
        <v>506573.34900000005</v>
      </c>
      <c r="BP274" s="9">
        <f t="shared" si="696"/>
        <v>8710.3439999999991</v>
      </c>
      <c r="BQ274" s="21">
        <f t="shared" si="695"/>
        <v>515283.69300000003</v>
      </c>
      <c r="BR274" s="9">
        <f t="shared" si="696"/>
        <v>0</v>
      </c>
      <c r="BS274" s="33">
        <f t="shared" si="596"/>
        <v>515283.69300000003</v>
      </c>
      <c r="BT274" s="9">
        <f t="shared" si="696"/>
        <v>0</v>
      </c>
    </row>
    <row r="275" spans="1:72" x14ac:dyDescent="0.3">
      <c r="A275" s="1" t="s">
        <v>144</v>
      </c>
      <c r="B275" s="1">
        <v>620</v>
      </c>
      <c r="C275" s="1" t="s">
        <v>12</v>
      </c>
      <c r="D275" s="1" t="s">
        <v>73</v>
      </c>
      <c r="E275" s="2" t="s">
        <v>768</v>
      </c>
      <c r="F275" s="3">
        <v>519937.8</v>
      </c>
      <c r="G275" s="3">
        <v>550268.69999999995</v>
      </c>
      <c r="H275" s="3">
        <v>571660.9</v>
      </c>
      <c r="I275" s="3">
        <f>-5748.1+20788.2</f>
        <v>15040.1</v>
      </c>
      <c r="J275" s="3">
        <f>-5748.1+37322.4</f>
        <v>31574.300000000003</v>
      </c>
      <c r="K275" s="3">
        <f>-5748.1+60128.8</f>
        <v>54380.700000000004</v>
      </c>
      <c r="L275" s="18">
        <f t="shared" si="575"/>
        <v>534977.9</v>
      </c>
      <c r="M275" s="18">
        <f t="shared" si="575"/>
        <v>581843</v>
      </c>
      <c r="N275" s="18">
        <f t="shared" si="575"/>
        <v>626041.59999999998</v>
      </c>
      <c r="O275" s="9"/>
      <c r="P275" s="9"/>
      <c r="Q275" s="9"/>
      <c r="R275" s="21">
        <f t="shared" si="524"/>
        <v>534977.9</v>
      </c>
      <c r="S275" s="21">
        <f t="shared" si="524"/>
        <v>581843</v>
      </c>
      <c r="T275" s="21">
        <f t="shared" si="524"/>
        <v>626041.59999999998</v>
      </c>
      <c r="U275" s="9"/>
      <c r="V275" s="9"/>
      <c r="W275" s="9"/>
      <c r="X275" s="21">
        <f t="shared" si="686"/>
        <v>534977.9</v>
      </c>
      <c r="Y275" s="21">
        <f t="shared" si="686"/>
        <v>581843</v>
      </c>
      <c r="Z275" s="21">
        <f t="shared" si="686"/>
        <v>626041.59999999998</v>
      </c>
      <c r="AA275" s="9"/>
      <c r="AB275" s="21">
        <f t="shared" si="687"/>
        <v>534977.9</v>
      </c>
      <c r="AC275" s="9"/>
      <c r="AD275" s="9">
        <v>11.603</v>
      </c>
      <c r="AE275" s="34">
        <f t="shared" si="648"/>
        <v>534989.50300000003</v>
      </c>
      <c r="AF275" s="9"/>
      <c r="AG275" s="34">
        <f t="shared" si="649"/>
        <v>534989.50300000003</v>
      </c>
      <c r="AH275" s="9">
        <f>-430.234-16237.623-11159.107</f>
        <v>-27826.964</v>
      </c>
      <c r="AI275" s="9">
        <v>-16403.521000000001</v>
      </c>
      <c r="AJ275" s="9">
        <v>-16403.521000000001</v>
      </c>
      <c r="AK275" s="21">
        <f t="shared" si="621"/>
        <v>507162.53900000005</v>
      </c>
      <c r="AL275" s="21">
        <f t="shared" si="622"/>
        <v>565439.47900000005</v>
      </c>
      <c r="AM275" s="21">
        <f t="shared" si="622"/>
        <v>609638.07900000003</v>
      </c>
      <c r="AN275" s="9"/>
      <c r="AO275" s="21">
        <f t="shared" si="623"/>
        <v>507162.53900000005</v>
      </c>
      <c r="AP275" s="9"/>
      <c r="AQ275" s="9"/>
      <c r="AR275" s="9"/>
      <c r="AS275" s="21">
        <f t="shared" si="627"/>
        <v>507162.53900000005</v>
      </c>
      <c r="AT275" s="21">
        <f t="shared" si="697"/>
        <v>565439.47900000005</v>
      </c>
      <c r="AU275" s="21">
        <f t="shared" si="697"/>
        <v>609638.07900000003</v>
      </c>
      <c r="AV275" s="9">
        <v>-589.19000000000005</v>
      </c>
      <c r="AW275" s="9"/>
      <c r="AX275" s="9"/>
      <c r="AY275" s="21">
        <f t="shared" si="624"/>
        <v>506573.34900000005</v>
      </c>
      <c r="AZ275" s="21">
        <f t="shared" si="625"/>
        <v>565439.47900000005</v>
      </c>
      <c r="BA275" s="21">
        <f t="shared" si="626"/>
        <v>609638.07900000003</v>
      </c>
      <c r="BB275" s="9"/>
      <c r="BC275" s="21">
        <f t="shared" si="493"/>
        <v>506573.34900000005</v>
      </c>
      <c r="BD275" s="9"/>
      <c r="BE275" s="9"/>
      <c r="BF275" s="21">
        <f t="shared" si="689"/>
        <v>506573.34900000005</v>
      </c>
      <c r="BG275" s="21">
        <f t="shared" si="690"/>
        <v>565439.47900000005</v>
      </c>
      <c r="BH275" s="9"/>
      <c r="BI275" s="9"/>
      <c r="BJ275" s="21">
        <f t="shared" si="691"/>
        <v>506573.34900000005</v>
      </c>
      <c r="BK275" s="21">
        <f t="shared" si="692"/>
        <v>565439.47900000005</v>
      </c>
      <c r="BL275" s="9"/>
      <c r="BM275" s="21">
        <f t="shared" si="693"/>
        <v>506573.34900000005</v>
      </c>
      <c r="BN275" s="9"/>
      <c r="BO275" s="21">
        <f t="shared" si="694"/>
        <v>506573.34900000005</v>
      </c>
      <c r="BP275" s="9">
        <v>8710.3439999999991</v>
      </c>
      <c r="BQ275" s="21">
        <f t="shared" si="695"/>
        <v>515283.69300000003</v>
      </c>
      <c r="BR275" s="9"/>
      <c r="BS275" s="33">
        <f t="shared" si="596"/>
        <v>515283.69300000003</v>
      </c>
      <c r="BT275" s="9"/>
    </row>
    <row r="276" spans="1:72" x14ac:dyDescent="0.3">
      <c r="A276" s="1" t="s">
        <v>144</v>
      </c>
      <c r="B276" s="1" t="s">
        <v>7</v>
      </c>
      <c r="C276" s="1"/>
      <c r="D276" s="1"/>
      <c r="E276" s="2" t="s">
        <v>743</v>
      </c>
      <c r="F276" s="3">
        <f>F277</f>
        <v>1059.4000000000001</v>
      </c>
      <c r="G276" s="3">
        <f t="shared" ref="G276:BT277" si="698">G277</f>
        <v>1059.4000000000001</v>
      </c>
      <c r="H276" s="3">
        <f t="shared" si="698"/>
        <v>1059.4000000000001</v>
      </c>
      <c r="I276" s="3">
        <f t="shared" si="698"/>
        <v>-868.9</v>
      </c>
      <c r="J276" s="3">
        <f t="shared" si="698"/>
        <v>-868.9</v>
      </c>
      <c r="K276" s="3">
        <f t="shared" si="698"/>
        <v>-868.9</v>
      </c>
      <c r="L276" s="18">
        <f t="shared" si="575"/>
        <v>190.50000000000011</v>
      </c>
      <c r="M276" s="18">
        <f t="shared" si="575"/>
        <v>190.50000000000011</v>
      </c>
      <c r="N276" s="18">
        <f t="shared" si="575"/>
        <v>190.50000000000011</v>
      </c>
      <c r="O276" s="9">
        <f t="shared" si="698"/>
        <v>0</v>
      </c>
      <c r="P276" s="9">
        <f t="shared" si="698"/>
        <v>0</v>
      </c>
      <c r="Q276" s="9">
        <f t="shared" si="698"/>
        <v>0</v>
      </c>
      <c r="R276" s="21">
        <f t="shared" si="524"/>
        <v>190.50000000000011</v>
      </c>
      <c r="S276" s="21">
        <f t="shared" si="524"/>
        <v>190.50000000000011</v>
      </c>
      <c r="T276" s="21">
        <f t="shared" si="524"/>
        <v>190.50000000000011</v>
      </c>
      <c r="U276" s="9">
        <f t="shared" si="698"/>
        <v>0</v>
      </c>
      <c r="V276" s="9">
        <f t="shared" si="698"/>
        <v>0</v>
      </c>
      <c r="W276" s="9">
        <f t="shared" si="698"/>
        <v>0</v>
      </c>
      <c r="X276" s="21">
        <f t="shared" si="686"/>
        <v>190.50000000000011</v>
      </c>
      <c r="Y276" s="21">
        <f t="shared" si="686"/>
        <v>190.50000000000011</v>
      </c>
      <c r="Z276" s="21">
        <f t="shared" si="686"/>
        <v>190.50000000000011</v>
      </c>
      <c r="AA276" s="9">
        <f t="shared" si="698"/>
        <v>0</v>
      </c>
      <c r="AB276" s="21">
        <f t="shared" si="687"/>
        <v>190.50000000000011</v>
      </c>
      <c r="AC276" s="9">
        <f t="shared" si="698"/>
        <v>0</v>
      </c>
      <c r="AD276" s="9">
        <f t="shared" si="698"/>
        <v>0</v>
      </c>
      <c r="AE276" s="34">
        <f t="shared" si="648"/>
        <v>190.50000000000011</v>
      </c>
      <c r="AF276" s="9">
        <f t="shared" si="698"/>
        <v>0</v>
      </c>
      <c r="AG276" s="34">
        <f t="shared" si="649"/>
        <v>190.50000000000011</v>
      </c>
      <c r="AH276" s="9">
        <f t="shared" si="698"/>
        <v>0</v>
      </c>
      <c r="AI276" s="9">
        <f t="shared" si="698"/>
        <v>0</v>
      </c>
      <c r="AJ276" s="9">
        <f t="shared" si="698"/>
        <v>0</v>
      </c>
      <c r="AK276" s="21">
        <f t="shared" si="621"/>
        <v>190.50000000000011</v>
      </c>
      <c r="AL276" s="21">
        <f t="shared" si="622"/>
        <v>190.50000000000011</v>
      </c>
      <c r="AM276" s="21">
        <f t="shared" si="622"/>
        <v>190.50000000000011</v>
      </c>
      <c r="AN276" s="9">
        <f t="shared" si="698"/>
        <v>0</v>
      </c>
      <c r="AO276" s="21">
        <f t="shared" si="623"/>
        <v>190.50000000000011</v>
      </c>
      <c r="AP276" s="9">
        <f t="shared" si="698"/>
        <v>0</v>
      </c>
      <c r="AQ276" s="9">
        <f t="shared" si="698"/>
        <v>0</v>
      </c>
      <c r="AR276" s="9">
        <f t="shared" si="698"/>
        <v>0</v>
      </c>
      <c r="AS276" s="21">
        <f t="shared" si="627"/>
        <v>190.50000000000011</v>
      </c>
      <c r="AT276" s="21">
        <f t="shared" si="697"/>
        <v>190.50000000000011</v>
      </c>
      <c r="AU276" s="21">
        <f t="shared" si="697"/>
        <v>190.50000000000011</v>
      </c>
      <c r="AV276" s="9">
        <f t="shared" si="698"/>
        <v>244.143</v>
      </c>
      <c r="AW276" s="9">
        <f t="shared" si="698"/>
        <v>0</v>
      </c>
      <c r="AX276" s="9">
        <f t="shared" si="698"/>
        <v>0</v>
      </c>
      <c r="AY276" s="21">
        <f t="shared" si="624"/>
        <v>434.64300000000014</v>
      </c>
      <c r="AZ276" s="21">
        <f t="shared" si="625"/>
        <v>190.50000000000011</v>
      </c>
      <c r="BA276" s="21">
        <f t="shared" si="626"/>
        <v>190.50000000000011</v>
      </c>
      <c r="BB276" s="9">
        <f t="shared" si="698"/>
        <v>0</v>
      </c>
      <c r="BC276" s="21">
        <f t="shared" ref="BC276:BC339" si="699">AY276+BB276</f>
        <v>434.64300000000014</v>
      </c>
      <c r="BD276" s="9">
        <f t="shared" si="698"/>
        <v>0</v>
      </c>
      <c r="BE276" s="9">
        <f t="shared" si="698"/>
        <v>0</v>
      </c>
      <c r="BF276" s="21">
        <f t="shared" si="689"/>
        <v>434.64300000000014</v>
      </c>
      <c r="BG276" s="21">
        <f t="shared" si="690"/>
        <v>190.50000000000011</v>
      </c>
      <c r="BH276" s="9">
        <f t="shared" si="698"/>
        <v>0</v>
      </c>
      <c r="BI276" s="9">
        <f t="shared" si="698"/>
        <v>0</v>
      </c>
      <c r="BJ276" s="21">
        <f t="shared" si="691"/>
        <v>434.64300000000014</v>
      </c>
      <c r="BK276" s="21">
        <f t="shared" si="692"/>
        <v>190.50000000000011</v>
      </c>
      <c r="BL276" s="9">
        <f t="shared" si="698"/>
        <v>0</v>
      </c>
      <c r="BM276" s="21">
        <f t="shared" si="693"/>
        <v>434.64300000000014</v>
      </c>
      <c r="BN276" s="9">
        <f t="shared" si="698"/>
        <v>0</v>
      </c>
      <c r="BO276" s="21">
        <f t="shared" si="694"/>
        <v>434.64300000000014</v>
      </c>
      <c r="BP276" s="9">
        <f t="shared" si="698"/>
        <v>0</v>
      </c>
      <c r="BQ276" s="21">
        <f t="shared" si="695"/>
        <v>434.64300000000014</v>
      </c>
      <c r="BR276" s="9">
        <f t="shared" si="698"/>
        <v>0</v>
      </c>
      <c r="BS276" s="33">
        <f t="shared" si="596"/>
        <v>434.64300000000014</v>
      </c>
      <c r="BT276" s="9">
        <f t="shared" si="698"/>
        <v>0</v>
      </c>
    </row>
    <row r="277" spans="1:72" x14ac:dyDescent="0.3">
      <c r="A277" s="1" t="s">
        <v>144</v>
      </c>
      <c r="B277" s="1" t="s">
        <v>215</v>
      </c>
      <c r="C277" s="1"/>
      <c r="D277" s="1"/>
      <c r="E277" s="2" t="s">
        <v>746</v>
      </c>
      <c r="F277" s="3">
        <f>F278</f>
        <v>1059.4000000000001</v>
      </c>
      <c r="G277" s="3">
        <f t="shared" si="698"/>
        <v>1059.4000000000001</v>
      </c>
      <c r="H277" s="3">
        <f t="shared" si="698"/>
        <v>1059.4000000000001</v>
      </c>
      <c r="I277" s="3">
        <f t="shared" si="698"/>
        <v>-868.9</v>
      </c>
      <c r="J277" s="3">
        <f t="shared" si="698"/>
        <v>-868.9</v>
      </c>
      <c r="K277" s="3">
        <f t="shared" si="698"/>
        <v>-868.9</v>
      </c>
      <c r="L277" s="18">
        <f t="shared" si="575"/>
        <v>190.50000000000011</v>
      </c>
      <c r="M277" s="18">
        <f t="shared" si="575"/>
        <v>190.50000000000011</v>
      </c>
      <c r="N277" s="18">
        <f t="shared" si="575"/>
        <v>190.50000000000011</v>
      </c>
      <c r="O277" s="9">
        <f t="shared" si="698"/>
        <v>0</v>
      </c>
      <c r="P277" s="9">
        <f t="shared" si="698"/>
        <v>0</v>
      </c>
      <c r="Q277" s="9">
        <f t="shared" si="698"/>
        <v>0</v>
      </c>
      <c r="R277" s="21">
        <f t="shared" si="524"/>
        <v>190.50000000000011</v>
      </c>
      <c r="S277" s="21">
        <f t="shared" si="524"/>
        <v>190.50000000000011</v>
      </c>
      <c r="T277" s="21">
        <f t="shared" si="524"/>
        <v>190.50000000000011</v>
      </c>
      <c r="U277" s="9">
        <f t="shared" si="698"/>
        <v>0</v>
      </c>
      <c r="V277" s="9">
        <f t="shared" si="698"/>
        <v>0</v>
      </c>
      <c r="W277" s="9">
        <f t="shared" si="698"/>
        <v>0</v>
      </c>
      <c r="X277" s="21">
        <f t="shared" si="686"/>
        <v>190.50000000000011</v>
      </c>
      <c r="Y277" s="21">
        <f t="shared" si="686"/>
        <v>190.50000000000011</v>
      </c>
      <c r="Z277" s="21">
        <f t="shared" si="686"/>
        <v>190.50000000000011</v>
      </c>
      <c r="AA277" s="9">
        <f t="shared" si="698"/>
        <v>0</v>
      </c>
      <c r="AB277" s="21">
        <f t="shared" si="687"/>
        <v>190.50000000000011</v>
      </c>
      <c r="AC277" s="9">
        <f t="shared" si="698"/>
        <v>0</v>
      </c>
      <c r="AD277" s="9">
        <f t="shared" si="698"/>
        <v>0</v>
      </c>
      <c r="AE277" s="34">
        <f t="shared" si="648"/>
        <v>190.50000000000011</v>
      </c>
      <c r="AF277" s="9">
        <f t="shared" si="698"/>
        <v>0</v>
      </c>
      <c r="AG277" s="34">
        <f t="shared" si="649"/>
        <v>190.50000000000011</v>
      </c>
      <c r="AH277" s="9">
        <f t="shared" si="698"/>
        <v>0</v>
      </c>
      <c r="AI277" s="9">
        <f t="shared" si="698"/>
        <v>0</v>
      </c>
      <c r="AJ277" s="9">
        <f t="shared" si="698"/>
        <v>0</v>
      </c>
      <c r="AK277" s="21">
        <f t="shared" si="621"/>
        <v>190.50000000000011</v>
      </c>
      <c r="AL277" s="21">
        <f t="shared" si="622"/>
        <v>190.50000000000011</v>
      </c>
      <c r="AM277" s="21">
        <f t="shared" si="622"/>
        <v>190.50000000000011</v>
      </c>
      <c r="AN277" s="9">
        <f t="shared" si="698"/>
        <v>0</v>
      </c>
      <c r="AO277" s="21">
        <f t="shared" si="623"/>
        <v>190.50000000000011</v>
      </c>
      <c r="AP277" s="9">
        <f t="shared" si="698"/>
        <v>0</v>
      </c>
      <c r="AQ277" s="9">
        <f t="shared" si="698"/>
        <v>0</v>
      </c>
      <c r="AR277" s="9">
        <f t="shared" si="698"/>
        <v>0</v>
      </c>
      <c r="AS277" s="21">
        <f t="shared" si="627"/>
        <v>190.50000000000011</v>
      </c>
      <c r="AT277" s="21">
        <f t="shared" si="697"/>
        <v>190.50000000000011</v>
      </c>
      <c r="AU277" s="21">
        <f t="shared" si="697"/>
        <v>190.50000000000011</v>
      </c>
      <c r="AV277" s="9">
        <f t="shared" si="698"/>
        <v>244.143</v>
      </c>
      <c r="AW277" s="9">
        <f t="shared" si="698"/>
        <v>0</v>
      </c>
      <c r="AX277" s="9">
        <f t="shared" si="698"/>
        <v>0</v>
      </c>
      <c r="AY277" s="21">
        <f t="shared" si="624"/>
        <v>434.64300000000014</v>
      </c>
      <c r="AZ277" s="21">
        <f t="shared" si="625"/>
        <v>190.50000000000011</v>
      </c>
      <c r="BA277" s="21">
        <f t="shared" si="626"/>
        <v>190.50000000000011</v>
      </c>
      <c r="BB277" s="9">
        <f t="shared" si="698"/>
        <v>0</v>
      </c>
      <c r="BC277" s="21">
        <f t="shared" si="699"/>
        <v>434.64300000000014</v>
      </c>
      <c r="BD277" s="9">
        <f t="shared" si="698"/>
        <v>0</v>
      </c>
      <c r="BE277" s="9">
        <f t="shared" si="698"/>
        <v>0</v>
      </c>
      <c r="BF277" s="21">
        <f t="shared" si="689"/>
        <v>434.64300000000014</v>
      </c>
      <c r="BG277" s="21">
        <f t="shared" si="690"/>
        <v>190.50000000000011</v>
      </c>
      <c r="BH277" s="9">
        <f t="shared" si="698"/>
        <v>0</v>
      </c>
      <c r="BI277" s="9">
        <f t="shared" si="698"/>
        <v>0</v>
      </c>
      <c r="BJ277" s="21">
        <f t="shared" si="691"/>
        <v>434.64300000000014</v>
      </c>
      <c r="BK277" s="21">
        <f t="shared" si="692"/>
        <v>190.50000000000011</v>
      </c>
      <c r="BL277" s="9">
        <f t="shared" si="698"/>
        <v>0</v>
      </c>
      <c r="BM277" s="21">
        <f t="shared" si="693"/>
        <v>434.64300000000014</v>
      </c>
      <c r="BN277" s="9">
        <f t="shared" si="698"/>
        <v>0</v>
      </c>
      <c r="BO277" s="21">
        <f t="shared" si="694"/>
        <v>434.64300000000014</v>
      </c>
      <c r="BP277" s="9">
        <f t="shared" si="698"/>
        <v>0</v>
      </c>
      <c r="BQ277" s="21">
        <f t="shared" si="695"/>
        <v>434.64300000000014</v>
      </c>
      <c r="BR277" s="9">
        <f t="shared" si="698"/>
        <v>0</v>
      </c>
      <c r="BS277" s="33">
        <f t="shared" si="596"/>
        <v>434.64300000000014</v>
      </c>
      <c r="BT277" s="9">
        <f t="shared" si="698"/>
        <v>0</v>
      </c>
    </row>
    <row r="278" spans="1:72" x14ac:dyDescent="0.3">
      <c r="A278" s="1" t="s">
        <v>144</v>
      </c>
      <c r="B278" s="1">
        <v>850</v>
      </c>
      <c r="C278" s="1" t="s">
        <v>12</v>
      </c>
      <c r="D278" s="1" t="s">
        <v>73</v>
      </c>
      <c r="E278" s="2" t="s">
        <v>768</v>
      </c>
      <c r="F278" s="3">
        <v>1059.4000000000001</v>
      </c>
      <c r="G278" s="3">
        <v>1059.4000000000001</v>
      </c>
      <c r="H278" s="3">
        <v>1059.4000000000001</v>
      </c>
      <c r="I278" s="3">
        <v>-868.9</v>
      </c>
      <c r="J278" s="3">
        <v>-868.9</v>
      </c>
      <c r="K278" s="3">
        <v>-868.9</v>
      </c>
      <c r="L278" s="18">
        <f t="shared" si="575"/>
        <v>190.50000000000011</v>
      </c>
      <c r="M278" s="18">
        <f t="shared" si="575"/>
        <v>190.50000000000011</v>
      </c>
      <c r="N278" s="18">
        <f t="shared" si="575"/>
        <v>190.50000000000011</v>
      </c>
      <c r="O278" s="9"/>
      <c r="P278" s="9"/>
      <c r="Q278" s="9"/>
      <c r="R278" s="21">
        <f t="shared" si="524"/>
        <v>190.50000000000011</v>
      </c>
      <c r="S278" s="21">
        <f t="shared" si="524"/>
        <v>190.50000000000011</v>
      </c>
      <c r="T278" s="21">
        <f t="shared" si="524"/>
        <v>190.50000000000011</v>
      </c>
      <c r="U278" s="9"/>
      <c r="V278" s="9"/>
      <c r="W278" s="9"/>
      <c r="X278" s="21">
        <f t="shared" si="686"/>
        <v>190.50000000000011</v>
      </c>
      <c r="Y278" s="21">
        <f t="shared" si="686"/>
        <v>190.50000000000011</v>
      </c>
      <c r="Z278" s="21">
        <f t="shared" si="686"/>
        <v>190.50000000000011</v>
      </c>
      <c r="AA278" s="9"/>
      <c r="AB278" s="21">
        <f t="shared" si="687"/>
        <v>190.50000000000011</v>
      </c>
      <c r="AC278" s="9"/>
      <c r="AD278" s="9"/>
      <c r="AE278" s="34">
        <f t="shared" si="648"/>
        <v>190.50000000000011</v>
      </c>
      <c r="AF278" s="9"/>
      <c r="AG278" s="34">
        <f t="shared" si="649"/>
        <v>190.50000000000011</v>
      </c>
      <c r="AH278" s="9"/>
      <c r="AI278" s="9"/>
      <c r="AJ278" s="9"/>
      <c r="AK278" s="21">
        <f t="shared" si="621"/>
        <v>190.50000000000011</v>
      </c>
      <c r="AL278" s="21">
        <f t="shared" si="622"/>
        <v>190.50000000000011</v>
      </c>
      <c r="AM278" s="21">
        <f t="shared" si="622"/>
        <v>190.50000000000011</v>
      </c>
      <c r="AN278" s="9"/>
      <c r="AO278" s="21">
        <f t="shared" si="623"/>
        <v>190.50000000000011</v>
      </c>
      <c r="AP278" s="9"/>
      <c r="AQ278" s="9"/>
      <c r="AR278" s="9"/>
      <c r="AS278" s="21">
        <f t="shared" si="627"/>
        <v>190.50000000000011</v>
      </c>
      <c r="AT278" s="21">
        <f t="shared" si="697"/>
        <v>190.50000000000011</v>
      </c>
      <c r="AU278" s="21">
        <f t="shared" si="697"/>
        <v>190.50000000000011</v>
      </c>
      <c r="AV278" s="9">
        <v>244.143</v>
      </c>
      <c r="AW278" s="9"/>
      <c r="AX278" s="9"/>
      <c r="AY278" s="21">
        <f t="shared" si="624"/>
        <v>434.64300000000014</v>
      </c>
      <c r="AZ278" s="21">
        <f t="shared" si="625"/>
        <v>190.50000000000011</v>
      </c>
      <c r="BA278" s="21">
        <f t="shared" si="626"/>
        <v>190.50000000000011</v>
      </c>
      <c r="BB278" s="9"/>
      <c r="BC278" s="21">
        <f t="shared" si="699"/>
        <v>434.64300000000014</v>
      </c>
      <c r="BD278" s="9"/>
      <c r="BE278" s="9"/>
      <c r="BF278" s="21">
        <f t="shared" si="689"/>
        <v>434.64300000000014</v>
      </c>
      <c r="BG278" s="21">
        <f t="shared" si="690"/>
        <v>190.50000000000011</v>
      </c>
      <c r="BH278" s="9"/>
      <c r="BI278" s="9"/>
      <c r="BJ278" s="21">
        <f t="shared" si="691"/>
        <v>434.64300000000014</v>
      </c>
      <c r="BK278" s="21">
        <f t="shared" si="692"/>
        <v>190.50000000000011</v>
      </c>
      <c r="BL278" s="9"/>
      <c r="BM278" s="21">
        <f t="shared" si="693"/>
        <v>434.64300000000014</v>
      </c>
      <c r="BN278" s="9"/>
      <c r="BO278" s="21">
        <f t="shared" si="694"/>
        <v>434.64300000000014</v>
      </c>
      <c r="BP278" s="9"/>
      <c r="BQ278" s="21">
        <f t="shared" si="695"/>
        <v>434.64300000000014</v>
      </c>
      <c r="BR278" s="9"/>
      <c r="BS278" s="33">
        <f t="shared" si="596"/>
        <v>434.64300000000014</v>
      </c>
      <c r="BT278" s="9"/>
    </row>
    <row r="279" spans="1:72" ht="31.2" x14ac:dyDescent="0.3">
      <c r="A279" s="1" t="s">
        <v>159</v>
      </c>
      <c r="B279" s="1"/>
      <c r="C279" s="1"/>
      <c r="D279" s="1"/>
      <c r="E279" s="2" t="s">
        <v>464</v>
      </c>
      <c r="F279" s="3">
        <f t="shared" ref="F279:K279" si="700">F280+F283</f>
        <v>6283.8</v>
      </c>
      <c r="G279" s="3">
        <f t="shared" si="700"/>
        <v>6283.8</v>
      </c>
      <c r="H279" s="3">
        <f t="shared" si="700"/>
        <v>6283.8</v>
      </c>
      <c r="I279" s="3">
        <f t="shared" si="700"/>
        <v>-69.3</v>
      </c>
      <c r="J279" s="3">
        <f t="shared" si="700"/>
        <v>-69.3</v>
      </c>
      <c r="K279" s="3">
        <f t="shared" si="700"/>
        <v>-69.3</v>
      </c>
      <c r="L279" s="18">
        <f t="shared" si="575"/>
        <v>6214.5</v>
      </c>
      <c r="M279" s="18">
        <f t="shared" si="575"/>
        <v>6214.5</v>
      </c>
      <c r="N279" s="18">
        <f t="shared" si="575"/>
        <v>6214.5</v>
      </c>
      <c r="O279" s="9">
        <f>O280+O283</f>
        <v>0</v>
      </c>
      <c r="P279" s="9">
        <f>P280+P283</f>
        <v>0</v>
      </c>
      <c r="Q279" s="9">
        <f>Q280+Q283</f>
        <v>0</v>
      </c>
      <c r="R279" s="21">
        <f t="shared" si="524"/>
        <v>6214.5</v>
      </c>
      <c r="S279" s="21">
        <f t="shared" si="524"/>
        <v>6214.5</v>
      </c>
      <c r="T279" s="21">
        <f t="shared" si="524"/>
        <v>6214.5</v>
      </c>
      <c r="U279" s="9">
        <f>U280+U283</f>
        <v>0</v>
      </c>
      <c r="V279" s="9">
        <f>V280+V283</f>
        <v>0</v>
      </c>
      <c r="W279" s="9">
        <f>W280+W283</f>
        <v>0</v>
      </c>
      <c r="X279" s="21">
        <f t="shared" si="686"/>
        <v>6214.5</v>
      </c>
      <c r="Y279" s="21">
        <f t="shared" si="686"/>
        <v>6214.5</v>
      </c>
      <c r="Z279" s="21">
        <f t="shared" si="686"/>
        <v>6214.5</v>
      </c>
      <c r="AA279" s="9">
        <f>AA280+AA283</f>
        <v>0</v>
      </c>
      <c r="AB279" s="21">
        <f t="shared" si="687"/>
        <v>6214.5</v>
      </c>
      <c r="AC279" s="9">
        <f>AC280+AC283</f>
        <v>0</v>
      </c>
      <c r="AD279" s="9">
        <f>AD280+AD283</f>
        <v>0</v>
      </c>
      <c r="AE279" s="34">
        <f t="shared" si="648"/>
        <v>6214.5</v>
      </c>
      <c r="AF279" s="9">
        <f>AF280+AF283</f>
        <v>0</v>
      </c>
      <c r="AG279" s="34">
        <f t="shared" si="649"/>
        <v>6214.5</v>
      </c>
      <c r="AH279" s="9">
        <f>AH280+AH283</f>
        <v>0</v>
      </c>
      <c r="AI279" s="9">
        <f>AI280+AI283</f>
        <v>0</v>
      </c>
      <c r="AJ279" s="9">
        <f>AJ280+AJ283</f>
        <v>0</v>
      </c>
      <c r="AK279" s="21">
        <f t="shared" si="621"/>
        <v>6214.5</v>
      </c>
      <c r="AL279" s="21">
        <f t="shared" si="622"/>
        <v>6214.5</v>
      </c>
      <c r="AM279" s="21">
        <f t="shared" si="622"/>
        <v>6214.5</v>
      </c>
      <c r="AN279" s="9">
        <f>AN280+AN283</f>
        <v>0</v>
      </c>
      <c r="AO279" s="21">
        <f t="shared" si="623"/>
        <v>6214.5</v>
      </c>
      <c r="AP279" s="9">
        <f>AP280+AP283</f>
        <v>3757.5420000000004</v>
      </c>
      <c r="AQ279" s="9">
        <f>AQ280+AQ283</f>
        <v>0</v>
      </c>
      <c r="AR279" s="9">
        <f>AR280+AR283</f>
        <v>0</v>
      </c>
      <c r="AS279" s="20">
        <f t="shared" si="627"/>
        <v>9972.0420000000013</v>
      </c>
      <c r="AT279" s="20">
        <f t="shared" si="697"/>
        <v>6214.5</v>
      </c>
      <c r="AU279" s="20">
        <f t="shared" si="697"/>
        <v>6214.5</v>
      </c>
      <c r="AV279" s="9">
        <f t="shared" ref="AV279:AW279" si="701">AV280+AV283</f>
        <v>3644.18</v>
      </c>
      <c r="AW279" s="9">
        <f t="shared" si="701"/>
        <v>0</v>
      </c>
      <c r="AX279" s="9">
        <f>AX280+AX283</f>
        <v>0</v>
      </c>
      <c r="AY279" s="21">
        <f t="shared" si="624"/>
        <v>13616.222000000002</v>
      </c>
      <c r="AZ279" s="21">
        <f t="shared" si="625"/>
        <v>6214.5</v>
      </c>
      <c r="BA279" s="21">
        <f t="shared" si="626"/>
        <v>6214.5</v>
      </c>
      <c r="BB279" s="9">
        <f>BB280+BB283</f>
        <v>0</v>
      </c>
      <c r="BC279" s="21">
        <f t="shared" si="699"/>
        <v>13616.222000000002</v>
      </c>
      <c r="BD279" s="9">
        <f t="shared" ref="BD279:BE279" si="702">BD280+BD283</f>
        <v>0</v>
      </c>
      <c r="BE279" s="9">
        <f t="shared" si="702"/>
        <v>0</v>
      </c>
      <c r="BF279" s="21">
        <f t="shared" si="689"/>
        <v>13616.222000000002</v>
      </c>
      <c r="BG279" s="21">
        <f t="shared" si="690"/>
        <v>6214.5</v>
      </c>
      <c r="BH279" s="9">
        <f t="shared" ref="BH279:BI279" si="703">BH280+BH283</f>
        <v>0</v>
      </c>
      <c r="BI279" s="9">
        <f t="shared" si="703"/>
        <v>0</v>
      </c>
      <c r="BJ279" s="21">
        <f t="shared" si="691"/>
        <v>13616.222000000002</v>
      </c>
      <c r="BK279" s="21">
        <f t="shared" si="692"/>
        <v>6214.5</v>
      </c>
      <c r="BL279" s="9">
        <f>BL280+BL283</f>
        <v>0</v>
      </c>
      <c r="BM279" s="21">
        <f t="shared" si="693"/>
        <v>13616.222000000002</v>
      </c>
      <c r="BN279" s="9">
        <f>BN280+BN283</f>
        <v>0</v>
      </c>
      <c r="BO279" s="21">
        <f t="shared" si="694"/>
        <v>13616.222000000002</v>
      </c>
      <c r="BP279" s="9">
        <f>BP280+BP283</f>
        <v>0</v>
      </c>
      <c r="BQ279" s="21">
        <f t="shared" si="695"/>
        <v>13616.222000000002</v>
      </c>
      <c r="BR279" s="9">
        <f>BR280+BR283</f>
        <v>0</v>
      </c>
      <c r="BS279" s="33">
        <f t="shared" si="596"/>
        <v>13616.222000000002</v>
      </c>
      <c r="BT279" s="9">
        <f>BT280+BT283</f>
        <v>0</v>
      </c>
    </row>
    <row r="280" spans="1:72" ht="93.6" x14ac:dyDescent="0.3">
      <c r="A280" s="1" t="s">
        <v>159</v>
      </c>
      <c r="B280" s="1" t="s">
        <v>13</v>
      </c>
      <c r="C280" s="1"/>
      <c r="D280" s="1"/>
      <c r="E280" s="2" t="s">
        <v>727</v>
      </c>
      <c r="F280" s="3">
        <f>F281</f>
        <v>115.3</v>
      </c>
      <c r="G280" s="3">
        <f t="shared" ref="G280:BT281" si="704">G281</f>
        <v>115.3</v>
      </c>
      <c r="H280" s="3">
        <f t="shared" si="704"/>
        <v>115.3</v>
      </c>
      <c r="I280" s="3">
        <f t="shared" si="704"/>
        <v>0</v>
      </c>
      <c r="J280" s="3">
        <f t="shared" si="704"/>
        <v>0</v>
      </c>
      <c r="K280" s="3">
        <f t="shared" si="704"/>
        <v>0</v>
      </c>
      <c r="L280" s="18">
        <f t="shared" si="575"/>
        <v>115.3</v>
      </c>
      <c r="M280" s="18">
        <f t="shared" si="575"/>
        <v>115.3</v>
      </c>
      <c r="N280" s="18">
        <f t="shared" si="575"/>
        <v>115.3</v>
      </c>
      <c r="O280" s="9">
        <f t="shared" si="704"/>
        <v>0</v>
      </c>
      <c r="P280" s="9">
        <f t="shared" si="704"/>
        <v>0</v>
      </c>
      <c r="Q280" s="9">
        <f t="shared" si="704"/>
        <v>0</v>
      </c>
      <c r="R280" s="21">
        <f t="shared" si="524"/>
        <v>115.3</v>
      </c>
      <c r="S280" s="21">
        <f t="shared" si="524"/>
        <v>115.3</v>
      </c>
      <c r="T280" s="21">
        <f t="shared" si="524"/>
        <v>115.3</v>
      </c>
      <c r="U280" s="9">
        <f t="shared" si="704"/>
        <v>0</v>
      </c>
      <c r="V280" s="9">
        <f t="shared" si="704"/>
        <v>0</v>
      </c>
      <c r="W280" s="9">
        <f t="shared" si="704"/>
        <v>0</v>
      </c>
      <c r="X280" s="21">
        <f t="shared" si="686"/>
        <v>115.3</v>
      </c>
      <c r="Y280" s="21">
        <f t="shared" si="686"/>
        <v>115.3</v>
      </c>
      <c r="Z280" s="21">
        <f t="shared" si="686"/>
        <v>115.3</v>
      </c>
      <c r="AA280" s="9">
        <f t="shared" si="704"/>
        <v>0</v>
      </c>
      <c r="AB280" s="21">
        <f t="shared" si="687"/>
        <v>115.3</v>
      </c>
      <c r="AC280" s="9">
        <f t="shared" si="704"/>
        <v>0</v>
      </c>
      <c r="AD280" s="9">
        <f t="shared" si="704"/>
        <v>0</v>
      </c>
      <c r="AE280" s="34">
        <f t="shared" si="648"/>
        <v>115.3</v>
      </c>
      <c r="AF280" s="9">
        <f t="shared" si="704"/>
        <v>0</v>
      </c>
      <c r="AG280" s="34">
        <f t="shared" si="649"/>
        <v>115.3</v>
      </c>
      <c r="AH280" s="9">
        <f t="shared" si="704"/>
        <v>0</v>
      </c>
      <c r="AI280" s="9">
        <f t="shared" si="704"/>
        <v>0</v>
      </c>
      <c r="AJ280" s="9">
        <f t="shared" si="704"/>
        <v>0</v>
      </c>
      <c r="AK280" s="21">
        <f t="shared" si="621"/>
        <v>115.3</v>
      </c>
      <c r="AL280" s="21">
        <f t="shared" si="622"/>
        <v>115.3</v>
      </c>
      <c r="AM280" s="21">
        <f t="shared" si="622"/>
        <v>115.3</v>
      </c>
      <c r="AN280" s="9">
        <f t="shared" si="704"/>
        <v>0</v>
      </c>
      <c r="AO280" s="21">
        <f t="shared" si="623"/>
        <v>115.3</v>
      </c>
      <c r="AP280" s="9">
        <f t="shared" si="704"/>
        <v>91.84</v>
      </c>
      <c r="AQ280" s="9">
        <f t="shared" si="704"/>
        <v>0</v>
      </c>
      <c r="AR280" s="9">
        <f t="shared" si="704"/>
        <v>0</v>
      </c>
      <c r="AS280" s="21">
        <f t="shared" si="627"/>
        <v>207.14</v>
      </c>
      <c r="AT280" s="21">
        <f t="shared" si="697"/>
        <v>115.3</v>
      </c>
      <c r="AU280" s="21">
        <f t="shared" si="697"/>
        <v>115.3</v>
      </c>
      <c r="AV280" s="9">
        <f t="shared" si="704"/>
        <v>91.840999999999994</v>
      </c>
      <c r="AW280" s="9">
        <f t="shared" si="704"/>
        <v>0</v>
      </c>
      <c r="AX280" s="9">
        <f t="shared" si="704"/>
        <v>0</v>
      </c>
      <c r="AY280" s="21">
        <f t="shared" si="624"/>
        <v>298.98099999999999</v>
      </c>
      <c r="AZ280" s="21">
        <f t="shared" si="625"/>
        <v>115.3</v>
      </c>
      <c r="BA280" s="21">
        <f t="shared" si="626"/>
        <v>115.3</v>
      </c>
      <c r="BB280" s="9">
        <f t="shared" si="704"/>
        <v>0</v>
      </c>
      <c r="BC280" s="21">
        <f t="shared" si="699"/>
        <v>298.98099999999999</v>
      </c>
      <c r="BD280" s="9">
        <f t="shared" si="704"/>
        <v>0</v>
      </c>
      <c r="BE280" s="9">
        <f t="shared" si="704"/>
        <v>0</v>
      </c>
      <c r="BF280" s="21">
        <f t="shared" si="689"/>
        <v>298.98099999999999</v>
      </c>
      <c r="BG280" s="21">
        <f t="shared" si="690"/>
        <v>115.3</v>
      </c>
      <c r="BH280" s="9">
        <f t="shared" si="704"/>
        <v>0</v>
      </c>
      <c r="BI280" s="9">
        <f t="shared" si="704"/>
        <v>0</v>
      </c>
      <c r="BJ280" s="21">
        <f t="shared" si="691"/>
        <v>298.98099999999999</v>
      </c>
      <c r="BK280" s="21">
        <f t="shared" si="692"/>
        <v>115.3</v>
      </c>
      <c r="BL280" s="9">
        <f t="shared" si="704"/>
        <v>0</v>
      </c>
      <c r="BM280" s="21">
        <f t="shared" si="693"/>
        <v>298.98099999999999</v>
      </c>
      <c r="BN280" s="9">
        <f t="shared" si="704"/>
        <v>0</v>
      </c>
      <c r="BO280" s="21">
        <f t="shared" si="694"/>
        <v>298.98099999999999</v>
      </c>
      <c r="BP280" s="9">
        <f t="shared" si="704"/>
        <v>0</v>
      </c>
      <c r="BQ280" s="21">
        <f t="shared" si="695"/>
        <v>298.98099999999999</v>
      </c>
      <c r="BR280" s="9">
        <f t="shared" si="704"/>
        <v>0</v>
      </c>
      <c r="BS280" s="33">
        <f t="shared" si="596"/>
        <v>298.98099999999999</v>
      </c>
      <c r="BT280" s="9">
        <f t="shared" si="704"/>
        <v>0</v>
      </c>
    </row>
    <row r="281" spans="1:72" ht="31.2" x14ac:dyDescent="0.3">
      <c r="A281" s="1" t="s">
        <v>159</v>
      </c>
      <c r="B281" s="1" t="s">
        <v>422</v>
      </c>
      <c r="C281" s="1"/>
      <c r="D281" s="1"/>
      <c r="E281" s="2" t="s">
        <v>728</v>
      </c>
      <c r="F281" s="3">
        <f>F282</f>
        <v>115.3</v>
      </c>
      <c r="G281" s="3">
        <f t="shared" si="704"/>
        <v>115.3</v>
      </c>
      <c r="H281" s="3">
        <f t="shared" si="704"/>
        <v>115.3</v>
      </c>
      <c r="I281" s="3">
        <f t="shared" si="704"/>
        <v>0</v>
      </c>
      <c r="J281" s="3">
        <f t="shared" si="704"/>
        <v>0</v>
      </c>
      <c r="K281" s="3">
        <f t="shared" si="704"/>
        <v>0</v>
      </c>
      <c r="L281" s="18">
        <f t="shared" si="575"/>
        <v>115.3</v>
      </c>
      <c r="M281" s="18">
        <f t="shared" si="575"/>
        <v>115.3</v>
      </c>
      <c r="N281" s="18">
        <f t="shared" si="575"/>
        <v>115.3</v>
      </c>
      <c r="O281" s="9">
        <f t="shared" si="704"/>
        <v>0</v>
      </c>
      <c r="P281" s="9">
        <f t="shared" si="704"/>
        <v>0</v>
      </c>
      <c r="Q281" s="9">
        <f t="shared" si="704"/>
        <v>0</v>
      </c>
      <c r="R281" s="21">
        <f t="shared" si="524"/>
        <v>115.3</v>
      </c>
      <c r="S281" s="21">
        <f t="shared" si="524"/>
        <v>115.3</v>
      </c>
      <c r="T281" s="21">
        <f t="shared" si="524"/>
        <v>115.3</v>
      </c>
      <c r="U281" s="9">
        <f t="shared" si="704"/>
        <v>0</v>
      </c>
      <c r="V281" s="9">
        <f t="shared" si="704"/>
        <v>0</v>
      </c>
      <c r="W281" s="9">
        <f t="shared" si="704"/>
        <v>0</v>
      </c>
      <c r="X281" s="21">
        <f t="shared" si="686"/>
        <v>115.3</v>
      </c>
      <c r="Y281" s="21">
        <f t="shared" si="686"/>
        <v>115.3</v>
      </c>
      <c r="Z281" s="21">
        <f t="shared" si="686"/>
        <v>115.3</v>
      </c>
      <c r="AA281" s="9">
        <f t="shared" si="704"/>
        <v>0</v>
      </c>
      <c r="AB281" s="21">
        <f t="shared" si="687"/>
        <v>115.3</v>
      </c>
      <c r="AC281" s="9">
        <f t="shared" si="704"/>
        <v>0</v>
      </c>
      <c r="AD281" s="9">
        <f t="shared" si="704"/>
        <v>0</v>
      </c>
      <c r="AE281" s="34">
        <f t="shared" si="648"/>
        <v>115.3</v>
      </c>
      <c r="AF281" s="9">
        <f t="shared" si="704"/>
        <v>0</v>
      </c>
      <c r="AG281" s="34">
        <f t="shared" si="649"/>
        <v>115.3</v>
      </c>
      <c r="AH281" s="9">
        <f t="shared" si="704"/>
        <v>0</v>
      </c>
      <c r="AI281" s="9">
        <f t="shared" si="704"/>
        <v>0</v>
      </c>
      <c r="AJ281" s="9">
        <f t="shared" si="704"/>
        <v>0</v>
      </c>
      <c r="AK281" s="21">
        <f t="shared" si="621"/>
        <v>115.3</v>
      </c>
      <c r="AL281" s="21">
        <f t="shared" si="622"/>
        <v>115.3</v>
      </c>
      <c r="AM281" s="21">
        <f t="shared" si="622"/>
        <v>115.3</v>
      </c>
      <c r="AN281" s="9">
        <f t="shared" si="704"/>
        <v>0</v>
      </c>
      <c r="AO281" s="21">
        <f t="shared" si="623"/>
        <v>115.3</v>
      </c>
      <c r="AP281" s="9">
        <f t="shared" si="704"/>
        <v>91.84</v>
      </c>
      <c r="AQ281" s="9">
        <f t="shared" si="704"/>
        <v>0</v>
      </c>
      <c r="AR281" s="9">
        <f t="shared" si="704"/>
        <v>0</v>
      </c>
      <c r="AS281" s="21">
        <f t="shared" si="627"/>
        <v>207.14</v>
      </c>
      <c r="AT281" s="21">
        <f t="shared" si="697"/>
        <v>115.3</v>
      </c>
      <c r="AU281" s="21">
        <f t="shared" si="697"/>
        <v>115.3</v>
      </c>
      <c r="AV281" s="9">
        <f t="shared" si="704"/>
        <v>91.840999999999994</v>
      </c>
      <c r="AW281" s="9">
        <f t="shared" si="704"/>
        <v>0</v>
      </c>
      <c r="AX281" s="9">
        <f t="shared" si="704"/>
        <v>0</v>
      </c>
      <c r="AY281" s="21">
        <f t="shared" si="624"/>
        <v>298.98099999999999</v>
      </c>
      <c r="AZ281" s="21">
        <f t="shared" si="625"/>
        <v>115.3</v>
      </c>
      <c r="BA281" s="21">
        <f t="shared" si="626"/>
        <v>115.3</v>
      </c>
      <c r="BB281" s="9">
        <f t="shared" si="704"/>
        <v>0</v>
      </c>
      <c r="BC281" s="21">
        <f t="shared" si="699"/>
        <v>298.98099999999999</v>
      </c>
      <c r="BD281" s="9">
        <f t="shared" si="704"/>
        <v>0</v>
      </c>
      <c r="BE281" s="9">
        <f t="shared" si="704"/>
        <v>0</v>
      </c>
      <c r="BF281" s="21">
        <f t="shared" si="689"/>
        <v>298.98099999999999</v>
      </c>
      <c r="BG281" s="21">
        <f t="shared" si="690"/>
        <v>115.3</v>
      </c>
      <c r="BH281" s="9">
        <f t="shared" si="704"/>
        <v>0</v>
      </c>
      <c r="BI281" s="9">
        <f t="shared" si="704"/>
        <v>0</v>
      </c>
      <c r="BJ281" s="21">
        <f t="shared" si="691"/>
        <v>298.98099999999999</v>
      </c>
      <c r="BK281" s="21">
        <f t="shared" si="692"/>
        <v>115.3</v>
      </c>
      <c r="BL281" s="9">
        <f t="shared" si="704"/>
        <v>0</v>
      </c>
      <c r="BM281" s="21">
        <f t="shared" si="693"/>
        <v>298.98099999999999</v>
      </c>
      <c r="BN281" s="9">
        <f t="shared" si="704"/>
        <v>0</v>
      </c>
      <c r="BO281" s="21">
        <f t="shared" si="694"/>
        <v>298.98099999999999</v>
      </c>
      <c r="BP281" s="9">
        <f t="shared" si="704"/>
        <v>0</v>
      </c>
      <c r="BQ281" s="21">
        <f t="shared" si="695"/>
        <v>298.98099999999999</v>
      </c>
      <c r="BR281" s="9">
        <f t="shared" si="704"/>
        <v>0</v>
      </c>
      <c r="BS281" s="33">
        <f t="shared" si="596"/>
        <v>298.98099999999999</v>
      </c>
      <c r="BT281" s="9">
        <f t="shared" si="704"/>
        <v>0</v>
      </c>
    </row>
    <row r="282" spans="1:72" ht="31.2" x14ac:dyDescent="0.3">
      <c r="A282" s="1" t="s">
        <v>159</v>
      </c>
      <c r="B282" s="1">
        <v>110</v>
      </c>
      <c r="C282" s="1" t="s">
        <v>72</v>
      </c>
      <c r="D282" s="1" t="s">
        <v>32</v>
      </c>
      <c r="E282" s="2" t="s">
        <v>781</v>
      </c>
      <c r="F282" s="3">
        <v>115.3</v>
      </c>
      <c r="G282" s="3">
        <v>115.3</v>
      </c>
      <c r="H282" s="3">
        <v>115.3</v>
      </c>
      <c r="I282" s="3"/>
      <c r="J282" s="3"/>
      <c r="K282" s="3"/>
      <c r="L282" s="18">
        <f t="shared" si="575"/>
        <v>115.3</v>
      </c>
      <c r="M282" s="18">
        <f t="shared" si="575"/>
        <v>115.3</v>
      </c>
      <c r="N282" s="18">
        <f t="shared" si="575"/>
        <v>115.3</v>
      </c>
      <c r="O282" s="9"/>
      <c r="P282" s="9"/>
      <c r="Q282" s="9"/>
      <c r="R282" s="21">
        <f t="shared" si="524"/>
        <v>115.3</v>
      </c>
      <c r="S282" s="21">
        <f t="shared" si="524"/>
        <v>115.3</v>
      </c>
      <c r="T282" s="21">
        <f t="shared" si="524"/>
        <v>115.3</v>
      </c>
      <c r="U282" s="9"/>
      <c r="V282" s="9"/>
      <c r="W282" s="9"/>
      <c r="X282" s="21">
        <f t="shared" si="686"/>
        <v>115.3</v>
      </c>
      <c r="Y282" s="21">
        <f t="shared" si="686"/>
        <v>115.3</v>
      </c>
      <c r="Z282" s="21">
        <f t="shared" si="686"/>
        <v>115.3</v>
      </c>
      <c r="AA282" s="9"/>
      <c r="AB282" s="21">
        <f t="shared" si="687"/>
        <v>115.3</v>
      </c>
      <c r="AC282" s="9"/>
      <c r="AD282" s="9"/>
      <c r="AE282" s="34">
        <f t="shared" si="648"/>
        <v>115.3</v>
      </c>
      <c r="AF282" s="9"/>
      <c r="AG282" s="34">
        <f t="shared" si="649"/>
        <v>115.3</v>
      </c>
      <c r="AH282" s="9"/>
      <c r="AI282" s="9"/>
      <c r="AJ282" s="9"/>
      <c r="AK282" s="21">
        <f t="shared" si="621"/>
        <v>115.3</v>
      </c>
      <c r="AL282" s="21">
        <f t="shared" si="622"/>
        <v>115.3</v>
      </c>
      <c r="AM282" s="21">
        <f t="shared" si="622"/>
        <v>115.3</v>
      </c>
      <c r="AN282" s="9"/>
      <c r="AO282" s="21">
        <f t="shared" si="623"/>
        <v>115.3</v>
      </c>
      <c r="AP282" s="9">
        <v>91.84</v>
      </c>
      <c r="AQ282" s="9"/>
      <c r="AR282" s="9"/>
      <c r="AS282" s="21">
        <f t="shared" si="627"/>
        <v>207.14</v>
      </c>
      <c r="AT282" s="21">
        <f t="shared" si="697"/>
        <v>115.3</v>
      </c>
      <c r="AU282" s="21">
        <f t="shared" si="697"/>
        <v>115.3</v>
      </c>
      <c r="AV282" s="9">
        <v>91.840999999999994</v>
      </c>
      <c r="AW282" s="9"/>
      <c r="AX282" s="9"/>
      <c r="AY282" s="21">
        <f t="shared" si="624"/>
        <v>298.98099999999999</v>
      </c>
      <c r="AZ282" s="21">
        <f t="shared" si="625"/>
        <v>115.3</v>
      </c>
      <c r="BA282" s="21">
        <f t="shared" si="626"/>
        <v>115.3</v>
      </c>
      <c r="BB282" s="9"/>
      <c r="BC282" s="21">
        <f t="shared" si="699"/>
        <v>298.98099999999999</v>
      </c>
      <c r="BD282" s="9"/>
      <c r="BE282" s="9"/>
      <c r="BF282" s="21">
        <f t="shared" si="689"/>
        <v>298.98099999999999</v>
      </c>
      <c r="BG282" s="21">
        <f t="shared" si="690"/>
        <v>115.3</v>
      </c>
      <c r="BH282" s="9"/>
      <c r="BI282" s="9"/>
      <c r="BJ282" s="21">
        <f t="shared" si="691"/>
        <v>298.98099999999999</v>
      </c>
      <c r="BK282" s="21">
        <f t="shared" si="692"/>
        <v>115.3</v>
      </c>
      <c r="BL282" s="9"/>
      <c r="BM282" s="21">
        <f t="shared" si="693"/>
        <v>298.98099999999999</v>
      </c>
      <c r="BN282" s="9"/>
      <c r="BO282" s="21">
        <f t="shared" si="694"/>
        <v>298.98099999999999</v>
      </c>
      <c r="BP282" s="9"/>
      <c r="BQ282" s="21">
        <f t="shared" si="695"/>
        <v>298.98099999999999</v>
      </c>
      <c r="BR282" s="9"/>
      <c r="BS282" s="33">
        <f t="shared" si="596"/>
        <v>298.98099999999999</v>
      </c>
      <c r="BT282" s="9"/>
    </row>
    <row r="283" spans="1:72" ht="46.8" x14ac:dyDescent="0.3">
      <c r="A283" s="1" t="s">
        <v>159</v>
      </c>
      <c r="B283" s="1" t="s">
        <v>55</v>
      </c>
      <c r="C283" s="1"/>
      <c r="D283" s="1"/>
      <c r="E283" s="8" t="s">
        <v>739</v>
      </c>
      <c r="F283" s="3">
        <f>F284</f>
        <v>6168.5</v>
      </c>
      <c r="G283" s="3">
        <f t="shared" ref="G283:BT284" si="705">G284</f>
        <v>6168.5</v>
      </c>
      <c r="H283" s="3">
        <f t="shared" si="705"/>
        <v>6168.5</v>
      </c>
      <c r="I283" s="3">
        <f t="shared" si="705"/>
        <v>-69.3</v>
      </c>
      <c r="J283" s="3">
        <f t="shared" si="705"/>
        <v>-69.3</v>
      </c>
      <c r="K283" s="3">
        <f t="shared" si="705"/>
        <v>-69.3</v>
      </c>
      <c r="L283" s="18">
        <f t="shared" si="575"/>
        <v>6099.2</v>
      </c>
      <c r="M283" s="18">
        <f t="shared" si="575"/>
        <v>6099.2</v>
      </c>
      <c r="N283" s="18">
        <f t="shared" si="575"/>
        <v>6099.2</v>
      </c>
      <c r="O283" s="9">
        <f t="shared" si="705"/>
        <v>0</v>
      </c>
      <c r="P283" s="9">
        <f t="shared" si="705"/>
        <v>0</v>
      </c>
      <c r="Q283" s="9">
        <f t="shared" si="705"/>
        <v>0</v>
      </c>
      <c r="R283" s="21">
        <f t="shared" si="524"/>
        <v>6099.2</v>
      </c>
      <c r="S283" s="21">
        <f t="shared" si="524"/>
        <v>6099.2</v>
      </c>
      <c r="T283" s="21">
        <f t="shared" si="524"/>
        <v>6099.2</v>
      </c>
      <c r="U283" s="9">
        <f t="shared" si="705"/>
        <v>0</v>
      </c>
      <c r="V283" s="9">
        <f t="shared" si="705"/>
        <v>0</v>
      </c>
      <c r="W283" s="9">
        <f t="shared" si="705"/>
        <v>0</v>
      </c>
      <c r="X283" s="21">
        <f t="shared" si="686"/>
        <v>6099.2</v>
      </c>
      <c r="Y283" s="21">
        <f t="shared" si="686"/>
        <v>6099.2</v>
      </c>
      <c r="Z283" s="21">
        <f t="shared" si="686"/>
        <v>6099.2</v>
      </c>
      <c r="AA283" s="9">
        <f t="shared" si="705"/>
        <v>0</v>
      </c>
      <c r="AB283" s="21">
        <f t="shared" si="687"/>
        <v>6099.2</v>
      </c>
      <c r="AC283" s="9">
        <f t="shared" si="705"/>
        <v>0</v>
      </c>
      <c r="AD283" s="9">
        <f t="shared" si="705"/>
        <v>0</v>
      </c>
      <c r="AE283" s="34">
        <f t="shared" si="648"/>
        <v>6099.2</v>
      </c>
      <c r="AF283" s="9">
        <f t="shared" si="705"/>
        <v>0</v>
      </c>
      <c r="AG283" s="34">
        <f t="shared" si="649"/>
        <v>6099.2</v>
      </c>
      <c r="AH283" s="9">
        <f t="shared" si="705"/>
        <v>0</v>
      </c>
      <c r="AI283" s="9">
        <f t="shared" si="705"/>
        <v>0</v>
      </c>
      <c r="AJ283" s="9">
        <f t="shared" si="705"/>
        <v>0</v>
      </c>
      <c r="AK283" s="21">
        <f t="shared" si="621"/>
        <v>6099.2</v>
      </c>
      <c r="AL283" s="21">
        <f t="shared" si="622"/>
        <v>6099.2</v>
      </c>
      <c r="AM283" s="21">
        <f t="shared" si="622"/>
        <v>6099.2</v>
      </c>
      <c r="AN283" s="9">
        <f t="shared" si="705"/>
        <v>0</v>
      </c>
      <c r="AO283" s="21">
        <f t="shared" si="623"/>
        <v>6099.2</v>
      </c>
      <c r="AP283" s="9">
        <f t="shared" si="705"/>
        <v>3665.7020000000002</v>
      </c>
      <c r="AQ283" s="9">
        <f t="shared" si="705"/>
        <v>0</v>
      </c>
      <c r="AR283" s="9">
        <f t="shared" si="705"/>
        <v>0</v>
      </c>
      <c r="AS283" s="21">
        <f t="shared" si="627"/>
        <v>9764.902</v>
      </c>
      <c r="AT283" s="21">
        <f t="shared" si="697"/>
        <v>6099.2</v>
      </c>
      <c r="AU283" s="21">
        <f t="shared" si="697"/>
        <v>6099.2</v>
      </c>
      <c r="AV283" s="9">
        <f t="shared" si="705"/>
        <v>3552.3389999999999</v>
      </c>
      <c r="AW283" s="9">
        <f t="shared" si="705"/>
        <v>0</v>
      </c>
      <c r="AX283" s="9">
        <f t="shared" si="705"/>
        <v>0</v>
      </c>
      <c r="AY283" s="21">
        <f t="shared" si="624"/>
        <v>13317.241</v>
      </c>
      <c r="AZ283" s="21">
        <f t="shared" si="625"/>
        <v>6099.2</v>
      </c>
      <c r="BA283" s="21">
        <f t="shared" si="626"/>
        <v>6099.2</v>
      </c>
      <c r="BB283" s="9">
        <f t="shared" si="705"/>
        <v>0</v>
      </c>
      <c r="BC283" s="21">
        <f t="shared" si="699"/>
        <v>13317.241</v>
      </c>
      <c r="BD283" s="9">
        <f t="shared" si="705"/>
        <v>0</v>
      </c>
      <c r="BE283" s="9">
        <f t="shared" si="705"/>
        <v>0</v>
      </c>
      <c r="BF283" s="21">
        <f t="shared" si="689"/>
        <v>13317.241</v>
      </c>
      <c r="BG283" s="21">
        <f t="shared" si="690"/>
        <v>6099.2</v>
      </c>
      <c r="BH283" s="9">
        <f t="shared" si="705"/>
        <v>0</v>
      </c>
      <c r="BI283" s="9">
        <f t="shared" si="705"/>
        <v>0</v>
      </c>
      <c r="BJ283" s="21">
        <f t="shared" si="691"/>
        <v>13317.241</v>
      </c>
      <c r="BK283" s="21">
        <f t="shared" si="692"/>
        <v>6099.2</v>
      </c>
      <c r="BL283" s="9">
        <f t="shared" si="705"/>
        <v>0</v>
      </c>
      <c r="BM283" s="21">
        <f t="shared" si="693"/>
        <v>13317.241</v>
      </c>
      <c r="BN283" s="9">
        <f t="shared" si="705"/>
        <v>0</v>
      </c>
      <c r="BO283" s="21">
        <f t="shared" si="694"/>
        <v>13317.241</v>
      </c>
      <c r="BP283" s="9">
        <f t="shared" si="705"/>
        <v>0</v>
      </c>
      <c r="BQ283" s="21">
        <f t="shared" si="695"/>
        <v>13317.241</v>
      </c>
      <c r="BR283" s="9">
        <f t="shared" si="705"/>
        <v>0</v>
      </c>
      <c r="BS283" s="33">
        <f t="shared" si="596"/>
        <v>13317.241</v>
      </c>
      <c r="BT283" s="9">
        <f t="shared" si="705"/>
        <v>0</v>
      </c>
    </row>
    <row r="284" spans="1:72" x14ac:dyDescent="0.3">
      <c r="A284" s="1" t="s">
        <v>159</v>
      </c>
      <c r="B284" s="1" t="s">
        <v>420</v>
      </c>
      <c r="C284" s="1"/>
      <c r="D284" s="1"/>
      <c r="E284" s="2" t="s">
        <v>741</v>
      </c>
      <c r="F284" s="3">
        <f>F285</f>
        <v>6168.5</v>
      </c>
      <c r="G284" s="3">
        <f t="shared" si="705"/>
        <v>6168.5</v>
      </c>
      <c r="H284" s="3">
        <f t="shared" si="705"/>
        <v>6168.5</v>
      </c>
      <c r="I284" s="3">
        <f t="shared" si="705"/>
        <v>-69.3</v>
      </c>
      <c r="J284" s="3">
        <f t="shared" si="705"/>
        <v>-69.3</v>
      </c>
      <c r="K284" s="3">
        <f t="shared" si="705"/>
        <v>-69.3</v>
      </c>
      <c r="L284" s="18">
        <f t="shared" si="575"/>
        <v>6099.2</v>
      </c>
      <c r="M284" s="18">
        <f t="shared" si="575"/>
        <v>6099.2</v>
      </c>
      <c r="N284" s="18">
        <f t="shared" si="575"/>
        <v>6099.2</v>
      </c>
      <c r="O284" s="9">
        <f t="shared" si="705"/>
        <v>0</v>
      </c>
      <c r="P284" s="9">
        <f t="shared" si="705"/>
        <v>0</v>
      </c>
      <c r="Q284" s="9">
        <f t="shared" si="705"/>
        <v>0</v>
      </c>
      <c r="R284" s="21">
        <f t="shared" ref="R284:T360" si="706">L284+O284</f>
        <v>6099.2</v>
      </c>
      <c r="S284" s="21">
        <f t="shared" si="706"/>
        <v>6099.2</v>
      </c>
      <c r="T284" s="21">
        <f t="shared" si="706"/>
        <v>6099.2</v>
      </c>
      <c r="U284" s="9">
        <f t="shared" si="705"/>
        <v>0</v>
      </c>
      <c r="V284" s="9">
        <f t="shared" si="705"/>
        <v>0</v>
      </c>
      <c r="W284" s="9">
        <f t="shared" si="705"/>
        <v>0</v>
      </c>
      <c r="X284" s="21">
        <f t="shared" si="686"/>
        <v>6099.2</v>
      </c>
      <c r="Y284" s="21">
        <f t="shared" si="686"/>
        <v>6099.2</v>
      </c>
      <c r="Z284" s="21">
        <f t="shared" si="686"/>
        <v>6099.2</v>
      </c>
      <c r="AA284" s="9">
        <f t="shared" si="705"/>
        <v>0</v>
      </c>
      <c r="AB284" s="21">
        <f t="shared" si="687"/>
        <v>6099.2</v>
      </c>
      <c r="AC284" s="9">
        <f t="shared" si="705"/>
        <v>0</v>
      </c>
      <c r="AD284" s="9">
        <f t="shared" si="705"/>
        <v>0</v>
      </c>
      <c r="AE284" s="34">
        <f t="shared" si="648"/>
        <v>6099.2</v>
      </c>
      <c r="AF284" s="9">
        <f t="shared" si="705"/>
        <v>0</v>
      </c>
      <c r="AG284" s="34">
        <f t="shared" si="649"/>
        <v>6099.2</v>
      </c>
      <c r="AH284" s="9">
        <f t="shared" si="705"/>
        <v>0</v>
      </c>
      <c r="AI284" s="9">
        <f t="shared" si="705"/>
        <v>0</v>
      </c>
      <c r="AJ284" s="9">
        <f t="shared" si="705"/>
        <v>0</v>
      </c>
      <c r="AK284" s="21">
        <f t="shared" si="621"/>
        <v>6099.2</v>
      </c>
      <c r="AL284" s="21">
        <f t="shared" si="622"/>
        <v>6099.2</v>
      </c>
      <c r="AM284" s="21">
        <f t="shared" si="622"/>
        <v>6099.2</v>
      </c>
      <c r="AN284" s="9">
        <f t="shared" si="705"/>
        <v>0</v>
      </c>
      <c r="AO284" s="21">
        <f t="shared" si="623"/>
        <v>6099.2</v>
      </c>
      <c r="AP284" s="9">
        <f t="shared" si="705"/>
        <v>3665.7020000000002</v>
      </c>
      <c r="AQ284" s="9">
        <f t="shared" si="705"/>
        <v>0</v>
      </c>
      <c r="AR284" s="9">
        <f t="shared" si="705"/>
        <v>0</v>
      </c>
      <c r="AS284" s="21">
        <f t="shared" si="627"/>
        <v>9764.902</v>
      </c>
      <c r="AT284" s="21">
        <f t="shared" si="697"/>
        <v>6099.2</v>
      </c>
      <c r="AU284" s="21">
        <f t="shared" si="697"/>
        <v>6099.2</v>
      </c>
      <c r="AV284" s="9">
        <f t="shared" si="705"/>
        <v>3552.3389999999999</v>
      </c>
      <c r="AW284" s="9">
        <f t="shared" si="705"/>
        <v>0</v>
      </c>
      <c r="AX284" s="9">
        <f t="shared" si="705"/>
        <v>0</v>
      </c>
      <c r="AY284" s="21">
        <f t="shared" si="624"/>
        <v>13317.241</v>
      </c>
      <c r="AZ284" s="21">
        <f t="shared" si="625"/>
        <v>6099.2</v>
      </c>
      <c r="BA284" s="21">
        <f t="shared" si="626"/>
        <v>6099.2</v>
      </c>
      <c r="BB284" s="9">
        <f t="shared" si="705"/>
        <v>0</v>
      </c>
      <c r="BC284" s="21">
        <f t="shared" si="699"/>
        <v>13317.241</v>
      </c>
      <c r="BD284" s="9">
        <f t="shared" si="705"/>
        <v>0</v>
      </c>
      <c r="BE284" s="9">
        <f t="shared" si="705"/>
        <v>0</v>
      </c>
      <c r="BF284" s="21">
        <f t="shared" si="689"/>
        <v>13317.241</v>
      </c>
      <c r="BG284" s="21">
        <f t="shared" si="690"/>
        <v>6099.2</v>
      </c>
      <c r="BH284" s="9">
        <f t="shared" si="705"/>
        <v>0</v>
      </c>
      <c r="BI284" s="9">
        <f t="shared" si="705"/>
        <v>0</v>
      </c>
      <c r="BJ284" s="21">
        <f t="shared" si="691"/>
        <v>13317.241</v>
      </c>
      <c r="BK284" s="21">
        <f t="shared" si="692"/>
        <v>6099.2</v>
      </c>
      <c r="BL284" s="9">
        <f t="shared" si="705"/>
        <v>0</v>
      </c>
      <c r="BM284" s="21">
        <f t="shared" si="693"/>
        <v>13317.241</v>
      </c>
      <c r="BN284" s="9">
        <f t="shared" si="705"/>
        <v>0</v>
      </c>
      <c r="BO284" s="21">
        <f t="shared" si="694"/>
        <v>13317.241</v>
      </c>
      <c r="BP284" s="9">
        <f t="shared" si="705"/>
        <v>0</v>
      </c>
      <c r="BQ284" s="21">
        <f t="shared" si="695"/>
        <v>13317.241</v>
      </c>
      <c r="BR284" s="9">
        <f t="shared" si="705"/>
        <v>0</v>
      </c>
      <c r="BS284" s="33">
        <f t="shared" si="596"/>
        <v>13317.241</v>
      </c>
      <c r="BT284" s="9">
        <f t="shared" si="705"/>
        <v>0</v>
      </c>
    </row>
    <row r="285" spans="1:72" ht="31.2" x14ac:dyDescent="0.3">
      <c r="A285" s="1" t="s">
        <v>159</v>
      </c>
      <c r="B285" s="1">
        <v>620</v>
      </c>
      <c r="C285" s="1" t="s">
        <v>72</v>
      </c>
      <c r="D285" s="1" t="s">
        <v>32</v>
      </c>
      <c r="E285" s="2" t="s">
        <v>781</v>
      </c>
      <c r="F285" s="3">
        <v>6168.5</v>
      </c>
      <c r="G285" s="3">
        <v>6168.5</v>
      </c>
      <c r="H285" s="3">
        <v>6168.5</v>
      </c>
      <c r="I285" s="3">
        <v>-69.3</v>
      </c>
      <c r="J285" s="3">
        <v>-69.3</v>
      </c>
      <c r="K285" s="3">
        <v>-69.3</v>
      </c>
      <c r="L285" s="18">
        <f t="shared" si="575"/>
        <v>6099.2</v>
      </c>
      <c r="M285" s="18">
        <f t="shared" si="575"/>
        <v>6099.2</v>
      </c>
      <c r="N285" s="18">
        <f t="shared" si="575"/>
        <v>6099.2</v>
      </c>
      <c r="O285" s="9"/>
      <c r="P285" s="9"/>
      <c r="Q285" s="9"/>
      <c r="R285" s="21">
        <f t="shared" si="706"/>
        <v>6099.2</v>
      </c>
      <c r="S285" s="21">
        <f t="shared" si="706"/>
        <v>6099.2</v>
      </c>
      <c r="T285" s="21">
        <f t="shared" si="706"/>
        <v>6099.2</v>
      </c>
      <c r="U285" s="9"/>
      <c r="V285" s="9"/>
      <c r="W285" s="9"/>
      <c r="X285" s="21">
        <f t="shared" si="686"/>
        <v>6099.2</v>
      </c>
      <c r="Y285" s="21">
        <f t="shared" si="686"/>
        <v>6099.2</v>
      </c>
      <c r="Z285" s="21">
        <f t="shared" si="686"/>
        <v>6099.2</v>
      </c>
      <c r="AA285" s="9"/>
      <c r="AB285" s="21">
        <f t="shared" si="687"/>
        <v>6099.2</v>
      </c>
      <c r="AC285" s="9"/>
      <c r="AD285" s="9"/>
      <c r="AE285" s="34">
        <f t="shared" si="648"/>
        <v>6099.2</v>
      </c>
      <c r="AF285" s="9"/>
      <c r="AG285" s="34">
        <f t="shared" si="649"/>
        <v>6099.2</v>
      </c>
      <c r="AH285" s="9"/>
      <c r="AI285" s="9"/>
      <c r="AJ285" s="9"/>
      <c r="AK285" s="21">
        <f t="shared" si="621"/>
        <v>6099.2</v>
      </c>
      <c r="AL285" s="21">
        <f t="shared" si="622"/>
        <v>6099.2</v>
      </c>
      <c r="AM285" s="21">
        <f t="shared" si="622"/>
        <v>6099.2</v>
      </c>
      <c r="AN285" s="9"/>
      <c r="AO285" s="21">
        <f t="shared" si="623"/>
        <v>6099.2</v>
      </c>
      <c r="AP285" s="9">
        <v>3665.7020000000002</v>
      </c>
      <c r="AQ285" s="9"/>
      <c r="AR285" s="9"/>
      <c r="AS285" s="21">
        <f t="shared" si="627"/>
        <v>9764.902</v>
      </c>
      <c r="AT285" s="21">
        <f t="shared" si="697"/>
        <v>6099.2</v>
      </c>
      <c r="AU285" s="21">
        <f t="shared" si="697"/>
        <v>6099.2</v>
      </c>
      <c r="AV285" s="9">
        <v>3552.3389999999999</v>
      </c>
      <c r="AW285" s="9"/>
      <c r="AX285" s="9"/>
      <c r="AY285" s="21">
        <f t="shared" si="624"/>
        <v>13317.241</v>
      </c>
      <c r="AZ285" s="21">
        <f t="shared" si="625"/>
        <v>6099.2</v>
      </c>
      <c r="BA285" s="21">
        <f t="shared" si="626"/>
        <v>6099.2</v>
      </c>
      <c r="BB285" s="9"/>
      <c r="BC285" s="21">
        <f t="shared" si="699"/>
        <v>13317.241</v>
      </c>
      <c r="BD285" s="9"/>
      <c r="BE285" s="9"/>
      <c r="BF285" s="21">
        <f t="shared" si="689"/>
        <v>13317.241</v>
      </c>
      <c r="BG285" s="21">
        <f t="shared" si="690"/>
        <v>6099.2</v>
      </c>
      <c r="BH285" s="9"/>
      <c r="BI285" s="9"/>
      <c r="BJ285" s="21">
        <f t="shared" si="691"/>
        <v>13317.241</v>
      </c>
      <c r="BK285" s="21">
        <f t="shared" si="692"/>
        <v>6099.2</v>
      </c>
      <c r="BL285" s="9"/>
      <c r="BM285" s="21">
        <f t="shared" si="693"/>
        <v>13317.241</v>
      </c>
      <c r="BN285" s="9"/>
      <c r="BO285" s="21">
        <f t="shared" si="694"/>
        <v>13317.241</v>
      </c>
      <c r="BP285" s="9"/>
      <c r="BQ285" s="21">
        <f t="shared" si="695"/>
        <v>13317.241</v>
      </c>
      <c r="BR285" s="9"/>
      <c r="BS285" s="33">
        <f t="shared" si="596"/>
        <v>13317.241</v>
      </c>
      <c r="BT285" s="9"/>
    </row>
    <row r="286" spans="1:72" s="7" customFormat="1" ht="46.8" x14ac:dyDescent="0.3">
      <c r="A286" s="4" t="s">
        <v>160</v>
      </c>
      <c r="B286" s="4"/>
      <c r="C286" s="4"/>
      <c r="D286" s="4"/>
      <c r="E286" s="5" t="s">
        <v>459</v>
      </c>
      <c r="F286" s="6">
        <f>F287+F302+F310+F320+F336+F344</f>
        <v>437835.3</v>
      </c>
      <c r="G286" s="6">
        <f t="shared" ref="G286:K286" si="707">G287+G302+G310+G320+G336+G344</f>
        <v>556678.9</v>
      </c>
      <c r="H286" s="6">
        <f t="shared" si="707"/>
        <v>508309.2</v>
      </c>
      <c r="I286" s="6">
        <f t="shared" si="707"/>
        <v>4457.6000000000004</v>
      </c>
      <c r="J286" s="6">
        <f t="shared" si="707"/>
        <v>4417.3</v>
      </c>
      <c r="K286" s="6">
        <f t="shared" si="707"/>
        <v>3821</v>
      </c>
      <c r="L286" s="18">
        <f t="shared" si="575"/>
        <v>442292.89999999997</v>
      </c>
      <c r="M286" s="18">
        <f t="shared" si="575"/>
        <v>561096.20000000007</v>
      </c>
      <c r="N286" s="18">
        <f t="shared" si="575"/>
        <v>512130.2</v>
      </c>
      <c r="O286" s="10">
        <f t="shared" ref="O286:Q286" si="708">O287+O302+O310+O320+O336+O344</f>
        <v>0</v>
      </c>
      <c r="P286" s="10">
        <f t="shared" si="708"/>
        <v>0</v>
      </c>
      <c r="Q286" s="10">
        <f t="shared" si="708"/>
        <v>0</v>
      </c>
      <c r="R286" s="28">
        <f t="shared" si="706"/>
        <v>442292.89999999997</v>
      </c>
      <c r="S286" s="28">
        <f t="shared" si="706"/>
        <v>561096.20000000007</v>
      </c>
      <c r="T286" s="28">
        <f t="shared" si="706"/>
        <v>512130.2</v>
      </c>
      <c r="U286" s="10">
        <f>U330+U287+U302+U310+U320+U336+U344+U324</f>
        <v>16547.092000000001</v>
      </c>
      <c r="V286" s="10">
        <f t="shared" ref="V286:BT286" si="709">V330+V287+V302+V310+V320+V336+V344+V324</f>
        <v>0</v>
      </c>
      <c r="W286" s="10">
        <f t="shared" si="709"/>
        <v>0</v>
      </c>
      <c r="X286" s="28">
        <f t="shared" si="686"/>
        <v>458839.99199999997</v>
      </c>
      <c r="Y286" s="28">
        <f t="shared" si="686"/>
        <v>561096.20000000007</v>
      </c>
      <c r="Z286" s="28">
        <f t="shared" si="686"/>
        <v>512130.2</v>
      </c>
      <c r="AA286" s="10">
        <f t="shared" ref="AA286" si="710">AA330+AA287+AA302+AA310+AA320+AA336+AA344+AA324</f>
        <v>0</v>
      </c>
      <c r="AB286" s="21">
        <f t="shared" si="687"/>
        <v>458839.99199999997</v>
      </c>
      <c r="AC286" s="10">
        <f t="shared" ref="AC286:AD286" si="711">AC330+AC287+AC302+AC310+AC320+AC336+AC344+AC324</f>
        <v>0</v>
      </c>
      <c r="AD286" s="10">
        <f t="shared" si="711"/>
        <v>1655.48</v>
      </c>
      <c r="AE286" s="29">
        <f t="shared" si="648"/>
        <v>460495.47199999995</v>
      </c>
      <c r="AF286" s="10">
        <f t="shared" ref="AF286" si="712">AF330+AF287+AF302+AF310+AF320+AF336+AF344+AF324</f>
        <v>0</v>
      </c>
      <c r="AG286" s="29">
        <f t="shared" si="649"/>
        <v>460495.47199999995</v>
      </c>
      <c r="AH286" s="10">
        <f t="shared" ref="AH286:AJ286" si="713">AH330+AH287+AH302+AH310+AH320+AH336+AH344+AH324</f>
        <v>-775.09799999999996</v>
      </c>
      <c r="AI286" s="10">
        <f t="shared" si="713"/>
        <v>0</v>
      </c>
      <c r="AJ286" s="10">
        <f t="shared" si="713"/>
        <v>0</v>
      </c>
      <c r="AK286" s="28">
        <f t="shared" si="621"/>
        <v>459720.37399999995</v>
      </c>
      <c r="AL286" s="28">
        <f t="shared" si="622"/>
        <v>561096.20000000007</v>
      </c>
      <c r="AM286" s="28">
        <f t="shared" si="622"/>
        <v>512130.2</v>
      </c>
      <c r="AN286" s="10">
        <f t="shared" ref="AN286" si="714">AN330+AN287+AN302+AN310+AN320+AN336+AN344+AN324</f>
        <v>0</v>
      </c>
      <c r="AO286" s="28">
        <f t="shared" si="623"/>
        <v>459720.37399999995</v>
      </c>
      <c r="AP286" s="10">
        <f t="shared" ref="AP286:AR286" si="715">AP330+AP287+AP302+AP310+AP320+AP336+AP344+AP324</f>
        <v>8829.1779999999999</v>
      </c>
      <c r="AQ286" s="10">
        <f t="shared" si="715"/>
        <v>0</v>
      </c>
      <c r="AR286" s="10">
        <f t="shared" si="715"/>
        <v>0</v>
      </c>
      <c r="AS286" s="28">
        <f t="shared" si="627"/>
        <v>468549.55199999997</v>
      </c>
      <c r="AT286" s="28">
        <f t="shared" si="697"/>
        <v>561096.20000000007</v>
      </c>
      <c r="AU286" s="28">
        <f t="shared" si="697"/>
        <v>512130.2</v>
      </c>
      <c r="AV286" s="10">
        <f t="shared" ref="AV286:AX286" si="716">AV330+AV287+AV302+AV310+AV320+AV336+AV344+AV324</f>
        <v>527.17799999999988</v>
      </c>
      <c r="AW286" s="10">
        <f t="shared" si="716"/>
        <v>0</v>
      </c>
      <c r="AX286" s="10">
        <f t="shared" si="716"/>
        <v>0</v>
      </c>
      <c r="AY286" s="21">
        <f t="shared" si="624"/>
        <v>469076.73</v>
      </c>
      <c r="AZ286" s="21">
        <f t="shared" si="625"/>
        <v>561096.20000000007</v>
      </c>
      <c r="BA286" s="21">
        <f t="shared" si="626"/>
        <v>512130.2</v>
      </c>
      <c r="BB286" s="10">
        <f t="shared" ref="BB286" si="717">BB330+BB287+BB302+BB310+BB320+BB336+BB344+BB324</f>
        <v>0</v>
      </c>
      <c r="BC286" s="21">
        <f t="shared" si="699"/>
        <v>469076.73</v>
      </c>
      <c r="BD286" s="10">
        <f t="shared" ref="BD286:BE286" si="718">BD330+BD287+BD302+BD310+BD320+BD336+BD344+BD324</f>
        <v>0</v>
      </c>
      <c r="BE286" s="10">
        <f t="shared" si="718"/>
        <v>0</v>
      </c>
      <c r="BF286" s="21">
        <f t="shared" si="689"/>
        <v>469076.73</v>
      </c>
      <c r="BG286" s="21">
        <f t="shared" si="690"/>
        <v>561096.20000000007</v>
      </c>
      <c r="BH286" s="10">
        <f t="shared" ref="BH286:BI286" si="719">BH330+BH287+BH302+BH310+BH320+BH336+BH344+BH324</f>
        <v>0</v>
      </c>
      <c r="BI286" s="10">
        <f t="shared" si="719"/>
        <v>0</v>
      </c>
      <c r="BJ286" s="21">
        <f t="shared" si="691"/>
        <v>469076.73</v>
      </c>
      <c r="BK286" s="21">
        <f t="shared" si="692"/>
        <v>561096.20000000007</v>
      </c>
      <c r="BL286" s="10">
        <f t="shared" ref="BL286" si="720">BL330+BL287+BL302+BL310+BL320+BL336+BL344+BL324</f>
        <v>0</v>
      </c>
      <c r="BM286" s="21">
        <f t="shared" si="693"/>
        <v>469076.73</v>
      </c>
      <c r="BN286" s="10">
        <f t="shared" ref="BN286" si="721">BN330+BN287+BN302+BN310+BN320+BN336+BN344+BN324</f>
        <v>0</v>
      </c>
      <c r="BO286" s="28">
        <f t="shared" si="694"/>
        <v>469076.73</v>
      </c>
      <c r="BP286" s="10">
        <f t="shared" ref="BP286" si="722">BP330+BP287+BP302+BP310+BP320+BP336+BP344+BP324</f>
        <v>685.02200000000005</v>
      </c>
      <c r="BQ286" s="28">
        <f t="shared" si="695"/>
        <v>469761.75199999998</v>
      </c>
      <c r="BR286" s="10">
        <f t="shared" ref="BR286" si="723">BR330+BR287+BR302+BR310+BR320+BR336+BR344+BR324</f>
        <v>0</v>
      </c>
      <c r="BS286" s="27">
        <f t="shared" si="596"/>
        <v>469761.75199999998</v>
      </c>
      <c r="BT286" s="10">
        <f t="shared" si="709"/>
        <v>0</v>
      </c>
    </row>
    <row r="287" spans="1:72" ht="62.4" x14ac:dyDescent="0.3">
      <c r="A287" s="1" t="s">
        <v>149</v>
      </c>
      <c r="B287" s="1"/>
      <c r="C287" s="1"/>
      <c r="D287" s="1"/>
      <c r="E287" s="2" t="s">
        <v>434</v>
      </c>
      <c r="F287" s="3">
        <f>F288+F291+F294+F299</f>
        <v>89881.099999999991</v>
      </c>
      <c r="G287" s="3">
        <f t="shared" ref="G287:K287" si="724">G288+G291+G294+G299</f>
        <v>85061.1</v>
      </c>
      <c r="H287" s="3">
        <f t="shared" si="724"/>
        <v>85657.5</v>
      </c>
      <c r="I287" s="3">
        <f t="shared" si="724"/>
        <v>4457.6000000000004</v>
      </c>
      <c r="J287" s="3">
        <f t="shared" si="724"/>
        <v>4417.3</v>
      </c>
      <c r="K287" s="3">
        <f t="shared" si="724"/>
        <v>3821</v>
      </c>
      <c r="L287" s="18">
        <f t="shared" si="575"/>
        <v>94338.7</v>
      </c>
      <c r="M287" s="18">
        <f t="shared" si="575"/>
        <v>89478.400000000009</v>
      </c>
      <c r="N287" s="18">
        <f t="shared" si="575"/>
        <v>89478.5</v>
      </c>
      <c r="O287" s="9">
        <f t="shared" ref="O287:Q287" si="725">O288+O291+O294+O299</f>
        <v>0</v>
      </c>
      <c r="P287" s="9">
        <f t="shared" si="725"/>
        <v>0</v>
      </c>
      <c r="Q287" s="9">
        <f t="shared" si="725"/>
        <v>0</v>
      </c>
      <c r="R287" s="21">
        <f t="shared" si="706"/>
        <v>94338.7</v>
      </c>
      <c r="S287" s="21">
        <f t="shared" si="706"/>
        <v>89478.400000000009</v>
      </c>
      <c r="T287" s="21">
        <f t="shared" si="706"/>
        <v>89478.5</v>
      </c>
      <c r="U287" s="9">
        <f t="shared" ref="U287:W287" si="726">U288+U291+U294+U299</f>
        <v>0</v>
      </c>
      <c r="V287" s="9">
        <f t="shared" si="726"/>
        <v>0</v>
      </c>
      <c r="W287" s="9">
        <f t="shared" si="726"/>
        <v>0</v>
      </c>
      <c r="X287" s="21">
        <f t="shared" si="686"/>
        <v>94338.7</v>
      </c>
      <c r="Y287" s="21">
        <f t="shared" si="686"/>
        <v>89478.400000000009</v>
      </c>
      <c r="Z287" s="21">
        <f t="shared" si="686"/>
        <v>89478.5</v>
      </c>
      <c r="AA287" s="9">
        <f t="shared" ref="AA287:BT287" si="727">AA288+AA291+AA294+AA299</f>
        <v>0</v>
      </c>
      <c r="AB287" s="21">
        <f t="shared" si="687"/>
        <v>94338.7</v>
      </c>
      <c r="AC287" s="9">
        <f t="shared" ref="AC287:AD287" si="728">AC288+AC291+AC294+AC299</f>
        <v>0</v>
      </c>
      <c r="AD287" s="9">
        <f t="shared" si="728"/>
        <v>0</v>
      </c>
      <c r="AE287" s="34">
        <f t="shared" si="648"/>
        <v>94338.7</v>
      </c>
      <c r="AF287" s="9">
        <f t="shared" ref="AF287" si="729">AF288+AF291+AF294+AF299</f>
        <v>0</v>
      </c>
      <c r="AG287" s="34">
        <f t="shared" si="649"/>
        <v>94338.7</v>
      </c>
      <c r="AH287" s="9">
        <f t="shared" ref="AH287:AJ287" si="730">AH288+AH291+AH294+AH299</f>
        <v>-775.09799999999996</v>
      </c>
      <c r="AI287" s="9">
        <f t="shared" si="730"/>
        <v>0</v>
      </c>
      <c r="AJ287" s="9">
        <f t="shared" si="730"/>
        <v>0</v>
      </c>
      <c r="AK287" s="21">
        <f t="shared" si="621"/>
        <v>93563.601999999999</v>
      </c>
      <c r="AL287" s="21">
        <f t="shared" si="622"/>
        <v>89478.400000000009</v>
      </c>
      <c r="AM287" s="21">
        <f t="shared" si="622"/>
        <v>89478.5</v>
      </c>
      <c r="AN287" s="9">
        <f t="shared" ref="AN287" si="731">AN288+AN291+AN294+AN299</f>
        <v>0</v>
      </c>
      <c r="AO287" s="21">
        <f t="shared" si="623"/>
        <v>93563.601999999999</v>
      </c>
      <c r="AP287" s="9">
        <f t="shared" ref="AP287:AR287" si="732">AP288+AP291+AP294+AP299</f>
        <v>0</v>
      </c>
      <c r="AQ287" s="9">
        <f t="shared" si="732"/>
        <v>0</v>
      </c>
      <c r="AR287" s="9">
        <f t="shared" si="732"/>
        <v>0</v>
      </c>
      <c r="AS287" s="20">
        <f t="shared" si="627"/>
        <v>93563.601999999999</v>
      </c>
      <c r="AT287" s="20">
        <f t="shared" si="697"/>
        <v>89478.400000000009</v>
      </c>
      <c r="AU287" s="20">
        <f t="shared" si="697"/>
        <v>89478.5</v>
      </c>
      <c r="AV287" s="9">
        <f t="shared" ref="AV287:AX287" si="733">AV288+AV291+AV294+AV299</f>
        <v>0</v>
      </c>
      <c r="AW287" s="9">
        <f t="shared" si="733"/>
        <v>0</v>
      </c>
      <c r="AX287" s="9">
        <f t="shared" si="733"/>
        <v>0</v>
      </c>
      <c r="AY287" s="21">
        <f t="shared" si="624"/>
        <v>93563.601999999999</v>
      </c>
      <c r="AZ287" s="21">
        <f t="shared" si="625"/>
        <v>89478.400000000009</v>
      </c>
      <c r="BA287" s="21">
        <f t="shared" si="626"/>
        <v>89478.5</v>
      </c>
      <c r="BB287" s="9">
        <f t="shared" ref="BB287" si="734">BB288+BB291+BB294+BB299</f>
        <v>0</v>
      </c>
      <c r="BC287" s="21">
        <f t="shared" si="699"/>
        <v>93563.601999999999</v>
      </c>
      <c r="BD287" s="9">
        <f t="shared" ref="BD287:BE287" si="735">BD288+BD291+BD294+BD299</f>
        <v>0</v>
      </c>
      <c r="BE287" s="9">
        <f t="shared" si="735"/>
        <v>0</v>
      </c>
      <c r="BF287" s="21">
        <f t="shared" si="689"/>
        <v>93563.601999999999</v>
      </c>
      <c r="BG287" s="21">
        <f t="shared" si="690"/>
        <v>89478.400000000009</v>
      </c>
      <c r="BH287" s="9">
        <f t="shared" ref="BH287:BI287" si="736">BH288+BH291+BH294+BH299</f>
        <v>0</v>
      </c>
      <c r="BI287" s="9">
        <f t="shared" si="736"/>
        <v>0</v>
      </c>
      <c r="BJ287" s="21">
        <f t="shared" si="691"/>
        <v>93563.601999999999</v>
      </c>
      <c r="BK287" s="21">
        <f t="shared" si="692"/>
        <v>89478.400000000009</v>
      </c>
      <c r="BL287" s="9">
        <f t="shared" ref="BL287" si="737">BL288+BL291+BL294+BL299</f>
        <v>0</v>
      </c>
      <c r="BM287" s="21">
        <f t="shared" si="693"/>
        <v>93563.601999999999</v>
      </c>
      <c r="BN287" s="9">
        <f t="shared" ref="BN287" si="738">BN288+BN291+BN294+BN299</f>
        <v>0</v>
      </c>
      <c r="BO287" s="21">
        <f t="shared" si="694"/>
        <v>93563.601999999999</v>
      </c>
      <c r="BP287" s="9">
        <f t="shared" ref="BP287" si="739">BP288+BP291+BP294+BP299</f>
        <v>685.02200000000005</v>
      </c>
      <c r="BQ287" s="21">
        <f t="shared" si="695"/>
        <v>94248.623999999996</v>
      </c>
      <c r="BR287" s="9">
        <f t="shared" ref="BR287" si="740">BR288+BR291+BR294+BR299</f>
        <v>0</v>
      </c>
      <c r="BS287" s="33">
        <f t="shared" si="596"/>
        <v>94248.623999999996</v>
      </c>
      <c r="BT287" s="9">
        <f t="shared" si="727"/>
        <v>0</v>
      </c>
    </row>
    <row r="288" spans="1:72" ht="93.6" x14ac:dyDescent="0.3">
      <c r="A288" s="1" t="s">
        <v>149</v>
      </c>
      <c r="B288" s="1" t="s">
        <v>13</v>
      </c>
      <c r="C288" s="1"/>
      <c r="D288" s="1"/>
      <c r="E288" s="2" t="s">
        <v>727</v>
      </c>
      <c r="F288" s="3">
        <f>F289</f>
        <v>25889.699999999997</v>
      </c>
      <c r="G288" s="3">
        <f t="shared" ref="G288:BT289" si="741">G289</f>
        <v>25904</v>
      </c>
      <c r="H288" s="3">
        <f t="shared" si="741"/>
        <v>26093.499999999996</v>
      </c>
      <c r="I288" s="3">
        <f t="shared" si="741"/>
        <v>1760.2</v>
      </c>
      <c r="J288" s="3">
        <f t="shared" si="741"/>
        <v>1747.3</v>
      </c>
      <c r="K288" s="3">
        <f t="shared" si="741"/>
        <v>1558</v>
      </c>
      <c r="L288" s="18">
        <f t="shared" si="575"/>
        <v>27649.899999999998</v>
      </c>
      <c r="M288" s="18">
        <f t="shared" si="575"/>
        <v>27651.3</v>
      </c>
      <c r="N288" s="18">
        <f t="shared" si="575"/>
        <v>27651.499999999996</v>
      </c>
      <c r="O288" s="9">
        <f t="shared" si="741"/>
        <v>0</v>
      </c>
      <c r="P288" s="9">
        <f t="shared" si="741"/>
        <v>0</v>
      </c>
      <c r="Q288" s="9">
        <f t="shared" si="741"/>
        <v>0</v>
      </c>
      <c r="R288" s="21">
        <f t="shared" si="706"/>
        <v>27649.899999999998</v>
      </c>
      <c r="S288" s="21">
        <f t="shared" si="706"/>
        <v>27651.3</v>
      </c>
      <c r="T288" s="21">
        <f t="shared" si="706"/>
        <v>27651.499999999996</v>
      </c>
      <c r="U288" s="9">
        <f t="shared" si="741"/>
        <v>0</v>
      </c>
      <c r="V288" s="9">
        <f t="shared" si="741"/>
        <v>0</v>
      </c>
      <c r="W288" s="9">
        <f t="shared" si="741"/>
        <v>0</v>
      </c>
      <c r="X288" s="21">
        <f t="shared" si="686"/>
        <v>27649.899999999998</v>
      </c>
      <c r="Y288" s="21">
        <f t="shared" si="686"/>
        <v>27651.3</v>
      </c>
      <c r="Z288" s="21">
        <f t="shared" si="686"/>
        <v>27651.499999999996</v>
      </c>
      <c r="AA288" s="9">
        <f t="shared" si="741"/>
        <v>0</v>
      </c>
      <c r="AB288" s="21">
        <f t="shared" si="687"/>
        <v>27649.899999999998</v>
      </c>
      <c r="AC288" s="9">
        <f t="shared" si="741"/>
        <v>0</v>
      </c>
      <c r="AD288" s="9">
        <f t="shared" si="741"/>
        <v>0</v>
      </c>
      <c r="AE288" s="34">
        <f t="shared" si="648"/>
        <v>27649.899999999998</v>
      </c>
      <c r="AF288" s="9">
        <f t="shared" si="741"/>
        <v>0</v>
      </c>
      <c r="AG288" s="34">
        <f t="shared" si="649"/>
        <v>27649.899999999998</v>
      </c>
      <c r="AH288" s="9">
        <f t="shared" si="741"/>
        <v>0</v>
      </c>
      <c r="AI288" s="9">
        <f t="shared" si="741"/>
        <v>0</v>
      </c>
      <c r="AJ288" s="9">
        <f t="shared" si="741"/>
        <v>0</v>
      </c>
      <c r="AK288" s="21">
        <f t="shared" si="621"/>
        <v>27649.899999999998</v>
      </c>
      <c r="AL288" s="21">
        <f t="shared" si="622"/>
        <v>27651.3</v>
      </c>
      <c r="AM288" s="21">
        <f t="shared" si="622"/>
        <v>27651.499999999996</v>
      </c>
      <c r="AN288" s="9">
        <f t="shared" si="741"/>
        <v>0</v>
      </c>
      <c r="AO288" s="21">
        <f t="shared" si="623"/>
        <v>27649.899999999998</v>
      </c>
      <c r="AP288" s="9">
        <f t="shared" si="741"/>
        <v>0</v>
      </c>
      <c r="AQ288" s="9">
        <f t="shared" si="741"/>
        <v>0</v>
      </c>
      <c r="AR288" s="9">
        <f t="shared" si="741"/>
        <v>0</v>
      </c>
      <c r="AS288" s="21">
        <f t="shared" si="627"/>
        <v>27649.899999999998</v>
      </c>
      <c r="AT288" s="21">
        <f t="shared" si="697"/>
        <v>27651.3</v>
      </c>
      <c r="AU288" s="21">
        <f t="shared" si="697"/>
        <v>27651.499999999996</v>
      </c>
      <c r="AV288" s="9">
        <f t="shared" si="741"/>
        <v>0</v>
      </c>
      <c r="AW288" s="9">
        <f t="shared" si="741"/>
        <v>0</v>
      </c>
      <c r="AX288" s="9">
        <f t="shared" si="741"/>
        <v>0</v>
      </c>
      <c r="AY288" s="21">
        <f t="shared" si="624"/>
        <v>27649.899999999998</v>
      </c>
      <c r="AZ288" s="21">
        <f t="shared" si="625"/>
        <v>27651.3</v>
      </c>
      <c r="BA288" s="21">
        <f t="shared" si="626"/>
        <v>27651.499999999996</v>
      </c>
      <c r="BB288" s="9">
        <f t="shared" si="741"/>
        <v>0</v>
      </c>
      <c r="BC288" s="21">
        <f t="shared" si="699"/>
        <v>27649.899999999998</v>
      </c>
      <c r="BD288" s="9">
        <f t="shared" si="741"/>
        <v>0</v>
      </c>
      <c r="BE288" s="9">
        <f t="shared" si="741"/>
        <v>0</v>
      </c>
      <c r="BF288" s="21">
        <f t="shared" si="689"/>
        <v>27649.899999999998</v>
      </c>
      <c r="BG288" s="21">
        <f t="shared" si="690"/>
        <v>27651.3</v>
      </c>
      <c r="BH288" s="9">
        <f t="shared" si="741"/>
        <v>0</v>
      </c>
      <c r="BI288" s="9">
        <f t="shared" si="741"/>
        <v>0</v>
      </c>
      <c r="BJ288" s="21">
        <f t="shared" si="691"/>
        <v>27649.899999999998</v>
      </c>
      <c r="BK288" s="21">
        <f t="shared" si="692"/>
        <v>27651.3</v>
      </c>
      <c r="BL288" s="9">
        <f t="shared" si="741"/>
        <v>0</v>
      </c>
      <c r="BM288" s="21">
        <f t="shared" si="693"/>
        <v>27649.899999999998</v>
      </c>
      <c r="BN288" s="9">
        <f t="shared" si="741"/>
        <v>0</v>
      </c>
      <c r="BO288" s="21">
        <f t="shared" si="694"/>
        <v>27649.899999999998</v>
      </c>
      <c r="BP288" s="9">
        <f t="shared" si="741"/>
        <v>0</v>
      </c>
      <c r="BQ288" s="21">
        <f t="shared" si="695"/>
        <v>27649.899999999998</v>
      </c>
      <c r="BR288" s="9">
        <f t="shared" si="741"/>
        <v>0</v>
      </c>
      <c r="BS288" s="33">
        <f t="shared" si="596"/>
        <v>27649.899999999998</v>
      </c>
      <c r="BT288" s="9">
        <f t="shared" si="741"/>
        <v>0</v>
      </c>
    </row>
    <row r="289" spans="1:72" ht="31.2" x14ac:dyDescent="0.3">
      <c r="A289" s="1" t="s">
        <v>149</v>
      </c>
      <c r="B289" s="1" t="s">
        <v>422</v>
      </c>
      <c r="C289" s="1"/>
      <c r="D289" s="1"/>
      <c r="E289" s="2" t="s">
        <v>728</v>
      </c>
      <c r="F289" s="3">
        <f>F290</f>
        <v>25889.699999999997</v>
      </c>
      <c r="G289" s="3">
        <f t="shared" si="741"/>
        <v>25904</v>
      </c>
      <c r="H289" s="3">
        <f t="shared" si="741"/>
        <v>26093.499999999996</v>
      </c>
      <c r="I289" s="3">
        <f t="shared" si="741"/>
        <v>1760.2</v>
      </c>
      <c r="J289" s="3">
        <f t="shared" si="741"/>
        <v>1747.3</v>
      </c>
      <c r="K289" s="3">
        <f t="shared" si="741"/>
        <v>1558</v>
      </c>
      <c r="L289" s="18">
        <f t="shared" si="575"/>
        <v>27649.899999999998</v>
      </c>
      <c r="M289" s="18">
        <f t="shared" si="575"/>
        <v>27651.3</v>
      </c>
      <c r="N289" s="18">
        <f t="shared" si="575"/>
        <v>27651.499999999996</v>
      </c>
      <c r="O289" s="9">
        <f t="shared" si="741"/>
        <v>0</v>
      </c>
      <c r="P289" s="9">
        <f t="shared" si="741"/>
        <v>0</v>
      </c>
      <c r="Q289" s="9">
        <f t="shared" si="741"/>
        <v>0</v>
      </c>
      <c r="R289" s="21">
        <f t="shared" si="706"/>
        <v>27649.899999999998</v>
      </c>
      <c r="S289" s="21">
        <f t="shared" si="706"/>
        <v>27651.3</v>
      </c>
      <c r="T289" s="21">
        <f t="shared" si="706"/>
        <v>27651.499999999996</v>
      </c>
      <c r="U289" s="9">
        <f t="shared" si="741"/>
        <v>0</v>
      </c>
      <c r="V289" s="9">
        <f t="shared" si="741"/>
        <v>0</v>
      </c>
      <c r="W289" s="9">
        <f t="shared" si="741"/>
        <v>0</v>
      </c>
      <c r="X289" s="21">
        <f t="shared" si="686"/>
        <v>27649.899999999998</v>
      </c>
      <c r="Y289" s="21">
        <f t="shared" si="686"/>
        <v>27651.3</v>
      </c>
      <c r="Z289" s="21">
        <f t="shared" si="686"/>
        <v>27651.499999999996</v>
      </c>
      <c r="AA289" s="9">
        <f t="shared" si="741"/>
        <v>0</v>
      </c>
      <c r="AB289" s="21">
        <f t="shared" si="687"/>
        <v>27649.899999999998</v>
      </c>
      <c r="AC289" s="9">
        <f t="shared" si="741"/>
        <v>0</v>
      </c>
      <c r="AD289" s="9">
        <f t="shared" si="741"/>
        <v>0</v>
      </c>
      <c r="AE289" s="34">
        <f t="shared" si="648"/>
        <v>27649.899999999998</v>
      </c>
      <c r="AF289" s="9">
        <f t="shared" si="741"/>
        <v>0</v>
      </c>
      <c r="AG289" s="34">
        <f t="shared" si="649"/>
        <v>27649.899999999998</v>
      </c>
      <c r="AH289" s="9">
        <f t="shared" si="741"/>
        <v>0</v>
      </c>
      <c r="AI289" s="9">
        <f t="shared" si="741"/>
        <v>0</v>
      </c>
      <c r="AJ289" s="9">
        <f t="shared" si="741"/>
        <v>0</v>
      </c>
      <c r="AK289" s="21">
        <f t="shared" si="621"/>
        <v>27649.899999999998</v>
      </c>
      <c r="AL289" s="21">
        <f t="shared" si="622"/>
        <v>27651.3</v>
      </c>
      <c r="AM289" s="21">
        <f t="shared" si="622"/>
        <v>27651.499999999996</v>
      </c>
      <c r="AN289" s="9">
        <f t="shared" si="741"/>
        <v>0</v>
      </c>
      <c r="AO289" s="21">
        <f t="shared" si="623"/>
        <v>27649.899999999998</v>
      </c>
      <c r="AP289" s="9">
        <f t="shared" si="741"/>
        <v>0</v>
      </c>
      <c r="AQ289" s="9">
        <f t="shared" si="741"/>
        <v>0</v>
      </c>
      <c r="AR289" s="9">
        <f t="shared" si="741"/>
        <v>0</v>
      </c>
      <c r="AS289" s="21">
        <f t="shared" si="627"/>
        <v>27649.899999999998</v>
      </c>
      <c r="AT289" s="21">
        <f t="shared" si="697"/>
        <v>27651.3</v>
      </c>
      <c r="AU289" s="21">
        <f t="shared" si="697"/>
        <v>27651.499999999996</v>
      </c>
      <c r="AV289" s="9">
        <f t="shared" si="741"/>
        <v>0</v>
      </c>
      <c r="AW289" s="9">
        <f t="shared" si="741"/>
        <v>0</v>
      </c>
      <c r="AX289" s="9">
        <f t="shared" si="741"/>
        <v>0</v>
      </c>
      <c r="AY289" s="21">
        <f t="shared" si="624"/>
        <v>27649.899999999998</v>
      </c>
      <c r="AZ289" s="21">
        <f t="shared" si="625"/>
        <v>27651.3</v>
      </c>
      <c r="BA289" s="21">
        <f t="shared" si="626"/>
        <v>27651.499999999996</v>
      </c>
      <c r="BB289" s="9">
        <f t="shared" si="741"/>
        <v>0</v>
      </c>
      <c r="BC289" s="21">
        <f t="shared" si="699"/>
        <v>27649.899999999998</v>
      </c>
      <c r="BD289" s="9">
        <f t="shared" si="741"/>
        <v>0</v>
      </c>
      <c r="BE289" s="9">
        <f t="shared" si="741"/>
        <v>0</v>
      </c>
      <c r="BF289" s="21">
        <f t="shared" si="689"/>
        <v>27649.899999999998</v>
      </c>
      <c r="BG289" s="21">
        <f t="shared" si="690"/>
        <v>27651.3</v>
      </c>
      <c r="BH289" s="9">
        <f t="shared" si="741"/>
        <v>0</v>
      </c>
      <c r="BI289" s="9">
        <f t="shared" si="741"/>
        <v>0</v>
      </c>
      <c r="BJ289" s="21">
        <f t="shared" si="691"/>
        <v>27649.899999999998</v>
      </c>
      <c r="BK289" s="21">
        <f t="shared" si="692"/>
        <v>27651.3</v>
      </c>
      <c r="BL289" s="9">
        <f t="shared" si="741"/>
        <v>0</v>
      </c>
      <c r="BM289" s="21">
        <f t="shared" si="693"/>
        <v>27649.899999999998</v>
      </c>
      <c r="BN289" s="9">
        <f t="shared" si="741"/>
        <v>0</v>
      </c>
      <c r="BO289" s="21">
        <f t="shared" si="694"/>
        <v>27649.899999999998</v>
      </c>
      <c r="BP289" s="9">
        <f t="shared" si="741"/>
        <v>0</v>
      </c>
      <c r="BQ289" s="21">
        <f t="shared" si="695"/>
        <v>27649.899999999998</v>
      </c>
      <c r="BR289" s="9">
        <f t="shared" si="741"/>
        <v>0</v>
      </c>
      <c r="BS289" s="33">
        <f t="shared" si="596"/>
        <v>27649.899999999998</v>
      </c>
      <c r="BT289" s="9">
        <f t="shared" si="741"/>
        <v>0</v>
      </c>
    </row>
    <row r="290" spans="1:72" x14ac:dyDescent="0.3">
      <c r="A290" s="1" t="s">
        <v>149</v>
      </c>
      <c r="B290" s="1">
        <v>110</v>
      </c>
      <c r="C290" s="1" t="s">
        <v>12</v>
      </c>
      <c r="D290" s="1" t="s">
        <v>71</v>
      </c>
      <c r="E290" s="2" t="s">
        <v>770</v>
      </c>
      <c r="F290" s="3">
        <v>25889.699999999997</v>
      </c>
      <c r="G290" s="3">
        <v>25904</v>
      </c>
      <c r="H290" s="3">
        <v>26093.499999999996</v>
      </c>
      <c r="I290" s="3">
        <v>1760.2</v>
      </c>
      <c r="J290" s="3">
        <v>1747.3</v>
      </c>
      <c r="K290" s="3">
        <v>1558</v>
      </c>
      <c r="L290" s="18">
        <f t="shared" si="575"/>
        <v>27649.899999999998</v>
      </c>
      <c r="M290" s="18">
        <f t="shared" si="575"/>
        <v>27651.3</v>
      </c>
      <c r="N290" s="18">
        <f t="shared" si="575"/>
        <v>27651.499999999996</v>
      </c>
      <c r="O290" s="9"/>
      <c r="P290" s="9"/>
      <c r="Q290" s="9"/>
      <c r="R290" s="21">
        <f t="shared" si="706"/>
        <v>27649.899999999998</v>
      </c>
      <c r="S290" s="21">
        <f t="shared" si="706"/>
        <v>27651.3</v>
      </c>
      <c r="T290" s="21">
        <f t="shared" si="706"/>
        <v>27651.499999999996</v>
      </c>
      <c r="U290" s="9"/>
      <c r="V290" s="9"/>
      <c r="W290" s="9"/>
      <c r="X290" s="21">
        <f t="shared" si="686"/>
        <v>27649.899999999998</v>
      </c>
      <c r="Y290" s="21">
        <f t="shared" si="686"/>
        <v>27651.3</v>
      </c>
      <c r="Z290" s="21">
        <f t="shared" si="686"/>
        <v>27651.499999999996</v>
      </c>
      <c r="AA290" s="9"/>
      <c r="AB290" s="21">
        <f t="shared" si="687"/>
        <v>27649.899999999998</v>
      </c>
      <c r="AC290" s="9"/>
      <c r="AD290" s="9"/>
      <c r="AE290" s="34">
        <f t="shared" si="648"/>
        <v>27649.899999999998</v>
      </c>
      <c r="AF290" s="9"/>
      <c r="AG290" s="34">
        <f t="shared" si="649"/>
        <v>27649.899999999998</v>
      </c>
      <c r="AH290" s="9"/>
      <c r="AI290" s="9"/>
      <c r="AJ290" s="9"/>
      <c r="AK290" s="21">
        <f t="shared" si="621"/>
        <v>27649.899999999998</v>
      </c>
      <c r="AL290" s="21">
        <f t="shared" si="622"/>
        <v>27651.3</v>
      </c>
      <c r="AM290" s="21">
        <f t="shared" si="622"/>
        <v>27651.499999999996</v>
      </c>
      <c r="AN290" s="9"/>
      <c r="AO290" s="21">
        <f t="shared" si="623"/>
        <v>27649.899999999998</v>
      </c>
      <c r="AP290" s="9"/>
      <c r="AQ290" s="9"/>
      <c r="AR290" s="9"/>
      <c r="AS290" s="21">
        <f t="shared" si="627"/>
        <v>27649.899999999998</v>
      </c>
      <c r="AT290" s="21">
        <f t="shared" si="697"/>
        <v>27651.3</v>
      </c>
      <c r="AU290" s="21">
        <f t="shared" si="697"/>
        <v>27651.499999999996</v>
      </c>
      <c r="AV290" s="9"/>
      <c r="AW290" s="9"/>
      <c r="AX290" s="9"/>
      <c r="AY290" s="21">
        <f t="shared" si="624"/>
        <v>27649.899999999998</v>
      </c>
      <c r="AZ290" s="21">
        <f t="shared" si="625"/>
        <v>27651.3</v>
      </c>
      <c r="BA290" s="21">
        <f t="shared" si="626"/>
        <v>27651.499999999996</v>
      </c>
      <c r="BB290" s="9"/>
      <c r="BC290" s="21">
        <f t="shared" si="699"/>
        <v>27649.899999999998</v>
      </c>
      <c r="BD290" s="9"/>
      <c r="BE290" s="9"/>
      <c r="BF290" s="21">
        <f t="shared" si="689"/>
        <v>27649.899999999998</v>
      </c>
      <c r="BG290" s="21">
        <f t="shared" si="690"/>
        <v>27651.3</v>
      </c>
      <c r="BH290" s="9"/>
      <c r="BI290" s="9"/>
      <c r="BJ290" s="21">
        <f t="shared" si="691"/>
        <v>27649.899999999998</v>
      </c>
      <c r="BK290" s="21">
        <f t="shared" si="692"/>
        <v>27651.3</v>
      </c>
      <c r="BL290" s="9"/>
      <c r="BM290" s="21">
        <f t="shared" si="693"/>
        <v>27649.899999999998</v>
      </c>
      <c r="BN290" s="9"/>
      <c r="BO290" s="21">
        <f t="shared" si="694"/>
        <v>27649.899999999998</v>
      </c>
      <c r="BP290" s="9"/>
      <c r="BQ290" s="21">
        <f t="shared" si="695"/>
        <v>27649.899999999998</v>
      </c>
      <c r="BR290" s="9"/>
      <c r="BS290" s="33">
        <f t="shared" si="596"/>
        <v>27649.899999999998</v>
      </c>
      <c r="BT290" s="9"/>
    </row>
    <row r="291" spans="1:72" ht="31.2" x14ac:dyDescent="0.3">
      <c r="A291" s="1" t="s">
        <v>149</v>
      </c>
      <c r="B291" s="1" t="s">
        <v>6</v>
      </c>
      <c r="C291" s="1"/>
      <c r="D291" s="1"/>
      <c r="E291" s="2" t="s">
        <v>730</v>
      </c>
      <c r="F291" s="3">
        <f>F292</f>
        <v>4352.5000000000009</v>
      </c>
      <c r="G291" s="3">
        <f t="shared" ref="G291:BT292" si="742">G292</f>
        <v>4416.4999999999991</v>
      </c>
      <c r="H291" s="3">
        <f t="shared" si="742"/>
        <v>4416.4999999999991</v>
      </c>
      <c r="I291" s="3">
        <f t="shared" si="742"/>
        <v>0</v>
      </c>
      <c r="J291" s="3">
        <f t="shared" si="742"/>
        <v>0</v>
      </c>
      <c r="K291" s="3">
        <f t="shared" si="742"/>
        <v>0</v>
      </c>
      <c r="L291" s="18">
        <f t="shared" si="575"/>
        <v>4352.5000000000009</v>
      </c>
      <c r="M291" s="18">
        <f t="shared" si="575"/>
        <v>4416.4999999999991</v>
      </c>
      <c r="N291" s="18">
        <f t="shared" si="575"/>
        <v>4416.4999999999991</v>
      </c>
      <c r="O291" s="9">
        <f t="shared" si="742"/>
        <v>0</v>
      </c>
      <c r="P291" s="9">
        <f t="shared" si="742"/>
        <v>0</v>
      </c>
      <c r="Q291" s="9">
        <f t="shared" si="742"/>
        <v>0</v>
      </c>
      <c r="R291" s="21">
        <f t="shared" si="706"/>
        <v>4352.5000000000009</v>
      </c>
      <c r="S291" s="21">
        <f t="shared" si="706"/>
        <v>4416.4999999999991</v>
      </c>
      <c r="T291" s="21">
        <f t="shared" si="706"/>
        <v>4416.4999999999991</v>
      </c>
      <c r="U291" s="9">
        <f t="shared" si="742"/>
        <v>0</v>
      </c>
      <c r="V291" s="9">
        <f t="shared" si="742"/>
        <v>0</v>
      </c>
      <c r="W291" s="9">
        <f t="shared" si="742"/>
        <v>0</v>
      </c>
      <c r="X291" s="21">
        <f t="shared" si="686"/>
        <v>4352.5000000000009</v>
      </c>
      <c r="Y291" s="21">
        <f t="shared" si="686"/>
        <v>4416.4999999999991</v>
      </c>
      <c r="Z291" s="21">
        <f t="shared" si="686"/>
        <v>4416.4999999999991</v>
      </c>
      <c r="AA291" s="9">
        <f t="shared" si="742"/>
        <v>0</v>
      </c>
      <c r="AB291" s="21">
        <f t="shared" si="687"/>
        <v>4352.5000000000009</v>
      </c>
      <c r="AC291" s="9">
        <f t="shared" si="742"/>
        <v>0</v>
      </c>
      <c r="AD291" s="9">
        <f t="shared" si="742"/>
        <v>0</v>
      </c>
      <c r="AE291" s="34">
        <f t="shared" si="648"/>
        <v>4352.5000000000009</v>
      </c>
      <c r="AF291" s="9">
        <f t="shared" si="742"/>
        <v>0</v>
      </c>
      <c r="AG291" s="34">
        <f t="shared" si="649"/>
        <v>4352.5000000000009</v>
      </c>
      <c r="AH291" s="9">
        <f t="shared" si="742"/>
        <v>0</v>
      </c>
      <c r="AI291" s="9">
        <f t="shared" si="742"/>
        <v>0</v>
      </c>
      <c r="AJ291" s="9">
        <f t="shared" si="742"/>
        <v>0</v>
      </c>
      <c r="AK291" s="21">
        <f t="shared" si="621"/>
        <v>4352.5000000000009</v>
      </c>
      <c r="AL291" s="21">
        <f t="shared" si="622"/>
        <v>4416.4999999999991</v>
      </c>
      <c r="AM291" s="21">
        <f t="shared" si="622"/>
        <v>4416.4999999999991</v>
      </c>
      <c r="AN291" s="9">
        <f t="shared" si="742"/>
        <v>0</v>
      </c>
      <c r="AO291" s="21">
        <f t="shared" si="623"/>
        <v>4352.5000000000009</v>
      </c>
      <c r="AP291" s="9">
        <f t="shared" si="742"/>
        <v>0</v>
      </c>
      <c r="AQ291" s="9">
        <f t="shared" si="742"/>
        <v>0</v>
      </c>
      <c r="AR291" s="9">
        <f t="shared" si="742"/>
        <v>0</v>
      </c>
      <c r="AS291" s="21">
        <f t="shared" si="627"/>
        <v>4352.5000000000009</v>
      </c>
      <c r="AT291" s="21">
        <f t="shared" si="697"/>
        <v>4416.4999999999991</v>
      </c>
      <c r="AU291" s="21">
        <f t="shared" si="697"/>
        <v>4416.4999999999991</v>
      </c>
      <c r="AV291" s="9">
        <f t="shared" si="742"/>
        <v>0</v>
      </c>
      <c r="AW291" s="9">
        <f t="shared" si="742"/>
        <v>0</v>
      </c>
      <c r="AX291" s="9">
        <f t="shared" si="742"/>
        <v>0</v>
      </c>
      <c r="AY291" s="21">
        <f t="shared" si="624"/>
        <v>4352.5000000000009</v>
      </c>
      <c r="AZ291" s="21">
        <f t="shared" si="625"/>
        <v>4416.4999999999991</v>
      </c>
      <c r="BA291" s="21">
        <f t="shared" si="626"/>
        <v>4416.4999999999991</v>
      </c>
      <c r="BB291" s="9">
        <f t="shared" si="742"/>
        <v>0</v>
      </c>
      <c r="BC291" s="21">
        <f t="shared" si="699"/>
        <v>4352.5000000000009</v>
      </c>
      <c r="BD291" s="9">
        <f t="shared" si="742"/>
        <v>0</v>
      </c>
      <c r="BE291" s="9">
        <f t="shared" si="742"/>
        <v>0</v>
      </c>
      <c r="BF291" s="21">
        <f t="shared" si="689"/>
        <v>4352.5000000000009</v>
      </c>
      <c r="BG291" s="21">
        <f t="shared" si="690"/>
        <v>4416.4999999999991</v>
      </c>
      <c r="BH291" s="9">
        <f t="shared" si="742"/>
        <v>0</v>
      </c>
      <c r="BI291" s="9">
        <f t="shared" si="742"/>
        <v>0</v>
      </c>
      <c r="BJ291" s="21">
        <f t="shared" si="691"/>
        <v>4352.5000000000009</v>
      </c>
      <c r="BK291" s="21">
        <f t="shared" si="692"/>
        <v>4416.4999999999991</v>
      </c>
      <c r="BL291" s="9">
        <f t="shared" si="742"/>
        <v>0</v>
      </c>
      <c r="BM291" s="21">
        <f t="shared" si="693"/>
        <v>4352.5000000000009</v>
      </c>
      <c r="BN291" s="9">
        <f t="shared" si="742"/>
        <v>0</v>
      </c>
      <c r="BO291" s="21">
        <f t="shared" si="694"/>
        <v>4352.5000000000009</v>
      </c>
      <c r="BP291" s="9">
        <f t="shared" si="742"/>
        <v>0</v>
      </c>
      <c r="BQ291" s="21">
        <f t="shared" si="695"/>
        <v>4352.5000000000009</v>
      </c>
      <c r="BR291" s="9">
        <f t="shared" si="742"/>
        <v>0</v>
      </c>
      <c r="BS291" s="33">
        <f t="shared" si="596"/>
        <v>4352.5000000000009</v>
      </c>
      <c r="BT291" s="9">
        <f t="shared" si="742"/>
        <v>0</v>
      </c>
    </row>
    <row r="292" spans="1:72" ht="46.8" x14ac:dyDescent="0.3">
      <c r="A292" s="1" t="s">
        <v>149</v>
      </c>
      <c r="B292" s="1" t="s">
        <v>167</v>
      </c>
      <c r="C292" s="1"/>
      <c r="D292" s="1"/>
      <c r="E292" s="2" t="s">
        <v>731</v>
      </c>
      <c r="F292" s="3">
        <f>F293</f>
        <v>4352.5000000000009</v>
      </c>
      <c r="G292" s="3">
        <f t="shared" si="742"/>
        <v>4416.4999999999991</v>
      </c>
      <c r="H292" s="3">
        <f t="shared" si="742"/>
        <v>4416.4999999999991</v>
      </c>
      <c r="I292" s="3">
        <f t="shared" si="742"/>
        <v>0</v>
      </c>
      <c r="J292" s="3">
        <f t="shared" si="742"/>
        <v>0</v>
      </c>
      <c r="K292" s="3">
        <f t="shared" si="742"/>
        <v>0</v>
      </c>
      <c r="L292" s="18">
        <f t="shared" si="575"/>
        <v>4352.5000000000009</v>
      </c>
      <c r="M292" s="18">
        <f t="shared" si="575"/>
        <v>4416.4999999999991</v>
      </c>
      <c r="N292" s="18">
        <f t="shared" si="575"/>
        <v>4416.4999999999991</v>
      </c>
      <c r="O292" s="9">
        <f t="shared" si="742"/>
        <v>0</v>
      </c>
      <c r="P292" s="9">
        <f t="shared" si="742"/>
        <v>0</v>
      </c>
      <c r="Q292" s="9">
        <f t="shared" si="742"/>
        <v>0</v>
      </c>
      <c r="R292" s="21">
        <f t="shared" si="706"/>
        <v>4352.5000000000009</v>
      </c>
      <c r="S292" s="21">
        <f t="shared" si="706"/>
        <v>4416.4999999999991</v>
      </c>
      <c r="T292" s="21">
        <f t="shared" si="706"/>
        <v>4416.4999999999991</v>
      </c>
      <c r="U292" s="9">
        <f t="shared" si="742"/>
        <v>0</v>
      </c>
      <c r="V292" s="9">
        <f t="shared" si="742"/>
        <v>0</v>
      </c>
      <c r="W292" s="9">
        <f t="shared" si="742"/>
        <v>0</v>
      </c>
      <c r="X292" s="21">
        <f t="shared" si="686"/>
        <v>4352.5000000000009</v>
      </c>
      <c r="Y292" s="21">
        <f t="shared" si="686"/>
        <v>4416.4999999999991</v>
      </c>
      <c r="Z292" s="21">
        <f t="shared" si="686"/>
        <v>4416.4999999999991</v>
      </c>
      <c r="AA292" s="9">
        <f t="shared" si="742"/>
        <v>0</v>
      </c>
      <c r="AB292" s="21">
        <f t="shared" si="687"/>
        <v>4352.5000000000009</v>
      </c>
      <c r="AC292" s="9">
        <f t="shared" si="742"/>
        <v>0</v>
      </c>
      <c r="AD292" s="9">
        <f t="shared" si="742"/>
        <v>0</v>
      </c>
      <c r="AE292" s="34">
        <f t="shared" si="648"/>
        <v>4352.5000000000009</v>
      </c>
      <c r="AF292" s="9">
        <f t="shared" si="742"/>
        <v>0</v>
      </c>
      <c r="AG292" s="34">
        <f t="shared" si="649"/>
        <v>4352.5000000000009</v>
      </c>
      <c r="AH292" s="9">
        <f t="shared" si="742"/>
        <v>0</v>
      </c>
      <c r="AI292" s="9">
        <f t="shared" si="742"/>
        <v>0</v>
      </c>
      <c r="AJ292" s="9">
        <f t="shared" si="742"/>
        <v>0</v>
      </c>
      <c r="AK292" s="21">
        <f t="shared" si="621"/>
        <v>4352.5000000000009</v>
      </c>
      <c r="AL292" s="21">
        <f t="shared" si="622"/>
        <v>4416.4999999999991</v>
      </c>
      <c r="AM292" s="21">
        <f t="shared" si="622"/>
        <v>4416.4999999999991</v>
      </c>
      <c r="AN292" s="9">
        <f t="shared" si="742"/>
        <v>0</v>
      </c>
      <c r="AO292" s="21">
        <f t="shared" si="623"/>
        <v>4352.5000000000009</v>
      </c>
      <c r="AP292" s="9">
        <f t="shared" si="742"/>
        <v>0</v>
      </c>
      <c r="AQ292" s="9">
        <f t="shared" si="742"/>
        <v>0</v>
      </c>
      <c r="AR292" s="9">
        <f t="shared" si="742"/>
        <v>0</v>
      </c>
      <c r="AS292" s="21">
        <f t="shared" si="627"/>
        <v>4352.5000000000009</v>
      </c>
      <c r="AT292" s="21">
        <f t="shared" si="697"/>
        <v>4416.4999999999991</v>
      </c>
      <c r="AU292" s="21">
        <f t="shared" si="697"/>
        <v>4416.4999999999991</v>
      </c>
      <c r="AV292" s="9">
        <f t="shared" si="742"/>
        <v>0</v>
      </c>
      <c r="AW292" s="9">
        <f t="shared" si="742"/>
        <v>0</v>
      </c>
      <c r="AX292" s="9">
        <f t="shared" si="742"/>
        <v>0</v>
      </c>
      <c r="AY292" s="21">
        <f t="shared" si="624"/>
        <v>4352.5000000000009</v>
      </c>
      <c r="AZ292" s="21">
        <f t="shared" si="625"/>
        <v>4416.4999999999991</v>
      </c>
      <c r="BA292" s="21">
        <f t="shared" si="626"/>
        <v>4416.4999999999991</v>
      </c>
      <c r="BB292" s="9">
        <f t="shared" si="742"/>
        <v>0</v>
      </c>
      <c r="BC292" s="21">
        <f t="shared" si="699"/>
        <v>4352.5000000000009</v>
      </c>
      <c r="BD292" s="9">
        <f t="shared" si="742"/>
        <v>0</v>
      </c>
      <c r="BE292" s="9">
        <f t="shared" si="742"/>
        <v>0</v>
      </c>
      <c r="BF292" s="21">
        <f t="shared" si="689"/>
        <v>4352.5000000000009</v>
      </c>
      <c r="BG292" s="21">
        <f t="shared" si="690"/>
        <v>4416.4999999999991</v>
      </c>
      <c r="BH292" s="9">
        <f t="shared" si="742"/>
        <v>0</v>
      </c>
      <c r="BI292" s="9">
        <f t="shared" si="742"/>
        <v>0</v>
      </c>
      <c r="BJ292" s="21">
        <f t="shared" si="691"/>
        <v>4352.5000000000009</v>
      </c>
      <c r="BK292" s="21">
        <f t="shared" si="692"/>
        <v>4416.4999999999991</v>
      </c>
      <c r="BL292" s="9">
        <f t="shared" si="742"/>
        <v>0</v>
      </c>
      <c r="BM292" s="21">
        <f t="shared" si="693"/>
        <v>4352.5000000000009</v>
      </c>
      <c r="BN292" s="9">
        <f t="shared" si="742"/>
        <v>0</v>
      </c>
      <c r="BO292" s="21">
        <f t="shared" si="694"/>
        <v>4352.5000000000009</v>
      </c>
      <c r="BP292" s="9">
        <f t="shared" si="742"/>
        <v>0</v>
      </c>
      <c r="BQ292" s="21">
        <f t="shared" si="695"/>
        <v>4352.5000000000009</v>
      </c>
      <c r="BR292" s="9">
        <f t="shared" si="742"/>
        <v>0</v>
      </c>
      <c r="BS292" s="33">
        <f t="shared" si="596"/>
        <v>4352.5000000000009</v>
      </c>
      <c r="BT292" s="9">
        <f t="shared" si="742"/>
        <v>0</v>
      </c>
    </row>
    <row r="293" spans="1:72" x14ac:dyDescent="0.3">
      <c r="A293" s="1" t="s">
        <v>149</v>
      </c>
      <c r="B293" s="1">
        <v>240</v>
      </c>
      <c r="C293" s="1" t="s">
        <v>12</v>
      </c>
      <c r="D293" s="1" t="s">
        <v>71</v>
      </c>
      <c r="E293" s="2" t="s">
        <v>770</v>
      </c>
      <c r="F293" s="3">
        <v>4352.5000000000009</v>
      </c>
      <c r="G293" s="3">
        <v>4416.4999999999991</v>
      </c>
      <c r="H293" s="3">
        <v>4416.4999999999991</v>
      </c>
      <c r="I293" s="3"/>
      <c r="J293" s="3"/>
      <c r="K293" s="3"/>
      <c r="L293" s="18">
        <f t="shared" si="575"/>
        <v>4352.5000000000009</v>
      </c>
      <c r="M293" s="18">
        <f t="shared" si="575"/>
        <v>4416.4999999999991</v>
      </c>
      <c r="N293" s="18">
        <f t="shared" si="575"/>
        <v>4416.4999999999991</v>
      </c>
      <c r="O293" s="9"/>
      <c r="P293" s="9"/>
      <c r="Q293" s="9"/>
      <c r="R293" s="21">
        <f t="shared" si="706"/>
        <v>4352.5000000000009</v>
      </c>
      <c r="S293" s="21">
        <f t="shared" si="706"/>
        <v>4416.4999999999991</v>
      </c>
      <c r="T293" s="21">
        <f t="shared" si="706"/>
        <v>4416.4999999999991</v>
      </c>
      <c r="U293" s="9"/>
      <c r="V293" s="9"/>
      <c r="W293" s="9"/>
      <c r="X293" s="21">
        <f t="shared" si="686"/>
        <v>4352.5000000000009</v>
      </c>
      <c r="Y293" s="21">
        <f t="shared" si="686"/>
        <v>4416.4999999999991</v>
      </c>
      <c r="Z293" s="21">
        <f t="shared" si="686"/>
        <v>4416.4999999999991</v>
      </c>
      <c r="AA293" s="9"/>
      <c r="AB293" s="21">
        <f t="shared" si="687"/>
        <v>4352.5000000000009</v>
      </c>
      <c r="AC293" s="9"/>
      <c r="AD293" s="9"/>
      <c r="AE293" s="34">
        <f t="shared" si="648"/>
        <v>4352.5000000000009</v>
      </c>
      <c r="AF293" s="9"/>
      <c r="AG293" s="34">
        <f t="shared" si="649"/>
        <v>4352.5000000000009</v>
      </c>
      <c r="AH293" s="9"/>
      <c r="AI293" s="9"/>
      <c r="AJ293" s="9"/>
      <c r="AK293" s="21">
        <f t="shared" si="621"/>
        <v>4352.5000000000009</v>
      </c>
      <c r="AL293" s="21">
        <f t="shared" si="622"/>
        <v>4416.4999999999991</v>
      </c>
      <c r="AM293" s="21">
        <f t="shared" si="622"/>
        <v>4416.4999999999991</v>
      </c>
      <c r="AN293" s="9"/>
      <c r="AO293" s="21">
        <f t="shared" si="623"/>
        <v>4352.5000000000009</v>
      </c>
      <c r="AP293" s="9"/>
      <c r="AQ293" s="9"/>
      <c r="AR293" s="9"/>
      <c r="AS293" s="21">
        <f t="shared" si="627"/>
        <v>4352.5000000000009</v>
      </c>
      <c r="AT293" s="21">
        <f t="shared" si="697"/>
        <v>4416.4999999999991</v>
      </c>
      <c r="AU293" s="21">
        <f t="shared" si="697"/>
        <v>4416.4999999999991</v>
      </c>
      <c r="AV293" s="9"/>
      <c r="AW293" s="9"/>
      <c r="AX293" s="9"/>
      <c r="AY293" s="21">
        <f t="shared" si="624"/>
        <v>4352.5000000000009</v>
      </c>
      <c r="AZ293" s="21">
        <f t="shared" si="625"/>
        <v>4416.4999999999991</v>
      </c>
      <c r="BA293" s="21">
        <f t="shared" si="626"/>
        <v>4416.4999999999991</v>
      </c>
      <c r="BB293" s="9"/>
      <c r="BC293" s="21">
        <f t="shared" si="699"/>
        <v>4352.5000000000009</v>
      </c>
      <c r="BD293" s="9"/>
      <c r="BE293" s="9"/>
      <c r="BF293" s="21">
        <f t="shared" si="689"/>
        <v>4352.5000000000009</v>
      </c>
      <c r="BG293" s="21">
        <f t="shared" si="690"/>
        <v>4416.4999999999991</v>
      </c>
      <c r="BH293" s="9"/>
      <c r="BI293" s="9"/>
      <c r="BJ293" s="21">
        <f t="shared" si="691"/>
        <v>4352.5000000000009</v>
      </c>
      <c r="BK293" s="21">
        <f t="shared" si="692"/>
        <v>4416.4999999999991</v>
      </c>
      <c r="BL293" s="9"/>
      <c r="BM293" s="21">
        <f t="shared" si="693"/>
        <v>4352.5000000000009</v>
      </c>
      <c r="BN293" s="9"/>
      <c r="BO293" s="21">
        <f t="shared" si="694"/>
        <v>4352.5000000000009</v>
      </c>
      <c r="BP293" s="9"/>
      <c r="BQ293" s="21">
        <f t="shared" si="695"/>
        <v>4352.5000000000009</v>
      </c>
      <c r="BR293" s="9"/>
      <c r="BS293" s="33">
        <f t="shared" si="596"/>
        <v>4352.5000000000009</v>
      </c>
      <c r="BT293" s="9"/>
    </row>
    <row r="294" spans="1:72" ht="46.8" x14ac:dyDescent="0.3">
      <c r="A294" s="1" t="s">
        <v>149</v>
      </c>
      <c r="B294" s="1" t="s">
        <v>55</v>
      </c>
      <c r="C294" s="1"/>
      <c r="D294" s="1"/>
      <c r="E294" s="8" t="s">
        <v>739</v>
      </c>
      <c r="F294" s="3">
        <f>F295+F297</f>
        <v>59461.5</v>
      </c>
      <c r="G294" s="3">
        <f t="shared" ref="G294:K294" si="743">G295+G297</f>
        <v>54561.5</v>
      </c>
      <c r="H294" s="3">
        <f t="shared" si="743"/>
        <v>54968.4</v>
      </c>
      <c r="I294" s="3">
        <f t="shared" si="743"/>
        <v>2697.4</v>
      </c>
      <c r="J294" s="3">
        <f t="shared" si="743"/>
        <v>2670</v>
      </c>
      <c r="K294" s="3">
        <f t="shared" si="743"/>
        <v>2263</v>
      </c>
      <c r="L294" s="18">
        <f t="shared" ref="L294:N370" si="744">F294+I294</f>
        <v>62158.9</v>
      </c>
      <c r="M294" s="18">
        <f t="shared" si="744"/>
        <v>57231.5</v>
      </c>
      <c r="N294" s="18">
        <f t="shared" si="744"/>
        <v>57231.4</v>
      </c>
      <c r="O294" s="9">
        <f t="shared" ref="O294:Q294" si="745">O295+O297</f>
        <v>0</v>
      </c>
      <c r="P294" s="9">
        <f t="shared" si="745"/>
        <v>0</v>
      </c>
      <c r="Q294" s="9">
        <f t="shared" si="745"/>
        <v>0</v>
      </c>
      <c r="R294" s="21">
        <f t="shared" si="706"/>
        <v>62158.9</v>
      </c>
      <c r="S294" s="21">
        <f t="shared" si="706"/>
        <v>57231.5</v>
      </c>
      <c r="T294" s="21">
        <f t="shared" si="706"/>
        <v>57231.4</v>
      </c>
      <c r="U294" s="9">
        <f t="shared" ref="U294:W294" si="746">U295+U297</f>
        <v>0</v>
      </c>
      <c r="V294" s="9">
        <f t="shared" si="746"/>
        <v>0</v>
      </c>
      <c r="W294" s="9">
        <f t="shared" si="746"/>
        <v>0</v>
      </c>
      <c r="X294" s="21">
        <f t="shared" si="686"/>
        <v>62158.9</v>
      </c>
      <c r="Y294" s="21">
        <f t="shared" si="686"/>
        <v>57231.5</v>
      </c>
      <c r="Z294" s="21">
        <f t="shared" si="686"/>
        <v>57231.4</v>
      </c>
      <c r="AA294" s="9">
        <f t="shared" ref="AA294:BT294" si="747">AA295+AA297</f>
        <v>0</v>
      </c>
      <c r="AB294" s="21">
        <f t="shared" si="687"/>
        <v>62158.9</v>
      </c>
      <c r="AC294" s="9">
        <f t="shared" ref="AC294:AD294" si="748">AC295+AC297</f>
        <v>0</v>
      </c>
      <c r="AD294" s="9">
        <f t="shared" si="748"/>
        <v>0</v>
      </c>
      <c r="AE294" s="34">
        <f t="shared" si="648"/>
        <v>62158.9</v>
      </c>
      <c r="AF294" s="9">
        <f t="shared" ref="AF294" si="749">AF295+AF297</f>
        <v>0</v>
      </c>
      <c r="AG294" s="34">
        <f t="shared" si="649"/>
        <v>62158.9</v>
      </c>
      <c r="AH294" s="9">
        <f t="shared" ref="AH294:AJ294" si="750">AH295+AH297</f>
        <v>-775.09799999999996</v>
      </c>
      <c r="AI294" s="9">
        <f t="shared" si="750"/>
        <v>0</v>
      </c>
      <c r="AJ294" s="9">
        <f t="shared" si="750"/>
        <v>0</v>
      </c>
      <c r="AK294" s="21">
        <f t="shared" si="621"/>
        <v>61383.802000000003</v>
      </c>
      <c r="AL294" s="21">
        <f t="shared" si="622"/>
        <v>57231.5</v>
      </c>
      <c r="AM294" s="21">
        <f t="shared" si="622"/>
        <v>57231.4</v>
      </c>
      <c r="AN294" s="9">
        <f t="shared" ref="AN294" si="751">AN295+AN297</f>
        <v>0</v>
      </c>
      <c r="AO294" s="21">
        <f t="shared" si="623"/>
        <v>61383.802000000003</v>
      </c>
      <c r="AP294" s="9">
        <f t="shared" ref="AP294:AR294" si="752">AP295+AP297</f>
        <v>0</v>
      </c>
      <c r="AQ294" s="9">
        <f t="shared" si="752"/>
        <v>0</v>
      </c>
      <c r="AR294" s="9">
        <f t="shared" si="752"/>
        <v>0</v>
      </c>
      <c r="AS294" s="21">
        <f t="shared" si="627"/>
        <v>61383.802000000003</v>
      </c>
      <c r="AT294" s="21">
        <f t="shared" si="697"/>
        <v>57231.5</v>
      </c>
      <c r="AU294" s="21">
        <f t="shared" si="697"/>
        <v>57231.4</v>
      </c>
      <c r="AV294" s="9">
        <f t="shared" ref="AV294:AX294" si="753">AV295+AV297</f>
        <v>0</v>
      </c>
      <c r="AW294" s="9">
        <f t="shared" si="753"/>
        <v>0</v>
      </c>
      <c r="AX294" s="9">
        <f t="shared" si="753"/>
        <v>0</v>
      </c>
      <c r="AY294" s="21">
        <f t="shared" si="624"/>
        <v>61383.802000000003</v>
      </c>
      <c r="AZ294" s="21">
        <f t="shared" si="625"/>
        <v>57231.5</v>
      </c>
      <c r="BA294" s="21">
        <f t="shared" si="626"/>
        <v>57231.4</v>
      </c>
      <c r="BB294" s="9">
        <f t="shared" ref="BB294" si="754">BB295+BB297</f>
        <v>0</v>
      </c>
      <c r="BC294" s="21">
        <f t="shared" si="699"/>
        <v>61383.802000000003</v>
      </c>
      <c r="BD294" s="9">
        <f t="shared" ref="BD294:BE294" si="755">BD295+BD297</f>
        <v>0</v>
      </c>
      <c r="BE294" s="9">
        <f t="shared" si="755"/>
        <v>0</v>
      </c>
      <c r="BF294" s="21">
        <f t="shared" si="689"/>
        <v>61383.802000000003</v>
      </c>
      <c r="BG294" s="21">
        <f t="shared" si="690"/>
        <v>57231.5</v>
      </c>
      <c r="BH294" s="9">
        <f t="shared" ref="BH294:BI294" si="756">BH295+BH297</f>
        <v>0</v>
      </c>
      <c r="BI294" s="9">
        <f t="shared" si="756"/>
        <v>0</v>
      </c>
      <c r="BJ294" s="21">
        <f t="shared" si="691"/>
        <v>61383.802000000003</v>
      </c>
      <c r="BK294" s="21">
        <f t="shared" si="692"/>
        <v>57231.5</v>
      </c>
      <c r="BL294" s="9">
        <f t="shared" ref="BL294" si="757">BL295+BL297</f>
        <v>0</v>
      </c>
      <c r="BM294" s="21">
        <f t="shared" si="693"/>
        <v>61383.802000000003</v>
      </c>
      <c r="BN294" s="9">
        <f t="shared" ref="BN294" si="758">BN295+BN297</f>
        <v>0</v>
      </c>
      <c r="BO294" s="21">
        <f t="shared" si="694"/>
        <v>61383.802000000003</v>
      </c>
      <c r="BP294" s="9">
        <f t="shared" ref="BP294" si="759">BP295+BP297</f>
        <v>685.02200000000005</v>
      </c>
      <c r="BQ294" s="21">
        <f t="shared" si="695"/>
        <v>62068.824000000001</v>
      </c>
      <c r="BR294" s="9">
        <f t="shared" ref="BR294" si="760">BR295+BR297</f>
        <v>0</v>
      </c>
      <c r="BS294" s="33">
        <f t="shared" si="596"/>
        <v>62068.824000000001</v>
      </c>
      <c r="BT294" s="9">
        <f t="shared" si="747"/>
        <v>0</v>
      </c>
    </row>
    <row r="295" spans="1:72" x14ac:dyDescent="0.3">
      <c r="A295" s="1" t="s">
        <v>149</v>
      </c>
      <c r="B295" s="1" t="s">
        <v>419</v>
      </c>
      <c r="C295" s="1"/>
      <c r="D295" s="1"/>
      <c r="E295" s="8" t="s">
        <v>740</v>
      </c>
      <c r="F295" s="3">
        <f>F296</f>
        <v>31765.9</v>
      </c>
      <c r="G295" s="3">
        <f t="shared" ref="G295:BT295" si="761">G296</f>
        <v>31846.799999999999</v>
      </c>
      <c r="H295" s="3">
        <f t="shared" si="761"/>
        <v>32123.9</v>
      </c>
      <c r="I295" s="3">
        <f t="shared" si="761"/>
        <v>1670.9</v>
      </c>
      <c r="J295" s="3">
        <f t="shared" si="761"/>
        <v>1652.2</v>
      </c>
      <c r="K295" s="3">
        <f t="shared" si="761"/>
        <v>1375.1</v>
      </c>
      <c r="L295" s="18">
        <f t="shared" si="744"/>
        <v>33436.800000000003</v>
      </c>
      <c r="M295" s="18">
        <f t="shared" si="744"/>
        <v>33499</v>
      </c>
      <c r="N295" s="18">
        <f t="shared" si="744"/>
        <v>33499</v>
      </c>
      <c r="O295" s="9">
        <f t="shared" si="761"/>
        <v>0</v>
      </c>
      <c r="P295" s="9">
        <f t="shared" si="761"/>
        <v>0</v>
      </c>
      <c r="Q295" s="9">
        <f t="shared" si="761"/>
        <v>0</v>
      </c>
      <c r="R295" s="21">
        <f t="shared" si="706"/>
        <v>33436.800000000003</v>
      </c>
      <c r="S295" s="21">
        <f t="shared" si="706"/>
        <v>33499</v>
      </c>
      <c r="T295" s="21">
        <f t="shared" si="706"/>
        <v>33499</v>
      </c>
      <c r="U295" s="9">
        <f t="shared" si="761"/>
        <v>0</v>
      </c>
      <c r="V295" s="9">
        <f t="shared" si="761"/>
        <v>0</v>
      </c>
      <c r="W295" s="9">
        <f t="shared" si="761"/>
        <v>0</v>
      </c>
      <c r="X295" s="21">
        <f t="shared" si="686"/>
        <v>33436.800000000003</v>
      </c>
      <c r="Y295" s="21">
        <f t="shared" si="686"/>
        <v>33499</v>
      </c>
      <c r="Z295" s="21">
        <f t="shared" si="686"/>
        <v>33499</v>
      </c>
      <c r="AA295" s="9">
        <f t="shared" si="761"/>
        <v>0</v>
      </c>
      <c r="AB295" s="21">
        <f t="shared" si="687"/>
        <v>33436.800000000003</v>
      </c>
      <c r="AC295" s="9">
        <f t="shared" si="761"/>
        <v>0</v>
      </c>
      <c r="AD295" s="9">
        <f t="shared" si="761"/>
        <v>0</v>
      </c>
      <c r="AE295" s="34">
        <f t="shared" si="648"/>
        <v>33436.800000000003</v>
      </c>
      <c r="AF295" s="9">
        <f t="shared" si="761"/>
        <v>0</v>
      </c>
      <c r="AG295" s="34">
        <f t="shared" si="649"/>
        <v>33436.800000000003</v>
      </c>
      <c r="AH295" s="9">
        <f t="shared" si="761"/>
        <v>-164.52699999999999</v>
      </c>
      <c r="AI295" s="9">
        <f t="shared" si="761"/>
        <v>0</v>
      </c>
      <c r="AJ295" s="9">
        <f t="shared" si="761"/>
        <v>0</v>
      </c>
      <c r="AK295" s="21">
        <f t="shared" si="621"/>
        <v>33272.273000000001</v>
      </c>
      <c r="AL295" s="21">
        <f t="shared" si="622"/>
        <v>33499</v>
      </c>
      <c r="AM295" s="21">
        <f t="shared" si="622"/>
        <v>33499</v>
      </c>
      <c r="AN295" s="9">
        <f t="shared" si="761"/>
        <v>0</v>
      </c>
      <c r="AO295" s="21">
        <f t="shared" si="623"/>
        <v>33272.273000000001</v>
      </c>
      <c r="AP295" s="9">
        <f t="shared" si="761"/>
        <v>0</v>
      </c>
      <c r="AQ295" s="9">
        <f t="shared" si="761"/>
        <v>0</v>
      </c>
      <c r="AR295" s="9">
        <f t="shared" si="761"/>
        <v>0</v>
      </c>
      <c r="AS295" s="21">
        <f t="shared" si="627"/>
        <v>33272.273000000001</v>
      </c>
      <c r="AT295" s="21">
        <f t="shared" si="697"/>
        <v>33499</v>
      </c>
      <c r="AU295" s="21">
        <f t="shared" si="697"/>
        <v>33499</v>
      </c>
      <c r="AV295" s="9">
        <f t="shared" si="761"/>
        <v>0</v>
      </c>
      <c r="AW295" s="9">
        <f t="shared" si="761"/>
        <v>0</v>
      </c>
      <c r="AX295" s="9">
        <f t="shared" si="761"/>
        <v>0</v>
      </c>
      <c r="AY295" s="21">
        <f t="shared" si="624"/>
        <v>33272.273000000001</v>
      </c>
      <c r="AZ295" s="21">
        <f t="shared" si="625"/>
        <v>33499</v>
      </c>
      <c r="BA295" s="21">
        <f t="shared" si="626"/>
        <v>33499</v>
      </c>
      <c r="BB295" s="9">
        <f t="shared" si="761"/>
        <v>0</v>
      </c>
      <c r="BC295" s="21">
        <f t="shared" si="699"/>
        <v>33272.273000000001</v>
      </c>
      <c r="BD295" s="9">
        <f t="shared" si="761"/>
        <v>0</v>
      </c>
      <c r="BE295" s="9">
        <f t="shared" si="761"/>
        <v>0</v>
      </c>
      <c r="BF295" s="21">
        <f t="shared" si="689"/>
        <v>33272.273000000001</v>
      </c>
      <c r="BG295" s="21">
        <f t="shared" si="690"/>
        <v>33499</v>
      </c>
      <c r="BH295" s="9">
        <f t="shared" si="761"/>
        <v>0</v>
      </c>
      <c r="BI295" s="9">
        <f t="shared" si="761"/>
        <v>0</v>
      </c>
      <c r="BJ295" s="21">
        <f t="shared" si="691"/>
        <v>33272.273000000001</v>
      </c>
      <c r="BK295" s="21">
        <f t="shared" si="692"/>
        <v>33499</v>
      </c>
      <c r="BL295" s="9">
        <f t="shared" si="761"/>
        <v>0</v>
      </c>
      <c r="BM295" s="21">
        <f t="shared" si="693"/>
        <v>33272.273000000001</v>
      </c>
      <c r="BN295" s="9">
        <f t="shared" si="761"/>
        <v>0</v>
      </c>
      <c r="BO295" s="21">
        <f t="shared" si="694"/>
        <v>33272.273000000001</v>
      </c>
      <c r="BP295" s="9">
        <f t="shared" si="761"/>
        <v>0</v>
      </c>
      <c r="BQ295" s="21">
        <f t="shared" si="695"/>
        <v>33272.273000000001</v>
      </c>
      <c r="BR295" s="9">
        <f t="shared" si="761"/>
        <v>0</v>
      </c>
      <c r="BS295" s="33">
        <f t="shared" ref="BS295:BS325" si="762">BQ295+BR295</f>
        <v>33272.273000000001</v>
      </c>
      <c r="BT295" s="9">
        <f t="shared" si="761"/>
        <v>0</v>
      </c>
    </row>
    <row r="296" spans="1:72" x14ac:dyDescent="0.3">
      <c r="A296" s="1" t="s">
        <v>149</v>
      </c>
      <c r="B296" s="1">
        <v>610</v>
      </c>
      <c r="C296" s="1" t="s">
        <v>12</v>
      </c>
      <c r="D296" s="1" t="s">
        <v>71</v>
      </c>
      <c r="E296" s="2" t="s">
        <v>770</v>
      </c>
      <c r="F296" s="3">
        <v>31765.9</v>
      </c>
      <c r="G296" s="3">
        <v>31846.799999999999</v>
      </c>
      <c r="H296" s="3">
        <v>32123.9</v>
      </c>
      <c r="I296" s="3">
        <v>1670.9</v>
      </c>
      <c r="J296" s="3">
        <v>1652.2</v>
      </c>
      <c r="K296" s="3">
        <v>1375.1</v>
      </c>
      <c r="L296" s="18">
        <f t="shared" si="744"/>
        <v>33436.800000000003</v>
      </c>
      <c r="M296" s="18">
        <f t="shared" si="744"/>
        <v>33499</v>
      </c>
      <c r="N296" s="18">
        <f t="shared" si="744"/>
        <v>33499</v>
      </c>
      <c r="O296" s="9"/>
      <c r="P296" s="9"/>
      <c r="Q296" s="9"/>
      <c r="R296" s="21">
        <f t="shared" si="706"/>
        <v>33436.800000000003</v>
      </c>
      <c r="S296" s="21">
        <f t="shared" si="706"/>
        <v>33499</v>
      </c>
      <c r="T296" s="21">
        <f t="shared" si="706"/>
        <v>33499</v>
      </c>
      <c r="U296" s="9"/>
      <c r="V296" s="9"/>
      <c r="W296" s="9"/>
      <c r="X296" s="21">
        <f t="shared" si="686"/>
        <v>33436.800000000003</v>
      </c>
      <c r="Y296" s="21">
        <f t="shared" si="686"/>
        <v>33499</v>
      </c>
      <c r="Z296" s="21">
        <f t="shared" si="686"/>
        <v>33499</v>
      </c>
      <c r="AA296" s="9"/>
      <c r="AB296" s="21">
        <f t="shared" si="687"/>
        <v>33436.800000000003</v>
      </c>
      <c r="AC296" s="9"/>
      <c r="AD296" s="9"/>
      <c r="AE296" s="34">
        <f t="shared" si="648"/>
        <v>33436.800000000003</v>
      </c>
      <c r="AF296" s="9"/>
      <c r="AG296" s="34">
        <f t="shared" si="649"/>
        <v>33436.800000000003</v>
      </c>
      <c r="AH296" s="9">
        <v>-164.52699999999999</v>
      </c>
      <c r="AI296" s="9"/>
      <c r="AJ296" s="9"/>
      <c r="AK296" s="21">
        <f t="shared" si="621"/>
        <v>33272.273000000001</v>
      </c>
      <c r="AL296" s="21">
        <f t="shared" si="622"/>
        <v>33499</v>
      </c>
      <c r="AM296" s="21">
        <f t="shared" si="622"/>
        <v>33499</v>
      </c>
      <c r="AN296" s="9"/>
      <c r="AO296" s="21">
        <f t="shared" si="623"/>
        <v>33272.273000000001</v>
      </c>
      <c r="AP296" s="9"/>
      <c r="AQ296" s="9"/>
      <c r="AR296" s="9"/>
      <c r="AS296" s="21">
        <f t="shared" si="627"/>
        <v>33272.273000000001</v>
      </c>
      <c r="AT296" s="21">
        <f t="shared" si="697"/>
        <v>33499</v>
      </c>
      <c r="AU296" s="21">
        <f t="shared" si="697"/>
        <v>33499</v>
      </c>
      <c r="AV296" s="9"/>
      <c r="AW296" s="9"/>
      <c r="AX296" s="9"/>
      <c r="AY296" s="21">
        <f t="shared" si="624"/>
        <v>33272.273000000001</v>
      </c>
      <c r="AZ296" s="21">
        <f t="shared" si="625"/>
        <v>33499</v>
      </c>
      <c r="BA296" s="21">
        <f t="shared" si="626"/>
        <v>33499</v>
      </c>
      <c r="BB296" s="9"/>
      <c r="BC296" s="21">
        <f t="shared" si="699"/>
        <v>33272.273000000001</v>
      </c>
      <c r="BD296" s="9"/>
      <c r="BE296" s="9"/>
      <c r="BF296" s="21">
        <f t="shared" si="689"/>
        <v>33272.273000000001</v>
      </c>
      <c r="BG296" s="21">
        <f t="shared" si="690"/>
        <v>33499</v>
      </c>
      <c r="BH296" s="9"/>
      <c r="BI296" s="9"/>
      <c r="BJ296" s="21">
        <f t="shared" si="691"/>
        <v>33272.273000000001</v>
      </c>
      <c r="BK296" s="21">
        <f t="shared" si="692"/>
        <v>33499</v>
      </c>
      <c r="BL296" s="9"/>
      <c r="BM296" s="21">
        <f t="shared" si="693"/>
        <v>33272.273000000001</v>
      </c>
      <c r="BN296" s="9"/>
      <c r="BO296" s="21">
        <f t="shared" si="694"/>
        <v>33272.273000000001</v>
      </c>
      <c r="BP296" s="9"/>
      <c r="BQ296" s="21">
        <f t="shared" si="695"/>
        <v>33272.273000000001</v>
      </c>
      <c r="BR296" s="9"/>
      <c r="BS296" s="33">
        <f t="shared" si="762"/>
        <v>33272.273000000001</v>
      </c>
      <c r="BT296" s="9"/>
    </row>
    <row r="297" spans="1:72" x14ac:dyDescent="0.3">
      <c r="A297" s="1" t="s">
        <v>149</v>
      </c>
      <c r="B297" s="1" t="s">
        <v>420</v>
      </c>
      <c r="C297" s="1"/>
      <c r="D297" s="1"/>
      <c r="E297" s="2" t="s">
        <v>741</v>
      </c>
      <c r="F297" s="3">
        <f>F298</f>
        <v>27695.599999999999</v>
      </c>
      <c r="G297" s="3">
        <f t="shared" ref="G297:BT297" si="763">G298</f>
        <v>22714.7</v>
      </c>
      <c r="H297" s="3">
        <f t="shared" si="763"/>
        <v>22844.5</v>
      </c>
      <c r="I297" s="3">
        <f t="shared" si="763"/>
        <v>1026.5</v>
      </c>
      <c r="J297" s="3">
        <f t="shared" si="763"/>
        <v>1017.8</v>
      </c>
      <c r="K297" s="3">
        <f t="shared" si="763"/>
        <v>887.9</v>
      </c>
      <c r="L297" s="18">
        <f t="shared" si="744"/>
        <v>28722.1</v>
      </c>
      <c r="M297" s="18">
        <f t="shared" si="744"/>
        <v>23732.5</v>
      </c>
      <c r="N297" s="18">
        <f t="shared" si="744"/>
        <v>23732.400000000001</v>
      </c>
      <c r="O297" s="9">
        <f t="shared" si="763"/>
        <v>0</v>
      </c>
      <c r="P297" s="9">
        <f t="shared" si="763"/>
        <v>0</v>
      </c>
      <c r="Q297" s="9">
        <f t="shared" si="763"/>
        <v>0</v>
      </c>
      <c r="R297" s="21">
        <f t="shared" si="706"/>
        <v>28722.1</v>
      </c>
      <c r="S297" s="21">
        <f t="shared" si="706"/>
        <v>23732.5</v>
      </c>
      <c r="T297" s="21">
        <f t="shared" si="706"/>
        <v>23732.400000000001</v>
      </c>
      <c r="U297" s="9">
        <f t="shared" si="763"/>
        <v>0</v>
      </c>
      <c r="V297" s="9">
        <f t="shared" si="763"/>
        <v>0</v>
      </c>
      <c r="W297" s="9">
        <f t="shared" si="763"/>
        <v>0</v>
      </c>
      <c r="X297" s="21">
        <f t="shared" si="686"/>
        <v>28722.1</v>
      </c>
      <c r="Y297" s="21">
        <f t="shared" si="686"/>
        <v>23732.5</v>
      </c>
      <c r="Z297" s="21">
        <f t="shared" si="686"/>
        <v>23732.400000000001</v>
      </c>
      <c r="AA297" s="9">
        <f t="shared" si="763"/>
        <v>0</v>
      </c>
      <c r="AB297" s="21">
        <f t="shared" si="687"/>
        <v>28722.1</v>
      </c>
      <c r="AC297" s="9">
        <f t="shared" si="763"/>
        <v>0</v>
      </c>
      <c r="AD297" s="9">
        <f t="shared" si="763"/>
        <v>0</v>
      </c>
      <c r="AE297" s="34">
        <f t="shared" si="648"/>
        <v>28722.1</v>
      </c>
      <c r="AF297" s="9">
        <f t="shared" si="763"/>
        <v>0</v>
      </c>
      <c r="AG297" s="34">
        <f t="shared" si="649"/>
        <v>28722.1</v>
      </c>
      <c r="AH297" s="9">
        <f t="shared" si="763"/>
        <v>-610.57100000000003</v>
      </c>
      <c r="AI297" s="9">
        <f t="shared" si="763"/>
        <v>0</v>
      </c>
      <c r="AJ297" s="9">
        <f t="shared" si="763"/>
        <v>0</v>
      </c>
      <c r="AK297" s="21">
        <f t="shared" si="621"/>
        <v>28111.528999999999</v>
      </c>
      <c r="AL297" s="21">
        <f t="shared" si="622"/>
        <v>23732.5</v>
      </c>
      <c r="AM297" s="21">
        <f t="shared" si="622"/>
        <v>23732.400000000001</v>
      </c>
      <c r="AN297" s="9">
        <f t="shared" si="763"/>
        <v>0</v>
      </c>
      <c r="AO297" s="21">
        <f t="shared" si="623"/>
        <v>28111.528999999999</v>
      </c>
      <c r="AP297" s="9">
        <f t="shared" si="763"/>
        <v>0</v>
      </c>
      <c r="AQ297" s="9">
        <f t="shared" si="763"/>
        <v>0</v>
      </c>
      <c r="AR297" s="9">
        <f t="shared" si="763"/>
        <v>0</v>
      </c>
      <c r="AS297" s="21">
        <f t="shared" si="627"/>
        <v>28111.528999999999</v>
      </c>
      <c r="AT297" s="21">
        <f t="shared" si="697"/>
        <v>23732.5</v>
      </c>
      <c r="AU297" s="21">
        <f t="shared" si="697"/>
        <v>23732.400000000001</v>
      </c>
      <c r="AV297" s="9">
        <f t="shared" si="763"/>
        <v>0</v>
      </c>
      <c r="AW297" s="9">
        <f t="shared" si="763"/>
        <v>0</v>
      </c>
      <c r="AX297" s="9">
        <f t="shared" si="763"/>
        <v>0</v>
      </c>
      <c r="AY297" s="21">
        <f t="shared" si="624"/>
        <v>28111.528999999999</v>
      </c>
      <c r="AZ297" s="21">
        <f t="shared" si="625"/>
        <v>23732.5</v>
      </c>
      <c r="BA297" s="21">
        <f t="shared" si="626"/>
        <v>23732.400000000001</v>
      </c>
      <c r="BB297" s="9">
        <f t="shared" si="763"/>
        <v>0</v>
      </c>
      <c r="BC297" s="21">
        <f t="shared" si="699"/>
        <v>28111.528999999999</v>
      </c>
      <c r="BD297" s="9">
        <f t="shared" si="763"/>
        <v>0</v>
      </c>
      <c r="BE297" s="9">
        <f t="shared" si="763"/>
        <v>0</v>
      </c>
      <c r="BF297" s="21">
        <f t="shared" si="689"/>
        <v>28111.528999999999</v>
      </c>
      <c r="BG297" s="21">
        <f t="shared" si="690"/>
        <v>23732.5</v>
      </c>
      <c r="BH297" s="9">
        <f t="shared" si="763"/>
        <v>0</v>
      </c>
      <c r="BI297" s="9">
        <f t="shared" si="763"/>
        <v>0</v>
      </c>
      <c r="BJ297" s="21">
        <f t="shared" si="691"/>
        <v>28111.528999999999</v>
      </c>
      <c r="BK297" s="21">
        <f t="shared" si="692"/>
        <v>23732.5</v>
      </c>
      <c r="BL297" s="9">
        <f t="shared" si="763"/>
        <v>0</v>
      </c>
      <c r="BM297" s="21">
        <f t="shared" si="693"/>
        <v>28111.528999999999</v>
      </c>
      <c r="BN297" s="9">
        <f t="shared" si="763"/>
        <v>0</v>
      </c>
      <c r="BO297" s="21">
        <f t="shared" si="694"/>
        <v>28111.528999999999</v>
      </c>
      <c r="BP297" s="9">
        <f t="shared" si="763"/>
        <v>685.02200000000005</v>
      </c>
      <c r="BQ297" s="21">
        <f t="shared" si="695"/>
        <v>28796.550999999999</v>
      </c>
      <c r="BR297" s="9">
        <f t="shared" si="763"/>
        <v>0</v>
      </c>
      <c r="BS297" s="33">
        <f t="shared" si="762"/>
        <v>28796.550999999999</v>
      </c>
      <c r="BT297" s="9">
        <f t="shared" si="763"/>
        <v>0</v>
      </c>
    </row>
    <row r="298" spans="1:72" x14ac:dyDescent="0.3">
      <c r="A298" s="1" t="s">
        <v>149</v>
      </c>
      <c r="B298" s="1">
        <v>620</v>
      </c>
      <c r="C298" s="1" t="s">
        <v>12</v>
      </c>
      <c r="D298" s="1" t="s">
        <v>71</v>
      </c>
      <c r="E298" s="2" t="s">
        <v>770</v>
      </c>
      <c r="F298" s="3">
        <v>27695.599999999999</v>
      </c>
      <c r="G298" s="3">
        <v>22714.7</v>
      </c>
      <c r="H298" s="3">
        <v>22844.5</v>
      </c>
      <c r="I298" s="3">
        <v>1026.5</v>
      </c>
      <c r="J298" s="3">
        <v>1017.8</v>
      </c>
      <c r="K298" s="3">
        <v>887.9</v>
      </c>
      <c r="L298" s="18">
        <f t="shared" si="744"/>
        <v>28722.1</v>
      </c>
      <c r="M298" s="18">
        <f t="shared" si="744"/>
        <v>23732.5</v>
      </c>
      <c r="N298" s="18">
        <f t="shared" si="744"/>
        <v>23732.400000000001</v>
      </c>
      <c r="O298" s="9"/>
      <c r="P298" s="9"/>
      <c r="Q298" s="9"/>
      <c r="R298" s="21">
        <f t="shared" si="706"/>
        <v>28722.1</v>
      </c>
      <c r="S298" s="21">
        <f t="shared" si="706"/>
        <v>23732.5</v>
      </c>
      <c r="T298" s="21">
        <f t="shared" si="706"/>
        <v>23732.400000000001</v>
      </c>
      <c r="U298" s="9"/>
      <c r="V298" s="9"/>
      <c r="W298" s="9"/>
      <c r="X298" s="21">
        <f t="shared" si="686"/>
        <v>28722.1</v>
      </c>
      <c r="Y298" s="21">
        <f t="shared" si="686"/>
        <v>23732.5</v>
      </c>
      <c r="Z298" s="21">
        <f t="shared" si="686"/>
        <v>23732.400000000001</v>
      </c>
      <c r="AA298" s="9"/>
      <c r="AB298" s="21">
        <f t="shared" si="687"/>
        <v>28722.1</v>
      </c>
      <c r="AC298" s="9"/>
      <c r="AD298" s="9"/>
      <c r="AE298" s="34">
        <f t="shared" si="648"/>
        <v>28722.1</v>
      </c>
      <c r="AF298" s="9"/>
      <c r="AG298" s="34">
        <f t="shared" si="649"/>
        <v>28722.1</v>
      </c>
      <c r="AH298" s="9">
        <f>-164.08-446.491</f>
        <v>-610.57100000000003</v>
      </c>
      <c r="AI298" s="9"/>
      <c r="AJ298" s="9"/>
      <c r="AK298" s="21">
        <f t="shared" si="621"/>
        <v>28111.528999999999</v>
      </c>
      <c r="AL298" s="21">
        <f t="shared" si="622"/>
        <v>23732.5</v>
      </c>
      <c r="AM298" s="21">
        <f t="shared" si="622"/>
        <v>23732.400000000001</v>
      </c>
      <c r="AN298" s="9"/>
      <c r="AO298" s="21">
        <f t="shared" si="623"/>
        <v>28111.528999999999</v>
      </c>
      <c r="AP298" s="9"/>
      <c r="AQ298" s="9"/>
      <c r="AR298" s="9"/>
      <c r="AS298" s="21">
        <f t="shared" si="627"/>
        <v>28111.528999999999</v>
      </c>
      <c r="AT298" s="21">
        <f t="shared" si="697"/>
        <v>23732.5</v>
      </c>
      <c r="AU298" s="21">
        <f t="shared" si="697"/>
        <v>23732.400000000001</v>
      </c>
      <c r="AV298" s="9"/>
      <c r="AW298" s="9"/>
      <c r="AX298" s="9"/>
      <c r="AY298" s="21">
        <f t="shared" si="624"/>
        <v>28111.528999999999</v>
      </c>
      <c r="AZ298" s="21">
        <f t="shared" si="625"/>
        <v>23732.5</v>
      </c>
      <c r="BA298" s="21">
        <f t="shared" si="626"/>
        <v>23732.400000000001</v>
      </c>
      <c r="BB298" s="9"/>
      <c r="BC298" s="21">
        <f t="shared" si="699"/>
        <v>28111.528999999999</v>
      </c>
      <c r="BD298" s="9"/>
      <c r="BE298" s="9"/>
      <c r="BF298" s="21">
        <f t="shared" si="689"/>
        <v>28111.528999999999</v>
      </c>
      <c r="BG298" s="21">
        <f t="shared" si="690"/>
        <v>23732.5</v>
      </c>
      <c r="BH298" s="9"/>
      <c r="BI298" s="9"/>
      <c r="BJ298" s="21">
        <f t="shared" si="691"/>
        <v>28111.528999999999</v>
      </c>
      <c r="BK298" s="21">
        <f t="shared" si="692"/>
        <v>23732.5</v>
      </c>
      <c r="BL298" s="9"/>
      <c r="BM298" s="21">
        <f t="shared" si="693"/>
        <v>28111.528999999999</v>
      </c>
      <c r="BN298" s="9"/>
      <c r="BO298" s="21">
        <f t="shared" si="694"/>
        <v>28111.528999999999</v>
      </c>
      <c r="BP298" s="9">
        <v>685.02200000000005</v>
      </c>
      <c r="BQ298" s="21">
        <f t="shared" si="695"/>
        <v>28796.550999999999</v>
      </c>
      <c r="BR298" s="9"/>
      <c r="BS298" s="33">
        <f t="shared" si="762"/>
        <v>28796.550999999999</v>
      </c>
      <c r="BT298" s="9"/>
    </row>
    <row r="299" spans="1:72" x14ac:dyDescent="0.3">
      <c r="A299" s="1" t="s">
        <v>149</v>
      </c>
      <c r="B299" s="1" t="s">
        <v>7</v>
      </c>
      <c r="C299" s="1"/>
      <c r="D299" s="1"/>
      <c r="E299" s="2" t="s">
        <v>743</v>
      </c>
      <c r="F299" s="3">
        <f>F300</f>
        <v>177.4</v>
      </c>
      <c r="G299" s="3">
        <f t="shared" ref="G299:BT300" si="764">G300</f>
        <v>179.10000000000002</v>
      </c>
      <c r="H299" s="3">
        <f t="shared" si="764"/>
        <v>179.10000000000002</v>
      </c>
      <c r="I299" s="3">
        <f t="shared" si="764"/>
        <v>0</v>
      </c>
      <c r="J299" s="3">
        <f t="shared" si="764"/>
        <v>0</v>
      </c>
      <c r="K299" s="3">
        <f t="shared" si="764"/>
        <v>0</v>
      </c>
      <c r="L299" s="18">
        <f t="shared" si="744"/>
        <v>177.4</v>
      </c>
      <c r="M299" s="18">
        <f t="shared" si="744"/>
        <v>179.10000000000002</v>
      </c>
      <c r="N299" s="18">
        <f t="shared" si="744"/>
        <v>179.10000000000002</v>
      </c>
      <c r="O299" s="9">
        <f t="shared" si="764"/>
        <v>0</v>
      </c>
      <c r="P299" s="9">
        <f t="shared" si="764"/>
        <v>0</v>
      </c>
      <c r="Q299" s="9">
        <f t="shared" si="764"/>
        <v>0</v>
      </c>
      <c r="R299" s="21">
        <f t="shared" si="706"/>
        <v>177.4</v>
      </c>
      <c r="S299" s="21">
        <f t="shared" si="706"/>
        <v>179.10000000000002</v>
      </c>
      <c r="T299" s="21">
        <f t="shared" si="706"/>
        <v>179.10000000000002</v>
      </c>
      <c r="U299" s="9">
        <f t="shared" si="764"/>
        <v>0</v>
      </c>
      <c r="V299" s="9">
        <f t="shared" si="764"/>
        <v>0</v>
      </c>
      <c r="W299" s="9">
        <f t="shared" si="764"/>
        <v>0</v>
      </c>
      <c r="X299" s="21">
        <f t="shared" si="686"/>
        <v>177.4</v>
      </c>
      <c r="Y299" s="21">
        <f t="shared" si="686"/>
        <v>179.10000000000002</v>
      </c>
      <c r="Z299" s="21">
        <f t="shared" si="686"/>
        <v>179.10000000000002</v>
      </c>
      <c r="AA299" s="9">
        <f t="shared" si="764"/>
        <v>0</v>
      </c>
      <c r="AB299" s="21">
        <f t="shared" si="687"/>
        <v>177.4</v>
      </c>
      <c r="AC299" s="9">
        <f t="shared" si="764"/>
        <v>0</v>
      </c>
      <c r="AD299" s="9">
        <f t="shared" si="764"/>
        <v>0</v>
      </c>
      <c r="AE299" s="34">
        <f t="shared" si="648"/>
        <v>177.4</v>
      </c>
      <c r="AF299" s="9">
        <f t="shared" si="764"/>
        <v>0</v>
      </c>
      <c r="AG299" s="34">
        <f t="shared" si="649"/>
        <v>177.4</v>
      </c>
      <c r="AH299" s="9">
        <f t="shared" si="764"/>
        <v>0</v>
      </c>
      <c r="AI299" s="9">
        <f t="shared" si="764"/>
        <v>0</v>
      </c>
      <c r="AJ299" s="9">
        <f t="shared" si="764"/>
        <v>0</v>
      </c>
      <c r="AK299" s="21">
        <f t="shared" si="621"/>
        <v>177.4</v>
      </c>
      <c r="AL299" s="21">
        <f t="shared" si="622"/>
        <v>179.10000000000002</v>
      </c>
      <c r="AM299" s="21">
        <f t="shared" si="622"/>
        <v>179.10000000000002</v>
      </c>
      <c r="AN299" s="9">
        <f t="shared" si="764"/>
        <v>0</v>
      </c>
      <c r="AO299" s="21">
        <f t="shared" si="623"/>
        <v>177.4</v>
      </c>
      <c r="AP299" s="9">
        <f t="shared" si="764"/>
        <v>0</v>
      </c>
      <c r="AQ299" s="9">
        <f t="shared" si="764"/>
        <v>0</v>
      </c>
      <c r="AR299" s="9">
        <f t="shared" si="764"/>
        <v>0</v>
      </c>
      <c r="AS299" s="21">
        <f t="shared" si="627"/>
        <v>177.4</v>
      </c>
      <c r="AT299" s="21">
        <f t="shared" si="697"/>
        <v>179.10000000000002</v>
      </c>
      <c r="AU299" s="21">
        <f t="shared" si="697"/>
        <v>179.10000000000002</v>
      </c>
      <c r="AV299" s="9">
        <f t="shared" si="764"/>
        <v>0</v>
      </c>
      <c r="AW299" s="9">
        <f t="shared" si="764"/>
        <v>0</v>
      </c>
      <c r="AX299" s="9">
        <f t="shared" si="764"/>
        <v>0</v>
      </c>
      <c r="AY299" s="21">
        <f t="shared" si="624"/>
        <v>177.4</v>
      </c>
      <c r="AZ299" s="21">
        <f t="shared" si="625"/>
        <v>179.10000000000002</v>
      </c>
      <c r="BA299" s="21">
        <f t="shared" si="626"/>
        <v>179.10000000000002</v>
      </c>
      <c r="BB299" s="9">
        <f t="shared" si="764"/>
        <v>0</v>
      </c>
      <c r="BC299" s="21">
        <f t="shared" si="699"/>
        <v>177.4</v>
      </c>
      <c r="BD299" s="9">
        <f t="shared" si="764"/>
        <v>0</v>
      </c>
      <c r="BE299" s="9">
        <f t="shared" si="764"/>
        <v>0</v>
      </c>
      <c r="BF299" s="21">
        <f t="shared" si="689"/>
        <v>177.4</v>
      </c>
      <c r="BG299" s="21">
        <f t="shared" si="690"/>
        <v>179.10000000000002</v>
      </c>
      <c r="BH299" s="9">
        <f t="shared" si="764"/>
        <v>0</v>
      </c>
      <c r="BI299" s="9">
        <f t="shared" si="764"/>
        <v>0</v>
      </c>
      <c r="BJ299" s="21">
        <f t="shared" si="691"/>
        <v>177.4</v>
      </c>
      <c r="BK299" s="21">
        <f t="shared" si="692"/>
        <v>179.10000000000002</v>
      </c>
      <c r="BL299" s="9">
        <f t="shared" si="764"/>
        <v>0</v>
      </c>
      <c r="BM299" s="21">
        <f t="shared" si="693"/>
        <v>177.4</v>
      </c>
      <c r="BN299" s="9">
        <f t="shared" si="764"/>
        <v>0</v>
      </c>
      <c r="BO299" s="21">
        <f t="shared" si="694"/>
        <v>177.4</v>
      </c>
      <c r="BP299" s="9">
        <f t="shared" si="764"/>
        <v>0</v>
      </c>
      <c r="BQ299" s="21">
        <f t="shared" si="695"/>
        <v>177.4</v>
      </c>
      <c r="BR299" s="9">
        <f t="shared" si="764"/>
        <v>0</v>
      </c>
      <c r="BS299" s="33">
        <f t="shared" si="762"/>
        <v>177.4</v>
      </c>
      <c r="BT299" s="9">
        <f t="shared" si="764"/>
        <v>0</v>
      </c>
    </row>
    <row r="300" spans="1:72" x14ac:dyDescent="0.3">
      <c r="A300" s="1" t="s">
        <v>149</v>
      </c>
      <c r="B300" s="1" t="s">
        <v>215</v>
      </c>
      <c r="C300" s="1"/>
      <c r="D300" s="1"/>
      <c r="E300" s="2" t="s">
        <v>746</v>
      </c>
      <c r="F300" s="3">
        <f>F301</f>
        <v>177.4</v>
      </c>
      <c r="G300" s="3">
        <f t="shared" si="764"/>
        <v>179.10000000000002</v>
      </c>
      <c r="H300" s="3">
        <f t="shared" si="764"/>
        <v>179.10000000000002</v>
      </c>
      <c r="I300" s="3">
        <f t="shared" si="764"/>
        <v>0</v>
      </c>
      <c r="J300" s="3">
        <f t="shared" si="764"/>
        <v>0</v>
      </c>
      <c r="K300" s="3">
        <f t="shared" si="764"/>
        <v>0</v>
      </c>
      <c r="L300" s="18">
        <f t="shared" si="744"/>
        <v>177.4</v>
      </c>
      <c r="M300" s="18">
        <f t="shared" si="744"/>
        <v>179.10000000000002</v>
      </c>
      <c r="N300" s="18">
        <f t="shared" si="744"/>
        <v>179.10000000000002</v>
      </c>
      <c r="O300" s="9">
        <f t="shared" si="764"/>
        <v>0</v>
      </c>
      <c r="P300" s="9">
        <f t="shared" si="764"/>
        <v>0</v>
      </c>
      <c r="Q300" s="9">
        <f t="shared" si="764"/>
        <v>0</v>
      </c>
      <c r="R300" s="21">
        <f t="shared" si="706"/>
        <v>177.4</v>
      </c>
      <c r="S300" s="21">
        <f t="shared" si="706"/>
        <v>179.10000000000002</v>
      </c>
      <c r="T300" s="21">
        <f t="shared" si="706"/>
        <v>179.10000000000002</v>
      </c>
      <c r="U300" s="9">
        <f t="shared" si="764"/>
        <v>0</v>
      </c>
      <c r="V300" s="9">
        <f t="shared" si="764"/>
        <v>0</v>
      </c>
      <c r="W300" s="9">
        <f t="shared" si="764"/>
        <v>0</v>
      </c>
      <c r="X300" s="21">
        <f t="shared" si="686"/>
        <v>177.4</v>
      </c>
      <c r="Y300" s="21">
        <f t="shared" si="686"/>
        <v>179.10000000000002</v>
      </c>
      <c r="Z300" s="21">
        <f t="shared" si="686"/>
        <v>179.10000000000002</v>
      </c>
      <c r="AA300" s="9">
        <f t="shared" si="764"/>
        <v>0</v>
      </c>
      <c r="AB300" s="21">
        <f t="shared" si="687"/>
        <v>177.4</v>
      </c>
      <c r="AC300" s="9">
        <f t="shared" si="764"/>
        <v>0</v>
      </c>
      <c r="AD300" s="9">
        <f t="shared" si="764"/>
        <v>0</v>
      </c>
      <c r="AE300" s="34">
        <f t="shared" si="648"/>
        <v>177.4</v>
      </c>
      <c r="AF300" s="9">
        <f t="shared" si="764"/>
        <v>0</v>
      </c>
      <c r="AG300" s="34">
        <f t="shared" si="649"/>
        <v>177.4</v>
      </c>
      <c r="AH300" s="9">
        <f t="shared" si="764"/>
        <v>0</v>
      </c>
      <c r="AI300" s="9">
        <f t="shared" si="764"/>
        <v>0</v>
      </c>
      <c r="AJ300" s="9">
        <f t="shared" si="764"/>
        <v>0</v>
      </c>
      <c r="AK300" s="21">
        <f t="shared" si="621"/>
        <v>177.4</v>
      </c>
      <c r="AL300" s="21">
        <f t="shared" si="622"/>
        <v>179.10000000000002</v>
      </c>
      <c r="AM300" s="21">
        <f t="shared" si="622"/>
        <v>179.10000000000002</v>
      </c>
      <c r="AN300" s="9">
        <f t="shared" si="764"/>
        <v>0</v>
      </c>
      <c r="AO300" s="21">
        <f t="shared" si="623"/>
        <v>177.4</v>
      </c>
      <c r="AP300" s="9">
        <f t="shared" si="764"/>
        <v>0</v>
      </c>
      <c r="AQ300" s="9">
        <f t="shared" si="764"/>
        <v>0</v>
      </c>
      <c r="AR300" s="9">
        <f t="shared" si="764"/>
        <v>0</v>
      </c>
      <c r="AS300" s="21">
        <f t="shared" si="627"/>
        <v>177.4</v>
      </c>
      <c r="AT300" s="21">
        <f t="shared" si="697"/>
        <v>179.10000000000002</v>
      </c>
      <c r="AU300" s="21">
        <f t="shared" si="697"/>
        <v>179.10000000000002</v>
      </c>
      <c r="AV300" s="9">
        <f t="shared" si="764"/>
        <v>0</v>
      </c>
      <c r="AW300" s="9">
        <f t="shared" si="764"/>
        <v>0</v>
      </c>
      <c r="AX300" s="9">
        <f t="shared" si="764"/>
        <v>0</v>
      </c>
      <c r="AY300" s="21">
        <f t="shared" si="624"/>
        <v>177.4</v>
      </c>
      <c r="AZ300" s="21">
        <f t="shared" si="625"/>
        <v>179.10000000000002</v>
      </c>
      <c r="BA300" s="21">
        <f t="shared" si="626"/>
        <v>179.10000000000002</v>
      </c>
      <c r="BB300" s="9">
        <f t="shared" si="764"/>
        <v>0</v>
      </c>
      <c r="BC300" s="21">
        <f t="shared" si="699"/>
        <v>177.4</v>
      </c>
      <c r="BD300" s="9">
        <f t="shared" si="764"/>
        <v>0</v>
      </c>
      <c r="BE300" s="9">
        <f t="shared" si="764"/>
        <v>0</v>
      </c>
      <c r="BF300" s="21">
        <f t="shared" si="689"/>
        <v>177.4</v>
      </c>
      <c r="BG300" s="21">
        <f t="shared" si="690"/>
        <v>179.10000000000002</v>
      </c>
      <c r="BH300" s="9">
        <f t="shared" si="764"/>
        <v>0</v>
      </c>
      <c r="BI300" s="9">
        <f t="shared" si="764"/>
        <v>0</v>
      </c>
      <c r="BJ300" s="21">
        <f t="shared" si="691"/>
        <v>177.4</v>
      </c>
      <c r="BK300" s="21">
        <f t="shared" si="692"/>
        <v>179.10000000000002</v>
      </c>
      <c r="BL300" s="9">
        <f t="shared" si="764"/>
        <v>0</v>
      </c>
      <c r="BM300" s="21">
        <f t="shared" si="693"/>
        <v>177.4</v>
      </c>
      <c r="BN300" s="9">
        <f t="shared" si="764"/>
        <v>0</v>
      </c>
      <c r="BO300" s="21">
        <f t="shared" si="694"/>
        <v>177.4</v>
      </c>
      <c r="BP300" s="9">
        <f t="shared" si="764"/>
        <v>0</v>
      </c>
      <c r="BQ300" s="21">
        <f t="shared" si="695"/>
        <v>177.4</v>
      </c>
      <c r="BR300" s="9">
        <f t="shared" si="764"/>
        <v>0</v>
      </c>
      <c r="BS300" s="33">
        <f t="shared" si="762"/>
        <v>177.4</v>
      </c>
      <c r="BT300" s="9">
        <f t="shared" si="764"/>
        <v>0</v>
      </c>
    </row>
    <row r="301" spans="1:72" x14ac:dyDescent="0.3">
      <c r="A301" s="1" t="s">
        <v>149</v>
      </c>
      <c r="B301" s="1">
        <v>850</v>
      </c>
      <c r="C301" s="1" t="s">
        <v>12</v>
      </c>
      <c r="D301" s="1" t="s">
        <v>71</v>
      </c>
      <c r="E301" s="2" t="s">
        <v>770</v>
      </c>
      <c r="F301" s="3">
        <v>177.4</v>
      </c>
      <c r="G301" s="3">
        <v>179.10000000000002</v>
      </c>
      <c r="H301" s="3">
        <v>179.10000000000002</v>
      </c>
      <c r="I301" s="3"/>
      <c r="J301" s="3"/>
      <c r="K301" s="3"/>
      <c r="L301" s="18">
        <f t="shared" si="744"/>
        <v>177.4</v>
      </c>
      <c r="M301" s="18">
        <f t="shared" si="744"/>
        <v>179.10000000000002</v>
      </c>
      <c r="N301" s="18">
        <f t="shared" si="744"/>
        <v>179.10000000000002</v>
      </c>
      <c r="O301" s="9"/>
      <c r="P301" s="9"/>
      <c r="Q301" s="9"/>
      <c r="R301" s="21">
        <f t="shared" si="706"/>
        <v>177.4</v>
      </c>
      <c r="S301" s="21">
        <f t="shared" si="706"/>
        <v>179.10000000000002</v>
      </c>
      <c r="T301" s="21">
        <f t="shared" si="706"/>
        <v>179.10000000000002</v>
      </c>
      <c r="U301" s="9"/>
      <c r="V301" s="9"/>
      <c r="W301" s="9"/>
      <c r="X301" s="21">
        <f t="shared" si="686"/>
        <v>177.4</v>
      </c>
      <c r="Y301" s="21">
        <f t="shared" si="686"/>
        <v>179.10000000000002</v>
      </c>
      <c r="Z301" s="21">
        <f t="shared" si="686"/>
        <v>179.10000000000002</v>
      </c>
      <c r="AA301" s="9"/>
      <c r="AB301" s="21">
        <f t="shared" si="687"/>
        <v>177.4</v>
      </c>
      <c r="AC301" s="9"/>
      <c r="AD301" s="9"/>
      <c r="AE301" s="34">
        <f t="shared" si="648"/>
        <v>177.4</v>
      </c>
      <c r="AF301" s="9"/>
      <c r="AG301" s="34">
        <f t="shared" si="649"/>
        <v>177.4</v>
      </c>
      <c r="AH301" s="9"/>
      <c r="AI301" s="9"/>
      <c r="AJ301" s="9"/>
      <c r="AK301" s="21">
        <f t="shared" si="621"/>
        <v>177.4</v>
      </c>
      <c r="AL301" s="21">
        <f t="shared" si="622"/>
        <v>179.10000000000002</v>
      </c>
      <c r="AM301" s="21">
        <f t="shared" si="622"/>
        <v>179.10000000000002</v>
      </c>
      <c r="AN301" s="9"/>
      <c r="AO301" s="21">
        <f t="shared" si="623"/>
        <v>177.4</v>
      </c>
      <c r="AP301" s="9"/>
      <c r="AQ301" s="9"/>
      <c r="AR301" s="9"/>
      <c r="AS301" s="21">
        <f t="shared" si="627"/>
        <v>177.4</v>
      </c>
      <c r="AT301" s="21">
        <f t="shared" si="697"/>
        <v>179.10000000000002</v>
      </c>
      <c r="AU301" s="21">
        <f t="shared" si="697"/>
        <v>179.10000000000002</v>
      </c>
      <c r="AV301" s="9"/>
      <c r="AW301" s="9"/>
      <c r="AX301" s="9"/>
      <c r="AY301" s="21">
        <f t="shared" si="624"/>
        <v>177.4</v>
      </c>
      <c r="AZ301" s="21">
        <f t="shared" si="625"/>
        <v>179.10000000000002</v>
      </c>
      <c r="BA301" s="21">
        <f t="shared" si="626"/>
        <v>179.10000000000002</v>
      </c>
      <c r="BB301" s="9"/>
      <c r="BC301" s="21">
        <f t="shared" si="699"/>
        <v>177.4</v>
      </c>
      <c r="BD301" s="9"/>
      <c r="BE301" s="9"/>
      <c r="BF301" s="21">
        <f t="shared" si="689"/>
        <v>177.4</v>
      </c>
      <c r="BG301" s="21">
        <f t="shared" si="690"/>
        <v>179.10000000000002</v>
      </c>
      <c r="BH301" s="9"/>
      <c r="BI301" s="9"/>
      <c r="BJ301" s="21">
        <f t="shared" si="691"/>
        <v>177.4</v>
      </c>
      <c r="BK301" s="21">
        <f t="shared" si="692"/>
        <v>179.10000000000002</v>
      </c>
      <c r="BL301" s="9"/>
      <c r="BM301" s="21">
        <f t="shared" si="693"/>
        <v>177.4</v>
      </c>
      <c r="BN301" s="9"/>
      <c r="BO301" s="21">
        <f t="shared" si="694"/>
        <v>177.4</v>
      </c>
      <c r="BP301" s="9"/>
      <c r="BQ301" s="21">
        <f t="shared" si="695"/>
        <v>177.4</v>
      </c>
      <c r="BR301" s="9"/>
      <c r="BS301" s="33">
        <f t="shared" si="762"/>
        <v>177.4</v>
      </c>
      <c r="BT301" s="9"/>
    </row>
    <row r="302" spans="1:72" ht="46.8" x14ac:dyDescent="0.3">
      <c r="A302" s="1" t="s">
        <v>126</v>
      </c>
      <c r="B302" s="1"/>
      <c r="C302" s="1"/>
      <c r="D302" s="1"/>
      <c r="E302" s="2" t="s">
        <v>460</v>
      </c>
      <c r="F302" s="3">
        <f>F303</f>
        <v>326158.5</v>
      </c>
      <c r="G302" s="3">
        <f t="shared" ref="G302:BT302" si="765">G303</f>
        <v>449966.10000000003</v>
      </c>
      <c r="H302" s="3">
        <f t="shared" si="765"/>
        <v>401000</v>
      </c>
      <c r="I302" s="3">
        <f t="shared" si="765"/>
        <v>0</v>
      </c>
      <c r="J302" s="3">
        <f t="shared" si="765"/>
        <v>0</v>
      </c>
      <c r="K302" s="3">
        <f t="shared" si="765"/>
        <v>0</v>
      </c>
      <c r="L302" s="18">
        <f t="shared" si="744"/>
        <v>326158.5</v>
      </c>
      <c r="M302" s="18">
        <f t="shared" si="744"/>
        <v>449966.10000000003</v>
      </c>
      <c r="N302" s="18">
        <f t="shared" si="744"/>
        <v>401000</v>
      </c>
      <c r="O302" s="9">
        <f t="shared" si="765"/>
        <v>0</v>
      </c>
      <c r="P302" s="9">
        <f t="shared" si="765"/>
        <v>0</v>
      </c>
      <c r="Q302" s="9">
        <f t="shared" si="765"/>
        <v>0</v>
      </c>
      <c r="R302" s="21">
        <f t="shared" si="706"/>
        <v>326158.5</v>
      </c>
      <c r="S302" s="21">
        <f t="shared" si="706"/>
        <v>449966.10000000003</v>
      </c>
      <c r="T302" s="21">
        <f t="shared" si="706"/>
        <v>401000</v>
      </c>
      <c r="U302" s="9">
        <f t="shared" si="765"/>
        <v>-54432.831999999995</v>
      </c>
      <c r="V302" s="9">
        <f t="shared" si="765"/>
        <v>0</v>
      </c>
      <c r="W302" s="9">
        <f t="shared" si="765"/>
        <v>0</v>
      </c>
      <c r="X302" s="21">
        <f t="shared" si="686"/>
        <v>271725.66800000001</v>
      </c>
      <c r="Y302" s="21">
        <f t="shared" si="686"/>
        <v>449966.10000000003</v>
      </c>
      <c r="Z302" s="21">
        <f t="shared" si="686"/>
        <v>401000</v>
      </c>
      <c r="AA302" s="9">
        <f t="shared" si="765"/>
        <v>0</v>
      </c>
      <c r="AB302" s="21">
        <f t="shared" si="687"/>
        <v>271725.66800000001</v>
      </c>
      <c r="AC302" s="9">
        <f t="shared" si="765"/>
        <v>0</v>
      </c>
      <c r="AD302" s="9">
        <f t="shared" si="765"/>
        <v>155.47999999999999</v>
      </c>
      <c r="AE302" s="34">
        <f t="shared" si="648"/>
        <v>271881.14799999999</v>
      </c>
      <c r="AF302" s="9">
        <f t="shared" si="765"/>
        <v>0</v>
      </c>
      <c r="AG302" s="34">
        <f t="shared" si="649"/>
        <v>271881.14799999999</v>
      </c>
      <c r="AH302" s="9">
        <f t="shared" si="765"/>
        <v>0</v>
      </c>
      <c r="AI302" s="9">
        <f t="shared" si="765"/>
        <v>0</v>
      </c>
      <c r="AJ302" s="9">
        <f t="shared" si="765"/>
        <v>0</v>
      </c>
      <c r="AK302" s="21">
        <f t="shared" si="621"/>
        <v>271881.14799999999</v>
      </c>
      <c r="AL302" s="21">
        <f t="shared" si="622"/>
        <v>449966.10000000003</v>
      </c>
      <c r="AM302" s="21">
        <f t="shared" si="622"/>
        <v>401000</v>
      </c>
      <c r="AN302" s="9">
        <f t="shared" si="765"/>
        <v>0</v>
      </c>
      <c r="AO302" s="21">
        <f t="shared" si="623"/>
        <v>271881.14799999999</v>
      </c>
      <c r="AP302" s="9">
        <f t="shared" si="765"/>
        <v>6589.4</v>
      </c>
      <c r="AQ302" s="9">
        <f t="shared" si="765"/>
        <v>0</v>
      </c>
      <c r="AR302" s="9">
        <f t="shared" si="765"/>
        <v>0</v>
      </c>
      <c r="AS302" s="20">
        <f t="shared" si="627"/>
        <v>278470.54800000001</v>
      </c>
      <c r="AT302" s="20">
        <f t="shared" si="697"/>
        <v>449966.10000000003</v>
      </c>
      <c r="AU302" s="20">
        <f t="shared" si="697"/>
        <v>401000</v>
      </c>
      <c r="AV302" s="9">
        <f t="shared" si="765"/>
        <v>66132.831999999995</v>
      </c>
      <c r="AW302" s="9">
        <f t="shared" si="765"/>
        <v>0</v>
      </c>
      <c r="AX302" s="9">
        <f t="shared" si="765"/>
        <v>0</v>
      </c>
      <c r="AY302" s="21">
        <f t="shared" si="624"/>
        <v>344603.38</v>
      </c>
      <c r="AZ302" s="21">
        <f t="shared" si="625"/>
        <v>449966.10000000003</v>
      </c>
      <c r="BA302" s="21">
        <f t="shared" si="626"/>
        <v>401000</v>
      </c>
      <c r="BB302" s="9">
        <f t="shared" si="765"/>
        <v>0</v>
      </c>
      <c r="BC302" s="21">
        <f t="shared" si="699"/>
        <v>344603.38</v>
      </c>
      <c r="BD302" s="9">
        <f t="shared" si="765"/>
        <v>0</v>
      </c>
      <c r="BE302" s="9">
        <f t="shared" si="765"/>
        <v>0</v>
      </c>
      <c r="BF302" s="21">
        <f t="shared" si="689"/>
        <v>344603.38</v>
      </c>
      <c r="BG302" s="21">
        <f t="shared" si="690"/>
        <v>449966.10000000003</v>
      </c>
      <c r="BH302" s="9">
        <f t="shared" si="765"/>
        <v>0</v>
      </c>
      <c r="BI302" s="9">
        <f t="shared" si="765"/>
        <v>0</v>
      </c>
      <c r="BJ302" s="21">
        <f t="shared" si="691"/>
        <v>344603.38</v>
      </c>
      <c r="BK302" s="21">
        <f t="shared" si="692"/>
        <v>449966.10000000003</v>
      </c>
      <c r="BL302" s="9">
        <f t="shared" si="765"/>
        <v>0</v>
      </c>
      <c r="BM302" s="21">
        <f t="shared" si="693"/>
        <v>344603.38</v>
      </c>
      <c r="BN302" s="9">
        <f t="shared" si="765"/>
        <v>0</v>
      </c>
      <c r="BO302" s="21">
        <f t="shared" si="694"/>
        <v>344603.38</v>
      </c>
      <c r="BP302" s="9">
        <f t="shared" si="765"/>
        <v>0</v>
      </c>
      <c r="BQ302" s="21">
        <f t="shared" si="695"/>
        <v>344603.38</v>
      </c>
      <c r="BR302" s="9">
        <f t="shared" si="765"/>
        <v>0</v>
      </c>
      <c r="BS302" s="33">
        <f t="shared" si="762"/>
        <v>344603.38</v>
      </c>
      <c r="BT302" s="9">
        <f t="shared" si="765"/>
        <v>0</v>
      </c>
    </row>
    <row r="303" spans="1:72" ht="46.8" x14ac:dyDescent="0.3">
      <c r="A303" s="1" t="s">
        <v>126</v>
      </c>
      <c r="B303" s="1" t="s">
        <v>55</v>
      </c>
      <c r="C303" s="1"/>
      <c r="D303" s="1"/>
      <c r="E303" s="8" t="s">
        <v>739</v>
      </c>
      <c r="F303" s="3">
        <f>F304+F307</f>
        <v>326158.5</v>
      </c>
      <c r="G303" s="3">
        <f t="shared" ref="G303:K303" si="766">G304+G307</f>
        <v>449966.10000000003</v>
      </c>
      <c r="H303" s="3">
        <f t="shared" si="766"/>
        <v>401000</v>
      </c>
      <c r="I303" s="3">
        <f t="shared" si="766"/>
        <v>0</v>
      </c>
      <c r="J303" s="3">
        <f t="shared" si="766"/>
        <v>0</v>
      </c>
      <c r="K303" s="3">
        <f t="shared" si="766"/>
        <v>0</v>
      </c>
      <c r="L303" s="18">
        <f t="shared" si="744"/>
        <v>326158.5</v>
      </c>
      <c r="M303" s="18">
        <f t="shared" si="744"/>
        <v>449966.10000000003</v>
      </c>
      <c r="N303" s="18">
        <f t="shared" si="744"/>
        <v>401000</v>
      </c>
      <c r="O303" s="9">
        <f t="shared" ref="O303:Q303" si="767">O304+O307</f>
        <v>0</v>
      </c>
      <c r="P303" s="9">
        <f t="shared" si="767"/>
        <v>0</v>
      </c>
      <c r="Q303" s="9">
        <f t="shared" si="767"/>
        <v>0</v>
      </c>
      <c r="R303" s="21">
        <f t="shared" si="706"/>
        <v>326158.5</v>
      </c>
      <c r="S303" s="21">
        <f t="shared" si="706"/>
        <v>449966.10000000003</v>
      </c>
      <c r="T303" s="21">
        <f t="shared" si="706"/>
        <v>401000</v>
      </c>
      <c r="U303" s="9">
        <f t="shared" ref="U303:W303" si="768">U304+U307</f>
        <v>-54432.831999999995</v>
      </c>
      <c r="V303" s="9">
        <f t="shared" si="768"/>
        <v>0</v>
      </c>
      <c r="W303" s="9">
        <f t="shared" si="768"/>
        <v>0</v>
      </c>
      <c r="X303" s="21">
        <f t="shared" si="686"/>
        <v>271725.66800000001</v>
      </c>
      <c r="Y303" s="21">
        <f t="shared" si="686"/>
        <v>449966.10000000003</v>
      </c>
      <c r="Z303" s="21">
        <f t="shared" si="686"/>
        <v>401000</v>
      </c>
      <c r="AA303" s="9">
        <f t="shared" ref="AA303:BT303" si="769">AA304+AA307</f>
        <v>0</v>
      </c>
      <c r="AB303" s="21">
        <f t="shared" si="687"/>
        <v>271725.66800000001</v>
      </c>
      <c r="AC303" s="9">
        <f t="shared" ref="AC303:AD303" si="770">AC304+AC307</f>
        <v>0</v>
      </c>
      <c r="AD303" s="9">
        <f t="shared" si="770"/>
        <v>155.47999999999999</v>
      </c>
      <c r="AE303" s="34">
        <f t="shared" si="648"/>
        <v>271881.14799999999</v>
      </c>
      <c r="AF303" s="9">
        <f t="shared" ref="AF303" si="771">AF304+AF307</f>
        <v>0</v>
      </c>
      <c r="AG303" s="34">
        <f t="shared" si="649"/>
        <v>271881.14799999999</v>
      </c>
      <c r="AH303" s="9">
        <f t="shared" ref="AH303:AJ303" si="772">AH304+AH307</f>
        <v>0</v>
      </c>
      <c r="AI303" s="9">
        <f t="shared" si="772"/>
        <v>0</v>
      </c>
      <c r="AJ303" s="9">
        <f t="shared" si="772"/>
        <v>0</v>
      </c>
      <c r="AK303" s="21">
        <f t="shared" si="621"/>
        <v>271881.14799999999</v>
      </c>
      <c r="AL303" s="21">
        <f t="shared" si="622"/>
        <v>449966.10000000003</v>
      </c>
      <c r="AM303" s="21">
        <f t="shared" si="622"/>
        <v>401000</v>
      </c>
      <c r="AN303" s="9">
        <f t="shared" ref="AN303" si="773">AN304+AN307</f>
        <v>0</v>
      </c>
      <c r="AO303" s="21">
        <f t="shared" si="623"/>
        <v>271881.14799999999</v>
      </c>
      <c r="AP303" s="9">
        <f t="shared" ref="AP303:AR303" si="774">AP304+AP307</f>
        <v>6589.4</v>
      </c>
      <c r="AQ303" s="9">
        <f t="shared" si="774"/>
        <v>0</v>
      </c>
      <c r="AR303" s="9">
        <f t="shared" si="774"/>
        <v>0</v>
      </c>
      <c r="AS303" s="21">
        <f t="shared" si="627"/>
        <v>278470.54800000001</v>
      </c>
      <c r="AT303" s="21">
        <f t="shared" si="697"/>
        <v>449966.10000000003</v>
      </c>
      <c r="AU303" s="21">
        <f t="shared" si="697"/>
        <v>401000</v>
      </c>
      <c r="AV303" s="9">
        <f t="shared" ref="AV303:AX303" si="775">AV304+AV307</f>
        <v>66132.831999999995</v>
      </c>
      <c r="AW303" s="9">
        <f t="shared" si="775"/>
        <v>0</v>
      </c>
      <c r="AX303" s="9">
        <f t="shared" si="775"/>
        <v>0</v>
      </c>
      <c r="AY303" s="21">
        <f t="shared" si="624"/>
        <v>344603.38</v>
      </c>
      <c r="AZ303" s="21">
        <f t="shared" si="625"/>
        <v>449966.10000000003</v>
      </c>
      <c r="BA303" s="21">
        <f t="shared" si="626"/>
        <v>401000</v>
      </c>
      <c r="BB303" s="9">
        <f t="shared" ref="BB303" si="776">BB304+BB307</f>
        <v>0</v>
      </c>
      <c r="BC303" s="21">
        <f t="shared" si="699"/>
        <v>344603.38</v>
      </c>
      <c r="BD303" s="9">
        <f t="shared" ref="BD303:BE303" si="777">BD304+BD307</f>
        <v>0</v>
      </c>
      <c r="BE303" s="9">
        <f t="shared" si="777"/>
        <v>0</v>
      </c>
      <c r="BF303" s="21">
        <f t="shared" si="689"/>
        <v>344603.38</v>
      </c>
      <c r="BG303" s="21">
        <f t="shared" si="690"/>
        <v>449966.10000000003</v>
      </c>
      <c r="BH303" s="9">
        <f t="shared" ref="BH303:BI303" si="778">BH304+BH307</f>
        <v>0</v>
      </c>
      <c r="BI303" s="9">
        <f t="shared" si="778"/>
        <v>0</v>
      </c>
      <c r="BJ303" s="21">
        <f t="shared" si="691"/>
        <v>344603.38</v>
      </c>
      <c r="BK303" s="21">
        <f t="shared" si="692"/>
        <v>449966.10000000003</v>
      </c>
      <c r="BL303" s="9">
        <f t="shared" ref="BL303" si="779">BL304+BL307</f>
        <v>0</v>
      </c>
      <c r="BM303" s="21">
        <f t="shared" si="693"/>
        <v>344603.38</v>
      </c>
      <c r="BN303" s="9">
        <f t="shared" ref="BN303" si="780">BN304+BN307</f>
        <v>0</v>
      </c>
      <c r="BO303" s="21">
        <f t="shared" si="694"/>
        <v>344603.38</v>
      </c>
      <c r="BP303" s="9">
        <f t="shared" ref="BP303" si="781">BP304+BP307</f>
        <v>0</v>
      </c>
      <c r="BQ303" s="21">
        <f t="shared" si="695"/>
        <v>344603.38</v>
      </c>
      <c r="BR303" s="9">
        <f t="shared" ref="BR303" si="782">BR304+BR307</f>
        <v>0</v>
      </c>
      <c r="BS303" s="33">
        <f t="shared" si="762"/>
        <v>344603.38</v>
      </c>
      <c r="BT303" s="9">
        <f t="shared" si="769"/>
        <v>0</v>
      </c>
    </row>
    <row r="304" spans="1:72" x14ac:dyDescent="0.3">
      <c r="A304" s="1" t="s">
        <v>126</v>
      </c>
      <c r="B304" s="1" t="s">
        <v>419</v>
      </c>
      <c r="C304" s="1"/>
      <c r="D304" s="1"/>
      <c r="E304" s="8" t="s">
        <v>740</v>
      </c>
      <c r="F304" s="3">
        <f>F305+F306</f>
        <v>62289.1</v>
      </c>
      <c r="G304" s="3">
        <f t="shared" ref="G304:K304" si="783">G305+G306</f>
        <v>97349.2</v>
      </c>
      <c r="H304" s="3">
        <f t="shared" si="783"/>
        <v>153493.1</v>
      </c>
      <c r="I304" s="3">
        <f t="shared" si="783"/>
        <v>0</v>
      </c>
      <c r="J304" s="3">
        <f t="shared" si="783"/>
        <v>0</v>
      </c>
      <c r="K304" s="3">
        <f t="shared" si="783"/>
        <v>0</v>
      </c>
      <c r="L304" s="18">
        <f t="shared" si="744"/>
        <v>62289.1</v>
      </c>
      <c r="M304" s="18">
        <f t="shared" si="744"/>
        <v>97349.2</v>
      </c>
      <c r="N304" s="18">
        <f t="shared" si="744"/>
        <v>153493.1</v>
      </c>
      <c r="O304" s="9">
        <f t="shared" ref="O304:Q304" si="784">O305+O306</f>
        <v>0</v>
      </c>
      <c r="P304" s="9">
        <f t="shared" si="784"/>
        <v>0</v>
      </c>
      <c r="Q304" s="9">
        <f t="shared" si="784"/>
        <v>0</v>
      </c>
      <c r="R304" s="21">
        <f t="shared" si="706"/>
        <v>62289.1</v>
      </c>
      <c r="S304" s="21">
        <f t="shared" si="706"/>
        <v>97349.2</v>
      </c>
      <c r="T304" s="21">
        <f t="shared" si="706"/>
        <v>153493.1</v>
      </c>
      <c r="U304" s="9">
        <f t="shared" ref="U304:W304" si="785">U305+U306</f>
        <v>-26589.1</v>
      </c>
      <c r="V304" s="9">
        <f t="shared" si="785"/>
        <v>0</v>
      </c>
      <c r="W304" s="9">
        <f t="shared" si="785"/>
        <v>0</v>
      </c>
      <c r="X304" s="21">
        <f t="shared" si="686"/>
        <v>35700</v>
      </c>
      <c r="Y304" s="21">
        <f t="shared" si="686"/>
        <v>97349.2</v>
      </c>
      <c r="Z304" s="21">
        <f t="shared" si="686"/>
        <v>153493.1</v>
      </c>
      <c r="AA304" s="9">
        <f t="shared" ref="AA304:BT304" si="786">AA305+AA306</f>
        <v>0</v>
      </c>
      <c r="AB304" s="21">
        <f t="shared" si="687"/>
        <v>35700</v>
      </c>
      <c r="AC304" s="9">
        <f t="shared" ref="AC304:AD304" si="787">AC305+AC306</f>
        <v>0</v>
      </c>
      <c r="AD304" s="9">
        <f t="shared" si="787"/>
        <v>0</v>
      </c>
      <c r="AE304" s="34">
        <f t="shared" si="648"/>
        <v>35700</v>
      </c>
      <c r="AF304" s="9">
        <f t="shared" ref="AF304" si="788">AF305+AF306</f>
        <v>0</v>
      </c>
      <c r="AG304" s="34">
        <f t="shared" si="649"/>
        <v>35700</v>
      </c>
      <c r="AH304" s="9">
        <f t="shared" ref="AH304:AJ304" si="789">AH305+AH306</f>
        <v>0</v>
      </c>
      <c r="AI304" s="9">
        <f t="shared" si="789"/>
        <v>0</v>
      </c>
      <c r="AJ304" s="9">
        <f t="shared" si="789"/>
        <v>0</v>
      </c>
      <c r="AK304" s="21">
        <f t="shared" si="621"/>
        <v>35700</v>
      </c>
      <c r="AL304" s="21">
        <f t="shared" si="622"/>
        <v>97349.2</v>
      </c>
      <c r="AM304" s="21">
        <f t="shared" si="622"/>
        <v>153493.1</v>
      </c>
      <c r="AN304" s="9">
        <f t="shared" ref="AN304" si="790">AN305+AN306</f>
        <v>0</v>
      </c>
      <c r="AO304" s="21">
        <f t="shared" si="623"/>
        <v>35700</v>
      </c>
      <c r="AP304" s="9">
        <f t="shared" ref="AP304:AR304" si="791">AP305+AP306</f>
        <v>0</v>
      </c>
      <c r="AQ304" s="9">
        <f t="shared" si="791"/>
        <v>0</v>
      </c>
      <c r="AR304" s="9">
        <f t="shared" si="791"/>
        <v>0</v>
      </c>
      <c r="AS304" s="21">
        <f t="shared" si="627"/>
        <v>35700</v>
      </c>
      <c r="AT304" s="21">
        <f t="shared" si="697"/>
        <v>97349.2</v>
      </c>
      <c r="AU304" s="21">
        <f t="shared" si="697"/>
        <v>153493.1</v>
      </c>
      <c r="AV304" s="9">
        <f t="shared" ref="AV304:AX304" si="792">AV305+AV306</f>
        <v>35289.1</v>
      </c>
      <c r="AW304" s="9">
        <f t="shared" si="792"/>
        <v>0</v>
      </c>
      <c r="AX304" s="9">
        <f t="shared" si="792"/>
        <v>0</v>
      </c>
      <c r="AY304" s="21">
        <f t="shared" si="624"/>
        <v>70989.100000000006</v>
      </c>
      <c r="AZ304" s="21">
        <f t="shared" si="625"/>
        <v>97349.2</v>
      </c>
      <c r="BA304" s="21">
        <f t="shared" si="626"/>
        <v>153493.1</v>
      </c>
      <c r="BB304" s="9">
        <f t="shared" ref="BB304" si="793">BB305+BB306</f>
        <v>0</v>
      </c>
      <c r="BC304" s="21">
        <f t="shared" si="699"/>
        <v>70989.100000000006</v>
      </c>
      <c r="BD304" s="9">
        <f t="shared" ref="BD304:BE304" si="794">BD305+BD306</f>
        <v>0</v>
      </c>
      <c r="BE304" s="9">
        <f t="shared" si="794"/>
        <v>0</v>
      </c>
      <c r="BF304" s="21">
        <f t="shared" si="689"/>
        <v>70989.100000000006</v>
      </c>
      <c r="BG304" s="21">
        <f t="shared" si="690"/>
        <v>97349.2</v>
      </c>
      <c r="BH304" s="9">
        <f t="shared" ref="BH304:BI304" si="795">BH305+BH306</f>
        <v>0</v>
      </c>
      <c r="BI304" s="9">
        <f t="shared" si="795"/>
        <v>0</v>
      </c>
      <c r="BJ304" s="21">
        <f t="shared" si="691"/>
        <v>70989.100000000006</v>
      </c>
      <c r="BK304" s="21">
        <f t="shared" si="692"/>
        <v>97349.2</v>
      </c>
      <c r="BL304" s="9">
        <f t="shared" ref="BL304" si="796">BL305+BL306</f>
        <v>0</v>
      </c>
      <c r="BM304" s="21">
        <f t="shared" si="693"/>
        <v>70989.100000000006</v>
      </c>
      <c r="BN304" s="9">
        <f t="shared" ref="BN304" si="797">BN305+BN306</f>
        <v>0</v>
      </c>
      <c r="BO304" s="21">
        <f t="shared" si="694"/>
        <v>70989.100000000006</v>
      </c>
      <c r="BP304" s="9">
        <f t="shared" ref="BP304" si="798">BP305+BP306</f>
        <v>0</v>
      </c>
      <c r="BQ304" s="21">
        <f t="shared" si="695"/>
        <v>70989.100000000006</v>
      </c>
      <c r="BR304" s="9">
        <f t="shared" ref="BR304" si="799">BR305+BR306</f>
        <v>0</v>
      </c>
      <c r="BS304" s="33">
        <f t="shared" si="762"/>
        <v>70989.100000000006</v>
      </c>
      <c r="BT304" s="9">
        <f t="shared" si="786"/>
        <v>0</v>
      </c>
    </row>
    <row r="305" spans="1:72" x14ac:dyDescent="0.3">
      <c r="A305" s="1" t="s">
        <v>126</v>
      </c>
      <c r="B305" s="1">
        <v>610</v>
      </c>
      <c r="C305" s="1" t="s">
        <v>12</v>
      </c>
      <c r="D305" s="1" t="s">
        <v>10</v>
      </c>
      <c r="E305" s="2" t="s">
        <v>767</v>
      </c>
      <c r="F305" s="3">
        <v>38289.1</v>
      </c>
      <c r="G305" s="3">
        <v>67349.2</v>
      </c>
      <c r="H305" s="3">
        <v>153493.1</v>
      </c>
      <c r="I305" s="3"/>
      <c r="J305" s="3"/>
      <c r="K305" s="3"/>
      <c r="L305" s="18">
        <f t="shared" si="744"/>
        <v>38289.1</v>
      </c>
      <c r="M305" s="18">
        <f t="shared" si="744"/>
        <v>67349.2</v>
      </c>
      <c r="N305" s="18">
        <f t="shared" si="744"/>
        <v>153493.1</v>
      </c>
      <c r="O305" s="9"/>
      <c r="P305" s="9"/>
      <c r="Q305" s="9"/>
      <c r="R305" s="21">
        <f t="shared" si="706"/>
        <v>38289.1</v>
      </c>
      <c r="S305" s="21">
        <f t="shared" si="706"/>
        <v>67349.2</v>
      </c>
      <c r="T305" s="21">
        <f t="shared" si="706"/>
        <v>153493.1</v>
      </c>
      <c r="U305" s="9">
        <f>-19144.55-19144.55</f>
        <v>-38289.1</v>
      </c>
      <c r="V305" s="9"/>
      <c r="W305" s="9"/>
      <c r="X305" s="21">
        <f t="shared" si="686"/>
        <v>0</v>
      </c>
      <c r="Y305" s="21">
        <f t="shared" si="686"/>
        <v>67349.2</v>
      </c>
      <c r="Z305" s="21">
        <f t="shared" si="686"/>
        <v>153493.1</v>
      </c>
      <c r="AA305" s="9"/>
      <c r="AB305" s="21">
        <f t="shared" si="687"/>
        <v>0</v>
      </c>
      <c r="AC305" s="9"/>
      <c r="AD305" s="9"/>
      <c r="AE305" s="34">
        <f t="shared" si="648"/>
        <v>0</v>
      </c>
      <c r="AF305" s="9"/>
      <c r="AG305" s="34">
        <f t="shared" si="649"/>
        <v>0</v>
      </c>
      <c r="AH305" s="9"/>
      <c r="AI305" s="9"/>
      <c r="AJ305" s="9"/>
      <c r="AK305" s="21">
        <f t="shared" si="621"/>
        <v>0</v>
      </c>
      <c r="AL305" s="21">
        <f t="shared" si="622"/>
        <v>67349.2</v>
      </c>
      <c r="AM305" s="21">
        <f t="shared" si="622"/>
        <v>153493.1</v>
      </c>
      <c r="AN305" s="9"/>
      <c r="AO305" s="21">
        <f t="shared" si="623"/>
        <v>0</v>
      </c>
      <c r="AP305" s="9"/>
      <c r="AQ305" s="9"/>
      <c r="AR305" s="9"/>
      <c r="AS305" s="21">
        <f t="shared" si="627"/>
        <v>0</v>
      </c>
      <c r="AT305" s="21">
        <f t="shared" si="697"/>
        <v>67349.2</v>
      </c>
      <c r="AU305" s="21">
        <f t="shared" si="697"/>
        <v>153493.1</v>
      </c>
      <c r="AV305" s="9">
        <v>35289.1</v>
      </c>
      <c r="AW305" s="9"/>
      <c r="AX305" s="9"/>
      <c r="AY305" s="21">
        <f t="shared" si="624"/>
        <v>35289.1</v>
      </c>
      <c r="AZ305" s="21">
        <f t="shared" si="625"/>
        <v>67349.2</v>
      </c>
      <c r="BA305" s="21">
        <f t="shared" si="626"/>
        <v>153493.1</v>
      </c>
      <c r="BB305" s="9"/>
      <c r="BC305" s="21">
        <f t="shared" si="699"/>
        <v>35289.1</v>
      </c>
      <c r="BD305" s="9"/>
      <c r="BE305" s="9"/>
      <c r="BF305" s="21">
        <f t="shared" si="689"/>
        <v>35289.1</v>
      </c>
      <c r="BG305" s="21">
        <f t="shared" si="690"/>
        <v>67349.2</v>
      </c>
      <c r="BH305" s="9"/>
      <c r="BI305" s="9"/>
      <c r="BJ305" s="21">
        <f t="shared" si="691"/>
        <v>35289.1</v>
      </c>
      <c r="BK305" s="21">
        <f t="shared" si="692"/>
        <v>67349.2</v>
      </c>
      <c r="BL305" s="9"/>
      <c r="BM305" s="21">
        <f t="shared" si="693"/>
        <v>35289.1</v>
      </c>
      <c r="BN305" s="9"/>
      <c r="BO305" s="21">
        <f t="shared" si="694"/>
        <v>35289.1</v>
      </c>
      <c r="BP305" s="9"/>
      <c r="BQ305" s="21">
        <f t="shared" si="695"/>
        <v>35289.1</v>
      </c>
      <c r="BR305" s="9"/>
      <c r="BS305" s="33">
        <f t="shared" si="762"/>
        <v>35289.1</v>
      </c>
      <c r="BT305" s="9"/>
    </row>
    <row r="306" spans="1:72" x14ac:dyDescent="0.3">
      <c r="A306" s="1" t="s">
        <v>126</v>
      </c>
      <c r="B306" s="1">
        <v>610</v>
      </c>
      <c r="C306" s="1" t="s">
        <v>12</v>
      </c>
      <c r="D306" s="1" t="s">
        <v>73</v>
      </c>
      <c r="E306" s="2" t="s">
        <v>768</v>
      </c>
      <c r="F306" s="3">
        <v>24000</v>
      </c>
      <c r="G306" s="3">
        <v>30000</v>
      </c>
      <c r="H306" s="3">
        <v>0</v>
      </c>
      <c r="I306" s="3"/>
      <c r="J306" s="3"/>
      <c r="K306" s="3"/>
      <c r="L306" s="18">
        <f t="shared" si="744"/>
        <v>24000</v>
      </c>
      <c r="M306" s="18">
        <f t="shared" si="744"/>
        <v>30000</v>
      </c>
      <c r="N306" s="18">
        <f t="shared" si="744"/>
        <v>0</v>
      </c>
      <c r="O306" s="9"/>
      <c r="P306" s="9"/>
      <c r="Q306" s="9"/>
      <c r="R306" s="21">
        <f t="shared" si="706"/>
        <v>24000</v>
      </c>
      <c r="S306" s="21">
        <f t="shared" si="706"/>
        <v>30000</v>
      </c>
      <c r="T306" s="21">
        <f t="shared" si="706"/>
        <v>0</v>
      </c>
      <c r="U306" s="9">
        <v>11700</v>
      </c>
      <c r="V306" s="9"/>
      <c r="W306" s="9"/>
      <c r="X306" s="21">
        <f t="shared" si="686"/>
        <v>35700</v>
      </c>
      <c r="Y306" s="21">
        <f t="shared" si="686"/>
        <v>30000</v>
      </c>
      <c r="Z306" s="21">
        <f t="shared" si="686"/>
        <v>0</v>
      </c>
      <c r="AA306" s="9"/>
      <c r="AB306" s="21">
        <f t="shared" si="687"/>
        <v>35700</v>
      </c>
      <c r="AC306" s="9"/>
      <c r="AD306" s="9"/>
      <c r="AE306" s="34">
        <f t="shared" si="648"/>
        <v>35700</v>
      </c>
      <c r="AF306" s="9"/>
      <c r="AG306" s="34">
        <f t="shared" si="649"/>
        <v>35700</v>
      </c>
      <c r="AH306" s="9"/>
      <c r="AI306" s="9"/>
      <c r="AJ306" s="9"/>
      <c r="AK306" s="21">
        <f t="shared" si="621"/>
        <v>35700</v>
      </c>
      <c r="AL306" s="21">
        <f t="shared" si="622"/>
        <v>30000</v>
      </c>
      <c r="AM306" s="21">
        <f t="shared" si="622"/>
        <v>0</v>
      </c>
      <c r="AN306" s="9"/>
      <c r="AO306" s="21">
        <f t="shared" si="623"/>
        <v>35700</v>
      </c>
      <c r="AP306" s="9"/>
      <c r="AQ306" s="9"/>
      <c r="AR306" s="9"/>
      <c r="AS306" s="21">
        <f t="shared" si="627"/>
        <v>35700</v>
      </c>
      <c r="AT306" s="21">
        <f t="shared" si="697"/>
        <v>30000</v>
      </c>
      <c r="AU306" s="21">
        <f t="shared" si="697"/>
        <v>0</v>
      </c>
      <c r="AV306" s="9"/>
      <c r="AW306" s="9"/>
      <c r="AX306" s="9"/>
      <c r="AY306" s="21">
        <f t="shared" si="624"/>
        <v>35700</v>
      </c>
      <c r="AZ306" s="21">
        <f t="shared" si="625"/>
        <v>30000</v>
      </c>
      <c r="BA306" s="21">
        <f t="shared" si="626"/>
        <v>0</v>
      </c>
      <c r="BB306" s="9"/>
      <c r="BC306" s="21">
        <f t="shared" si="699"/>
        <v>35700</v>
      </c>
      <c r="BD306" s="9"/>
      <c r="BE306" s="9"/>
      <c r="BF306" s="21">
        <f t="shared" si="689"/>
        <v>35700</v>
      </c>
      <c r="BG306" s="21">
        <f t="shared" si="690"/>
        <v>30000</v>
      </c>
      <c r="BH306" s="9"/>
      <c r="BI306" s="9"/>
      <c r="BJ306" s="21">
        <f t="shared" si="691"/>
        <v>35700</v>
      </c>
      <c r="BK306" s="21">
        <f t="shared" si="692"/>
        <v>30000</v>
      </c>
      <c r="BL306" s="9"/>
      <c r="BM306" s="21">
        <f t="shared" si="693"/>
        <v>35700</v>
      </c>
      <c r="BN306" s="9"/>
      <c r="BO306" s="21">
        <f t="shared" si="694"/>
        <v>35700</v>
      </c>
      <c r="BP306" s="9"/>
      <c r="BQ306" s="21">
        <f t="shared" si="695"/>
        <v>35700</v>
      </c>
      <c r="BR306" s="9"/>
      <c r="BS306" s="33">
        <f t="shared" si="762"/>
        <v>35700</v>
      </c>
      <c r="BT306" s="9"/>
    </row>
    <row r="307" spans="1:72" x14ac:dyDescent="0.3">
      <c r="A307" s="1" t="s">
        <v>126</v>
      </c>
      <c r="B307" s="1" t="s">
        <v>420</v>
      </c>
      <c r="C307" s="1"/>
      <c r="D307" s="1"/>
      <c r="E307" s="2" t="s">
        <v>741</v>
      </c>
      <c r="F307" s="3">
        <f>F308+F309</f>
        <v>263869.40000000002</v>
      </c>
      <c r="G307" s="3">
        <f t="shared" ref="G307:K307" si="800">G308+G309</f>
        <v>352616.9</v>
      </c>
      <c r="H307" s="3">
        <f t="shared" si="800"/>
        <v>247506.9</v>
      </c>
      <c r="I307" s="3">
        <f t="shared" si="800"/>
        <v>0</v>
      </c>
      <c r="J307" s="3">
        <f t="shared" si="800"/>
        <v>0</v>
      </c>
      <c r="K307" s="3">
        <f t="shared" si="800"/>
        <v>0</v>
      </c>
      <c r="L307" s="18">
        <f t="shared" si="744"/>
        <v>263869.40000000002</v>
      </c>
      <c r="M307" s="18">
        <f t="shared" si="744"/>
        <v>352616.9</v>
      </c>
      <c r="N307" s="18">
        <f t="shared" si="744"/>
        <v>247506.9</v>
      </c>
      <c r="O307" s="9">
        <f t="shared" ref="O307:Q307" si="801">O308+O309</f>
        <v>0</v>
      </c>
      <c r="P307" s="9">
        <f t="shared" si="801"/>
        <v>0</v>
      </c>
      <c r="Q307" s="9">
        <f t="shared" si="801"/>
        <v>0</v>
      </c>
      <c r="R307" s="21">
        <f t="shared" si="706"/>
        <v>263869.40000000002</v>
      </c>
      <c r="S307" s="21">
        <f t="shared" si="706"/>
        <v>352616.9</v>
      </c>
      <c r="T307" s="21">
        <f t="shared" si="706"/>
        <v>247506.9</v>
      </c>
      <c r="U307" s="9">
        <f t="shared" ref="U307:W307" si="802">U308+U309</f>
        <v>-27843.732</v>
      </c>
      <c r="V307" s="9">
        <f t="shared" si="802"/>
        <v>0</v>
      </c>
      <c r="W307" s="9">
        <f t="shared" si="802"/>
        <v>0</v>
      </c>
      <c r="X307" s="21">
        <f t="shared" si="686"/>
        <v>236025.66800000003</v>
      </c>
      <c r="Y307" s="21">
        <f t="shared" si="686"/>
        <v>352616.9</v>
      </c>
      <c r="Z307" s="21">
        <f t="shared" si="686"/>
        <v>247506.9</v>
      </c>
      <c r="AA307" s="9">
        <f t="shared" ref="AA307:BT307" si="803">AA308+AA309</f>
        <v>0</v>
      </c>
      <c r="AB307" s="21">
        <f t="shared" si="687"/>
        <v>236025.66800000003</v>
      </c>
      <c r="AC307" s="9">
        <f t="shared" ref="AC307:AD307" si="804">AC308+AC309</f>
        <v>0</v>
      </c>
      <c r="AD307" s="9">
        <f t="shared" si="804"/>
        <v>155.47999999999999</v>
      </c>
      <c r="AE307" s="34">
        <f t="shared" si="648"/>
        <v>236181.14800000004</v>
      </c>
      <c r="AF307" s="9">
        <f t="shared" ref="AF307" si="805">AF308+AF309</f>
        <v>0</v>
      </c>
      <c r="AG307" s="34">
        <f t="shared" si="649"/>
        <v>236181.14800000004</v>
      </c>
      <c r="AH307" s="9">
        <f t="shared" ref="AH307:AJ307" si="806">AH308+AH309</f>
        <v>0</v>
      </c>
      <c r="AI307" s="9">
        <f t="shared" si="806"/>
        <v>0</v>
      </c>
      <c r="AJ307" s="9">
        <f t="shared" si="806"/>
        <v>0</v>
      </c>
      <c r="AK307" s="21">
        <f t="shared" si="621"/>
        <v>236181.14800000004</v>
      </c>
      <c r="AL307" s="21">
        <f t="shared" si="622"/>
        <v>352616.9</v>
      </c>
      <c r="AM307" s="21">
        <f t="shared" si="622"/>
        <v>247506.9</v>
      </c>
      <c r="AN307" s="9">
        <f t="shared" ref="AN307" si="807">AN308+AN309</f>
        <v>0</v>
      </c>
      <c r="AO307" s="21">
        <f t="shared" si="623"/>
        <v>236181.14800000004</v>
      </c>
      <c r="AP307" s="9">
        <f t="shared" ref="AP307:AR307" si="808">AP308+AP309</f>
        <v>6589.4</v>
      </c>
      <c r="AQ307" s="9">
        <f t="shared" si="808"/>
        <v>0</v>
      </c>
      <c r="AR307" s="9">
        <f t="shared" si="808"/>
        <v>0</v>
      </c>
      <c r="AS307" s="21">
        <f t="shared" si="627"/>
        <v>242770.54800000004</v>
      </c>
      <c r="AT307" s="21">
        <f t="shared" si="697"/>
        <v>352616.9</v>
      </c>
      <c r="AU307" s="21">
        <f t="shared" si="697"/>
        <v>247506.9</v>
      </c>
      <c r="AV307" s="9">
        <f t="shared" ref="AV307:AX307" si="809">AV308+AV309</f>
        <v>30843.732</v>
      </c>
      <c r="AW307" s="9">
        <f t="shared" si="809"/>
        <v>0</v>
      </c>
      <c r="AX307" s="9">
        <f t="shared" si="809"/>
        <v>0</v>
      </c>
      <c r="AY307" s="21">
        <f t="shared" si="624"/>
        <v>273614.28000000003</v>
      </c>
      <c r="AZ307" s="21">
        <f t="shared" si="625"/>
        <v>352616.9</v>
      </c>
      <c r="BA307" s="21">
        <f t="shared" si="626"/>
        <v>247506.9</v>
      </c>
      <c r="BB307" s="9">
        <f t="shared" ref="BB307" si="810">BB308+BB309</f>
        <v>0</v>
      </c>
      <c r="BC307" s="21">
        <f t="shared" si="699"/>
        <v>273614.28000000003</v>
      </c>
      <c r="BD307" s="9">
        <f t="shared" ref="BD307:BE307" si="811">BD308+BD309</f>
        <v>0</v>
      </c>
      <c r="BE307" s="9">
        <f t="shared" si="811"/>
        <v>0</v>
      </c>
      <c r="BF307" s="21">
        <f t="shared" si="689"/>
        <v>273614.28000000003</v>
      </c>
      <c r="BG307" s="21">
        <f t="shared" si="690"/>
        <v>352616.9</v>
      </c>
      <c r="BH307" s="9">
        <f t="shared" ref="BH307:BI307" si="812">BH308+BH309</f>
        <v>0</v>
      </c>
      <c r="BI307" s="9">
        <f t="shared" si="812"/>
        <v>0</v>
      </c>
      <c r="BJ307" s="21">
        <f t="shared" si="691"/>
        <v>273614.28000000003</v>
      </c>
      <c r="BK307" s="21">
        <f t="shared" si="692"/>
        <v>352616.9</v>
      </c>
      <c r="BL307" s="9">
        <f t="shared" ref="BL307" si="813">BL308+BL309</f>
        <v>0</v>
      </c>
      <c r="BM307" s="21">
        <f t="shared" si="693"/>
        <v>273614.28000000003</v>
      </c>
      <c r="BN307" s="9">
        <f t="shared" ref="BN307" si="814">BN308+BN309</f>
        <v>0</v>
      </c>
      <c r="BO307" s="21">
        <f t="shared" si="694"/>
        <v>273614.28000000003</v>
      </c>
      <c r="BP307" s="9">
        <f t="shared" ref="BP307" si="815">BP308+BP309</f>
        <v>0</v>
      </c>
      <c r="BQ307" s="21">
        <f t="shared" si="695"/>
        <v>273614.28000000003</v>
      </c>
      <c r="BR307" s="9">
        <f t="shared" ref="BR307" si="816">BR308+BR309</f>
        <v>0</v>
      </c>
      <c r="BS307" s="33">
        <f t="shared" si="762"/>
        <v>273614.28000000003</v>
      </c>
      <c r="BT307" s="9">
        <f t="shared" si="803"/>
        <v>0</v>
      </c>
    </row>
    <row r="308" spans="1:72" x14ac:dyDescent="0.3">
      <c r="A308" s="1" t="s">
        <v>126</v>
      </c>
      <c r="B308" s="1">
        <v>620</v>
      </c>
      <c r="C308" s="1" t="s">
        <v>12</v>
      </c>
      <c r="D308" s="1" t="s">
        <v>10</v>
      </c>
      <c r="E308" s="2" t="s">
        <v>767</v>
      </c>
      <c r="F308" s="3">
        <v>85164.4</v>
      </c>
      <c r="G308" s="3">
        <v>154614.70000000001</v>
      </c>
      <c r="H308" s="3">
        <v>247506.9</v>
      </c>
      <c r="I308" s="3"/>
      <c r="J308" s="3"/>
      <c r="K308" s="3"/>
      <c r="L308" s="18">
        <f t="shared" si="744"/>
        <v>85164.4</v>
      </c>
      <c r="M308" s="18">
        <f t="shared" si="744"/>
        <v>154614.70000000001</v>
      </c>
      <c r="N308" s="18">
        <f t="shared" si="744"/>
        <v>247506.9</v>
      </c>
      <c r="O308" s="9"/>
      <c r="P308" s="9"/>
      <c r="Q308" s="9"/>
      <c r="R308" s="21">
        <f t="shared" si="706"/>
        <v>85164.4</v>
      </c>
      <c r="S308" s="21">
        <f t="shared" si="706"/>
        <v>154614.70000000001</v>
      </c>
      <c r="T308" s="21">
        <f t="shared" si="706"/>
        <v>247506.9</v>
      </c>
      <c r="U308" s="9">
        <f>-13921.866-13921.866</f>
        <v>-27843.732</v>
      </c>
      <c r="V308" s="9"/>
      <c r="W308" s="9"/>
      <c r="X308" s="21">
        <f t="shared" si="686"/>
        <v>57320.667999999991</v>
      </c>
      <c r="Y308" s="21">
        <f t="shared" si="686"/>
        <v>154614.70000000001</v>
      </c>
      <c r="Z308" s="21">
        <f t="shared" si="686"/>
        <v>247506.9</v>
      </c>
      <c r="AA308" s="9"/>
      <c r="AB308" s="21">
        <f t="shared" si="687"/>
        <v>57320.667999999991</v>
      </c>
      <c r="AC308" s="9"/>
      <c r="AD308" s="9"/>
      <c r="AE308" s="34">
        <f t="shared" si="648"/>
        <v>57320.667999999991</v>
      </c>
      <c r="AF308" s="9"/>
      <c r="AG308" s="34">
        <f t="shared" si="649"/>
        <v>57320.667999999991</v>
      </c>
      <c r="AH308" s="9"/>
      <c r="AI308" s="9"/>
      <c r="AJ308" s="9"/>
      <c r="AK308" s="21">
        <f t="shared" si="621"/>
        <v>57320.667999999991</v>
      </c>
      <c r="AL308" s="21">
        <f t="shared" si="622"/>
        <v>154614.70000000001</v>
      </c>
      <c r="AM308" s="21">
        <f t="shared" si="622"/>
        <v>247506.9</v>
      </c>
      <c r="AN308" s="9"/>
      <c r="AO308" s="21">
        <f t="shared" si="623"/>
        <v>57320.667999999991</v>
      </c>
      <c r="AP308" s="9"/>
      <c r="AQ308" s="9"/>
      <c r="AR308" s="9"/>
      <c r="AS308" s="21">
        <f t="shared" si="627"/>
        <v>57320.667999999991</v>
      </c>
      <c r="AT308" s="21">
        <f t="shared" si="697"/>
        <v>154614.70000000001</v>
      </c>
      <c r="AU308" s="21">
        <f t="shared" si="697"/>
        <v>247506.9</v>
      </c>
      <c r="AV308" s="9">
        <v>30843.732</v>
      </c>
      <c r="AW308" s="9"/>
      <c r="AX308" s="9"/>
      <c r="AY308" s="21">
        <f t="shared" si="624"/>
        <v>88164.4</v>
      </c>
      <c r="AZ308" s="21">
        <f t="shared" si="625"/>
        <v>154614.70000000001</v>
      </c>
      <c r="BA308" s="21">
        <f t="shared" si="626"/>
        <v>247506.9</v>
      </c>
      <c r="BB308" s="9"/>
      <c r="BC308" s="21">
        <f t="shared" si="699"/>
        <v>88164.4</v>
      </c>
      <c r="BD308" s="9"/>
      <c r="BE308" s="9"/>
      <c r="BF308" s="21">
        <f t="shared" si="689"/>
        <v>88164.4</v>
      </c>
      <c r="BG308" s="21">
        <f t="shared" si="690"/>
        <v>154614.70000000001</v>
      </c>
      <c r="BH308" s="9"/>
      <c r="BI308" s="9"/>
      <c r="BJ308" s="21">
        <f t="shared" si="691"/>
        <v>88164.4</v>
      </c>
      <c r="BK308" s="21">
        <f t="shared" si="692"/>
        <v>154614.70000000001</v>
      </c>
      <c r="BL308" s="9"/>
      <c r="BM308" s="21">
        <f t="shared" si="693"/>
        <v>88164.4</v>
      </c>
      <c r="BN308" s="9"/>
      <c r="BO308" s="21">
        <f t="shared" si="694"/>
        <v>88164.4</v>
      </c>
      <c r="BP308" s="9"/>
      <c r="BQ308" s="21">
        <f t="shared" si="695"/>
        <v>88164.4</v>
      </c>
      <c r="BR308" s="9"/>
      <c r="BS308" s="33">
        <f t="shared" si="762"/>
        <v>88164.4</v>
      </c>
      <c r="BT308" s="9"/>
    </row>
    <row r="309" spans="1:72" x14ac:dyDescent="0.3">
      <c r="A309" s="1" t="s">
        <v>126</v>
      </c>
      <c r="B309" s="1">
        <v>620</v>
      </c>
      <c r="C309" s="1" t="s">
        <v>12</v>
      </c>
      <c r="D309" s="1" t="s">
        <v>73</v>
      </c>
      <c r="E309" s="2" t="s">
        <v>768</v>
      </c>
      <c r="F309" s="3">
        <v>178705</v>
      </c>
      <c r="G309" s="3">
        <v>198002.2</v>
      </c>
      <c r="H309" s="3">
        <v>0</v>
      </c>
      <c r="I309" s="3"/>
      <c r="J309" s="3"/>
      <c r="K309" s="3"/>
      <c r="L309" s="18">
        <f t="shared" si="744"/>
        <v>178705</v>
      </c>
      <c r="M309" s="18">
        <f t="shared" si="744"/>
        <v>198002.2</v>
      </c>
      <c r="N309" s="18">
        <f t="shared" si="744"/>
        <v>0</v>
      </c>
      <c r="O309" s="9"/>
      <c r="P309" s="9"/>
      <c r="Q309" s="9"/>
      <c r="R309" s="21">
        <f t="shared" si="706"/>
        <v>178705</v>
      </c>
      <c r="S309" s="21">
        <f t="shared" si="706"/>
        <v>198002.2</v>
      </c>
      <c r="T309" s="21">
        <f t="shared" si="706"/>
        <v>0</v>
      </c>
      <c r="U309" s="9"/>
      <c r="V309" s="9"/>
      <c r="W309" s="9"/>
      <c r="X309" s="21">
        <f t="shared" si="686"/>
        <v>178705</v>
      </c>
      <c r="Y309" s="21">
        <f t="shared" si="686"/>
        <v>198002.2</v>
      </c>
      <c r="Z309" s="21">
        <f t="shared" si="686"/>
        <v>0</v>
      </c>
      <c r="AA309" s="9"/>
      <c r="AB309" s="21">
        <f t="shared" si="687"/>
        <v>178705</v>
      </c>
      <c r="AC309" s="9"/>
      <c r="AD309" s="9">
        <v>155.47999999999999</v>
      </c>
      <c r="AE309" s="34">
        <f t="shared" si="648"/>
        <v>178860.48</v>
      </c>
      <c r="AF309" s="9"/>
      <c r="AG309" s="34">
        <f t="shared" si="649"/>
        <v>178860.48</v>
      </c>
      <c r="AH309" s="9"/>
      <c r="AI309" s="9"/>
      <c r="AJ309" s="9"/>
      <c r="AK309" s="21">
        <f t="shared" si="621"/>
        <v>178860.48</v>
      </c>
      <c r="AL309" s="21">
        <f t="shared" si="622"/>
        <v>198002.2</v>
      </c>
      <c r="AM309" s="21">
        <f t="shared" si="622"/>
        <v>0</v>
      </c>
      <c r="AN309" s="9"/>
      <c r="AO309" s="21">
        <f t="shared" si="623"/>
        <v>178860.48</v>
      </c>
      <c r="AP309" s="9">
        <v>6589.4</v>
      </c>
      <c r="AQ309" s="9"/>
      <c r="AR309" s="9"/>
      <c r="AS309" s="21">
        <f t="shared" si="627"/>
        <v>185449.88</v>
      </c>
      <c r="AT309" s="21">
        <f t="shared" si="697"/>
        <v>198002.2</v>
      </c>
      <c r="AU309" s="21">
        <f t="shared" si="697"/>
        <v>0</v>
      </c>
      <c r="AV309" s="9"/>
      <c r="AW309" s="9"/>
      <c r="AX309" s="9"/>
      <c r="AY309" s="21">
        <f t="shared" si="624"/>
        <v>185449.88</v>
      </c>
      <c r="AZ309" s="21">
        <f t="shared" si="625"/>
        <v>198002.2</v>
      </c>
      <c r="BA309" s="21">
        <f t="shared" si="626"/>
        <v>0</v>
      </c>
      <c r="BB309" s="9"/>
      <c r="BC309" s="21">
        <f t="shared" si="699"/>
        <v>185449.88</v>
      </c>
      <c r="BD309" s="9"/>
      <c r="BE309" s="9"/>
      <c r="BF309" s="21">
        <f t="shared" si="689"/>
        <v>185449.88</v>
      </c>
      <c r="BG309" s="21">
        <f t="shared" si="690"/>
        <v>198002.2</v>
      </c>
      <c r="BH309" s="9"/>
      <c r="BI309" s="9"/>
      <c r="BJ309" s="21">
        <f t="shared" si="691"/>
        <v>185449.88</v>
      </c>
      <c r="BK309" s="21">
        <f t="shared" si="692"/>
        <v>198002.2</v>
      </c>
      <c r="BL309" s="9"/>
      <c r="BM309" s="21">
        <f t="shared" si="693"/>
        <v>185449.88</v>
      </c>
      <c r="BN309" s="9"/>
      <c r="BO309" s="21">
        <f t="shared" si="694"/>
        <v>185449.88</v>
      </c>
      <c r="BP309" s="9"/>
      <c r="BQ309" s="21">
        <f t="shared" si="695"/>
        <v>185449.88</v>
      </c>
      <c r="BR309" s="9"/>
      <c r="BS309" s="33">
        <f t="shared" si="762"/>
        <v>185449.88</v>
      </c>
      <c r="BT309" s="9"/>
    </row>
    <row r="310" spans="1:72" x14ac:dyDescent="0.3">
      <c r="A310" s="1" t="s">
        <v>146</v>
      </c>
      <c r="B310" s="1"/>
      <c r="C310" s="1"/>
      <c r="D310" s="1"/>
      <c r="E310" s="2" t="s">
        <v>461</v>
      </c>
      <c r="F310" s="3">
        <f>F311+F315</f>
        <v>1499.6999999999998</v>
      </c>
      <c r="G310" s="3">
        <f t="shared" ref="G310:K310" si="817">G311+G315</f>
        <v>1355.6999999999998</v>
      </c>
      <c r="H310" s="3">
        <f t="shared" si="817"/>
        <v>1355.6999999999998</v>
      </c>
      <c r="I310" s="3">
        <f t="shared" si="817"/>
        <v>0</v>
      </c>
      <c r="J310" s="3">
        <f t="shared" si="817"/>
        <v>0</v>
      </c>
      <c r="K310" s="3">
        <f t="shared" si="817"/>
        <v>0</v>
      </c>
      <c r="L310" s="18">
        <f t="shared" si="744"/>
        <v>1499.6999999999998</v>
      </c>
      <c r="M310" s="18">
        <f t="shared" si="744"/>
        <v>1355.6999999999998</v>
      </c>
      <c r="N310" s="18">
        <f t="shared" si="744"/>
        <v>1355.6999999999998</v>
      </c>
      <c r="O310" s="9">
        <f t="shared" ref="O310:Q310" si="818">O311+O315</f>
        <v>0</v>
      </c>
      <c r="P310" s="9">
        <f t="shared" si="818"/>
        <v>0</v>
      </c>
      <c r="Q310" s="9">
        <f t="shared" si="818"/>
        <v>0</v>
      </c>
      <c r="R310" s="21">
        <f t="shared" si="706"/>
        <v>1499.6999999999998</v>
      </c>
      <c r="S310" s="21">
        <f t="shared" si="706"/>
        <v>1355.6999999999998</v>
      </c>
      <c r="T310" s="21">
        <f t="shared" si="706"/>
        <v>1355.6999999999998</v>
      </c>
      <c r="U310" s="9">
        <f t="shared" ref="U310:W310" si="819">U311+U315</f>
        <v>683.19200000000001</v>
      </c>
      <c r="V310" s="9">
        <f t="shared" si="819"/>
        <v>0</v>
      </c>
      <c r="W310" s="9">
        <f t="shared" si="819"/>
        <v>0</v>
      </c>
      <c r="X310" s="21">
        <f t="shared" si="686"/>
        <v>2182.8919999999998</v>
      </c>
      <c r="Y310" s="21">
        <f t="shared" si="686"/>
        <v>1355.6999999999998</v>
      </c>
      <c r="Z310" s="21">
        <f t="shared" si="686"/>
        <v>1355.6999999999998</v>
      </c>
      <c r="AA310" s="9">
        <f t="shared" ref="AA310:BT310" si="820">AA311+AA315</f>
        <v>0</v>
      </c>
      <c r="AB310" s="21">
        <f t="shared" si="687"/>
        <v>2182.8919999999998</v>
      </c>
      <c r="AC310" s="9">
        <f t="shared" ref="AC310:AD310" si="821">AC311+AC315</f>
        <v>0</v>
      </c>
      <c r="AD310" s="9">
        <f t="shared" si="821"/>
        <v>0</v>
      </c>
      <c r="AE310" s="34">
        <f t="shared" si="648"/>
        <v>2182.8919999999998</v>
      </c>
      <c r="AF310" s="9">
        <f t="shared" ref="AF310" si="822">AF311+AF315</f>
        <v>0</v>
      </c>
      <c r="AG310" s="34">
        <f t="shared" si="649"/>
        <v>2182.8919999999998</v>
      </c>
      <c r="AH310" s="9">
        <f t="shared" ref="AH310:AJ310" si="823">AH311+AH315</f>
        <v>0</v>
      </c>
      <c r="AI310" s="9">
        <f t="shared" si="823"/>
        <v>0</v>
      </c>
      <c r="AJ310" s="9">
        <f t="shared" si="823"/>
        <v>0</v>
      </c>
      <c r="AK310" s="21">
        <f t="shared" si="621"/>
        <v>2182.8919999999998</v>
      </c>
      <c r="AL310" s="21">
        <f t="shared" si="622"/>
        <v>1355.6999999999998</v>
      </c>
      <c r="AM310" s="21">
        <f t="shared" si="622"/>
        <v>1355.6999999999998</v>
      </c>
      <c r="AN310" s="9">
        <f t="shared" ref="AN310" si="824">AN311+AN315</f>
        <v>0</v>
      </c>
      <c r="AO310" s="21">
        <f t="shared" si="623"/>
        <v>2182.8919999999998</v>
      </c>
      <c r="AP310" s="9">
        <f t="shared" ref="AP310:AR310" si="825">AP311+AP315</f>
        <v>1712.6</v>
      </c>
      <c r="AQ310" s="9">
        <f t="shared" si="825"/>
        <v>0</v>
      </c>
      <c r="AR310" s="9">
        <f t="shared" si="825"/>
        <v>0</v>
      </c>
      <c r="AS310" s="20">
        <f t="shared" si="627"/>
        <v>3895.4919999999997</v>
      </c>
      <c r="AT310" s="20">
        <f t="shared" si="697"/>
        <v>1355.6999999999998</v>
      </c>
      <c r="AU310" s="20">
        <f t="shared" si="697"/>
        <v>1355.6999999999998</v>
      </c>
      <c r="AV310" s="9">
        <f t="shared" ref="AV310:AX310" si="826">AV311+AV315</f>
        <v>0</v>
      </c>
      <c r="AW310" s="9">
        <f t="shared" si="826"/>
        <v>0</v>
      </c>
      <c r="AX310" s="9">
        <f t="shared" si="826"/>
        <v>0</v>
      </c>
      <c r="AY310" s="21">
        <f t="shared" si="624"/>
        <v>3895.4919999999997</v>
      </c>
      <c r="AZ310" s="21">
        <f t="shared" si="625"/>
        <v>1355.6999999999998</v>
      </c>
      <c r="BA310" s="21">
        <f t="shared" si="626"/>
        <v>1355.6999999999998</v>
      </c>
      <c r="BB310" s="9">
        <f t="shared" ref="BB310" si="827">BB311+BB315</f>
        <v>0</v>
      </c>
      <c r="BC310" s="21">
        <f t="shared" si="699"/>
        <v>3895.4919999999997</v>
      </c>
      <c r="BD310" s="9">
        <f t="shared" ref="BD310:BE310" si="828">BD311+BD315</f>
        <v>0</v>
      </c>
      <c r="BE310" s="9">
        <f t="shared" si="828"/>
        <v>0</v>
      </c>
      <c r="BF310" s="21">
        <f t="shared" si="689"/>
        <v>3895.4919999999997</v>
      </c>
      <c r="BG310" s="21">
        <f t="shared" si="690"/>
        <v>1355.6999999999998</v>
      </c>
      <c r="BH310" s="9">
        <f t="shared" ref="BH310:BI310" si="829">BH311+BH315</f>
        <v>0</v>
      </c>
      <c r="BI310" s="9">
        <f t="shared" si="829"/>
        <v>0</v>
      </c>
      <c r="BJ310" s="21">
        <f t="shared" si="691"/>
        <v>3895.4919999999997</v>
      </c>
      <c r="BK310" s="21">
        <f t="shared" si="692"/>
        <v>1355.6999999999998</v>
      </c>
      <c r="BL310" s="9">
        <f t="shared" ref="BL310" si="830">BL311+BL315</f>
        <v>0</v>
      </c>
      <c r="BM310" s="21">
        <f t="shared" si="693"/>
        <v>3895.4919999999997</v>
      </c>
      <c r="BN310" s="9">
        <f t="shared" ref="BN310" si="831">BN311+BN315</f>
        <v>0</v>
      </c>
      <c r="BO310" s="21">
        <f t="shared" si="694"/>
        <v>3895.4919999999997</v>
      </c>
      <c r="BP310" s="9">
        <f t="shared" ref="BP310" si="832">BP311+BP315</f>
        <v>0</v>
      </c>
      <c r="BQ310" s="21">
        <f t="shared" si="695"/>
        <v>3895.4919999999997</v>
      </c>
      <c r="BR310" s="9">
        <f t="shared" ref="BR310" si="833">BR311+BR315</f>
        <v>0</v>
      </c>
      <c r="BS310" s="33">
        <f t="shared" si="762"/>
        <v>3895.4919999999997</v>
      </c>
      <c r="BT310" s="9">
        <f t="shared" si="820"/>
        <v>0</v>
      </c>
    </row>
    <row r="311" spans="1:72" ht="31.2" x14ac:dyDescent="0.3">
      <c r="A311" s="1" t="s">
        <v>146</v>
      </c>
      <c r="B311" s="1" t="s">
        <v>6</v>
      </c>
      <c r="C311" s="1"/>
      <c r="D311" s="1"/>
      <c r="E311" s="2" t="s">
        <v>730</v>
      </c>
      <c r="F311" s="3">
        <f>F312</f>
        <v>1355.6999999999998</v>
      </c>
      <c r="G311" s="3">
        <f t="shared" ref="G311:BT311" si="834">G312</f>
        <v>1355.6999999999998</v>
      </c>
      <c r="H311" s="3">
        <f t="shared" si="834"/>
        <v>1355.6999999999998</v>
      </c>
      <c r="I311" s="3">
        <f t="shared" si="834"/>
        <v>0</v>
      </c>
      <c r="J311" s="3">
        <f t="shared" si="834"/>
        <v>0</v>
      </c>
      <c r="K311" s="3">
        <f t="shared" si="834"/>
        <v>0</v>
      </c>
      <c r="L311" s="18">
        <f t="shared" si="744"/>
        <v>1355.6999999999998</v>
      </c>
      <c r="M311" s="18">
        <f t="shared" si="744"/>
        <v>1355.6999999999998</v>
      </c>
      <c r="N311" s="18">
        <f t="shared" si="744"/>
        <v>1355.6999999999998</v>
      </c>
      <c r="O311" s="9">
        <f t="shared" si="834"/>
        <v>0</v>
      </c>
      <c r="P311" s="9">
        <f t="shared" si="834"/>
        <v>0</v>
      </c>
      <c r="Q311" s="9">
        <f t="shared" si="834"/>
        <v>0</v>
      </c>
      <c r="R311" s="21">
        <f t="shared" si="706"/>
        <v>1355.6999999999998</v>
      </c>
      <c r="S311" s="21">
        <f t="shared" si="706"/>
        <v>1355.6999999999998</v>
      </c>
      <c r="T311" s="21">
        <f t="shared" si="706"/>
        <v>1355.6999999999998</v>
      </c>
      <c r="U311" s="9">
        <f t="shared" si="834"/>
        <v>683.19200000000001</v>
      </c>
      <c r="V311" s="9">
        <f t="shared" si="834"/>
        <v>0</v>
      </c>
      <c r="W311" s="9">
        <f t="shared" si="834"/>
        <v>0</v>
      </c>
      <c r="X311" s="21">
        <f t="shared" si="686"/>
        <v>2038.8919999999998</v>
      </c>
      <c r="Y311" s="21">
        <f t="shared" si="686"/>
        <v>1355.6999999999998</v>
      </c>
      <c r="Z311" s="21">
        <f t="shared" si="686"/>
        <v>1355.6999999999998</v>
      </c>
      <c r="AA311" s="9">
        <f t="shared" si="834"/>
        <v>0</v>
      </c>
      <c r="AB311" s="21">
        <f t="shared" si="687"/>
        <v>2038.8919999999998</v>
      </c>
      <c r="AC311" s="9">
        <f t="shared" si="834"/>
        <v>0</v>
      </c>
      <c r="AD311" s="9">
        <f t="shared" si="834"/>
        <v>0</v>
      </c>
      <c r="AE311" s="34">
        <f t="shared" si="648"/>
        <v>2038.8919999999998</v>
      </c>
      <c r="AF311" s="9">
        <f t="shared" si="834"/>
        <v>0</v>
      </c>
      <c r="AG311" s="34">
        <f t="shared" si="649"/>
        <v>2038.8919999999998</v>
      </c>
      <c r="AH311" s="9">
        <f t="shared" si="834"/>
        <v>0</v>
      </c>
      <c r="AI311" s="9">
        <f t="shared" si="834"/>
        <v>0</v>
      </c>
      <c r="AJ311" s="9">
        <f t="shared" si="834"/>
        <v>0</v>
      </c>
      <c r="AK311" s="21">
        <f t="shared" si="621"/>
        <v>2038.8919999999998</v>
      </c>
      <c r="AL311" s="21">
        <f t="shared" si="622"/>
        <v>1355.6999999999998</v>
      </c>
      <c r="AM311" s="21">
        <f t="shared" si="622"/>
        <v>1355.6999999999998</v>
      </c>
      <c r="AN311" s="9">
        <f t="shared" si="834"/>
        <v>0</v>
      </c>
      <c r="AO311" s="21">
        <f t="shared" si="623"/>
        <v>2038.8919999999998</v>
      </c>
      <c r="AP311" s="9">
        <f t="shared" si="834"/>
        <v>1712.6</v>
      </c>
      <c r="AQ311" s="9">
        <f t="shared" si="834"/>
        <v>0</v>
      </c>
      <c r="AR311" s="9">
        <f t="shared" si="834"/>
        <v>0</v>
      </c>
      <c r="AS311" s="21">
        <f t="shared" si="627"/>
        <v>3751.4919999999997</v>
      </c>
      <c r="AT311" s="21">
        <f t="shared" si="697"/>
        <v>1355.6999999999998</v>
      </c>
      <c r="AU311" s="21">
        <f t="shared" si="697"/>
        <v>1355.6999999999998</v>
      </c>
      <c r="AV311" s="9">
        <f t="shared" si="834"/>
        <v>0</v>
      </c>
      <c r="AW311" s="9">
        <f t="shared" si="834"/>
        <v>0</v>
      </c>
      <c r="AX311" s="9">
        <f t="shared" si="834"/>
        <v>0</v>
      </c>
      <c r="AY311" s="21">
        <f t="shared" si="624"/>
        <v>3751.4919999999997</v>
      </c>
      <c r="AZ311" s="21">
        <f t="shared" si="625"/>
        <v>1355.6999999999998</v>
      </c>
      <c r="BA311" s="21">
        <f t="shared" si="626"/>
        <v>1355.6999999999998</v>
      </c>
      <c r="BB311" s="9">
        <f t="shared" si="834"/>
        <v>0</v>
      </c>
      <c r="BC311" s="21">
        <f t="shared" si="699"/>
        <v>3751.4919999999997</v>
      </c>
      <c r="BD311" s="9">
        <f t="shared" si="834"/>
        <v>0</v>
      </c>
      <c r="BE311" s="9">
        <f t="shared" si="834"/>
        <v>0</v>
      </c>
      <c r="BF311" s="21">
        <f t="shared" si="689"/>
        <v>3751.4919999999997</v>
      </c>
      <c r="BG311" s="21">
        <f t="shared" si="690"/>
        <v>1355.6999999999998</v>
      </c>
      <c r="BH311" s="9">
        <f t="shared" si="834"/>
        <v>0</v>
      </c>
      <c r="BI311" s="9">
        <f t="shared" si="834"/>
        <v>0</v>
      </c>
      <c r="BJ311" s="21">
        <f t="shared" si="691"/>
        <v>3751.4919999999997</v>
      </c>
      <c r="BK311" s="21">
        <f t="shared" si="692"/>
        <v>1355.6999999999998</v>
      </c>
      <c r="BL311" s="9">
        <f t="shared" si="834"/>
        <v>0</v>
      </c>
      <c r="BM311" s="21">
        <f t="shared" si="693"/>
        <v>3751.4919999999997</v>
      </c>
      <c r="BN311" s="9">
        <f t="shared" si="834"/>
        <v>0</v>
      </c>
      <c r="BO311" s="21">
        <f t="shared" si="694"/>
        <v>3751.4919999999997</v>
      </c>
      <c r="BP311" s="9">
        <f t="shared" si="834"/>
        <v>0</v>
      </c>
      <c r="BQ311" s="21">
        <f t="shared" si="695"/>
        <v>3751.4919999999997</v>
      </c>
      <c r="BR311" s="9">
        <f t="shared" si="834"/>
        <v>0</v>
      </c>
      <c r="BS311" s="33">
        <f t="shared" si="762"/>
        <v>3751.4919999999997</v>
      </c>
      <c r="BT311" s="9">
        <f t="shared" si="834"/>
        <v>0</v>
      </c>
    </row>
    <row r="312" spans="1:72" ht="46.8" x14ac:dyDescent="0.3">
      <c r="A312" s="1" t="s">
        <v>146</v>
      </c>
      <c r="B312" s="1" t="s">
        <v>167</v>
      </c>
      <c r="C312" s="1"/>
      <c r="D312" s="1"/>
      <c r="E312" s="2" t="s">
        <v>731</v>
      </c>
      <c r="F312" s="3">
        <f t="shared" ref="F312:K312" si="835">F314</f>
        <v>1355.6999999999998</v>
      </c>
      <c r="G312" s="3">
        <f t="shared" si="835"/>
        <v>1355.6999999999998</v>
      </c>
      <c r="H312" s="3">
        <f t="shared" si="835"/>
        <v>1355.6999999999998</v>
      </c>
      <c r="I312" s="3">
        <f t="shared" si="835"/>
        <v>0</v>
      </c>
      <c r="J312" s="3">
        <f t="shared" si="835"/>
        <v>0</v>
      </c>
      <c r="K312" s="3">
        <f t="shared" si="835"/>
        <v>0</v>
      </c>
      <c r="L312" s="18">
        <f t="shared" si="744"/>
        <v>1355.6999999999998</v>
      </c>
      <c r="M312" s="18">
        <f t="shared" si="744"/>
        <v>1355.6999999999998</v>
      </c>
      <c r="N312" s="18">
        <f t="shared" si="744"/>
        <v>1355.6999999999998</v>
      </c>
      <c r="O312" s="9">
        <f>O314</f>
        <v>0</v>
      </c>
      <c r="P312" s="9">
        <f>P314</f>
        <v>0</v>
      </c>
      <c r="Q312" s="9">
        <f>Q314</f>
        <v>0</v>
      </c>
      <c r="R312" s="21">
        <f t="shared" si="706"/>
        <v>1355.6999999999998</v>
      </c>
      <c r="S312" s="21">
        <f t="shared" si="706"/>
        <v>1355.6999999999998</v>
      </c>
      <c r="T312" s="21">
        <f t="shared" si="706"/>
        <v>1355.6999999999998</v>
      </c>
      <c r="U312" s="9">
        <f>U314+U313</f>
        <v>683.19200000000001</v>
      </c>
      <c r="V312" s="9">
        <f t="shared" ref="V312:BT312" si="836">V314+V313</f>
        <v>0</v>
      </c>
      <c r="W312" s="9">
        <f t="shared" si="836"/>
        <v>0</v>
      </c>
      <c r="X312" s="21">
        <f t="shared" si="686"/>
        <v>2038.8919999999998</v>
      </c>
      <c r="Y312" s="21">
        <f t="shared" si="686"/>
        <v>1355.6999999999998</v>
      </c>
      <c r="Z312" s="21">
        <f t="shared" si="686"/>
        <v>1355.6999999999998</v>
      </c>
      <c r="AA312" s="9">
        <f t="shared" ref="AA312" si="837">AA314+AA313</f>
        <v>0</v>
      </c>
      <c r="AB312" s="21">
        <f t="shared" si="687"/>
        <v>2038.8919999999998</v>
      </c>
      <c r="AC312" s="9">
        <f t="shared" ref="AC312:AD312" si="838">AC314+AC313</f>
        <v>0</v>
      </c>
      <c r="AD312" s="9">
        <f t="shared" si="838"/>
        <v>0</v>
      </c>
      <c r="AE312" s="34">
        <f t="shared" si="648"/>
        <v>2038.8919999999998</v>
      </c>
      <c r="AF312" s="9">
        <f t="shared" ref="AF312" si="839">AF314+AF313</f>
        <v>0</v>
      </c>
      <c r="AG312" s="34">
        <f t="shared" si="649"/>
        <v>2038.8919999999998</v>
      </c>
      <c r="AH312" s="9">
        <f t="shared" ref="AH312:AJ312" si="840">AH314+AH313</f>
        <v>0</v>
      </c>
      <c r="AI312" s="9">
        <f t="shared" si="840"/>
        <v>0</v>
      </c>
      <c r="AJ312" s="9">
        <f t="shared" si="840"/>
        <v>0</v>
      </c>
      <c r="AK312" s="21">
        <f t="shared" si="621"/>
        <v>2038.8919999999998</v>
      </c>
      <c r="AL312" s="21">
        <f t="shared" si="622"/>
        <v>1355.6999999999998</v>
      </c>
      <c r="AM312" s="21">
        <f t="shared" si="622"/>
        <v>1355.6999999999998</v>
      </c>
      <c r="AN312" s="9">
        <f t="shared" ref="AN312" si="841">AN314+AN313</f>
        <v>0</v>
      </c>
      <c r="AO312" s="21">
        <f t="shared" si="623"/>
        <v>2038.8919999999998</v>
      </c>
      <c r="AP312" s="9">
        <f t="shared" ref="AP312:AR312" si="842">AP314+AP313</f>
        <v>1712.6</v>
      </c>
      <c r="AQ312" s="9">
        <f t="shared" si="842"/>
        <v>0</v>
      </c>
      <c r="AR312" s="9">
        <f t="shared" si="842"/>
        <v>0</v>
      </c>
      <c r="AS312" s="21">
        <f t="shared" si="627"/>
        <v>3751.4919999999997</v>
      </c>
      <c r="AT312" s="21">
        <f t="shared" si="697"/>
        <v>1355.6999999999998</v>
      </c>
      <c r="AU312" s="21">
        <f t="shared" si="697"/>
        <v>1355.6999999999998</v>
      </c>
      <c r="AV312" s="9">
        <f t="shared" ref="AV312:AX312" si="843">AV314+AV313</f>
        <v>0</v>
      </c>
      <c r="AW312" s="9">
        <f t="shared" si="843"/>
        <v>0</v>
      </c>
      <c r="AX312" s="9">
        <f t="shared" si="843"/>
        <v>0</v>
      </c>
      <c r="AY312" s="21">
        <f t="shared" si="624"/>
        <v>3751.4919999999997</v>
      </c>
      <c r="AZ312" s="21">
        <f t="shared" si="625"/>
        <v>1355.6999999999998</v>
      </c>
      <c r="BA312" s="21">
        <f t="shared" si="626"/>
        <v>1355.6999999999998</v>
      </c>
      <c r="BB312" s="9">
        <f t="shared" ref="BB312" si="844">BB314+BB313</f>
        <v>0</v>
      </c>
      <c r="BC312" s="21">
        <f t="shared" si="699"/>
        <v>3751.4919999999997</v>
      </c>
      <c r="BD312" s="9">
        <f t="shared" ref="BD312:BE312" si="845">BD314+BD313</f>
        <v>0</v>
      </c>
      <c r="BE312" s="9">
        <f t="shared" si="845"/>
        <v>0</v>
      </c>
      <c r="BF312" s="21">
        <f t="shared" si="689"/>
        <v>3751.4919999999997</v>
      </c>
      <c r="BG312" s="21">
        <f t="shared" si="690"/>
        <v>1355.6999999999998</v>
      </c>
      <c r="BH312" s="9">
        <f t="shared" ref="BH312:BI312" si="846">BH314+BH313</f>
        <v>0</v>
      </c>
      <c r="BI312" s="9">
        <f t="shared" si="846"/>
        <v>0</v>
      </c>
      <c r="BJ312" s="21">
        <f t="shared" si="691"/>
        <v>3751.4919999999997</v>
      </c>
      <c r="BK312" s="21">
        <f t="shared" si="692"/>
        <v>1355.6999999999998</v>
      </c>
      <c r="BL312" s="9">
        <f t="shared" ref="BL312" si="847">BL314+BL313</f>
        <v>0</v>
      </c>
      <c r="BM312" s="21">
        <f t="shared" si="693"/>
        <v>3751.4919999999997</v>
      </c>
      <c r="BN312" s="9">
        <f t="shared" ref="BN312" si="848">BN314+BN313</f>
        <v>0</v>
      </c>
      <c r="BO312" s="21">
        <f t="shared" si="694"/>
        <v>3751.4919999999997</v>
      </c>
      <c r="BP312" s="9">
        <f t="shared" ref="BP312" si="849">BP314+BP313</f>
        <v>0</v>
      </c>
      <c r="BQ312" s="21">
        <f t="shared" si="695"/>
        <v>3751.4919999999997</v>
      </c>
      <c r="BR312" s="9">
        <f t="shared" ref="BR312" si="850">BR314+BR313</f>
        <v>0</v>
      </c>
      <c r="BS312" s="33">
        <f t="shared" si="762"/>
        <v>3751.4919999999997</v>
      </c>
      <c r="BT312" s="9">
        <f t="shared" si="836"/>
        <v>0</v>
      </c>
    </row>
    <row r="313" spans="1:72" x14ac:dyDescent="0.3">
      <c r="A313" s="1" t="s">
        <v>146</v>
      </c>
      <c r="B313" s="1">
        <v>240</v>
      </c>
      <c r="C313" s="1" t="s">
        <v>12</v>
      </c>
      <c r="D313" s="1" t="s">
        <v>73</v>
      </c>
      <c r="E313" s="2" t="s">
        <v>768</v>
      </c>
      <c r="F313" s="3"/>
      <c r="G313" s="3"/>
      <c r="H313" s="3"/>
      <c r="I313" s="3"/>
      <c r="J313" s="3"/>
      <c r="K313" s="3"/>
      <c r="L313" s="18"/>
      <c r="M313" s="18"/>
      <c r="N313" s="18"/>
      <c r="O313" s="9"/>
      <c r="P313" s="9"/>
      <c r="Q313" s="9"/>
      <c r="R313" s="21">
        <v>0</v>
      </c>
      <c r="S313" s="21">
        <v>0</v>
      </c>
      <c r="T313" s="21">
        <v>0</v>
      </c>
      <c r="U313" s="9">
        <v>683.19200000000001</v>
      </c>
      <c r="V313" s="9"/>
      <c r="W313" s="9"/>
      <c r="X313" s="21">
        <f t="shared" si="686"/>
        <v>683.19200000000001</v>
      </c>
      <c r="Y313" s="21">
        <f t="shared" si="686"/>
        <v>0</v>
      </c>
      <c r="Z313" s="21">
        <f t="shared" si="686"/>
        <v>0</v>
      </c>
      <c r="AA313" s="9"/>
      <c r="AB313" s="21">
        <f t="shared" si="687"/>
        <v>683.19200000000001</v>
      </c>
      <c r="AC313" s="9"/>
      <c r="AD313" s="9"/>
      <c r="AE313" s="34">
        <f t="shared" si="648"/>
        <v>683.19200000000001</v>
      </c>
      <c r="AF313" s="9"/>
      <c r="AG313" s="34">
        <f t="shared" si="649"/>
        <v>683.19200000000001</v>
      </c>
      <c r="AH313" s="9"/>
      <c r="AI313" s="9"/>
      <c r="AJ313" s="9"/>
      <c r="AK313" s="21">
        <f t="shared" si="621"/>
        <v>683.19200000000001</v>
      </c>
      <c r="AL313" s="21">
        <f t="shared" si="622"/>
        <v>0</v>
      </c>
      <c r="AM313" s="21">
        <f t="shared" si="622"/>
        <v>0</v>
      </c>
      <c r="AN313" s="9"/>
      <c r="AO313" s="21">
        <f t="shared" si="623"/>
        <v>683.19200000000001</v>
      </c>
      <c r="AP313" s="9"/>
      <c r="AQ313" s="9"/>
      <c r="AR313" s="9"/>
      <c r="AS313" s="21">
        <f t="shared" si="627"/>
        <v>683.19200000000001</v>
      </c>
      <c r="AT313" s="21">
        <f t="shared" si="697"/>
        <v>0</v>
      </c>
      <c r="AU313" s="21">
        <f t="shared" si="697"/>
        <v>0</v>
      </c>
      <c r="AV313" s="9"/>
      <c r="AW313" s="9"/>
      <c r="AX313" s="9"/>
      <c r="AY313" s="21">
        <f t="shared" si="624"/>
        <v>683.19200000000001</v>
      </c>
      <c r="AZ313" s="21">
        <f t="shared" si="625"/>
        <v>0</v>
      </c>
      <c r="BA313" s="21">
        <f t="shared" si="626"/>
        <v>0</v>
      </c>
      <c r="BB313" s="9"/>
      <c r="BC313" s="21">
        <f t="shared" si="699"/>
        <v>683.19200000000001</v>
      </c>
      <c r="BD313" s="9"/>
      <c r="BE313" s="9"/>
      <c r="BF313" s="21">
        <f t="shared" si="689"/>
        <v>683.19200000000001</v>
      </c>
      <c r="BG313" s="21">
        <f t="shared" si="690"/>
        <v>0</v>
      </c>
      <c r="BH313" s="9"/>
      <c r="BI313" s="9"/>
      <c r="BJ313" s="21">
        <f t="shared" si="691"/>
        <v>683.19200000000001</v>
      </c>
      <c r="BK313" s="21">
        <f t="shared" si="692"/>
        <v>0</v>
      </c>
      <c r="BL313" s="9"/>
      <c r="BM313" s="21">
        <f t="shared" si="693"/>
        <v>683.19200000000001</v>
      </c>
      <c r="BN313" s="9"/>
      <c r="BO313" s="21">
        <f t="shared" si="694"/>
        <v>683.19200000000001</v>
      </c>
      <c r="BP313" s="9"/>
      <c r="BQ313" s="21">
        <f t="shared" si="695"/>
        <v>683.19200000000001</v>
      </c>
      <c r="BR313" s="9"/>
      <c r="BS313" s="33">
        <f t="shared" si="762"/>
        <v>683.19200000000001</v>
      </c>
      <c r="BT313" s="9"/>
    </row>
    <row r="314" spans="1:72" x14ac:dyDescent="0.3">
      <c r="A314" s="1" t="s">
        <v>146</v>
      </c>
      <c r="B314" s="1">
        <v>240</v>
      </c>
      <c r="C314" s="1" t="s">
        <v>12</v>
      </c>
      <c r="D314" s="1" t="s">
        <v>71</v>
      </c>
      <c r="E314" s="2" t="s">
        <v>770</v>
      </c>
      <c r="F314" s="3">
        <v>1355.6999999999998</v>
      </c>
      <c r="G314" s="3">
        <v>1355.6999999999998</v>
      </c>
      <c r="H314" s="3">
        <v>1355.6999999999998</v>
      </c>
      <c r="I314" s="3"/>
      <c r="J314" s="3"/>
      <c r="K314" s="3"/>
      <c r="L314" s="18">
        <f t="shared" si="744"/>
        <v>1355.6999999999998</v>
      </c>
      <c r="M314" s="18">
        <f t="shared" si="744"/>
        <v>1355.6999999999998</v>
      </c>
      <c r="N314" s="18">
        <f t="shared" si="744"/>
        <v>1355.6999999999998</v>
      </c>
      <c r="O314" s="9"/>
      <c r="P314" s="9"/>
      <c r="Q314" s="9"/>
      <c r="R314" s="21">
        <f t="shared" si="706"/>
        <v>1355.6999999999998</v>
      </c>
      <c r="S314" s="21">
        <f t="shared" si="706"/>
        <v>1355.6999999999998</v>
      </c>
      <c r="T314" s="21">
        <f t="shared" si="706"/>
        <v>1355.6999999999998</v>
      </c>
      <c r="U314" s="9"/>
      <c r="V314" s="9"/>
      <c r="W314" s="9"/>
      <c r="X314" s="21">
        <f t="shared" si="686"/>
        <v>1355.6999999999998</v>
      </c>
      <c r="Y314" s="21">
        <f t="shared" si="686"/>
        <v>1355.6999999999998</v>
      </c>
      <c r="Z314" s="21">
        <f t="shared" si="686"/>
        <v>1355.6999999999998</v>
      </c>
      <c r="AA314" s="9"/>
      <c r="AB314" s="21">
        <f t="shared" si="687"/>
        <v>1355.6999999999998</v>
      </c>
      <c r="AC314" s="9"/>
      <c r="AD314" s="9"/>
      <c r="AE314" s="34">
        <f t="shared" si="648"/>
        <v>1355.6999999999998</v>
      </c>
      <c r="AF314" s="9"/>
      <c r="AG314" s="34">
        <f t="shared" si="649"/>
        <v>1355.6999999999998</v>
      </c>
      <c r="AH314" s="9"/>
      <c r="AI314" s="9"/>
      <c r="AJ314" s="9"/>
      <c r="AK314" s="21">
        <f t="shared" si="621"/>
        <v>1355.6999999999998</v>
      </c>
      <c r="AL314" s="21">
        <f t="shared" si="622"/>
        <v>1355.6999999999998</v>
      </c>
      <c r="AM314" s="21">
        <f t="shared" si="622"/>
        <v>1355.6999999999998</v>
      </c>
      <c r="AN314" s="9"/>
      <c r="AO314" s="21">
        <f t="shared" si="623"/>
        <v>1355.6999999999998</v>
      </c>
      <c r="AP314" s="9">
        <v>1712.6</v>
      </c>
      <c r="AQ314" s="9"/>
      <c r="AR314" s="9"/>
      <c r="AS314" s="21">
        <f t="shared" si="627"/>
        <v>3068.2999999999997</v>
      </c>
      <c r="AT314" s="21">
        <f t="shared" si="697"/>
        <v>1355.6999999999998</v>
      </c>
      <c r="AU314" s="21">
        <f t="shared" si="697"/>
        <v>1355.6999999999998</v>
      </c>
      <c r="AV314" s="9"/>
      <c r="AW314" s="9"/>
      <c r="AX314" s="9"/>
      <c r="AY314" s="21">
        <f t="shared" si="624"/>
        <v>3068.2999999999997</v>
      </c>
      <c r="AZ314" s="21">
        <f t="shared" si="625"/>
        <v>1355.6999999999998</v>
      </c>
      <c r="BA314" s="21">
        <f t="shared" si="626"/>
        <v>1355.6999999999998</v>
      </c>
      <c r="BB314" s="9"/>
      <c r="BC314" s="21">
        <f t="shared" si="699"/>
        <v>3068.2999999999997</v>
      </c>
      <c r="BD314" s="9"/>
      <c r="BE314" s="9"/>
      <c r="BF314" s="21">
        <f t="shared" si="689"/>
        <v>3068.2999999999997</v>
      </c>
      <c r="BG314" s="21">
        <f t="shared" si="690"/>
        <v>1355.6999999999998</v>
      </c>
      <c r="BH314" s="9"/>
      <c r="BI314" s="9"/>
      <c r="BJ314" s="21">
        <f t="shared" si="691"/>
        <v>3068.2999999999997</v>
      </c>
      <c r="BK314" s="21">
        <f t="shared" si="692"/>
        <v>1355.6999999999998</v>
      </c>
      <c r="BL314" s="9"/>
      <c r="BM314" s="21">
        <f t="shared" si="693"/>
        <v>3068.2999999999997</v>
      </c>
      <c r="BN314" s="9"/>
      <c r="BO314" s="21">
        <f t="shared" si="694"/>
        <v>3068.2999999999997</v>
      </c>
      <c r="BP314" s="9"/>
      <c r="BQ314" s="21">
        <f t="shared" si="695"/>
        <v>3068.2999999999997</v>
      </c>
      <c r="BR314" s="9"/>
      <c r="BS314" s="33">
        <f t="shared" si="762"/>
        <v>3068.2999999999997</v>
      </c>
      <c r="BT314" s="9"/>
    </row>
    <row r="315" spans="1:72" ht="46.8" x14ac:dyDescent="0.3">
      <c r="A315" s="1" t="s">
        <v>146</v>
      </c>
      <c r="B315" s="1" t="s">
        <v>55</v>
      </c>
      <c r="C315" s="1"/>
      <c r="D315" s="1"/>
      <c r="E315" s="8" t="s">
        <v>739</v>
      </c>
      <c r="F315" s="3">
        <f>F316+F318</f>
        <v>144</v>
      </c>
      <c r="G315" s="3">
        <f t="shared" ref="G315:K315" si="851">G316+G318</f>
        <v>0</v>
      </c>
      <c r="H315" s="3">
        <f t="shared" si="851"/>
        <v>0</v>
      </c>
      <c r="I315" s="3">
        <f t="shared" si="851"/>
        <v>0</v>
      </c>
      <c r="J315" s="3">
        <f t="shared" si="851"/>
        <v>0</v>
      </c>
      <c r="K315" s="3">
        <f t="shared" si="851"/>
        <v>0</v>
      </c>
      <c r="L315" s="18">
        <f t="shared" si="744"/>
        <v>144</v>
      </c>
      <c r="M315" s="18">
        <f t="shared" si="744"/>
        <v>0</v>
      </c>
      <c r="N315" s="18">
        <f t="shared" si="744"/>
        <v>0</v>
      </c>
      <c r="O315" s="9">
        <f t="shared" ref="O315:Q315" si="852">O316+O318</f>
        <v>0</v>
      </c>
      <c r="P315" s="9">
        <f t="shared" si="852"/>
        <v>0</v>
      </c>
      <c r="Q315" s="9">
        <f t="shared" si="852"/>
        <v>0</v>
      </c>
      <c r="R315" s="21">
        <f t="shared" si="706"/>
        <v>144</v>
      </c>
      <c r="S315" s="21">
        <f t="shared" si="706"/>
        <v>0</v>
      </c>
      <c r="T315" s="21">
        <f t="shared" si="706"/>
        <v>0</v>
      </c>
      <c r="U315" s="9">
        <f t="shared" ref="U315:W315" si="853">U316+U318</f>
        <v>0</v>
      </c>
      <c r="V315" s="9">
        <f t="shared" si="853"/>
        <v>0</v>
      </c>
      <c r="W315" s="9">
        <f t="shared" si="853"/>
        <v>0</v>
      </c>
      <c r="X315" s="21">
        <f t="shared" si="686"/>
        <v>144</v>
      </c>
      <c r="Y315" s="21">
        <f t="shared" si="686"/>
        <v>0</v>
      </c>
      <c r="Z315" s="21">
        <f t="shared" si="686"/>
        <v>0</v>
      </c>
      <c r="AA315" s="9">
        <f t="shared" ref="AA315:BT315" si="854">AA316+AA318</f>
        <v>0</v>
      </c>
      <c r="AB315" s="21">
        <f t="shared" si="687"/>
        <v>144</v>
      </c>
      <c r="AC315" s="9">
        <f t="shared" ref="AC315:AD315" si="855">AC316+AC318</f>
        <v>0</v>
      </c>
      <c r="AD315" s="9">
        <f t="shared" si="855"/>
        <v>0</v>
      </c>
      <c r="AE315" s="34">
        <f t="shared" si="648"/>
        <v>144</v>
      </c>
      <c r="AF315" s="9">
        <f t="shared" ref="AF315" si="856">AF316+AF318</f>
        <v>0</v>
      </c>
      <c r="AG315" s="34">
        <f t="shared" si="649"/>
        <v>144</v>
      </c>
      <c r="AH315" s="9">
        <f t="shared" ref="AH315:AJ315" si="857">AH316+AH318</f>
        <v>0</v>
      </c>
      <c r="AI315" s="9">
        <f t="shared" si="857"/>
        <v>0</v>
      </c>
      <c r="AJ315" s="9">
        <f t="shared" si="857"/>
        <v>0</v>
      </c>
      <c r="AK315" s="21">
        <f t="shared" si="621"/>
        <v>144</v>
      </c>
      <c r="AL315" s="21">
        <f t="shared" si="622"/>
        <v>0</v>
      </c>
      <c r="AM315" s="21">
        <f t="shared" si="622"/>
        <v>0</v>
      </c>
      <c r="AN315" s="9">
        <f t="shared" ref="AN315" si="858">AN316+AN318</f>
        <v>0</v>
      </c>
      <c r="AO315" s="21">
        <f t="shared" si="623"/>
        <v>144</v>
      </c>
      <c r="AP315" s="9">
        <f t="shared" ref="AP315:AR315" si="859">AP316+AP318</f>
        <v>0</v>
      </c>
      <c r="AQ315" s="9">
        <f t="shared" si="859"/>
        <v>0</v>
      </c>
      <c r="AR315" s="9">
        <f t="shared" si="859"/>
        <v>0</v>
      </c>
      <c r="AS315" s="21">
        <f t="shared" si="627"/>
        <v>144</v>
      </c>
      <c r="AT315" s="21">
        <f t="shared" si="697"/>
        <v>0</v>
      </c>
      <c r="AU315" s="21">
        <f t="shared" si="697"/>
        <v>0</v>
      </c>
      <c r="AV315" s="9">
        <f t="shared" ref="AV315:AX315" si="860">AV316+AV318</f>
        <v>0</v>
      </c>
      <c r="AW315" s="9">
        <f t="shared" si="860"/>
        <v>0</v>
      </c>
      <c r="AX315" s="9">
        <f t="shared" si="860"/>
        <v>0</v>
      </c>
      <c r="AY315" s="21">
        <f t="shared" si="624"/>
        <v>144</v>
      </c>
      <c r="AZ315" s="21">
        <f t="shared" si="625"/>
        <v>0</v>
      </c>
      <c r="BA315" s="21">
        <f t="shared" si="626"/>
        <v>0</v>
      </c>
      <c r="BB315" s="9">
        <f t="shared" ref="BB315" si="861">BB316+BB318</f>
        <v>0</v>
      </c>
      <c r="BC315" s="21">
        <f t="shared" si="699"/>
        <v>144</v>
      </c>
      <c r="BD315" s="9">
        <f t="shared" ref="BD315:BE315" si="862">BD316+BD318</f>
        <v>0</v>
      </c>
      <c r="BE315" s="9">
        <f t="shared" si="862"/>
        <v>0</v>
      </c>
      <c r="BF315" s="21">
        <f t="shared" si="689"/>
        <v>144</v>
      </c>
      <c r="BG315" s="21">
        <f t="shared" si="690"/>
        <v>0</v>
      </c>
      <c r="BH315" s="9">
        <f t="shared" ref="BH315:BI315" si="863">BH316+BH318</f>
        <v>0</v>
      </c>
      <c r="BI315" s="9">
        <f t="shared" si="863"/>
        <v>0</v>
      </c>
      <c r="BJ315" s="21">
        <f t="shared" si="691"/>
        <v>144</v>
      </c>
      <c r="BK315" s="21">
        <f t="shared" si="692"/>
        <v>0</v>
      </c>
      <c r="BL315" s="9">
        <f t="shared" ref="BL315" si="864">BL316+BL318</f>
        <v>0</v>
      </c>
      <c r="BM315" s="21">
        <f t="shared" si="693"/>
        <v>144</v>
      </c>
      <c r="BN315" s="9">
        <f t="shared" ref="BN315" si="865">BN316+BN318</f>
        <v>0</v>
      </c>
      <c r="BO315" s="21">
        <f t="shared" si="694"/>
        <v>144</v>
      </c>
      <c r="BP315" s="9">
        <f t="shared" ref="BP315" si="866">BP316+BP318</f>
        <v>0</v>
      </c>
      <c r="BQ315" s="21">
        <f t="shared" si="695"/>
        <v>144</v>
      </c>
      <c r="BR315" s="9">
        <f t="shared" ref="BR315" si="867">BR316+BR318</f>
        <v>0</v>
      </c>
      <c r="BS315" s="33">
        <f t="shared" si="762"/>
        <v>144</v>
      </c>
      <c r="BT315" s="9">
        <f t="shared" si="854"/>
        <v>0</v>
      </c>
    </row>
    <row r="316" spans="1:72" x14ac:dyDescent="0.3">
      <c r="A316" s="1" t="s">
        <v>146</v>
      </c>
      <c r="B316" s="1" t="s">
        <v>419</v>
      </c>
      <c r="C316" s="1"/>
      <c r="D316" s="1"/>
      <c r="E316" s="8" t="s">
        <v>740</v>
      </c>
      <c r="F316" s="3">
        <f>F317</f>
        <v>38.4</v>
      </c>
      <c r="G316" s="3">
        <f t="shared" ref="G316:BT316" si="868">G317</f>
        <v>0</v>
      </c>
      <c r="H316" s="3">
        <f t="shared" si="868"/>
        <v>0</v>
      </c>
      <c r="I316" s="3">
        <f t="shared" si="868"/>
        <v>0</v>
      </c>
      <c r="J316" s="3">
        <f t="shared" si="868"/>
        <v>0</v>
      </c>
      <c r="K316" s="3">
        <f t="shared" si="868"/>
        <v>0</v>
      </c>
      <c r="L316" s="18">
        <f t="shared" si="744"/>
        <v>38.4</v>
      </c>
      <c r="M316" s="18">
        <f t="shared" si="744"/>
        <v>0</v>
      </c>
      <c r="N316" s="18">
        <f t="shared" si="744"/>
        <v>0</v>
      </c>
      <c r="O316" s="9">
        <f t="shared" si="868"/>
        <v>0</v>
      </c>
      <c r="P316" s="9">
        <f t="shared" si="868"/>
        <v>0</v>
      </c>
      <c r="Q316" s="9">
        <f t="shared" si="868"/>
        <v>0</v>
      </c>
      <c r="R316" s="21">
        <f t="shared" si="706"/>
        <v>38.4</v>
      </c>
      <c r="S316" s="21">
        <f t="shared" si="706"/>
        <v>0</v>
      </c>
      <c r="T316" s="21">
        <f t="shared" si="706"/>
        <v>0</v>
      </c>
      <c r="U316" s="9">
        <f t="shared" si="868"/>
        <v>0</v>
      </c>
      <c r="V316" s="9">
        <f t="shared" si="868"/>
        <v>0</v>
      </c>
      <c r="W316" s="9">
        <f t="shared" si="868"/>
        <v>0</v>
      </c>
      <c r="X316" s="21">
        <f t="shared" si="686"/>
        <v>38.4</v>
      </c>
      <c r="Y316" s="21">
        <f t="shared" si="686"/>
        <v>0</v>
      </c>
      <c r="Z316" s="21">
        <f t="shared" si="686"/>
        <v>0</v>
      </c>
      <c r="AA316" s="9">
        <f t="shared" si="868"/>
        <v>0</v>
      </c>
      <c r="AB316" s="21">
        <f t="shared" si="687"/>
        <v>38.4</v>
      </c>
      <c r="AC316" s="9">
        <f t="shared" si="868"/>
        <v>0</v>
      </c>
      <c r="AD316" s="9">
        <f t="shared" si="868"/>
        <v>0</v>
      </c>
      <c r="AE316" s="34">
        <f t="shared" si="648"/>
        <v>38.4</v>
      </c>
      <c r="AF316" s="9">
        <f t="shared" si="868"/>
        <v>0</v>
      </c>
      <c r="AG316" s="34">
        <f t="shared" si="649"/>
        <v>38.4</v>
      </c>
      <c r="AH316" s="9">
        <f t="shared" si="868"/>
        <v>0</v>
      </c>
      <c r="AI316" s="9">
        <f t="shared" si="868"/>
        <v>0</v>
      </c>
      <c r="AJ316" s="9">
        <f t="shared" si="868"/>
        <v>0</v>
      </c>
      <c r="AK316" s="21">
        <f t="shared" si="621"/>
        <v>38.4</v>
      </c>
      <c r="AL316" s="21">
        <f t="shared" si="622"/>
        <v>0</v>
      </c>
      <c r="AM316" s="21">
        <f t="shared" si="622"/>
        <v>0</v>
      </c>
      <c r="AN316" s="9">
        <f t="shared" si="868"/>
        <v>0</v>
      </c>
      <c r="AO316" s="21">
        <f t="shared" si="623"/>
        <v>38.4</v>
      </c>
      <c r="AP316" s="9">
        <f t="shared" si="868"/>
        <v>0</v>
      </c>
      <c r="AQ316" s="9">
        <f t="shared" si="868"/>
        <v>0</v>
      </c>
      <c r="AR316" s="9">
        <f t="shared" si="868"/>
        <v>0</v>
      </c>
      <c r="AS316" s="21">
        <f t="shared" si="627"/>
        <v>38.4</v>
      </c>
      <c r="AT316" s="21">
        <f t="shared" si="697"/>
        <v>0</v>
      </c>
      <c r="AU316" s="21">
        <f t="shared" si="697"/>
        <v>0</v>
      </c>
      <c r="AV316" s="9">
        <f t="shared" si="868"/>
        <v>0</v>
      </c>
      <c r="AW316" s="9">
        <f t="shared" si="868"/>
        <v>0</v>
      </c>
      <c r="AX316" s="9">
        <f t="shared" si="868"/>
        <v>0</v>
      </c>
      <c r="AY316" s="21">
        <f t="shared" si="624"/>
        <v>38.4</v>
      </c>
      <c r="AZ316" s="21">
        <f t="shared" si="625"/>
        <v>0</v>
      </c>
      <c r="BA316" s="21">
        <f t="shared" si="626"/>
        <v>0</v>
      </c>
      <c r="BB316" s="9">
        <f t="shared" si="868"/>
        <v>0</v>
      </c>
      <c r="BC316" s="21">
        <f t="shared" si="699"/>
        <v>38.4</v>
      </c>
      <c r="BD316" s="9">
        <f t="shared" si="868"/>
        <v>0</v>
      </c>
      <c r="BE316" s="9">
        <f t="shared" si="868"/>
        <v>0</v>
      </c>
      <c r="BF316" s="21">
        <f t="shared" si="689"/>
        <v>38.4</v>
      </c>
      <c r="BG316" s="21">
        <f t="shared" si="690"/>
        <v>0</v>
      </c>
      <c r="BH316" s="9">
        <f t="shared" si="868"/>
        <v>0</v>
      </c>
      <c r="BI316" s="9">
        <f t="shared" si="868"/>
        <v>0</v>
      </c>
      <c r="BJ316" s="21">
        <f t="shared" si="691"/>
        <v>38.4</v>
      </c>
      <c r="BK316" s="21">
        <f t="shared" si="692"/>
        <v>0</v>
      </c>
      <c r="BL316" s="9">
        <f t="shared" si="868"/>
        <v>0</v>
      </c>
      <c r="BM316" s="21">
        <f t="shared" si="693"/>
        <v>38.4</v>
      </c>
      <c r="BN316" s="9">
        <f t="shared" si="868"/>
        <v>0</v>
      </c>
      <c r="BO316" s="21">
        <f t="shared" si="694"/>
        <v>38.4</v>
      </c>
      <c r="BP316" s="9">
        <f t="shared" si="868"/>
        <v>0</v>
      </c>
      <c r="BQ316" s="21">
        <f t="shared" si="695"/>
        <v>38.4</v>
      </c>
      <c r="BR316" s="9">
        <f t="shared" si="868"/>
        <v>0</v>
      </c>
      <c r="BS316" s="33">
        <f t="shared" si="762"/>
        <v>38.4</v>
      </c>
      <c r="BT316" s="9">
        <f t="shared" si="868"/>
        <v>0</v>
      </c>
    </row>
    <row r="317" spans="1:72" x14ac:dyDescent="0.3">
      <c r="A317" s="1" t="s">
        <v>146</v>
      </c>
      <c r="B317" s="1">
        <v>610</v>
      </c>
      <c r="C317" s="1" t="s">
        <v>12</v>
      </c>
      <c r="D317" s="1" t="s">
        <v>71</v>
      </c>
      <c r="E317" s="2" t="s">
        <v>770</v>
      </c>
      <c r="F317" s="3">
        <v>38.4</v>
      </c>
      <c r="G317" s="3">
        <v>0</v>
      </c>
      <c r="H317" s="3">
        <v>0</v>
      </c>
      <c r="I317" s="3"/>
      <c r="J317" s="3"/>
      <c r="K317" s="3"/>
      <c r="L317" s="18">
        <f t="shared" si="744"/>
        <v>38.4</v>
      </c>
      <c r="M317" s="18">
        <f t="shared" si="744"/>
        <v>0</v>
      </c>
      <c r="N317" s="18">
        <f t="shared" si="744"/>
        <v>0</v>
      </c>
      <c r="O317" s="9"/>
      <c r="P317" s="9"/>
      <c r="Q317" s="9"/>
      <c r="R317" s="21">
        <f t="shared" si="706"/>
        <v>38.4</v>
      </c>
      <c r="S317" s="21">
        <f t="shared" si="706"/>
        <v>0</v>
      </c>
      <c r="T317" s="21">
        <f t="shared" si="706"/>
        <v>0</v>
      </c>
      <c r="U317" s="9"/>
      <c r="V317" s="9"/>
      <c r="W317" s="9"/>
      <c r="X317" s="21">
        <f t="shared" si="686"/>
        <v>38.4</v>
      </c>
      <c r="Y317" s="21">
        <f t="shared" si="686"/>
        <v>0</v>
      </c>
      <c r="Z317" s="21">
        <f t="shared" si="686"/>
        <v>0</v>
      </c>
      <c r="AA317" s="9"/>
      <c r="AB317" s="21">
        <f t="shared" si="687"/>
        <v>38.4</v>
      </c>
      <c r="AC317" s="9"/>
      <c r="AD317" s="9"/>
      <c r="AE317" s="34">
        <f t="shared" si="648"/>
        <v>38.4</v>
      </c>
      <c r="AF317" s="9"/>
      <c r="AG317" s="34">
        <f t="shared" si="649"/>
        <v>38.4</v>
      </c>
      <c r="AH317" s="9"/>
      <c r="AI317" s="9"/>
      <c r="AJ317" s="9"/>
      <c r="AK317" s="21">
        <f t="shared" si="621"/>
        <v>38.4</v>
      </c>
      <c r="AL317" s="21">
        <f t="shared" si="622"/>
        <v>0</v>
      </c>
      <c r="AM317" s="21">
        <f t="shared" si="622"/>
        <v>0</v>
      </c>
      <c r="AN317" s="9"/>
      <c r="AO317" s="21">
        <f t="shared" si="623"/>
        <v>38.4</v>
      </c>
      <c r="AP317" s="9"/>
      <c r="AQ317" s="9"/>
      <c r="AR317" s="9"/>
      <c r="AS317" s="21">
        <f t="shared" si="627"/>
        <v>38.4</v>
      </c>
      <c r="AT317" s="21">
        <f t="shared" si="697"/>
        <v>0</v>
      </c>
      <c r="AU317" s="21">
        <f t="shared" si="697"/>
        <v>0</v>
      </c>
      <c r="AV317" s="9"/>
      <c r="AW317" s="9"/>
      <c r="AX317" s="9"/>
      <c r="AY317" s="21">
        <f t="shared" si="624"/>
        <v>38.4</v>
      </c>
      <c r="AZ317" s="21">
        <f t="shared" si="625"/>
        <v>0</v>
      </c>
      <c r="BA317" s="21">
        <f t="shared" si="626"/>
        <v>0</v>
      </c>
      <c r="BB317" s="9"/>
      <c r="BC317" s="21">
        <f t="shared" si="699"/>
        <v>38.4</v>
      </c>
      <c r="BD317" s="9"/>
      <c r="BE317" s="9"/>
      <c r="BF317" s="21">
        <f t="shared" si="689"/>
        <v>38.4</v>
      </c>
      <c r="BG317" s="21">
        <f t="shared" si="690"/>
        <v>0</v>
      </c>
      <c r="BH317" s="9"/>
      <c r="BI317" s="9"/>
      <c r="BJ317" s="21">
        <f t="shared" si="691"/>
        <v>38.4</v>
      </c>
      <c r="BK317" s="21">
        <f t="shared" si="692"/>
        <v>0</v>
      </c>
      <c r="BL317" s="9"/>
      <c r="BM317" s="21">
        <f t="shared" si="693"/>
        <v>38.4</v>
      </c>
      <c r="BN317" s="9"/>
      <c r="BO317" s="21">
        <f t="shared" si="694"/>
        <v>38.4</v>
      </c>
      <c r="BP317" s="9"/>
      <c r="BQ317" s="21">
        <f t="shared" si="695"/>
        <v>38.4</v>
      </c>
      <c r="BR317" s="9"/>
      <c r="BS317" s="33">
        <f t="shared" si="762"/>
        <v>38.4</v>
      </c>
      <c r="BT317" s="9"/>
    </row>
    <row r="318" spans="1:72" x14ac:dyDescent="0.3">
      <c r="A318" s="1" t="s">
        <v>146</v>
      </c>
      <c r="B318" s="1" t="s">
        <v>420</v>
      </c>
      <c r="C318" s="1"/>
      <c r="D318" s="1"/>
      <c r="E318" s="2" t="s">
        <v>741</v>
      </c>
      <c r="F318" s="3">
        <f>F319</f>
        <v>105.6</v>
      </c>
      <c r="G318" s="3">
        <f t="shared" ref="G318:BT318" si="869">G319</f>
        <v>0</v>
      </c>
      <c r="H318" s="3">
        <f t="shared" si="869"/>
        <v>0</v>
      </c>
      <c r="I318" s="3">
        <f t="shared" si="869"/>
        <v>0</v>
      </c>
      <c r="J318" s="3">
        <f t="shared" si="869"/>
        <v>0</v>
      </c>
      <c r="K318" s="3">
        <f t="shared" si="869"/>
        <v>0</v>
      </c>
      <c r="L318" s="18">
        <f t="shared" si="744"/>
        <v>105.6</v>
      </c>
      <c r="M318" s="18">
        <f t="shared" si="744"/>
        <v>0</v>
      </c>
      <c r="N318" s="18">
        <f t="shared" si="744"/>
        <v>0</v>
      </c>
      <c r="O318" s="9">
        <f t="shared" si="869"/>
        <v>0</v>
      </c>
      <c r="P318" s="9">
        <f t="shared" si="869"/>
        <v>0</v>
      </c>
      <c r="Q318" s="9">
        <f t="shared" si="869"/>
        <v>0</v>
      </c>
      <c r="R318" s="21">
        <f t="shared" si="706"/>
        <v>105.6</v>
      </c>
      <c r="S318" s="21">
        <f t="shared" si="706"/>
        <v>0</v>
      </c>
      <c r="T318" s="21">
        <f t="shared" si="706"/>
        <v>0</v>
      </c>
      <c r="U318" s="9">
        <f t="shared" si="869"/>
        <v>0</v>
      </c>
      <c r="V318" s="9">
        <f t="shared" si="869"/>
        <v>0</v>
      </c>
      <c r="W318" s="9">
        <f t="shared" si="869"/>
        <v>0</v>
      </c>
      <c r="X318" s="21">
        <f t="shared" si="686"/>
        <v>105.6</v>
      </c>
      <c r="Y318" s="21">
        <f t="shared" si="686"/>
        <v>0</v>
      </c>
      <c r="Z318" s="21">
        <f t="shared" si="686"/>
        <v>0</v>
      </c>
      <c r="AA318" s="9">
        <f t="shared" si="869"/>
        <v>0</v>
      </c>
      <c r="AB318" s="21">
        <f t="shared" si="687"/>
        <v>105.6</v>
      </c>
      <c r="AC318" s="9">
        <f t="shared" si="869"/>
        <v>0</v>
      </c>
      <c r="AD318" s="9">
        <f t="shared" si="869"/>
        <v>0</v>
      </c>
      <c r="AE318" s="34">
        <f t="shared" si="648"/>
        <v>105.6</v>
      </c>
      <c r="AF318" s="9">
        <f t="shared" si="869"/>
        <v>0</v>
      </c>
      <c r="AG318" s="34">
        <f t="shared" si="649"/>
        <v>105.6</v>
      </c>
      <c r="AH318" s="9">
        <f t="shared" si="869"/>
        <v>0</v>
      </c>
      <c r="AI318" s="9">
        <f t="shared" si="869"/>
        <v>0</v>
      </c>
      <c r="AJ318" s="9">
        <f t="shared" si="869"/>
        <v>0</v>
      </c>
      <c r="AK318" s="21">
        <f t="shared" si="621"/>
        <v>105.6</v>
      </c>
      <c r="AL318" s="21">
        <f t="shared" si="622"/>
        <v>0</v>
      </c>
      <c r="AM318" s="21">
        <f t="shared" si="622"/>
        <v>0</v>
      </c>
      <c r="AN318" s="9">
        <f t="shared" si="869"/>
        <v>0</v>
      </c>
      <c r="AO318" s="21">
        <f t="shared" si="623"/>
        <v>105.6</v>
      </c>
      <c r="AP318" s="9">
        <f t="shared" si="869"/>
        <v>0</v>
      </c>
      <c r="AQ318" s="9">
        <f t="shared" si="869"/>
        <v>0</v>
      </c>
      <c r="AR318" s="9">
        <f t="shared" si="869"/>
        <v>0</v>
      </c>
      <c r="AS318" s="21">
        <f t="shared" si="627"/>
        <v>105.6</v>
      </c>
      <c r="AT318" s="21">
        <f t="shared" si="697"/>
        <v>0</v>
      </c>
      <c r="AU318" s="21">
        <f t="shared" si="697"/>
        <v>0</v>
      </c>
      <c r="AV318" s="9">
        <f t="shared" si="869"/>
        <v>0</v>
      </c>
      <c r="AW318" s="9">
        <f t="shared" si="869"/>
        <v>0</v>
      </c>
      <c r="AX318" s="9">
        <f t="shared" si="869"/>
        <v>0</v>
      </c>
      <c r="AY318" s="21">
        <f t="shared" si="624"/>
        <v>105.6</v>
      </c>
      <c r="AZ318" s="21">
        <f t="shared" si="625"/>
        <v>0</v>
      </c>
      <c r="BA318" s="21">
        <f t="shared" si="626"/>
        <v>0</v>
      </c>
      <c r="BB318" s="9">
        <f t="shared" si="869"/>
        <v>0</v>
      </c>
      <c r="BC318" s="21">
        <f t="shared" si="699"/>
        <v>105.6</v>
      </c>
      <c r="BD318" s="9">
        <f t="shared" si="869"/>
        <v>0</v>
      </c>
      <c r="BE318" s="9">
        <f t="shared" si="869"/>
        <v>0</v>
      </c>
      <c r="BF318" s="21">
        <f t="shared" si="689"/>
        <v>105.6</v>
      </c>
      <c r="BG318" s="21">
        <f t="shared" si="690"/>
        <v>0</v>
      </c>
      <c r="BH318" s="9">
        <f t="shared" si="869"/>
        <v>0</v>
      </c>
      <c r="BI318" s="9">
        <f t="shared" si="869"/>
        <v>0</v>
      </c>
      <c r="BJ318" s="21">
        <f t="shared" si="691"/>
        <v>105.6</v>
      </c>
      <c r="BK318" s="21">
        <f t="shared" si="692"/>
        <v>0</v>
      </c>
      <c r="BL318" s="9">
        <f t="shared" si="869"/>
        <v>0</v>
      </c>
      <c r="BM318" s="21">
        <f t="shared" si="693"/>
        <v>105.6</v>
      </c>
      <c r="BN318" s="9">
        <f t="shared" si="869"/>
        <v>0</v>
      </c>
      <c r="BO318" s="21">
        <f t="shared" si="694"/>
        <v>105.6</v>
      </c>
      <c r="BP318" s="9">
        <f t="shared" si="869"/>
        <v>0</v>
      </c>
      <c r="BQ318" s="21">
        <f t="shared" si="695"/>
        <v>105.6</v>
      </c>
      <c r="BR318" s="9">
        <f t="shared" si="869"/>
        <v>0</v>
      </c>
      <c r="BS318" s="33">
        <f t="shared" si="762"/>
        <v>105.6</v>
      </c>
      <c r="BT318" s="9">
        <f t="shared" si="869"/>
        <v>0</v>
      </c>
    </row>
    <row r="319" spans="1:72" x14ac:dyDescent="0.3">
      <c r="A319" s="1" t="s">
        <v>146</v>
      </c>
      <c r="B319" s="1">
        <v>620</v>
      </c>
      <c r="C319" s="1" t="s">
        <v>12</v>
      </c>
      <c r="D319" s="1" t="s">
        <v>71</v>
      </c>
      <c r="E319" s="2" t="s">
        <v>770</v>
      </c>
      <c r="F319" s="3">
        <v>105.6</v>
      </c>
      <c r="G319" s="3">
        <v>0</v>
      </c>
      <c r="H319" s="3">
        <v>0</v>
      </c>
      <c r="I319" s="3"/>
      <c r="J319" s="3"/>
      <c r="K319" s="3"/>
      <c r="L319" s="18">
        <f t="shared" si="744"/>
        <v>105.6</v>
      </c>
      <c r="M319" s="18">
        <f t="shared" si="744"/>
        <v>0</v>
      </c>
      <c r="N319" s="18">
        <f t="shared" si="744"/>
        <v>0</v>
      </c>
      <c r="O319" s="9"/>
      <c r="P319" s="9"/>
      <c r="Q319" s="9"/>
      <c r="R319" s="21">
        <f t="shared" si="706"/>
        <v>105.6</v>
      </c>
      <c r="S319" s="21">
        <f t="shared" si="706"/>
        <v>0</v>
      </c>
      <c r="T319" s="21">
        <f t="shared" si="706"/>
        <v>0</v>
      </c>
      <c r="U319" s="9"/>
      <c r="V319" s="9"/>
      <c r="W319" s="9"/>
      <c r="X319" s="21">
        <f t="shared" si="686"/>
        <v>105.6</v>
      </c>
      <c r="Y319" s="21">
        <f t="shared" si="686"/>
        <v>0</v>
      </c>
      <c r="Z319" s="21">
        <f t="shared" si="686"/>
        <v>0</v>
      </c>
      <c r="AA319" s="9"/>
      <c r="AB319" s="21">
        <f t="shared" si="687"/>
        <v>105.6</v>
      </c>
      <c r="AC319" s="9"/>
      <c r="AD319" s="9"/>
      <c r="AE319" s="34">
        <f t="shared" si="648"/>
        <v>105.6</v>
      </c>
      <c r="AF319" s="9"/>
      <c r="AG319" s="34">
        <f t="shared" si="649"/>
        <v>105.6</v>
      </c>
      <c r="AH319" s="9"/>
      <c r="AI319" s="9"/>
      <c r="AJ319" s="9"/>
      <c r="AK319" s="21">
        <f t="shared" si="621"/>
        <v>105.6</v>
      </c>
      <c r="AL319" s="21">
        <f t="shared" si="622"/>
        <v>0</v>
      </c>
      <c r="AM319" s="21">
        <f t="shared" si="622"/>
        <v>0</v>
      </c>
      <c r="AN319" s="9"/>
      <c r="AO319" s="21">
        <f t="shared" si="623"/>
        <v>105.6</v>
      </c>
      <c r="AP319" s="9"/>
      <c r="AQ319" s="9"/>
      <c r="AR319" s="9"/>
      <c r="AS319" s="21">
        <f t="shared" si="627"/>
        <v>105.6</v>
      </c>
      <c r="AT319" s="21">
        <f t="shared" si="697"/>
        <v>0</v>
      </c>
      <c r="AU319" s="21">
        <f t="shared" si="697"/>
        <v>0</v>
      </c>
      <c r="AV319" s="9"/>
      <c r="AW319" s="9"/>
      <c r="AX319" s="9"/>
      <c r="AY319" s="21">
        <f t="shared" si="624"/>
        <v>105.6</v>
      </c>
      <c r="AZ319" s="21">
        <f t="shared" si="625"/>
        <v>0</v>
      </c>
      <c r="BA319" s="21">
        <f t="shared" si="626"/>
        <v>0</v>
      </c>
      <c r="BB319" s="9"/>
      <c r="BC319" s="21">
        <f t="shared" si="699"/>
        <v>105.6</v>
      </c>
      <c r="BD319" s="9"/>
      <c r="BE319" s="9"/>
      <c r="BF319" s="21">
        <f t="shared" si="689"/>
        <v>105.6</v>
      </c>
      <c r="BG319" s="21">
        <f t="shared" si="690"/>
        <v>0</v>
      </c>
      <c r="BH319" s="9"/>
      <c r="BI319" s="9"/>
      <c r="BJ319" s="21">
        <f t="shared" si="691"/>
        <v>105.6</v>
      </c>
      <c r="BK319" s="21">
        <f t="shared" si="692"/>
        <v>0</v>
      </c>
      <c r="BL319" s="9"/>
      <c r="BM319" s="21">
        <f t="shared" si="693"/>
        <v>105.6</v>
      </c>
      <c r="BN319" s="9"/>
      <c r="BO319" s="21">
        <f t="shared" si="694"/>
        <v>105.6</v>
      </c>
      <c r="BP319" s="9"/>
      <c r="BQ319" s="21">
        <f t="shared" si="695"/>
        <v>105.6</v>
      </c>
      <c r="BR319" s="9"/>
      <c r="BS319" s="33">
        <f t="shared" si="762"/>
        <v>105.6</v>
      </c>
      <c r="BT319" s="9"/>
    </row>
    <row r="320" spans="1:72" ht="31.2" x14ac:dyDescent="0.3">
      <c r="A320" s="1" t="s">
        <v>150</v>
      </c>
      <c r="B320" s="1"/>
      <c r="C320" s="1"/>
      <c r="D320" s="1"/>
      <c r="E320" s="2" t="s">
        <v>462</v>
      </c>
      <c r="F320" s="3">
        <f>F321</f>
        <v>12000</v>
      </c>
      <c r="G320" s="3">
        <f t="shared" ref="G320:BT322" si="870">G321</f>
        <v>12000</v>
      </c>
      <c r="H320" s="3">
        <f t="shared" si="870"/>
        <v>12000</v>
      </c>
      <c r="I320" s="3">
        <f t="shared" si="870"/>
        <v>0</v>
      </c>
      <c r="J320" s="3">
        <f t="shared" si="870"/>
        <v>0</v>
      </c>
      <c r="K320" s="3">
        <f t="shared" si="870"/>
        <v>0</v>
      </c>
      <c r="L320" s="18">
        <f t="shared" si="744"/>
        <v>12000</v>
      </c>
      <c r="M320" s="18">
        <f t="shared" si="744"/>
        <v>12000</v>
      </c>
      <c r="N320" s="18">
        <f t="shared" si="744"/>
        <v>12000</v>
      </c>
      <c r="O320" s="9">
        <f t="shared" si="870"/>
        <v>0</v>
      </c>
      <c r="P320" s="9">
        <f t="shared" si="870"/>
        <v>0</v>
      </c>
      <c r="Q320" s="9">
        <f t="shared" si="870"/>
        <v>0</v>
      </c>
      <c r="R320" s="21">
        <f t="shared" si="706"/>
        <v>12000</v>
      </c>
      <c r="S320" s="21">
        <f t="shared" si="706"/>
        <v>12000</v>
      </c>
      <c r="T320" s="21">
        <f t="shared" si="706"/>
        <v>12000</v>
      </c>
      <c r="U320" s="9">
        <f t="shared" si="870"/>
        <v>0</v>
      </c>
      <c r="V320" s="9">
        <f t="shared" si="870"/>
        <v>0</v>
      </c>
      <c r="W320" s="9">
        <f t="shared" si="870"/>
        <v>0</v>
      </c>
      <c r="X320" s="21">
        <f t="shared" si="686"/>
        <v>12000</v>
      </c>
      <c r="Y320" s="21">
        <f t="shared" si="686"/>
        <v>12000</v>
      </c>
      <c r="Z320" s="21">
        <f t="shared" si="686"/>
        <v>12000</v>
      </c>
      <c r="AA320" s="9">
        <f t="shared" si="870"/>
        <v>0</v>
      </c>
      <c r="AB320" s="21">
        <f t="shared" si="687"/>
        <v>12000</v>
      </c>
      <c r="AC320" s="9">
        <f t="shared" si="870"/>
        <v>0</v>
      </c>
      <c r="AD320" s="9">
        <f t="shared" si="870"/>
        <v>0</v>
      </c>
      <c r="AE320" s="34">
        <f t="shared" si="648"/>
        <v>12000</v>
      </c>
      <c r="AF320" s="9">
        <f t="shared" si="870"/>
        <v>0</v>
      </c>
      <c r="AG320" s="34">
        <f t="shared" si="649"/>
        <v>12000</v>
      </c>
      <c r="AH320" s="9">
        <f t="shared" si="870"/>
        <v>0</v>
      </c>
      <c r="AI320" s="9">
        <f t="shared" si="870"/>
        <v>0</v>
      </c>
      <c r="AJ320" s="9">
        <f t="shared" si="870"/>
        <v>0</v>
      </c>
      <c r="AK320" s="21">
        <f t="shared" si="621"/>
        <v>12000</v>
      </c>
      <c r="AL320" s="21">
        <f t="shared" si="622"/>
        <v>12000</v>
      </c>
      <c r="AM320" s="21">
        <f t="shared" si="622"/>
        <v>12000</v>
      </c>
      <c r="AN320" s="9">
        <f t="shared" si="870"/>
        <v>0</v>
      </c>
      <c r="AO320" s="21">
        <f t="shared" si="623"/>
        <v>12000</v>
      </c>
      <c r="AP320" s="9">
        <f t="shared" si="870"/>
        <v>0</v>
      </c>
      <c r="AQ320" s="9">
        <f t="shared" si="870"/>
        <v>0</v>
      </c>
      <c r="AR320" s="9">
        <f t="shared" si="870"/>
        <v>0</v>
      </c>
      <c r="AS320" s="20">
        <f t="shared" si="627"/>
        <v>12000</v>
      </c>
      <c r="AT320" s="20">
        <f t="shared" si="697"/>
        <v>12000</v>
      </c>
      <c r="AU320" s="20">
        <f t="shared" si="697"/>
        <v>12000</v>
      </c>
      <c r="AV320" s="9">
        <f t="shared" si="870"/>
        <v>0</v>
      </c>
      <c r="AW320" s="9">
        <f t="shared" si="870"/>
        <v>0</v>
      </c>
      <c r="AX320" s="9">
        <f t="shared" si="870"/>
        <v>0</v>
      </c>
      <c r="AY320" s="21">
        <f t="shared" si="624"/>
        <v>12000</v>
      </c>
      <c r="AZ320" s="21">
        <f t="shared" si="625"/>
        <v>12000</v>
      </c>
      <c r="BA320" s="21">
        <f t="shared" si="626"/>
        <v>12000</v>
      </c>
      <c r="BB320" s="9">
        <f t="shared" si="870"/>
        <v>0</v>
      </c>
      <c r="BC320" s="21">
        <f t="shared" si="699"/>
        <v>12000</v>
      </c>
      <c r="BD320" s="9">
        <f t="shared" si="870"/>
        <v>0</v>
      </c>
      <c r="BE320" s="9">
        <f t="shared" si="870"/>
        <v>0</v>
      </c>
      <c r="BF320" s="21">
        <f t="shared" si="689"/>
        <v>12000</v>
      </c>
      <c r="BG320" s="21">
        <f t="shared" si="690"/>
        <v>12000</v>
      </c>
      <c r="BH320" s="9">
        <f t="shared" si="870"/>
        <v>0</v>
      </c>
      <c r="BI320" s="9">
        <f t="shared" si="870"/>
        <v>0</v>
      </c>
      <c r="BJ320" s="21">
        <f t="shared" si="691"/>
        <v>12000</v>
      </c>
      <c r="BK320" s="21">
        <f t="shared" si="692"/>
        <v>12000</v>
      </c>
      <c r="BL320" s="9">
        <f t="shared" si="870"/>
        <v>0</v>
      </c>
      <c r="BM320" s="21">
        <f t="shared" si="693"/>
        <v>12000</v>
      </c>
      <c r="BN320" s="9">
        <f t="shared" si="870"/>
        <v>0</v>
      </c>
      <c r="BO320" s="21">
        <f t="shared" si="694"/>
        <v>12000</v>
      </c>
      <c r="BP320" s="9">
        <f t="shared" si="870"/>
        <v>0</v>
      </c>
      <c r="BQ320" s="21">
        <f t="shared" si="695"/>
        <v>12000</v>
      </c>
      <c r="BR320" s="9">
        <f t="shared" si="870"/>
        <v>0</v>
      </c>
      <c r="BS320" s="33">
        <f t="shared" si="762"/>
        <v>12000</v>
      </c>
      <c r="BT320" s="9">
        <f t="shared" si="870"/>
        <v>0</v>
      </c>
    </row>
    <row r="321" spans="1:73" ht="46.8" x14ac:dyDescent="0.3">
      <c r="A321" s="1" t="s">
        <v>150</v>
      </c>
      <c r="B321" s="1" t="s">
        <v>55</v>
      </c>
      <c r="C321" s="1"/>
      <c r="D321" s="1"/>
      <c r="E321" s="8" t="s">
        <v>739</v>
      </c>
      <c r="F321" s="3">
        <f>F322</f>
        <v>12000</v>
      </c>
      <c r="G321" s="3">
        <f t="shared" si="870"/>
        <v>12000</v>
      </c>
      <c r="H321" s="3">
        <f t="shared" si="870"/>
        <v>12000</v>
      </c>
      <c r="I321" s="3">
        <f t="shared" si="870"/>
        <v>0</v>
      </c>
      <c r="J321" s="3">
        <f t="shared" si="870"/>
        <v>0</v>
      </c>
      <c r="K321" s="3">
        <f t="shared" si="870"/>
        <v>0</v>
      </c>
      <c r="L321" s="18">
        <f t="shared" si="744"/>
        <v>12000</v>
      </c>
      <c r="M321" s="18">
        <f t="shared" si="744"/>
        <v>12000</v>
      </c>
      <c r="N321" s="18">
        <f t="shared" si="744"/>
        <v>12000</v>
      </c>
      <c r="O321" s="9">
        <f t="shared" si="870"/>
        <v>0</v>
      </c>
      <c r="P321" s="9">
        <f t="shared" si="870"/>
        <v>0</v>
      </c>
      <c r="Q321" s="9">
        <f t="shared" si="870"/>
        <v>0</v>
      </c>
      <c r="R321" s="21">
        <f t="shared" si="706"/>
        <v>12000</v>
      </c>
      <c r="S321" s="21">
        <f t="shared" si="706"/>
        <v>12000</v>
      </c>
      <c r="T321" s="21">
        <f t="shared" si="706"/>
        <v>12000</v>
      </c>
      <c r="U321" s="9">
        <f t="shared" si="870"/>
        <v>0</v>
      </c>
      <c r="V321" s="9">
        <f t="shared" si="870"/>
        <v>0</v>
      </c>
      <c r="W321" s="9">
        <f t="shared" si="870"/>
        <v>0</v>
      </c>
      <c r="X321" s="21">
        <f t="shared" si="686"/>
        <v>12000</v>
      </c>
      <c r="Y321" s="21">
        <f t="shared" si="686"/>
        <v>12000</v>
      </c>
      <c r="Z321" s="21">
        <f t="shared" si="686"/>
        <v>12000</v>
      </c>
      <c r="AA321" s="9">
        <f t="shared" si="870"/>
        <v>0</v>
      </c>
      <c r="AB321" s="21">
        <f t="shared" si="687"/>
        <v>12000</v>
      </c>
      <c r="AC321" s="9">
        <f t="shared" si="870"/>
        <v>0</v>
      </c>
      <c r="AD321" s="9">
        <f t="shared" si="870"/>
        <v>0</v>
      </c>
      <c r="AE321" s="34">
        <f t="shared" si="648"/>
        <v>12000</v>
      </c>
      <c r="AF321" s="9">
        <f t="shared" si="870"/>
        <v>0</v>
      </c>
      <c r="AG321" s="34">
        <f t="shared" si="649"/>
        <v>12000</v>
      </c>
      <c r="AH321" s="9">
        <f t="shared" si="870"/>
        <v>0</v>
      </c>
      <c r="AI321" s="9">
        <f t="shared" si="870"/>
        <v>0</v>
      </c>
      <c r="AJ321" s="9">
        <f t="shared" si="870"/>
        <v>0</v>
      </c>
      <c r="AK321" s="21">
        <f t="shared" ref="AK321:AK384" si="871">AG321+AH321</f>
        <v>12000</v>
      </c>
      <c r="AL321" s="21">
        <f t="shared" ref="AL321:AM384" si="872">Y321+AI321</f>
        <v>12000</v>
      </c>
      <c r="AM321" s="21">
        <f t="shared" si="872"/>
        <v>12000</v>
      </c>
      <c r="AN321" s="9">
        <f t="shared" si="870"/>
        <v>0</v>
      </c>
      <c r="AO321" s="21">
        <f t="shared" ref="AO321:AO384" si="873">AK321+AN321</f>
        <v>12000</v>
      </c>
      <c r="AP321" s="9">
        <f t="shared" si="870"/>
        <v>0</v>
      </c>
      <c r="AQ321" s="9">
        <f t="shared" si="870"/>
        <v>0</v>
      </c>
      <c r="AR321" s="9">
        <f t="shared" si="870"/>
        <v>0</v>
      </c>
      <c r="AS321" s="21">
        <f t="shared" si="627"/>
        <v>12000</v>
      </c>
      <c r="AT321" s="21">
        <f t="shared" si="697"/>
        <v>12000</v>
      </c>
      <c r="AU321" s="21">
        <f t="shared" si="697"/>
        <v>12000</v>
      </c>
      <c r="AV321" s="9">
        <f t="shared" si="870"/>
        <v>0</v>
      </c>
      <c r="AW321" s="9">
        <f t="shared" si="870"/>
        <v>0</v>
      </c>
      <c r="AX321" s="9">
        <f t="shared" si="870"/>
        <v>0</v>
      </c>
      <c r="AY321" s="21">
        <f t="shared" ref="AY321:AY384" si="874">AS321+AV321</f>
        <v>12000</v>
      </c>
      <c r="AZ321" s="21">
        <f t="shared" ref="AZ321:AZ384" si="875">AT321+AW321</f>
        <v>12000</v>
      </c>
      <c r="BA321" s="21">
        <f t="shared" ref="BA321:BA384" si="876">AU321+AX321</f>
        <v>12000</v>
      </c>
      <c r="BB321" s="9">
        <f t="shared" si="870"/>
        <v>0</v>
      </c>
      <c r="BC321" s="21">
        <f t="shared" si="699"/>
        <v>12000</v>
      </c>
      <c r="BD321" s="9">
        <f t="shared" si="870"/>
        <v>0</v>
      </c>
      <c r="BE321" s="9">
        <f t="shared" si="870"/>
        <v>0</v>
      </c>
      <c r="BF321" s="21">
        <f t="shared" si="689"/>
        <v>12000</v>
      </c>
      <c r="BG321" s="21">
        <f t="shared" si="690"/>
        <v>12000</v>
      </c>
      <c r="BH321" s="9">
        <f t="shared" si="870"/>
        <v>0</v>
      </c>
      <c r="BI321" s="9">
        <f t="shared" si="870"/>
        <v>0</v>
      </c>
      <c r="BJ321" s="21">
        <f t="shared" si="691"/>
        <v>12000</v>
      </c>
      <c r="BK321" s="21">
        <f t="shared" si="692"/>
        <v>12000</v>
      </c>
      <c r="BL321" s="9">
        <f t="shared" si="870"/>
        <v>0</v>
      </c>
      <c r="BM321" s="21">
        <f t="shared" si="693"/>
        <v>12000</v>
      </c>
      <c r="BN321" s="9">
        <f t="shared" si="870"/>
        <v>0</v>
      </c>
      <c r="BO321" s="21">
        <f t="shared" si="694"/>
        <v>12000</v>
      </c>
      <c r="BP321" s="9">
        <f t="shared" si="870"/>
        <v>0</v>
      </c>
      <c r="BQ321" s="21">
        <f t="shared" si="695"/>
        <v>12000</v>
      </c>
      <c r="BR321" s="9">
        <f t="shared" si="870"/>
        <v>0</v>
      </c>
      <c r="BS321" s="33">
        <f t="shared" si="762"/>
        <v>12000</v>
      </c>
      <c r="BT321" s="9">
        <f t="shared" si="870"/>
        <v>0</v>
      </c>
    </row>
    <row r="322" spans="1:73" x14ac:dyDescent="0.3">
      <c r="A322" s="1" t="s">
        <v>150</v>
      </c>
      <c r="B322" s="1" t="s">
        <v>420</v>
      </c>
      <c r="C322" s="1"/>
      <c r="D322" s="1"/>
      <c r="E322" s="2" t="s">
        <v>741</v>
      </c>
      <c r="F322" s="3">
        <f>F323</f>
        <v>12000</v>
      </c>
      <c r="G322" s="3">
        <f t="shared" si="870"/>
        <v>12000</v>
      </c>
      <c r="H322" s="3">
        <f t="shared" si="870"/>
        <v>12000</v>
      </c>
      <c r="I322" s="3">
        <f t="shared" si="870"/>
        <v>0</v>
      </c>
      <c r="J322" s="3">
        <f t="shared" si="870"/>
        <v>0</v>
      </c>
      <c r="K322" s="3">
        <f t="shared" si="870"/>
        <v>0</v>
      </c>
      <c r="L322" s="18">
        <f t="shared" si="744"/>
        <v>12000</v>
      </c>
      <c r="M322" s="18">
        <f t="shared" si="744"/>
        <v>12000</v>
      </c>
      <c r="N322" s="18">
        <f t="shared" si="744"/>
        <v>12000</v>
      </c>
      <c r="O322" s="9">
        <f t="shared" si="870"/>
        <v>0</v>
      </c>
      <c r="P322" s="9">
        <f t="shared" si="870"/>
        <v>0</v>
      </c>
      <c r="Q322" s="9">
        <f t="shared" si="870"/>
        <v>0</v>
      </c>
      <c r="R322" s="21">
        <f t="shared" si="706"/>
        <v>12000</v>
      </c>
      <c r="S322" s="21">
        <f t="shared" si="706"/>
        <v>12000</v>
      </c>
      <c r="T322" s="21">
        <f t="shared" si="706"/>
        <v>12000</v>
      </c>
      <c r="U322" s="9">
        <f t="shared" si="870"/>
        <v>0</v>
      </c>
      <c r="V322" s="9">
        <f t="shared" si="870"/>
        <v>0</v>
      </c>
      <c r="W322" s="9">
        <f t="shared" si="870"/>
        <v>0</v>
      </c>
      <c r="X322" s="21">
        <f t="shared" si="686"/>
        <v>12000</v>
      </c>
      <c r="Y322" s="21">
        <f t="shared" si="686"/>
        <v>12000</v>
      </c>
      <c r="Z322" s="21">
        <f t="shared" si="686"/>
        <v>12000</v>
      </c>
      <c r="AA322" s="9">
        <f t="shared" si="870"/>
        <v>0</v>
      </c>
      <c r="AB322" s="21">
        <f t="shared" si="687"/>
        <v>12000</v>
      </c>
      <c r="AC322" s="9">
        <f t="shared" si="870"/>
        <v>0</v>
      </c>
      <c r="AD322" s="9">
        <f t="shared" si="870"/>
        <v>0</v>
      </c>
      <c r="AE322" s="34">
        <f t="shared" si="648"/>
        <v>12000</v>
      </c>
      <c r="AF322" s="9">
        <f t="shared" si="870"/>
        <v>0</v>
      </c>
      <c r="AG322" s="34">
        <f t="shared" si="649"/>
        <v>12000</v>
      </c>
      <c r="AH322" s="9">
        <f t="shared" si="870"/>
        <v>0</v>
      </c>
      <c r="AI322" s="9">
        <f t="shared" si="870"/>
        <v>0</v>
      </c>
      <c r="AJ322" s="9">
        <f t="shared" si="870"/>
        <v>0</v>
      </c>
      <c r="AK322" s="21">
        <f t="shared" si="871"/>
        <v>12000</v>
      </c>
      <c r="AL322" s="21">
        <f t="shared" si="872"/>
        <v>12000</v>
      </c>
      <c r="AM322" s="21">
        <f t="shared" si="872"/>
        <v>12000</v>
      </c>
      <c r="AN322" s="9">
        <f t="shared" si="870"/>
        <v>0</v>
      </c>
      <c r="AO322" s="21">
        <f t="shared" si="873"/>
        <v>12000</v>
      </c>
      <c r="AP322" s="9">
        <f t="shared" si="870"/>
        <v>0</v>
      </c>
      <c r="AQ322" s="9">
        <f t="shared" si="870"/>
        <v>0</v>
      </c>
      <c r="AR322" s="9">
        <f t="shared" si="870"/>
        <v>0</v>
      </c>
      <c r="AS322" s="21">
        <f t="shared" ref="AS322:AS385" si="877">AO322+AP322</f>
        <v>12000</v>
      </c>
      <c r="AT322" s="21">
        <f t="shared" si="697"/>
        <v>12000</v>
      </c>
      <c r="AU322" s="21">
        <f t="shared" si="697"/>
        <v>12000</v>
      </c>
      <c r="AV322" s="9">
        <f t="shared" si="870"/>
        <v>0</v>
      </c>
      <c r="AW322" s="9">
        <f t="shared" si="870"/>
        <v>0</v>
      </c>
      <c r="AX322" s="9">
        <f t="shared" si="870"/>
        <v>0</v>
      </c>
      <c r="AY322" s="21">
        <f t="shared" si="874"/>
        <v>12000</v>
      </c>
      <c r="AZ322" s="21">
        <f t="shared" si="875"/>
        <v>12000</v>
      </c>
      <c r="BA322" s="21">
        <f t="shared" si="876"/>
        <v>12000</v>
      </c>
      <c r="BB322" s="9">
        <f t="shared" si="870"/>
        <v>0</v>
      </c>
      <c r="BC322" s="21">
        <f t="shared" si="699"/>
        <v>12000</v>
      </c>
      <c r="BD322" s="9">
        <f t="shared" si="870"/>
        <v>0</v>
      </c>
      <c r="BE322" s="9">
        <f t="shared" si="870"/>
        <v>0</v>
      </c>
      <c r="BF322" s="21">
        <f t="shared" si="689"/>
        <v>12000</v>
      </c>
      <c r="BG322" s="21">
        <f t="shared" si="690"/>
        <v>12000</v>
      </c>
      <c r="BH322" s="9">
        <f t="shared" si="870"/>
        <v>0</v>
      </c>
      <c r="BI322" s="9">
        <f t="shared" si="870"/>
        <v>0</v>
      </c>
      <c r="BJ322" s="21">
        <f t="shared" si="691"/>
        <v>12000</v>
      </c>
      <c r="BK322" s="21">
        <f t="shared" si="692"/>
        <v>12000</v>
      </c>
      <c r="BL322" s="9">
        <f t="shared" si="870"/>
        <v>0</v>
      </c>
      <c r="BM322" s="21">
        <f t="shared" si="693"/>
        <v>12000</v>
      </c>
      <c r="BN322" s="9">
        <f t="shared" si="870"/>
        <v>0</v>
      </c>
      <c r="BO322" s="21">
        <f t="shared" si="694"/>
        <v>12000</v>
      </c>
      <c r="BP322" s="9">
        <f t="shared" si="870"/>
        <v>0</v>
      </c>
      <c r="BQ322" s="21">
        <f t="shared" si="695"/>
        <v>12000</v>
      </c>
      <c r="BR322" s="9">
        <f t="shared" si="870"/>
        <v>0</v>
      </c>
      <c r="BS322" s="33">
        <f t="shared" si="762"/>
        <v>12000</v>
      </c>
      <c r="BT322" s="9">
        <f t="shared" si="870"/>
        <v>0</v>
      </c>
    </row>
    <row r="323" spans="1:73" x14ac:dyDescent="0.3">
      <c r="A323" s="1" t="s">
        <v>150</v>
      </c>
      <c r="B323" s="1">
        <v>620</v>
      </c>
      <c r="C323" s="1" t="s">
        <v>12</v>
      </c>
      <c r="D323" s="1" t="s">
        <v>71</v>
      </c>
      <c r="E323" s="2" t="s">
        <v>770</v>
      </c>
      <c r="F323" s="3">
        <v>12000</v>
      </c>
      <c r="G323" s="3">
        <v>12000</v>
      </c>
      <c r="H323" s="3">
        <v>12000</v>
      </c>
      <c r="I323" s="3"/>
      <c r="J323" s="3"/>
      <c r="K323" s="3"/>
      <c r="L323" s="18">
        <f t="shared" si="744"/>
        <v>12000</v>
      </c>
      <c r="M323" s="18">
        <f t="shared" si="744"/>
        <v>12000</v>
      </c>
      <c r="N323" s="18">
        <f t="shared" si="744"/>
        <v>12000</v>
      </c>
      <c r="O323" s="9"/>
      <c r="P323" s="9"/>
      <c r="Q323" s="9"/>
      <c r="R323" s="21">
        <f t="shared" si="706"/>
        <v>12000</v>
      </c>
      <c r="S323" s="21">
        <f t="shared" si="706"/>
        <v>12000</v>
      </c>
      <c r="T323" s="21">
        <f t="shared" si="706"/>
        <v>12000</v>
      </c>
      <c r="U323" s="9"/>
      <c r="V323" s="9"/>
      <c r="W323" s="9"/>
      <c r="X323" s="21">
        <f t="shared" si="686"/>
        <v>12000</v>
      </c>
      <c r="Y323" s="21">
        <f t="shared" si="686"/>
        <v>12000</v>
      </c>
      <c r="Z323" s="21">
        <f t="shared" si="686"/>
        <v>12000</v>
      </c>
      <c r="AA323" s="9"/>
      <c r="AB323" s="21">
        <f t="shared" si="687"/>
        <v>12000</v>
      </c>
      <c r="AC323" s="9"/>
      <c r="AD323" s="9"/>
      <c r="AE323" s="34">
        <f t="shared" si="648"/>
        <v>12000</v>
      </c>
      <c r="AF323" s="9"/>
      <c r="AG323" s="34">
        <f t="shared" si="649"/>
        <v>12000</v>
      </c>
      <c r="AH323" s="9"/>
      <c r="AI323" s="9"/>
      <c r="AJ323" s="9"/>
      <c r="AK323" s="21">
        <f t="shared" si="871"/>
        <v>12000</v>
      </c>
      <c r="AL323" s="21">
        <f t="shared" si="872"/>
        <v>12000</v>
      </c>
      <c r="AM323" s="21">
        <f t="shared" si="872"/>
        <v>12000</v>
      </c>
      <c r="AN323" s="9"/>
      <c r="AO323" s="21">
        <f t="shared" si="873"/>
        <v>12000</v>
      </c>
      <c r="AP323" s="9"/>
      <c r="AQ323" s="9"/>
      <c r="AR323" s="9"/>
      <c r="AS323" s="21">
        <f t="shared" si="877"/>
        <v>12000</v>
      </c>
      <c r="AT323" s="21">
        <f t="shared" si="697"/>
        <v>12000</v>
      </c>
      <c r="AU323" s="21">
        <f t="shared" si="697"/>
        <v>12000</v>
      </c>
      <c r="AV323" s="9"/>
      <c r="AW323" s="9"/>
      <c r="AX323" s="9"/>
      <c r="AY323" s="21">
        <f t="shared" si="874"/>
        <v>12000</v>
      </c>
      <c r="AZ323" s="21">
        <f t="shared" si="875"/>
        <v>12000</v>
      </c>
      <c r="BA323" s="21">
        <f t="shared" si="876"/>
        <v>12000</v>
      </c>
      <c r="BB323" s="9"/>
      <c r="BC323" s="21">
        <f t="shared" si="699"/>
        <v>12000</v>
      </c>
      <c r="BD323" s="9"/>
      <c r="BE323" s="9"/>
      <c r="BF323" s="21">
        <f t="shared" si="689"/>
        <v>12000</v>
      </c>
      <c r="BG323" s="21">
        <f t="shared" si="690"/>
        <v>12000</v>
      </c>
      <c r="BH323" s="9"/>
      <c r="BI323" s="9"/>
      <c r="BJ323" s="21">
        <f t="shared" si="691"/>
        <v>12000</v>
      </c>
      <c r="BK323" s="21">
        <f t="shared" si="692"/>
        <v>12000</v>
      </c>
      <c r="BL323" s="9"/>
      <c r="BM323" s="21">
        <f t="shared" si="693"/>
        <v>12000</v>
      </c>
      <c r="BN323" s="9"/>
      <c r="BO323" s="21">
        <f t="shared" si="694"/>
        <v>12000</v>
      </c>
      <c r="BP323" s="9"/>
      <c r="BQ323" s="21">
        <f t="shared" si="695"/>
        <v>12000</v>
      </c>
      <c r="BR323" s="9"/>
      <c r="BS323" s="33">
        <f t="shared" si="762"/>
        <v>12000</v>
      </c>
      <c r="BT323" s="9"/>
    </row>
    <row r="324" spans="1:73" ht="62.4" x14ac:dyDescent="0.3">
      <c r="A324" s="1" t="s">
        <v>900</v>
      </c>
      <c r="B324" s="1"/>
      <c r="C324" s="1"/>
      <c r="D324" s="1"/>
      <c r="E324" s="8" t="s">
        <v>911</v>
      </c>
      <c r="F324" s="3"/>
      <c r="G324" s="3"/>
      <c r="H324" s="3"/>
      <c r="I324" s="3"/>
      <c r="J324" s="3"/>
      <c r="K324" s="3"/>
      <c r="L324" s="18"/>
      <c r="M324" s="18"/>
      <c r="N324" s="18"/>
      <c r="O324" s="9"/>
      <c r="P324" s="9"/>
      <c r="Q324" s="9"/>
      <c r="R324" s="21">
        <f>R325</f>
        <v>0</v>
      </c>
      <c r="S324" s="21">
        <f t="shared" ref="S324:BT328" si="878">S325</f>
        <v>0</v>
      </c>
      <c r="T324" s="21">
        <f t="shared" si="878"/>
        <v>0</v>
      </c>
      <c r="U324" s="21">
        <f t="shared" si="878"/>
        <v>37230.315999999999</v>
      </c>
      <c r="V324" s="21">
        <f t="shared" si="878"/>
        <v>0</v>
      </c>
      <c r="W324" s="21">
        <f t="shared" si="878"/>
        <v>0</v>
      </c>
      <c r="X324" s="21">
        <f t="shared" si="686"/>
        <v>37230.315999999999</v>
      </c>
      <c r="Y324" s="21">
        <f t="shared" si="686"/>
        <v>0</v>
      </c>
      <c r="Z324" s="21">
        <f t="shared" si="686"/>
        <v>0</v>
      </c>
      <c r="AA324" s="21">
        <f t="shared" si="878"/>
        <v>0</v>
      </c>
      <c r="AB324" s="21">
        <f t="shared" si="687"/>
        <v>37230.315999999999</v>
      </c>
      <c r="AC324" s="21">
        <f t="shared" si="878"/>
        <v>0</v>
      </c>
      <c r="AD324" s="21">
        <f t="shared" si="878"/>
        <v>1500</v>
      </c>
      <c r="AE324" s="34">
        <f t="shared" si="648"/>
        <v>38730.315999999999</v>
      </c>
      <c r="AF324" s="21">
        <f t="shared" si="878"/>
        <v>0</v>
      </c>
      <c r="AG324" s="34">
        <f t="shared" si="649"/>
        <v>38730.315999999999</v>
      </c>
      <c r="AH324" s="21">
        <f t="shared" si="878"/>
        <v>0</v>
      </c>
      <c r="AI324" s="21">
        <f t="shared" si="878"/>
        <v>0</v>
      </c>
      <c r="AJ324" s="21">
        <f t="shared" si="878"/>
        <v>0</v>
      </c>
      <c r="AK324" s="21">
        <f t="shared" si="871"/>
        <v>38730.315999999999</v>
      </c>
      <c r="AL324" s="21">
        <f t="shared" si="872"/>
        <v>0</v>
      </c>
      <c r="AM324" s="21">
        <f t="shared" si="872"/>
        <v>0</v>
      </c>
      <c r="AN324" s="21">
        <f t="shared" si="878"/>
        <v>0</v>
      </c>
      <c r="AO324" s="21">
        <f t="shared" si="873"/>
        <v>38730.315999999999</v>
      </c>
      <c r="AP324" s="21">
        <f t="shared" si="878"/>
        <v>0</v>
      </c>
      <c r="AQ324" s="21">
        <f t="shared" si="878"/>
        <v>0</v>
      </c>
      <c r="AR324" s="21">
        <f t="shared" si="878"/>
        <v>0</v>
      </c>
      <c r="AS324" s="20">
        <f t="shared" si="877"/>
        <v>38730.315999999999</v>
      </c>
      <c r="AT324" s="20">
        <f t="shared" si="697"/>
        <v>0</v>
      </c>
      <c r="AU324" s="20">
        <f t="shared" si="697"/>
        <v>0</v>
      </c>
      <c r="AV324" s="21">
        <f t="shared" si="878"/>
        <v>-33066.415999999997</v>
      </c>
      <c r="AW324" s="21">
        <f t="shared" si="878"/>
        <v>0</v>
      </c>
      <c r="AX324" s="21">
        <f t="shared" si="878"/>
        <v>0</v>
      </c>
      <c r="AY324" s="21">
        <f t="shared" si="874"/>
        <v>5663.9000000000015</v>
      </c>
      <c r="AZ324" s="21">
        <f t="shared" si="875"/>
        <v>0</v>
      </c>
      <c r="BA324" s="21">
        <f t="shared" si="876"/>
        <v>0</v>
      </c>
      <c r="BB324" s="21">
        <f t="shared" si="878"/>
        <v>0</v>
      </c>
      <c r="BC324" s="21">
        <f t="shared" si="699"/>
        <v>5663.9000000000015</v>
      </c>
      <c r="BD324" s="21">
        <f t="shared" si="878"/>
        <v>0</v>
      </c>
      <c r="BE324" s="21">
        <f t="shared" si="878"/>
        <v>0</v>
      </c>
      <c r="BF324" s="21">
        <f t="shared" si="689"/>
        <v>5663.9000000000015</v>
      </c>
      <c r="BG324" s="21">
        <f t="shared" si="690"/>
        <v>0</v>
      </c>
      <c r="BH324" s="21">
        <f t="shared" si="878"/>
        <v>0</v>
      </c>
      <c r="BI324" s="21">
        <f t="shared" si="878"/>
        <v>0</v>
      </c>
      <c r="BJ324" s="21">
        <f t="shared" si="691"/>
        <v>5663.9000000000015</v>
      </c>
      <c r="BK324" s="21">
        <f t="shared" si="692"/>
        <v>0</v>
      </c>
      <c r="BL324" s="21">
        <f t="shared" si="878"/>
        <v>0</v>
      </c>
      <c r="BM324" s="21">
        <f t="shared" si="693"/>
        <v>5663.9000000000015</v>
      </c>
      <c r="BN324" s="21">
        <f t="shared" si="878"/>
        <v>0</v>
      </c>
      <c r="BO324" s="21">
        <f t="shared" si="694"/>
        <v>5663.9000000000015</v>
      </c>
      <c r="BP324" s="21">
        <f t="shared" si="878"/>
        <v>0</v>
      </c>
      <c r="BQ324" s="21">
        <f t="shared" si="695"/>
        <v>5663.9000000000015</v>
      </c>
      <c r="BR324" s="21">
        <f t="shared" si="878"/>
        <v>0</v>
      </c>
      <c r="BS324" s="33">
        <f t="shared" si="762"/>
        <v>5663.9000000000015</v>
      </c>
      <c r="BT324" s="21">
        <f t="shared" si="878"/>
        <v>0</v>
      </c>
    </row>
    <row r="325" spans="1:73" ht="46.8" x14ac:dyDescent="0.3">
      <c r="A325" s="1" t="s">
        <v>900</v>
      </c>
      <c r="B325" s="1" t="s">
        <v>55</v>
      </c>
      <c r="C325" s="1"/>
      <c r="D325" s="1"/>
      <c r="E325" s="8" t="s">
        <v>739</v>
      </c>
      <c r="F325" s="3"/>
      <c r="G325" s="3"/>
      <c r="H325" s="3"/>
      <c r="I325" s="3"/>
      <c r="J325" s="3"/>
      <c r="K325" s="3"/>
      <c r="L325" s="18"/>
      <c r="M325" s="18"/>
      <c r="N325" s="18"/>
      <c r="O325" s="9"/>
      <c r="P325" s="9"/>
      <c r="Q325" s="9"/>
      <c r="R325" s="21">
        <f>R328+R326</f>
        <v>0</v>
      </c>
      <c r="S325" s="21">
        <f t="shared" ref="S325:W325" si="879">S328+S326</f>
        <v>0</v>
      </c>
      <c r="T325" s="21">
        <f t="shared" si="879"/>
        <v>0</v>
      </c>
      <c r="U325" s="21">
        <f t="shared" si="879"/>
        <v>37230.315999999999</v>
      </c>
      <c r="V325" s="21">
        <f t="shared" si="879"/>
        <v>0</v>
      </c>
      <c r="W325" s="21">
        <f t="shared" si="879"/>
        <v>0</v>
      </c>
      <c r="X325" s="21">
        <f t="shared" si="686"/>
        <v>37230.315999999999</v>
      </c>
      <c r="Y325" s="21">
        <f t="shared" si="686"/>
        <v>0</v>
      </c>
      <c r="Z325" s="21">
        <f t="shared" si="686"/>
        <v>0</v>
      </c>
      <c r="AA325" s="21">
        <f t="shared" ref="AA325:BT325" si="880">AA328+AA326</f>
        <v>0</v>
      </c>
      <c r="AB325" s="21">
        <f t="shared" si="687"/>
        <v>37230.315999999999</v>
      </c>
      <c r="AC325" s="21">
        <f t="shared" ref="AC325:AD325" si="881">AC328+AC326</f>
        <v>0</v>
      </c>
      <c r="AD325" s="21">
        <f t="shared" si="881"/>
        <v>1500</v>
      </c>
      <c r="AE325" s="34">
        <f t="shared" si="648"/>
        <v>38730.315999999999</v>
      </c>
      <c r="AF325" s="21">
        <f t="shared" ref="AF325" si="882">AF328+AF326</f>
        <v>0</v>
      </c>
      <c r="AG325" s="34">
        <f t="shared" si="649"/>
        <v>38730.315999999999</v>
      </c>
      <c r="AH325" s="21">
        <f t="shared" ref="AH325:AJ325" si="883">AH328+AH326</f>
        <v>0</v>
      </c>
      <c r="AI325" s="21">
        <f t="shared" si="883"/>
        <v>0</v>
      </c>
      <c r="AJ325" s="21">
        <f t="shared" si="883"/>
        <v>0</v>
      </c>
      <c r="AK325" s="21">
        <f t="shared" si="871"/>
        <v>38730.315999999999</v>
      </c>
      <c r="AL325" s="21">
        <f t="shared" si="872"/>
        <v>0</v>
      </c>
      <c r="AM325" s="21">
        <f t="shared" si="872"/>
        <v>0</v>
      </c>
      <c r="AN325" s="21">
        <f t="shared" ref="AN325" si="884">AN328+AN326</f>
        <v>0</v>
      </c>
      <c r="AO325" s="21">
        <f t="shared" si="873"/>
        <v>38730.315999999999</v>
      </c>
      <c r="AP325" s="21">
        <f t="shared" ref="AP325:AR325" si="885">AP328+AP326</f>
        <v>0</v>
      </c>
      <c r="AQ325" s="21">
        <f t="shared" si="885"/>
        <v>0</v>
      </c>
      <c r="AR325" s="21">
        <f t="shared" si="885"/>
        <v>0</v>
      </c>
      <c r="AS325" s="21">
        <f t="shared" si="877"/>
        <v>38730.315999999999</v>
      </c>
      <c r="AT325" s="21">
        <f t="shared" si="697"/>
        <v>0</v>
      </c>
      <c r="AU325" s="21">
        <f t="shared" si="697"/>
        <v>0</v>
      </c>
      <c r="AV325" s="21">
        <f t="shared" ref="AV325:AX325" si="886">AV328+AV326</f>
        <v>-33066.415999999997</v>
      </c>
      <c r="AW325" s="21">
        <f t="shared" si="886"/>
        <v>0</v>
      </c>
      <c r="AX325" s="21">
        <f t="shared" si="886"/>
        <v>0</v>
      </c>
      <c r="AY325" s="21">
        <f t="shared" si="874"/>
        <v>5663.9000000000015</v>
      </c>
      <c r="AZ325" s="21">
        <f t="shared" si="875"/>
        <v>0</v>
      </c>
      <c r="BA325" s="21">
        <f t="shared" si="876"/>
        <v>0</v>
      </c>
      <c r="BB325" s="21">
        <f t="shared" ref="BB325" si="887">BB328+BB326</f>
        <v>0</v>
      </c>
      <c r="BC325" s="21">
        <f t="shared" si="699"/>
        <v>5663.9000000000015</v>
      </c>
      <c r="BD325" s="21">
        <f t="shared" ref="BD325:BE325" si="888">BD328+BD326</f>
        <v>0</v>
      </c>
      <c r="BE325" s="21">
        <f t="shared" si="888"/>
        <v>0</v>
      </c>
      <c r="BF325" s="21">
        <f t="shared" si="689"/>
        <v>5663.9000000000015</v>
      </c>
      <c r="BG325" s="21">
        <f t="shared" si="690"/>
        <v>0</v>
      </c>
      <c r="BH325" s="21">
        <f t="shared" ref="BH325:BI325" si="889">BH328+BH326</f>
        <v>0</v>
      </c>
      <c r="BI325" s="21">
        <f t="shared" si="889"/>
        <v>0</v>
      </c>
      <c r="BJ325" s="21">
        <f t="shared" si="691"/>
        <v>5663.9000000000015</v>
      </c>
      <c r="BK325" s="21">
        <f t="shared" si="692"/>
        <v>0</v>
      </c>
      <c r="BL325" s="21">
        <f t="shared" ref="BL325" si="890">BL328+BL326</f>
        <v>0</v>
      </c>
      <c r="BM325" s="21">
        <f t="shared" si="693"/>
        <v>5663.9000000000015</v>
      </c>
      <c r="BN325" s="21">
        <f t="shared" ref="BN325" si="891">BN328+BN326</f>
        <v>0</v>
      </c>
      <c r="BO325" s="21">
        <f t="shared" si="694"/>
        <v>5663.9000000000015</v>
      </c>
      <c r="BP325" s="21">
        <f t="shared" ref="BP325" si="892">BP328+BP326</f>
        <v>0</v>
      </c>
      <c r="BQ325" s="21">
        <f t="shared" si="695"/>
        <v>5663.9000000000015</v>
      </c>
      <c r="BR325" s="21">
        <f t="shared" ref="BR325" si="893">BR328+BR326</f>
        <v>0</v>
      </c>
      <c r="BS325" s="33">
        <f t="shared" si="762"/>
        <v>5663.9000000000015</v>
      </c>
      <c r="BT325" s="21">
        <f t="shared" si="880"/>
        <v>0</v>
      </c>
    </row>
    <row r="326" spans="1:73" ht="15.6" hidden="1" customHeight="1" x14ac:dyDescent="0.3">
      <c r="A326" s="1" t="s">
        <v>900</v>
      </c>
      <c r="B326" s="1" t="s">
        <v>419</v>
      </c>
      <c r="C326" s="1"/>
      <c r="D326" s="1"/>
      <c r="E326" s="8" t="s">
        <v>740</v>
      </c>
      <c r="F326" s="3"/>
      <c r="G326" s="3"/>
      <c r="H326" s="3"/>
      <c r="I326" s="3"/>
      <c r="J326" s="3"/>
      <c r="K326" s="3"/>
      <c r="L326" s="18"/>
      <c r="M326" s="18"/>
      <c r="N326" s="18"/>
      <c r="O326" s="9"/>
      <c r="P326" s="9"/>
      <c r="Q326" s="9"/>
      <c r="R326" s="21">
        <f>R327</f>
        <v>0</v>
      </c>
      <c r="S326" s="21">
        <f t="shared" ref="S326:W326" si="894">S327</f>
        <v>0</v>
      </c>
      <c r="T326" s="21">
        <f t="shared" si="894"/>
        <v>0</v>
      </c>
      <c r="U326" s="21">
        <f t="shared" si="894"/>
        <v>19144.55</v>
      </c>
      <c r="V326" s="21">
        <f t="shared" si="894"/>
        <v>0</v>
      </c>
      <c r="W326" s="21">
        <f t="shared" si="894"/>
        <v>0</v>
      </c>
      <c r="X326" s="21">
        <f t="shared" si="686"/>
        <v>19144.55</v>
      </c>
      <c r="Y326" s="21">
        <f t="shared" si="686"/>
        <v>0</v>
      </c>
      <c r="Z326" s="21">
        <f t="shared" si="686"/>
        <v>0</v>
      </c>
      <c r="AA326" s="21">
        <f t="shared" ref="AA326:BT326" si="895">AA327</f>
        <v>0</v>
      </c>
      <c r="AB326" s="21">
        <f t="shared" si="687"/>
        <v>19144.55</v>
      </c>
      <c r="AC326" s="21">
        <f t="shared" si="895"/>
        <v>0</v>
      </c>
      <c r="AD326" s="21">
        <f t="shared" si="895"/>
        <v>0</v>
      </c>
      <c r="AE326" s="34">
        <f t="shared" si="648"/>
        <v>19144.55</v>
      </c>
      <c r="AF326" s="21">
        <f t="shared" si="895"/>
        <v>0</v>
      </c>
      <c r="AG326" s="34">
        <f t="shared" si="649"/>
        <v>19144.55</v>
      </c>
      <c r="AH326" s="21">
        <f t="shared" si="895"/>
        <v>0</v>
      </c>
      <c r="AI326" s="21">
        <f t="shared" si="895"/>
        <v>0</v>
      </c>
      <c r="AJ326" s="21">
        <f t="shared" si="895"/>
        <v>0</v>
      </c>
      <c r="AK326" s="21">
        <f t="shared" si="871"/>
        <v>19144.55</v>
      </c>
      <c r="AL326" s="21">
        <f t="shared" si="872"/>
        <v>0</v>
      </c>
      <c r="AM326" s="21">
        <f t="shared" si="872"/>
        <v>0</v>
      </c>
      <c r="AN326" s="21">
        <f t="shared" si="895"/>
        <v>0</v>
      </c>
      <c r="AO326" s="21">
        <f t="shared" si="873"/>
        <v>19144.55</v>
      </c>
      <c r="AP326" s="21">
        <f t="shared" si="895"/>
        <v>0</v>
      </c>
      <c r="AQ326" s="21">
        <f t="shared" si="895"/>
        <v>0</v>
      </c>
      <c r="AR326" s="21">
        <f t="shared" si="895"/>
        <v>0</v>
      </c>
      <c r="AS326" s="21">
        <f t="shared" si="877"/>
        <v>19144.55</v>
      </c>
      <c r="AT326" s="21">
        <f t="shared" si="697"/>
        <v>0</v>
      </c>
      <c r="AU326" s="21">
        <f t="shared" si="697"/>
        <v>0</v>
      </c>
      <c r="AV326" s="21">
        <f t="shared" si="895"/>
        <v>-19144.55</v>
      </c>
      <c r="AW326" s="21">
        <f t="shared" si="895"/>
        <v>0</v>
      </c>
      <c r="AX326" s="21">
        <f t="shared" si="895"/>
        <v>0</v>
      </c>
      <c r="AY326" s="21">
        <f t="shared" si="874"/>
        <v>0</v>
      </c>
      <c r="AZ326" s="21">
        <f t="shared" si="875"/>
        <v>0</v>
      </c>
      <c r="BA326" s="21">
        <f t="shared" si="876"/>
        <v>0</v>
      </c>
      <c r="BB326" s="21">
        <f t="shared" si="895"/>
        <v>0</v>
      </c>
      <c r="BC326" s="21">
        <f t="shared" si="699"/>
        <v>0</v>
      </c>
      <c r="BD326" s="21">
        <f t="shared" si="895"/>
        <v>0</v>
      </c>
      <c r="BE326" s="21">
        <f t="shared" si="895"/>
        <v>0</v>
      </c>
      <c r="BF326" s="21">
        <f t="shared" si="689"/>
        <v>0</v>
      </c>
      <c r="BG326" s="21">
        <f t="shared" si="690"/>
        <v>0</v>
      </c>
      <c r="BH326" s="21">
        <f t="shared" si="895"/>
        <v>0</v>
      </c>
      <c r="BI326" s="21">
        <f t="shared" si="895"/>
        <v>0</v>
      </c>
      <c r="BJ326" s="21">
        <f t="shared" si="691"/>
        <v>0</v>
      </c>
      <c r="BK326" s="21">
        <f t="shared" si="692"/>
        <v>0</v>
      </c>
      <c r="BL326" s="21">
        <f t="shared" si="895"/>
        <v>0</v>
      </c>
      <c r="BM326" s="21">
        <f t="shared" si="693"/>
        <v>0</v>
      </c>
      <c r="BN326" s="21">
        <f t="shared" si="895"/>
        <v>0</v>
      </c>
      <c r="BO326" s="21">
        <f t="shared" si="694"/>
        <v>0</v>
      </c>
      <c r="BP326" s="21">
        <f t="shared" si="895"/>
        <v>0</v>
      </c>
      <c r="BQ326" s="21">
        <f t="shared" si="695"/>
        <v>0</v>
      </c>
      <c r="BR326" s="21">
        <f t="shared" si="895"/>
        <v>0</v>
      </c>
      <c r="BS326" s="21"/>
      <c r="BT326" s="21">
        <f t="shared" si="895"/>
        <v>0</v>
      </c>
      <c r="BU326" s="52">
        <v>0</v>
      </c>
    </row>
    <row r="327" spans="1:73" ht="15.6" hidden="1" customHeight="1" x14ac:dyDescent="0.3">
      <c r="A327" s="1" t="s">
        <v>900</v>
      </c>
      <c r="B327" s="1" t="s">
        <v>419</v>
      </c>
      <c r="C327" s="1" t="s">
        <v>12</v>
      </c>
      <c r="D327" s="1" t="s">
        <v>10</v>
      </c>
      <c r="E327" s="2" t="s">
        <v>767</v>
      </c>
      <c r="F327" s="3"/>
      <c r="G327" s="3"/>
      <c r="H327" s="3"/>
      <c r="I327" s="3"/>
      <c r="J327" s="3"/>
      <c r="K327" s="3"/>
      <c r="L327" s="18"/>
      <c r="M327" s="18"/>
      <c r="N327" s="18"/>
      <c r="O327" s="9"/>
      <c r="P327" s="9"/>
      <c r="Q327" s="9"/>
      <c r="R327" s="21">
        <v>0</v>
      </c>
      <c r="S327" s="21">
        <v>0</v>
      </c>
      <c r="T327" s="21">
        <v>0</v>
      </c>
      <c r="U327" s="21">
        <f>19144.55</f>
        <v>19144.55</v>
      </c>
      <c r="V327" s="21"/>
      <c r="W327" s="21"/>
      <c r="X327" s="21">
        <f t="shared" si="686"/>
        <v>19144.55</v>
      </c>
      <c r="Y327" s="21">
        <f t="shared" si="686"/>
        <v>0</v>
      </c>
      <c r="Z327" s="21">
        <f t="shared" si="686"/>
        <v>0</v>
      </c>
      <c r="AA327" s="21"/>
      <c r="AB327" s="21">
        <f t="shared" si="687"/>
        <v>19144.55</v>
      </c>
      <c r="AC327" s="21"/>
      <c r="AD327" s="21"/>
      <c r="AE327" s="34">
        <f t="shared" si="648"/>
        <v>19144.55</v>
      </c>
      <c r="AF327" s="21"/>
      <c r="AG327" s="34">
        <f t="shared" si="649"/>
        <v>19144.55</v>
      </c>
      <c r="AH327" s="21"/>
      <c r="AI327" s="21"/>
      <c r="AJ327" s="21"/>
      <c r="AK327" s="21">
        <f t="shared" si="871"/>
        <v>19144.55</v>
      </c>
      <c r="AL327" s="21">
        <f t="shared" si="872"/>
        <v>0</v>
      </c>
      <c r="AM327" s="21">
        <f t="shared" si="872"/>
        <v>0</v>
      </c>
      <c r="AN327" s="21"/>
      <c r="AO327" s="21">
        <f t="shared" si="873"/>
        <v>19144.55</v>
      </c>
      <c r="AP327" s="21"/>
      <c r="AQ327" s="21"/>
      <c r="AR327" s="21"/>
      <c r="AS327" s="21">
        <f t="shared" si="877"/>
        <v>19144.55</v>
      </c>
      <c r="AT327" s="21">
        <f t="shared" si="697"/>
        <v>0</v>
      </c>
      <c r="AU327" s="21">
        <f t="shared" si="697"/>
        <v>0</v>
      </c>
      <c r="AV327" s="21">
        <v>-19144.55</v>
      </c>
      <c r="AW327" s="21"/>
      <c r="AX327" s="21"/>
      <c r="AY327" s="21">
        <f t="shared" si="874"/>
        <v>0</v>
      </c>
      <c r="AZ327" s="21">
        <f t="shared" si="875"/>
        <v>0</v>
      </c>
      <c r="BA327" s="21">
        <f t="shared" si="876"/>
        <v>0</v>
      </c>
      <c r="BB327" s="21"/>
      <c r="BC327" s="21">
        <f t="shared" si="699"/>
        <v>0</v>
      </c>
      <c r="BD327" s="21"/>
      <c r="BE327" s="21"/>
      <c r="BF327" s="21">
        <f t="shared" si="689"/>
        <v>0</v>
      </c>
      <c r="BG327" s="21">
        <f t="shared" si="690"/>
        <v>0</v>
      </c>
      <c r="BH327" s="21"/>
      <c r="BI327" s="21"/>
      <c r="BJ327" s="21">
        <f t="shared" si="691"/>
        <v>0</v>
      </c>
      <c r="BK327" s="21">
        <f t="shared" si="692"/>
        <v>0</v>
      </c>
      <c r="BL327" s="21"/>
      <c r="BM327" s="21">
        <f t="shared" si="693"/>
        <v>0</v>
      </c>
      <c r="BN327" s="21"/>
      <c r="BO327" s="21">
        <f t="shared" si="694"/>
        <v>0</v>
      </c>
      <c r="BP327" s="21"/>
      <c r="BQ327" s="21">
        <f t="shared" si="695"/>
        <v>0</v>
      </c>
      <c r="BR327" s="21"/>
      <c r="BS327" s="21"/>
      <c r="BT327" s="21"/>
      <c r="BU327" s="52">
        <v>0</v>
      </c>
    </row>
    <row r="328" spans="1:73" x14ac:dyDescent="0.3">
      <c r="A328" s="1" t="s">
        <v>900</v>
      </c>
      <c r="B328" s="1" t="s">
        <v>420</v>
      </c>
      <c r="C328" s="1"/>
      <c r="D328" s="1"/>
      <c r="E328" s="2" t="s">
        <v>741</v>
      </c>
      <c r="F328" s="3"/>
      <c r="G328" s="3"/>
      <c r="H328" s="3"/>
      <c r="I328" s="3"/>
      <c r="J328" s="3"/>
      <c r="K328" s="3"/>
      <c r="L328" s="18"/>
      <c r="M328" s="18"/>
      <c r="N328" s="18"/>
      <c r="O328" s="9"/>
      <c r="P328" s="9"/>
      <c r="Q328" s="9"/>
      <c r="R328" s="21">
        <f>R329</f>
        <v>0</v>
      </c>
      <c r="S328" s="21">
        <f t="shared" si="878"/>
        <v>0</v>
      </c>
      <c r="T328" s="21">
        <f t="shared" si="878"/>
        <v>0</v>
      </c>
      <c r="U328" s="21">
        <f t="shared" si="878"/>
        <v>18085.766</v>
      </c>
      <c r="V328" s="21">
        <f t="shared" si="878"/>
        <v>0</v>
      </c>
      <c r="W328" s="21">
        <f t="shared" si="878"/>
        <v>0</v>
      </c>
      <c r="X328" s="21">
        <f t="shared" si="686"/>
        <v>18085.766</v>
      </c>
      <c r="Y328" s="21">
        <f t="shared" si="686"/>
        <v>0</v>
      </c>
      <c r="Z328" s="21">
        <f t="shared" si="686"/>
        <v>0</v>
      </c>
      <c r="AA328" s="21">
        <f t="shared" si="878"/>
        <v>0</v>
      </c>
      <c r="AB328" s="21">
        <f t="shared" si="687"/>
        <v>18085.766</v>
      </c>
      <c r="AC328" s="21">
        <f t="shared" si="878"/>
        <v>0</v>
      </c>
      <c r="AD328" s="21">
        <f t="shared" si="878"/>
        <v>1500</v>
      </c>
      <c r="AE328" s="34">
        <f t="shared" ref="AE328:AE391" si="896">AD328+AC328+AB328</f>
        <v>19585.766</v>
      </c>
      <c r="AF328" s="21">
        <f t="shared" si="878"/>
        <v>0</v>
      </c>
      <c r="AG328" s="34">
        <f t="shared" ref="AG328:AG391" si="897">AE328+AF328</f>
        <v>19585.766</v>
      </c>
      <c r="AH328" s="21">
        <f t="shared" si="878"/>
        <v>0</v>
      </c>
      <c r="AI328" s="21">
        <f t="shared" si="878"/>
        <v>0</v>
      </c>
      <c r="AJ328" s="21">
        <f t="shared" si="878"/>
        <v>0</v>
      </c>
      <c r="AK328" s="21">
        <f t="shared" si="871"/>
        <v>19585.766</v>
      </c>
      <c r="AL328" s="21">
        <f t="shared" si="872"/>
        <v>0</v>
      </c>
      <c r="AM328" s="21">
        <f t="shared" si="872"/>
        <v>0</v>
      </c>
      <c r="AN328" s="21">
        <f t="shared" si="878"/>
        <v>0</v>
      </c>
      <c r="AO328" s="21">
        <f t="shared" si="873"/>
        <v>19585.766</v>
      </c>
      <c r="AP328" s="21">
        <f t="shared" si="878"/>
        <v>0</v>
      </c>
      <c r="AQ328" s="21">
        <f t="shared" si="878"/>
        <v>0</v>
      </c>
      <c r="AR328" s="21">
        <f t="shared" si="878"/>
        <v>0</v>
      </c>
      <c r="AS328" s="21">
        <f t="shared" si="877"/>
        <v>19585.766</v>
      </c>
      <c r="AT328" s="21">
        <f t="shared" si="697"/>
        <v>0</v>
      </c>
      <c r="AU328" s="21">
        <f t="shared" si="697"/>
        <v>0</v>
      </c>
      <c r="AV328" s="21">
        <f t="shared" si="878"/>
        <v>-13921.866</v>
      </c>
      <c r="AW328" s="21">
        <f t="shared" si="878"/>
        <v>0</v>
      </c>
      <c r="AX328" s="21">
        <f t="shared" si="878"/>
        <v>0</v>
      </c>
      <c r="AY328" s="21">
        <f t="shared" si="874"/>
        <v>5663.9</v>
      </c>
      <c r="AZ328" s="21">
        <f t="shared" si="875"/>
        <v>0</v>
      </c>
      <c r="BA328" s="21">
        <f t="shared" si="876"/>
        <v>0</v>
      </c>
      <c r="BB328" s="21">
        <f t="shared" si="878"/>
        <v>0</v>
      </c>
      <c r="BC328" s="21">
        <f t="shared" si="699"/>
        <v>5663.9</v>
      </c>
      <c r="BD328" s="21">
        <f t="shared" si="878"/>
        <v>0</v>
      </c>
      <c r="BE328" s="21">
        <f t="shared" si="878"/>
        <v>0</v>
      </c>
      <c r="BF328" s="21">
        <f t="shared" si="689"/>
        <v>5663.9</v>
      </c>
      <c r="BG328" s="21">
        <f t="shared" si="690"/>
        <v>0</v>
      </c>
      <c r="BH328" s="21">
        <f t="shared" si="878"/>
        <v>0</v>
      </c>
      <c r="BI328" s="21">
        <f t="shared" si="878"/>
        <v>0</v>
      </c>
      <c r="BJ328" s="21">
        <f t="shared" si="691"/>
        <v>5663.9</v>
      </c>
      <c r="BK328" s="21">
        <f t="shared" si="692"/>
        <v>0</v>
      </c>
      <c r="BL328" s="21">
        <f t="shared" si="878"/>
        <v>0</v>
      </c>
      <c r="BM328" s="21">
        <f t="shared" si="693"/>
        <v>5663.9</v>
      </c>
      <c r="BN328" s="21">
        <f t="shared" si="878"/>
        <v>0</v>
      </c>
      <c r="BO328" s="21">
        <f t="shared" si="694"/>
        <v>5663.9</v>
      </c>
      <c r="BP328" s="21">
        <f t="shared" si="878"/>
        <v>0</v>
      </c>
      <c r="BQ328" s="21">
        <f t="shared" si="695"/>
        <v>5663.9</v>
      </c>
      <c r="BR328" s="21">
        <f t="shared" si="878"/>
        <v>0</v>
      </c>
      <c r="BS328" s="33">
        <f t="shared" ref="BS328:BS329" si="898">BQ328+BR328</f>
        <v>5663.9</v>
      </c>
      <c r="BT328" s="21">
        <f t="shared" si="878"/>
        <v>0</v>
      </c>
    </row>
    <row r="329" spans="1:73" x14ac:dyDescent="0.3">
      <c r="A329" s="1" t="s">
        <v>900</v>
      </c>
      <c r="B329" s="1" t="s">
        <v>420</v>
      </c>
      <c r="C329" s="1" t="s">
        <v>12</v>
      </c>
      <c r="D329" s="1" t="s">
        <v>10</v>
      </c>
      <c r="E329" s="2" t="s">
        <v>767</v>
      </c>
      <c r="F329" s="3"/>
      <c r="G329" s="3"/>
      <c r="H329" s="3"/>
      <c r="I329" s="3"/>
      <c r="J329" s="3"/>
      <c r="K329" s="3"/>
      <c r="L329" s="18"/>
      <c r="M329" s="18"/>
      <c r="N329" s="18"/>
      <c r="O329" s="9"/>
      <c r="P329" s="9"/>
      <c r="Q329" s="9"/>
      <c r="R329" s="21">
        <v>0</v>
      </c>
      <c r="S329" s="21">
        <v>0</v>
      </c>
      <c r="T329" s="21">
        <v>0</v>
      </c>
      <c r="U329" s="21">
        <f>4163.9+13921.866</f>
        <v>18085.766</v>
      </c>
      <c r="V329" s="21"/>
      <c r="W329" s="21"/>
      <c r="X329" s="21">
        <f t="shared" si="686"/>
        <v>18085.766</v>
      </c>
      <c r="Y329" s="21">
        <f t="shared" si="686"/>
        <v>0</v>
      </c>
      <c r="Z329" s="21">
        <f t="shared" si="686"/>
        <v>0</v>
      </c>
      <c r="AA329" s="21"/>
      <c r="AB329" s="21">
        <f t="shared" si="687"/>
        <v>18085.766</v>
      </c>
      <c r="AC329" s="21"/>
      <c r="AD329" s="21">
        <v>1500</v>
      </c>
      <c r="AE329" s="34">
        <f t="shared" si="896"/>
        <v>19585.766</v>
      </c>
      <c r="AF329" s="21"/>
      <c r="AG329" s="34">
        <f t="shared" si="897"/>
        <v>19585.766</v>
      </c>
      <c r="AH329" s="21"/>
      <c r="AI329" s="21"/>
      <c r="AJ329" s="21"/>
      <c r="AK329" s="21">
        <f t="shared" si="871"/>
        <v>19585.766</v>
      </c>
      <c r="AL329" s="21">
        <f t="shared" si="872"/>
        <v>0</v>
      </c>
      <c r="AM329" s="21">
        <f t="shared" si="872"/>
        <v>0</v>
      </c>
      <c r="AN329" s="21"/>
      <c r="AO329" s="21">
        <f t="shared" si="873"/>
        <v>19585.766</v>
      </c>
      <c r="AP329" s="21"/>
      <c r="AQ329" s="21"/>
      <c r="AR329" s="21"/>
      <c r="AS329" s="21">
        <f t="shared" si="877"/>
        <v>19585.766</v>
      </c>
      <c r="AT329" s="21">
        <f t="shared" si="697"/>
        <v>0</v>
      </c>
      <c r="AU329" s="21">
        <f t="shared" si="697"/>
        <v>0</v>
      </c>
      <c r="AV329" s="21">
        <v>-13921.866</v>
      </c>
      <c r="AW329" s="21"/>
      <c r="AX329" s="21"/>
      <c r="AY329" s="21">
        <f t="shared" si="874"/>
        <v>5663.9</v>
      </c>
      <c r="AZ329" s="21">
        <f t="shared" si="875"/>
        <v>0</v>
      </c>
      <c r="BA329" s="21">
        <f t="shared" si="876"/>
        <v>0</v>
      </c>
      <c r="BB329" s="21"/>
      <c r="BC329" s="21">
        <f t="shared" si="699"/>
        <v>5663.9</v>
      </c>
      <c r="BD329" s="21"/>
      <c r="BE329" s="21"/>
      <c r="BF329" s="21">
        <f t="shared" si="689"/>
        <v>5663.9</v>
      </c>
      <c r="BG329" s="21">
        <f t="shared" si="690"/>
        <v>0</v>
      </c>
      <c r="BH329" s="21"/>
      <c r="BI329" s="21"/>
      <c r="BJ329" s="21">
        <f t="shared" si="691"/>
        <v>5663.9</v>
      </c>
      <c r="BK329" s="21">
        <f t="shared" si="692"/>
        <v>0</v>
      </c>
      <c r="BL329" s="21"/>
      <c r="BM329" s="21">
        <f t="shared" si="693"/>
        <v>5663.9</v>
      </c>
      <c r="BN329" s="21"/>
      <c r="BO329" s="21">
        <f t="shared" si="694"/>
        <v>5663.9</v>
      </c>
      <c r="BP329" s="21"/>
      <c r="BQ329" s="21">
        <f t="shared" si="695"/>
        <v>5663.9</v>
      </c>
      <c r="BR329" s="21"/>
      <c r="BS329" s="33">
        <f t="shared" si="898"/>
        <v>5663.9</v>
      </c>
      <c r="BT329" s="21"/>
    </row>
    <row r="330" spans="1:73" ht="78" hidden="1" customHeight="1" x14ac:dyDescent="0.3">
      <c r="A330" s="1" t="s">
        <v>894</v>
      </c>
      <c r="B330" s="1"/>
      <c r="C330" s="1"/>
      <c r="D330" s="1"/>
      <c r="E330" s="8" t="s">
        <v>903</v>
      </c>
      <c r="F330" s="3"/>
      <c r="G330" s="3"/>
      <c r="H330" s="3"/>
      <c r="I330" s="3"/>
      <c r="J330" s="3"/>
      <c r="K330" s="3"/>
      <c r="L330" s="18"/>
      <c r="M330" s="18"/>
      <c r="N330" s="18"/>
      <c r="O330" s="9"/>
      <c r="P330" s="9"/>
      <c r="Q330" s="9"/>
      <c r="R330" s="21">
        <f>R331</f>
        <v>0</v>
      </c>
      <c r="S330" s="21">
        <f t="shared" ref="S330:BT334" si="899">S331</f>
        <v>0</v>
      </c>
      <c r="T330" s="21">
        <f t="shared" si="899"/>
        <v>0</v>
      </c>
      <c r="U330" s="21">
        <f t="shared" si="899"/>
        <v>33066.415999999997</v>
      </c>
      <c r="V330" s="21">
        <f t="shared" si="899"/>
        <v>0</v>
      </c>
      <c r="W330" s="21">
        <f t="shared" si="899"/>
        <v>0</v>
      </c>
      <c r="X330" s="21">
        <f t="shared" si="686"/>
        <v>33066.415999999997</v>
      </c>
      <c r="Y330" s="21">
        <f t="shared" si="686"/>
        <v>0</v>
      </c>
      <c r="Z330" s="21">
        <f t="shared" si="686"/>
        <v>0</v>
      </c>
      <c r="AA330" s="21">
        <f t="shared" si="899"/>
        <v>0</v>
      </c>
      <c r="AB330" s="21">
        <f t="shared" si="687"/>
        <v>33066.415999999997</v>
      </c>
      <c r="AC330" s="21">
        <f t="shared" si="899"/>
        <v>0</v>
      </c>
      <c r="AD330" s="21">
        <f t="shared" si="899"/>
        <v>0</v>
      </c>
      <c r="AE330" s="34">
        <f t="shared" si="896"/>
        <v>33066.415999999997</v>
      </c>
      <c r="AF330" s="21">
        <f t="shared" si="899"/>
        <v>0</v>
      </c>
      <c r="AG330" s="34">
        <f t="shared" si="897"/>
        <v>33066.415999999997</v>
      </c>
      <c r="AH330" s="21">
        <f t="shared" si="899"/>
        <v>0</v>
      </c>
      <c r="AI330" s="21">
        <f t="shared" si="899"/>
        <v>0</v>
      </c>
      <c r="AJ330" s="21">
        <f t="shared" si="899"/>
        <v>0</v>
      </c>
      <c r="AK330" s="21">
        <f t="shared" si="871"/>
        <v>33066.415999999997</v>
      </c>
      <c r="AL330" s="21">
        <f t="shared" si="872"/>
        <v>0</v>
      </c>
      <c r="AM330" s="21">
        <f t="shared" si="872"/>
        <v>0</v>
      </c>
      <c r="AN330" s="21">
        <f t="shared" si="899"/>
        <v>0</v>
      </c>
      <c r="AO330" s="21">
        <f t="shared" si="873"/>
        <v>33066.415999999997</v>
      </c>
      <c r="AP330" s="21">
        <f t="shared" si="899"/>
        <v>0</v>
      </c>
      <c r="AQ330" s="21">
        <f t="shared" si="899"/>
        <v>0</v>
      </c>
      <c r="AR330" s="21">
        <f t="shared" si="899"/>
        <v>0</v>
      </c>
      <c r="AS330" s="20">
        <f t="shared" si="877"/>
        <v>33066.415999999997</v>
      </c>
      <c r="AT330" s="20">
        <f t="shared" si="697"/>
        <v>0</v>
      </c>
      <c r="AU330" s="20">
        <f t="shared" si="697"/>
        <v>0</v>
      </c>
      <c r="AV330" s="21">
        <f t="shared" si="899"/>
        <v>-33066.415999999997</v>
      </c>
      <c r="AW330" s="21">
        <f t="shared" si="899"/>
        <v>0</v>
      </c>
      <c r="AX330" s="21">
        <f t="shared" si="899"/>
        <v>0</v>
      </c>
      <c r="AY330" s="21">
        <f t="shared" si="874"/>
        <v>0</v>
      </c>
      <c r="AZ330" s="21">
        <f t="shared" si="875"/>
        <v>0</v>
      </c>
      <c r="BA330" s="21">
        <f t="shared" si="876"/>
        <v>0</v>
      </c>
      <c r="BB330" s="21">
        <f t="shared" si="899"/>
        <v>0</v>
      </c>
      <c r="BC330" s="21">
        <f t="shared" si="699"/>
        <v>0</v>
      </c>
      <c r="BD330" s="21">
        <f t="shared" si="899"/>
        <v>0</v>
      </c>
      <c r="BE330" s="21">
        <f t="shared" si="899"/>
        <v>0</v>
      </c>
      <c r="BF330" s="21">
        <f t="shared" si="689"/>
        <v>0</v>
      </c>
      <c r="BG330" s="21">
        <f t="shared" si="690"/>
        <v>0</v>
      </c>
      <c r="BH330" s="21">
        <f t="shared" si="899"/>
        <v>0</v>
      </c>
      <c r="BI330" s="21">
        <f t="shared" si="899"/>
        <v>0</v>
      </c>
      <c r="BJ330" s="21">
        <f t="shared" si="691"/>
        <v>0</v>
      </c>
      <c r="BK330" s="21">
        <f t="shared" si="692"/>
        <v>0</v>
      </c>
      <c r="BL330" s="21">
        <f t="shared" si="899"/>
        <v>0</v>
      </c>
      <c r="BM330" s="21">
        <f t="shared" si="693"/>
        <v>0</v>
      </c>
      <c r="BN330" s="21">
        <f t="shared" si="899"/>
        <v>0</v>
      </c>
      <c r="BO330" s="21">
        <f t="shared" si="694"/>
        <v>0</v>
      </c>
      <c r="BP330" s="21">
        <f t="shared" si="899"/>
        <v>0</v>
      </c>
      <c r="BQ330" s="21">
        <f t="shared" si="695"/>
        <v>0</v>
      </c>
      <c r="BR330" s="21">
        <f t="shared" si="899"/>
        <v>0</v>
      </c>
      <c r="BS330" s="21"/>
      <c r="BT330" s="21">
        <f t="shared" si="899"/>
        <v>0</v>
      </c>
      <c r="BU330" s="52">
        <v>0</v>
      </c>
    </row>
    <row r="331" spans="1:73" ht="46.8" hidden="1" customHeight="1" x14ac:dyDescent="0.3">
      <c r="A331" s="1" t="s">
        <v>894</v>
      </c>
      <c r="B331" s="1" t="s">
        <v>55</v>
      </c>
      <c r="C331" s="1"/>
      <c r="D331" s="1"/>
      <c r="E331" s="8" t="s">
        <v>739</v>
      </c>
      <c r="F331" s="3"/>
      <c r="G331" s="3"/>
      <c r="H331" s="3"/>
      <c r="I331" s="3"/>
      <c r="J331" s="3"/>
      <c r="K331" s="3"/>
      <c r="L331" s="18"/>
      <c r="M331" s="18"/>
      <c r="N331" s="18"/>
      <c r="O331" s="9"/>
      <c r="P331" s="9"/>
      <c r="Q331" s="9"/>
      <c r="R331" s="21">
        <f>R334+R332</f>
        <v>0</v>
      </c>
      <c r="S331" s="21">
        <f t="shared" ref="S331:W331" si="900">S334+S332</f>
        <v>0</v>
      </c>
      <c r="T331" s="21">
        <f t="shared" si="900"/>
        <v>0</v>
      </c>
      <c r="U331" s="21">
        <f t="shared" si="900"/>
        <v>33066.415999999997</v>
      </c>
      <c r="V331" s="21">
        <f t="shared" si="900"/>
        <v>0</v>
      </c>
      <c r="W331" s="21">
        <f t="shared" si="900"/>
        <v>0</v>
      </c>
      <c r="X331" s="21">
        <f t="shared" si="686"/>
        <v>33066.415999999997</v>
      </c>
      <c r="Y331" s="21">
        <f t="shared" si="686"/>
        <v>0</v>
      </c>
      <c r="Z331" s="21">
        <f t="shared" si="686"/>
        <v>0</v>
      </c>
      <c r="AA331" s="21">
        <f t="shared" ref="AA331:BT331" si="901">AA334+AA332</f>
        <v>0</v>
      </c>
      <c r="AB331" s="21">
        <f t="shared" si="687"/>
        <v>33066.415999999997</v>
      </c>
      <c r="AC331" s="21">
        <f t="shared" ref="AC331:AD331" si="902">AC334+AC332</f>
        <v>0</v>
      </c>
      <c r="AD331" s="21">
        <f t="shared" si="902"/>
        <v>0</v>
      </c>
      <c r="AE331" s="34">
        <f t="shared" si="896"/>
        <v>33066.415999999997</v>
      </c>
      <c r="AF331" s="21">
        <f t="shared" ref="AF331" si="903">AF334+AF332</f>
        <v>0</v>
      </c>
      <c r="AG331" s="34">
        <f t="shared" si="897"/>
        <v>33066.415999999997</v>
      </c>
      <c r="AH331" s="21">
        <f t="shared" ref="AH331:AJ331" si="904">AH334+AH332</f>
        <v>0</v>
      </c>
      <c r="AI331" s="21">
        <f t="shared" si="904"/>
        <v>0</v>
      </c>
      <c r="AJ331" s="21">
        <f t="shared" si="904"/>
        <v>0</v>
      </c>
      <c r="AK331" s="21">
        <f t="shared" si="871"/>
        <v>33066.415999999997</v>
      </c>
      <c r="AL331" s="21">
        <f t="shared" si="872"/>
        <v>0</v>
      </c>
      <c r="AM331" s="21">
        <f t="shared" si="872"/>
        <v>0</v>
      </c>
      <c r="AN331" s="21">
        <f t="shared" ref="AN331" si="905">AN334+AN332</f>
        <v>0</v>
      </c>
      <c r="AO331" s="21">
        <f t="shared" si="873"/>
        <v>33066.415999999997</v>
      </c>
      <c r="AP331" s="21">
        <f t="shared" ref="AP331:AR331" si="906">AP334+AP332</f>
        <v>0</v>
      </c>
      <c r="AQ331" s="21">
        <f t="shared" si="906"/>
        <v>0</v>
      </c>
      <c r="AR331" s="21">
        <f t="shared" si="906"/>
        <v>0</v>
      </c>
      <c r="AS331" s="21">
        <f t="shared" si="877"/>
        <v>33066.415999999997</v>
      </c>
      <c r="AT331" s="21">
        <f t="shared" si="697"/>
        <v>0</v>
      </c>
      <c r="AU331" s="21">
        <f t="shared" si="697"/>
        <v>0</v>
      </c>
      <c r="AV331" s="21">
        <f t="shared" ref="AV331:AX331" si="907">AV334+AV332</f>
        <v>-33066.415999999997</v>
      </c>
      <c r="AW331" s="21">
        <f t="shared" si="907"/>
        <v>0</v>
      </c>
      <c r="AX331" s="21">
        <f t="shared" si="907"/>
        <v>0</v>
      </c>
      <c r="AY331" s="21">
        <f t="shared" si="874"/>
        <v>0</v>
      </c>
      <c r="AZ331" s="21">
        <f t="shared" si="875"/>
        <v>0</v>
      </c>
      <c r="BA331" s="21">
        <f t="shared" si="876"/>
        <v>0</v>
      </c>
      <c r="BB331" s="21">
        <f t="shared" ref="BB331" si="908">BB334+BB332</f>
        <v>0</v>
      </c>
      <c r="BC331" s="21">
        <f t="shared" si="699"/>
        <v>0</v>
      </c>
      <c r="BD331" s="21">
        <f t="shared" ref="BD331:BE331" si="909">BD334+BD332</f>
        <v>0</v>
      </c>
      <c r="BE331" s="21">
        <f t="shared" si="909"/>
        <v>0</v>
      </c>
      <c r="BF331" s="21">
        <f t="shared" si="689"/>
        <v>0</v>
      </c>
      <c r="BG331" s="21">
        <f t="shared" si="690"/>
        <v>0</v>
      </c>
      <c r="BH331" s="21">
        <f t="shared" ref="BH331:BI331" si="910">BH334+BH332</f>
        <v>0</v>
      </c>
      <c r="BI331" s="21">
        <f t="shared" si="910"/>
        <v>0</v>
      </c>
      <c r="BJ331" s="21">
        <f t="shared" si="691"/>
        <v>0</v>
      </c>
      <c r="BK331" s="21">
        <f t="shared" si="692"/>
        <v>0</v>
      </c>
      <c r="BL331" s="21">
        <f t="shared" ref="BL331" si="911">BL334+BL332</f>
        <v>0</v>
      </c>
      <c r="BM331" s="21">
        <f t="shared" si="693"/>
        <v>0</v>
      </c>
      <c r="BN331" s="21">
        <f t="shared" ref="BN331" si="912">BN334+BN332</f>
        <v>0</v>
      </c>
      <c r="BO331" s="21">
        <f t="shared" si="694"/>
        <v>0</v>
      </c>
      <c r="BP331" s="21">
        <f t="shared" ref="BP331" si="913">BP334+BP332</f>
        <v>0</v>
      </c>
      <c r="BQ331" s="21">
        <f t="shared" si="695"/>
        <v>0</v>
      </c>
      <c r="BR331" s="21">
        <f t="shared" ref="BR331" si="914">BR334+BR332</f>
        <v>0</v>
      </c>
      <c r="BS331" s="21"/>
      <c r="BT331" s="21">
        <f t="shared" si="901"/>
        <v>0</v>
      </c>
      <c r="BU331" s="52">
        <v>0</v>
      </c>
    </row>
    <row r="332" spans="1:73" ht="15.6" hidden="1" customHeight="1" x14ac:dyDescent="0.3">
      <c r="A332" s="1" t="s">
        <v>894</v>
      </c>
      <c r="B332" s="1" t="s">
        <v>419</v>
      </c>
      <c r="C332" s="1"/>
      <c r="D332" s="1"/>
      <c r="E332" s="8" t="s">
        <v>740</v>
      </c>
      <c r="F332" s="3"/>
      <c r="G332" s="3"/>
      <c r="H332" s="3"/>
      <c r="I332" s="3"/>
      <c r="J332" s="3"/>
      <c r="K332" s="3"/>
      <c r="L332" s="18"/>
      <c r="M332" s="18"/>
      <c r="N332" s="18"/>
      <c r="O332" s="9"/>
      <c r="P332" s="9"/>
      <c r="Q332" s="9"/>
      <c r="R332" s="21">
        <f>R333</f>
        <v>0</v>
      </c>
      <c r="S332" s="21">
        <f t="shared" ref="S332:BT332" si="915">S333</f>
        <v>0</v>
      </c>
      <c r="T332" s="21">
        <f t="shared" si="915"/>
        <v>0</v>
      </c>
      <c r="U332" s="21">
        <f t="shared" si="915"/>
        <v>19144.55</v>
      </c>
      <c r="V332" s="21">
        <f t="shared" si="915"/>
        <v>0</v>
      </c>
      <c r="W332" s="21">
        <f t="shared" si="915"/>
        <v>0</v>
      </c>
      <c r="X332" s="21">
        <f t="shared" si="686"/>
        <v>19144.55</v>
      </c>
      <c r="Y332" s="21">
        <f t="shared" si="686"/>
        <v>0</v>
      </c>
      <c r="Z332" s="21">
        <f t="shared" si="686"/>
        <v>0</v>
      </c>
      <c r="AA332" s="21">
        <f t="shared" si="915"/>
        <v>0</v>
      </c>
      <c r="AB332" s="21">
        <f t="shared" ref="AB332:AB395" si="916">X332+AA332</f>
        <v>19144.55</v>
      </c>
      <c r="AC332" s="21">
        <f t="shared" si="915"/>
        <v>0</v>
      </c>
      <c r="AD332" s="21">
        <f t="shared" si="915"/>
        <v>0</v>
      </c>
      <c r="AE332" s="34">
        <f t="shared" si="896"/>
        <v>19144.55</v>
      </c>
      <c r="AF332" s="21">
        <f t="shared" si="915"/>
        <v>0</v>
      </c>
      <c r="AG332" s="34">
        <f t="shared" si="897"/>
        <v>19144.55</v>
      </c>
      <c r="AH332" s="21">
        <f t="shared" si="915"/>
        <v>0</v>
      </c>
      <c r="AI332" s="21">
        <f t="shared" si="915"/>
        <v>0</v>
      </c>
      <c r="AJ332" s="21">
        <f t="shared" si="915"/>
        <v>0</v>
      </c>
      <c r="AK332" s="21">
        <f t="shared" si="871"/>
        <v>19144.55</v>
      </c>
      <c r="AL332" s="21">
        <f t="shared" si="872"/>
        <v>0</v>
      </c>
      <c r="AM332" s="21">
        <f t="shared" si="872"/>
        <v>0</v>
      </c>
      <c r="AN332" s="21">
        <f t="shared" si="915"/>
        <v>0</v>
      </c>
      <c r="AO332" s="21">
        <f t="shared" si="873"/>
        <v>19144.55</v>
      </c>
      <c r="AP332" s="21">
        <f t="shared" si="915"/>
        <v>0</v>
      </c>
      <c r="AQ332" s="21">
        <f t="shared" si="915"/>
        <v>0</v>
      </c>
      <c r="AR332" s="21">
        <f t="shared" si="915"/>
        <v>0</v>
      </c>
      <c r="AS332" s="21">
        <f t="shared" si="877"/>
        <v>19144.55</v>
      </c>
      <c r="AT332" s="21">
        <f t="shared" si="697"/>
        <v>0</v>
      </c>
      <c r="AU332" s="21">
        <f t="shared" si="697"/>
        <v>0</v>
      </c>
      <c r="AV332" s="21">
        <f t="shared" si="915"/>
        <v>-19144.55</v>
      </c>
      <c r="AW332" s="21">
        <f t="shared" si="915"/>
        <v>0</v>
      </c>
      <c r="AX332" s="21">
        <f t="shared" si="915"/>
        <v>0</v>
      </c>
      <c r="AY332" s="21">
        <f t="shared" si="874"/>
        <v>0</v>
      </c>
      <c r="AZ332" s="21">
        <f t="shared" si="875"/>
        <v>0</v>
      </c>
      <c r="BA332" s="21">
        <f t="shared" si="876"/>
        <v>0</v>
      </c>
      <c r="BB332" s="21">
        <f t="shared" si="915"/>
        <v>0</v>
      </c>
      <c r="BC332" s="21">
        <f t="shared" si="699"/>
        <v>0</v>
      </c>
      <c r="BD332" s="21">
        <f t="shared" si="915"/>
        <v>0</v>
      </c>
      <c r="BE332" s="21">
        <f t="shared" si="915"/>
        <v>0</v>
      </c>
      <c r="BF332" s="21">
        <f t="shared" si="689"/>
        <v>0</v>
      </c>
      <c r="BG332" s="21">
        <f t="shared" si="690"/>
        <v>0</v>
      </c>
      <c r="BH332" s="21">
        <f t="shared" si="915"/>
        <v>0</v>
      </c>
      <c r="BI332" s="21">
        <f t="shared" si="915"/>
        <v>0</v>
      </c>
      <c r="BJ332" s="21">
        <f t="shared" si="691"/>
        <v>0</v>
      </c>
      <c r="BK332" s="21">
        <f t="shared" si="692"/>
        <v>0</v>
      </c>
      <c r="BL332" s="21">
        <f t="shared" si="915"/>
        <v>0</v>
      </c>
      <c r="BM332" s="21">
        <f t="shared" si="693"/>
        <v>0</v>
      </c>
      <c r="BN332" s="21">
        <f t="shared" si="915"/>
        <v>0</v>
      </c>
      <c r="BO332" s="21">
        <f t="shared" si="694"/>
        <v>0</v>
      </c>
      <c r="BP332" s="21">
        <f t="shared" si="915"/>
        <v>0</v>
      </c>
      <c r="BQ332" s="21">
        <f t="shared" si="695"/>
        <v>0</v>
      </c>
      <c r="BR332" s="21">
        <f t="shared" si="915"/>
        <v>0</v>
      </c>
      <c r="BS332" s="21"/>
      <c r="BT332" s="21">
        <f t="shared" si="915"/>
        <v>0</v>
      </c>
      <c r="BU332" s="52">
        <v>0</v>
      </c>
    </row>
    <row r="333" spans="1:73" ht="15.6" hidden="1" customHeight="1" x14ac:dyDescent="0.3">
      <c r="A333" s="1" t="s">
        <v>894</v>
      </c>
      <c r="B333" s="1" t="s">
        <v>419</v>
      </c>
      <c r="C333" s="1" t="s">
        <v>12</v>
      </c>
      <c r="D333" s="1" t="s">
        <v>10</v>
      </c>
      <c r="E333" s="2" t="s">
        <v>767</v>
      </c>
      <c r="F333" s="3"/>
      <c r="G333" s="3"/>
      <c r="H333" s="3"/>
      <c r="I333" s="3"/>
      <c r="J333" s="3"/>
      <c r="K333" s="3"/>
      <c r="L333" s="18"/>
      <c r="M333" s="18"/>
      <c r="N333" s="18"/>
      <c r="O333" s="9"/>
      <c r="P333" s="9"/>
      <c r="Q333" s="9"/>
      <c r="R333" s="21">
        <v>0</v>
      </c>
      <c r="S333" s="21">
        <v>0</v>
      </c>
      <c r="T333" s="21">
        <v>0</v>
      </c>
      <c r="U333" s="21">
        <v>19144.55</v>
      </c>
      <c r="V333" s="21"/>
      <c r="W333" s="21"/>
      <c r="X333" s="21">
        <f t="shared" si="686"/>
        <v>19144.55</v>
      </c>
      <c r="Y333" s="21">
        <f t="shared" si="686"/>
        <v>0</v>
      </c>
      <c r="Z333" s="21">
        <f t="shared" si="686"/>
        <v>0</v>
      </c>
      <c r="AA333" s="21"/>
      <c r="AB333" s="21">
        <f t="shared" si="916"/>
        <v>19144.55</v>
      </c>
      <c r="AC333" s="21"/>
      <c r="AD333" s="21"/>
      <c r="AE333" s="34">
        <f t="shared" si="896"/>
        <v>19144.55</v>
      </c>
      <c r="AF333" s="21"/>
      <c r="AG333" s="34">
        <f t="shared" si="897"/>
        <v>19144.55</v>
      </c>
      <c r="AH333" s="21"/>
      <c r="AI333" s="21"/>
      <c r="AJ333" s="21"/>
      <c r="AK333" s="21">
        <f t="shared" si="871"/>
        <v>19144.55</v>
      </c>
      <c r="AL333" s="21">
        <f t="shared" si="872"/>
        <v>0</v>
      </c>
      <c r="AM333" s="21">
        <f t="shared" si="872"/>
        <v>0</v>
      </c>
      <c r="AN333" s="21"/>
      <c r="AO333" s="21">
        <f t="shared" si="873"/>
        <v>19144.55</v>
      </c>
      <c r="AP333" s="21"/>
      <c r="AQ333" s="21"/>
      <c r="AR333" s="21"/>
      <c r="AS333" s="21">
        <f t="shared" si="877"/>
        <v>19144.55</v>
      </c>
      <c r="AT333" s="21">
        <f t="shared" si="697"/>
        <v>0</v>
      </c>
      <c r="AU333" s="21">
        <f t="shared" si="697"/>
        <v>0</v>
      </c>
      <c r="AV333" s="21">
        <v>-19144.55</v>
      </c>
      <c r="AW333" s="21"/>
      <c r="AX333" s="21"/>
      <c r="AY333" s="21">
        <f t="shared" si="874"/>
        <v>0</v>
      </c>
      <c r="AZ333" s="21">
        <f t="shared" si="875"/>
        <v>0</v>
      </c>
      <c r="BA333" s="21">
        <f t="shared" si="876"/>
        <v>0</v>
      </c>
      <c r="BB333" s="21"/>
      <c r="BC333" s="21">
        <f t="shared" si="699"/>
        <v>0</v>
      </c>
      <c r="BD333" s="21"/>
      <c r="BE333" s="21"/>
      <c r="BF333" s="21">
        <f t="shared" si="689"/>
        <v>0</v>
      </c>
      <c r="BG333" s="21">
        <f t="shared" si="690"/>
        <v>0</v>
      </c>
      <c r="BH333" s="21"/>
      <c r="BI333" s="21"/>
      <c r="BJ333" s="21">
        <f t="shared" si="691"/>
        <v>0</v>
      </c>
      <c r="BK333" s="21">
        <f t="shared" si="692"/>
        <v>0</v>
      </c>
      <c r="BL333" s="21"/>
      <c r="BM333" s="21">
        <f t="shared" si="693"/>
        <v>0</v>
      </c>
      <c r="BN333" s="21"/>
      <c r="BO333" s="21">
        <f t="shared" si="694"/>
        <v>0</v>
      </c>
      <c r="BP333" s="21"/>
      <c r="BQ333" s="21">
        <f t="shared" si="695"/>
        <v>0</v>
      </c>
      <c r="BR333" s="21"/>
      <c r="BS333" s="21"/>
      <c r="BT333" s="21"/>
      <c r="BU333" s="52">
        <v>0</v>
      </c>
    </row>
    <row r="334" spans="1:73" ht="15.6" hidden="1" customHeight="1" x14ac:dyDescent="0.3">
      <c r="A334" s="1" t="s">
        <v>894</v>
      </c>
      <c r="B334" s="1" t="s">
        <v>420</v>
      </c>
      <c r="C334" s="1"/>
      <c r="D334" s="1"/>
      <c r="E334" s="2" t="s">
        <v>741</v>
      </c>
      <c r="F334" s="3"/>
      <c r="G334" s="3"/>
      <c r="H334" s="3"/>
      <c r="I334" s="3"/>
      <c r="J334" s="3"/>
      <c r="K334" s="3"/>
      <c r="L334" s="18"/>
      <c r="M334" s="18"/>
      <c r="N334" s="18"/>
      <c r="O334" s="9"/>
      <c r="P334" s="9"/>
      <c r="Q334" s="9"/>
      <c r="R334" s="21">
        <f>R335</f>
        <v>0</v>
      </c>
      <c r="S334" s="21">
        <f t="shared" si="899"/>
        <v>0</v>
      </c>
      <c r="T334" s="21">
        <f t="shared" si="899"/>
        <v>0</v>
      </c>
      <c r="U334" s="21">
        <f t="shared" si="899"/>
        <v>13921.866</v>
      </c>
      <c r="V334" s="21">
        <f t="shared" si="899"/>
        <v>0</v>
      </c>
      <c r="W334" s="21">
        <f t="shared" si="899"/>
        <v>0</v>
      </c>
      <c r="X334" s="21">
        <f t="shared" si="686"/>
        <v>13921.866</v>
      </c>
      <c r="Y334" s="21">
        <f t="shared" si="686"/>
        <v>0</v>
      </c>
      <c r="Z334" s="21">
        <f t="shared" si="686"/>
        <v>0</v>
      </c>
      <c r="AA334" s="21">
        <f t="shared" si="899"/>
        <v>0</v>
      </c>
      <c r="AB334" s="21">
        <f t="shared" si="916"/>
        <v>13921.866</v>
      </c>
      <c r="AC334" s="21">
        <f t="shared" si="899"/>
        <v>0</v>
      </c>
      <c r="AD334" s="21">
        <f t="shared" si="899"/>
        <v>0</v>
      </c>
      <c r="AE334" s="34">
        <f t="shared" si="896"/>
        <v>13921.866</v>
      </c>
      <c r="AF334" s="21">
        <f t="shared" si="899"/>
        <v>0</v>
      </c>
      <c r="AG334" s="34">
        <f t="shared" si="897"/>
        <v>13921.866</v>
      </c>
      <c r="AH334" s="21">
        <f t="shared" si="899"/>
        <v>0</v>
      </c>
      <c r="AI334" s="21">
        <f t="shared" si="899"/>
        <v>0</v>
      </c>
      <c r="AJ334" s="21">
        <f t="shared" si="899"/>
        <v>0</v>
      </c>
      <c r="AK334" s="21">
        <f t="shared" si="871"/>
        <v>13921.866</v>
      </c>
      <c r="AL334" s="21">
        <f t="shared" si="872"/>
        <v>0</v>
      </c>
      <c r="AM334" s="21">
        <f t="shared" si="872"/>
        <v>0</v>
      </c>
      <c r="AN334" s="21">
        <f t="shared" si="899"/>
        <v>0</v>
      </c>
      <c r="AO334" s="21">
        <f t="shared" si="873"/>
        <v>13921.866</v>
      </c>
      <c r="AP334" s="21">
        <f t="shared" si="899"/>
        <v>0</v>
      </c>
      <c r="AQ334" s="21">
        <f t="shared" si="899"/>
        <v>0</v>
      </c>
      <c r="AR334" s="21">
        <f t="shared" si="899"/>
        <v>0</v>
      </c>
      <c r="AS334" s="21">
        <f t="shared" si="877"/>
        <v>13921.866</v>
      </c>
      <c r="AT334" s="21">
        <f t="shared" ref="AT334:AU397" si="917">AL334+AQ334</f>
        <v>0</v>
      </c>
      <c r="AU334" s="21">
        <f t="shared" si="917"/>
        <v>0</v>
      </c>
      <c r="AV334" s="21">
        <f t="shared" si="899"/>
        <v>-13921.866</v>
      </c>
      <c r="AW334" s="21">
        <f t="shared" si="899"/>
        <v>0</v>
      </c>
      <c r="AX334" s="21">
        <f t="shared" si="899"/>
        <v>0</v>
      </c>
      <c r="AY334" s="21">
        <f t="shared" si="874"/>
        <v>0</v>
      </c>
      <c r="AZ334" s="21">
        <f t="shared" si="875"/>
        <v>0</v>
      </c>
      <c r="BA334" s="21">
        <f t="shared" si="876"/>
        <v>0</v>
      </c>
      <c r="BB334" s="21">
        <f t="shared" si="899"/>
        <v>0</v>
      </c>
      <c r="BC334" s="21">
        <f t="shared" si="699"/>
        <v>0</v>
      </c>
      <c r="BD334" s="21">
        <f t="shared" si="899"/>
        <v>0</v>
      </c>
      <c r="BE334" s="21">
        <f t="shared" si="899"/>
        <v>0</v>
      </c>
      <c r="BF334" s="21">
        <f t="shared" si="689"/>
        <v>0</v>
      </c>
      <c r="BG334" s="21">
        <f t="shared" si="690"/>
        <v>0</v>
      </c>
      <c r="BH334" s="21">
        <f t="shared" si="899"/>
        <v>0</v>
      </c>
      <c r="BI334" s="21">
        <f t="shared" si="899"/>
        <v>0</v>
      </c>
      <c r="BJ334" s="21">
        <f t="shared" si="691"/>
        <v>0</v>
      </c>
      <c r="BK334" s="21">
        <f t="shared" si="692"/>
        <v>0</v>
      </c>
      <c r="BL334" s="21">
        <f t="shared" si="899"/>
        <v>0</v>
      </c>
      <c r="BM334" s="21">
        <f t="shared" si="693"/>
        <v>0</v>
      </c>
      <c r="BN334" s="21">
        <f t="shared" si="899"/>
        <v>0</v>
      </c>
      <c r="BO334" s="21">
        <f t="shared" si="694"/>
        <v>0</v>
      </c>
      <c r="BP334" s="21">
        <f t="shared" si="899"/>
        <v>0</v>
      </c>
      <c r="BQ334" s="21">
        <f t="shared" si="695"/>
        <v>0</v>
      </c>
      <c r="BR334" s="21">
        <f t="shared" si="899"/>
        <v>0</v>
      </c>
      <c r="BS334" s="21"/>
      <c r="BT334" s="21">
        <f t="shared" si="899"/>
        <v>0</v>
      </c>
      <c r="BU334" s="52">
        <v>0</v>
      </c>
    </row>
    <row r="335" spans="1:73" ht="15.6" hidden="1" customHeight="1" x14ac:dyDescent="0.3">
      <c r="A335" s="1" t="s">
        <v>894</v>
      </c>
      <c r="B335" s="1" t="s">
        <v>420</v>
      </c>
      <c r="C335" s="1" t="s">
        <v>12</v>
      </c>
      <c r="D335" s="1" t="s">
        <v>10</v>
      </c>
      <c r="E335" s="2" t="s">
        <v>767</v>
      </c>
      <c r="F335" s="3"/>
      <c r="G335" s="3"/>
      <c r="H335" s="3"/>
      <c r="I335" s="3"/>
      <c r="J335" s="3"/>
      <c r="K335" s="3"/>
      <c r="L335" s="18"/>
      <c r="M335" s="18"/>
      <c r="N335" s="18"/>
      <c r="O335" s="9"/>
      <c r="P335" s="9"/>
      <c r="Q335" s="9"/>
      <c r="R335" s="21">
        <v>0</v>
      </c>
      <c r="S335" s="21">
        <v>0</v>
      </c>
      <c r="T335" s="21">
        <v>0</v>
      </c>
      <c r="U335" s="9">
        <v>13921.866</v>
      </c>
      <c r="V335" s="9"/>
      <c r="W335" s="9"/>
      <c r="X335" s="21">
        <f t="shared" si="686"/>
        <v>13921.866</v>
      </c>
      <c r="Y335" s="21">
        <f t="shared" si="686"/>
        <v>0</v>
      </c>
      <c r="Z335" s="21">
        <f t="shared" si="686"/>
        <v>0</v>
      </c>
      <c r="AA335" s="9"/>
      <c r="AB335" s="21">
        <f t="shared" si="916"/>
        <v>13921.866</v>
      </c>
      <c r="AC335" s="9"/>
      <c r="AD335" s="9"/>
      <c r="AE335" s="34">
        <f t="shared" si="896"/>
        <v>13921.866</v>
      </c>
      <c r="AF335" s="9"/>
      <c r="AG335" s="34">
        <f t="shared" si="897"/>
        <v>13921.866</v>
      </c>
      <c r="AH335" s="9"/>
      <c r="AI335" s="9"/>
      <c r="AJ335" s="9"/>
      <c r="AK335" s="21">
        <f t="shared" si="871"/>
        <v>13921.866</v>
      </c>
      <c r="AL335" s="21">
        <f t="shared" si="872"/>
        <v>0</v>
      </c>
      <c r="AM335" s="21">
        <f t="shared" si="872"/>
        <v>0</v>
      </c>
      <c r="AN335" s="9"/>
      <c r="AO335" s="21">
        <f t="shared" si="873"/>
        <v>13921.866</v>
      </c>
      <c r="AP335" s="9"/>
      <c r="AQ335" s="9"/>
      <c r="AR335" s="9"/>
      <c r="AS335" s="21">
        <f t="shared" si="877"/>
        <v>13921.866</v>
      </c>
      <c r="AT335" s="21">
        <f t="shared" si="917"/>
        <v>0</v>
      </c>
      <c r="AU335" s="21">
        <f t="shared" si="917"/>
        <v>0</v>
      </c>
      <c r="AV335" s="9">
        <v>-13921.866</v>
      </c>
      <c r="AW335" s="9"/>
      <c r="AX335" s="9"/>
      <c r="AY335" s="21">
        <f t="shared" si="874"/>
        <v>0</v>
      </c>
      <c r="AZ335" s="21">
        <f t="shared" si="875"/>
        <v>0</v>
      </c>
      <c r="BA335" s="21">
        <f t="shared" si="876"/>
        <v>0</v>
      </c>
      <c r="BB335" s="9"/>
      <c r="BC335" s="21">
        <f t="shared" si="699"/>
        <v>0</v>
      </c>
      <c r="BD335" s="9"/>
      <c r="BE335" s="9"/>
      <c r="BF335" s="21">
        <f t="shared" si="689"/>
        <v>0</v>
      </c>
      <c r="BG335" s="21">
        <f t="shared" si="690"/>
        <v>0</v>
      </c>
      <c r="BH335" s="9"/>
      <c r="BI335" s="9"/>
      <c r="BJ335" s="21">
        <f t="shared" si="691"/>
        <v>0</v>
      </c>
      <c r="BK335" s="21">
        <f t="shared" si="692"/>
        <v>0</v>
      </c>
      <c r="BL335" s="9"/>
      <c r="BM335" s="21">
        <f t="shared" si="693"/>
        <v>0</v>
      </c>
      <c r="BN335" s="9"/>
      <c r="BO335" s="21">
        <f t="shared" si="694"/>
        <v>0</v>
      </c>
      <c r="BP335" s="9"/>
      <c r="BQ335" s="21">
        <f t="shared" si="695"/>
        <v>0</v>
      </c>
      <c r="BR335" s="9"/>
      <c r="BS335" s="9"/>
      <c r="BT335" s="9"/>
      <c r="BU335" s="52">
        <v>0</v>
      </c>
    </row>
    <row r="336" spans="1:73" ht="93.6" x14ac:dyDescent="0.3">
      <c r="A336" s="1" t="s">
        <v>152</v>
      </c>
      <c r="B336" s="1"/>
      <c r="C336" s="1"/>
      <c r="D336" s="1"/>
      <c r="E336" s="2" t="s">
        <v>463</v>
      </c>
      <c r="F336" s="3">
        <f>F337</f>
        <v>7584.5</v>
      </c>
      <c r="G336" s="3">
        <f t="shared" ref="G336:BT336" si="918">G337</f>
        <v>7584.5</v>
      </c>
      <c r="H336" s="3">
        <f t="shared" si="918"/>
        <v>7584.5</v>
      </c>
      <c r="I336" s="3">
        <f t="shared" si="918"/>
        <v>0</v>
      </c>
      <c r="J336" s="3">
        <f t="shared" si="918"/>
        <v>0</v>
      </c>
      <c r="K336" s="3">
        <f t="shared" si="918"/>
        <v>0</v>
      </c>
      <c r="L336" s="18">
        <f t="shared" si="744"/>
        <v>7584.5</v>
      </c>
      <c r="M336" s="18">
        <f t="shared" si="744"/>
        <v>7584.5</v>
      </c>
      <c r="N336" s="18">
        <f t="shared" si="744"/>
        <v>7584.5</v>
      </c>
      <c r="O336" s="9">
        <f t="shared" si="918"/>
        <v>0</v>
      </c>
      <c r="P336" s="9">
        <f t="shared" si="918"/>
        <v>0</v>
      </c>
      <c r="Q336" s="9">
        <f t="shared" si="918"/>
        <v>0</v>
      </c>
      <c r="R336" s="21">
        <f t="shared" si="706"/>
        <v>7584.5</v>
      </c>
      <c r="S336" s="21">
        <f t="shared" si="706"/>
        <v>7584.5</v>
      </c>
      <c r="T336" s="21">
        <f t="shared" si="706"/>
        <v>7584.5</v>
      </c>
      <c r="U336" s="9">
        <f t="shared" si="918"/>
        <v>0</v>
      </c>
      <c r="V336" s="9">
        <f t="shared" si="918"/>
        <v>0</v>
      </c>
      <c r="W336" s="9">
        <f t="shared" si="918"/>
        <v>0</v>
      </c>
      <c r="X336" s="21">
        <f t="shared" ref="X336:Z399" si="919">R336+U336</f>
        <v>7584.5</v>
      </c>
      <c r="Y336" s="21">
        <f t="shared" si="919"/>
        <v>7584.5</v>
      </c>
      <c r="Z336" s="21">
        <f t="shared" si="919"/>
        <v>7584.5</v>
      </c>
      <c r="AA336" s="9">
        <f t="shared" si="918"/>
        <v>0</v>
      </c>
      <c r="AB336" s="21">
        <f t="shared" si="916"/>
        <v>7584.5</v>
      </c>
      <c r="AC336" s="9">
        <f t="shared" si="918"/>
        <v>0</v>
      </c>
      <c r="AD336" s="9">
        <f t="shared" si="918"/>
        <v>0</v>
      </c>
      <c r="AE336" s="34">
        <f t="shared" si="896"/>
        <v>7584.5</v>
      </c>
      <c r="AF336" s="9">
        <f t="shared" si="918"/>
        <v>0</v>
      </c>
      <c r="AG336" s="34">
        <f t="shared" si="897"/>
        <v>7584.5</v>
      </c>
      <c r="AH336" s="9">
        <f t="shared" si="918"/>
        <v>0</v>
      </c>
      <c r="AI336" s="9">
        <f t="shared" si="918"/>
        <v>0</v>
      </c>
      <c r="AJ336" s="9">
        <f t="shared" si="918"/>
        <v>0</v>
      </c>
      <c r="AK336" s="21">
        <f t="shared" si="871"/>
        <v>7584.5</v>
      </c>
      <c r="AL336" s="21">
        <f t="shared" si="872"/>
        <v>7584.5</v>
      </c>
      <c r="AM336" s="21">
        <f t="shared" si="872"/>
        <v>7584.5</v>
      </c>
      <c r="AN336" s="9">
        <f t="shared" si="918"/>
        <v>0</v>
      </c>
      <c r="AO336" s="21">
        <f t="shared" si="873"/>
        <v>7584.5</v>
      </c>
      <c r="AP336" s="9">
        <f t="shared" si="918"/>
        <v>0</v>
      </c>
      <c r="AQ336" s="9">
        <f t="shared" si="918"/>
        <v>0</v>
      </c>
      <c r="AR336" s="9">
        <f t="shared" si="918"/>
        <v>0</v>
      </c>
      <c r="AS336" s="20">
        <f t="shared" si="877"/>
        <v>7584.5</v>
      </c>
      <c r="AT336" s="20">
        <f t="shared" si="917"/>
        <v>7584.5</v>
      </c>
      <c r="AU336" s="20">
        <f t="shared" si="917"/>
        <v>7584.5</v>
      </c>
      <c r="AV336" s="9">
        <f t="shared" si="918"/>
        <v>0</v>
      </c>
      <c r="AW336" s="9">
        <f t="shared" si="918"/>
        <v>0</v>
      </c>
      <c r="AX336" s="9">
        <f t="shared" si="918"/>
        <v>0</v>
      </c>
      <c r="AY336" s="21">
        <f t="shared" si="874"/>
        <v>7584.5</v>
      </c>
      <c r="AZ336" s="21">
        <f t="shared" si="875"/>
        <v>7584.5</v>
      </c>
      <c r="BA336" s="21">
        <f t="shared" si="876"/>
        <v>7584.5</v>
      </c>
      <c r="BB336" s="9">
        <f t="shared" si="918"/>
        <v>0</v>
      </c>
      <c r="BC336" s="21">
        <f t="shared" si="699"/>
        <v>7584.5</v>
      </c>
      <c r="BD336" s="9">
        <f t="shared" si="918"/>
        <v>0</v>
      </c>
      <c r="BE336" s="9">
        <f t="shared" si="918"/>
        <v>0</v>
      </c>
      <c r="BF336" s="21">
        <f t="shared" ref="BF336:BF399" si="920">BC336+BD336</f>
        <v>7584.5</v>
      </c>
      <c r="BG336" s="21">
        <f t="shared" ref="BG336:BG399" si="921">AZ336+BE336</f>
        <v>7584.5</v>
      </c>
      <c r="BH336" s="9">
        <f t="shared" si="918"/>
        <v>0</v>
      </c>
      <c r="BI336" s="9">
        <f t="shared" si="918"/>
        <v>0</v>
      </c>
      <c r="BJ336" s="21">
        <f t="shared" ref="BJ336:BJ399" si="922">BF336+BH336</f>
        <v>7584.5</v>
      </c>
      <c r="BK336" s="21">
        <f t="shared" ref="BK336:BK399" si="923">BG336+BI336</f>
        <v>7584.5</v>
      </c>
      <c r="BL336" s="9">
        <f t="shared" si="918"/>
        <v>0</v>
      </c>
      <c r="BM336" s="21">
        <f t="shared" ref="BM336:BM399" si="924">BJ336+BL336</f>
        <v>7584.5</v>
      </c>
      <c r="BN336" s="9">
        <f t="shared" si="918"/>
        <v>0</v>
      </c>
      <c r="BO336" s="21">
        <f t="shared" ref="BO336:BO399" si="925">BM336+BN336</f>
        <v>7584.5</v>
      </c>
      <c r="BP336" s="9">
        <f t="shared" si="918"/>
        <v>0</v>
      </c>
      <c r="BQ336" s="21">
        <f t="shared" ref="BQ336:BQ399" si="926">BO336+BP336</f>
        <v>7584.5</v>
      </c>
      <c r="BR336" s="9">
        <f t="shared" si="918"/>
        <v>0</v>
      </c>
      <c r="BS336" s="33">
        <f t="shared" ref="BS336:BS399" si="927">BQ336+BR336</f>
        <v>7584.5</v>
      </c>
      <c r="BT336" s="9">
        <f t="shared" si="918"/>
        <v>0</v>
      </c>
    </row>
    <row r="337" spans="1:72" ht="46.8" x14ac:dyDescent="0.3">
      <c r="A337" s="1" t="s">
        <v>152</v>
      </c>
      <c r="B337" s="1" t="s">
        <v>55</v>
      </c>
      <c r="C337" s="1"/>
      <c r="D337" s="1"/>
      <c r="E337" s="8" t="s">
        <v>739</v>
      </c>
      <c r="F337" s="3">
        <f>F338+F340+F342</f>
        <v>7584.5</v>
      </c>
      <c r="G337" s="3">
        <f t="shared" ref="G337:K337" si="928">G338+G340+G342</f>
        <v>7584.5</v>
      </c>
      <c r="H337" s="3">
        <f t="shared" si="928"/>
        <v>7584.5</v>
      </c>
      <c r="I337" s="3">
        <f t="shared" si="928"/>
        <v>0</v>
      </c>
      <c r="J337" s="3">
        <f t="shared" si="928"/>
        <v>0</v>
      </c>
      <c r="K337" s="3">
        <f t="shared" si="928"/>
        <v>0</v>
      </c>
      <c r="L337" s="18">
        <f t="shared" si="744"/>
        <v>7584.5</v>
      </c>
      <c r="M337" s="18">
        <f t="shared" si="744"/>
        <v>7584.5</v>
      </c>
      <c r="N337" s="18">
        <f t="shared" si="744"/>
        <v>7584.5</v>
      </c>
      <c r="O337" s="9">
        <f t="shared" ref="O337:Q337" si="929">O338+O340+O342</f>
        <v>0</v>
      </c>
      <c r="P337" s="9">
        <f t="shared" si="929"/>
        <v>0</v>
      </c>
      <c r="Q337" s="9">
        <f t="shared" si="929"/>
        <v>0</v>
      </c>
      <c r="R337" s="21">
        <f t="shared" si="706"/>
        <v>7584.5</v>
      </c>
      <c r="S337" s="21">
        <f t="shared" si="706"/>
        <v>7584.5</v>
      </c>
      <c r="T337" s="21">
        <f t="shared" si="706"/>
        <v>7584.5</v>
      </c>
      <c r="U337" s="9">
        <f t="shared" ref="U337:W337" si="930">U338+U340+U342</f>
        <v>0</v>
      </c>
      <c r="V337" s="9">
        <f t="shared" si="930"/>
        <v>0</v>
      </c>
      <c r="W337" s="9">
        <f t="shared" si="930"/>
        <v>0</v>
      </c>
      <c r="X337" s="21">
        <f t="shared" si="919"/>
        <v>7584.5</v>
      </c>
      <c r="Y337" s="21">
        <f t="shared" si="919"/>
        <v>7584.5</v>
      </c>
      <c r="Z337" s="21">
        <f t="shared" si="919"/>
        <v>7584.5</v>
      </c>
      <c r="AA337" s="9">
        <f t="shared" ref="AA337:BT337" si="931">AA338+AA340+AA342</f>
        <v>0</v>
      </c>
      <c r="AB337" s="21">
        <f t="shared" si="916"/>
        <v>7584.5</v>
      </c>
      <c r="AC337" s="9">
        <f t="shared" ref="AC337:AD337" si="932">AC338+AC340+AC342</f>
        <v>0</v>
      </c>
      <c r="AD337" s="9">
        <f t="shared" si="932"/>
        <v>0</v>
      </c>
      <c r="AE337" s="34">
        <f t="shared" si="896"/>
        <v>7584.5</v>
      </c>
      <c r="AF337" s="9">
        <f t="shared" ref="AF337" si="933">AF338+AF340+AF342</f>
        <v>0</v>
      </c>
      <c r="AG337" s="34">
        <f t="shared" si="897"/>
        <v>7584.5</v>
      </c>
      <c r="AH337" s="9">
        <f t="shared" ref="AH337:AJ337" si="934">AH338+AH340+AH342</f>
        <v>0</v>
      </c>
      <c r="AI337" s="9">
        <f t="shared" si="934"/>
        <v>0</v>
      </c>
      <c r="AJ337" s="9">
        <f t="shared" si="934"/>
        <v>0</v>
      </c>
      <c r="AK337" s="21">
        <f t="shared" si="871"/>
        <v>7584.5</v>
      </c>
      <c r="AL337" s="21">
        <f t="shared" si="872"/>
        <v>7584.5</v>
      </c>
      <c r="AM337" s="21">
        <f t="shared" si="872"/>
        <v>7584.5</v>
      </c>
      <c r="AN337" s="9">
        <f t="shared" ref="AN337" si="935">AN338+AN340+AN342</f>
        <v>0</v>
      </c>
      <c r="AO337" s="21">
        <f t="shared" si="873"/>
        <v>7584.5</v>
      </c>
      <c r="AP337" s="9">
        <f t="shared" ref="AP337:AR337" si="936">AP338+AP340+AP342</f>
        <v>0</v>
      </c>
      <c r="AQ337" s="9">
        <f t="shared" si="936"/>
        <v>0</v>
      </c>
      <c r="AR337" s="9">
        <f t="shared" si="936"/>
        <v>0</v>
      </c>
      <c r="AS337" s="21">
        <f t="shared" si="877"/>
        <v>7584.5</v>
      </c>
      <c r="AT337" s="21">
        <f t="shared" si="917"/>
        <v>7584.5</v>
      </c>
      <c r="AU337" s="21">
        <f t="shared" si="917"/>
        <v>7584.5</v>
      </c>
      <c r="AV337" s="9">
        <f t="shared" ref="AV337:AX337" si="937">AV338+AV340+AV342</f>
        <v>0</v>
      </c>
      <c r="AW337" s="9">
        <f t="shared" si="937"/>
        <v>0</v>
      </c>
      <c r="AX337" s="9">
        <f t="shared" si="937"/>
        <v>0</v>
      </c>
      <c r="AY337" s="21">
        <f t="shared" si="874"/>
        <v>7584.5</v>
      </c>
      <c r="AZ337" s="21">
        <f t="shared" si="875"/>
        <v>7584.5</v>
      </c>
      <c r="BA337" s="21">
        <f t="shared" si="876"/>
        <v>7584.5</v>
      </c>
      <c r="BB337" s="9">
        <f t="shared" ref="BB337" si="938">BB338+BB340+BB342</f>
        <v>0</v>
      </c>
      <c r="BC337" s="21">
        <f t="shared" si="699"/>
        <v>7584.5</v>
      </c>
      <c r="BD337" s="9">
        <f t="shared" ref="BD337:BE337" si="939">BD338+BD340+BD342</f>
        <v>0</v>
      </c>
      <c r="BE337" s="9">
        <f t="shared" si="939"/>
        <v>0</v>
      </c>
      <c r="BF337" s="21">
        <f t="shared" si="920"/>
        <v>7584.5</v>
      </c>
      <c r="BG337" s="21">
        <f t="shared" si="921"/>
        <v>7584.5</v>
      </c>
      <c r="BH337" s="9">
        <f t="shared" ref="BH337:BI337" si="940">BH338+BH340+BH342</f>
        <v>0</v>
      </c>
      <c r="BI337" s="9">
        <f t="shared" si="940"/>
        <v>0</v>
      </c>
      <c r="BJ337" s="21">
        <f t="shared" si="922"/>
        <v>7584.5</v>
      </c>
      <c r="BK337" s="21">
        <f t="shared" si="923"/>
        <v>7584.5</v>
      </c>
      <c r="BL337" s="9">
        <f t="shared" ref="BL337" si="941">BL338+BL340+BL342</f>
        <v>0</v>
      </c>
      <c r="BM337" s="21">
        <f t="shared" si="924"/>
        <v>7584.5</v>
      </c>
      <c r="BN337" s="9">
        <f t="shared" ref="BN337" si="942">BN338+BN340+BN342</f>
        <v>0</v>
      </c>
      <c r="BO337" s="21">
        <f t="shared" si="925"/>
        <v>7584.5</v>
      </c>
      <c r="BP337" s="9">
        <f t="shared" ref="BP337" si="943">BP338+BP340+BP342</f>
        <v>0</v>
      </c>
      <c r="BQ337" s="21">
        <f t="shared" si="926"/>
        <v>7584.5</v>
      </c>
      <c r="BR337" s="9">
        <f t="shared" ref="BR337" si="944">BR338+BR340+BR342</f>
        <v>0</v>
      </c>
      <c r="BS337" s="33">
        <f t="shared" si="927"/>
        <v>7584.5</v>
      </c>
      <c r="BT337" s="9">
        <f t="shared" si="931"/>
        <v>0</v>
      </c>
    </row>
    <row r="338" spans="1:72" x14ac:dyDescent="0.3">
      <c r="A338" s="1" t="s">
        <v>152</v>
      </c>
      <c r="B338" s="1" t="s">
        <v>419</v>
      </c>
      <c r="C338" s="1"/>
      <c r="D338" s="1"/>
      <c r="E338" s="8" t="s">
        <v>740</v>
      </c>
      <c r="F338" s="3">
        <f>F339</f>
        <v>2949</v>
      </c>
      <c r="G338" s="3">
        <f t="shared" ref="G338:BT338" si="945">G339</f>
        <v>2949</v>
      </c>
      <c r="H338" s="3">
        <f t="shared" si="945"/>
        <v>2949</v>
      </c>
      <c r="I338" s="3">
        <f t="shared" si="945"/>
        <v>0</v>
      </c>
      <c r="J338" s="3">
        <f t="shared" si="945"/>
        <v>0</v>
      </c>
      <c r="K338" s="3">
        <f t="shared" si="945"/>
        <v>0</v>
      </c>
      <c r="L338" s="18">
        <f t="shared" si="744"/>
        <v>2949</v>
      </c>
      <c r="M338" s="18">
        <f t="shared" si="744"/>
        <v>2949</v>
      </c>
      <c r="N338" s="18">
        <f t="shared" si="744"/>
        <v>2949</v>
      </c>
      <c r="O338" s="9">
        <f t="shared" si="945"/>
        <v>0</v>
      </c>
      <c r="P338" s="9">
        <f t="shared" si="945"/>
        <v>0</v>
      </c>
      <c r="Q338" s="9">
        <f t="shared" si="945"/>
        <v>0</v>
      </c>
      <c r="R338" s="21">
        <f t="shared" si="706"/>
        <v>2949</v>
      </c>
      <c r="S338" s="21">
        <f t="shared" si="706"/>
        <v>2949</v>
      </c>
      <c r="T338" s="21">
        <f t="shared" si="706"/>
        <v>2949</v>
      </c>
      <c r="U338" s="9">
        <f t="shared" si="945"/>
        <v>0</v>
      </c>
      <c r="V338" s="9">
        <f t="shared" si="945"/>
        <v>0</v>
      </c>
      <c r="W338" s="9">
        <f t="shared" si="945"/>
        <v>0</v>
      </c>
      <c r="X338" s="21">
        <f t="shared" si="919"/>
        <v>2949</v>
      </c>
      <c r="Y338" s="21">
        <f t="shared" si="919"/>
        <v>2949</v>
      </c>
      <c r="Z338" s="21">
        <f t="shared" si="919"/>
        <v>2949</v>
      </c>
      <c r="AA338" s="9">
        <f t="shared" si="945"/>
        <v>0</v>
      </c>
      <c r="AB338" s="21">
        <f t="shared" si="916"/>
        <v>2949</v>
      </c>
      <c r="AC338" s="9">
        <f t="shared" si="945"/>
        <v>0</v>
      </c>
      <c r="AD338" s="9">
        <f t="shared" si="945"/>
        <v>0</v>
      </c>
      <c r="AE338" s="34">
        <f t="shared" si="896"/>
        <v>2949</v>
      </c>
      <c r="AF338" s="9">
        <f t="shared" si="945"/>
        <v>0</v>
      </c>
      <c r="AG338" s="34">
        <f t="shared" si="897"/>
        <v>2949</v>
      </c>
      <c r="AH338" s="9">
        <f t="shared" si="945"/>
        <v>0</v>
      </c>
      <c r="AI338" s="9">
        <f t="shared" si="945"/>
        <v>0</v>
      </c>
      <c r="AJ338" s="9">
        <f t="shared" si="945"/>
        <v>0</v>
      </c>
      <c r="AK338" s="21">
        <f t="shared" si="871"/>
        <v>2949</v>
      </c>
      <c r="AL338" s="21">
        <f t="shared" si="872"/>
        <v>2949</v>
      </c>
      <c r="AM338" s="21">
        <f t="shared" si="872"/>
        <v>2949</v>
      </c>
      <c r="AN338" s="9">
        <f t="shared" si="945"/>
        <v>0</v>
      </c>
      <c r="AO338" s="21">
        <f t="shared" si="873"/>
        <v>2949</v>
      </c>
      <c r="AP338" s="9">
        <f t="shared" si="945"/>
        <v>0</v>
      </c>
      <c r="AQ338" s="9">
        <f t="shared" si="945"/>
        <v>0</v>
      </c>
      <c r="AR338" s="9">
        <f t="shared" si="945"/>
        <v>0</v>
      </c>
      <c r="AS338" s="21">
        <f t="shared" si="877"/>
        <v>2949</v>
      </c>
      <c r="AT338" s="21">
        <f t="shared" si="917"/>
        <v>2949</v>
      </c>
      <c r="AU338" s="21">
        <f t="shared" si="917"/>
        <v>2949</v>
      </c>
      <c r="AV338" s="9">
        <f t="shared" si="945"/>
        <v>0</v>
      </c>
      <c r="AW338" s="9">
        <f t="shared" si="945"/>
        <v>0</v>
      </c>
      <c r="AX338" s="9">
        <f t="shared" si="945"/>
        <v>0</v>
      </c>
      <c r="AY338" s="21">
        <f t="shared" si="874"/>
        <v>2949</v>
      </c>
      <c r="AZ338" s="21">
        <f t="shared" si="875"/>
        <v>2949</v>
      </c>
      <c r="BA338" s="21">
        <f t="shared" si="876"/>
        <v>2949</v>
      </c>
      <c r="BB338" s="9">
        <f t="shared" si="945"/>
        <v>0</v>
      </c>
      <c r="BC338" s="21">
        <f t="shared" si="699"/>
        <v>2949</v>
      </c>
      <c r="BD338" s="9">
        <f t="shared" si="945"/>
        <v>0</v>
      </c>
      <c r="BE338" s="9">
        <f t="shared" si="945"/>
        <v>0</v>
      </c>
      <c r="BF338" s="21">
        <f t="shared" si="920"/>
        <v>2949</v>
      </c>
      <c r="BG338" s="21">
        <f t="shared" si="921"/>
        <v>2949</v>
      </c>
      <c r="BH338" s="9">
        <f t="shared" si="945"/>
        <v>0</v>
      </c>
      <c r="BI338" s="9">
        <f t="shared" si="945"/>
        <v>0</v>
      </c>
      <c r="BJ338" s="21">
        <f t="shared" si="922"/>
        <v>2949</v>
      </c>
      <c r="BK338" s="21">
        <f t="shared" si="923"/>
        <v>2949</v>
      </c>
      <c r="BL338" s="9">
        <f t="shared" si="945"/>
        <v>0</v>
      </c>
      <c r="BM338" s="21">
        <f t="shared" si="924"/>
        <v>2949</v>
      </c>
      <c r="BN338" s="9">
        <f t="shared" si="945"/>
        <v>0</v>
      </c>
      <c r="BO338" s="21">
        <f t="shared" si="925"/>
        <v>2949</v>
      </c>
      <c r="BP338" s="9">
        <f t="shared" si="945"/>
        <v>0</v>
      </c>
      <c r="BQ338" s="21">
        <f t="shared" si="926"/>
        <v>2949</v>
      </c>
      <c r="BR338" s="9">
        <f t="shared" si="945"/>
        <v>0</v>
      </c>
      <c r="BS338" s="33">
        <f t="shared" si="927"/>
        <v>2949</v>
      </c>
      <c r="BT338" s="9">
        <f t="shared" si="945"/>
        <v>0</v>
      </c>
    </row>
    <row r="339" spans="1:72" x14ac:dyDescent="0.3">
      <c r="A339" s="1" t="s">
        <v>152</v>
      </c>
      <c r="B339" s="1">
        <v>610</v>
      </c>
      <c r="C339" s="1" t="s">
        <v>72</v>
      </c>
      <c r="D339" s="1" t="s">
        <v>57</v>
      </c>
      <c r="E339" s="2" t="s">
        <v>779</v>
      </c>
      <c r="F339" s="3">
        <v>2949</v>
      </c>
      <c r="G339" s="3">
        <v>2949</v>
      </c>
      <c r="H339" s="3">
        <v>2949</v>
      </c>
      <c r="I339" s="3"/>
      <c r="J339" s="3"/>
      <c r="K339" s="3"/>
      <c r="L339" s="18">
        <f t="shared" si="744"/>
        <v>2949</v>
      </c>
      <c r="M339" s="18">
        <f t="shared" si="744"/>
        <v>2949</v>
      </c>
      <c r="N339" s="18">
        <f t="shared" si="744"/>
        <v>2949</v>
      </c>
      <c r="O339" s="9"/>
      <c r="P339" s="9"/>
      <c r="Q339" s="9"/>
      <c r="R339" s="21">
        <f t="shared" si="706"/>
        <v>2949</v>
      </c>
      <c r="S339" s="21">
        <f t="shared" si="706"/>
        <v>2949</v>
      </c>
      <c r="T339" s="21">
        <f t="shared" si="706"/>
        <v>2949</v>
      </c>
      <c r="U339" s="9"/>
      <c r="V339" s="9"/>
      <c r="W339" s="9"/>
      <c r="X339" s="21">
        <f t="shared" si="919"/>
        <v>2949</v>
      </c>
      <c r="Y339" s="21">
        <f t="shared" si="919"/>
        <v>2949</v>
      </c>
      <c r="Z339" s="21">
        <f t="shared" si="919"/>
        <v>2949</v>
      </c>
      <c r="AA339" s="9"/>
      <c r="AB339" s="21">
        <f t="shared" si="916"/>
        <v>2949</v>
      </c>
      <c r="AC339" s="9"/>
      <c r="AD339" s="9"/>
      <c r="AE339" s="34">
        <f t="shared" si="896"/>
        <v>2949</v>
      </c>
      <c r="AF339" s="9"/>
      <c r="AG339" s="34">
        <f t="shared" si="897"/>
        <v>2949</v>
      </c>
      <c r="AH339" s="9"/>
      <c r="AI339" s="9"/>
      <c r="AJ339" s="9"/>
      <c r="AK339" s="21">
        <f t="shared" si="871"/>
        <v>2949</v>
      </c>
      <c r="AL339" s="21">
        <f t="shared" si="872"/>
        <v>2949</v>
      </c>
      <c r="AM339" s="21">
        <f t="shared" si="872"/>
        <v>2949</v>
      </c>
      <c r="AN339" s="9"/>
      <c r="AO339" s="21">
        <f t="shared" si="873"/>
        <v>2949</v>
      </c>
      <c r="AP339" s="9"/>
      <c r="AQ339" s="9"/>
      <c r="AR339" s="9"/>
      <c r="AS339" s="21">
        <f t="shared" si="877"/>
        <v>2949</v>
      </c>
      <c r="AT339" s="21">
        <f t="shared" si="917"/>
        <v>2949</v>
      </c>
      <c r="AU339" s="21">
        <f t="shared" si="917"/>
        <v>2949</v>
      </c>
      <c r="AV339" s="9"/>
      <c r="AW339" s="9"/>
      <c r="AX339" s="9"/>
      <c r="AY339" s="21">
        <f t="shared" si="874"/>
        <v>2949</v>
      </c>
      <c r="AZ339" s="21">
        <f t="shared" si="875"/>
        <v>2949</v>
      </c>
      <c r="BA339" s="21">
        <f t="shared" si="876"/>
        <v>2949</v>
      </c>
      <c r="BB339" s="9"/>
      <c r="BC339" s="21">
        <f t="shared" si="699"/>
        <v>2949</v>
      </c>
      <c r="BD339" s="9"/>
      <c r="BE339" s="9"/>
      <c r="BF339" s="21">
        <f t="shared" si="920"/>
        <v>2949</v>
      </c>
      <c r="BG339" s="21">
        <f t="shared" si="921"/>
        <v>2949</v>
      </c>
      <c r="BH339" s="9"/>
      <c r="BI339" s="9"/>
      <c r="BJ339" s="21">
        <f t="shared" si="922"/>
        <v>2949</v>
      </c>
      <c r="BK339" s="21">
        <f t="shared" si="923"/>
        <v>2949</v>
      </c>
      <c r="BL339" s="9"/>
      <c r="BM339" s="21">
        <f t="shared" si="924"/>
        <v>2949</v>
      </c>
      <c r="BN339" s="9"/>
      <c r="BO339" s="21">
        <f t="shared" si="925"/>
        <v>2949</v>
      </c>
      <c r="BP339" s="9"/>
      <c r="BQ339" s="21">
        <f t="shared" si="926"/>
        <v>2949</v>
      </c>
      <c r="BR339" s="9"/>
      <c r="BS339" s="33">
        <f t="shared" si="927"/>
        <v>2949</v>
      </c>
      <c r="BT339" s="9"/>
    </row>
    <row r="340" spans="1:72" x14ac:dyDescent="0.3">
      <c r="A340" s="1" t="s">
        <v>152</v>
      </c>
      <c r="B340" s="1" t="s">
        <v>420</v>
      </c>
      <c r="C340" s="1"/>
      <c r="D340" s="1"/>
      <c r="E340" s="2" t="s">
        <v>741</v>
      </c>
      <c r="F340" s="3">
        <f>F341</f>
        <v>4452.8</v>
      </c>
      <c r="G340" s="3">
        <f t="shared" ref="G340:BT340" si="946">G341</f>
        <v>4452.8</v>
      </c>
      <c r="H340" s="3">
        <f t="shared" si="946"/>
        <v>4452.8</v>
      </c>
      <c r="I340" s="3">
        <f t="shared" si="946"/>
        <v>0</v>
      </c>
      <c r="J340" s="3">
        <f t="shared" si="946"/>
        <v>0</v>
      </c>
      <c r="K340" s="3">
        <f t="shared" si="946"/>
        <v>0</v>
      </c>
      <c r="L340" s="18">
        <f t="shared" si="744"/>
        <v>4452.8</v>
      </c>
      <c r="M340" s="18">
        <f t="shared" si="744"/>
        <v>4452.8</v>
      </c>
      <c r="N340" s="18">
        <f t="shared" si="744"/>
        <v>4452.8</v>
      </c>
      <c r="O340" s="9">
        <f t="shared" si="946"/>
        <v>0</v>
      </c>
      <c r="P340" s="9">
        <f t="shared" si="946"/>
        <v>0</v>
      </c>
      <c r="Q340" s="9">
        <f t="shared" si="946"/>
        <v>0</v>
      </c>
      <c r="R340" s="21">
        <f t="shared" si="706"/>
        <v>4452.8</v>
      </c>
      <c r="S340" s="21">
        <f t="shared" si="706"/>
        <v>4452.8</v>
      </c>
      <c r="T340" s="21">
        <f t="shared" si="706"/>
        <v>4452.8</v>
      </c>
      <c r="U340" s="9">
        <f t="shared" si="946"/>
        <v>0</v>
      </c>
      <c r="V340" s="9">
        <f t="shared" si="946"/>
        <v>0</v>
      </c>
      <c r="W340" s="9">
        <f t="shared" si="946"/>
        <v>0</v>
      </c>
      <c r="X340" s="21">
        <f t="shared" si="919"/>
        <v>4452.8</v>
      </c>
      <c r="Y340" s="21">
        <f t="shared" si="919"/>
        <v>4452.8</v>
      </c>
      <c r="Z340" s="21">
        <f t="shared" si="919"/>
        <v>4452.8</v>
      </c>
      <c r="AA340" s="9">
        <f t="shared" si="946"/>
        <v>0</v>
      </c>
      <c r="AB340" s="21">
        <f t="shared" si="916"/>
        <v>4452.8</v>
      </c>
      <c r="AC340" s="9">
        <f t="shared" si="946"/>
        <v>0</v>
      </c>
      <c r="AD340" s="9">
        <f t="shared" si="946"/>
        <v>0</v>
      </c>
      <c r="AE340" s="34">
        <f t="shared" si="896"/>
        <v>4452.8</v>
      </c>
      <c r="AF340" s="9">
        <f t="shared" si="946"/>
        <v>0</v>
      </c>
      <c r="AG340" s="34">
        <f t="shared" si="897"/>
        <v>4452.8</v>
      </c>
      <c r="AH340" s="9">
        <f t="shared" si="946"/>
        <v>0</v>
      </c>
      <c r="AI340" s="9">
        <f t="shared" si="946"/>
        <v>0</v>
      </c>
      <c r="AJ340" s="9">
        <f t="shared" si="946"/>
        <v>0</v>
      </c>
      <c r="AK340" s="21">
        <f t="shared" si="871"/>
        <v>4452.8</v>
      </c>
      <c r="AL340" s="21">
        <f t="shared" si="872"/>
        <v>4452.8</v>
      </c>
      <c r="AM340" s="21">
        <f t="shared" si="872"/>
        <v>4452.8</v>
      </c>
      <c r="AN340" s="9">
        <f t="shared" si="946"/>
        <v>0</v>
      </c>
      <c r="AO340" s="21">
        <f t="shared" si="873"/>
        <v>4452.8</v>
      </c>
      <c r="AP340" s="9">
        <f t="shared" si="946"/>
        <v>0</v>
      </c>
      <c r="AQ340" s="9">
        <f t="shared" si="946"/>
        <v>0</v>
      </c>
      <c r="AR340" s="9">
        <f t="shared" si="946"/>
        <v>0</v>
      </c>
      <c r="AS340" s="21">
        <f t="shared" si="877"/>
        <v>4452.8</v>
      </c>
      <c r="AT340" s="21">
        <f t="shared" si="917"/>
        <v>4452.8</v>
      </c>
      <c r="AU340" s="21">
        <f t="shared" si="917"/>
        <v>4452.8</v>
      </c>
      <c r="AV340" s="9">
        <f t="shared" si="946"/>
        <v>0</v>
      </c>
      <c r="AW340" s="9">
        <f t="shared" si="946"/>
        <v>0</v>
      </c>
      <c r="AX340" s="9">
        <f t="shared" si="946"/>
        <v>0</v>
      </c>
      <c r="AY340" s="21">
        <f t="shared" si="874"/>
        <v>4452.8</v>
      </c>
      <c r="AZ340" s="21">
        <f t="shared" si="875"/>
        <v>4452.8</v>
      </c>
      <c r="BA340" s="21">
        <f t="shared" si="876"/>
        <v>4452.8</v>
      </c>
      <c r="BB340" s="9">
        <f t="shared" si="946"/>
        <v>0</v>
      </c>
      <c r="BC340" s="21">
        <f t="shared" ref="BC340:BC403" si="947">AY340+BB340</f>
        <v>4452.8</v>
      </c>
      <c r="BD340" s="9">
        <f t="shared" si="946"/>
        <v>0</v>
      </c>
      <c r="BE340" s="9">
        <f t="shared" si="946"/>
        <v>0</v>
      </c>
      <c r="BF340" s="21">
        <f t="shared" si="920"/>
        <v>4452.8</v>
      </c>
      <c r="BG340" s="21">
        <f t="shared" si="921"/>
        <v>4452.8</v>
      </c>
      <c r="BH340" s="9">
        <f t="shared" si="946"/>
        <v>0</v>
      </c>
      <c r="BI340" s="9">
        <f t="shared" si="946"/>
        <v>0</v>
      </c>
      <c r="BJ340" s="21">
        <f t="shared" si="922"/>
        <v>4452.8</v>
      </c>
      <c r="BK340" s="21">
        <f t="shared" si="923"/>
        <v>4452.8</v>
      </c>
      <c r="BL340" s="9">
        <f t="shared" si="946"/>
        <v>0</v>
      </c>
      <c r="BM340" s="21">
        <f t="shared" si="924"/>
        <v>4452.8</v>
      </c>
      <c r="BN340" s="9">
        <f t="shared" si="946"/>
        <v>0</v>
      </c>
      <c r="BO340" s="21">
        <f t="shared" si="925"/>
        <v>4452.8</v>
      </c>
      <c r="BP340" s="9">
        <f t="shared" si="946"/>
        <v>0</v>
      </c>
      <c r="BQ340" s="21">
        <f t="shared" si="926"/>
        <v>4452.8</v>
      </c>
      <c r="BR340" s="9">
        <f t="shared" si="946"/>
        <v>0</v>
      </c>
      <c r="BS340" s="33">
        <f t="shared" si="927"/>
        <v>4452.8</v>
      </c>
      <c r="BT340" s="9">
        <f t="shared" si="946"/>
        <v>0</v>
      </c>
    </row>
    <row r="341" spans="1:72" x14ac:dyDescent="0.3">
      <c r="A341" s="1" t="s">
        <v>152</v>
      </c>
      <c r="B341" s="1">
        <v>620</v>
      </c>
      <c r="C341" s="1" t="s">
        <v>72</v>
      </c>
      <c r="D341" s="1" t="s">
        <v>57</v>
      </c>
      <c r="E341" s="2" t="s">
        <v>779</v>
      </c>
      <c r="F341" s="3">
        <v>4452.8</v>
      </c>
      <c r="G341" s="3">
        <v>4452.8</v>
      </c>
      <c r="H341" s="3">
        <v>4452.8</v>
      </c>
      <c r="I341" s="3"/>
      <c r="J341" s="3"/>
      <c r="K341" s="3"/>
      <c r="L341" s="18">
        <f t="shared" si="744"/>
        <v>4452.8</v>
      </c>
      <c r="M341" s="18">
        <f t="shared" si="744"/>
        <v>4452.8</v>
      </c>
      <c r="N341" s="18">
        <f t="shared" si="744"/>
        <v>4452.8</v>
      </c>
      <c r="O341" s="9"/>
      <c r="P341" s="9"/>
      <c r="Q341" s="9"/>
      <c r="R341" s="21">
        <f t="shared" si="706"/>
        <v>4452.8</v>
      </c>
      <c r="S341" s="21">
        <f t="shared" si="706"/>
        <v>4452.8</v>
      </c>
      <c r="T341" s="21">
        <f t="shared" si="706"/>
        <v>4452.8</v>
      </c>
      <c r="U341" s="9"/>
      <c r="V341" s="9"/>
      <c r="W341" s="9"/>
      <c r="X341" s="21">
        <f t="shared" si="919"/>
        <v>4452.8</v>
      </c>
      <c r="Y341" s="21">
        <f t="shared" si="919"/>
        <v>4452.8</v>
      </c>
      <c r="Z341" s="21">
        <f t="shared" si="919"/>
        <v>4452.8</v>
      </c>
      <c r="AA341" s="9"/>
      <c r="AB341" s="21">
        <f t="shared" si="916"/>
        <v>4452.8</v>
      </c>
      <c r="AC341" s="9"/>
      <c r="AD341" s="9"/>
      <c r="AE341" s="34">
        <f t="shared" si="896"/>
        <v>4452.8</v>
      </c>
      <c r="AF341" s="9"/>
      <c r="AG341" s="34">
        <f t="shared" si="897"/>
        <v>4452.8</v>
      </c>
      <c r="AH341" s="9"/>
      <c r="AI341" s="9"/>
      <c r="AJ341" s="9"/>
      <c r="AK341" s="21">
        <f t="shared" si="871"/>
        <v>4452.8</v>
      </c>
      <c r="AL341" s="21">
        <f t="shared" si="872"/>
        <v>4452.8</v>
      </c>
      <c r="AM341" s="21">
        <f t="shared" si="872"/>
        <v>4452.8</v>
      </c>
      <c r="AN341" s="9"/>
      <c r="AO341" s="21">
        <f t="shared" si="873"/>
        <v>4452.8</v>
      </c>
      <c r="AP341" s="9"/>
      <c r="AQ341" s="9"/>
      <c r="AR341" s="9"/>
      <c r="AS341" s="21">
        <f t="shared" si="877"/>
        <v>4452.8</v>
      </c>
      <c r="AT341" s="21">
        <f t="shared" si="917"/>
        <v>4452.8</v>
      </c>
      <c r="AU341" s="21">
        <f t="shared" si="917"/>
        <v>4452.8</v>
      </c>
      <c r="AV341" s="9"/>
      <c r="AW341" s="9"/>
      <c r="AX341" s="9"/>
      <c r="AY341" s="21">
        <f t="shared" si="874"/>
        <v>4452.8</v>
      </c>
      <c r="AZ341" s="21">
        <f t="shared" si="875"/>
        <v>4452.8</v>
      </c>
      <c r="BA341" s="21">
        <f t="shared" si="876"/>
        <v>4452.8</v>
      </c>
      <c r="BB341" s="9"/>
      <c r="BC341" s="21">
        <f t="shared" si="947"/>
        <v>4452.8</v>
      </c>
      <c r="BD341" s="9"/>
      <c r="BE341" s="9"/>
      <c r="BF341" s="21">
        <f t="shared" si="920"/>
        <v>4452.8</v>
      </c>
      <c r="BG341" s="21">
        <f t="shared" si="921"/>
        <v>4452.8</v>
      </c>
      <c r="BH341" s="9"/>
      <c r="BI341" s="9"/>
      <c r="BJ341" s="21">
        <f t="shared" si="922"/>
        <v>4452.8</v>
      </c>
      <c r="BK341" s="21">
        <f t="shared" si="923"/>
        <v>4452.8</v>
      </c>
      <c r="BL341" s="9"/>
      <c r="BM341" s="21">
        <f t="shared" si="924"/>
        <v>4452.8</v>
      </c>
      <c r="BN341" s="9"/>
      <c r="BO341" s="21">
        <f t="shared" si="925"/>
        <v>4452.8</v>
      </c>
      <c r="BP341" s="9"/>
      <c r="BQ341" s="21">
        <f t="shared" si="926"/>
        <v>4452.8</v>
      </c>
      <c r="BR341" s="9"/>
      <c r="BS341" s="33">
        <f t="shared" si="927"/>
        <v>4452.8</v>
      </c>
      <c r="BT341" s="9"/>
    </row>
    <row r="342" spans="1:72" ht="46.8" x14ac:dyDescent="0.3">
      <c r="A342" s="1" t="s">
        <v>152</v>
      </c>
      <c r="B342" s="1" t="s">
        <v>216</v>
      </c>
      <c r="C342" s="1"/>
      <c r="D342" s="1"/>
      <c r="E342" s="2" t="s">
        <v>742</v>
      </c>
      <c r="F342" s="3">
        <f>F343</f>
        <v>182.7</v>
      </c>
      <c r="G342" s="3">
        <f t="shared" ref="G342:BT342" si="948">G343</f>
        <v>182.7</v>
      </c>
      <c r="H342" s="3">
        <f t="shared" si="948"/>
        <v>182.7</v>
      </c>
      <c r="I342" s="3">
        <f t="shared" si="948"/>
        <v>0</v>
      </c>
      <c r="J342" s="3">
        <f t="shared" si="948"/>
        <v>0</v>
      </c>
      <c r="K342" s="3">
        <f t="shared" si="948"/>
        <v>0</v>
      </c>
      <c r="L342" s="18">
        <f t="shared" si="744"/>
        <v>182.7</v>
      </c>
      <c r="M342" s="18">
        <f t="shared" si="744"/>
        <v>182.7</v>
      </c>
      <c r="N342" s="18">
        <f t="shared" si="744"/>
        <v>182.7</v>
      </c>
      <c r="O342" s="9">
        <f t="shared" si="948"/>
        <v>0</v>
      </c>
      <c r="P342" s="9">
        <f t="shared" si="948"/>
        <v>0</v>
      </c>
      <c r="Q342" s="9">
        <f t="shared" si="948"/>
        <v>0</v>
      </c>
      <c r="R342" s="21">
        <f t="shared" si="706"/>
        <v>182.7</v>
      </c>
      <c r="S342" s="21">
        <f t="shared" si="706"/>
        <v>182.7</v>
      </c>
      <c r="T342" s="21">
        <f t="shared" si="706"/>
        <v>182.7</v>
      </c>
      <c r="U342" s="9">
        <f t="shared" si="948"/>
        <v>0</v>
      </c>
      <c r="V342" s="9">
        <f t="shared" si="948"/>
        <v>0</v>
      </c>
      <c r="W342" s="9">
        <f t="shared" si="948"/>
        <v>0</v>
      </c>
      <c r="X342" s="21">
        <f t="shared" si="919"/>
        <v>182.7</v>
      </c>
      <c r="Y342" s="21">
        <f t="shared" si="919"/>
        <v>182.7</v>
      </c>
      <c r="Z342" s="21">
        <f t="shared" si="919"/>
        <v>182.7</v>
      </c>
      <c r="AA342" s="9">
        <f t="shared" si="948"/>
        <v>0</v>
      </c>
      <c r="AB342" s="21">
        <f t="shared" si="916"/>
        <v>182.7</v>
      </c>
      <c r="AC342" s="9">
        <f t="shared" si="948"/>
        <v>0</v>
      </c>
      <c r="AD342" s="9">
        <f t="shared" si="948"/>
        <v>0</v>
      </c>
      <c r="AE342" s="34">
        <f t="shared" si="896"/>
        <v>182.7</v>
      </c>
      <c r="AF342" s="9">
        <f t="shared" si="948"/>
        <v>0</v>
      </c>
      <c r="AG342" s="34">
        <f t="shared" si="897"/>
        <v>182.7</v>
      </c>
      <c r="AH342" s="9">
        <f t="shared" si="948"/>
        <v>0</v>
      </c>
      <c r="AI342" s="9">
        <f t="shared" si="948"/>
        <v>0</v>
      </c>
      <c r="AJ342" s="9">
        <f t="shared" si="948"/>
        <v>0</v>
      </c>
      <c r="AK342" s="21">
        <f t="shared" si="871"/>
        <v>182.7</v>
      </c>
      <c r="AL342" s="21">
        <f t="shared" si="872"/>
        <v>182.7</v>
      </c>
      <c r="AM342" s="21">
        <f t="shared" si="872"/>
        <v>182.7</v>
      </c>
      <c r="AN342" s="9">
        <f t="shared" si="948"/>
        <v>0</v>
      </c>
      <c r="AO342" s="21">
        <f t="shared" si="873"/>
        <v>182.7</v>
      </c>
      <c r="AP342" s="9">
        <f t="shared" si="948"/>
        <v>0</v>
      </c>
      <c r="AQ342" s="9">
        <f t="shared" si="948"/>
        <v>0</v>
      </c>
      <c r="AR342" s="9">
        <f t="shared" si="948"/>
        <v>0</v>
      </c>
      <c r="AS342" s="21">
        <f t="shared" si="877"/>
        <v>182.7</v>
      </c>
      <c r="AT342" s="21">
        <f t="shared" si="917"/>
        <v>182.7</v>
      </c>
      <c r="AU342" s="21">
        <f t="shared" si="917"/>
        <v>182.7</v>
      </c>
      <c r="AV342" s="9">
        <f t="shared" si="948"/>
        <v>0</v>
      </c>
      <c r="AW342" s="9">
        <f t="shared" si="948"/>
        <v>0</v>
      </c>
      <c r="AX342" s="9">
        <f t="shared" si="948"/>
        <v>0</v>
      </c>
      <c r="AY342" s="21">
        <f t="shared" si="874"/>
        <v>182.7</v>
      </c>
      <c r="AZ342" s="21">
        <f t="shared" si="875"/>
        <v>182.7</v>
      </c>
      <c r="BA342" s="21">
        <f t="shared" si="876"/>
        <v>182.7</v>
      </c>
      <c r="BB342" s="9">
        <f t="shared" si="948"/>
        <v>0</v>
      </c>
      <c r="BC342" s="21">
        <f t="shared" si="947"/>
        <v>182.7</v>
      </c>
      <c r="BD342" s="9">
        <f t="shared" si="948"/>
        <v>0</v>
      </c>
      <c r="BE342" s="9">
        <f t="shared" si="948"/>
        <v>0</v>
      </c>
      <c r="BF342" s="21">
        <f t="shared" si="920"/>
        <v>182.7</v>
      </c>
      <c r="BG342" s="21">
        <f t="shared" si="921"/>
        <v>182.7</v>
      </c>
      <c r="BH342" s="9">
        <f t="shared" si="948"/>
        <v>0</v>
      </c>
      <c r="BI342" s="9">
        <f t="shared" si="948"/>
        <v>0</v>
      </c>
      <c r="BJ342" s="21">
        <f t="shared" si="922"/>
        <v>182.7</v>
      </c>
      <c r="BK342" s="21">
        <f t="shared" si="923"/>
        <v>182.7</v>
      </c>
      <c r="BL342" s="9">
        <f t="shared" si="948"/>
        <v>0</v>
      </c>
      <c r="BM342" s="21">
        <f t="shared" si="924"/>
        <v>182.7</v>
      </c>
      <c r="BN342" s="9">
        <f t="shared" si="948"/>
        <v>0</v>
      </c>
      <c r="BO342" s="21">
        <f t="shared" si="925"/>
        <v>182.7</v>
      </c>
      <c r="BP342" s="9">
        <f t="shared" si="948"/>
        <v>0</v>
      </c>
      <c r="BQ342" s="21">
        <f t="shared" si="926"/>
        <v>182.7</v>
      </c>
      <c r="BR342" s="9">
        <f t="shared" si="948"/>
        <v>0</v>
      </c>
      <c r="BS342" s="33">
        <f t="shared" si="927"/>
        <v>182.7</v>
      </c>
      <c r="BT342" s="9">
        <f t="shared" si="948"/>
        <v>0</v>
      </c>
    </row>
    <row r="343" spans="1:72" x14ac:dyDescent="0.3">
      <c r="A343" s="1" t="s">
        <v>152</v>
      </c>
      <c r="B343" s="1">
        <v>630</v>
      </c>
      <c r="C343" s="1" t="s">
        <v>72</v>
      </c>
      <c r="D343" s="1" t="s">
        <v>57</v>
      </c>
      <c r="E343" s="2" t="s">
        <v>779</v>
      </c>
      <c r="F343" s="3">
        <v>182.7</v>
      </c>
      <c r="G343" s="3">
        <v>182.7</v>
      </c>
      <c r="H343" s="3">
        <v>182.7</v>
      </c>
      <c r="I343" s="3"/>
      <c r="J343" s="3"/>
      <c r="K343" s="3"/>
      <c r="L343" s="18">
        <f t="shared" si="744"/>
        <v>182.7</v>
      </c>
      <c r="M343" s="18">
        <f t="shared" si="744"/>
        <v>182.7</v>
      </c>
      <c r="N343" s="18">
        <f t="shared" si="744"/>
        <v>182.7</v>
      </c>
      <c r="O343" s="9"/>
      <c r="P343" s="9"/>
      <c r="Q343" s="9"/>
      <c r="R343" s="21">
        <f t="shared" si="706"/>
        <v>182.7</v>
      </c>
      <c r="S343" s="21">
        <f t="shared" si="706"/>
        <v>182.7</v>
      </c>
      <c r="T343" s="21">
        <f t="shared" si="706"/>
        <v>182.7</v>
      </c>
      <c r="U343" s="9"/>
      <c r="V343" s="9"/>
      <c r="W343" s="9"/>
      <c r="X343" s="21">
        <f t="shared" si="919"/>
        <v>182.7</v>
      </c>
      <c r="Y343" s="21">
        <f t="shared" si="919"/>
        <v>182.7</v>
      </c>
      <c r="Z343" s="21">
        <f t="shared" si="919"/>
        <v>182.7</v>
      </c>
      <c r="AA343" s="9"/>
      <c r="AB343" s="21">
        <f t="shared" si="916"/>
        <v>182.7</v>
      </c>
      <c r="AC343" s="9"/>
      <c r="AD343" s="9"/>
      <c r="AE343" s="34">
        <f t="shared" si="896"/>
        <v>182.7</v>
      </c>
      <c r="AF343" s="9"/>
      <c r="AG343" s="34">
        <f t="shared" si="897"/>
        <v>182.7</v>
      </c>
      <c r="AH343" s="9"/>
      <c r="AI343" s="9"/>
      <c r="AJ343" s="9"/>
      <c r="AK343" s="21">
        <f t="shared" si="871"/>
        <v>182.7</v>
      </c>
      <c r="AL343" s="21">
        <f t="shared" si="872"/>
        <v>182.7</v>
      </c>
      <c r="AM343" s="21">
        <f t="shared" si="872"/>
        <v>182.7</v>
      </c>
      <c r="AN343" s="9"/>
      <c r="AO343" s="21">
        <f t="shared" si="873"/>
        <v>182.7</v>
      </c>
      <c r="AP343" s="9"/>
      <c r="AQ343" s="9"/>
      <c r="AR343" s="9"/>
      <c r="AS343" s="21">
        <f t="shared" si="877"/>
        <v>182.7</v>
      </c>
      <c r="AT343" s="21">
        <f t="shared" si="917"/>
        <v>182.7</v>
      </c>
      <c r="AU343" s="21">
        <f t="shared" si="917"/>
        <v>182.7</v>
      </c>
      <c r="AV343" s="9"/>
      <c r="AW343" s="9"/>
      <c r="AX343" s="9"/>
      <c r="AY343" s="21">
        <f t="shared" si="874"/>
        <v>182.7</v>
      </c>
      <c r="AZ343" s="21">
        <f t="shared" si="875"/>
        <v>182.7</v>
      </c>
      <c r="BA343" s="21">
        <f t="shared" si="876"/>
        <v>182.7</v>
      </c>
      <c r="BB343" s="9"/>
      <c r="BC343" s="21">
        <f t="shared" si="947"/>
        <v>182.7</v>
      </c>
      <c r="BD343" s="9"/>
      <c r="BE343" s="9"/>
      <c r="BF343" s="21">
        <f t="shared" si="920"/>
        <v>182.7</v>
      </c>
      <c r="BG343" s="21">
        <f t="shared" si="921"/>
        <v>182.7</v>
      </c>
      <c r="BH343" s="9"/>
      <c r="BI343" s="9"/>
      <c r="BJ343" s="21">
        <f t="shared" si="922"/>
        <v>182.7</v>
      </c>
      <c r="BK343" s="21">
        <f t="shared" si="923"/>
        <v>182.7</v>
      </c>
      <c r="BL343" s="9"/>
      <c r="BM343" s="21">
        <f t="shared" si="924"/>
        <v>182.7</v>
      </c>
      <c r="BN343" s="9"/>
      <c r="BO343" s="21">
        <f t="shared" si="925"/>
        <v>182.7</v>
      </c>
      <c r="BP343" s="9"/>
      <c r="BQ343" s="21">
        <f t="shared" si="926"/>
        <v>182.7</v>
      </c>
      <c r="BR343" s="9"/>
      <c r="BS343" s="33">
        <f t="shared" si="927"/>
        <v>182.7</v>
      </c>
      <c r="BT343" s="9"/>
    </row>
    <row r="344" spans="1:72" ht="31.2" x14ac:dyDescent="0.3">
      <c r="A344" s="1" t="s">
        <v>158</v>
      </c>
      <c r="B344" s="1"/>
      <c r="C344" s="1"/>
      <c r="D344" s="1"/>
      <c r="E344" s="2" t="s">
        <v>464</v>
      </c>
      <c r="F344" s="3">
        <f>F345</f>
        <v>711.5</v>
      </c>
      <c r="G344" s="3">
        <f t="shared" ref="G344:BT344" si="949">G345</f>
        <v>711.5</v>
      </c>
      <c r="H344" s="3">
        <f t="shared" si="949"/>
        <v>711.5</v>
      </c>
      <c r="I344" s="3">
        <f t="shared" si="949"/>
        <v>0</v>
      </c>
      <c r="J344" s="3">
        <f t="shared" si="949"/>
        <v>0</v>
      </c>
      <c r="K344" s="3">
        <f t="shared" si="949"/>
        <v>0</v>
      </c>
      <c r="L344" s="18">
        <f t="shared" si="744"/>
        <v>711.5</v>
      </c>
      <c r="M344" s="18">
        <f t="shared" si="744"/>
        <v>711.5</v>
      </c>
      <c r="N344" s="18">
        <f t="shared" si="744"/>
        <v>711.5</v>
      </c>
      <c r="O344" s="9">
        <f t="shared" si="949"/>
        <v>0</v>
      </c>
      <c r="P344" s="9">
        <f t="shared" si="949"/>
        <v>0</v>
      </c>
      <c r="Q344" s="9">
        <f t="shared" si="949"/>
        <v>0</v>
      </c>
      <c r="R344" s="21">
        <f t="shared" si="706"/>
        <v>711.5</v>
      </c>
      <c r="S344" s="21">
        <f t="shared" si="706"/>
        <v>711.5</v>
      </c>
      <c r="T344" s="21">
        <f t="shared" si="706"/>
        <v>711.5</v>
      </c>
      <c r="U344" s="9">
        <f t="shared" si="949"/>
        <v>0</v>
      </c>
      <c r="V344" s="9">
        <f t="shared" si="949"/>
        <v>0</v>
      </c>
      <c r="W344" s="9">
        <f t="shared" si="949"/>
        <v>0</v>
      </c>
      <c r="X344" s="21">
        <f t="shared" si="919"/>
        <v>711.5</v>
      </c>
      <c r="Y344" s="21">
        <f t="shared" si="919"/>
        <v>711.5</v>
      </c>
      <c r="Z344" s="21">
        <f t="shared" si="919"/>
        <v>711.5</v>
      </c>
      <c r="AA344" s="9">
        <f t="shared" si="949"/>
        <v>0</v>
      </c>
      <c r="AB344" s="21">
        <f t="shared" si="916"/>
        <v>711.5</v>
      </c>
      <c r="AC344" s="9">
        <f t="shared" si="949"/>
        <v>0</v>
      </c>
      <c r="AD344" s="9">
        <f t="shared" si="949"/>
        <v>0</v>
      </c>
      <c r="AE344" s="34">
        <f t="shared" si="896"/>
        <v>711.5</v>
      </c>
      <c r="AF344" s="9">
        <f t="shared" si="949"/>
        <v>0</v>
      </c>
      <c r="AG344" s="34">
        <f t="shared" si="897"/>
        <v>711.5</v>
      </c>
      <c r="AH344" s="9">
        <f t="shared" si="949"/>
        <v>0</v>
      </c>
      <c r="AI344" s="9">
        <f t="shared" si="949"/>
        <v>0</v>
      </c>
      <c r="AJ344" s="9">
        <f t="shared" si="949"/>
        <v>0</v>
      </c>
      <c r="AK344" s="21">
        <f t="shared" si="871"/>
        <v>711.5</v>
      </c>
      <c r="AL344" s="21">
        <f t="shared" si="872"/>
        <v>711.5</v>
      </c>
      <c r="AM344" s="21">
        <f t="shared" si="872"/>
        <v>711.5</v>
      </c>
      <c r="AN344" s="9">
        <f t="shared" si="949"/>
        <v>0</v>
      </c>
      <c r="AO344" s="21">
        <f t="shared" si="873"/>
        <v>711.5</v>
      </c>
      <c r="AP344" s="9">
        <f t="shared" si="949"/>
        <v>527.178</v>
      </c>
      <c r="AQ344" s="9">
        <f t="shared" si="949"/>
        <v>0</v>
      </c>
      <c r="AR344" s="9">
        <f t="shared" si="949"/>
        <v>0</v>
      </c>
      <c r="AS344" s="20">
        <f t="shared" si="877"/>
        <v>1238.6779999999999</v>
      </c>
      <c r="AT344" s="20">
        <f t="shared" si="917"/>
        <v>711.5</v>
      </c>
      <c r="AU344" s="20">
        <f t="shared" si="917"/>
        <v>711.5</v>
      </c>
      <c r="AV344" s="9">
        <f t="shared" si="949"/>
        <v>527.178</v>
      </c>
      <c r="AW344" s="9">
        <f t="shared" si="949"/>
        <v>0</v>
      </c>
      <c r="AX344" s="9">
        <f t="shared" si="949"/>
        <v>0</v>
      </c>
      <c r="AY344" s="21">
        <f t="shared" si="874"/>
        <v>1765.8559999999998</v>
      </c>
      <c r="AZ344" s="21">
        <f t="shared" si="875"/>
        <v>711.5</v>
      </c>
      <c r="BA344" s="21">
        <f t="shared" si="876"/>
        <v>711.5</v>
      </c>
      <c r="BB344" s="9">
        <f t="shared" si="949"/>
        <v>0</v>
      </c>
      <c r="BC344" s="21">
        <f t="shared" si="947"/>
        <v>1765.8559999999998</v>
      </c>
      <c r="BD344" s="9">
        <f t="shared" si="949"/>
        <v>0</v>
      </c>
      <c r="BE344" s="9">
        <f t="shared" si="949"/>
        <v>0</v>
      </c>
      <c r="BF344" s="21">
        <f t="shared" si="920"/>
        <v>1765.8559999999998</v>
      </c>
      <c r="BG344" s="21">
        <f t="shared" si="921"/>
        <v>711.5</v>
      </c>
      <c r="BH344" s="9">
        <f t="shared" si="949"/>
        <v>0</v>
      </c>
      <c r="BI344" s="9">
        <f t="shared" si="949"/>
        <v>0</v>
      </c>
      <c r="BJ344" s="21">
        <f t="shared" si="922"/>
        <v>1765.8559999999998</v>
      </c>
      <c r="BK344" s="21">
        <f t="shared" si="923"/>
        <v>711.5</v>
      </c>
      <c r="BL344" s="9">
        <f t="shared" si="949"/>
        <v>0</v>
      </c>
      <c r="BM344" s="21">
        <f t="shared" si="924"/>
        <v>1765.8559999999998</v>
      </c>
      <c r="BN344" s="9">
        <f t="shared" si="949"/>
        <v>0</v>
      </c>
      <c r="BO344" s="21">
        <f t="shared" si="925"/>
        <v>1765.8559999999998</v>
      </c>
      <c r="BP344" s="9">
        <f t="shared" si="949"/>
        <v>0</v>
      </c>
      <c r="BQ344" s="21">
        <f t="shared" si="926"/>
        <v>1765.8559999999998</v>
      </c>
      <c r="BR344" s="9">
        <f t="shared" si="949"/>
        <v>0</v>
      </c>
      <c r="BS344" s="33">
        <f t="shared" si="927"/>
        <v>1765.8559999999998</v>
      </c>
      <c r="BT344" s="9">
        <f t="shared" si="949"/>
        <v>0</v>
      </c>
    </row>
    <row r="345" spans="1:72" ht="46.8" x14ac:dyDescent="0.3">
      <c r="A345" s="1" t="s">
        <v>158</v>
      </c>
      <c r="B345" s="1" t="s">
        <v>55</v>
      </c>
      <c r="C345" s="1"/>
      <c r="D345" s="1"/>
      <c r="E345" s="8" t="s">
        <v>739</v>
      </c>
      <c r="F345" s="3">
        <f>F346+F348</f>
        <v>711.5</v>
      </c>
      <c r="G345" s="3">
        <f t="shared" ref="G345:K345" si="950">G346+G348</f>
        <v>711.5</v>
      </c>
      <c r="H345" s="3">
        <f t="shared" si="950"/>
        <v>711.5</v>
      </c>
      <c r="I345" s="3">
        <f t="shared" si="950"/>
        <v>0</v>
      </c>
      <c r="J345" s="3">
        <f t="shared" si="950"/>
        <v>0</v>
      </c>
      <c r="K345" s="3">
        <f t="shared" si="950"/>
        <v>0</v>
      </c>
      <c r="L345" s="18">
        <f t="shared" si="744"/>
        <v>711.5</v>
      </c>
      <c r="M345" s="18">
        <f t="shared" si="744"/>
        <v>711.5</v>
      </c>
      <c r="N345" s="18">
        <f t="shared" si="744"/>
        <v>711.5</v>
      </c>
      <c r="O345" s="9">
        <f t="shared" ref="O345:Q345" si="951">O346+O348</f>
        <v>0</v>
      </c>
      <c r="P345" s="9">
        <f t="shared" si="951"/>
        <v>0</v>
      </c>
      <c r="Q345" s="9">
        <f t="shared" si="951"/>
        <v>0</v>
      </c>
      <c r="R345" s="21">
        <f t="shared" si="706"/>
        <v>711.5</v>
      </c>
      <c r="S345" s="21">
        <f t="shared" si="706"/>
        <v>711.5</v>
      </c>
      <c r="T345" s="21">
        <f t="shared" si="706"/>
        <v>711.5</v>
      </c>
      <c r="U345" s="9">
        <f t="shared" ref="U345:W345" si="952">U346+U348</f>
        <v>0</v>
      </c>
      <c r="V345" s="9">
        <f t="shared" si="952"/>
        <v>0</v>
      </c>
      <c r="W345" s="9">
        <f t="shared" si="952"/>
        <v>0</v>
      </c>
      <c r="X345" s="21">
        <f t="shared" si="919"/>
        <v>711.5</v>
      </c>
      <c r="Y345" s="21">
        <f t="shared" si="919"/>
        <v>711.5</v>
      </c>
      <c r="Z345" s="21">
        <f t="shared" si="919"/>
        <v>711.5</v>
      </c>
      <c r="AA345" s="9">
        <f t="shared" ref="AA345:BT345" si="953">AA346+AA348</f>
        <v>0</v>
      </c>
      <c r="AB345" s="21">
        <f t="shared" si="916"/>
        <v>711.5</v>
      </c>
      <c r="AC345" s="9">
        <f t="shared" ref="AC345:AD345" si="954">AC346+AC348</f>
        <v>0</v>
      </c>
      <c r="AD345" s="9">
        <f t="shared" si="954"/>
        <v>0</v>
      </c>
      <c r="AE345" s="34">
        <f t="shared" si="896"/>
        <v>711.5</v>
      </c>
      <c r="AF345" s="9">
        <f t="shared" ref="AF345" si="955">AF346+AF348</f>
        <v>0</v>
      </c>
      <c r="AG345" s="34">
        <f t="shared" si="897"/>
        <v>711.5</v>
      </c>
      <c r="AH345" s="9">
        <f t="shared" ref="AH345:AJ345" si="956">AH346+AH348</f>
        <v>0</v>
      </c>
      <c r="AI345" s="9">
        <f t="shared" si="956"/>
        <v>0</v>
      </c>
      <c r="AJ345" s="9">
        <f t="shared" si="956"/>
        <v>0</v>
      </c>
      <c r="AK345" s="21">
        <f t="shared" si="871"/>
        <v>711.5</v>
      </c>
      <c r="AL345" s="21">
        <f t="shared" si="872"/>
        <v>711.5</v>
      </c>
      <c r="AM345" s="21">
        <f t="shared" si="872"/>
        <v>711.5</v>
      </c>
      <c r="AN345" s="9">
        <f t="shared" ref="AN345" si="957">AN346+AN348</f>
        <v>0</v>
      </c>
      <c r="AO345" s="21">
        <f t="shared" si="873"/>
        <v>711.5</v>
      </c>
      <c r="AP345" s="9">
        <f t="shared" ref="AP345:AR345" si="958">AP346+AP348</f>
        <v>527.178</v>
      </c>
      <c r="AQ345" s="9">
        <f t="shared" si="958"/>
        <v>0</v>
      </c>
      <c r="AR345" s="9">
        <f t="shared" si="958"/>
        <v>0</v>
      </c>
      <c r="AS345" s="21">
        <f t="shared" si="877"/>
        <v>1238.6779999999999</v>
      </c>
      <c r="AT345" s="21">
        <f t="shared" si="917"/>
        <v>711.5</v>
      </c>
      <c r="AU345" s="21">
        <f t="shared" si="917"/>
        <v>711.5</v>
      </c>
      <c r="AV345" s="9">
        <f t="shared" ref="AV345:AX345" si="959">AV346+AV348</f>
        <v>527.178</v>
      </c>
      <c r="AW345" s="9">
        <f t="shared" si="959"/>
        <v>0</v>
      </c>
      <c r="AX345" s="9">
        <f t="shared" si="959"/>
        <v>0</v>
      </c>
      <c r="AY345" s="21">
        <f t="shared" si="874"/>
        <v>1765.8559999999998</v>
      </c>
      <c r="AZ345" s="21">
        <f t="shared" si="875"/>
        <v>711.5</v>
      </c>
      <c r="BA345" s="21">
        <f t="shared" si="876"/>
        <v>711.5</v>
      </c>
      <c r="BB345" s="9">
        <f t="shared" ref="BB345" si="960">BB346+BB348</f>
        <v>0</v>
      </c>
      <c r="BC345" s="21">
        <f t="shared" si="947"/>
        <v>1765.8559999999998</v>
      </c>
      <c r="BD345" s="9">
        <f t="shared" ref="BD345:BE345" si="961">BD346+BD348</f>
        <v>0</v>
      </c>
      <c r="BE345" s="9">
        <f t="shared" si="961"/>
        <v>0</v>
      </c>
      <c r="BF345" s="21">
        <f t="shared" si="920"/>
        <v>1765.8559999999998</v>
      </c>
      <c r="BG345" s="21">
        <f t="shared" si="921"/>
        <v>711.5</v>
      </c>
      <c r="BH345" s="9">
        <f t="shared" ref="BH345:BI345" si="962">BH346+BH348</f>
        <v>0</v>
      </c>
      <c r="BI345" s="9">
        <f t="shared" si="962"/>
        <v>0</v>
      </c>
      <c r="BJ345" s="21">
        <f t="shared" si="922"/>
        <v>1765.8559999999998</v>
      </c>
      <c r="BK345" s="21">
        <f t="shared" si="923"/>
        <v>711.5</v>
      </c>
      <c r="BL345" s="9">
        <f t="shared" ref="BL345" si="963">BL346+BL348</f>
        <v>0</v>
      </c>
      <c r="BM345" s="21">
        <f t="shared" si="924"/>
        <v>1765.8559999999998</v>
      </c>
      <c r="BN345" s="9">
        <f t="shared" ref="BN345" si="964">BN346+BN348</f>
        <v>0</v>
      </c>
      <c r="BO345" s="21">
        <f t="shared" si="925"/>
        <v>1765.8559999999998</v>
      </c>
      <c r="BP345" s="9">
        <f t="shared" ref="BP345" si="965">BP346+BP348</f>
        <v>0</v>
      </c>
      <c r="BQ345" s="21">
        <f t="shared" si="926"/>
        <v>1765.8559999999998</v>
      </c>
      <c r="BR345" s="9">
        <f t="shared" ref="BR345" si="966">BR346+BR348</f>
        <v>0</v>
      </c>
      <c r="BS345" s="33">
        <f t="shared" si="927"/>
        <v>1765.8559999999998</v>
      </c>
      <c r="BT345" s="9">
        <f t="shared" si="953"/>
        <v>0</v>
      </c>
    </row>
    <row r="346" spans="1:72" x14ac:dyDescent="0.3">
      <c r="A346" s="1" t="s">
        <v>158</v>
      </c>
      <c r="B346" s="1" t="s">
        <v>419</v>
      </c>
      <c r="C346" s="1"/>
      <c r="D346" s="1"/>
      <c r="E346" s="8" t="s">
        <v>740</v>
      </c>
      <c r="F346" s="3">
        <f>F347</f>
        <v>639.6</v>
      </c>
      <c r="G346" s="3">
        <f t="shared" ref="G346:BT346" si="967">G347</f>
        <v>639.6</v>
      </c>
      <c r="H346" s="3">
        <f t="shared" si="967"/>
        <v>639.6</v>
      </c>
      <c r="I346" s="3">
        <f t="shared" si="967"/>
        <v>0</v>
      </c>
      <c r="J346" s="3">
        <f t="shared" si="967"/>
        <v>0</v>
      </c>
      <c r="K346" s="3">
        <f t="shared" si="967"/>
        <v>0</v>
      </c>
      <c r="L346" s="18">
        <f t="shared" si="744"/>
        <v>639.6</v>
      </c>
      <c r="M346" s="18">
        <f t="shared" si="744"/>
        <v>639.6</v>
      </c>
      <c r="N346" s="18">
        <f t="shared" si="744"/>
        <v>639.6</v>
      </c>
      <c r="O346" s="9">
        <f t="shared" si="967"/>
        <v>0</v>
      </c>
      <c r="P346" s="9">
        <f t="shared" si="967"/>
        <v>0</v>
      </c>
      <c r="Q346" s="9">
        <f t="shared" si="967"/>
        <v>0</v>
      </c>
      <c r="R346" s="21">
        <f t="shared" si="706"/>
        <v>639.6</v>
      </c>
      <c r="S346" s="21">
        <f t="shared" si="706"/>
        <v>639.6</v>
      </c>
      <c r="T346" s="21">
        <f t="shared" si="706"/>
        <v>639.6</v>
      </c>
      <c r="U346" s="9">
        <f t="shared" si="967"/>
        <v>0</v>
      </c>
      <c r="V346" s="9">
        <f t="shared" si="967"/>
        <v>0</v>
      </c>
      <c r="W346" s="9">
        <f t="shared" si="967"/>
        <v>0</v>
      </c>
      <c r="X346" s="21">
        <f t="shared" si="919"/>
        <v>639.6</v>
      </c>
      <c r="Y346" s="21">
        <f t="shared" si="919"/>
        <v>639.6</v>
      </c>
      <c r="Z346" s="21">
        <f t="shared" si="919"/>
        <v>639.6</v>
      </c>
      <c r="AA346" s="9">
        <f t="shared" si="967"/>
        <v>0</v>
      </c>
      <c r="AB346" s="21">
        <f t="shared" si="916"/>
        <v>639.6</v>
      </c>
      <c r="AC346" s="9">
        <f t="shared" si="967"/>
        <v>0</v>
      </c>
      <c r="AD346" s="9">
        <f t="shared" si="967"/>
        <v>0</v>
      </c>
      <c r="AE346" s="34">
        <f t="shared" si="896"/>
        <v>639.6</v>
      </c>
      <c r="AF346" s="9">
        <f t="shared" si="967"/>
        <v>0</v>
      </c>
      <c r="AG346" s="34">
        <f t="shared" si="897"/>
        <v>639.6</v>
      </c>
      <c r="AH346" s="9">
        <f t="shared" si="967"/>
        <v>0</v>
      </c>
      <c r="AI346" s="9">
        <f t="shared" si="967"/>
        <v>0</v>
      </c>
      <c r="AJ346" s="9">
        <f t="shared" si="967"/>
        <v>0</v>
      </c>
      <c r="AK346" s="21">
        <f t="shared" si="871"/>
        <v>639.6</v>
      </c>
      <c r="AL346" s="21">
        <f t="shared" si="872"/>
        <v>639.6</v>
      </c>
      <c r="AM346" s="21">
        <f t="shared" si="872"/>
        <v>639.6</v>
      </c>
      <c r="AN346" s="9">
        <f t="shared" si="967"/>
        <v>0</v>
      </c>
      <c r="AO346" s="21">
        <f t="shared" si="873"/>
        <v>639.6</v>
      </c>
      <c r="AP346" s="9">
        <f t="shared" si="967"/>
        <v>469.69600000000003</v>
      </c>
      <c r="AQ346" s="9">
        <f t="shared" si="967"/>
        <v>0</v>
      </c>
      <c r="AR346" s="9">
        <f t="shared" si="967"/>
        <v>0</v>
      </c>
      <c r="AS346" s="21">
        <f t="shared" si="877"/>
        <v>1109.296</v>
      </c>
      <c r="AT346" s="21">
        <f t="shared" si="917"/>
        <v>639.6</v>
      </c>
      <c r="AU346" s="21">
        <f t="shared" si="917"/>
        <v>639.6</v>
      </c>
      <c r="AV346" s="9">
        <f t="shared" si="967"/>
        <v>469.697</v>
      </c>
      <c r="AW346" s="9">
        <f t="shared" si="967"/>
        <v>0</v>
      </c>
      <c r="AX346" s="9">
        <f t="shared" si="967"/>
        <v>0</v>
      </c>
      <c r="AY346" s="21">
        <f t="shared" si="874"/>
        <v>1578.9929999999999</v>
      </c>
      <c r="AZ346" s="21">
        <f t="shared" si="875"/>
        <v>639.6</v>
      </c>
      <c r="BA346" s="21">
        <f t="shared" si="876"/>
        <v>639.6</v>
      </c>
      <c r="BB346" s="9">
        <f t="shared" si="967"/>
        <v>0</v>
      </c>
      <c r="BC346" s="21">
        <f t="shared" si="947"/>
        <v>1578.9929999999999</v>
      </c>
      <c r="BD346" s="9">
        <f t="shared" si="967"/>
        <v>0</v>
      </c>
      <c r="BE346" s="9">
        <f t="shared" si="967"/>
        <v>0</v>
      </c>
      <c r="BF346" s="21">
        <f t="shared" si="920"/>
        <v>1578.9929999999999</v>
      </c>
      <c r="BG346" s="21">
        <f t="shared" si="921"/>
        <v>639.6</v>
      </c>
      <c r="BH346" s="9">
        <f t="shared" si="967"/>
        <v>0</v>
      </c>
      <c r="BI346" s="9">
        <f t="shared" si="967"/>
        <v>0</v>
      </c>
      <c r="BJ346" s="21">
        <f t="shared" si="922"/>
        <v>1578.9929999999999</v>
      </c>
      <c r="BK346" s="21">
        <f t="shared" si="923"/>
        <v>639.6</v>
      </c>
      <c r="BL346" s="9">
        <f t="shared" si="967"/>
        <v>0</v>
      </c>
      <c r="BM346" s="21">
        <f t="shared" si="924"/>
        <v>1578.9929999999999</v>
      </c>
      <c r="BN346" s="9">
        <f t="shared" si="967"/>
        <v>0</v>
      </c>
      <c r="BO346" s="21">
        <f t="shared" si="925"/>
        <v>1578.9929999999999</v>
      </c>
      <c r="BP346" s="9">
        <f t="shared" si="967"/>
        <v>0</v>
      </c>
      <c r="BQ346" s="21">
        <f t="shared" si="926"/>
        <v>1578.9929999999999</v>
      </c>
      <c r="BR346" s="9">
        <f t="shared" si="967"/>
        <v>0</v>
      </c>
      <c r="BS346" s="33">
        <f t="shared" si="927"/>
        <v>1578.9929999999999</v>
      </c>
      <c r="BT346" s="9">
        <f t="shared" si="967"/>
        <v>0</v>
      </c>
    </row>
    <row r="347" spans="1:72" ht="31.2" x14ac:dyDescent="0.3">
      <c r="A347" s="1" t="s">
        <v>158</v>
      </c>
      <c r="B347" s="1">
        <v>610</v>
      </c>
      <c r="C347" s="1" t="s">
        <v>72</v>
      </c>
      <c r="D347" s="1" t="s">
        <v>32</v>
      </c>
      <c r="E347" s="2" t="s">
        <v>781</v>
      </c>
      <c r="F347" s="3">
        <v>639.6</v>
      </c>
      <c r="G347" s="3">
        <v>639.6</v>
      </c>
      <c r="H347" s="3">
        <v>639.6</v>
      </c>
      <c r="I347" s="3"/>
      <c r="J347" s="3"/>
      <c r="K347" s="3"/>
      <c r="L347" s="18">
        <f t="shared" si="744"/>
        <v>639.6</v>
      </c>
      <c r="M347" s="18">
        <f t="shared" si="744"/>
        <v>639.6</v>
      </c>
      <c r="N347" s="18">
        <f t="shared" si="744"/>
        <v>639.6</v>
      </c>
      <c r="O347" s="9"/>
      <c r="P347" s="9"/>
      <c r="Q347" s="9"/>
      <c r="R347" s="21">
        <f t="shared" si="706"/>
        <v>639.6</v>
      </c>
      <c r="S347" s="21">
        <f t="shared" si="706"/>
        <v>639.6</v>
      </c>
      <c r="T347" s="21">
        <f t="shared" si="706"/>
        <v>639.6</v>
      </c>
      <c r="U347" s="9"/>
      <c r="V347" s="9"/>
      <c r="W347" s="9"/>
      <c r="X347" s="21">
        <f t="shared" si="919"/>
        <v>639.6</v>
      </c>
      <c r="Y347" s="21">
        <f t="shared" si="919"/>
        <v>639.6</v>
      </c>
      <c r="Z347" s="21">
        <f t="shared" si="919"/>
        <v>639.6</v>
      </c>
      <c r="AA347" s="9"/>
      <c r="AB347" s="21">
        <f t="shared" si="916"/>
        <v>639.6</v>
      </c>
      <c r="AC347" s="9"/>
      <c r="AD347" s="9"/>
      <c r="AE347" s="34">
        <f t="shared" si="896"/>
        <v>639.6</v>
      </c>
      <c r="AF347" s="9"/>
      <c r="AG347" s="34">
        <f t="shared" si="897"/>
        <v>639.6</v>
      </c>
      <c r="AH347" s="9"/>
      <c r="AI347" s="9"/>
      <c r="AJ347" s="9"/>
      <c r="AK347" s="21">
        <f t="shared" si="871"/>
        <v>639.6</v>
      </c>
      <c r="AL347" s="21">
        <f t="shared" si="872"/>
        <v>639.6</v>
      </c>
      <c r="AM347" s="21">
        <f t="shared" si="872"/>
        <v>639.6</v>
      </c>
      <c r="AN347" s="9"/>
      <c r="AO347" s="21">
        <f t="shared" si="873"/>
        <v>639.6</v>
      </c>
      <c r="AP347" s="9">
        <v>469.69600000000003</v>
      </c>
      <c r="AQ347" s="9"/>
      <c r="AR347" s="9"/>
      <c r="AS347" s="21">
        <f t="shared" si="877"/>
        <v>1109.296</v>
      </c>
      <c r="AT347" s="21">
        <f t="shared" si="917"/>
        <v>639.6</v>
      </c>
      <c r="AU347" s="21">
        <f t="shared" si="917"/>
        <v>639.6</v>
      </c>
      <c r="AV347" s="9">
        <v>469.697</v>
      </c>
      <c r="AW347" s="9"/>
      <c r="AX347" s="9"/>
      <c r="AY347" s="21">
        <f t="shared" si="874"/>
        <v>1578.9929999999999</v>
      </c>
      <c r="AZ347" s="21">
        <f t="shared" si="875"/>
        <v>639.6</v>
      </c>
      <c r="BA347" s="21">
        <f t="shared" si="876"/>
        <v>639.6</v>
      </c>
      <c r="BB347" s="9"/>
      <c r="BC347" s="21">
        <f t="shared" si="947"/>
        <v>1578.9929999999999</v>
      </c>
      <c r="BD347" s="9"/>
      <c r="BE347" s="9"/>
      <c r="BF347" s="21">
        <f t="shared" si="920"/>
        <v>1578.9929999999999</v>
      </c>
      <c r="BG347" s="21">
        <f t="shared" si="921"/>
        <v>639.6</v>
      </c>
      <c r="BH347" s="9"/>
      <c r="BI347" s="9"/>
      <c r="BJ347" s="21">
        <f t="shared" si="922"/>
        <v>1578.9929999999999</v>
      </c>
      <c r="BK347" s="21">
        <f t="shared" si="923"/>
        <v>639.6</v>
      </c>
      <c r="BL347" s="9"/>
      <c r="BM347" s="21">
        <f t="shared" si="924"/>
        <v>1578.9929999999999</v>
      </c>
      <c r="BN347" s="9"/>
      <c r="BO347" s="21">
        <f t="shared" si="925"/>
        <v>1578.9929999999999</v>
      </c>
      <c r="BP347" s="9"/>
      <c r="BQ347" s="21">
        <f t="shared" si="926"/>
        <v>1578.9929999999999</v>
      </c>
      <c r="BR347" s="9"/>
      <c r="BS347" s="33">
        <f t="shared" si="927"/>
        <v>1578.9929999999999</v>
      </c>
      <c r="BT347" s="9"/>
    </row>
    <row r="348" spans="1:72" x14ac:dyDescent="0.3">
      <c r="A348" s="1" t="s">
        <v>158</v>
      </c>
      <c r="B348" s="1" t="s">
        <v>420</v>
      </c>
      <c r="C348" s="1"/>
      <c r="D348" s="1"/>
      <c r="E348" s="2" t="s">
        <v>741</v>
      </c>
      <c r="F348" s="3">
        <f>F349</f>
        <v>71.900000000000006</v>
      </c>
      <c r="G348" s="3">
        <f t="shared" ref="G348:BT348" si="968">G349</f>
        <v>71.900000000000006</v>
      </c>
      <c r="H348" s="3">
        <f t="shared" si="968"/>
        <v>71.900000000000006</v>
      </c>
      <c r="I348" s="3">
        <f t="shared" si="968"/>
        <v>0</v>
      </c>
      <c r="J348" s="3">
        <f t="shared" si="968"/>
        <v>0</v>
      </c>
      <c r="K348" s="3">
        <f t="shared" si="968"/>
        <v>0</v>
      </c>
      <c r="L348" s="18">
        <f t="shared" si="744"/>
        <v>71.900000000000006</v>
      </c>
      <c r="M348" s="18">
        <f t="shared" si="744"/>
        <v>71.900000000000006</v>
      </c>
      <c r="N348" s="18">
        <f t="shared" si="744"/>
        <v>71.900000000000006</v>
      </c>
      <c r="O348" s="9">
        <f t="shared" si="968"/>
        <v>0</v>
      </c>
      <c r="P348" s="9">
        <f t="shared" si="968"/>
        <v>0</v>
      </c>
      <c r="Q348" s="9">
        <f t="shared" si="968"/>
        <v>0</v>
      </c>
      <c r="R348" s="21">
        <f t="shared" si="706"/>
        <v>71.900000000000006</v>
      </c>
      <c r="S348" s="21">
        <f t="shared" si="706"/>
        <v>71.900000000000006</v>
      </c>
      <c r="T348" s="21">
        <f t="shared" si="706"/>
        <v>71.900000000000006</v>
      </c>
      <c r="U348" s="9">
        <f t="shared" si="968"/>
        <v>0</v>
      </c>
      <c r="V348" s="9">
        <f t="shared" si="968"/>
        <v>0</v>
      </c>
      <c r="W348" s="9">
        <f t="shared" si="968"/>
        <v>0</v>
      </c>
      <c r="X348" s="21">
        <f t="shared" si="919"/>
        <v>71.900000000000006</v>
      </c>
      <c r="Y348" s="21">
        <f t="shared" si="919"/>
        <v>71.900000000000006</v>
      </c>
      <c r="Z348" s="21">
        <f t="shared" si="919"/>
        <v>71.900000000000006</v>
      </c>
      <c r="AA348" s="9">
        <f t="shared" si="968"/>
        <v>0</v>
      </c>
      <c r="AB348" s="21">
        <f t="shared" si="916"/>
        <v>71.900000000000006</v>
      </c>
      <c r="AC348" s="9">
        <f t="shared" si="968"/>
        <v>0</v>
      </c>
      <c r="AD348" s="9">
        <f t="shared" si="968"/>
        <v>0</v>
      </c>
      <c r="AE348" s="34">
        <f t="shared" si="896"/>
        <v>71.900000000000006</v>
      </c>
      <c r="AF348" s="9">
        <f t="shared" si="968"/>
        <v>0</v>
      </c>
      <c r="AG348" s="34">
        <f t="shared" si="897"/>
        <v>71.900000000000006</v>
      </c>
      <c r="AH348" s="9">
        <f t="shared" si="968"/>
        <v>0</v>
      </c>
      <c r="AI348" s="9">
        <f t="shared" si="968"/>
        <v>0</v>
      </c>
      <c r="AJ348" s="9">
        <f t="shared" si="968"/>
        <v>0</v>
      </c>
      <c r="AK348" s="21">
        <f t="shared" si="871"/>
        <v>71.900000000000006</v>
      </c>
      <c r="AL348" s="21">
        <f t="shared" si="872"/>
        <v>71.900000000000006</v>
      </c>
      <c r="AM348" s="21">
        <f t="shared" si="872"/>
        <v>71.900000000000006</v>
      </c>
      <c r="AN348" s="9">
        <f t="shared" si="968"/>
        <v>0</v>
      </c>
      <c r="AO348" s="21">
        <f t="shared" si="873"/>
        <v>71.900000000000006</v>
      </c>
      <c r="AP348" s="9">
        <f t="shared" si="968"/>
        <v>57.481999999999999</v>
      </c>
      <c r="AQ348" s="9">
        <f t="shared" si="968"/>
        <v>0</v>
      </c>
      <c r="AR348" s="9">
        <f t="shared" si="968"/>
        <v>0</v>
      </c>
      <c r="AS348" s="21">
        <f t="shared" si="877"/>
        <v>129.38200000000001</v>
      </c>
      <c r="AT348" s="21">
        <f t="shared" si="917"/>
        <v>71.900000000000006</v>
      </c>
      <c r="AU348" s="21">
        <f t="shared" si="917"/>
        <v>71.900000000000006</v>
      </c>
      <c r="AV348" s="9">
        <f t="shared" si="968"/>
        <v>57.481000000000002</v>
      </c>
      <c r="AW348" s="9">
        <f t="shared" si="968"/>
        <v>0</v>
      </c>
      <c r="AX348" s="9">
        <f t="shared" si="968"/>
        <v>0</v>
      </c>
      <c r="AY348" s="21">
        <f t="shared" si="874"/>
        <v>186.863</v>
      </c>
      <c r="AZ348" s="21">
        <f t="shared" si="875"/>
        <v>71.900000000000006</v>
      </c>
      <c r="BA348" s="21">
        <f t="shared" si="876"/>
        <v>71.900000000000006</v>
      </c>
      <c r="BB348" s="9">
        <f t="shared" si="968"/>
        <v>0</v>
      </c>
      <c r="BC348" s="21">
        <f t="shared" si="947"/>
        <v>186.863</v>
      </c>
      <c r="BD348" s="9">
        <f t="shared" si="968"/>
        <v>0</v>
      </c>
      <c r="BE348" s="9">
        <f t="shared" si="968"/>
        <v>0</v>
      </c>
      <c r="BF348" s="21">
        <f t="shared" si="920"/>
        <v>186.863</v>
      </c>
      <c r="BG348" s="21">
        <f t="shared" si="921"/>
        <v>71.900000000000006</v>
      </c>
      <c r="BH348" s="9">
        <f t="shared" si="968"/>
        <v>0</v>
      </c>
      <c r="BI348" s="9">
        <f t="shared" si="968"/>
        <v>0</v>
      </c>
      <c r="BJ348" s="21">
        <f t="shared" si="922"/>
        <v>186.863</v>
      </c>
      <c r="BK348" s="21">
        <f t="shared" si="923"/>
        <v>71.900000000000006</v>
      </c>
      <c r="BL348" s="9">
        <f t="shared" si="968"/>
        <v>0</v>
      </c>
      <c r="BM348" s="21">
        <f t="shared" si="924"/>
        <v>186.863</v>
      </c>
      <c r="BN348" s="9">
        <f t="shared" si="968"/>
        <v>0</v>
      </c>
      <c r="BO348" s="21">
        <f t="shared" si="925"/>
        <v>186.863</v>
      </c>
      <c r="BP348" s="9">
        <f t="shared" si="968"/>
        <v>0</v>
      </c>
      <c r="BQ348" s="21">
        <f t="shared" si="926"/>
        <v>186.863</v>
      </c>
      <c r="BR348" s="9">
        <f t="shared" si="968"/>
        <v>0</v>
      </c>
      <c r="BS348" s="33">
        <f t="shared" si="927"/>
        <v>186.863</v>
      </c>
      <c r="BT348" s="9">
        <f t="shared" si="968"/>
        <v>0</v>
      </c>
    </row>
    <row r="349" spans="1:72" ht="31.2" x14ac:dyDescent="0.3">
      <c r="A349" s="1" t="s">
        <v>158</v>
      </c>
      <c r="B349" s="1">
        <v>620</v>
      </c>
      <c r="C349" s="1" t="s">
        <v>72</v>
      </c>
      <c r="D349" s="1" t="s">
        <v>32</v>
      </c>
      <c r="E349" s="2" t="s">
        <v>781</v>
      </c>
      <c r="F349" s="3">
        <v>71.900000000000006</v>
      </c>
      <c r="G349" s="3">
        <v>71.900000000000006</v>
      </c>
      <c r="H349" s="3">
        <v>71.900000000000006</v>
      </c>
      <c r="I349" s="3"/>
      <c r="J349" s="3"/>
      <c r="K349" s="3"/>
      <c r="L349" s="18">
        <f t="shared" si="744"/>
        <v>71.900000000000006</v>
      </c>
      <c r="M349" s="18">
        <f t="shared" si="744"/>
        <v>71.900000000000006</v>
      </c>
      <c r="N349" s="18">
        <f t="shared" si="744"/>
        <v>71.900000000000006</v>
      </c>
      <c r="O349" s="9"/>
      <c r="P349" s="9"/>
      <c r="Q349" s="9"/>
      <c r="R349" s="21">
        <f t="shared" si="706"/>
        <v>71.900000000000006</v>
      </c>
      <c r="S349" s="21">
        <f t="shared" si="706"/>
        <v>71.900000000000006</v>
      </c>
      <c r="T349" s="21">
        <f t="shared" si="706"/>
        <v>71.900000000000006</v>
      </c>
      <c r="U349" s="9"/>
      <c r="V349" s="9"/>
      <c r="W349" s="9"/>
      <c r="X349" s="21">
        <f t="shared" si="919"/>
        <v>71.900000000000006</v>
      </c>
      <c r="Y349" s="21">
        <f t="shared" si="919"/>
        <v>71.900000000000006</v>
      </c>
      <c r="Z349" s="21">
        <f t="shared" si="919"/>
        <v>71.900000000000006</v>
      </c>
      <c r="AA349" s="9"/>
      <c r="AB349" s="21">
        <f t="shared" si="916"/>
        <v>71.900000000000006</v>
      </c>
      <c r="AC349" s="9"/>
      <c r="AD349" s="9"/>
      <c r="AE349" s="34">
        <f t="shared" si="896"/>
        <v>71.900000000000006</v>
      </c>
      <c r="AF349" s="9"/>
      <c r="AG349" s="34">
        <f t="shared" si="897"/>
        <v>71.900000000000006</v>
      </c>
      <c r="AH349" s="9"/>
      <c r="AI349" s="9"/>
      <c r="AJ349" s="9"/>
      <c r="AK349" s="21">
        <f t="shared" si="871"/>
        <v>71.900000000000006</v>
      </c>
      <c r="AL349" s="21">
        <f t="shared" si="872"/>
        <v>71.900000000000006</v>
      </c>
      <c r="AM349" s="21">
        <f t="shared" si="872"/>
        <v>71.900000000000006</v>
      </c>
      <c r="AN349" s="9"/>
      <c r="AO349" s="21">
        <f t="shared" si="873"/>
        <v>71.900000000000006</v>
      </c>
      <c r="AP349" s="9">
        <v>57.481999999999999</v>
      </c>
      <c r="AQ349" s="9"/>
      <c r="AR349" s="9"/>
      <c r="AS349" s="21">
        <f t="shared" si="877"/>
        <v>129.38200000000001</v>
      </c>
      <c r="AT349" s="21">
        <f t="shared" si="917"/>
        <v>71.900000000000006</v>
      </c>
      <c r="AU349" s="21">
        <f t="shared" si="917"/>
        <v>71.900000000000006</v>
      </c>
      <c r="AV349" s="9">
        <v>57.481000000000002</v>
      </c>
      <c r="AW349" s="9"/>
      <c r="AX349" s="9"/>
      <c r="AY349" s="21">
        <f t="shared" si="874"/>
        <v>186.863</v>
      </c>
      <c r="AZ349" s="21">
        <f t="shared" si="875"/>
        <v>71.900000000000006</v>
      </c>
      <c r="BA349" s="21">
        <f t="shared" si="876"/>
        <v>71.900000000000006</v>
      </c>
      <c r="BB349" s="9"/>
      <c r="BC349" s="21">
        <f t="shared" si="947"/>
        <v>186.863</v>
      </c>
      <c r="BD349" s="9"/>
      <c r="BE349" s="9"/>
      <c r="BF349" s="21">
        <f t="shared" si="920"/>
        <v>186.863</v>
      </c>
      <c r="BG349" s="21">
        <f t="shared" si="921"/>
        <v>71.900000000000006</v>
      </c>
      <c r="BH349" s="9"/>
      <c r="BI349" s="9"/>
      <c r="BJ349" s="21">
        <f t="shared" si="922"/>
        <v>186.863</v>
      </c>
      <c r="BK349" s="21">
        <f t="shared" si="923"/>
        <v>71.900000000000006</v>
      </c>
      <c r="BL349" s="9"/>
      <c r="BM349" s="21">
        <f t="shared" si="924"/>
        <v>186.863</v>
      </c>
      <c r="BN349" s="9"/>
      <c r="BO349" s="21">
        <f t="shared" si="925"/>
        <v>186.863</v>
      </c>
      <c r="BP349" s="9"/>
      <c r="BQ349" s="21">
        <f t="shared" si="926"/>
        <v>186.863</v>
      </c>
      <c r="BR349" s="9"/>
      <c r="BS349" s="33">
        <f t="shared" si="927"/>
        <v>186.863</v>
      </c>
      <c r="BT349" s="9"/>
    </row>
    <row r="350" spans="1:72" s="39" customFormat="1" ht="31.2" x14ac:dyDescent="0.3">
      <c r="A350" s="35" t="s">
        <v>85</v>
      </c>
      <c r="B350" s="35"/>
      <c r="C350" s="35"/>
      <c r="D350" s="35"/>
      <c r="E350" s="36" t="s">
        <v>465</v>
      </c>
      <c r="F350" s="37">
        <f>F351+F407</f>
        <v>37245.250000000007</v>
      </c>
      <c r="G350" s="37">
        <f t="shared" ref="G350:K350" si="969">G351+G407</f>
        <v>33743.599999999999</v>
      </c>
      <c r="H350" s="37">
        <f t="shared" si="969"/>
        <v>28187</v>
      </c>
      <c r="I350" s="37">
        <f t="shared" si="969"/>
        <v>0</v>
      </c>
      <c r="J350" s="37">
        <f t="shared" si="969"/>
        <v>0</v>
      </c>
      <c r="K350" s="37">
        <f t="shared" si="969"/>
        <v>0</v>
      </c>
      <c r="L350" s="18">
        <f t="shared" si="744"/>
        <v>37245.250000000007</v>
      </c>
      <c r="M350" s="18">
        <f t="shared" si="744"/>
        <v>33743.599999999999</v>
      </c>
      <c r="N350" s="18">
        <f t="shared" si="744"/>
        <v>28187</v>
      </c>
      <c r="O350" s="38">
        <f t="shared" ref="O350:Q350" si="970">O351+O407</f>
        <v>0</v>
      </c>
      <c r="P350" s="38">
        <f t="shared" si="970"/>
        <v>0</v>
      </c>
      <c r="Q350" s="38">
        <f t="shared" si="970"/>
        <v>0</v>
      </c>
      <c r="R350" s="20">
        <f t="shared" si="706"/>
        <v>37245.250000000007</v>
      </c>
      <c r="S350" s="20">
        <f t="shared" si="706"/>
        <v>33743.599999999999</v>
      </c>
      <c r="T350" s="20">
        <f t="shared" si="706"/>
        <v>28187</v>
      </c>
      <c r="U350" s="38">
        <f t="shared" ref="U350:W350" si="971">U351+U407</f>
        <v>6.4039999999999999</v>
      </c>
      <c r="V350" s="38">
        <f t="shared" si="971"/>
        <v>0</v>
      </c>
      <c r="W350" s="38">
        <f t="shared" si="971"/>
        <v>0</v>
      </c>
      <c r="X350" s="20">
        <f t="shared" si="919"/>
        <v>37251.65400000001</v>
      </c>
      <c r="Y350" s="20">
        <f t="shared" si="919"/>
        <v>33743.599999999999</v>
      </c>
      <c r="Z350" s="20">
        <f t="shared" si="919"/>
        <v>28187</v>
      </c>
      <c r="AA350" s="38">
        <f t="shared" ref="AA350:BT350" si="972">AA351+AA407</f>
        <v>0</v>
      </c>
      <c r="AB350" s="21">
        <f t="shared" si="916"/>
        <v>37251.65400000001</v>
      </c>
      <c r="AC350" s="38">
        <f t="shared" ref="AC350:AD350" si="973">AC351+AC407</f>
        <v>0</v>
      </c>
      <c r="AD350" s="38">
        <f t="shared" si="973"/>
        <v>0</v>
      </c>
      <c r="AE350" s="22">
        <f t="shared" si="896"/>
        <v>37251.65400000001</v>
      </c>
      <c r="AF350" s="38">
        <f t="shared" ref="AF350" si="974">AF351+AF407</f>
        <v>0</v>
      </c>
      <c r="AG350" s="22">
        <f t="shared" si="897"/>
        <v>37251.65400000001</v>
      </c>
      <c r="AH350" s="38">
        <f t="shared" ref="AH350:AJ350" si="975">AH351+AH407</f>
        <v>0</v>
      </c>
      <c r="AI350" s="38">
        <f t="shared" si="975"/>
        <v>0</v>
      </c>
      <c r="AJ350" s="38">
        <f t="shared" si="975"/>
        <v>0</v>
      </c>
      <c r="AK350" s="20">
        <f t="shared" si="871"/>
        <v>37251.65400000001</v>
      </c>
      <c r="AL350" s="20">
        <f t="shared" si="872"/>
        <v>33743.599999999999</v>
      </c>
      <c r="AM350" s="20">
        <f t="shared" si="872"/>
        <v>28187</v>
      </c>
      <c r="AN350" s="38">
        <f t="shared" ref="AN350" si="976">AN351+AN407</f>
        <v>0</v>
      </c>
      <c r="AO350" s="20">
        <f t="shared" si="873"/>
        <v>37251.65400000001</v>
      </c>
      <c r="AP350" s="38">
        <f t="shared" ref="AP350:AR350" si="977">AP351+AP407</f>
        <v>0</v>
      </c>
      <c r="AQ350" s="38">
        <f t="shared" si="977"/>
        <v>0</v>
      </c>
      <c r="AR350" s="38">
        <f t="shared" si="977"/>
        <v>0</v>
      </c>
      <c r="AS350" s="20">
        <f t="shared" si="877"/>
        <v>37251.65400000001</v>
      </c>
      <c r="AT350" s="20">
        <f t="shared" si="917"/>
        <v>33743.599999999999</v>
      </c>
      <c r="AU350" s="20">
        <f t="shared" si="917"/>
        <v>28187</v>
      </c>
      <c r="AV350" s="38">
        <f t="shared" ref="AV350:AX350" si="978">AV351+AV407</f>
        <v>0</v>
      </c>
      <c r="AW350" s="38">
        <f t="shared" si="978"/>
        <v>0</v>
      </c>
      <c r="AX350" s="38">
        <f t="shared" si="978"/>
        <v>0</v>
      </c>
      <c r="AY350" s="21">
        <f t="shared" si="874"/>
        <v>37251.65400000001</v>
      </c>
      <c r="AZ350" s="21">
        <f t="shared" si="875"/>
        <v>33743.599999999999</v>
      </c>
      <c r="BA350" s="21">
        <f t="shared" si="876"/>
        <v>28187</v>
      </c>
      <c r="BB350" s="38">
        <f t="shared" ref="BB350" si="979">BB351+BB407</f>
        <v>0</v>
      </c>
      <c r="BC350" s="21">
        <f t="shared" si="947"/>
        <v>37251.65400000001</v>
      </c>
      <c r="BD350" s="38">
        <f t="shared" ref="BD350:BE350" si="980">BD351+BD407</f>
        <v>-27.099999999999966</v>
      </c>
      <c r="BE350" s="38">
        <f t="shared" si="980"/>
        <v>0</v>
      </c>
      <c r="BF350" s="21">
        <f t="shared" si="920"/>
        <v>37224.554000000011</v>
      </c>
      <c r="BG350" s="21">
        <f t="shared" si="921"/>
        <v>33743.599999999999</v>
      </c>
      <c r="BH350" s="38">
        <f t="shared" ref="BH350:BI350" si="981">BH351+BH407</f>
        <v>0</v>
      </c>
      <c r="BI350" s="38">
        <f t="shared" si="981"/>
        <v>0</v>
      </c>
      <c r="BJ350" s="21">
        <f t="shared" si="922"/>
        <v>37224.554000000011</v>
      </c>
      <c r="BK350" s="21">
        <f t="shared" si="923"/>
        <v>33743.599999999999</v>
      </c>
      <c r="BL350" s="38">
        <f t="shared" ref="BL350" si="982">BL351+BL407</f>
        <v>0</v>
      </c>
      <c r="BM350" s="21">
        <f t="shared" si="924"/>
        <v>37224.554000000011</v>
      </c>
      <c r="BN350" s="38">
        <f t="shared" ref="BN350" si="983">BN351+BN407</f>
        <v>0</v>
      </c>
      <c r="BO350" s="20">
        <f t="shared" si="925"/>
        <v>37224.554000000011</v>
      </c>
      <c r="BP350" s="38">
        <f t="shared" ref="BP350" si="984">BP351+BP407</f>
        <v>-321.5</v>
      </c>
      <c r="BQ350" s="20">
        <f t="shared" si="926"/>
        <v>36903.054000000011</v>
      </c>
      <c r="BR350" s="38">
        <f t="shared" ref="BR350" si="985">BR351+BR407</f>
        <v>0</v>
      </c>
      <c r="BS350" s="19">
        <f t="shared" si="927"/>
        <v>36903.054000000011</v>
      </c>
      <c r="BT350" s="38">
        <f t="shared" si="972"/>
        <v>0</v>
      </c>
    </row>
    <row r="351" spans="1:72" s="7" customFormat="1" ht="46.8" x14ac:dyDescent="0.3">
      <c r="A351" s="4" t="s">
        <v>86</v>
      </c>
      <c r="B351" s="4"/>
      <c r="C351" s="4"/>
      <c r="D351" s="4"/>
      <c r="E351" s="5" t="s">
        <v>466</v>
      </c>
      <c r="F351" s="6">
        <f>F352+F359+F363+F372+F381+F385+F392+F399+F403</f>
        <v>30528.650000000005</v>
      </c>
      <c r="G351" s="6">
        <f t="shared" ref="G351:K351" si="986">G352+G359+G363+G372+G381+G385+G392+G399+G403</f>
        <v>18665.099999999999</v>
      </c>
      <c r="H351" s="6">
        <f t="shared" si="986"/>
        <v>18642.3</v>
      </c>
      <c r="I351" s="6">
        <f t="shared" si="986"/>
        <v>0</v>
      </c>
      <c r="J351" s="6">
        <f t="shared" si="986"/>
        <v>0</v>
      </c>
      <c r="K351" s="6">
        <f t="shared" si="986"/>
        <v>0</v>
      </c>
      <c r="L351" s="18">
        <f t="shared" si="744"/>
        <v>30528.650000000005</v>
      </c>
      <c r="M351" s="18">
        <f t="shared" si="744"/>
        <v>18665.099999999999</v>
      </c>
      <c r="N351" s="18">
        <f t="shared" si="744"/>
        <v>18642.3</v>
      </c>
      <c r="O351" s="10">
        <f t="shared" ref="O351:Q351" si="987">O352+O359+O363+O372+O381+O385+O392+O399+O403</f>
        <v>0</v>
      </c>
      <c r="P351" s="10">
        <f t="shared" si="987"/>
        <v>0</v>
      </c>
      <c r="Q351" s="10">
        <f t="shared" si="987"/>
        <v>0</v>
      </c>
      <c r="R351" s="28">
        <f t="shared" si="706"/>
        <v>30528.650000000005</v>
      </c>
      <c r="S351" s="28">
        <f t="shared" si="706"/>
        <v>18665.099999999999</v>
      </c>
      <c r="T351" s="28">
        <f t="shared" si="706"/>
        <v>18642.3</v>
      </c>
      <c r="U351" s="10">
        <f t="shared" ref="U351:W351" si="988">U352+U359+U363+U372+U381+U385+U392+U399+U403</f>
        <v>6.4039999999999999</v>
      </c>
      <c r="V351" s="10">
        <f t="shared" si="988"/>
        <v>0</v>
      </c>
      <c r="W351" s="10">
        <f t="shared" si="988"/>
        <v>0</v>
      </c>
      <c r="X351" s="28">
        <f t="shared" si="919"/>
        <v>30535.054000000004</v>
      </c>
      <c r="Y351" s="28">
        <f t="shared" si="919"/>
        <v>18665.099999999999</v>
      </c>
      <c r="Z351" s="28">
        <f t="shared" si="919"/>
        <v>18642.3</v>
      </c>
      <c r="AA351" s="10">
        <f t="shared" ref="AA351:BT351" si="989">AA352+AA359+AA363+AA372+AA381+AA385+AA392+AA399+AA403</f>
        <v>0</v>
      </c>
      <c r="AB351" s="21">
        <f t="shared" si="916"/>
        <v>30535.054000000004</v>
      </c>
      <c r="AC351" s="10">
        <f t="shared" ref="AC351:AD351" si="990">AC352+AC359+AC363+AC372+AC381+AC385+AC392+AC399+AC403</f>
        <v>0</v>
      </c>
      <c r="AD351" s="10">
        <f t="shared" si="990"/>
        <v>0</v>
      </c>
      <c r="AE351" s="29">
        <f t="shared" si="896"/>
        <v>30535.054000000004</v>
      </c>
      <c r="AF351" s="10">
        <f t="shared" ref="AF351" si="991">AF352+AF359+AF363+AF372+AF381+AF385+AF392+AF399+AF403</f>
        <v>0</v>
      </c>
      <c r="AG351" s="29">
        <f t="shared" si="897"/>
        <v>30535.054000000004</v>
      </c>
      <c r="AH351" s="10">
        <f t="shared" ref="AH351:AJ351" si="992">AH352+AH359+AH363+AH372+AH381+AH385+AH392+AH399+AH403</f>
        <v>0</v>
      </c>
      <c r="AI351" s="10">
        <f t="shared" si="992"/>
        <v>0</v>
      </c>
      <c r="AJ351" s="10">
        <f t="shared" si="992"/>
        <v>0</v>
      </c>
      <c r="AK351" s="28">
        <f t="shared" si="871"/>
        <v>30535.054000000004</v>
      </c>
      <c r="AL351" s="28">
        <f t="shared" si="872"/>
        <v>18665.099999999999</v>
      </c>
      <c r="AM351" s="28">
        <f t="shared" si="872"/>
        <v>18642.3</v>
      </c>
      <c r="AN351" s="10">
        <f t="shared" ref="AN351" si="993">AN352+AN359+AN363+AN372+AN381+AN385+AN392+AN399+AN403</f>
        <v>0</v>
      </c>
      <c r="AO351" s="28">
        <f t="shared" si="873"/>
        <v>30535.054000000004</v>
      </c>
      <c r="AP351" s="10">
        <f t="shared" ref="AP351:AR351" si="994">AP352+AP359+AP363+AP372+AP381+AP385+AP392+AP399+AP403</f>
        <v>0</v>
      </c>
      <c r="AQ351" s="10">
        <f t="shared" si="994"/>
        <v>0</v>
      </c>
      <c r="AR351" s="10">
        <f t="shared" si="994"/>
        <v>0</v>
      </c>
      <c r="AS351" s="28">
        <f t="shared" si="877"/>
        <v>30535.054000000004</v>
      </c>
      <c r="AT351" s="28">
        <f t="shared" si="917"/>
        <v>18665.099999999999</v>
      </c>
      <c r="AU351" s="28">
        <f t="shared" si="917"/>
        <v>18642.3</v>
      </c>
      <c r="AV351" s="10">
        <f t="shared" ref="AV351:AX351" si="995">AV352+AV359+AV363+AV372+AV381+AV385+AV392+AV399+AV403</f>
        <v>0</v>
      </c>
      <c r="AW351" s="10">
        <f t="shared" si="995"/>
        <v>0</v>
      </c>
      <c r="AX351" s="10">
        <f t="shared" si="995"/>
        <v>0</v>
      </c>
      <c r="AY351" s="21">
        <f t="shared" si="874"/>
        <v>30535.054000000004</v>
      </c>
      <c r="AZ351" s="21">
        <f t="shared" si="875"/>
        <v>18665.099999999999</v>
      </c>
      <c r="BA351" s="21">
        <f t="shared" si="876"/>
        <v>18642.3</v>
      </c>
      <c r="BB351" s="10">
        <f t="shared" ref="BB351" si="996">BB352+BB359+BB363+BB372+BB381+BB385+BB392+BB399+BB403</f>
        <v>0</v>
      </c>
      <c r="BC351" s="21">
        <f t="shared" si="947"/>
        <v>30535.054000000004</v>
      </c>
      <c r="BD351" s="10">
        <f t="shared" ref="BD351:BE351" si="997">BD352+BD359+BD363+BD372+BD381+BD385+BD392+BD399+BD403</f>
        <v>-27.099999999999966</v>
      </c>
      <c r="BE351" s="10">
        <f t="shared" si="997"/>
        <v>0</v>
      </c>
      <c r="BF351" s="21">
        <f t="shared" si="920"/>
        <v>30507.954000000005</v>
      </c>
      <c r="BG351" s="21">
        <f t="shared" si="921"/>
        <v>18665.099999999999</v>
      </c>
      <c r="BH351" s="10">
        <f t="shared" ref="BH351:BI351" si="998">BH352+BH359+BH363+BH372+BH381+BH385+BH392+BH399+BH403</f>
        <v>0</v>
      </c>
      <c r="BI351" s="10">
        <f t="shared" si="998"/>
        <v>0</v>
      </c>
      <c r="BJ351" s="21">
        <f t="shared" si="922"/>
        <v>30507.954000000005</v>
      </c>
      <c r="BK351" s="21">
        <f t="shared" si="923"/>
        <v>18665.099999999999</v>
      </c>
      <c r="BL351" s="10">
        <f t="shared" ref="BL351" si="999">BL352+BL359+BL363+BL372+BL381+BL385+BL392+BL399+BL403</f>
        <v>0</v>
      </c>
      <c r="BM351" s="21">
        <f t="shared" si="924"/>
        <v>30507.954000000005</v>
      </c>
      <c r="BN351" s="10">
        <f t="shared" ref="BN351" si="1000">BN352+BN359+BN363+BN372+BN381+BN385+BN392+BN399+BN403</f>
        <v>0</v>
      </c>
      <c r="BO351" s="28">
        <f t="shared" si="925"/>
        <v>30507.954000000005</v>
      </c>
      <c r="BP351" s="10">
        <f t="shared" ref="BP351" si="1001">BP352+BP359+BP363+BP372+BP381+BP385+BP392+BP399+BP403</f>
        <v>-321.5</v>
      </c>
      <c r="BQ351" s="28">
        <f t="shared" si="926"/>
        <v>30186.454000000005</v>
      </c>
      <c r="BR351" s="10">
        <f t="shared" ref="BR351" si="1002">BR352+BR359+BR363+BR372+BR381+BR385+BR392+BR399+BR403</f>
        <v>0</v>
      </c>
      <c r="BS351" s="27">
        <f t="shared" si="927"/>
        <v>30186.454000000005</v>
      </c>
      <c r="BT351" s="10">
        <f t="shared" si="989"/>
        <v>0</v>
      </c>
    </row>
    <row r="352" spans="1:72" ht="31.2" x14ac:dyDescent="0.3">
      <c r="A352" s="1" t="s">
        <v>99</v>
      </c>
      <c r="B352" s="1"/>
      <c r="C352" s="1"/>
      <c r="D352" s="1"/>
      <c r="E352" s="2" t="s">
        <v>467</v>
      </c>
      <c r="F352" s="3">
        <f>F353+F356</f>
        <v>2333.5</v>
      </c>
      <c r="G352" s="3">
        <f t="shared" ref="G352:K352" si="1003">G353+G356</f>
        <v>2334.4</v>
      </c>
      <c r="H352" s="3">
        <f t="shared" si="1003"/>
        <v>2335.5</v>
      </c>
      <c r="I352" s="3">
        <f t="shared" si="1003"/>
        <v>0</v>
      </c>
      <c r="J352" s="3">
        <f t="shared" si="1003"/>
        <v>0</v>
      </c>
      <c r="K352" s="3">
        <f t="shared" si="1003"/>
        <v>0</v>
      </c>
      <c r="L352" s="18">
        <f t="shared" si="744"/>
        <v>2333.5</v>
      </c>
      <c r="M352" s="18">
        <f t="shared" si="744"/>
        <v>2334.4</v>
      </c>
      <c r="N352" s="18">
        <f t="shared" si="744"/>
        <v>2335.5</v>
      </c>
      <c r="O352" s="9">
        <f t="shared" ref="O352:Q352" si="1004">O353+O356</f>
        <v>0</v>
      </c>
      <c r="P352" s="9">
        <f t="shared" si="1004"/>
        <v>0</v>
      </c>
      <c r="Q352" s="9">
        <f t="shared" si="1004"/>
        <v>0</v>
      </c>
      <c r="R352" s="21">
        <f t="shared" si="706"/>
        <v>2333.5</v>
      </c>
      <c r="S352" s="21">
        <f t="shared" si="706"/>
        <v>2334.4</v>
      </c>
      <c r="T352" s="21">
        <f t="shared" si="706"/>
        <v>2335.5</v>
      </c>
      <c r="U352" s="9">
        <f t="shared" ref="U352:W352" si="1005">U353+U356</f>
        <v>0</v>
      </c>
      <c r="V352" s="9">
        <f t="shared" si="1005"/>
        <v>0</v>
      </c>
      <c r="W352" s="9">
        <f t="shared" si="1005"/>
        <v>0</v>
      </c>
      <c r="X352" s="21">
        <f t="shared" si="919"/>
        <v>2333.5</v>
      </c>
      <c r="Y352" s="21">
        <f t="shared" si="919"/>
        <v>2334.4</v>
      </c>
      <c r="Z352" s="21">
        <f t="shared" si="919"/>
        <v>2335.5</v>
      </c>
      <c r="AA352" s="9">
        <f t="shared" ref="AA352:BT352" si="1006">AA353+AA356</f>
        <v>0</v>
      </c>
      <c r="AB352" s="21">
        <f t="shared" si="916"/>
        <v>2333.5</v>
      </c>
      <c r="AC352" s="9">
        <f t="shared" ref="AC352:AD352" si="1007">AC353+AC356</f>
        <v>0</v>
      </c>
      <c r="AD352" s="9">
        <f t="shared" si="1007"/>
        <v>0</v>
      </c>
      <c r="AE352" s="34">
        <f t="shared" si="896"/>
        <v>2333.5</v>
      </c>
      <c r="AF352" s="9">
        <f t="shared" ref="AF352" si="1008">AF353+AF356</f>
        <v>0</v>
      </c>
      <c r="AG352" s="34">
        <f t="shared" si="897"/>
        <v>2333.5</v>
      </c>
      <c r="AH352" s="9">
        <f t="shared" ref="AH352:AJ352" si="1009">AH353+AH356</f>
        <v>0</v>
      </c>
      <c r="AI352" s="9">
        <f t="shared" si="1009"/>
        <v>0</v>
      </c>
      <c r="AJ352" s="9">
        <f t="shared" si="1009"/>
        <v>0</v>
      </c>
      <c r="AK352" s="21">
        <f t="shared" si="871"/>
        <v>2333.5</v>
      </c>
      <c r="AL352" s="21">
        <f t="shared" si="872"/>
        <v>2334.4</v>
      </c>
      <c r="AM352" s="21">
        <f t="shared" si="872"/>
        <v>2335.5</v>
      </c>
      <c r="AN352" s="9">
        <f t="shared" ref="AN352" si="1010">AN353+AN356</f>
        <v>0</v>
      </c>
      <c r="AO352" s="21">
        <f t="shared" si="873"/>
        <v>2333.5</v>
      </c>
      <c r="AP352" s="9">
        <f t="shared" ref="AP352:AR352" si="1011">AP353+AP356</f>
        <v>0</v>
      </c>
      <c r="AQ352" s="9">
        <f t="shared" si="1011"/>
        <v>0</v>
      </c>
      <c r="AR352" s="9">
        <f t="shared" si="1011"/>
        <v>0</v>
      </c>
      <c r="AS352" s="20">
        <f t="shared" si="877"/>
        <v>2333.5</v>
      </c>
      <c r="AT352" s="20">
        <f t="shared" si="917"/>
        <v>2334.4</v>
      </c>
      <c r="AU352" s="20">
        <f t="shared" si="917"/>
        <v>2335.5</v>
      </c>
      <c r="AV352" s="9">
        <f t="shared" ref="AV352:AX352" si="1012">AV353+AV356</f>
        <v>0</v>
      </c>
      <c r="AW352" s="9">
        <f t="shared" si="1012"/>
        <v>0</v>
      </c>
      <c r="AX352" s="9">
        <f t="shared" si="1012"/>
        <v>0</v>
      </c>
      <c r="AY352" s="21">
        <f t="shared" si="874"/>
        <v>2333.5</v>
      </c>
      <c r="AZ352" s="21">
        <f t="shared" si="875"/>
        <v>2334.4</v>
      </c>
      <c r="BA352" s="21">
        <f t="shared" si="876"/>
        <v>2335.5</v>
      </c>
      <c r="BB352" s="9">
        <f t="shared" ref="BB352" si="1013">BB353+BB356</f>
        <v>0</v>
      </c>
      <c r="BC352" s="21">
        <f t="shared" si="947"/>
        <v>2333.5</v>
      </c>
      <c r="BD352" s="9">
        <f t="shared" ref="BD352:BE352" si="1014">BD353+BD356</f>
        <v>0</v>
      </c>
      <c r="BE352" s="9">
        <f t="shared" si="1014"/>
        <v>0</v>
      </c>
      <c r="BF352" s="21">
        <f t="shared" si="920"/>
        <v>2333.5</v>
      </c>
      <c r="BG352" s="21">
        <f t="shared" si="921"/>
        <v>2334.4</v>
      </c>
      <c r="BH352" s="9">
        <f t="shared" ref="BH352:BI352" si="1015">BH353+BH356</f>
        <v>0</v>
      </c>
      <c r="BI352" s="9">
        <f t="shared" si="1015"/>
        <v>0</v>
      </c>
      <c r="BJ352" s="21">
        <f t="shared" si="922"/>
        <v>2333.5</v>
      </c>
      <c r="BK352" s="21">
        <f t="shared" si="923"/>
        <v>2334.4</v>
      </c>
      <c r="BL352" s="9">
        <f t="shared" ref="BL352" si="1016">BL353+BL356</f>
        <v>0</v>
      </c>
      <c r="BM352" s="21">
        <f t="shared" si="924"/>
        <v>2333.5</v>
      </c>
      <c r="BN352" s="9">
        <f t="shared" ref="BN352" si="1017">BN353+BN356</f>
        <v>0</v>
      </c>
      <c r="BO352" s="21">
        <f t="shared" si="925"/>
        <v>2333.5</v>
      </c>
      <c r="BP352" s="9">
        <f t="shared" ref="BP352" si="1018">BP353+BP356</f>
        <v>0</v>
      </c>
      <c r="BQ352" s="21">
        <f t="shared" si="926"/>
        <v>2333.5</v>
      </c>
      <c r="BR352" s="9">
        <f t="shared" ref="BR352" si="1019">BR353+BR356</f>
        <v>0</v>
      </c>
      <c r="BS352" s="33">
        <f t="shared" si="927"/>
        <v>2333.5</v>
      </c>
      <c r="BT352" s="9">
        <f t="shared" si="1006"/>
        <v>0</v>
      </c>
    </row>
    <row r="353" spans="1:72" ht="31.2" x14ac:dyDescent="0.3">
      <c r="A353" s="1" t="s">
        <v>99</v>
      </c>
      <c r="B353" s="1" t="s">
        <v>6</v>
      </c>
      <c r="C353" s="1"/>
      <c r="D353" s="1"/>
      <c r="E353" s="2" t="s">
        <v>730</v>
      </c>
      <c r="F353" s="3">
        <f>F354</f>
        <v>1215.5</v>
      </c>
      <c r="G353" s="3">
        <f t="shared" ref="G353:BT354" si="1020">G354</f>
        <v>1216.4000000000001</v>
      </c>
      <c r="H353" s="3">
        <f t="shared" si="1020"/>
        <v>1217.5</v>
      </c>
      <c r="I353" s="3">
        <f t="shared" si="1020"/>
        <v>0</v>
      </c>
      <c r="J353" s="3">
        <f t="shared" si="1020"/>
        <v>0</v>
      </c>
      <c r="K353" s="3">
        <f t="shared" si="1020"/>
        <v>0</v>
      </c>
      <c r="L353" s="18">
        <f t="shared" si="744"/>
        <v>1215.5</v>
      </c>
      <c r="M353" s="18">
        <f t="shared" si="744"/>
        <v>1216.4000000000001</v>
      </c>
      <c r="N353" s="18">
        <f t="shared" si="744"/>
        <v>1217.5</v>
      </c>
      <c r="O353" s="9">
        <f t="shared" si="1020"/>
        <v>0</v>
      </c>
      <c r="P353" s="9">
        <f t="shared" si="1020"/>
        <v>0</v>
      </c>
      <c r="Q353" s="9">
        <f t="shared" si="1020"/>
        <v>0</v>
      </c>
      <c r="R353" s="21">
        <f t="shared" si="706"/>
        <v>1215.5</v>
      </c>
      <c r="S353" s="21">
        <f t="shared" si="706"/>
        <v>1216.4000000000001</v>
      </c>
      <c r="T353" s="21">
        <f t="shared" si="706"/>
        <v>1217.5</v>
      </c>
      <c r="U353" s="9">
        <f t="shared" si="1020"/>
        <v>0</v>
      </c>
      <c r="V353" s="9">
        <f t="shared" si="1020"/>
        <v>0</v>
      </c>
      <c r="W353" s="9">
        <f t="shared" si="1020"/>
        <v>0</v>
      </c>
      <c r="X353" s="21">
        <f t="shared" si="919"/>
        <v>1215.5</v>
      </c>
      <c r="Y353" s="21">
        <f t="shared" si="919"/>
        <v>1216.4000000000001</v>
      </c>
      <c r="Z353" s="21">
        <f t="shared" si="919"/>
        <v>1217.5</v>
      </c>
      <c r="AA353" s="9">
        <f t="shared" si="1020"/>
        <v>0</v>
      </c>
      <c r="AB353" s="21">
        <f t="shared" si="916"/>
        <v>1215.5</v>
      </c>
      <c r="AC353" s="9">
        <f t="shared" si="1020"/>
        <v>0</v>
      </c>
      <c r="AD353" s="9">
        <f t="shared" si="1020"/>
        <v>0</v>
      </c>
      <c r="AE353" s="34">
        <f t="shared" si="896"/>
        <v>1215.5</v>
      </c>
      <c r="AF353" s="9">
        <f t="shared" si="1020"/>
        <v>0</v>
      </c>
      <c r="AG353" s="34">
        <f t="shared" si="897"/>
        <v>1215.5</v>
      </c>
      <c r="AH353" s="9">
        <f t="shared" si="1020"/>
        <v>0</v>
      </c>
      <c r="AI353" s="9">
        <f t="shared" si="1020"/>
        <v>0</v>
      </c>
      <c r="AJ353" s="9">
        <f t="shared" si="1020"/>
        <v>0</v>
      </c>
      <c r="AK353" s="21">
        <f t="shared" si="871"/>
        <v>1215.5</v>
      </c>
      <c r="AL353" s="21">
        <f t="shared" si="872"/>
        <v>1216.4000000000001</v>
      </c>
      <c r="AM353" s="21">
        <f t="shared" si="872"/>
        <v>1217.5</v>
      </c>
      <c r="AN353" s="9">
        <f t="shared" si="1020"/>
        <v>0</v>
      </c>
      <c r="AO353" s="21">
        <f t="shared" si="873"/>
        <v>1215.5</v>
      </c>
      <c r="AP353" s="9">
        <f t="shared" si="1020"/>
        <v>0</v>
      </c>
      <c r="AQ353" s="9">
        <f t="shared" si="1020"/>
        <v>0</v>
      </c>
      <c r="AR353" s="9">
        <f t="shared" si="1020"/>
        <v>0</v>
      </c>
      <c r="AS353" s="21">
        <f t="shared" si="877"/>
        <v>1215.5</v>
      </c>
      <c r="AT353" s="21">
        <f t="shared" si="917"/>
        <v>1216.4000000000001</v>
      </c>
      <c r="AU353" s="21">
        <f t="shared" si="917"/>
        <v>1217.5</v>
      </c>
      <c r="AV353" s="9">
        <f t="shared" si="1020"/>
        <v>0</v>
      </c>
      <c r="AW353" s="9">
        <f t="shared" si="1020"/>
        <v>0</v>
      </c>
      <c r="AX353" s="9">
        <f t="shared" si="1020"/>
        <v>0</v>
      </c>
      <c r="AY353" s="21">
        <f t="shared" si="874"/>
        <v>1215.5</v>
      </c>
      <c r="AZ353" s="21">
        <f t="shared" si="875"/>
        <v>1216.4000000000001</v>
      </c>
      <c r="BA353" s="21">
        <f t="shared" si="876"/>
        <v>1217.5</v>
      </c>
      <c r="BB353" s="9">
        <f t="shared" si="1020"/>
        <v>0</v>
      </c>
      <c r="BC353" s="21">
        <f t="shared" si="947"/>
        <v>1215.5</v>
      </c>
      <c r="BD353" s="9">
        <f t="shared" si="1020"/>
        <v>0</v>
      </c>
      <c r="BE353" s="9">
        <f t="shared" si="1020"/>
        <v>0</v>
      </c>
      <c r="BF353" s="21">
        <f t="shared" si="920"/>
        <v>1215.5</v>
      </c>
      <c r="BG353" s="21">
        <f t="shared" si="921"/>
        <v>1216.4000000000001</v>
      </c>
      <c r="BH353" s="9">
        <f t="shared" si="1020"/>
        <v>0</v>
      </c>
      <c r="BI353" s="9">
        <f t="shared" si="1020"/>
        <v>0</v>
      </c>
      <c r="BJ353" s="21">
        <f t="shared" si="922"/>
        <v>1215.5</v>
      </c>
      <c r="BK353" s="21">
        <f t="shared" si="923"/>
        <v>1216.4000000000001</v>
      </c>
      <c r="BL353" s="9">
        <f t="shared" si="1020"/>
        <v>0</v>
      </c>
      <c r="BM353" s="21">
        <f t="shared" si="924"/>
        <v>1215.5</v>
      </c>
      <c r="BN353" s="9">
        <f t="shared" si="1020"/>
        <v>0</v>
      </c>
      <c r="BO353" s="21">
        <f t="shared" si="925"/>
        <v>1215.5</v>
      </c>
      <c r="BP353" s="9">
        <f t="shared" si="1020"/>
        <v>0</v>
      </c>
      <c r="BQ353" s="21">
        <f t="shared" si="926"/>
        <v>1215.5</v>
      </c>
      <c r="BR353" s="9">
        <f t="shared" si="1020"/>
        <v>0</v>
      </c>
      <c r="BS353" s="33">
        <f t="shared" si="927"/>
        <v>1215.5</v>
      </c>
      <c r="BT353" s="9">
        <f t="shared" si="1020"/>
        <v>0</v>
      </c>
    </row>
    <row r="354" spans="1:72" ht="46.8" x14ac:dyDescent="0.3">
      <c r="A354" s="1" t="s">
        <v>99</v>
      </c>
      <c r="B354" s="1" t="s">
        <v>167</v>
      </c>
      <c r="C354" s="1"/>
      <c r="D354" s="1"/>
      <c r="E354" s="2" t="s">
        <v>731</v>
      </c>
      <c r="F354" s="3">
        <f>F355</f>
        <v>1215.5</v>
      </c>
      <c r="G354" s="3">
        <f t="shared" si="1020"/>
        <v>1216.4000000000001</v>
      </c>
      <c r="H354" s="3">
        <f t="shared" si="1020"/>
        <v>1217.5</v>
      </c>
      <c r="I354" s="3">
        <f t="shared" si="1020"/>
        <v>0</v>
      </c>
      <c r="J354" s="3">
        <f t="shared" si="1020"/>
        <v>0</v>
      </c>
      <c r="K354" s="3">
        <f t="shared" si="1020"/>
        <v>0</v>
      </c>
      <c r="L354" s="18">
        <f t="shared" si="744"/>
        <v>1215.5</v>
      </c>
      <c r="M354" s="18">
        <f t="shared" si="744"/>
        <v>1216.4000000000001</v>
      </c>
      <c r="N354" s="18">
        <f t="shared" si="744"/>
        <v>1217.5</v>
      </c>
      <c r="O354" s="9">
        <f t="shared" si="1020"/>
        <v>0</v>
      </c>
      <c r="P354" s="9">
        <f t="shared" si="1020"/>
        <v>0</v>
      </c>
      <c r="Q354" s="9">
        <f t="shared" si="1020"/>
        <v>0</v>
      </c>
      <c r="R354" s="21">
        <f t="shared" si="706"/>
        <v>1215.5</v>
      </c>
      <c r="S354" s="21">
        <f t="shared" si="706"/>
        <v>1216.4000000000001</v>
      </c>
      <c r="T354" s="21">
        <f t="shared" si="706"/>
        <v>1217.5</v>
      </c>
      <c r="U354" s="9">
        <f t="shared" si="1020"/>
        <v>0</v>
      </c>
      <c r="V354" s="9">
        <f t="shared" si="1020"/>
        <v>0</v>
      </c>
      <c r="W354" s="9">
        <f t="shared" si="1020"/>
        <v>0</v>
      </c>
      <c r="X354" s="21">
        <f t="shared" si="919"/>
        <v>1215.5</v>
      </c>
      <c r="Y354" s="21">
        <f t="shared" si="919"/>
        <v>1216.4000000000001</v>
      </c>
      <c r="Z354" s="21">
        <f t="shared" si="919"/>
        <v>1217.5</v>
      </c>
      <c r="AA354" s="9">
        <f t="shared" si="1020"/>
        <v>0</v>
      </c>
      <c r="AB354" s="21">
        <f t="shared" si="916"/>
        <v>1215.5</v>
      </c>
      <c r="AC354" s="9">
        <f t="shared" si="1020"/>
        <v>0</v>
      </c>
      <c r="AD354" s="9">
        <f t="shared" si="1020"/>
        <v>0</v>
      </c>
      <c r="AE354" s="34">
        <f t="shared" si="896"/>
        <v>1215.5</v>
      </c>
      <c r="AF354" s="9">
        <f t="shared" si="1020"/>
        <v>0</v>
      </c>
      <c r="AG354" s="34">
        <f t="shared" si="897"/>
        <v>1215.5</v>
      </c>
      <c r="AH354" s="9">
        <f t="shared" si="1020"/>
        <v>0</v>
      </c>
      <c r="AI354" s="9">
        <f t="shared" si="1020"/>
        <v>0</v>
      </c>
      <c r="AJ354" s="9">
        <f t="shared" si="1020"/>
        <v>0</v>
      </c>
      <c r="AK354" s="21">
        <f t="shared" si="871"/>
        <v>1215.5</v>
      </c>
      <c r="AL354" s="21">
        <f t="shared" si="872"/>
        <v>1216.4000000000001</v>
      </c>
      <c r="AM354" s="21">
        <f t="shared" si="872"/>
        <v>1217.5</v>
      </c>
      <c r="AN354" s="9">
        <f t="shared" si="1020"/>
        <v>0</v>
      </c>
      <c r="AO354" s="21">
        <f t="shared" si="873"/>
        <v>1215.5</v>
      </c>
      <c r="AP354" s="9">
        <f t="shared" si="1020"/>
        <v>0</v>
      </c>
      <c r="AQ354" s="9">
        <f t="shared" si="1020"/>
        <v>0</v>
      </c>
      <c r="AR354" s="9">
        <f t="shared" si="1020"/>
        <v>0</v>
      </c>
      <c r="AS354" s="21">
        <f t="shared" si="877"/>
        <v>1215.5</v>
      </c>
      <c r="AT354" s="21">
        <f t="shared" si="917"/>
        <v>1216.4000000000001</v>
      </c>
      <c r="AU354" s="21">
        <f t="shared" si="917"/>
        <v>1217.5</v>
      </c>
      <c r="AV354" s="9">
        <f t="shared" si="1020"/>
        <v>0</v>
      </c>
      <c r="AW354" s="9">
        <f t="shared" si="1020"/>
        <v>0</v>
      </c>
      <c r="AX354" s="9">
        <f t="shared" si="1020"/>
        <v>0</v>
      </c>
      <c r="AY354" s="21">
        <f t="shared" si="874"/>
        <v>1215.5</v>
      </c>
      <c r="AZ354" s="21">
        <f t="shared" si="875"/>
        <v>1216.4000000000001</v>
      </c>
      <c r="BA354" s="21">
        <f t="shared" si="876"/>
        <v>1217.5</v>
      </c>
      <c r="BB354" s="9">
        <f t="shared" si="1020"/>
        <v>0</v>
      </c>
      <c r="BC354" s="21">
        <f t="shared" si="947"/>
        <v>1215.5</v>
      </c>
      <c r="BD354" s="9">
        <f t="shared" si="1020"/>
        <v>0</v>
      </c>
      <c r="BE354" s="9">
        <f t="shared" si="1020"/>
        <v>0</v>
      </c>
      <c r="BF354" s="21">
        <f t="shared" si="920"/>
        <v>1215.5</v>
      </c>
      <c r="BG354" s="21">
        <f t="shared" si="921"/>
        <v>1216.4000000000001</v>
      </c>
      <c r="BH354" s="9">
        <f t="shared" si="1020"/>
        <v>0</v>
      </c>
      <c r="BI354" s="9">
        <f t="shared" si="1020"/>
        <v>0</v>
      </c>
      <c r="BJ354" s="21">
        <f t="shared" si="922"/>
        <v>1215.5</v>
      </c>
      <c r="BK354" s="21">
        <f t="shared" si="923"/>
        <v>1216.4000000000001</v>
      </c>
      <c r="BL354" s="9">
        <f t="shared" si="1020"/>
        <v>0</v>
      </c>
      <c r="BM354" s="21">
        <f t="shared" si="924"/>
        <v>1215.5</v>
      </c>
      <c r="BN354" s="9">
        <f t="shared" si="1020"/>
        <v>0</v>
      </c>
      <c r="BO354" s="21">
        <f t="shared" si="925"/>
        <v>1215.5</v>
      </c>
      <c r="BP354" s="9">
        <f t="shared" si="1020"/>
        <v>0</v>
      </c>
      <c r="BQ354" s="21">
        <f t="shared" si="926"/>
        <v>1215.5</v>
      </c>
      <c r="BR354" s="9">
        <f t="shared" si="1020"/>
        <v>0</v>
      </c>
      <c r="BS354" s="33">
        <f t="shared" si="927"/>
        <v>1215.5</v>
      </c>
      <c r="BT354" s="9">
        <f t="shared" si="1020"/>
        <v>0</v>
      </c>
    </row>
    <row r="355" spans="1:72" ht="31.2" x14ac:dyDescent="0.3">
      <c r="A355" s="1" t="s">
        <v>99</v>
      </c>
      <c r="B355" s="1">
        <v>240</v>
      </c>
      <c r="C355" s="1" t="s">
        <v>72</v>
      </c>
      <c r="D355" s="1" t="s">
        <v>32</v>
      </c>
      <c r="E355" s="2" t="s">
        <v>781</v>
      </c>
      <c r="F355" s="3">
        <v>1215.5</v>
      </c>
      <c r="G355" s="3">
        <v>1216.4000000000001</v>
      </c>
      <c r="H355" s="3">
        <v>1217.5</v>
      </c>
      <c r="I355" s="3"/>
      <c r="J355" s="3"/>
      <c r="K355" s="3"/>
      <c r="L355" s="18">
        <f t="shared" si="744"/>
        <v>1215.5</v>
      </c>
      <c r="M355" s="18">
        <f t="shared" si="744"/>
        <v>1216.4000000000001</v>
      </c>
      <c r="N355" s="18">
        <f t="shared" si="744"/>
        <v>1217.5</v>
      </c>
      <c r="O355" s="9"/>
      <c r="P355" s="9"/>
      <c r="Q355" s="9"/>
      <c r="R355" s="21">
        <f t="shared" si="706"/>
        <v>1215.5</v>
      </c>
      <c r="S355" s="21">
        <f t="shared" si="706"/>
        <v>1216.4000000000001</v>
      </c>
      <c r="T355" s="21">
        <f t="shared" si="706"/>
        <v>1217.5</v>
      </c>
      <c r="U355" s="9"/>
      <c r="V355" s="9"/>
      <c r="W355" s="9"/>
      <c r="X355" s="21">
        <f t="shared" si="919"/>
        <v>1215.5</v>
      </c>
      <c r="Y355" s="21">
        <f t="shared" si="919"/>
        <v>1216.4000000000001</v>
      </c>
      <c r="Z355" s="21">
        <f t="shared" si="919"/>
        <v>1217.5</v>
      </c>
      <c r="AA355" s="9"/>
      <c r="AB355" s="21">
        <f t="shared" si="916"/>
        <v>1215.5</v>
      </c>
      <c r="AC355" s="9"/>
      <c r="AD355" s="9"/>
      <c r="AE355" s="34">
        <f t="shared" si="896"/>
        <v>1215.5</v>
      </c>
      <c r="AF355" s="9"/>
      <c r="AG355" s="34">
        <f t="shared" si="897"/>
        <v>1215.5</v>
      </c>
      <c r="AH355" s="9"/>
      <c r="AI355" s="9"/>
      <c r="AJ355" s="9"/>
      <c r="AK355" s="21">
        <f t="shared" si="871"/>
        <v>1215.5</v>
      </c>
      <c r="AL355" s="21">
        <f t="shared" si="872"/>
        <v>1216.4000000000001</v>
      </c>
      <c r="AM355" s="21">
        <f t="shared" si="872"/>
        <v>1217.5</v>
      </c>
      <c r="AN355" s="9"/>
      <c r="AO355" s="21">
        <f t="shared" si="873"/>
        <v>1215.5</v>
      </c>
      <c r="AP355" s="9"/>
      <c r="AQ355" s="9"/>
      <c r="AR355" s="9"/>
      <c r="AS355" s="21">
        <f t="shared" si="877"/>
        <v>1215.5</v>
      </c>
      <c r="AT355" s="21">
        <f t="shared" si="917"/>
        <v>1216.4000000000001</v>
      </c>
      <c r="AU355" s="21">
        <f t="shared" si="917"/>
        <v>1217.5</v>
      </c>
      <c r="AV355" s="9"/>
      <c r="AW355" s="9"/>
      <c r="AX355" s="9"/>
      <c r="AY355" s="21">
        <f t="shared" si="874"/>
        <v>1215.5</v>
      </c>
      <c r="AZ355" s="21">
        <f t="shared" si="875"/>
        <v>1216.4000000000001</v>
      </c>
      <c r="BA355" s="21">
        <f t="shared" si="876"/>
        <v>1217.5</v>
      </c>
      <c r="BB355" s="9"/>
      <c r="BC355" s="21">
        <f t="shared" si="947"/>
        <v>1215.5</v>
      </c>
      <c r="BD355" s="9"/>
      <c r="BE355" s="9"/>
      <c r="BF355" s="21">
        <f t="shared" si="920"/>
        <v>1215.5</v>
      </c>
      <c r="BG355" s="21">
        <f t="shared" si="921"/>
        <v>1216.4000000000001</v>
      </c>
      <c r="BH355" s="9"/>
      <c r="BI355" s="9"/>
      <c r="BJ355" s="21">
        <f t="shared" si="922"/>
        <v>1215.5</v>
      </c>
      <c r="BK355" s="21">
        <f t="shared" si="923"/>
        <v>1216.4000000000001</v>
      </c>
      <c r="BL355" s="9"/>
      <c r="BM355" s="21">
        <f t="shared" si="924"/>
        <v>1215.5</v>
      </c>
      <c r="BN355" s="9"/>
      <c r="BO355" s="21">
        <f t="shared" si="925"/>
        <v>1215.5</v>
      </c>
      <c r="BP355" s="9"/>
      <c r="BQ355" s="21">
        <f t="shared" si="926"/>
        <v>1215.5</v>
      </c>
      <c r="BR355" s="9"/>
      <c r="BS355" s="33">
        <f t="shared" si="927"/>
        <v>1215.5</v>
      </c>
      <c r="BT355" s="9"/>
    </row>
    <row r="356" spans="1:72" ht="46.8" x14ac:dyDescent="0.3">
      <c r="A356" s="1" t="s">
        <v>99</v>
      </c>
      <c r="B356" s="1" t="s">
        <v>55</v>
      </c>
      <c r="C356" s="1"/>
      <c r="D356" s="1"/>
      <c r="E356" s="8" t="s">
        <v>739</v>
      </c>
      <c r="F356" s="3">
        <f>F357</f>
        <v>1118</v>
      </c>
      <c r="G356" s="3">
        <f t="shared" ref="G356:BT357" si="1021">G357</f>
        <v>1118</v>
      </c>
      <c r="H356" s="3">
        <f t="shared" si="1021"/>
        <v>1118</v>
      </c>
      <c r="I356" s="3">
        <f t="shared" si="1021"/>
        <v>0</v>
      </c>
      <c r="J356" s="3">
        <f t="shared" si="1021"/>
        <v>0</v>
      </c>
      <c r="K356" s="3">
        <f t="shared" si="1021"/>
        <v>0</v>
      </c>
      <c r="L356" s="18">
        <f t="shared" si="744"/>
        <v>1118</v>
      </c>
      <c r="M356" s="18">
        <f t="shared" si="744"/>
        <v>1118</v>
      </c>
      <c r="N356" s="18">
        <f t="shared" si="744"/>
        <v>1118</v>
      </c>
      <c r="O356" s="9">
        <f t="shared" si="1021"/>
        <v>0</v>
      </c>
      <c r="P356" s="9">
        <f t="shared" si="1021"/>
        <v>0</v>
      </c>
      <c r="Q356" s="9">
        <f t="shared" si="1021"/>
        <v>0</v>
      </c>
      <c r="R356" s="21">
        <f t="shared" si="706"/>
        <v>1118</v>
      </c>
      <c r="S356" s="21">
        <f t="shared" si="706"/>
        <v>1118</v>
      </c>
      <c r="T356" s="21">
        <f t="shared" si="706"/>
        <v>1118</v>
      </c>
      <c r="U356" s="9">
        <f t="shared" si="1021"/>
        <v>0</v>
      </c>
      <c r="V356" s="9">
        <f t="shared" si="1021"/>
        <v>0</v>
      </c>
      <c r="W356" s="9">
        <f t="shared" si="1021"/>
        <v>0</v>
      </c>
      <c r="X356" s="21">
        <f t="shared" si="919"/>
        <v>1118</v>
      </c>
      <c r="Y356" s="21">
        <f t="shared" si="919"/>
        <v>1118</v>
      </c>
      <c r="Z356" s="21">
        <f t="shared" si="919"/>
        <v>1118</v>
      </c>
      <c r="AA356" s="9">
        <f t="shared" si="1021"/>
        <v>0</v>
      </c>
      <c r="AB356" s="21">
        <f t="shared" si="916"/>
        <v>1118</v>
      </c>
      <c r="AC356" s="9">
        <f t="shared" si="1021"/>
        <v>0</v>
      </c>
      <c r="AD356" s="9">
        <f t="shared" si="1021"/>
        <v>0</v>
      </c>
      <c r="AE356" s="34">
        <f t="shared" si="896"/>
        <v>1118</v>
      </c>
      <c r="AF356" s="9">
        <f t="shared" si="1021"/>
        <v>0</v>
      </c>
      <c r="AG356" s="34">
        <f t="shared" si="897"/>
        <v>1118</v>
      </c>
      <c r="AH356" s="9">
        <f t="shared" si="1021"/>
        <v>0</v>
      </c>
      <c r="AI356" s="9">
        <f t="shared" si="1021"/>
        <v>0</v>
      </c>
      <c r="AJ356" s="9">
        <f t="shared" si="1021"/>
        <v>0</v>
      </c>
      <c r="AK356" s="21">
        <f t="shared" si="871"/>
        <v>1118</v>
      </c>
      <c r="AL356" s="21">
        <f t="shared" si="872"/>
        <v>1118</v>
      </c>
      <c r="AM356" s="21">
        <f t="shared" si="872"/>
        <v>1118</v>
      </c>
      <c r="AN356" s="9">
        <f t="shared" si="1021"/>
        <v>0</v>
      </c>
      <c r="AO356" s="21">
        <f t="shared" si="873"/>
        <v>1118</v>
      </c>
      <c r="AP356" s="9">
        <f t="shared" si="1021"/>
        <v>0</v>
      </c>
      <c r="AQ356" s="9">
        <f t="shared" si="1021"/>
        <v>0</v>
      </c>
      <c r="AR356" s="9">
        <f t="shared" si="1021"/>
        <v>0</v>
      </c>
      <c r="AS356" s="21">
        <f t="shared" si="877"/>
        <v>1118</v>
      </c>
      <c r="AT356" s="21">
        <f t="shared" si="917"/>
        <v>1118</v>
      </c>
      <c r="AU356" s="21">
        <f t="shared" si="917"/>
        <v>1118</v>
      </c>
      <c r="AV356" s="9">
        <f t="shared" si="1021"/>
        <v>0</v>
      </c>
      <c r="AW356" s="9">
        <f t="shared" si="1021"/>
        <v>0</v>
      </c>
      <c r="AX356" s="9">
        <f t="shared" si="1021"/>
        <v>0</v>
      </c>
      <c r="AY356" s="21">
        <f t="shared" si="874"/>
        <v>1118</v>
      </c>
      <c r="AZ356" s="21">
        <f t="shared" si="875"/>
        <v>1118</v>
      </c>
      <c r="BA356" s="21">
        <f t="shared" si="876"/>
        <v>1118</v>
      </c>
      <c r="BB356" s="9">
        <f t="shared" si="1021"/>
        <v>0</v>
      </c>
      <c r="BC356" s="21">
        <f t="shared" si="947"/>
        <v>1118</v>
      </c>
      <c r="BD356" s="9">
        <f t="shared" si="1021"/>
        <v>0</v>
      </c>
      <c r="BE356" s="9">
        <f t="shared" si="1021"/>
        <v>0</v>
      </c>
      <c r="BF356" s="21">
        <f t="shared" si="920"/>
        <v>1118</v>
      </c>
      <c r="BG356" s="21">
        <f t="shared" si="921"/>
        <v>1118</v>
      </c>
      <c r="BH356" s="9">
        <f t="shared" si="1021"/>
        <v>0</v>
      </c>
      <c r="BI356" s="9">
        <f t="shared" si="1021"/>
        <v>0</v>
      </c>
      <c r="BJ356" s="21">
        <f t="shared" si="922"/>
        <v>1118</v>
      </c>
      <c r="BK356" s="21">
        <f t="shared" si="923"/>
        <v>1118</v>
      </c>
      <c r="BL356" s="9">
        <f t="shared" si="1021"/>
        <v>0</v>
      </c>
      <c r="BM356" s="21">
        <f t="shared" si="924"/>
        <v>1118</v>
      </c>
      <c r="BN356" s="9">
        <f t="shared" si="1021"/>
        <v>0</v>
      </c>
      <c r="BO356" s="21">
        <f t="shared" si="925"/>
        <v>1118</v>
      </c>
      <c r="BP356" s="9">
        <f t="shared" si="1021"/>
        <v>0</v>
      </c>
      <c r="BQ356" s="21">
        <f t="shared" si="926"/>
        <v>1118</v>
      </c>
      <c r="BR356" s="9">
        <f t="shared" si="1021"/>
        <v>0</v>
      </c>
      <c r="BS356" s="33">
        <f t="shared" si="927"/>
        <v>1118</v>
      </c>
      <c r="BT356" s="9">
        <f t="shared" si="1021"/>
        <v>0</v>
      </c>
    </row>
    <row r="357" spans="1:72" x14ac:dyDescent="0.3">
      <c r="A357" s="1" t="s">
        <v>99</v>
      </c>
      <c r="B357" s="1" t="s">
        <v>420</v>
      </c>
      <c r="C357" s="1"/>
      <c r="D357" s="1"/>
      <c r="E357" s="2" t="s">
        <v>741</v>
      </c>
      <c r="F357" s="3">
        <f>F358</f>
        <v>1118</v>
      </c>
      <c r="G357" s="3">
        <f t="shared" si="1021"/>
        <v>1118</v>
      </c>
      <c r="H357" s="3">
        <f t="shared" si="1021"/>
        <v>1118</v>
      </c>
      <c r="I357" s="3">
        <f t="shared" si="1021"/>
        <v>0</v>
      </c>
      <c r="J357" s="3">
        <f t="shared" si="1021"/>
        <v>0</v>
      </c>
      <c r="K357" s="3">
        <f t="shared" si="1021"/>
        <v>0</v>
      </c>
      <c r="L357" s="18">
        <f t="shared" si="744"/>
        <v>1118</v>
      </c>
      <c r="M357" s="18">
        <f t="shared" si="744"/>
        <v>1118</v>
      </c>
      <c r="N357" s="18">
        <f t="shared" si="744"/>
        <v>1118</v>
      </c>
      <c r="O357" s="9">
        <f t="shared" si="1021"/>
        <v>0</v>
      </c>
      <c r="P357" s="9">
        <f t="shared" si="1021"/>
        <v>0</v>
      </c>
      <c r="Q357" s="9">
        <f t="shared" si="1021"/>
        <v>0</v>
      </c>
      <c r="R357" s="21">
        <f t="shared" si="706"/>
        <v>1118</v>
      </c>
      <c r="S357" s="21">
        <f t="shared" si="706"/>
        <v>1118</v>
      </c>
      <c r="T357" s="21">
        <f t="shared" si="706"/>
        <v>1118</v>
      </c>
      <c r="U357" s="9">
        <f t="shared" si="1021"/>
        <v>0</v>
      </c>
      <c r="V357" s="9">
        <f t="shared" si="1021"/>
        <v>0</v>
      </c>
      <c r="W357" s="9">
        <f t="shared" si="1021"/>
        <v>0</v>
      </c>
      <c r="X357" s="21">
        <f t="shared" si="919"/>
        <v>1118</v>
      </c>
      <c r="Y357" s="21">
        <f t="shared" si="919"/>
        <v>1118</v>
      </c>
      <c r="Z357" s="21">
        <f t="shared" si="919"/>
        <v>1118</v>
      </c>
      <c r="AA357" s="9">
        <f t="shared" si="1021"/>
        <v>0</v>
      </c>
      <c r="AB357" s="21">
        <f t="shared" si="916"/>
        <v>1118</v>
      </c>
      <c r="AC357" s="9">
        <f t="shared" si="1021"/>
        <v>0</v>
      </c>
      <c r="AD357" s="9">
        <f t="shared" si="1021"/>
        <v>0</v>
      </c>
      <c r="AE357" s="34">
        <f t="shared" si="896"/>
        <v>1118</v>
      </c>
      <c r="AF357" s="9">
        <f t="shared" si="1021"/>
        <v>0</v>
      </c>
      <c r="AG357" s="34">
        <f t="shared" si="897"/>
        <v>1118</v>
      </c>
      <c r="AH357" s="9">
        <f t="shared" si="1021"/>
        <v>0</v>
      </c>
      <c r="AI357" s="9">
        <f t="shared" si="1021"/>
        <v>0</v>
      </c>
      <c r="AJ357" s="9">
        <f t="shared" si="1021"/>
        <v>0</v>
      </c>
      <c r="AK357" s="21">
        <f t="shared" si="871"/>
        <v>1118</v>
      </c>
      <c r="AL357" s="21">
        <f t="shared" si="872"/>
        <v>1118</v>
      </c>
      <c r="AM357" s="21">
        <f t="shared" si="872"/>
        <v>1118</v>
      </c>
      <c r="AN357" s="9">
        <f t="shared" si="1021"/>
        <v>0</v>
      </c>
      <c r="AO357" s="21">
        <f t="shared" si="873"/>
        <v>1118</v>
      </c>
      <c r="AP357" s="9">
        <f t="shared" si="1021"/>
        <v>0</v>
      </c>
      <c r="AQ357" s="9">
        <f t="shared" si="1021"/>
        <v>0</v>
      </c>
      <c r="AR357" s="9">
        <f t="shared" si="1021"/>
        <v>0</v>
      </c>
      <c r="AS357" s="21">
        <f t="shared" si="877"/>
        <v>1118</v>
      </c>
      <c r="AT357" s="21">
        <f t="shared" si="917"/>
        <v>1118</v>
      </c>
      <c r="AU357" s="21">
        <f t="shared" si="917"/>
        <v>1118</v>
      </c>
      <c r="AV357" s="9">
        <f t="shared" si="1021"/>
        <v>0</v>
      </c>
      <c r="AW357" s="9">
        <f t="shared" si="1021"/>
        <v>0</v>
      </c>
      <c r="AX357" s="9">
        <f t="shared" si="1021"/>
        <v>0</v>
      </c>
      <c r="AY357" s="21">
        <f t="shared" si="874"/>
        <v>1118</v>
      </c>
      <c r="AZ357" s="21">
        <f t="shared" si="875"/>
        <v>1118</v>
      </c>
      <c r="BA357" s="21">
        <f t="shared" si="876"/>
        <v>1118</v>
      </c>
      <c r="BB357" s="9">
        <f t="shared" si="1021"/>
        <v>0</v>
      </c>
      <c r="BC357" s="21">
        <f t="shared" si="947"/>
        <v>1118</v>
      </c>
      <c r="BD357" s="9">
        <f t="shared" si="1021"/>
        <v>0</v>
      </c>
      <c r="BE357" s="9">
        <f t="shared" si="1021"/>
        <v>0</v>
      </c>
      <c r="BF357" s="21">
        <f t="shared" si="920"/>
        <v>1118</v>
      </c>
      <c r="BG357" s="21">
        <f t="shared" si="921"/>
        <v>1118</v>
      </c>
      <c r="BH357" s="9">
        <f t="shared" si="1021"/>
        <v>0</v>
      </c>
      <c r="BI357" s="9">
        <f t="shared" si="1021"/>
        <v>0</v>
      </c>
      <c r="BJ357" s="21">
        <f t="shared" si="922"/>
        <v>1118</v>
      </c>
      <c r="BK357" s="21">
        <f t="shared" si="923"/>
        <v>1118</v>
      </c>
      <c r="BL357" s="9">
        <f t="shared" si="1021"/>
        <v>0</v>
      </c>
      <c r="BM357" s="21">
        <f t="shared" si="924"/>
        <v>1118</v>
      </c>
      <c r="BN357" s="9">
        <f t="shared" si="1021"/>
        <v>0</v>
      </c>
      <c r="BO357" s="21">
        <f t="shared" si="925"/>
        <v>1118</v>
      </c>
      <c r="BP357" s="9">
        <f t="shared" si="1021"/>
        <v>0</v>
      </c>
      <c r="BQ357" s="21">
        <f t="shared" si="926"/>
        <v>1118</v>
      </c>
      <c r="BR357" s="9">
        <f t="shared" si="1021"/>
        <v>0</v>
      </c>
      <c r="BS357" s="33">
        <f t="shared" si="927"/>
        <v>1118</v>
      </c>
      <c r="BT357" s="9">
        <f t="shared" si="1021"/>
        <v>0</v>
      </c>
    </row>
    <row r="358" spans="1:72" x14ac:dyDescent="0.3">
      <c r="A358" s="1" t="s">
        <v>99</v>
      </c>
      <c r="B358" s="1">
        <v>620</v>
      </c>
      <c r="C358" s="1" t="s">
        <v>98</v>
      </c>
      <c r="D358" s="1" t="s">
        <v>10</v>
      </c>
      <c r="E358" s="2" t="s">
        <v>771</v>
      </c>
      <c r="F358" s="3">
        <v>1118</v>
      </c>
      <c r="G358" s="3">
        <v>1118</v>
      </c>
      <c r="H358" s="3">
        <v>1118</v>
      </c>
      <c r="I358" s="3"/>
      <c r="J358" s="3"/>
      <c r="K358" s="3"/>
      <c r="L358" s="18">
        <f t="shared" si="744"/>
        <v>1118</v>
      </c>
      <c r="M358" s="18">
        <f t="shared" si="744"/>
        <v>1118</v>
      </c>
      <c r="N358" s="18">
        <f t="shared" si="744"/>
        <v>1118</v>
      </c>
      <c r="O358" s="9"/>
      <c r="P358" s="9"/>
      <c r="Q358" s="9"/>
      <c r="R358" s="21">
        <f t="shared" si="706"/>
        <v>1118</v>
      </c>
      <c r="S358" s="21">
        <f t="shared" si="706"/>
        <v>1118</v>
      </c>
      <c r="T358" s="21">
        <f t="shared" si="706"/>
        <v>1118</v>
      </c>
      <c r="U358" s="9"/>
      <c r="V358" s="9"/>
      <c r="W358" s="9"/>
      <c r="X358" s="21">
        <f t="shared" si="919"/>
        <v>1118</v>
      </c>
      <c r="Y358" s="21">
        <f t="shared" si="919"/>
        <v>1118</v>
      </c>
      <c r="Z358" s="21">
        <f t="shared" si="919"/>
        <v>1118</v>
      </c>
      <c r="AA358" s="9"/>
      <c r="AB358" s="21">
        <f t="shared" si="916"/>
        <v>1118</v>
      </c>
      <c r="AC358" s="9"/>
      <c r="AD358" s="9"/>
      <c r="AE358" s="34">
        <f t="shared" si="896"/>
        <v>1118</v>
      </c>
      <c r="AF358" s="9"/>
      <c r="AG358" s="34">
        <f t="shared" si="897"/>
        <v>1118</v>
      </c>
      <c r="AH358" s="9"/>
      <c r="AI358" s="9"/>
      <c r="AJ358" s="9"/>
      <c r="AK358" s="21">
        <f t="shared" si="871"/>
        <v>1118</v>
      </c>
      <c r="AL358" s="21">
        <f t="shared" si="872"/>
        <v>1118</v>
      </c>
      <c r="AM358" s="21">
        <f t="shared" si="872"/>
        <v>1118</v>
      </c>
      <c r="AN358" s="9"/>
      <c r="AO358" s="21">
        <f t="shared" si="873"/>
        <v>1118</v>
      </c>
      <c r="AP358" s="9"/>
      <c r="AQ358" s="9"/>
      <c r="AR358" s="9"/>
      <c r="AS358" s="21">
        <f t="shared" si="877"/>
        <v>1118</v>
      </c>
      <c r="AT358" s="21">
        <f t="shared" si="917"/>
        <v>1118</v>
      </c>
      <c r="AU358" s="21">
        <f t="shared" si="917"/>
        <v>1118</v>
      </c>
      <c r="AV358" s="9"/>
      <c r="AW358" s="9"/>
      <c r="AX358" s="9"/>
      <c r="AY358" s="21">
        <f t="shared" si="874"/>
        <v>1118</v>
      </c>
      <c r="AZ358" s="21">
        <f t="shared" si="875"/>
        <v>1118</v>
      </c>
      <c r="BA358" s="21">
        <f t="shared" si="876"/>
        <v>1118</v>
      </c>
      <c r="BB358" s="9"/>
      <c r="BC358" s="21">
        <f t="shared" si="947"/>
        <v>1118</v>
      </c>
      <c r="BD358" s="9"/>
      <c r="BE358" s="9"/>
      <c r="BF358" s="21">
        <f t="shared" si="920"/>
        <v>1118</v>
      </c>
      <c r="BG358" s="21">
        <f t="shared" si="921"/>
        <v>1118</v>
      </c>
      <c r="BH358" s="9"/>
      <c r="BI358" s="9"/>
      <c r="BJ358" s="21">
        <f t="shared" si="922"/>
        <v>1118</v>
      </c>
      <c r="BK358" s="21">
        <f t="shared" si="923"/>
        <v>1118</v>
      </c>
      <c r="BL358" s="9"/>
      <c r="BM358" s="21">
        <f t="shared" si="924"/>
        <v>1118</v>
      </c>
      <c r="BN358" s="9"/>
      <c r="BO358" s="21">
        <f t="shared" si="925"/>
        <v>1118</v>
      </c>
      <c r="BP358" s="9"/>
      <c r="BQ358" s="21">
        <f t="shared" si="926"/>
        <v>1118</v>
      </c>
      <c r="BR358" s="9"/>
      <c r="BS358" s="33">
        <f t="shared" si="927"/>
        <v>1118</v>
      </c>
      <c r="BT358" s="9"/>
    </row>
    <row r="359" spans="1:72" ht="31.2" x14ac:dyDescent="0.3">
      <c r="A359" s="1" t="s">
        <v>315</v>
      </c>
      <c r="B359" s="1"/>
      <c r="C359" s="1"/>
      <c r="D359" s="1"/>
      <c r="E359" s="2" t="s">
        <v>468</v>
      </c>
      <c r="F359" s="3">
        <f>F360</f>
        <v>927.8</v>
      </c>
      <c r="G359" s="3">
        <f t="shared" ref="G359:BT361" si="1022">G360</f>
        <v>927.8</v>
      </c>
      <c r="H359" s="3">
        <f t="shared" si="1022"/>
        <v>927.8</v>
      </c>
      <c r="I359" s="3">
        <f t="shared" si="1022"/>
        <v>0</v>
      </c>
      <c r="J359" s="3">
        <f t="shared" si="1022"/>
        <v>0</v>
      </c>
      <c r="K359" s="3">
        <f t="shared" si="1022"/>
        <v>0</v>
      </c>
      <c r="L359" s="18">
        <f t="shared" si="744"/>
        <v>927.8</v>
      </c>
      <c r="M359" s="18">
        <f t="shared" si="744"/>
        <v>927.8</v>
      </c>
      <c r="N359" s="18">
        <f t="shared" si="744"/>
        <v>927.8</v>
      </c>
      <c r="O359" s="9">
        <f t="shared" si="1022"/>
        <v>0</v>
      </c>
      <c r="P359" s="9">
        <f t="shared" si="1022"/>
        <v>0</v>
      </c>
      <c r="Q359" s="9">
        <f t="shared" si="1022"/>
        <v>0</v>
      </c>
      <c r="R359" s="21">
        <f t="shared" si="706"/>
        <v>927.8</v>
      </c>
      <c r="S359" s="21">
        <f t="shared" si="706"/>
        <v>927.8</v>
      </c>
      <c r="T359" s="21">
        <f t="shared" si="706"/>
        <v>927.8</v>
      </c>
      <c r="U359" s="9">
        <f t="shared" si="1022"/>
        <v>0</v>
      </c>
      <c r="V359" s="9">
        <f t="shared" si="1022"/>
        <v>0</v>
      </c>
      <c r="W359" s="9">
        <f t="shared" si="1022"/>
        <v>0</v>
      </c>
      <c r="X359" s="21">
        <f t="shared" si="919"/>
        <v>927.8</v>
      </c>
      <c r="Y359" s="21">
        <f t="shared" si="919"/>
        <v>927.8</v>
      </c>
      <c r="Z359" s="21">
        <f t="shared" si="919"/>
        <v>927.8</v>
      </c>
      <c r="AA359" s="9">
        <f t="shared" si="1022"/>
        <v>0</v>
      </c>
      <c r="AB359" s="21">
        <f t="shared" si="916"/>
        <v>927.8</v>
      </c>
      <c r="AC359" s="9">
        <f t="shared" si="1022"/>
        <v>0</v>
      </c>
      <c r="AD359" s="9">
        <f t="shared" si="1022"/>
        <v>0</v>
      </c>
      <c r="AE359" s="34">
        <f t="shared" si="896"/>
        <v>927.8</v>
      </c>
      <c r="AF359" s="9">
        <f t="shared" si="1022"/>
        <v>0</v>
      </c>
      <c r="AG359" s="34">
        <f t="shared" si="897"/>
        <v>927.8</v>
      </c>
      <c r="AH359" s="9">
        <f t="shared" si="1022"/>
        <v>0</v>
      </c>
      <c r="AI359" s="9">
        <f t="shared" si="1022"/>
        <v>0</v>
      </c>
      <c r="AJ359" s="9">
        <f t="shared" si="1022"/>
        <v>0</v>
      </c>
      <c r="AK359" s="21">
        <f t="shared" si="871"/>
        <v>927.8</v>
      </c>
      <c r="AL359" s="21">
        <f t="shared" si="872"/>
        <v>927.8</v>
      </c>
      <c r="AM359" s="21">
        <f t="shared" si="872"/>
        <v>927.8</v>
      </c>
      <c r="AN359" s="9">
        <f t="shared" si="1022"/>
        <v>0</v>
      </c>
      <c r="AO359" s="21">
        <f t="shared" si="873"/>
        <v>927.8</v>
      </c>
      <c r="AP359" s="9">
        <f t="shared" si="1022"/>
        <v>0</v>
      </c>
      <c r="AQ359" s="9">
        <f t="shared" si="1022"/>
        <v>0</v>
      </c>
      <c r="AR359" s="9">
        <f t="shared" si="1022"/>
        <v>0</v>
      </c>
      <c r="AS359" s="20">
        <f t="shared" si="877"/>
        <v>927.8</v>
      </c>
      <c r="AT359" s="20">
        <f t="shared" si="917"/>
        <v>927.8</v>
      </c>
      <c r="AU359" s="20">
        <f t="shared" si="917"/>
        <v>927.8</v>
      </c>
      <c r="AV359" s="9">
        <f t="shared" si="1022"/>
        <v>0</v>
      </c>
      <c r="AW359" s="9">
        <f t="shared" si="1022"/>
        <v>0</v>
      </c>
      <c r="AX359" s="9">
        <f t="shared" si="1022"/>
        <v>0</v>
      </c>
      <c r="AY359" s="21">
        <f t="shared" si="874"/>
        <v>927.8</v>
      </c>
      <c r="AZ359" s="21">
        <f t="shared" si="875"/>
        <v>927.8</v>
      </c>
      <c r="BA359" s="21">
        <f t="shared" si="876"/>
        <v>927.8</v>
      </c>
      <c r="BB359" s="9">
        <f t="shared" si="1022"/>
        <v>0</v>
      </c>
      <c r="BC359" s="21">
        <f t="shared" si="947"/>
        <v>927.8</v>
      </c>
      <c r="BD359" s="9">
        <f t="shared" si="1022"/>
        <v>0</v>
      </c>
      <c r="BE359" s="9">
        <f t="shared" si="1022"/>
        <v>0</v>
      </c>
      <c r="BF359" s="21">
        <f t="shared" si="920"/>
        <v>927.8</v>
      </c>
      <c r="BG359" s="21">
        <f t="shared" si="921"/>
        <v>927.8</v>
      </c>
      <c r="BH359" s="9">
        <f t="shared" si="1022"/>
        <v>0</v>
      </c>
      <c r="BI359" s="9">
        <f t="shared" si="1022"/>
        <v>0</v>
      </c>
      <c r="BJ359" s="21">
        <f t="shared" si="922"/>
        <v>927.8</v>
      </c>
      <c r="BK359" s="21">
        <f t="shared" si="923"/>
        <v>927.8</v>
      </c>
      <c r="BL359" s="9">
        <f t="shared" si="1022"/>
        <v>0</v>
      </c>
      <c r="BM359" s="21">
        <f t="shared" si="924"/>
        <v>927.8</v>
      </c>
      <c r="BN359" s="9">
        <f t="shared" si="1022"/>
        <v>0</v>
      </c>
      <c r="BO359" s="21">
        <f t="shared" si="925"/>
        <v>927.8</v>
      </c>
      <c r="BP359" s="9">
        <f t="shared" si="1022"/>
        <v>0</v>
      </c>
      <c r="BQ359" s="21">
        <f t="shared" si="926"/>
        <v>927.8</v>
      </c>
      <c r="BR359" s="9">
        <f t="shared" si="1022"/>
        <v>0</v>
      </c>
      <c r="BS359" s="33">
        <f t="shared" si="927"/>
        <v>927.8</v>
      </c>
      <c r="BT359" s="9">
        <f t="shared" si="1022"/>
        <v>0</v>
      </c>
    </row>
    <row r="360" spans="1:72" ht="31.2" x14ac:dyDescent="0.3">
      <c r="A360" s="1" t="s">
        <v>315</v>
      </c>
      <c r="B360" s="1" t="s">
        <v>6</v>
      </c>
      <c r="C360" s="1"/>
      <c r="D360" s="1"/>
      <c r="E360" s="2" t="s">
        <v>730</v>
      </c>
      <c r="F360" s="3">
        <f>F361</f>
        <v>927.8</v>
      </c>
      <c r="G360" s="3">
        <f t="shared" si="1022"/>
        <v>927.8</v>
      </c>
      <c r="H360" s="3">
        <f t="shared" si="1022"/>
        <v>927.8</v>
      </c>
      <c r="I360" s="3">
        <f t="shared" si="1022"/>
        <v>0</v>
      </c>
      <c r="J360" s="3">
        <f t="shared" si="1022"/>
        <v>0</v>
      </c>
      <c r="K360" s="3">
        <f t="shared" si="1022"/>
        <v>0</v>
      </c>
      <c r="L360" s="18">
        <f t="shared" si="744"/>
        <v>927.8</v>
      </c>
      <c r="M360" s="18">
        <f t="shared" si="744"/>
        <v>927.8</v>
      </c>
      <c r="N360" s="18">
        <f t="shared" si="744"/>
        <v>927.8</v>
      </c>
      <c r="O360" s="9">
        <f t="shared" si="1022"/>
        <v>0</v>
      </c>
      <c r="P360" s="9">
        <f t="shared" si="1022"/>
        <v>0</v>
      </c>
      <c r="Q360" s="9">
        <f t="shared" si="1022"/>
        <v>0</v>
      </c>
      <c r="R360" s="21">
        <f t="shared" si="706"/>
        <v>927.8</v>
      </c>
      <c r="S360" s="21">
        <f t="shared" si="706"/>
        <v>927.8</v>
      </c>
      <c r="T360" s="21">
        <f t="shared" si="706"/>
        <v>927.8</v>
      </c>
      <c r="U360" s="9">
        <f t="shared" si="1022"/>
        <v>0</v>
      </c>
      <c r="V360" s="9">
        <f t="shared" si="1022"/>
        <v>0</v>
      </c>
      <c r="W360" s="9">
        <f t="shared" si="1022"/>
        <v>0</v>
      </c>
      <c r="X360" s="21">
        <f t="shared" si="919"/>
        <v>927.8</v>
      </c>
      <c r="Y360" s="21">
        <f t="shared" si="919"/>
        <v>927.8</v>
      </c>
      <c r="Z360" s="21">
        <f t="shared" si="919"/>
        <v>927.8</v>
      </c>
      <c r="AA360" s="9">
        <f t="shared" si="1022"/>
        <v>0</v>
      </c>
      <c r="AB360" s="21">
        <f t="shared" si="916"/>
        <v>927.8</v>
      </c>
      <c r="AC360" s="9">
        <f t="shared" si="1022"/>
        <v>0</v>
      </c>
      <c r="AD360" s="9">
        <f t="shared" si="1022"/>
        <v>0</v>
      </c>
      <c r="AE360" s="34">
        <f t="shared" si="896"/>
        <v>927.8</v>
      </c>
      <c r="AF360" s="9">
        <f t="shared" si="1022"/>
        <v>0</v>
      </c>
      <c r="AG360" s="34">
        <f t="shared" si="897"/>
        <v>927.8</v>
      </c>
      <c r="AH360" s="9">
        <f t="shared" si="1022"/>
        <v>0</v>
      </c>
      <c r="AI360" s="9">
        <f t="shared" si="1022"/>
        <v>0</v>
      </c>
      <c r="AJ360" s="9">
        <f t="shared" si="1022"/>
        <v>0</v>
      </c>
      <c r="AK360" s="21">
        <f t="shared" si="871"/>
        <v>927.8</v>
      </c>
      <c r="AL360" s="21">
        <f t="shared" si="872"/>
        <v>927.8</v>
      </c>
      <c r="AM360" s="21">
        <f t="shared" si="872"/>
        <v>927.8</v>
      </c>
      <c r="AN360" s="9">
        <f t="shared" si="1022"/>
        <v>0</v>
      </c>
      <c r="AO360" s="21">
        <f t="shared" si="873"/>
        <v>927.8</v>
      </c>
      <c r="AP360" s="9">
        <f t="shared" si="1022"/>
        <v>0</v>
      </c>
      <c r="AQ360" s="9">
        <f t="shared" si="1022"/>
        <v>0</v>
      </c>
      <c r="AR360" s="9">
        <f t="shared" si="1022"/>
        <v>0</v>
      </c>
      <c r="AS360" s="21">
        <f t="shared" si="877"/>
        <v>927.8</v>
      </c>
      <c r="AT360" s="21">
        <f t="shared" si="917"/>
        <v>927.8</v>
      </c>
      <c r="AU360" s="21">
        <f t="shared" si="917"/>
        <v>927.8</v>
      </c>
      <c r="AV360" s="9">
        <f t="shared" si="1022"/>
        <v>0</v>
      </c>
      <c r="AW360" s="9">
        <f t="shared" si="1022"/>
        <v>0</v>
      </c>
      <c r="AX360" s="9">
        <f t="shared" si="1022"/>
        <v>0</v>
      </c>
      <c r="AY360" s="21">
        <f t="shared" si="874"/>
        <v>927.8</v>
      </c>
      <c r="AZ360" s="21">
        <f t="shared" si="875"/>
        <v>927.8</v>
      </c>
      <c r="BA360" s="21">
        <f t="shared" si="876"/>
        <v>927.8</v>
      </c>
      <c r="BB360" s="9">
        <f t="shared" si="1022"/>
        <v>0</v>
      </c>
      <c r="BC360" s="21">
        <f t="shared" si="947"/>
        <v>927.8</v>
      </c>
      <c r="BD360" s="9">
        <f t="shared" si="1022"/>
        <v>0</v>
      </c>
      <c r="BE360" s="9">
        <f t="shared" si="1022"/>
        <v>0</v>
      </c>
      <c r="BF360" s="21">
        <f t="shared" si="920"/>
        <v>927.8</v>
      </c>
      <c r="BG360" s="21">
        <f t="shared" si="921"/>
        <v>927.8</v>
      </c>
      <c r="BH360" s="9">
        <f t="shared" si="1022"/>
        <v>0</v>
      </c>
      <c r="BI360" s="9">
        <f t="shared" si="1022"/>
        <v>0</v>
      </c>
      <c r="BJ360" s="21">
        <f t="shared" si="922"/>
        <v>927.8</v>
      </c>
      <c r="BK360" s="21">
        <f t="shared" si="923"/>
        <v>927.8</v>
      </c>
      <c r="BL360" s="9">
        <f t="shared" si="1022"/>
        <v>0</v>
      </c>
      <c r="BM360" s="21">
        <f t="shared" si="924"/>
        <v>927.8</v>
      </c>
      <c r="BN360" s="9">
        <f t="shared" si="1022"/>
        <v>0</v>
      </c>
      <c r="BO360" s="21">
        <f t="shared" si="925"/>
        <v>927.8</v>
      </c>
      <c r="BP360" s="9">
        <f t="shared" si="1022"/>
        <v>0</v>
      </c>
      <c r="BQ360" s="21">
        <f t="shared" si="926"/>
        <v>927.8</v>
      </c>
      <c r="BR360" s="9">
        <f t="shared" si="1022"/>
        <v>0</v>
      </c>
      <c r="BS360" s="33">
        <f t="shared" si="927"/>
        <v>927.8</v>
      </c>
      <c r="BT360" s="9">
        <f t="shared" si="1022"/>
        <v>0</v>
      </c>
    </row>
    <row r="361" spans="1:72" ht="46.8" x14ac:dyDescent="0.3">
      <c r="A361" s="1" t="s">
        <v>315</v>
      </c>
      <c r="B361" s="1" t="s">
        <v>167</v>
      </c>
      <c r="C361" s="1"/>
      <c r="D361" s="1"/>
      <c r="E361" s="2" t="s">
        <v>731</v>
      </c>
      <c r="F361" s="3">
        <f>F362</f>
        <v>927.8</v>
      </c>
      <c r="G361" s="3">
        <f t="shared" si="1022"/>
        <v>927.8</v>
      </c>
      <c r="H361" s="3">
        <f t="shared" si="1022"/>
        <v>927.8</v>
      </c>
      <c r="I361" s="3">
        <f t="shared" si="1022"/>
        <v>0</v>
      </c>
      <c r="J361" s="3">
        <f t="shared" si="1022"/>
        <v>0</v>
      </c>
      <c r="K361" s="3">
        <f t="shared" si="1022"/>
        <v>0</v>
      </c>
      <c r="L361" s="18">
        <f t="shared" si="744"/>
        <v>927.8</v>
      </c>
      <c r="M361" s="18">
        <f t="shared" si="744"/>
        <v>927.8</v>
      </c>
      <c r="N361" s="18">
        <f t="shared" si="744"/>
        <v>927.8</v>
      </c>
      <c r="O361" s="9">
        <f t="shared" si="1022"/>
        <v>0</v>
      </c>
      <c r="P361" s="9">
        <f t="shared" si="1022"/>
        <v>0</v>
      </c>
      <c r="Q361" s="9">
        <f t="shared" si="1022"/>
        <v>0</v>
      </c>
      <c r="R361" s="21">
        <f t="shared" ref="R361:T424" si="1023">L361+O361</f>
        <v>927.8</v>
      </c>
      <c r="S361" s="21">
        <f t="shared" si="1023"/>
        <v>927.8</v>
      </c>
      <c r="T361" s="21">
        <f t="shared" si="1023"/>
        <v>927.8</v>
      </c>
      <c r="U361" s="9">
        <f t="shared" si="1022"/>
        <v>0</v>
      </c>
      <c r="V361" s="9">
        <f t="shared" si="1022"/>
        <v>0</v>
      </c>
      <c r="W361" s="9">
        <f t="shared" si="1022"/>
        <v>0</v>
      </c>
      <c r="X361" s="21">
        <f t="shared" si="919"/>
        <v>927.8</v>
      </c>
      <c r="Y361" s="21">
        <f t="shared" si="919"/>
        <v>927.8</v>
      </c>
      <c r="Z361" s="21">
        <f t="shared" si="919"/>
        <v>927.8</v>
      </c>
      <c r="AA361" s="9">
        <f t="shared" si="1022"/>
        <v>0</v>
      </c>
      <c r="AB361" s="21">
        <f t="shared" si="916"/>
        <v>927.8</v>
      </c>
      <c r="AC361" s="9">
        <f t="shared" si="1022"/>
        <v>0</v>
      </c>
      <c r="AD361" s="9">
        <f t="shared" si="1022"/>
        <v>0</v>
      </c>
      <c r="AE361" s="34">
        <f t="shared" si="896"/>
        <v>927.8</v>
      </c>
      <c r="AF361" s="9">
        <f t="shared" si="1022"/>
        <v>0</v>
      </c>
      <c r="AG361" s="34">
        <f t="shared" si="897"/>
        <v>927.8</v>
      </c>
      <c r="AH361" s="9">
        <f t="shared" si="1022"/>
        <v>0</v>
      </c>
      <c r="AI361" s="9">
        <f t="shared" si="1022"/>
        <v>0</v>
      </c>
      <c r="AJ361" s="9">
        <f t="shared" si="1022"/>
        <v>0</v>
      </c>
      <c r="AK361" s="21">
        <f t="shared" si="871"/>
        <v>927.8</v>
      </c>
      <c r="AL361" s="21">
        <f t="shared" si="872"/>
        <v>927.8</v>
      </c>
      <c r="AM361" s="21">
        <f t="shared" si="872"/>
        <v>927.8</v>
      </c>
      <c r="AN361" s="9">
        <f t="shared" si="1022"/>
        <v>0</v>
      </c>
      <c r="AO361" s="21">
        <f t="shared" si="873"/>
        <v>927.8</v>
      </c>
      <c r="AP361" s="9">
        <f t="shared" si="1022"/>
        <v>0</v>
      </c>
      <c r="AQ361" s="9">
        <f t="shared" si="1022"/>
        <v>0</v>
      </c>
      <c r="AR361" s="9">
        <f t="shared" si="1022"/>
        <v>0</v>
      </c>
      <c r="AS361" s="21">
        <f t="shared" si="877"/>
        <v>927.8</v>
      </c>
      <c r="AT361" s="21">
        <f t="shared" si="917"/>
        <v>927.8</v>
      </c>
      <c r="AU361" s="21">
        <f t="shared" si="917"/>
        <v>927.8</v>
      </c>
      <c r="AV361" s="9">
        <f t="shared" si="1022"/>
        <v>0</v>
      </c>
      <c r="AW361" s="9">
        <f t="shared" si="1022"/>
        <v>0</v>
      </c>
      <c r="AX361" s="9">
        <f t="shared" si="1022"/>
        <v>0</v>
      </c>
      <c r="AY361" s="21">
        <f t="shared" si="874"/>
        <v>927.8</v>
      </c>
      <c r="AZ361" s="21">
        <f t="shared" si="875"/>
        <v>927.8</v>
      </c>
      <c r="BA361" s="21">
        <f t="shared" si="876"/>
        <v>927.8</v>
      </c>
      <c r="BB361" s="9">
        <f t="shared" si="1022"/>
        <v>0</v>
      </c>
      <c r="BC361" s="21">
        <f t="shared" si="947"/>
        <v>927.8</v>
      </c>
      <c r="BD361" s="9">
        <f t="shared" si="1022"/>
        <v>0</v>
      </c>
      <c r="BE361" s="9">
        <f t="shared" si="1022"/>
        <v>0</v>
      </c>
      <c r="BF361" s="21">
        <f t="shared" si="920"/>
        <v>927.8</v>
      </c>
      <c r="BG361" s="21">
        <f t="shared" si="921"/>
        <v>927.8</v>
      </c>
      <c r="BH361" s="9">
        <f t="shared" si="1022"/>
        <v>0</v>
      </c>
      <c r="BI361" s="9">
        <f t="shared" si="1022"/>
        <v>0</v>
      </c>
      <c r="BJ361" s="21">
        <f t="shared" si="922"/>
        <v>927.8</v>
      </c>
      <c r="BK361" s="21">
        <f t="shared" si="923"/>
        <v>927.8</v>
      </c>
      <c r="BL361" s="9">
        <f t="shared" si="1022"/>
        <v>0</v>
      </c>
      <c r="BM361" s="21">
        <f t="shared" si="924"/>
        <v>927.8</v>
      </c>
      <c r="BN361" s="9">
        <f t="shared" si="1022"/>
        <v>0</v>
      </c>
      <c r="BO361" s="21">
        <f t="shared" si="925"/>
        <v>927.8</v>
      </c>
      <c r="BP361" s="9">
        <f t="shared" si="1022"/>
        <v>0</v>
      </c>
      <c r="BQ361" s="21">
        <f t="shared" si="926"/>
        <v>927.8</v>
      </c>
      <c r="BR361" s="9">
        <f t="shared" si="1022"/>
        <v>0</v>
      </c>
      <c r="BS361" s="33">
        <f t="shared" si="927"/>
        <v>927.8</v>
      </c>
      <c r="BT361" s="9">
        <f t="shared" si="1022"/>
        <v>0</v>
      </c>
    </row>
    <row r="362" spans="1:72" ht="31.2" x14ac:dyDescent="0.3">
      <c r="A362" s="1" t="s">
        <v>315</v>
      </c>
      <c r="B362" s="1">
        <v>240</v>
      </c>
      <c r="C362" s="1" t="s">
        <v>72</v>
      </c>
      <c r="D362" s="1" t="s">
        <v>32</v>
      </c>
      <c r="E362" s="2" t="s">
        <v>781</v>
      </c>
      <c r="F362" s="3">
        <v>927.8</v>
      </c>
      <c r="G362" s="3">
        <v>927.8</v>
      </c>
      <c r="H362" s="3">
        <v>927.8</v>
      </c>
      <c r="I362" s="3"/>
      <c r="J362" s="3"/>
      <c r="K362" s="3"/>
      <c r="L362" s="18">
        <f t="shared" si="744"/>
        <v>927.8</v>
      </c>
      <c r="M362" s="18">
        <f t="shared" si="744"/>
        <v>927.8</v>
      </c>
      <c r="N362" s="18">
        <f t="shared" si="744"/>
        <v>927.8</v>
      </c>
      <c r="O362" s="9"/>
      <c r="P362" s="9"/>
      <c r="Q362" s="9"/>
      <c r="R362" s="21">
        <f t="shared" si="1023"/>
        <v>927.8</v>
      </c>
      <c r="S362" s="21">
        <f t="shared" si="1023"/>
        <v>927.8</v>
      </c>
      <c r="T362" s="21">
        <f t="shared" si="1023"/>
        <v>927.8</v>
      </c>
      <c r="U362" s="9"/>
      <c r="V362" s="9"/>
      <c r="W362" s="9"/>
      <c r="X362" s="21">
        <f t="shared" si="919"/>
        <v>927.8</v>
      </c>
      <c r="Y362" s="21">
        <f t="shared" si="919"/>
        <v>927.8</v>
      </c>
      <c r="Z362" s="21">
        <f t="shared" si="919"/>
        <v>927.8</v>
      </c>
      <c r="AA362" s="9"/>
      <c r="AB362" s="21">
        <f t="shared" si="916"/>
        <v>927.8</v>
      </c>
      <c r="AC362" s="9"/>
      <c r="AD362" s="9"/>
      <c r="AE362" s="34">
        <f t="shared" si="896"/>
        <v>927.8</v>
      </c>
      <c r="AF362" s="9"/>
      <c r="AG362" s="34">
        <f t="shared" si="897"/>
        <v>927.8</v>
      </c>
      <c r="AH362" s="9"/>
      <c r="AI362" s="9"/>
      <c r="AJ362" s="9"/>
      <c r="AK362" s="21">
        <f t="shared" si="871"/>
        <v>927.8</v>
      </c>
      <c r="AL362" s="21">
        <f t="shared" si="872"/>
        <v>927.8</v>
      </c>
      <c r="AM362" s="21">
        <f t="shared" si="872"/>
        <v>927.8</v>
      </c>
      <c r="AN362" s="9"/>
      <c r="AO362" s="21">
        <f t="shared" si="873"/>
        <v>927.8</v>
      </c>
      <c r="AP362" s="9"/>
      <c r="AQ362" s="9"/>
      <c r="AR362" s="9"/>
      <c r="AS362" s="21">
        <f t="shared" si="877"/>
        <v>927.8</v>
      </c>
      <c r="AT362" s="21">
        <f t="shared" si="917"/>
        <v>927.8</v>
      </c>
      <c r="AU362" s="21">
        <f t="shared" si="917"/>
        <v>927.8</v>
      </c>
      <c r="AV362" s="9"/>
      <c r="AW362" s="9"/>
      <c r="AX362" s="9"/>
      <c r="AY362" s="21">
        <f t="shared" si="874"/>
        <v>927.8</v>
      </c>
      <c r="AZ362" s="21">
        <f t="shared" si="875"/>
        <v>927.8</v>
      </c>
      <c r="BA362" s="21">
        <f t="shared" si="876"/>
        <v>927.8</v>
      </c>
      <c r="BB362" s="9"/>
      <c r="BC362" s="21">
        <f t="shared" si="947"/>
        <v>927.8</v>
      </c>
      <c r="BD362" s="9"/>
      <c r="BE362" s="9"/>
      <c r="BF362" s="21">
        <f t="shared" si="920"/>
        <v>927.8</v>
      </c>
      <c r="BG362" s="21">
        <f t="shared" si="921"/>
        <v>927.8</v>
      </c>
      <c r="BH362" s="9"/>
      <c r="BI362" s="9"/>
      <c r="BJ362" s="21">
        <f t="shared" si="922"/>
        <v>927.8</v>
      </c>
      <c r="BK362" s="21">
        <f t="shared" si="923"/>
        <v>927.8</v>
      </c>
      <c r="BL362" s="9"/>
      <c r="BM362" s="21">
        <f t="shared" si="924"/>
        <v>927.8</v>
      </c>
      <c r="BN362" s="9"/>
      <c r="BO362" s="21">
        <f t="shared" si="925"/>
        <v>927.8</v>
      </c>
      <c r="BP362" s="9"/>
      <c r="BQ362" s="21">
        <f t="shared" si="926"/>
        <v>927.8</v>
      </c>
      <c r="BR362" s="9"/>
      <c r="BS362" s="33">
        <f t="shared" si="927"/>
        <v>927.8</v>
      </c>
      <c r="BT362" s="9"/>
    </row>
    <row r="363" spans="1:72" ht="46.8" x14ac:dyDescent="0.3">
      <c r="A363" s="1" t="s">
        <v>79</v>
      </c>
      <c r="B363" s="1"/>
      <c r="C363" s="1"/>
      <c r="D363" s="1"/>
      <c r="E363" s="2" t="s">
        <v>469</v>
      </c>
      <c r="F363" s="3">
        <f>F364+F367</f>
        <v>4050.75</v>
      </c>
      <c r="G363" s="3">
        <f t="shared" ref="G363:K363" si="1024">G364+G367</f>
        <v>0</v>
      </c>
      <c r="H363" s="3">
        <f t="shared" si="1024"/>
        <v>0</v>
      </c>
      <c r="I363" s="3">
        <f t="shared" si="1024"/>
        <v>0</v>
      </c>
      <c r="J363" s="3">
        <f t="shared" si="1024"/>
        <v>0</v>
      </c>
      <c r="K363" s="3">
        <f t="shared" si="1024"/>
        <v>0</v>
      </c>
      <c r="L363" s="18">
        <f t="shared" si="744"/>
        <v>4050.75</v>
      </c>
      <c r="M363" s="18">
        <f t="shared" si="744"/>
        <v>0</v>
      </c>
      <c r="N363" s="18">
        <f t="shared" si="744"/>
        <v>0</v>
      </c>
      <c r="O363" s="9">
        <f t="shared" ref="O363:Q363" si="1025">O364+O367</f>
        <v>0</v>
      </c>
      <c r="P363" s="9">
        <f t="shared" si="1025"/>
        <v>0</v>
      </c>
      <c r="Q363" s="9">
        <f t="shared" si="1025"/>
        <v>0</v>
      </c>
      <c r="R363" s="21">
        <f t="shared" si="1023"/>
        <v>4050.75</v>
      </c>
      <c r="S363" s="21">
        <f t="shared" si="1023"/>
        <v>0</v>
      </c>
      <c r="T363" s="21">
        <f t="shared" si="1023"/>
        <v>0</v>
      </c>
      <c r="U363" s="9">
        <f t="shared" ref="U363:W363" si="1026">U364+U367</f>
        <v>0</v>
      </c>
      <c r="V363" s="9">
        <f t="shared" si="1026"/>
        <v>0</v>
      </c>
      <c r="W363" s="9">
        <f t="shared" si="1026"/>
        <v>0</v>
      </c>
      <c r="X363" s="21">
        <f t="shared" si="919"/>
        <v>4050.75</v>
      </c>
      <c r="Y363" s="21">
        <f t="shared" si="919"/>
        <v>0</v>
      </c>
      <c r="Z363" s="21">
        <f t="shared" si="919"/>
        <v>0</v>
      </c>
      <c r="AA363" s="9">
        <f t="shared" ref="AA363:BT363" si="1027">AA364+AA367</f>
        <v>0</v>
      </c>
      <c r="AB363" s="21">
        <f t="shared" si="916"/>
        <v>4050.75</v>
      </c>
      <c r="AC363" s="9">
        <f t="shared" ref="AC363:AD363" si="1028">AC364+AC367</f>
        <v>0</v>
      </c>
      <c r="AD363" s="9">
        <f t="shared" si="1028"/>
        <v>0</v>
      </c>
      <c r="AE363" s="34">
        <f t="shared" si="896"/>
        <v>4050.75</v>
      </c>
      <c r="AF363" s="9">
        <f t="shared" ref="AF363" si="1029">AF364+AF367</f>
        <v>0</v>
      </c>
      <c r="AG363" s="34">
        <f t="shared" si="897"/>
        <v>4050.75</v>
      </c>
      <c r="AH363" s="9">
        <f t="shared" ref="AH363:AJ363" si="1030">AH364+AH367</f>
        <v>0</v>
      </c>
      <c r="AI363" s="9">
        <f t="shared" si="1030"/>
        <v>0</v>
      </c>
      <c r="AJ363" s="9">
        <f t="shared" si="1030"/>
        <v>0</v>
      </c>
      <c r="AK363" s="21">
        <f t="shared" si="871"/>
        <v>4050.75</v>
      </c>
      <c r="AL363" s="21">
        <f t="shared" si="872"/>
        <v>0</v>
      </c>
      <c r="AM363" s="21">
        <f t="shared" si="872"/>
        <v>0</v>
      </c>
      <c r="AN363" s="9">
        <f t="shared" ref="AN363" si="1031">AN364+AN367</f>
        <v>0</v>
      </c>
      <c r="AO363" s="21">
        <f t="shared" si="873"/>
        <v>4050.75</v>
      </c>
      <c r="AP363" s="9">
        <f t="shared" ref="AP363:AR363" si="1032">AP364+AP367</f>
        <v>0</v>
      </c>
      <c r="AQ363" s="9">
        <f t="shared" si="1032"/>
        <v>0</v>
      </c>
      <c r="AR363" s="9">
        <f t="shared" si="1032"/>
        <v>0</v>
      </c>
      <c r="AS363" s="20">
        <f t="shared" si="877"/>
        <v>4050.75</v>
      </c>
      <c r="AT363" s="20">
        <f t="shared" si="917"/>
        <v>0</v>
      </c>
      <c r="AU363" s="20">
        <f t="shared" si="917"/>
        <v>0</v>
      </c>
      <c r="AV363" s="9">
        <f t="shared" ref="AV363:AX363" si="1033">AV364+AV367</f>
        <v>0</v>
      </c>
      <c r="AW363" s="9">
        <f t="shared" si="1033"/>
        <v>0</v>
      </c>
      <c r="AX363" s="9">
        <f t="shared" si="1033"/>
        <v>0</v>
      </c>
      <c r="AY363" s="21">
        <f t="shared" si="874"/>
        <v>4050.75</v>
      </c>
      <c r="AZ363" s="21">
        <f t="shared" si="875"/>
        <v>0</v>
      </c>
      <c r="BA363" s="21">
        <f t="shared" si="876"/>
        <v>0</v>
      </c>
      <c r="BB363" s="9">
        <f t="shared" ref="BB363" si="1034">BB364+BB367</f>
        <v>0</v>
      </c>
      <c r="BC363" s="21">
        <f t="shared" si="947"/>
        <v>4050.75</v>
      </c>
      <c r="BD363" s="9">
        <f t="shared" ref="BD363:BE363" si="1035">BD364+BD367</f>
        <v>0</v>
      </c>
      <c r="BE363" s="9">
        <f t="shared" si="1035"/>
        <v>0</v>
      </c>
      <c r="BF363" s="21">
        <f t="shared" si="920"/>
        <v>4050.75</v>
      </c>
      <c r="BG363" s="21">
        <f t="shared" si="921"/>
        <v>0</v>
      </c>
      <c r="BH363" s="9">
        <f t="shared" ref="BH363:BI363" si="1036">BH364+BH367</f>
        <v>0</v>
      </c>
      <c r="BI363" s="9">
        <f t="shared" si="1036"/>
        <v>0</v>
      </c>
      <c r="BJ363" s="21">
        <f t="shared" si="922"/>
        <v>4050.75</v>
      </c>
      <c r="BK363" s="21">
        <f t="shared" si="923"/>
        <v>0</v>
      </c>
      <c r="BL363" s="9">
        <f t="shared" ref="BL363" si="1037">BL364+BL367</f>
        <v>0</v>
      </c>
      <c r="BM363" s="21">
        <f t="shared" si="924"/>
        <v>4050.75</v>
      </c>
      <c r="BN363" s="9">
        <f t="shared" ref="BN363" si="1038">BN364+BN367</f>
        <v>0</v>
      </c>
      <c r="BO363" s="21">
        <f t="shared" si="925"/>
        <v>4050.75</v>
      </c>
      <c r="BP363" s="9">
        <f t="shared" ref="BP363" si="1039">BP364+BP367</f>
        <v>0</v>
      </c>
      <c r="BQ363" s="21">
        <f t="shared" si="926"/>
        <v>4050.75</v>
      </c>
      <c r="BR363" s="9">
        <f t="shared" ref="BR363" si="1040">BR364+BR367</f>
        <v>0</v>
      </c>
      <c r="BS363" s="33">
        <f t="shared" si="927"/>
        <v>4050.75</v>
      </c>
      <c r="BT363" s="9">
        <f t="shared" si="1027"/>
        <v>0</v>
      </c>
    </row>
    <row r="364" spans="1:72" ht="93.6" x14ac:dyDescent="0.3">
      <c r="A364" s="1" t="s">
        <v>79</v>
      </c>
      <c r="B364" s="1" t="s">
        <v>13</v>
      </c>
      <c r="C364" s="1"/>
      <c r="D364" s="1"/>
      <c r="E364" s="2" t="s">
        <v>727</v>
      </c>
      <c r="F364" s="3">
        <f>F365</f>
        <v>34</v>
      </c>
      <c r="G364" s="3">
        <f t="shared" ref="G364:BT365" si="1041">G365</f>
        <v>0</v>
      </c>
      <c r="H364" s="3">
        <f t="shared" si="1041"/>
        <v>0</v>
      </c>
      <c r="I364" s="3">
        <f t="shared" si="1041"/>
        <v>0</v>
      </c>
      <c r="J364" s="3">
        <f t="shared" si="1041"/>
        <v>0</v>
      </c>
      <c r="K364" s="3">
        <f t="shared" si="1041"/>
        <v>0</v>
      </c>
      <c r="L364" s="18">
        <f t="shared" si="744"/>
        <v>34</v>
      </c>
      <c r="M364" s="18">
        <f t="shared" si="744"/>
        <v>0</v>
      </c>
      <c r="N364" s="18">
        <f t="shared" si="744"/>
        <v>0</v>
      </c>
      <c r="O364" s="9">
        <f t="shared" si="1041"/>
        <v>0</v>
      </c>
      <c r="P364" s="9">
        <f t="shared" si="1041"/>
        <v>0</v>
      </c>
      <c r="Q364" s="9">
        <f t="shared" si="1041"/>
        <v>0</v>
      </c>
      <c r="R364" s="21">
        <f t="shared" si="1023"/>
        <v>34</v>
      </c>
      <c r="S364" s="21">
        <f t="shared" si="1023"/>
        <v>0</v>
      </c>
      <c r="T364" s="21">
        <f t="shared" si="1023"/>
        <v>0</v>
      </c>
      <c r="U364" s="9">
        <f t="shared" si="1041"/>
        <v>0</v>
      </c>
      <c r="V364" s="9">
        <f t="shared" si="1041"/>
        <v>0</v>
      </c>
      <c r="W364" s="9">
        <f t="shared" si="1041"/>
        <v>0</v>
      </c>
      <c r="X364" s="21">
        <f t="shared" si="919"/>
        <v>34</v>
      </c>
      <c r="Y364" s="21">
        <f t="shared" si="919"/>
        <v>0</v>
      </c>
      <c r="Z364" s="21">
        <f t="shared" si="919"/>
        <v>0</v>
      </c>
      <c r="AA364" s="9">
        <f t="shared" si="1041"/>
        <v>0</v>
      </c>
      <c r="AB364" s="21">
        <f t="shared" si="916"/>
        <v>34</v>
      </c>
      <c r="AC364" s="9">
        <f t="shared" si="1041"/>
        <v>0</v>
      </c>
      <c r="AD364" s="9">
        <f t="shared" si="1041"/>
        <v>0</v>
      </c>
      <c r="AE364" s="34">
        <f t="shared" si="896"/>
        <v>34</v>
      </c>
      <c r="AF364" s="9">
        <f t="shared" si="1041"/>
        <v>0</v>
      </c>
      <c r="AG364" s="34">
        <f t="shared" si="897"/>
        <v>34</v>
      </c>
      <c r="AH364" s="9">
        <f t="shared" si="1041"/>
        <v>0</v>
      </c>
      <c r="AI364" s="9">
        <f t="shared" si="1041"/>
        <v>0</v>
      </c>
      <c r="AJ364" s="9">
        <f t="shared" si="1041"/>
        <v>0</v>
      </c>
      <c r="AK364" s="21">
        <f t="shared" si="871"/>
        <v>34</v>
      </c>
      <c r="AL364" s="21">
        <f t="shared" si="872"/>
        <v>0</v>
      </c>
      <c r="AM364" s="21">
        <f t="shared" si="872"/>
        <v>0</v>
      </c>
      <c r="AN364" s="9">
        <f t="shared" si="1041"/>
        <v>0</v>
      </c>
      <c r="AO364" s="21">
        <f t="shared" si="873"/>
        <v>34</v>
      </c>
      <c r="AP364" s="9">
        <f t="shared" si="1041"/>
        <v>0</v>
      </c>
      <c r="AQ364" s="9">
        <f t="shared" si="1041"/>
        <v>0</v>
      </c>
      <c r="AR364" s="9">
        <f t="shared" si="1041"/>
        <v>0</v>
      </c>
      <c r="AS364" s="21">
        <f t="shared" si="877"/>
        <v>34</v>
      </c>
      <c r="AT364" s="21">
        <f t="shared" si="917"/>
        <v>0</v>
      </c>
      <c r="AU364" s="21">
        <f t="shared" si="917"/>
        <v>0</v>
      </c>
      <c r="AV364" s="9">
        <f t="shared" si="1041"/>
        <v>0</v>
      </c>
      <c r="AW364" s="9">
        <f t="shared" si="1041"/>
        <v>0</v>
      </c>
      <c r="AX364" s="9">
        <f t="shared" si="1041"/>
        <v>0</v>
      </c>
      <c r="AY364" s="21">
        <f t="shared" si="874"/>
        <v>34</v>
      </c>
      <c r="AZ364" s="21">
        <f t="shared" si="875"/>
        <v>0</v>
      </c>
      <c r="BA364" s="21">
        <f t="shared" si="876"/>
        <v>0</v>
      </c>
      <c r="BB364" s="9">
        <f t="shared" si="1041"/>
        <v>0</v>
      </c>
      <c r="BC364" s="21">
        <f t="shared" si="947"/>
        <v>34</v>
      </c>
      <c r="BD364" s="9">
        <f t="shared" si="1041"/>
        <v>0</v>
      </c>
      <c r="BE364" s="9">
        <f t="shared" si="1041"/>
        <v>0</v>
      </c>
      <c r="BF364" s="21">
        <f t="shared" si="920"/>
        <v>34</v>
      </c>
      <c r="BG364" s="21">
        <f t="shared" si="921"/>
        <v>0</v>
      </c>
      <c r="BH364" s="9">
        <f t="shared" si="1041"/>
        <v>0</v>
      </c>
      <c r="BI364" s="9">
        <f t="shared" si="1041"/>
        <v>0</v>
      </c>
      <c r="BJ364" s="21">
        <f t="shared" si="922"/>
        <v>34</v>
      </c>
      <c r="BK364" s="21">
        <f t="shared" si="923"/>
        <v>0</v>
      </c>
      <c r="BL364" s="9">
        <f t="shared" si="1041"/>
        <v>0</v>
      </c>
      <c r="BM364" s="21">
        <f t="shared" si="924"/>
        <v>34</v>
      </c>
      <c r="BN364" s="9">
        <f t="shared" si="1041"/>
        <v>0</v>
      </c>
      <c r="BO364" s="21">
        <f t="shared" si="925"/>
        <v>34</v>
      </c>
      <c r="BP364" s="9">
        <f t="shared" si="1041"/>
        <v>0</v>
      </c>
      <c r="BQ364" s="21">
        <f t="shared" si="926"/>
        <v>34</v>
      </c>
      <c r="BR364" s="9">
        <f t="shared" si="1041"/>
        <v>0</v>
      </c>
      <c r="BS364" s="33">
        <f t="shared" si="927"/>
        <v>34</v>
      </c>
      <c r="BT364" s="9">
        <f t="shared" si="1041"/>
        <v>0</v>
      </c>
    </row>
    <row r="365" spans="1:72" ht="31.2" x14ac:dyDescent="0.3">
      <c r="A365" s="1" t="s">
        <v>79</v>
      </c>
      <c r="B365" s="1" t="s">
        <v>422</v>
      </c>
      <c r="C365" s="1"/>
      <c r="D365" s="1"/>
      <c r="E365" s="2" t="s">
        <v>728</v>
      </c>
      <c r="F365" s="3">
        <f>F366</f>
        <v>34</v>
      </c>
      <c r="G365" s="3">
        <f t="shared" si="1041"/>
        <v>0</v>
      </c>
      <c r="H365" s="3">
        <f t="shared" si="1041"/>
        <v>0</v>
      </c>
      <c r="I365" s="3">
        <f t="shared" si="1041"/>
        <v>0</v>
      </c>
      <c r="J365" s="3">
        <f t="shared" si="1041"/>
        <v>0</v>
      </c>
      <c r="K365" s="3">
        <f t="shared" si="1041"/>
        <v>0</v>
      </c>
      <c r="L365" s="18">
        <f t="shared" si="744"/>
        <v>34</v>
      </c>
      <c r="M365" s="18">
        <f t="shared" si="744"/>
        <v>0</v>
      </c>
      <c r="N365" s="18">
        <f t="shared" si="744"/>
        <v>0</v>
      </c>
      <c r="O365" s="9">
        <f t="shared" si="1041"/>
        <v>0</v>
      </c>
      <c r="P365" s="9">
        <f t="shared" si="1041"/>
        <v>0</v>
      </c>
      <c r="Q365" s="9">
        <f t="shared" si="1041"/>
        <v>0</v>
      </c>
      <c r="R365" s="21">
        <f t="shared" si="1023"/>
        <v>34</v>
      </c>
      <c r="S365" s="21">
        <f t="shared" si="1023"/>
        <v>0</v>
      </c>
      <c r="T365" s="21">
        <f t="shared" si="1023"/>
        <v>0</v>
      </c>
      <c r="U365" s="9">
        <f t="shared" si="1041"/>
        <v>0</v>
      </c>
      <c r="V365" s="9">
        <f t="shared" si="1041"/>
        <v>0</v>
      </c>
      <c r="W365" s="9">
        <f t="shared" si="1041"/>
        <v>0</v>
      </c>
      <c r="X365" s="21">
        <f t="shared" si="919"/>
        <v>34</v>
      </c>
      <c r="Y365" s="21">
        <f t="shared" si="919"/>
        <v>0</v>
      </c>
      <c r="Z365" s="21">
        <f t="shared" si="919"/>
        <v>0</v>
      </c>
      <c r="AA365" s="9">
        <f t="shared" si="1041"/>
        <v>0</v>
      </c>
      <c r="AB365" s="21">
        <f t="shared" si="916"/>
        <v>34</v>
      </c>
      <c r="AC365" s="9">
        <f t="shared" si="1041"/>
        <v>0</v>
      </c>
      <c r="AD365" s="9">
        <f t="shared" si="1041"/>
        <v>0</v>
      </c>
      <c r="AE365" s="34">
        <f t="shared" si="896"/>
        <v>34</v>
      </c>
      <c r="AF365" s="9">
        <f t="shared" si="1041"/>
        <v>0</v>
      </c>
      <c r="AG365" s="34">
        <f t="shared" si="897"/>
        <v>34</v>
      </c>
      <c r="AH365" s="9">
        <f t="shared" si="1041"/>
        <v>0</v>
      </c>
      <c r="AI365" s="9">
        <f t="shared" si="1041"/>
        <v>0</v>
      </c>
      <c r="AJ365" s="9">
        <f t="shared" si="1041"/>
        <v>0</v>
      </c>
      <c r="AK365" s="21">
        <f t="shared" si="871"/>
        <v>34</v>
      </c>
      <c r="AL365" s="21">
        <f t="shared" si="872"/>
        <v>0</v>
      </c>
      <c r="AM365" s="21">
        <f t="shared" si="872"/>
        <v>0</v>
      </c>
      <c r="AN365" s="9">
        <f t="shared" si="1041"/>
        <v>0</v>
      </c>
      <c r="AO365" s="21">
        <f t="shared" si="873"/>
        <v>34</v>
      </c>
      <c r="AP365" s="9">
        <f t="shared" si="1041"/>
        <v>0</v>
      </c>
      <c r="AQ365" s="9">
        <f t="shared" si="1041"/>
        <v>0</v>
      </c>
      <c r="AR365" s="9">
        <f t="shared" si="1041"/>
        <v>0</v>
      </c>
      <c r="AS365" s="21">
        <f t="shared" si="877"/>
        <v>34</v>
      </c>
      <c r="AT365" s="21">
        <f t="shared" si="917"/>
        <v>0</v>
      </c>
      <c r="AU365" s="21">
        <f t="shared" si="917"/>
        <v>0</v>
      </c>
      <c r="AV365" s="9">
        <f t="shared" si="1041"/>
        <v>0</v>
      </c>
      <c r="AW365" s="9">
        <f t="shared" si="1041"/>
        <v>0</v>
      </c>
      <c r="AX365" s="9">
        <f t="shared" si="1041"/>
        <v>0</v>
      </c>
      <c r="AY365" s="21">
        <f t="shared" si="874"/>
        <v>34</v>
      </c>
      <c r="AZ365" s="21">
        <f t="shared" si="875"/>
        <v>0</v>
      </c>
      <c r="BA365" s="21">
        <f t="shared" si="876"/>
        <v>0</v>
      </c>
      <c r="BB365" s="9">
        <f t="shared" si="1041"/>
        <v>0</v>
      </c>
      <c r="BC365" s="21">
        <f t="shared" si="947"/>
        <v>34</v>
      </c>
      <c r="BD365" s="9">
        <f t="shared" si="1041"/>
        <v>0</v>
      </c>
      <c r="BE365" s="9">
        <f t="shared" si="1041"/>
        <v>0</v>
      </c>
      <c r="BF365" s="21">
        <f t="shared" si="920"/>
        <v>34</v>
      </c>
      <c r="BG365" s="21">
        <f t="shared" si="921"/>
        <v>0</v>
      </c>
      <c r="BH365" s="9">
        <f t="shared" si="1041"/>
        <v>0</v>
      </c>
      <c r="BI365" s="9">
        <f t="shared" si="1041"/>
        <v>0</v>
      </c>
      <c r="BJ365" s="21">
        <f t="shared" si="922"/>
        <v>34</v>
      </c>
      <c r="BK365" s="21">
        <f t="shared" si="923"/>
        <v>0</v>
      </c>
      <c r="BL365" s="9">
        <f t="shared" si="1041"/>
        <v>0</v>
      </c>
      <c r="BM365" s="21">
        <f t="shared" si="924"/>
        <v>34</v>
      </c>
      <c r="BN365" s="9">
        <f t="shared" si="1041"/>
        <v>0</v>
      </c>
      <c r="BO365" s="21">
        <f t="shared" si="925"/>
        <v>34</v>
      </c>
      <c r="BP365" s="9">
        <f t="shared" si="1041"/>
        <v>0</v>
      </c>
      <c r="BQ365" s="21">
        <f t="shared" si="926"/>
        <v>34</v>
      </c>
      <c r="BR365" s="9">
        <f t="shared" si="1041"/>
        <v>0</v>
      </c>
      <c r="BS365" s="33">
        <f t="shared" si="927"/>
        <v>34</v>
      </c>
      <c r="BT365" s="9">
        <f t="shared" si="1041"/>
        <v>0</v>
      </c>
    </row>
    <row r="366" spans="1:72" x14ac:dyDescent="0.3">
      <c r="A366" s="1" t="s">
        <v>79</v>
      </c>
      <c r="B366" s="1">
        <v>110</v>
      </c>
      <c r="C366" s="1" t="s">
        <v>72</v>
      </c>
      <c r="D366" s="1" t="s">
        <v>57</v>
      </c>
      <c r="E366" s="2" t="s">
        <v>779</v>
      </c>
      <c r="F366" s="3">
        <v>34</v>
      </c>
      <c r="G366" s="3">
        <v>0</v>
      </c>
      <c r="H366" s="3">
        <v>0</v>
      </c>
      <c r="I366" s="3"/>
      <c r="J366" s="3"/>
      <c r="K366" s="3"/>
      <c r="L366" s="18">
        <f t="shared" si="744"/>
        <v>34</v>
      </c>
      <c r="M366" s="18">
        <f t="shared" si="744"/>
        <v>0</v>
      </c>
      <c r="N366" s="18">
        <f t="shared" si="744"/>
        <v>0</v>
      </c>
      <c r="O366" s="9"/>
      <c r="P366" s="9"/>
      <c r="Q366" s="9"/>
      <c r="R366" s="21">
        <f t="shared" si="1023"/>
        <v>34</v>
      </c>
      <c r="S366" s="21">
        <f t="shared" si="1023"/>
        <v>0</v>
      </c>
      <c r="T366" s="21">
        <f t="shared" si="1023"/>
        <v>0</v>
      </c>
      <c r="U366" s="9"/>
      <c r="V366" s="9"/>
      <c r="W366" s="9"/>
      <c r="X366" s="21">
        <f t="shared" si="919"/>
        <v>34</v>
      </c>
      <c r="Y366" s="21">
        <f t="shared" si="919"/>
        <v>0</v>
      </c>
      <c r="Z366" s="21">
        <f t="shared" si="919"/>
        <v>0</v>
      </c>
      <c r="AA366" s="9"/>
      <c r="AB366" s="21">
        <f t="shared" si="916"/>
        <v>34</v>
      </c>
      <c r="AC366" s="9"/>
      <c r="AD366" s="9"/>
      <c r="AE366" s="34">
        <f t="shared" si="896"/>
        <v>34</v>
      </c>
      <c r="AF366" s="9"/>
      <c r="AG366" s="34">
        <f t="shared" si="897"/>
        <v>34</v>
      </c>
      <c r="AH366" s="9"/>
      <c r="AI366" s="9"/>
      <c r="AJ366" s="9"/>
      <c r="AK366" s="21">
        <f t="shared" si="871"/>
        <v>34</v>
      </c>
      <c r="AL366" s="21">
        <f t="shared" si="872"/>
        <v>0</v>
      </c>
      <c r="AM366" s="21">
        <f t="shared" si="872"/>
        <v>0</v>
      </c>
      <c r="AN366" s="9"/>
      <c r="AO366" s="21">
        <f t="shared" si="873"/>
        <v>34</v>
      </c>
      <c r="AP366" s="9"/>
      <c r="AQ366" s="9"/>
      <c r="AR366" s="9"/>
      <c r="AS366" s="21">
        <f t="shared" si="877"/>
        <v>34</v>
      </c>
      <c r="AT366" s="21">
        <f t="shared" si="917"/>
        <v>0</v>
      </c>
      <c r="AU366" s="21">
        <f t="shared" si="917"/>
        <v>0</v>
      </c>
      <c r="AV366" s="9"/>
      <c r="AW366" s="9"/>
      <c r="AX366" s="9"/>
      <c r="AY366" s="21">
        <f t="shared" si="874"/>
        <v>34</v>
      </c>
      <c r="AZ366" s="21">
        <f t="shared" si="875"/>
        <v>0</v>
      </c>
      <c r="BA366" s="21">
        <f t="shared" si="876"/>
        <v>0</v>
      </c>
      <c r="BB366" s="9"/>
      <c r="BC366" s="21">
        <f t="shared" si="947"/>
        <v>34</v>
      </c>
      <c r="BD366" s="9"/>
      <c r="BE366" s="9"/>
      <c r="BF366" s="21">
        <f t="shared" si="920"/>
        <v>34</v>
      </c>
      <c r="BG366" s="21">
        <f t="shared" si="921"/>
        <v>0</v>
      </c>
      <c r="BH366" s="9"/>
      <c r="BI366" s="9"/>
      <c r="BJ366" s="21">
        <f t="shared" si="922"/>
        <v>34</v>
      </c>
      <c r="BK366" s="21">
        <f t="shared" si="923"/>
        <v>0</v>
      </c>
      <c r="BL366" s="9"/>
      <c r="BM366" s="21">
        <f t="shared" si="924"/>
        <v>34</v>
      </c>
      <c r="BN366" s="9"/>
      <c r="BO366" s="21">
        <f t="shared" si="925"/>
        <v>34</v>
      </c>
      <c r="BP366" s="9"/>
      <c r="BQ366" s="21">
        <f t="shared" si="926"/>
        <v>34</v>
      </c>
      <c r="BR366" s="9"/>
      <c r="BS366" s="33">
        <f t="shared" si="927"/>
        <v>34</v>
      </c>
      <c r="BT366" s="9"/>
    </row>
    <row r="367" spans="1:72" ht="46.8" x14ac:dyDescent="0.3">
      <c r="A367" s="1" t="s">
        <v>79</v>
      </c>
      <c r="B367" s="1" t="s">
        <v>55</v>
      </c>
      <c r="C367" s="1"/>
      <c r="D367" s="1"/>
      <c r="E367" s="8" t="s">
        <v>739</v>
      </c>
      <c r="F367" s="3">
        <f>F368+F370</f>
        <v>4016.75</v>
      </c>
      <c r="G367" s="3">
        <f t="shared" ref="G367:K367" si="1042">G368+G370</f>
        <v>0</v>
      </c>
      <c r="H367" s="3">
        <f t="shared" si="1042"/>
        <v>0</v>
      </c>
      <c r="I367" s="3">
        <f t="shared" si="1042"/>
        <v>0</v>
      </c>
      <c r="J367" s="3">
        <f t="shared" si="1042"/>
        <v>0</v>
      </c>
      <c r="K367" s="3">
        <f t="shared" si="1042"/>
        <v>0</v>
      </c>
      <c r="L367" s="18">
        <f t="shared" si="744"/>
        <v>4016.75</v>
      </c>
      <c r="M367" s="18">
        <f t="shared" si="744"/>
        <v>0</v>
      </c>
      <c r="N367" s="18">
        <f t="shared" si="744"/>
        <v>0</v>
      </c>
      <c r="O367" s="9">
        <f t="shared" ref="O367:Q367" si="1043">O368+O370</f>
        <v>0</v>
      </c>
      <c r="P367" s="9">
        <f t="shared" si="1043"/>
        <v>0</v>
      </c>
      <c r="Q367" s="9">
        <f t="shared" si="1043"/>
        <v>0</v>
      </c>
      <c r="R367" s="21">
        <f t="shared" si="1023"/>
        <v>4016.75</v>
      </c>
      <c r="S367" s="21">
        <f t="shared" si="1023"/>
        <v>0</v>
      </c>
      <c r="T367" s="21">
        <f t="shared" si="1023"/>
        <v>0</v>
      </c>
      <c r="U367" s="9">
        <f t="shared" ref="U367:W367" si="1044">U368+U370</f>
        <v>0</v>
      </c>
      <c r="V367" s="9">
        <f t="shared" si="1044"/>
        <v>0</v>
      </c>
      <c r="W367" s="9">
        <f t="shared" si="1044"/>
        <v>0</v>
      </c>
      <c r="X367" s="21">
        <f t="shared" si="919"/>
        <v>4016.75</v>
      </c>
      <c r="Y367" s="21">
        <f t="shared" si="919"/>
        <v>0</v>
      </c>
      <c r="Z367" s="21">
        <f t="shared" si="919"/>
        <v>0</v>
      </c>
      <c r="AA367" s="9">
        <f t="shared" ref="AA367:BT367" si="1045">AA368+AA370</f>
        <v>0</v>
      </c>
      <c r="AB367" s="21">
        <f t="shared" si="916"/>
        <v>4016.75</v>
      </c>
      <c r="AC367" s="9">
        <f t="shared" ref="AC367:AD367" si="1046">AC368+AC370</f>
        <v>0</v>
      </c>
      <c r="AD367" s="9">
        <f t="shared" si="1046"/>
        <v>0</v>
      </c>
      <c r="AE367" s="34">
        <f t="shared" si="896"/>
        <v>4016.75</v>
      </c>
      <c r="AF367" s="9">
        <f t="shared" ref="AF367" si="1047">AF368+AF370</f>
        <v>0</v>
      </c>
      <c r="AG367" s="34">
        <f t="shared" si="897"/>
        <v>4016.75</v>
      </c>
      <c r="AH367" s="9">
        <f t="shared" ref="AH367:AJ367" si="1048">AH368+AH370</f>
        <v>0</v>
      </c>
      <c r="AI367" s="9">
        <f t="shared" si="1048"/>
        <v>0</v>
      </c>
      <c r="AJ367" s="9">
        <f t="shared" si="1048"/>
        <v>0</v>
      </c>
      <c r="AK367" s="21">
        <f t="shared" si="871"/>
        <v>4016.75</v>
      </c>
      <c r="AL367" s="21">
        <f t="shared" si="872"/>
        <v>0</v>
      </c>
      <c r="AM367" s="21">
        <f t="shared" si="872"/>
        <v>0</v>
      </c>
      <c r="AN367" s="9">
        <f t="shared" ref="AN367" si="1049">AN368+AN370</f>
        <v>0</v>
      </c>
      <c r="AO367" s="21">
        <f t="shared" si="873"/>
        <v>4016.75</v>
      </c>
      <c r="AP367" s="9">
        <f t="shared" ref="AP367:AR367" si="1050">AP368+AP370</f>
        <v>0</v>
      </c>
      <c r="AQ367" s="9">
        <f t="shared" si="1050"/>
        <v>0</v>
      </c>
      <c r="AR367" s="9">
        <f t="shared" si="1050"/>
        <v>0</v>
      </c>
      <c r="AS367" s="21">
        <f t="shared" si="877"/>
        <v>4016.75</v>
      </c>
      <c r="AT367" s="21">
        <f t="shared" si="917"/>
        <v>0</v>
      </c>
      <c r="AU367" s="21">
        <f t="shared" si="917"/>
        <v>0</v>
      </c>
      <c r="AV367" s="9">
        <f t="shared" ref="AV367:AX367" si="1051">AV368+AV370</f>
        <v>0</v>
      </c>
      <c r="AW367" s="9">
        <f t="shared" si="1051"/>
        <v>0</v>
      </c>
      <c r="AX367" s="9">
        <f t="shared" si="1051"/>
        <v>0</v>
      </c>
      <c r="AY367" s="21">
        <f t="shared" si="874"/>
        <v>4016.75</v>
      </c>
      <c r="AZ367" s="21">
        <f t="shared" si="875"/>
        <v>0</v>
      </c>
      <c r="BA367" s="21">
        <f t="shared" si="876"/>
        <v>0</v>
      </c>
      <c r="BB367" s="9">
        <f t="shared" ref="BB367" si="1052">BB368+BB370</f>
        <v>0</v>
      </c>
      <c r="BC367" s="21">
        <f t="shared" si="947"/>
        <v>4016.75</v>
      </c>
      <c r="BD367" s="9">
        <f t="shared" ref="BD367:BE367" si="1053">BD368+BD370</f>
        <v>0</v>
      </c>
      <c r="BE367" s="9">
        <f t="shared" si="1053"/>
        <v>0</v>
      </c>
      <c r="BF367" s="21">
        <f t="shared" si="920"/>
        <v>4016.75</v>
      </c>
      <c r="BG367" s="21">
        <f t="shared" si="921"/>
        <v>0</v>
      </c>
      <c r="BH367" s="9">
        <f t="shared" ref="BH367:BI367" si="1054">BH368+BH370</f>
        <v>0</v>
      </c>
      <c r="BI367" s="9">
        <f t="shared" si="1054"/>
        <v>0</v>
      </c>
      <c r="BJ367" s="21">
        <f t="shared" si="922"/>
        <v>4016.75</v>
      </c>
      <c r="BK367" s="21">
        <f t="shared" si="923"/>
        <v>0</v>
      </c>
      <c r="BL367" s="9">
        <f t="shared" ref="BL367" si="1055">BL368+BL370</f>
        <v>0</v>
      </c>
      <c r="BM367" s="21">
        <f t="shared" si="924"/>
        <v>4016.75</v>
      </c>
      <c r="BN367" s="9">
        <f t="shared" ref="BN367" si="1056">BN368+BN370</f>
        <v>0</v>
      </c>
      <c r="BO367" s="21">
        <f t="shared" si="925"/>
        <v>4016.75</v>
      </c>
      <c r="BP367" s="9">
        <f t="shared" ref="BP367" si="1057">BP368+BP370</f>
        <v>0</v>
      </c>
      <c r="BQ367" s="21">
        <f t="shared" si="926"/>
        <v>4016.75</v>
      </c>
      <c r="BR367" s="9">
        <f t="shared" ref="BR367" si="1058">BR368+BR370</f>
        <v>0</v>
      </c>
      <c r="BS367" s="33">
        <f t="shared" si="927"/>
        <v>4016.75</v>
      </c>
      <c r="BT367" s="9">
        <f t="shared" si="1045"/>
        <v>0</v>
      </c>
    </row>
    <row r="368" spans="1:72" x14ac:dyDescent="0.3">
      <c r="A368" s="1" t="s">
        <v>79</v>
      </c>
      <c r="B368" s="1" t="s">
        <v>419</v>
      </c>
      <c r="C368" s="1"/>
      <c r="D368" s="1"/>
      <c r="E368" s="8" t="s">
        <v>740</v>
      </c>
      <c r="F368" s="3">
        <f>F369</f>
        <v>1884.8899999999999</v>
      </c>
      <c r="G368" s="3">
        <f t="shared" ref="G368:BT368" si="1059">G369</f>
        <v>0</v>
      </c>
      <c r="H368" s="3">
        <f t="shared" si="1059"/>
        <v>0</v>
      </c>
      <c r="I368" s="3">
        <f t="shared" si="1059"/>
        <v>0</v>
      </c>
      <c r="J368" s="3">
        <f t="shared" si="1059"/>
        <v>0</v>
      </c>
      <c r="K368" s="3">
        <f t="shared" si="1059"/>
        <v>0</v>
      </c>
      <c r="L368" s="18">
        <f t="shared" si="744"/>
        <v>1884.8899999999999</v>
      </c>
      <c r="M368" s="18">
        <f t="shared" si="744"/>
        <v>0</v>
      </c>
      <c r="N368" s="18">
        <f t="shared" si="744"/>
        <v>0</v>
      </c>
      <c r="O368" s="9">
        <f t="shared" si="1059"/>
        <v>0</v>
      </c>
      <c r="P368" s="9">
        <f t="shared" si="1059"/>
        <v>0</v>
      </c>
      <c r="Q368" s="9">
        <f t="shared" si="1059"/>
        <v>0</v>
      </c>
      <c r="R368" s="21">
        <f t="shared" si="1023"/>
        <v>1884.8899999999999</v>
      </c>
      <c r="S368" s="21">
        <f t="shared" si="1023"/>
        <v>0</v>
      </c>
      <c r="T368" s="21">
        <f t="shared" si="1023"/>
        <v>0</v>
      </c>
      <c r="U368" s="9">
        <f t="shared" si="1059"/>
        <v>0</v>
      </c>
      <c r="V368" s="9">
        <f t="shared" si="1059"/>
        <v>0</v>
      </c>
      <c r="W368" s="9">
        <f t="shared" si="1059"/>
        <v>0</v>
      </c>
      <c r="X368" s="21">
        <f t="shared" si="919"/>
        <v>1884.8899999999999</v>
      </c>
      <c r="Y368" s="21">
        <f t="shared" si="919"/>
        <v>0</v>
      </c>
      <c r="Z368" s="21">
        <f t="shared" si="919"/>
        <v>0</v>
      </c>
      <c r="AA368" s="9">
        <f t="shared" si="1059"/>
        <v>0</v>
      </c>
      <c r="AB368" s="21">
        <f t="shared" si="916"/>
        <v>1884.8899999999999</v>
      </c>
      <c r="AC368" s="9">
        <f t="shared" si="1059"/>
        <v>0</v>
      </c>
      <c r="AD368" s="9">
        <f t="shared" si="1059"/>
        <v>0</v>
      </c>
      <c r="AE368" s="34">
        <f t="shared" si="896"/>
        <v>1884.8899999999999</v>
      </c>
      <c r="AF368" s="9">
        <f t="shared" si="1059"/>
        <v>0</v>
      </c>
      <c r="AG368" s="34">
        <f t="shared" si="897"/>
        <v>1884.8899999999999</v>
      </c>
      <c r="AH368" s="9">
        <f t="shared" si="1059"/>
        <v>0</v>
      </c>
      <c r="AI368" s="9">
        <f t="shared" si="1059"/>
        <v>0</v>
      </c>
      <c r="AJ368" s="9">
        <f t="shared" si="1059"/>
        <v>0</v>
      </c>
      <c r="AK368" s="21">
        <f t="shared" si="871"/>
        <v>1884.8899999999999</v>
      </c>
      <c r="AL368" s="21">
        <f t="shared" si="872"/>
        <v>0</v>
      </c>
      <c r="AM368" s="21">
        <f t="shared" si="872"/>
        <v>0</v>
      </c>
      <c r="AN368" s="9">
        <f t="shared" si="1059"/>
        <v>0</v>
      </c>
      <c r="AO368" s="21">
        <f t="shared" si="873"/>
        <v>1884.8899999999999</v>
      </c>
      <c r="AP368" s="9">
        <f t="shared" si="1059"/>
        <v>0</v>
      </c>
      <c r="AQ368" s="9">
        <f t="shared" si="1059"/>
        <v>0</v>
      </c>
      <c r="AR368" s="9">
        <f t="shared" si="1059"/>
        <v>0</v>
      </c>
      <c r="AS368" s="21">
        <f t="shared" si="877"/>
        <v>1884.8899999999999</v>
      </c>
      <c r="AT368" s="21">
        <f t="shared" si="917"/>
        <v>0</v>
      </c>
      <c r="AU368" s="21">
        <f t="shared" si="917"/>
        <v>0</v>
      </c>
      <c r="AV368" s="9">
        <f t="shared" si="1059"/>
        <v>0</v>
      </c>
      <c r="AW368" s="9">
        <f t="shared" si="1059"/>
        <v>0</v>
      </c>
      <c r="AX368" s="9">
        <f t="shared" si="1059"/>
        <v>0</v>
      </c>
      <c r="AY368" s="21">
        <f t="shared" si="874"/>
        <v>1884.8899999999999</v>
      </c>
      <c r="AZ368" s="21">
        <f t="shared" si="875"/>
        <v>0</v>
      </c>
      <c r="BA368" s="21">
        <f t="shared" si="876"/>
        <v>0</v>
      </c>
      <c r="BB368" s="9">
        <f t="shared" si="1059"/>
        <v>0</v>
      </c>
      <c r="BC368" s="21">
        <f t="shared" si="947"/>
        <v>1884.8899999999999</v>
      </c>
      <c r="BD368" s="9">
        <f t="shared" si="1059"/>
        <v>0</v>
      </c>
      <c r="BE368" s="9">
        <f t="shared" si="1059"/>
        <v>0</v>
      </c>
      <c r="BF368" s="21">
        <f t="shared" si="920"/>
        <v>1884.8899999999999</v>
      </c>
      <c r="BG368" s="21">
        <f t="shared" si="921"/>
        <v>0</v>
      </c>
      <c r="BH368" s="9">
        <f t="shared" si="1059"/>
        <v>0</v>
      </c>
      <c r="BI368" s="9">
        <f t="shared" si="1059"/>
        <v>0</v>
      </c>
      <c r="BJ368" s="21">
        <f t="shared" si="922"/>
        <v>1884.8899999999999</v>
      </c>
      <c r="BK368" s="21">
        <f t="shared" si="923"/>
        <v>0</v>
      </c>
      <c r="BL368" s="9">
        <f t="shared" si="1059"/>
        <v>0</v>
      </c>
      <c r="BM368" s="21">
        <f t="shared" si="924"/>
        <v>1884.8899999999999</v>
      </c>
      <c r="BN368" s="9">
        <f t="shared" si="1059"/>
        <v>0</v>
      </c>
      <c r="BO368" s="21">
        <f t="shared" si="925"/>
        <v>1884.8899999999999</v>
      </c>
      <c r="BP368" s="9">
        <f t="shared" si="1059"/>
        <v>0</v>
      </c>
      <c r="BQ368" s="21">
        <f t="shared" si="926"/>
        <v>1884.8899999999999</v>
      </c>
      <c r="BR368" s="9">
        <f t="shared" si="1059"/>
        <v>0</v>
      </c>
      <c r="BS368" s="33">
        <f t="shared" si="927"/>
        <v>1884.8899999999999</v>
      </c>
      <c r="BT368" s="9">
        <f t="shared" si="1059"/>
        <v>0</v>
      </c>
    </row>
    <row r="369" spans="1:72" x14ac:dyDescent="0.3">
      <c r="A369" s="1" t="s">
        <v>79</v>
      </c>
      <c r="B369" s="1">
        <v>610</v>
      </c>
      <c r="C369" s="1" t="s">
        <v>72</v>
      </c>
      <c r="D369" s="1" t="s">
        <v>57</v>
      </c>
      <c r="E369" s="2" t="s">
        <v>779</v>
      </c>
      <c r="F369" s="3">
        <v>1884.8899999999999</v>
      </c>
      <c r="G369" s="3">
        <v>0</v>
      </c>
      <c r="H369" s="3">
        <v>0</v>
      </c>
      <c r="I369" s="3"/>
      <c r="J369" s="3"/>
      <c r="K369" s="3"/>
      <c r="L369" s="18">
        <f t="shared" si="744"/>
        <v>1884.8899999999999</v>
      </c>
      <c r="M369" s="18">
        <f t="shared" si="744"/>
        <v>0</v>
      </c>
      <c r="N369" s="18">
        <f t="shared" si="744"/>
        <v>0</v>
      </c>
      <c r="O369" s="9"/>
      <c r="P369" s="9"/>
      <c r="Q369" s="9"/>
      <c r="R369" s="21">
        <f t="shared" si="1023"/>
        <v>1884.8899999999999</v>
      </c>
      <c r="S369" s="21">
        <f t="shared" si="1023"/>
        <v>0</v>
      </c>
      <c r="T369" s="21">
        <f t="shared" si="1023"/>
        <v>0</v>
      </c>
      <c r="U369" s="9"/>
      <c r="V369" s="9"/>
      <c r="W369" s="9"/>
      <c r="X369" s="21">
        <f t="shared" si="919"/>
        <v>1884.8899999999999</v>
      </c>
      <c r="Y369" s="21">
        <f t="shared" si="919"/>
        <v>0</v>
      </c>
      <c r="Z369" s="21">
        <f t="shared" si="919"/>
        <v>0</v>
      </c>
      <c r="AA369" s="9"/>
      <c r="AB369" s="21">
        <f t="shared" si="916"/>
        <v>1884.8899999999999</v>
      </c>
      <c r="AC369" s="9"/>
      <c r="AD369" s="9"/>
      <c r="AE369" s="34">
        <f t="shared" si="896"/>
        <v>1884.8899999999999</v>
      </c>
      <c r="AF369" s="9"/>
      <c r="AG369" s="34">
        <f t="shared" si="897"/>
        <v>1884.8899999999999</v>
      </c>
      <c r="AH369" s="9"/>
      <c r="AI369" s="9"/>
      <c r="AJ369" s="9"/>
      <c r="AK369" s="21">
        <f t="shared" si="871"/>
        <v>1884.8899999999999</v>
      </c>
      <c r="AL369" s="21">
        <f t="shared" si="872"/>
        <v>0</v>
      </c>
      <c r="AM369" s="21">
        <f t="shared" si="872"/>
        <v>0</v>
      </c>
      <c r="AN369" s="9"/>
      <c r="AO369" s="21">
        <f t="shared" si="873"/>
        <v>1884.8899999999999</v>
      </c>
      <c r="AP369" s="9"/>
      <c r="AQ369" s="9"/>
      <c r="AR369" s="9"/>
      <c r="AS369" s="21">
        <f t="shared" si="877"/>
        <v>1884.8899999999999</v>
      </c>
      <c r="AT369" s="21">
        <f t="shared" si="917"/>
        <v>0</v>
      </c>
      <c r="AU369" s="21">
        <f t="shared" si="917"/>
        <v>0</v>
      </c>
      <c r="AV369" s="9"/>
      <c r="AW369" s="9"/>
      <c r="AX369" s="9"/>
      <c r="AY369" s="21">
        <f t="shared" si="874"/>
        <v>1884.8899999999999</v>
      </c>
      <c r="AZ369" s="21">
        <f t="shared" si="875"/>
        <v>0</v>
      </c>
      <c r="BA369" s="21">
        <f t="shared" si="876"/>
        <v>0</v>
      </c>
      <c r="BB369" s="9"/>
      <c r="BC369" s="21">
        <f t="shared" si="947"/>
        <v>1884.8899999999999</v>
      </c>
      <c r="BD369" s="9"/>
      <c r="BE369" s="9"/>
      <c r="BF369" s="21">
        <f t="shared" si="920"/>
        <v>1884.8899999999999</v>
      </c>
      <c r="BG369" s="21">
        <f t="shared" si="921"/>
        <v>0</v>
      </c>
      <c r="BH369" s="9"/>
      <c r="BI369" s="9"/>
      <c r="BJ369" s="21">
        <f t="shared" si="922"/>
        <v>1884.8899999999999</v>
      </c>
      <c r="BK369" s="21">
        <f t="shared" si="923"/>
        <v>0</v>
      </c>
      <c r="BL369" s="9"/>
      <c r="BM369" s="21">
        <f t="shared" si="924"/>
        <v>1884.8899999999999</v>
      </c>
      <c r="BN369" s="9"/>
      <c r="BO369" s="21">
        <f t="shared" si="925"/>
        <v>1884.8899999999999</v>
      </c>
      <c r="BP369" s="9"/>
      <c r="BQ369" s="21">
        <f t="shared" si="926"/>
        <v>1884.8899999999999</v>
      </c>
      <c r="BR369" s="9"/>
      <c r="BS369" s="33">
        <f t="shared" si="927"/>
        <v>1884.8899999999999</v>
      </c>
      <c r="BT369" s="9"/>
    </row>
    <row r="370" spans="1:72" x14ac:dyDescent="0.3">
      <c r="A370" s="1" t="s">
        <v>79</v>
      </c>
      <c r="B370" s="1" t="s">
        <v>420</v>
      </c>
      <c r="C370" s="1"/>
      <c r="D370" s="1"/>
      <c r="E370" s="2" t="s">
        <v>741</v>
      </c>
      <c r="F370" s="3">
        <f>F371</f>
        <v>2131.86</v>
      </c>
      <c r="G370" s="3">
        <f t="shared" ref="G370:BT370" si="1060">G371</f>
        <v>0</v>
      </c>
      <c r="H370" s="3">
        <f t="shared" si="1060"/>
        <v>0</v>
      </c>
      <c r="I370" s="3">
        <f t="shared" si="1060"/>
        <v>0</v>
      </c>
      <c r="J370" s="3">
        <f t="shared" si="1060"/>
        <v>0</v>
      </c>
      <c r="K370" s="3">
        <f t="shared" si="1060"/>
        <v>0</v>
      </c>
      <c r="L370" s="18">
        <f t="shared" si="744"/>
        <v>2131.86</v>
      </c>
      <c r="M370" s="18">
        <f t="shared" si="744"/>
        <v>0</v>
      </c>
      <c r="N370" s="18">
        <f t="shared" si="744"/>
        <v>0</v>
      </c>
      <c r="O370" s="9">
        <f t="shared" si="1060"/>
        <v>0</v>
      </c>
      <c r="P370" s="9">
        <f t="shared" si="1060"/>
        <v>0</v>
      </c>
      <c r="Q370" s="9">
        <f t="shared" si="1060"/>
        <v>0</v>
      </c>
      <c r="R370" s="21">
        <f t="shared" si="1023"/>
        <v>2131.86</v>
      </c>
      <c r="S370" s="21">
        <f t="shared" si="1023"/>
        <v>0</v>
      </c>
      <c r="T370" s="21">
        <f t="shared" si="1023"/>
        <v>0</v>
      </c>
      <c r="U370" s="9">
        <f t="shared" si="1060"/>
        <v>0</v>
      </c>
      <c r="V370" s="9">
        <f t="shared" si="1060"/>
        <v>0</v>
      </c>
      <c r="W370" s="9">
        <f t="shared" si="1060"/>
        <v>0</v>
      </c>
      <c r="X370" s="21">
        <f t="shared" si="919"/>
        <v>2131.86</v>
      </c>
      <c r="Y370" s="21">
        <f t="shared" si="919"/>
        <v>0</v>
      </c>
      <c r="Z370" s="21">
        <f t="shared" si="919"/>
        <v>0</v>
      </c>
      <c r="AA370" s="9">
        <f t="shared" si="1060"/>
        <v>0</v>
      </c>
      <c r="AB370" s="21">
        <f t="shared" si="916"/>
        <v>2131.86</v>
      </c>
      <c r="AC370" s="9">
        <f t="shared" si="1060"/>
        <v>0</v>
      </c>
      <c r="AD370" s="9">
        <f t="shared" si="1060"/>
        <v>0</v>
      </c>
      <c r="AE370" s="34">
        <f t="shared" si="896"/>
        <v>2131.86</v>
      </c>
      <c r="AF370" s="9">
        <f t="shared" si="1060"/>
        <v>0</v>
      </c>
      <c r="AG370" s="34">
        <f t="shared" si="897"/>
        <v>2131.86</v>
      </c>
      <c r="AH370" s="9">
        <f t="shared" si="1060"/>
        <v>0</v>
      </c>
      <c r="AI370" s="9">
        <f t="shared" si="1060"/>
        <v>0</v>
      </c>
      <c r="AJ370" s="9">
        <f t="shared" si="1060"/>
        <v>0</v>
      </c>
      <c r="AK370" s="21">
        <f t="shared" si="871"/>
        <v>2131.86</v>
      </c>
      <c r="AL370" s="21">
        <f t="shared" si="872"/>
        <v>0</v>
      </c>
      <c r="AM370" s="21">
        <f t="shared" si="872"/>
        <v>0</v>
      </c>
      <c r="AN370" s="9">
        <f t="shared" si="1060"/>
        <v>0</v>
      </c>
      <c r="AO370" s="21">
        <f t="shared" si="873"/>
        <v>2131.86</v>
      </c>
      <c r="AP370" s="9">
        <f t="shared" si="1060"/>
        <v>0</v>
      </c>
      <c r="AQ370" s="9">
        <f t="shared" si="1060"/>
        <v>0</v>
      </c>
      <c r="AR370" s="9">
        <f t="shared" si="1060"/>
        <v>0</v>
      </c>
      <c r="AS370" s="21">
        <f t="shared" si="877"/>
        <v>2131.86</v>
      </c>
      <c r="AT370" s="21">
        <f t="shared" si="917"/>
        <v>0</v>
      </c>
      <c r="AU370" s="21">
        <f t="shared" si="917"/>
        <v>0</v>
      </c>
      <c r="AV370" s="9">
        <f t="shared" si="1060"/>
        <v>0</v>
      </c>
      <c r="AW370" s="9">
        <f t="shared" si="1060"/>
        <v>0</v>
      </c>
      <c r="AX370" s="9">
        <f t="shared" si="1060"/>
        <v>0</v>
      </c>
      <c r="AY370" s="21">
        <f t="shared" si="874"/>
        <v>2131.86</v>
      </c>
      <c r="AZ370" s="21">
        <f t="shared" si="875"/>
        <v>0</v>
      </c>
      <c r="BA370" s="21">
        <f t="shared" si="876"/>
        <v>0</v>
      </c>
      <c r="BB370" s="9">
        <f t="shared" si="1060"/>
        <v>0</v>
      </c>
      <c r="BC370" s="21">
        <f t="shared" si="947"/>
        <v>2131.86</v>
      </c>
      <c r="BD370" s="9">
        <f t="shared" si="1060"/>
        <v>0</v>
      </c>
      <c r="BE370" s="9">
        <f t="shared" si="1060"/>
        <v>0</v>
      </c>
      <c r="BF370" s="21">
        <f t="shared" si="920"/>
        <v>2131.86</v>
      </c>
      <c r="BG370" s="21">
        <f t="shared" si="921"/>
        <v>0</v>
      </c>
      <c r="BH370" s="9">
        <f t="shared" si="1060"/>
        <v>0</v>
      </c>
      <c r="BI370" s="9">
        <f t="shared" si="1060"/>
        <v>0</v>
      </c>
      <c r="BJ370" s="21">
        <f t="shared" si="922"/>
        <v>2131.86</v>
      </c>
      <c r="BK370" s="21">
        <f t="shared" si="923"/>
        <v>0</v>
      </c>
      <c r="BL370" s="9">
        <f t="shared" si="1060"/>
        <v>0</v>
      </c>
      <c r="BM370" s="21">
        <f t="shared" si="924"/>
        <v>2131.86</v>
      </c>
      <c r="BN370" s="9">
        <f t="shared" si="1060"/>
        <v>0</v>
      </c>
      <c r="BO370" s="21">
        <f t="shared" si="925"/>
        <v>2131.86</v>
      </c>
      <c r="BP370" s="9">
        <f t="shared" si="1060"/>
        <v>0</v>
      </c>
      <c r="BQ370" s="21">
        <f t="shared" si="926"/>
        <v>2131.86</v>
      </c>
      <c r="BR370" s="9">
        <f t="shared" si="1060"/>
        <v>0</v>
      </c>
      <c r="BS370" s="33">
        <f t="shared" si="927"/>
        <v>2131.86</v>
      </c>
      <c r="BT370" s="9">
        <f t="shared" si="1060"/>
        <v>0</v>
      </c>
    </row>
    <row r="371" spans="1:72" x14ac:dyDescent="0.3">
      <c r="A371" s="1" t="s">
        <v>79</v>
      </c>
      <c r="B371" s="1">
        <v>620</v>
      </c>
      <c r="C371" s="1" t="s">
        <v>72</v>
      </c>
      <c r="D371" s="1" t="s">
        <v>57</v>
      </c>
      <c r="E371" s="2" t="s">
        <v>779</v>
      </c>
      <c r="F371" s="3">
        <v>2131.86</v>
      </c>
      <c r="G371" s="3">
        <v>0</v>
      </c>
      <c r="H371" s="3">
        <v>0</v>
      </c>
      <c r="I371" s="3"/>
      <c r="J371" s="3"/>
      <c r="K371" s="3"/>
      <c r="L371" s="18">
        <f t="shared" ref="L371:N434" si="1061">F371+I371</f>
        <v>2131.86</v>
      </c>
      <c r="M371" s="18">
        <f t="shared" si="1061"/>
        <v>0</v>
      </c>
      <c r="N371" s="18">
        <f t="shared" si="1061"/>
        <v>0</v>
      </c>
      <c r="O371" s="9"/>
      <c r="P371" s="9"/>
      <c r="Q371" s="9"/>
      <c r="R371" s="21">
        <f t="shared" si="1023"/>
        <v>2131.86</v>
      </c>
      <c r="S371" s="21">
        <f t="shared" si="1023"/>
        <v>0</v>
      </c>
      <c r="T371" s="21">
        <f t="shared" si="1023"/>
        <v>0</v>
      </c>
      <c r="U371" s="9"/>
      <c r="V371" s="9"/>
      <c r="W371" s="9"/>
      <c r="X371" s="21">
        <f t="shared" si="919"/>
        <v>2131.86</v>
      </c>
      <c r="Y371" s="21">
        <f t="shared" si="919"/>
        <v>0</v>
      </c>
      <c r="Z371" s="21">
        <f t="shared" si="919"/>
        <v>0</v>
      </c>
      <c r="AA371" s="9"/>
      <c r="AB371" s="21">
        <f t="shared" si="916"/>
        <v>2131.86</v>
      </c>
      <c r="AC371" s="9"/>
      <c r="AD371" s="9"/>
      <c r="AE371" s="34">
        <f t="shared" si="896"/>
        <v>2131.86</v>
      </c>
      <c r="AF371" s="9"/>
      <c r="AG371" s="34">
        <f t="shared" si="897"/>
        <v>2131.86</v>
      </c>
      <c r="AH371" s="9"/>
      <c r="AI371" s="9"/>
      <c r="AJ371" s="9"/>
      <c r="AK371" s="21">
        <f t="shared" si="871"/>
        <v>2131.86</v>
      </c>
      <c r="AL371" s="21">
        <f t="shared" si="872"/>
        <v>0</v>
      </c>
      <c r="AM371" s="21">
        <f t="shared" si="872"/>
        <v>0</v>
      </c>
      <c r="AN371" s="9"/>
      <c r="AO371" s="21">
        <f t="shared" si="873"/>
        <v>2131.86</v>
      </c>
      <c r="AP371" s="9"/>
      <c r="AQ371" s="9"/>
      <c r="AR371" s="9"/>
      <c r="AS371" s="21">
        <f t="shared" si="877"/>
        <v>2131.86</v>
      </c>
      <c r="AT371" s="21">
        <f t="shared" si="917"/>
        <v>0</v>
      </c>
      <c r="AU371" s="21">
        <f t="shared" si="917"/>
        <v>0</v>
      </c>
      <c r="AV371" s="9"/>
      <c r="AW371" s="9"/>
      <c r="AX371" s="9"/>
      <c r="AY371" s="21">
        <f t="shared" si="874"/>
        <v>2131.86</v>
      </c>
      <c r="AZ371" s="21">
        <f t="shared" si="875"/>
        <v>0</v>
      </c>
      <c r="BA371" s="21">
        <f t="shared" si="876"/>
        <v>0</v>
      </c>
      <c r="BB371" s="9"/>
      <c r="BC371" s="21">
        <f t="shared" si="947"/>
        <v>2131.86</v>
      </c>
      <c r="BD371" s="9"/>
      <c r="BE371" s="9"/>
      <c r="BF371" s="21">
        <f t="shared" si="920"/>
        <v>2131.86</v>
      </c>
      <c r="BG371" s="21">
        <f t="shared" si="921"/>
        <v>0</v>
      </c>
      <c r="BH371" s="9"/>
      <c r="BI371" s="9"/>
      <c r="BJ371" s="21">
        <f t="shared" si="922"/>
        <v>2131.86</v>
      </c>
      <c r="BK371" s="21">
        <f t="shared" si="923"/>
        <v>0</v>
      </c>
      <c r="BL371" s="9"/>
      <c r="BM371" s="21">
        <f t="shared" si="924"/>
        <v>2131.86</v>
      </c>
      <c r="BN371" s="9"/>
      <c r="BO371" s="21">
        <f t="shared" si="925"/>
        <v>2131.86</v>
      </c>
      <c r="BP371" s="9"/>
      <c r="BQ371" s="21">
        <f t="shared" si="926"/>
        <v>2131.86</v>
      </c>
      <c r="BR371" s="9"/>
      <c r="BS371" s="33">
        <f t="shared" si="927"/>
        <v>2131.86</v>
      </c>
      <c r="BT371" s="9"/>
    </row>
    <row r="372" spans="1:72" ht="62.4" x14ac:dyDescent="0.3">
      <c r="A372" s="1" t="s">
        <v>80</v>
      </c>
      <c r="B372" s="1"/>
      <c r="C372" s="1"/>
      <c r="D372" s="1"/>
      <c r="E372" s="2" t="s">
        <v>470</v>
      </c>
      <c r="F372" s="3">
        <f>F373+F376</f>
        <v>8101.5000000000009</v>
      </c>
      <c r="G372" s="3">
        <f t="shared" ref="G372:K372" si="1062">G373+G376</f>
        <v>0</v>
      </c>
      <c r="H372" s="3">
        <f t="shared" si="1062"/>
        <v>0</v>
      </c>
      <c r="I372" s="3">
        <f t="shared" si="1062"/>
        <v>0</v>
      </c>
      <c r="J372" s="3">
        <f t="shared" si="1062"/>
        <v>0</v>
      </c>
      <c r="K372" s="3">
        <f t="shared" si="1062"/>
        <v>0</v>
      </c>
      <c r="L372" s="18">
        <f t="shared" si="1061"/>
        <v>8101.5000000000009</v>
      </c>
      <c r="M372" s="18">
        <f t="shared" si="1061"/>
        <v>0</v>
      </c>
      <c r="N372" s="18">
        <f t="shared" si="1061"/>
        <v>0</v>
      </c>
      <c r="O372" s="9">
        <f t="shared" ref="O372:Q372" si="1063">O373+O376</f>
        <v>0</v>
      </c>
      <c r="P372" s="9">
        <f t="shared" si="1063"/>
        <v>0</v>
      </c>
      <c r="Q372" s="9">
        <f t="shared" si="1063"/>
        <v>0</v>
      </c>
      <c r="R372" s="21">
        <f t="shared" si="1023"/>
        <v>8101.5000000000009</v>
      </c>
      <c r="S372" s="21">
        <f t="shared" si="1023"/>
        <v>0</v>
      </c>
      <c r="T372" s="21">
        <f t="shared" si="1023"/>
        <v>0</v>
      </c>
      <c r="U372" s="9">
        <f t="shared" ref="U372:W372" si="1064">U373+U376</f>
        <v>0</v>
      </c>
      <c r="V372" s="9">
        <f t="shared" si="1064"/>
        <v>0</v>
      </c>
      <c r="W372" s="9">
        <f t="shared" si="1064"/>
        <v>0</v>
      </c>
      <c r="X372" s="21">
        <f t="shared" si="919"/>
        <v>8101.5000000000009</v>
      </c>
      <c r="Y372" s="21">
        <f t="shared" si="919"/>
        <v>0</v>
      </c>
      <c r="Z372" s="21">
        <f t="shared" si="919"/>
        <v>0</v>
      </c>
      <c r="AA372" s="9">
        <f t="shared" ref="AA372:BT372" si="1065">AA373+AA376</f>
        <v>0</v>
      </c>
      <c r="AB372" s="21">
        <f t="shared" si="916"/>
        <v>8101.5000000000009</v>
      </c>
      <c r="AC372" s="9">
        <f t="shared" ref="AC372:AD372" si="1066">AC373+AC376</f>
        <v>0</v>
      </c>
      <c r="AD372" s="9">
        <f t="shared" si="1066"/>
        <v>0</v>
      </c>
      <c r="AE372" s="34">
        <f t="shared" si="896"/>
        <v>8101.5000000000009</v>
      </c>
      <c r="AF372" s="9">
        <f t="shared" ref="AF372" si="1067">AF373+AF376</f>
        <v>0</v>
      </c>
      <c r="AG372" s="34">
        <f t="shared" si="897"/>
        <v>8101.5000000000009</v>
      </c>
      <c r="AH372" s="9">
        <f t="shared" ref="AH372:AJ372" si="1068">AH373+AH376</f>
        <v>0</v>
      </c>
      <c r="AI372" s="9">
        <f t="shared" si="1068"/>
        <v>0</v>
      </c>
      <c r="AJ372" s="9">
        <f t="shared" si="1068"/>
        <v>0</v>
      </c>
      <c r="AK372" s="21">
        <f t="shared" si="871"/>
        <v>8101.5000000000009</v>
      </c>
      <c r="AL372" s="21">
        <f t="shared" si="872"/>
        <v>0</v>
      </c>
      <c r="AM372" s="21">
        <f t="shared" si="872"/>
        <v>0</v>
      </c>
      <c r="AN372" s="9">
        <f t="shared" ref="AN372" si="1069">AN373+AN376</f>
        <v>0</v>
      </c>
      <c r="AO372" s="21">
        <f t="shared" si="873"/>
        <v>8101.5000000000009</v>
      </c>
      <c r="AP372" s="9">
        <f t="shared" ref="AP372:AR372" si="1070">AP373+AP376</f>
        <v>0</v>
      </c>
      <c r="AQ372" s="9">
        <f t="shared" si="1070"/>
        <v>0</v>
      </c>
      <c r="AR372" s="9">
        <f t="shared" si="1070"/>
        <v>0</v>
      </c>
      <c r="AS372" s="20">
        <f t="shared" si="877"/>
        <v>8101.5000000000009</v>
      </c>
      <c r="AT372" s="20">
        <f t="shared" si="917"/>
        <v>0</v>
      </c>
      <c r="AU372" s="20">
        <f t="shared" si="917"/>
        <v>0</v>
      </c>
      <c r="AV372" s="9">
        <f t="shared" ref="AV372:AX372" si="1071">AV373+AV376</f>
        <v>0</v>
      </c>
      <c r="AW372" s="9">
        <f t="shared" si="1071"/>
        <v>0</v>
      </c>
      <c r="AX372" s="9">
        <f t="shared" si="1071"/>
        <v>0</v>
      </c>
      <c r="AY372" s="21">
        <f t="shared" si="874"/>
        <v>8101.5000000000009</v>
      </c>
      <c r="AZ372" s="21">
        <f t="shared" si="875"/>
        <v>0</v>
      </c>
      <c r="BA372" s="21">
        <f t="shared" si="876"/>
        <v>0</v>
      </c>
      <c r="BB372" s="9">
        <f t="shared" ref="BB372" si="1072">BB373+BB376</f>
        <v>0</v>
      </c>
      <c r="BC372" s="21">
        <f t="shared" si="947"/>
        <v>8101.5000000000009</v>
      </c>
      <c r="BD372" s="9">
        <f t="shared" ref="BD372:BE372" si="1073">BD373+BD376</f>
        <v>0</v>
      </c>
      <c r="BE372" s="9">
        <f t="shared" si="1073"/>
        <v>0</v>
      </c>
      <c r="BF372" s="21">
        <f t="shared" si="920"/>
        <v>8101.5000000000009</v>
      </c>
      <c r="BG372" s="21">
        <f t="shared" si="921"/>
        <v>0</v>
      </c>
      <c r="BH372" s="9">
        <f t="shared" ref="BH372:BI372" si="1074">BH373+BH376</f>
        <v>0</v>
      </c>
      <c r="BI372" s="9">
        <f t="shared" si="1074"/>
        <v>0</v>
      </c>
      <c r="BJ372" s="21">
        <f t="shared" si="922"/>
        <v>8101.5000000000009</v>
      </c>
      <c r="BK372" s="21">
        <f t="shared" si="923"/>
        <v>0</v>
      </c>
      <c r="BL372" s="9">
        <f t="shared" ref="BL372" si="1075">BL373+BL376</f>
        <v>0</v>
      </c>
      <c r="BM372" s="21">
        <f t="shared" si="924"/>
        <v>8101.5000000000009</v>
      </c>
      <c r="BN372" s="9">
        <f t="shared" ref="BN372" si="1076">BN373+BN376</f>
        <v>0</v>
      </c>
      <c r="BO372" s="21">
        <f t="shared" si="925"/>
        <v>8101.5000000000009</v>
      </c>
      <c r="BP372" s="9">
        <f t="shared" ref="BP372" si="1077">BP373+BP376</f>
        <v>0</v>
      </c>
      <c r="BQ372" s="21">
        <f t="shared" si="926"/>
        <v>8101.5000000000009</v>
      </c>
      <c r="BR372" s="9">
        <f t="shared" ref="BR372" si="1078">BR373+BR376</f>
        <v>0</v>
      </c>
      <c r="BS372" s="33">
        <f t="shared" si="927"/>
        <v>8101.5000000000009</v>
      </c>
      <c r="BT372" s="9">
        <f t="shared" si="1065"/>
        <v>0</v>
      </c>
    </row>
    <row r="373" spans="1:72" ht="93.6" x14ac:dyDescent="0.3">
      <c r="A373" s="1" t="s">
        <v>80</v>
      </c>
      <c r="B373" s="1" t="s">
        <v>13</v>
      </c>
      <c r="C373" s="1"/>
      <c r="D373" s="1"/>
      <c r="E373" s="2" t="s">
        <v>727</v>
      </c>
      <c r="F373" s="3">
        <f>F374</f>
        <v>67.81</v>
      </c>
      <c r="G373" s="3">
        <f t="shared" ref="G373:BT374" si="1079">G374</f>
        <v>0</v>
      </c>
      <c r="H373" s="3">
        <f t="shared" si="1079"/>
        <v>0</v>
      </c>
      <c r="I373" s="3">
        <f t="shared" si="1079"/>
        <v>0</v>
      </c>
      <c r="J373" s="3">
        <f t="shared" si="1079"/>
        <v>0</v>
      </c>
      <c r="K373" s="3">
        <f t="shared" si="1079"/>
        <v>0</v>
      </c>
      <c r="L373" s="18">
        <f t="shared" si="1061"/>
        <v>67.81</v>
      </c>
      <c r="M373" s="18">
        <f t="shared" si="1061"/>
        <v>0</v>
      </c>
      <c r="N373" s="18">
        <f t="shared" si="1061"/>
        <v>0</v>
      </c>
      <c r="O373" s="9">
        <f t="shared" si="1079"/>
        <v>0</v>
      </c>
      <c r="P373" s="9">
        <f t="shared" si="1079"/>
        <v>0</v>
      </c>
      <c r="Q373" s="9">
        <f t="shared" si="1079"/>
        <v>0</v>
      </c>
      <c r="R373" s="21">
        <f t="shared" si="1023"/>
        <v>67.81</v>
      </c>
      <c r="S373" s="21">
        <f t="shared" si="1023"/>
        <v>0</v>
      </c>
      <c r="T373" s="21">
        <f t="shared" si="1023"/>
        <v>0</v>
      </c>
      <c r="U373" s="9">
        <f t="shared" si="1079"/>
        <v>0</v>
      </c>
      <c r="V373" s="9">
        <f t="shared" si="1079"/>
        <v>0</v>
      </c>
      <c r="W373" s="9">
        <f t="shared" si="1079"/>
        <v>0</v>
      </c>
      <c r="X373" s="21">
        <f t="shared" si="919"/>
        <v>67.81</v>
      </c>
      <c r="Y373" s="21">
        <f t="shared" si="919"/>
        <v>0</v>
      </c>
      <c r="Z373" s="21">
        <f t="shared" si="919"/>
        <v>0</v>
      </c>
      <c r="AA373" s="9">
        <f t="shared" si="1079"/>
        <v>0</v>
      </c>
      <c r="AB373" s="21">
        <f t="shared" si="916"/>
        <v>67.81</v>
      </c>
      <c r="AC373" s="9">
        <f t="shared" si="1079"/>
        <v>0</v>
      </c>
      <c r="AD373" s="9">
        <f t="shared" si="1079"/>
        <v>0</v>
      </c>
      <c r="AE373" s="34">
        <f t="shared" si="896"/>
        <v>67.81</v>
      </c>
      <c r="AF373" s="9">
        <f t="shared" si="1079"/>
        <v>0</v>
      </c>
      <c r="AG373" s="34">
        <f t="shared" si="897"/>
        <v>67.81</v>
      </c>
      <c r="AH373" s="9">
        <f t="shared" si="1079"/>
        <v>0</v>
      </c>
      <c r="AI373" s="9">
        <f t="shared" si="1079"/>
        <v>0</v>
      </c>
      <c r="AJ373" s="9">
        <f t="shared" si="1079"/>
        <v>0</v>
      </c>
      <c r="AK373" s="21">
        <f t="shared" si="871"/>
        <v>67.81</v>
      </c>
      <c r="AL373" s="21">
        <f t="shared" si="872"/>
        <v>0</v>
      </c>
      <c r="AM373" s="21">
        <f t="shared" si="872"/>
        <v>0</v>
      </c>
      <c r="AN373" s="9">
        <f t="shared" si="1079"/>
        <v>0</v>
      </c>
      <c r="AO373" s="21">
        <f t="shared" si="873"/>
        <v>67.81</v>
      </c>
      <c r="AP373" s="9">
        <f t="shared" si="1079"/>
        <v>0</v>
      </c>
      <c r="AQ373" s="9">
        <f t="shared" si="1079"/>
        <v>0</v>
      </c>
      <c r="AR373" s="9">
        <f t="shared" si="1079"/>
        <v>0</v>
      </c>
      <c r="AS373" s="21">
        <f t="shared" si="877"/>
        <v>67.81</v>
      </c>
      <c r="AT373" s="21">
        <f t="shared" si="917"/>
        <v>0</v>
      </c>
      <c r="AU373" s="21">
        <f t="shared" si="917"/>
        <v>0</v>
      </c>
      <c r="AV373" s="9">
        <f t="shared" si="1079"/>
        <v>0</v>
      </c>
      <c r="AW373" s="9">
        <f t="shared" si="1079"/>
        <v>0</v>
      </c>
      <c r="AX373" s="9">
        <f t="shared" si="1079"/>
        <v>0</v>
      </c>
      <c r="AY373" s="21">
        <f t="shared" si="874"/>
        <v>67.81</v>
      </c>
      <c r="AZ373" s="21">
        <f t="shared" si="875"/>
        <v>0</v>
      </c>
      <c r="BA373" s="21">
        <f t="shared" si="876"/>
        <v>0</v>
      </c>
      <c r="BB373" s="9">
        <f t="shared" si="1079"/>
        <v>0</v>
      </c>
      <c r="BC373" s="21">
        <f t="shared" si="947"/>
        <v>67.81</v>
      </c>
      <c r="BD373" s="9">
        <f t="shared" si="1079"/>
        <v>0</v>
      </c>
      <c r="BE373" s="9">
        <f t="shared" si="1079"/>
        <v>0</v>
      </c>
      <c r="BF373" s="21">
        <f t="shared" si="920"/>
        <v>67.81</v>
      </c>
      <c r="BG373" s="21">
        <f t="shared" si="921"/>
        <v>0</v>
      </c>
      <c r="BH373" s="9">
        <f t="shared" si="1079"/>
        <v>0</v>
      </c>
      <c r="BI373" s="9">
        <f t="shared" si="1079"/>
        <v>0</v>
      </c>
      <c r="BJ373" s="21">
        <f t="shared" si="922"/>
        <v>67.81</v>
      </c>
      <c r="BK373" s="21">
        <f t="shared" si="923"/>
        <v>0</v>
      </c>
      <c r="BL373" s="9">
        <f t="shared" si="1079"/>
        <v>0</v>
      </c>
      <c r="BM373" s="21">
        <f t="shared" si="924"/>
        <v>67.81</v>
      </c>
      <c r="BN373" s="9">
        <f t="shared" si="1079"/>
        <v>0</v>
      </c>
      <c r="BO373" s="21">
        <f t="shared" si="925"/>
        <v>67.81</v>
      </c>
      <c r="BP373" s="9">
        <f t="shared" si="1079"/>
        <v>0</v>
      </c>
      <c r="BQ373" s="21">
        <f t="shared" si="926"/>
        <v>67.81</v>
      </c>
      <c r="BR373" s="9">
        <f t="shared" si="1079"/>
        <v>0</v>
      </c>
      <c r="BS373" s="33">
        <f t="shared" si="927"/>
        <v>67.81</v>
      </c>
      <c r="BT373" s="9">
        <f t="shared" si="1079"/>
        <v>0</v>
      </c>
    </row>
    <row r="374" spans="1:72" ht="31.2" x14ac:dyDescent="0.3">
      <c r="A374" s="1" t="s">
        <v>80</v>
      </c>
      <c r="B374" s="1" t="s">
        <v>422</v>
      </c>
      <c r="C374" s="1"/>
      <c r="D374" s="1"/>
      <c r="E374" s="2" t="s">
        <v>728</v>
      </c>
      <c r="F374" s="3">
        <f>F375</f>
        <v>67.81</v>
      </c>
      <c r="G374" s="3">
        <f t="shared" si="1079"/>
        <v>0</v>
      </c>
      <c r="H374" s="3">
        <f t="shared" si="1079"/>
        <v>0</v>
      </c>
      <c r="I374" s="3">
        <f t="shared" si="1079"/>
        <v>0</v>
      </c>
      <c r="J374" s="3">
        <f t="shared" si="1079"/>
        <v>0</v>
      </c>
      <c r="K374" s="3">
        <f t="shared" si="1079"/>
        <v>0</v>
      </c>
      <c r="L374" s="18">
        <f t="shared" si="1061"/>
        <v>67.81</v>
      </c>
      <c r="M374" s="18">
        <f t="shared" si="1061"/>
        <v>0</v>
      </c>
      <c r="N374" s="18">
        <f t="shared" si="1061"/>
        <v>0</v>
      </c>
      <c r="O374" s="9">
        <f t="shared" si="1079"/>
        <v>0</v>
      </c>
      <c r="P374" s="9">
        <f t="shared" si="1079"/>
        <v>0</v>
      </c>
      <c r="Q374" s="9">
        <f t="shared" si="1079"/>
        <v>0</v>
      </c>
      <c r="R374" s="21">
        <f t="shared" si="1023"/>
        <v>67.81</v>
      </c>
      <c r="S374" s="21">
        <f t="shared" si="1023"/>
        <v>0</v>
      </c>
      <c r="T374" s="21">
        <f t="shared" si="1023"/>
        <v>0</v>
      </c>
      <c r="U374" s="9">
        <f t="shared" si="1079"/>
        <v>0</v>
      </c>
      <c r="V374" s="9">
        <f t="shared" si="1079"/>
        <v>0</v>
      </c>
      <c r="W374" s="9">
        <f t="shared" si="1079"/>
        <v>0</v>
      </c>
      <c r="X374" s="21">
        <f t="shared" si="919"/>
        <v>67.81</v>
      </c>
      <c r="Y374" s="21">
        <f t="shared" si="919"/>
        <v>0</v>
      </c>
      <c r="Z374" s="21">
        <f t="shared" si="919"/>
        <v>0</v>
      </c>
      <c r="AA374" s="9">
        <f t="shared" si="1079"/>
        <v>0</v>
      </c>
      <c r="AB374" s="21">
        <f t="shared" si="916"/>
        <v>67.81</v>
      </c>
      <c r="AC374" s="9">
        <f t="shared" si="1079"/>
        <v>0</v>
      </c>
      <c r="AD374" s="9">
        <f t="shared" si="1079"/>
        <v>0</v>
      </c>
      <c r="AE374" s="34">
        <f t="shared" si="896"/>
        <v>67.81</v>
      </c>
      <c r="AF374" s="9">
        <f t="shared" si="1079"/>
        <v>0</v>
      </c>
      <c r="AG374" s="34">
        <f t="shared" si="897"/>
        <v>67.81</v>
      </c>
      <c r="AH374" s="9">
        <f t="shared" si="1079"/>
        <v>0</v>
      </c>
      <c r="AI374" s="9">
        <f t="shared" si="1079"/>
        <v>0</v>
      </c>
      <c r="AJ374" s="9">
        <f t="shared" si="1079"/>
        <v>0</v>
      </c>
      <c r="AK374" s="21">
        <f t="shared" si="871"/>
        <v>67.81</v>
      </c>
      <c r="AL374" s="21">
        <f t="shared" si="872"/>
        <v>0</v>
      </c>
      <c r="AM374" s="21">
        <f t="shared" si="872"/>
        <v>0</v>
      </c>
      <c r="AN374" s="9">
        <f t="shared" si="1079"/>
        <v>0</v>
      </c>
      <c r="AO374" s="21">
        <f t="shared" si="873"/>
        <v>67.81</v>
      </c>
      <c r="AP374" s="9">
        <f t="shared" si="1079"/>
        <v>0</v>
      </c>
      <c r="AQ374" s="9">
        <f t="shared" si="1079"/>
        <v>0</v>
      </c>
      <c r="AR374" s="9">
        <f t="shared" si="1079"/>
        <v>0</v>
      </c>
      <c r="AS374" s="21">
        <f t="shared" si="877"/>
        <v>67.81</v>
      </c>
      <c r="AT374" s="21">
        <f t="shared" si="917"/>
        <v>0</v>
      </c>
      <c r="AU374" s="21">
        <f t="shared" si="917"/>
        <v>0</v>
      </c>
      <c r="AV374" s="9">
        <f t="shared" si="1079"/>
        <v>0</v>
      </c>
      <c r="AW374" s="9">
        <f t="shared" si="1079"/>
        <v>0</v>
      </c>
      <c r="AX374" s="9">
        <f t="shared" si="1079"/>
        <v>0</v>
      </c>
      <c r="AY374" s="21">
        <f t="shared" si="874"/>
        <v>67.81</v>
      </c>
      <c r="AZ374" s="21">
        <f t="shared" si="875"/>
        <v>0</v>
      </c>
      <c r="BA374" s="21">
        <f t="shared" si="876"/>
        <v>0</v>
      </c>
      <c r="BB374" s="9">
        <f t="shared" si="1079"/>
        <v>0</v>
      </c>
      <c r="BC374" s="21">
        <f t="shared" si="947"/>
        <v>67.81</v>
      </c>
      <c r="BD374" s="9">
        <f t="shared" si="1079"/>
        <v>0</v>
      </c>
      <c r="BE374" s="9">
        <f t="shared" si="1079"/>
        <v>0</v>
      </c>
      <c r="BF374" s="21">
        <f t="shared" si="920"/>
        <v>67.81</v>
      </c>
      <c r="BG374" s="21">
        <f t="shared" si="921"/>
        <v>0</v>
      </c>
      <c r="BH374" s="9">
        <f t="shared" si="1079"/>
        <v>0</v>
      </c>
      <c r="BI374" s="9">
        <f t="shared" si="1079"/>
        <v>0</v>
      </c>
      <c r="BJ374" s="21">
        <f t="shared" si="922"/>
        <v>67.81</v>
      </c>
      <c r="BK374" s="21">
        <f t="shared" si="923"/>
        <v>0</v>
      </c>
      <c r="BL374" s="9">
        <f t="shared" si="1079"/>
        <v>0</v>
      </c>
      <c r="BM374" s="21">
        <f t="shared" si="924"/>
        <v>67.81</v>
      </c>
      <c r="BN374" s="9">
        <f t="shared" si="1079"/>
        <v>0</v>
      </c>
      <c r="BO374" s="21">
        <f t="shared" si="925"/>
        <v>67.81</v>
      </c>
      <c r="BP374" s="9">
        <f t="shared" si="1079"/>
        <v>0</v>
      </c>
      <c r="BQ374" s="21">
        <f t="shared" si="926"/>
        <v>67.81</v>
      </c>
      <c r="BR374" s="9">
        <f t="shared" si="1079"/>
        <v>0</v>
      </c>
      <c r="BS374" s="33">
        <f t="shared" si="927"/>
        <v>67.81</v>
      </c>
      <c r="BT374" s="9">
        <f t="shared" si="1079"/>
        <v>0</v>
      </c>
    </row>
    <row r="375" spans="1:72" x14ac:dyDescent="0.3">
      <c r="A375" s="1" t="s">
        <v>80</v>
      </c>
      <c r="B375" s="1">
        <v>110</v>
      </c>
      <c r="C375" s="1" t="s">
        <v>72</v>
      </c>
      <c r="D375" s="1" t="s">
        <v>57</v>
      </c>
      <c r="E375" s="2" t="s">
        <v>779</v>
      </c>
      <c r="F375" s="3">
        <v>67.81</v>
      </c>
      <c r="G375" s="3">
        <v>0</v>
      </c>
      <c r="H375" s="3">
        <v>0</v>
      </c>
      <c r="I375" s="3"/>
      <c r="J375" s="3"/>
      <c r="K375" s="3"/>
      <c r="L375" s="18">
        <f t="shared" si="1061"/>
        <v>67.81</v>
      </c>
      <c r="M375" s="18">
        <f t="shared" si="1061"/>
        <v>0</v>
      </c>
      <c r="N375" s="18">
        <f t="shared" si="1061"/>
        <v>0</v>
      </c>
      <c r="O375" s="9"/>
      <c r="P375" s="9"/>
      <c r="Q375" s="9"/>
      <c r="R375" s="21">
        <f t="shared" si="1023"/>
        <v>67.81</v>
      </c>
      <c r="S375" s="21">
        <f t="shared" si="1023"/>
        <v>0</v>
      </c>
      <c r="T375" s="21">
        <f t="shared" si="1023"/>
        <v>0</v>
      </c>
      <c r="U375" s="9"/>
      <c r="V375" s="9"/>
      <c r="W375" s="9"/>
      <c r="X375" s="21">
        <f t="shared" si="919"/>
        <v>67.81</v>
      </c>
      <c r="Y375" s="21">
        <f t="shared" si="919"/>
        <v>0</v>
      </c>
      <c r="Z375" s="21">
        <f t="shared" si="919"/>
        <v>0</v>
      </c>
      <c r="AA375" s="9"/>
      <c r="AB375" s="21">
        <f t="shared" si="916"/>
        <v>67.81</v>
      </c>
      <c r="AC375" s="9"/>
      <c r="AD375" s="9"/>
      <c r="AE375" s="34">
        <f t="shared" si="896"/>
        <v>67.81</v>
      </c>
      <c r="AF375" s="9"/>
      <c r="AG375" s="34">
        <f t="shared" si="897"/>
        <v>67.81</v>
      </c>
      <c r="AH375" s="9"/>
      <c r="AI375" s="9"/>
      <c r="AJ375" s="9"/>
      <c r="AK375" s="21">
        <f t="shared" si="871"/>
        <v>67.81</v>
      </c>
      <c r="AL375" s="21">
        <f t="shared" si="872"/>
        <v>0</v>
      </c>
      <c r="AM375" s="21">
        <f t="shared" si="872"/>
        <v>0</v>
      </c>
      <c r="AN375" s="9"/>
      <c r="AO375" s="21">
        <f t="shared" si="873"/>
        <v>67.81</v>
      </c>
      <c r="AP375" s="9"/>
      <c r="AQ375" s="9"/>
      <c r="AR375" s="9"/>
      <c r="AS375" s="21">
        <f t="shared" si="877"/>
        <v>67.81</v>
      </c>
      <c r="AT375" s="21">
        <f t="shared" si="917"/>
        <v>0</v>
      </c>
      <c r="AU375" s="21">
        <f t="shared" si="917"/>
        <v>0</v>
      </c>
      <c r="AV375" s="9"/>
      <c r="AW375" s="9"/>
      <c r="AX375" s="9"/>
      <c r="AY375" s="21">
        <f t="shared" si="874"/>
        <v>67.81</v>
      </c>
      <c r="AZ375" s="21">
        <f t="shared" si="875"/>
        <v>0</v>
      </c>
      <c r="BA375" s="21">
        <f t="shared" si="876"/>
        <v>0</v>
      </c>
      <c r="BB375" s="9"/>
      <c r="BC375" s="21">
        <f t="shared" si="947"/>
        <v>67.81</v>
      </c>
      <c r="BD375" s="9"/>
      <c r="BE375" s="9"/>
      <c r="BF375" s="21">
        <f t="shared" si="920"/>
        <v>67.81</v>
      </c>
      <c r="BG375" s="21">
        <f t="shared" si="921"/>
        <v>0</v>
      </c>
      <c r="BH375" s="9"/>
      <c r="BI375" s="9"/>
      <c r="BJ375" s="21">
        <f t="shared" si="922"/>
        <v>67.81</v>
      </c>
      <c r="BK375" s="21">
        <f t="shared" si="923"/>
        <v>0</v>
      </c>
      <c r="BL375" s="9"/>
      <c r="BM375" s="21">
        <f t="shared" si="924"/>
        <v>67.81</v>
      </c>
      <c r="BN375" s="9"/>
      <c r="BO375" s="21">
        <f t="shared" si="925"/>
        <v>67.81</v>
      </c>
      <c r="BP375" s="9"/>
      <c r="BQ375" s="21">
        <f t="shared" si="926"/>
        <v>67.81</v>
      </c>
      <c r="BR375" s="9"/>
      <c r="BS375" s="33">
        <f t="shared" si="927"/>
        <v>67.81</v>
      </c>
      <c r="BT375" s="9"/>
    </row>
    <row r="376" spans="1:72" ht="46.8" x14ac:dyDescent="0.3">
      <c r="A376" s="1" t="s">
        <v>80</v>
      </c>
      <c r="B376" s="1" t="s">
        <v>55</v>
      </c>
      <c r="C376" s="1"/>
      <c r="D376" s="1"/>
      <c r="E376" s="8" t="s">
        <v>739</v>
      </c>
      <c r="F376" s="3">
        <f>F377+F379</f>
        <v>8033.6900000000005</v>
      </c>
      <c r="G376" s="3">
        <f t="shared" ref="G376:K376" si="1080">G377+G379</f>
        <v>0</v>
      </c>
      <c r="H376" s="3">
        <f t="shared" si="1080"/>
        <v>0</v>
      </c>
      <c r="I376" s="3">
        <f t="shared" si="1080"/>
        <v>0</v>
      </c>
      <c r="J376" s="3">
        <f t="shared" si="1080"/>
        <v>0</v>
      </c>
      <c r="K376" s="3">
        <f t="shared" si="1080"/>
        <v>0</v>
      </c>
      <c r="L376" s="18">
        <f t="shared" si="1061"/>
        <v>8033.6900000000005</v>
      </c>
      <c r="M376" s="18">
        <f t="shared" si="1061"/>
        <v>0</v>
      </c>
      <c r="N376" s="18">
        <f t="shared" si="1061"/>
        <v>0</v>
      </c>
      <c r="O376" s="9">
        <f t="shared" ref="O376:Q376" si="1081">O377+O379</f>
        <v>0</v>
      </c>
      <c r="P376" s="9">
        <f t="shared" si="1081"/>
        <v>0</v>
      </c>
      <c r="Q376" s="9">
        <f t="shared" si="1081"/>
        <v>0</v>
      </c>
      <c r="R376" s="21">
        <f t="shared" si="1023"/>
        <v>8033.6900000000005</v>
      </c>
      <c r="S376" s="21">
        <f t="shared" si="1023"/>
        <v>0</v>
      </c>
      <c r="T376" s="21">
        <f t="shared" si="1023"/>
        <v>0</v>
      </c>
      <c r="U376" s="9">
        <f t="shared" ref="U376:W376" si="1082">U377+U379</f>
        <v>0</v>
      </c>
      <c r="V376" s="9">
        <f t="shared" si="1082"/>
        <v>0</v>
      </c>
      <c r="W376" s="9">
        <f t="shared" si="1082"/>
        <v>0</v>
      </c>
      <c r="X376" s="21">
        <f t="shared" si="919"/>
        <v>8033.6900000000005</v>
      </c>
      <c r="Y376" s="21">
        <f t="shared" si="919"/>
        <v>0</v>
      </c>
      <c r="Z376" s="21">
        <f t="shared" si="919"/>
        <v>0</v>
      </c>
      <c r="AA376" s="9">
        <f t="shared" ref="AA376:BT376" si="1083">AA377+AA379</f>
        <v>0</v>
      </c>
      <c r="AB376" s="21">
        <f t="shared" si="916"/>
        <v>8033.6900000000005</v>
      </c>
      <c r="AC376" s="9">
        <f t="shared" ref="AC376:AD376" si="1084">AC377+AC379</f>
        <v>0</v>
      </c>
      <c r="AD376" s="9">
        <f t="shared" si="1084"/>
        <v>0</v>
      </c>
      <c r="AE376" s="34">
        <f t="shared" si="896"/>
        <v>8033.6900000000005</v>
      </c>
      <c r="AF376" s="9">
        <f t="shared" ref="AF376" si="1085">AF377+AF379</f>
        <v>0</v>
      </c>
      <c r="AG376" s="34">
        <f t="shared" si="897"/>
        <v>8033.6900000000005</v>
      </c>
      <c r="AH376" s="9">
        <f t="shared" ref="AH376:AJ376" si="1086">AH377+AH379</f>
        <v>0</v>
      </c>
      <c r="AI376" s="9">
        <f t="shared" si="1086"/>
        <v>0</v>
      </c>
      <c r="AJ376" s="9">
        <f t="shared" si="1086"/>
        <v>0</v>
      </c>
      <c r="AK376" s="21">
        <f t="shared" si="871"/>
        <v>8033.6900000000005</v>
      </c>
      <c r="AL376" s="21">
        <f t="shared" si="872"/>
        <v>0</v>
      </c>
      <c r="AM376" s="21">
        <f t="shared" si="872"/>
        <v>0</v>
      </c>
      <c r="AN376" s="9">
        <f t="shared" ref="AN376" si="1087">AN377+AN379</f>
        <v>0</v>
      </c>
      <c r="AO376" s="21">
        <f t="shared" si="873"/>
        <v>8033.6900000000005</v>
      </c>
      <c r="AP376" s="9">
        <f t="shared" ref="AP376:AR376" si="1088">AP377+AP379</f>
        <v>0</v>
      </c>
      <c r="AQ376" s="9">
        <f t="shared" si="1088"/>
        <v>0</v>
      </c>
      <c r="AR376" s="9">
        <f t="shared" si="1088"/>
        <v>0</v>
      </c>
      <c r="AS376" s="21">
        <f t="shared" si="877"/>
        <v>8033.6900000000005</v>
      </c>
      <c r="AT376" s="21">
        <f t="shared" si="917"/>
        <v>0</v>
      </c>
      <c r="AU376" s="21">
        <f t="shared" si="917"/>
        <v>0</v>
      </c>
      <c r="AV376" s="9">
        <f t="shared" ref="AV376:AX376" si="1089">AV377+AV379</f>
        <v>0</v>
      </c>
      <c r="AW376" s="9">
        <f t="shared" si="1089"/>
        <v>0</v>
      </c>
      <c r="AX376" s="9">
        <f t="shared" si="1089"/>
        <v>0</v>
      </c>
      <c r="AY376" s="21">
        <f t="shared" si="874"/>
        <v>8033.6900000000005</v>
      </c>
      <c r="AZ376" s="21">
        <f t="shared" si="875"/>
        <v>0</v>
      </c>
      <c r="BA376" s="21">
        <f t="shared" si="876"/>
        <v>0</v>
      </c>
      <c r="BB376" s="9">
        <f t="shared" ref="BB376" si="1090">BB377+BB379</f>
        <v>0</v>
      </c>
      <c r="BC376" s="21">
        <f t="shared" si="947"/>
        <v>8033.6900000000005</v>
      </c>
      <c r="BD376" s="9">
        <f t="shared" ref="BD376:BE376" si="1091">BD377+BD379</f>
        <v>0</v>
      </c>
      <c r="BE376" s="9">
        <f t="shared" si="1091"/>
        <v>0</v>
      </c>
      <c r="BF376" s="21">
        <f t="shared" si="920"/>
        <v>8033.6900000000005</v>
      </c>
      <c r="BG376" s="21">
        <f t="shared" si="921"/>
        <v>0</v>
      </c>
      <c r="BH376" s="9">
        <f t="shared" ref="BH376:BI376" si="1092">BH377+BH379</f>
        <v>0</v>
      </c>
      <c r="BI376" s="9">
        <f t="shared" si="1092"/>
        <v>0</v>
      </c>
      <c r="BJ376" s="21">
        <f t="shared" si="922"/>
        <v>8033.6900000000005</v>
      </c>
      <c r="BK376" s="21">
        <f t="shared" si="923"/>
        <v>0</v>
      </c>
      <c r="BL376" s="9">
        <f t="shared" ref="BL376" si="1093">BL377+BL379</f>
        <v>0</v>
      </c>
      <c r="BM376" s="21">
        <f t="shared" si="924"/>
        <v>8033.6900000000005</v>
      </c>
      <c r="BN376" s="9">
        <f t="shared" ref="BN376" si="1094">BN377+BN379</f>
        <v>0</v>
      </c>
      <c r="BO376" s="21">
        <f t="shared" si="925"/>
        <v>8033.6900000000005</v>
      </c>
      <c r="BP376" s="9">
        <f t="shared" ref="BP376" si="1095">BP377+BP379</f>
        <v>0</v>
      </c>
      <c r="BQ376" s="21">
        <f t="shared" si="926"/>
        <v>8033.6900000000005</v>
      </c>
      <c r="BR376" s="9">
        <f t="shared" ref="BR376" si="1096">BR377+BR379</f>
        <v>0</v>
      </c>
      <c r="BS376" s="33">
        <f t="shared" si="927"/>
        <v>8033.6900000000005</v>
      </c>
      <c r="BT376" s="9">
        <f t="shared" si="1083"/>
        <v>0</v>
      </c>
    </row>
    <row r="377" spans="1:72" x14ac:dyDescent="0.3">
      <c r="A377" s="1" t="s">
        <v>80</v>
      </c>
      <c r="B377" s="1" t="s">
        <v>419</v>
      </c>
      <c r="C377" s="1"/>
      <c r="D377" s="1"/>
      <c r="E377" s="8" t="s">
        <v>740</v>
      </c>
      <c r="F377" s="3">
        <f>F378</f>
        <v>3769.7700000000004</v>
      </c>
      <c r="G377" s="3">
        <f t="shared" ref="G377:BT377" si="1097">G378</f>
        <v>0</v>
      </c>
      <c r="H377" s="3">
        <f t="shared" si="1097"/>
        <v>0</v>
      </c>
      <c r="I377" s="3">
        <f t="shared" si="1097"/>
        <v>0</v>
      </c>
      <c r="J377" s="3">
        <f t="shared" si="1097"/>
        <v>0</v>
      </c>
      <c r="K377" s="3">
        <f t="shared" si="1097"/>
        <v>0</v>
      </c>
      <c r="L377" s="18">
        <f t="shared" si="1061"/>
        <v>3769.7700000000004</v>
      </c>
      <c r="M377" s="18">
        <f t="shared" si="1061"/>
        <v>0</v>
      </c>
      <c r="N377" s="18">
        <f t="shared" si="1061"/>
        <v>0</v>
      </c>
      <c r="O377" s="9">
        <f t="shared" si="1097"/>
        <v>0</v>
      </c>
      <c r="P377" s="9">
        <f t="shared" si="1097"/>
        <v>0</v>
      </c>
      <c r="Q377" s="9">
        <f t="shared" si="1097"/>
        <v>0</v>
      </c>
      <c r="R377" s="21">
        <f t="shared" si="1023"/>
        <v>3769.7700000000004</v>
      </c>
      <c r="S377" s="21">
        <f t="shared" si="1023"/>
        <v>0</v>
      </c>
      <c r="T377" s="21">
        <f t="shared" si="1023"/>
        <v>0</v>
      </c>
      <c r="U377" s="9">
        <f t="shared" si="1097"/>
        <v>0</v>
      </c>
      <c r="V377" s="9">
        <f t="shared" si="1097"/>
        <v>0</v>
      </c>
      <c r="W377" s="9">
        <f t="shared" si="1097"/>
        <v>0</v>
      </c>
      <c r="X377" s="21">
        <f t="shared" si="919"/>
        <v>3769.7700000000004</v>
      </c>
      <c r="Y377" s="21">
        <f t="shared" si="919"/>
        <v>0</v>
      </c>
      <c r="Z377" s="21">
        <f t="shared" si="919"/>
        <v>0</v>
      </c>
      <c r="AA377" s="9">
        <f t="shared" si="1097"/>
        <v>0</v>
      </c>
      <c r="AB377" s="21">
        <f t="shared" si="916"/>
        <v>3769.7700000000004</v>
      </c>
      <c r="AC377" s="9">
        <f t="shared" si="1097"/>
        <v>0</v>
      </c>
      <c r="AD377" s="9">
        <f t="shared" si="1097"/>
        <v>0</v>
      </c>
      <c r="AE377" s="34">
        <f t="shared" si="896"/>
        <v>3769.7700000000004</v>
      </c>
      <c r="AF377" s="9">
        <f t="shared" si="1097"/>
        <v>0</v>
      </c>
      <c r="AG377" s="34">
        <f t="shared" si="897"/>
        <v>3769.7700000000004</v>
      </c>
      <c r="AH377" s="9">
        <f t="shared" si="1097"/>
        <v>0</v>
      </c>
      <c r="AI377" s="9">
        <f t="shared" si="1097"/>
        <v>0</v>
      </c>
      <c r="AJ377" s="9">
        <f t="shared" si="1097"/>
        <v>0</v>
      </c>
      <c r="AK377" s="21">
        <f t="shared" si="871"/>
        <v>3769.7700000000004</v>
      </c>
      <c r="AL377" s="21">
        <f t="shared" si="872"/>
        <v>0</v>
      </c>
      <c r="AM377" s="21">
        <f t="shared" si="872"/>
        <v>0</v>
      </c>
      <c r="AN377" s="9">
        <f t="shared" si="1097"/>
        <v>0</v>
      </c>
      <c r="AO377" s="21">
        <f t="shared" si="873"/>
        <v>3769.7700000000004</v>
      </c>
      <c r="AP377" s="9">
        <f t="shared" si="1097"/>
        <v>0</v>
      </c>
      <c r="AQ377" s="9">
        <f t="shared" si="1097"/>
        <v>0</v>
      </c>
      <c r="AR377" s="9">
        <f t="shared" si="1097"/>
        <v>0</v>
      </c>
      <c r="AS377" s="21">
        <f t="shared" si="877"/>
        <v>3769.7700000000004</v>
      </c>
      <c r="AT377" s="21">
        <f t="shared" si="917"/>
        <v>0</v>
      </c>
      <c r="AU377" s="21">
        <f t="shared" si="917"/>
        <v>0</v>
      </c>
      <c r="AV377" s="9">
        <f t="shared" si="1097"/>
        <v>0</v>
      </c>
      <c r="AW377" s="9">
        <f t="shared" si="1097"/>
        <v>0</v>
      </c>
      <c r="AX377" s="9">
        <f t="shared" si="1097"/>
        <v>0</v>
      </c>
      <c r="AY377" s="21">
        <f t="shared" si="874"/>
        <v>3769.7700000000004</v>
      </c>
      <c r="AZ377" s="21">
        <f t="shared" si="875"/>
        <v>0</v>
      </c>
      <c r="BA377" s="21">
        <f t="shared" si="876"/>
        <v>0</v>
      </c>
      <c r="BB377" s="9">
        <f t="shared" si="1097"/>
        <v>0</v>
      </c>
      <c r="BC377" s="21">
        <f t="shared" si="947"/>
        <v>3769.7700000000004</v>
      </c>
      <c r="BD377" s="9">
        <f t="shared" si="1097"/>
        <v>0</v>
      </c>
      <c r="BE377" s="9">
        <f t="shared" si="1097"/>
        <v>0</v>
      </c>
      <c r="BF377" s="21">
        <f t="shared" si="920"/>
        <v>3769.7700000000004</v>
      </c>
      <c r="BG377" s="21">
        <f t="shared" si="921"/>
        <v>0</v>
      </c>
      <c r="BH377" s="9">
        <f t="shared" si="1097"/>
        <v>0</v>
      </c>
      <c r="BI377" s="9">
        <f t="shared" si="1097"/>
        <v>0</v>
      </c>
      <c r="BJ377" s="21">
        <f t="shared" si="922"/>
        <v>3769.7700000000004</v>
      </c>
      <c r="BK377" s="21">
        <f t="shared" si="923"/>
        <v>0</v>
      </c>
      <c r="BL377" s="9">
        <f t="shared" si="1097"/>
        <v>0</v>
      </c>
      <c r="BM377" s="21">
        <f t="shared" si="924"/>
        <v>3769.7700000000004</v>
      </c>
      <c r="BN377" s="9">
        <f t="shared" si="1097"/>
        <v>0</v>
      </c>
      <c r="BO377" s="21">
        <f t="shared" si="925"/>
        <v>3769.7700000000004</v>
      </c>
      <c r="BP377" s="9">
        <f t="shared" si="1097"/>
        <v>0</v>
      </c>
      <c r="BQ377" s="21">
        <f t="shared" si="926"/>
        <v>3769.7700000000004</v>
      </c>
      <c r="BR377" s="9">
        <f t="shared" si="1097"/>
        <v>0</v>
      </c>
      <c r="BS377" s="33">
        <f t="shared" si="927"/>
        <v>3769.7700000000004</v>
      </c>
      <c r="BT377" s="9">
        <f t="shared" si="1097"/>
        <v>0</v>
      </c>
    </row>
    <row r="378" spans="1:72" x14ac:dyDescent="0.3">
      <c r="A378" s="1" t="s">
        <v>80</v>
      </c>
      <c r="B378" s="1">
        <v>610</v>
      </c>
      <c r="C378" s="1" t="s">
        <v>72</v>
      </c>
      <c r="D378" s="1" t="s">
        <v>57</v>
      </c>
      <c r="E378" s="2" t="s">
        <v>779</v>
      </c>
      <c r="F378" s="3">
        <v>3769.7700000000004</v>
      </c>
      <c r="G378" s="3">
        <v>0</v>
      </c>
      <c r="H378" s="3">
        <v>0</v>
      </c>
      <c r="I378" s="3"/>
      <c r="J378" s="3"/>
      <c r="K378" s="3"/>
      <c r="L378" s="18">
        <f t="shared" si="1061"/>
        <v>3769.7700000000004</v>
      </c>
      <c r="M378" s="18">
        <f t="shared" si="1061"/>
        <v>0</v>
      </c>
      <c r="N378" s="18">
        <f t="shared" si="1061"/>
        <v>0</v>
      </c>
      <c r="O378" s="9"/>
      <c r="P378" s="9"/>
      <c r="Q378" s="9"/>
      <c r="R378" s="21">
        <f t="shared" si="1023"/>
        <v>3769.7700000000004</v>
      </c>
      <c r="S378" s="21">
        <f t="shared" si="1023"/>
        <v>0</v>
      </c>
      <c r="T378" s="21">
        <f t="shared" si="1023"/>
        <v>0</v>
      </c>
      <c r="U378" s="9"/>
      <c r="V378" s="9"/>
      <c r="W378" s="9"/>
      <c r="X378" s="21">
        <f t="shared" si="919"/>
        <v>3769.7700000000004</v>
      </c>
      <c r="Y378" s="21">
        <f t="shared" si="919"/>
        <v>0</v>
      </c>
      <c r="Z378" s="21">
        <f t="shared" si="919"/>
        <v>0</v>
      </c>
      <c r="AA378" s="9"/>
      <c r="AB378" s="21">
        <f t="shared" si="916"/>
        <v>3769.7700000000004</v>
      </c>
      <c r="AC378" s="9"/>
      <c r="AD378" s="9"/>
      <c r="AE378" s="34">
        <f t="shared" si="896"/>
        <v>3769.7700000000004</v>
      </c>
      <c r="AF378" s="9"/>
      <c r="AG378" s="34">
        <f t="shared" si="897"/>
        <v>3769.7700000000004</v>
      </c>
      <c r="AH378" s="9"/>
      <c r="AI378" s="9"/>
      <c r="AJ378" s="9"/>
      <c r="AK378" s="21">
        <f t="shared" si="871"/>
        <v>3769.7700000000004</v>
      </c>
      <c r="AL378" s="21">
        <f t="shared" si="872"/>
        <v>0</v>
      </c>
      <c r="AM378" s="21">
        <f t="shared" si="872"/>
        <v>0</v>
      </c>
      <c r="AN378" s="9"/>
      <c r="AO378" s="21">
        <f t="shared" si="873"/>
        <v>3769.7700000000004</v>
      </c>
      <c r="AP378" s="9"/>
      <c r="AQ378" s="9"/>
      <c r="AR378" s="9"/>
      <c r="AS378" s="21">
        <f t="shared" si="877"/>
        <v>3769.7700000000004</v>
      </c>
      <c r="AT378" s="21">
        <f t="shared" si="917"/>
        <v>0</v>
      </c>
      <c r="AU378" s="21">
        <f t="shared" si="917"/>
        <v>0</v>
      </c>
      <c r="AV378" s="9"/>
      <c r="AW378" s="9"/>
      <c r="AX378" s="9"/>
      <c r="AY378" s="21">
        <f t="shared" si="874"/>
        <v>3769.7700000000004</v>
      </c>
      <c r="AZ378" s="21">
        <f t="shared" si="875"/>
        <v>0</v>
      </c>
      <c r="BA378" s="21">
        <f t="shared" si="876"/>
        <v>0</v>
      </c>
      <c r="BB378" s="9"/>
      <c r="BC378" s="21">
        <f t="shared" si="947"/>
        <v>3769.7700000000004</v>
      </c>
      <c r="BD378" s="9"/>
      <c r="BE378" s="9"/>
      <c r="BF378" s="21">
        <f t="shared" si="920"/>
        <v>3769.7700000000004</v>
      </c>
      <c r="BG378" s="21">
        <f t="shared" si="921"/>
        <v>0</v>
      </c>
      <c r="BH378" s="9"/>
      <c r="BI378" s="9"/>
      <c r="BJ378" s="21">
        <f t="shared" si="922"/>
        <v>3769.7700000000004</v>
      </c>
      <c r="BK378" s="21">
        <f t="shared" si="923"/>
        <v>0</v>
      </c>
      <c r="BL378" s="9"/>
      <c r="BM378" s="21">
        <f t="shared" si="924"/>
        <v>3769.7700000000004</v>
      </c>
      <c r="BN378" s="9"/>
      <c r="BO378" s="21">
        <f t="shared" si="925"/>
        <v>3769.7700000000004</v>
      </c>
      <c r="BP378" s="9"/>
      <c r="BQ378" s="21">
        <f t="shared" si="926"/>
        <v>3769.7700000000004</v>
      </c>
      <c r="BR378" s="9"/>
      <c r="BS378" s="33">
        <f t="shared" si="927"/>
        <v>3769.7700000000004</v>
      </c>
      <c r="BT378" s="9"/>
    </row>
    <row r="379" spans="1:72" x14ac:dyDescent="0.3">
      <c r="A379" s="1" t="s">
        <v>80</v>
      </c>
      <c r="B379" s="1" t="s">
        <v>420</v>
      </c>
      <c r="C379" s="1"/>
      <c r="D379" s="1"/>
      <c r="E379" s="2" t="s">
        <v>741</v>
      </c>
      <c r="F379" s="3">
        <f>F380</f>
        <v>4263.92</v>
      </c>
      <c r="G379" s="3">
        <f t="shared" ref="G379:BT379" si="1098">G380</f>
        <v>0</v>
      </c>
      <c r="H379" s="3">
        <f t="shared" si="1098"/>
        <v>0</v>
      </c>
      <c r="I379" s="3">
        <f t="shared" si="1098"/>
        <v>0</v>
      </c>
      <c r="J379" s="3">
        <f t="shared" si="1098"/>
        <v>0</v>
      </c>
      <c r="K379" s="3">
        <f t="shared" si="1098"/>
        <v>0</v>
      </c>
      <c r="L379" s="18">
        <f t="shared" si="1061"/>
        <v>4263.92</v>
      </c>
      <c r="M379" s="18">
        <f t="shared" si="1061"/>
        <v>0</v>
      </c>
      <c r="N379" s="18">
        <f t="shared" si="1061"/>
        <v>0</v>
      </c>
      <c r="O379" s="9">
        <f t="shared" si="1098"/>
        <v>0</v>
      </c>
      <c r="P379" s="9">
        <f t="shared" si="1098"/>
        <v>0</v>
      </c>
      <c r="Q379" s="9">
        <f t="shared" si="1098"/>
        <v>0</v>
      </c>
      <c r="R379" s="21">
        <f t="shared" si="1023"/>
        <v>4263.92</v>
      </c>
      <c r="S379" s="21">
        <f t="shared" si="1023"/>
        <v>0</v>
      </c>
      <c r="T379" s="21">
        <f t="shared" si="1023"/>
        <v>0</v>
      </c>
      <c r="U379" s="9">
        <f t="shared" si="1098"/>
        <v>0</v>
      </c>
      <c r="V379" s="9">
        <f t="shared" si="1098"/>
        <v>0</v>
      </c>
      <c r="W379" s="9">
        <f t="shared" si="1098"/>
        <v>0</v>
      </c>
      <c r="X379" s="21">
        <f t="shared" si="919"/>
        <v>4263.92</v>
      </c>
      <c r="Y379" s="21">
        <f t="shared" si="919"/>
        <v>0</v>
      </c>
      <c r="Z379" s="21">
        <f t="shared" si="919"/>
        <v>0</v>
      </c>
      <c r="AA379" s="9">
        <f t="shared" si="1098"/>
        <v>0</v>
      </c>
      <c r="AB379" s="21">
        <f t="shared" si="916"/>
        <v>4263.92</v>
      </c>
      <c r="AC379" s="9">
        <f t="shared" si="1098"/>
        <v>0</v>
      </c>
      <c r="AD379" s="9">
        <f t="shared" si="1098"/>
        <v>0</v>
      </c>
      <c r="AE379" s="34">
        <f t="shared" si="896"/>
        <v>4263.92</v>
      </c>
      <c r="AF379" s="9">
        <f t="shared" si="1098"/>
        <v>0</v>
      </c>
      <c r="AG379" s="34">
        <f t="shared" si="897"/>
        <v>4263.92</v>
      </c>
      <c r="AH379" s="9">
        <f t="shared" si="1098"/>
        <v>0</v>
      </c>
      <c r="AI379" s="9">
        <f t="shared" si="1098"/>
        <v>0</v>
      </c>
      <c r="AJ379" s="9">
        <f t="shared" si="1098"/>
        <v>0</v>
      </c>
      <c r="AK379" s="21">
        <f t="shared" si="871"/>
        <v>4263.92</v>
      </c>
      <c r="AL379" s="21">
        <f t="shared" si="872"/>
        <v>0</v>
      </c>
      <c r="AM379" s="21">
        <f t="shared" si="872"/>
        <v>0</v>
      </c>
      <c r="AN379" s="9">
        <f t="shared" si="1098"/>
        <v>0</v>
      </c>
      <c r="AO379" s="21">
        <f t="shared" si="873"/>
        <v>4263.92</v>
      </c>
      <c r="AP379" s="9">
        <f t="shared" si="1098"/>
        <v>0</v>
      </c>
      <c r="AQ379" s="9">
        <f t="shared" si="1098"/>
        <v>0</v>
      </c>
      <c r="AR379" s="9">
        <f t="shared" si="1098"/>
        <v>0</v>
      </c>
      <c r="AS379" s="21">
        <f t="shared" si="877"/>
        <v>4263.92</v>
      </c>
      <c r="AT379" s="21">
        <f t="shared" si="917"/>
        <v>0</v>
      </c>
      <c r="AU379" s="21">
        <f t="shared" si="917"/>
        <v>0</v>
      </c>
      <c r="AV379" s="9">
        <f t="shared" si="1098"/>
        <v>0</v>
      </c>
      <c r="AW379" s="9">
        <f t="shared" si="1098"/>
        <v>0</v>
      </c>
      <c r="AX379" s="9">
        <f t="shared" si="1098"/>
        <v>0</v>
      </c>
      <c r="AY379" s="21">
        <f t="shared" si="874"/>
        <v>4263.92</v>
      </c>
      <c r="AZ379" s="21">
        <f t="shared" si="875"/>
        <v>0</v>
      </c>
      <c r="BA379" s="21">
        <f t="shared" si="876"/>
        <v>0</v>
      </c>
      <c r="BB379" s="9">
        <f t="shared" si="1098"/>
        <v>0</v>
      </c>
      <c r="BC379" s="21">
        <f t="shared" si="947"/>
        <v>4263.92</v>
      </c>
      <c r="BD379" s="9">
        <f t="shared" si="1098"/>
        <v>0</v>
      </c>
      <c r="BE379" s="9">
        <f t="shared" si="1098"/>
        <v>0</v>
      </c>
      <c r="BF379" s="21">
        <f t="shared" si="920"/>
        <v>4263.92</v>
      </c>
      <c r="BG379" s="21">
        <f t="shared" si="921"/>
        <v>0</v>
      </c>
      <c r="BH379" s="9">
        <f t="shared" si="1098"/>
        <v>0</v>
      </c>
      <c r="BI379" s="9">
        <f t="shared" si="1098"/>
        <v>0</v>
      </c>
      <c r="BJ379" s="21">
        <f t="shared" si="922"/>
        <v>4263.92</v>
      </c>
      <c r="BK379" s="21">
        <f t="shared" si="923"/>
        <v>0</v>
      </c>
      <c r="BL379" s="9">
        <f t="shared" si="1098"/>
        <v>0</v>
      </c>
      <c r="BM379" s="21">
        <f t="shared" si="924"/>
        <v>4263.92</v>
      </c>
      <c r="BN379" s="9">
        <f t="shared" si="1098"/>
        <v>0</v>
      </c>
      <c r="BO379" s="21">
        <f t="shared" si="925"/>
        <v>4263.92</v>
      </c>
      <c r="BP379" s="9">
        <f t="shared" si="1098"/>
        <v>0</v>
      </c>
      <c r="BQ379" s="21">
        <f t="shared" si="926"/>
        <v>4263.92</v>
      </c>
      <c r="BR379" s="9">
        <f t="shared" si="1098"/>
        <v>0</v>
      </c>
      <c r="BS379" s="33">
        <f t="shared" si="927"/>
        <v>4263.92</v>
      </c>
      <c r="BT379" s="9">
        <f t="shared" si="1098"/>
        <v>0</v>
      </c>
    </row>
    <row r="380" spans="1:72" x14ac:dyDescent="0.3">
      <c r="A380" s="1" t="s">
        <v>80</v>
      </c>
      <c r="B380" s="1">
        <v>620</v>
      </c>
      <c r="C380" s="1" t="s">
        <v>72</v>
      </c>
      <c r="D380" s="1" t="s">
        <v>57</v>
      </c>
      <c r="E380" s="2" t="s">
        <v>779</v>
      </c>
      <c r="F380" s="3">
        <v>4263.92</v>
      </c>
      <c r="G380" s="3">
        <v>0</v>
      </c>
      <c r="H380" s="3">
        <v>0</v>
      </c>
      <c r="I380" s="3"/>
      <c r="J380" s="3"/>
      <c r="K380" s="3"/>
      <c r="L380" s="18">
        <f t="shared" si="1061"/>
        <v>4263.92</v>
      </c>
      <c r="M380" s="18">
        <f t="shared" si="1061"/>
        <v>0</v>
      </c>
      <c r="N380" s="18">
        <f t="shared" si="1061"/>
        <v>0</v>
      </c>
      <c r="O380" s="9"/>
      <c r="P380" s="9"/>
      <c r="Q380" s="9"/>
      <c r="R380" s="21">
        <f t="shared" si="1023"/>
        <v>4263.92</v>
      </c>
      <c r="S380" s="21">
        <f t="shared" si="1023"/>
        <v>0</v>
      </c>
      <c r="T380" s="21">
        <f t="shared" si="1023"/>
        <v>0</v>
      </c>
      <c r="U380" s="9"/>
      <c r="V380" s="9"/>
      <c r="W380" s="9"/>
      <c r="X380" s="21">
        <f t="shared" si="919"/>
        <v>4263.92</v>
      </c>
      <c r="Y380" s="21">
        <f t="shared" si="919"/>
        <v>0</v>
      </c>
      <c r="Z380" s="21">
        <f t="shared" si="919"/>
        <v>0</v>
      </c>
      <c r="AA380" s="9"/>
      <c r="AB380" s="21">
        <f t="shared" si="916"/>
        <v>4263.92</v>
      </c>
      <c r="AC380" s="9"/>
      <c r="AD380" s="9"/>
      <c r="AE380" s="34">
        <f t="shared" si="896"/>
        <v>4263.92</v>
      </c>
      <c r="AF380" s="9"/>
      <c r="AG380" s="34">
        <f t="shared" si="897"/>
        <v>4263.92</v>
      </c>
      <c r="AH380" s="9"/>
      <c r="AI380" s="9"/>
      <c r="AJ380" s="9"/>
      <c r="AK380" s="21">
        <f t="shared" si="871"/>
        <v>4263.92</v>
      </c>
      <c r="AL380" s="21">
        <f t="shared" si="872"/>
        <v>0</v>
      </c>
      <c r="AM380" s="21">
        <f t="shared" si="872"/>
        <v>0</v>
      </c>
      <c r="AN380" s="9"/>
      <c r="AO380" s="21">
        <f t="shared" si="873"/>
        <v>4263.92</v>
      </c>
      <c r="AP380" s="9"/>
      <c r="AQ380" s="9"/>
      <c r="AR380" s="9"/>
      <c r="AS380" s="21">
        <f t="shared" si="877"/>
        <v>4263.92</v>
      </c>
      <c r="AT380" s="21">
        <f t="shared" si="917"/>
        <v>0</v>
      </c>
      <c r="AU380" s="21">
        <f t="shared" si="917"/>
        <v>0</v>
      </c>
      <c r="AV380" s="9"/>
      <c r="AW380" s="9"/>
      <c r="AX380" s="9"/>
      <c r="AY380" s="21">
        <f t="shared" si="874"/>
        <v>4263.92</v>
      </c>
      <c r="AZ380" s="21">
        <f t="shared" si="875"/>
        <v>0</v>
      </c>
      <c r="BA380" s="21">
        <f t="shared" si="876"/>
        <v>0</v>
      </c>
      <c r="BB380" s="9"/>
      <c r="BC380" s="21">
        <f t="shared" si="947"/>
        <v>4263.92</v>
      </c>
      <c r="BD380" s="9"/>
      <c r="BE380" s="9"/>
      <c r="BF380" s="21">
        <f t="shared" si="920"/>
        <v>4263.92</v>
      </c>
      <c r="BG380" s="21">
        <f t="shared" si="921"/>
        <v>0</v>
      </c>
      <c r="BH380" s="9"/>
      <c r="BI380" s="9"/>
      <c r="BJ380" s="21">
        <f t="shared" si="922"/>
        <v>4263.92</v>
      </c>
      <c r="BK380" s="21">
        <f t="shared" si="923"/>
        <v>0</v>
      </c>
      <c r="BL380" s="9"/>
      <c r="BM380" s="21">
        <f t="shared" si="924"/>
        <v>4263.92</v>
      </c>
      <c r="BN380" s="9"/>
      <c r="BO380" s="21">
        <f t="shared" si="925"/>
        <v>4263.92</v>
      </c>
      <c r="BP380" s="9"/>
      <c r="BQ380" s="21">
        <f t="shared" si="926"/>
        <v>4263.92</v>
      </c>
      <c r="BR380" s="9"/>
      <c r="BS380" s="33">
        <f t="shared" si="927"/>
        <v>4263.92</v>
      </c>
      <c r="BT380" s="9"/>
    </row>
    <row r="381" spans="1:72" ht="62.4" x14ac:dyDescent="0.3">
      <c r="A381" s="1" t="s">
        <v>316</v>
      </c>
      <c r="B381" s="1"/>
      <c r="C381" s="1"/>
      <c r="D381" s="1"/>
      <c r="E381" s="2" t="s">
        <v>471</v>
      </c>
      <c r="F381" s="3">
        <f>F382</f>
        <v>1100</v>
      </c>
      <c r="G381" s="3">
        <f t="shared" ref="G381:BT383" si="1099">G382</f>
        <v>1200</v>
      </c>
      <c r="H381" s="3">
        <f t="shared" si="1099"/>
        <v>950</v>
      </c>
      <c r="I381" s="3">
        <f t="shared" si="1099"/>
        <v>0</v>
      </c>
      <c r="J381" s="3">
        <f t="shared" si="1099"/>
        <v>0</v>
      </c>
      <c r="K381" s="3">
        <f t="shared" si="1099"/>
        <v>0</v>
      </c>
      <c r="L381" s="18">
        <f t="shared" si="1061"/>
        <v>1100</v>
      </c>
      <c r="M381" s="18">
        <f t="shared" si="1061"/>
        <v>1200</v>
      </c>
      <c r="N381" s="18">
        <f t="shared" si="1061"/>
        <v>950</v>
      </c>
      <c r="O381" s="9">
        <f t="shared" si="1099"/>
        <v>0</v>
      </c>
      <c r="P381" s="9">
        <f t="shared" si="1099"/>
        <v>0</v>
      </c>
      <c r="Q381" s="9">
        <f t="shared" si="1099"/>
        <v>0</v>
      </c>
      <c r="R381" s="21">
        <f t="shared" si="1023"/>
        <v>1100</v>
      </c>
      <c r="S381" s="21">
        <f t="shared" si="1023"/>
        <v>1200</v>
      </c>
      <c r="T381" s="21">
        <f t="shared" si="1023"/>
        <v>950</v>
      </c>
      <c r="U381" s="9">
        <f t="shared" si="1099"/>
        <v>0</v>
      </c>
      <c r="V381" s="9">
        <f t="shared" si="1099"/>
        <v>0</v>
      </c>
      <c r="W381" s="9">
        <f t="shared" si="1099"/>
        <v>0</v>
      </c>
      <c r="X381" s="21">
        <f t="shared" si="919"/>
        <v>1100</v>
      </c>
      <c r="Y381" s="21">
        <f t="shared" si="919"/>
        <v>1200</v>
      </c>
      <c r="Z381" s="21">
        <f t="shared" si="919"/>
        <v>950</v>
      </c>
      <c r="AA381" s="9">
        <f t="shared" si="1099"/>
        <v>0</v>
      </c>
      <c r="AB381" s="21">
        <f t="shared" si="916"/>
        <v>1100</v>
      </c>
      <c r="AC381" s="9">
        <f t="shared" si="1099"/>
        <v>0</v>
      </c>
      <c r="AD381" s="9">
        <f t="shared" si="1099"/>
        <v>0</v>
      </c>
      <c r="AE381" s="34">
        <f t="shared" si="896"/>
        <v>1100</v>
      </c>
      <c r="AF381" s="9">
        <f t="shared" si="1099"/>
        <v>0</v>
      </c>
      <c r="AG381" s="34">
        <f t="shared" si="897"/>
        <v>1100</v>
      </c>
      <c r="AH381" s="9">
        <f t="shared" si="1099"/>
        <v>0</v>
      </c>
      <c r="AI381" s="9">
        <f t="shared" si="1099"/>
        <v>0</v>
      </c>
      <c r="AJ381" s="9">
        <f t="shared" si="1099"/>
        <v>0</v>
      </c>
      <c r="AK381" s="21">
        <f t="shared" si="871"/>
        <v>1100</v>
      </c>
      <c r="AL381" s="21">
        <f t="shared" si="872"/>
        <v>1200</v>
      </c>
      <c r="AM381" s="21">
        <f t="shared" si="872"/>
        <v>950</v>
      </c>
      <c r="AN381" s="9">
        <f t="shared" si="1099"/>
        <v>0</v>
      </c>
      <c r="AO381" s="21">
        <f t="shared" si="873"/>
        <v>1100</v>
      </c>
      <c r="AP381" s="9">
        <f t="shared" si="1099"/>
        <v>0</v>
      </c>
      <c r="AQ381" s="9">
        <f t="shared" si="1099"/>
        <v>0</v>
      </c>
      <c r="AR381" s="9">
        <f t="shared" si="1099"/>
        <v>0</v>
      </c>
      <c r="AS381" s="20">
        <f t="shared" si="877"/>
        <v>1100</v>
      </c>
      <c r="AT381" s="20">
        <f t="shared" si="917"/>
        <v>1200</v>
      </c>
      <c r="AU381" s="20">
        <f t="shared" si="917"/>
        <v>950</v>
      </c>
      <c r="AV381" s="9">
        <f t="shared" si="1099"/>
        <v>0</v>
      </c>
      <c r="AW381" s="9">
        <f t="shared" si="1099"/>
        <v>0</v>
      </c>
      <c r="AX381" s="9">
        <f t="shared" si="1099"/>
        <v>0</v>
      </c>
      <c r="AY381" s="21">
        <f t="shared" si="874"/>
        <v>1100</v>
      </c>
      <c r="AZ381" s="21">
        <f t="shared" si="875"/>
        <v>1200</v>
      </c>
      <c r="BA381" s="21">
        <f t="shared" si="876"/>
        <v>950</v>
      </c>
      <c r="BB381" s="9">
        <f t="shared" si="1099"/>
        <v>0</v>
      </c>
      <c r="BC381" s="21">
        <f t="shared" si="947"/>
        <v>1100</v>
      </c>
      <c r="BD381" s="9">
        <f t="shared" si="1099"/>
        <v>0</v>
      </c>
      <c r="BE381" s="9">
        <f t="shared" si="1099"/>
        <v>0</v>
      </c>
      <c r="BF381" s="21">
        <f t="shared" si="920"/>
        <v>1100</v>
      </c>
      <c r="BG381" s="21">
        <f t="shared" si="921"/>
        <v>1200</v>
      </c>
      <c r="BH381" s="9">
        <f t="shared" si="1099"/>
        <v>0</v>
      </c>
      <c r="BI381" s="9">
        <f t="shared" si="1099"/>
        <v>0</v>
      </c>
      <c r="BJ381" s="21">
        <f t="shared" si="922"/>
        <v>1100</v>
      </c>
      <c r="BK381" s="21">
        <f t="shared" si="923"/>
        <v>1200</v>
      </c>
      <c r="BL381" s="9">
        <f t="shared" si="1099"/>
        <v>0</v>
      </c>
      <c r="BM381" s="21">
        <f t="shared" si="924"/>
        <v>1100</v>
      </c>
      <c r="BN381" s="9">
        <f t="shared" si="1099"/>
        <v>0</v>
      </c>
      <c r="BO381" s="21">
        <f t="shared" si="925"/>
        <v>1100</v>
      </c>
      <c r="BP381" s="9">
        <f t="shared" si="1099"/>
        <v>0</v>
      </c>
      <c r="BQ381" s="21">
        <f t="shared" si="926"/>
        <v>1100</v>
      </c>
      <c r="BR381" s="9">
        <f t="shared" si="1099"/>
        <v>0</v>
      </c>
      <c r="BS381" s="33">
        <f t="shared" si="927"/>
        <v>1100</v>
      </c>
      <c r="BT381" s="9">
        <f t="shared" si="1099"/>
        <v>0</v>
      </c>
    </row>
    <row r="382" spans="1:72" ht="46.8" x14ac:dyDescent="0.3">
      <c r="A382" s="1" t="s">
        <v>316</v>
      </c>
      <c r="B382" s="1" t="s">
        <v>55</v>
      </c>
      <c r="C382" s="1"/>
      <c r="D382" s="1"/>
      <c r="E382" s="8" t="s">
        <v>739</v>
      </c>
      <c r="F382" s="3">
        <f>F383</f>
        <v>1100</v>
      </c>
      <c r="G382" s="3">
        <f t="shared" si="1099"/>
        <v>1200</v>
      </c>
      <c r="H382" s="3">
        <f t="shared" si="1099"/>
        <v>950</v>
      </c>
      <c r="I382" s="3">
        <f t="shared" si="1099"/>
        <v>0</v>
      </c>
      <c r="J382" s="3">
        <f t="shared" si="1099"/>
        <v>0</v>
      </c>
      <c r="K382" s="3">
        <f t="shared" si="1099"/>
        <v>0</v>
      </c>
      <c r="L382" s="18">
        <f t="shared" si="1061"/>
        <v>1100</v>
      </c>
      <c r="M382" s="18">
        <f t="shared" si="1061"/>
        <v>1200</v>
      </c>
      <c r="N382" s="18">
        <f t="shared" si="1061"/>
        <v>950</v>
      </c>
      <c r="O382" s="9">
        <f t="shared" si="1099"/>
        <v>0</v>
      </c>
      <c r="P382" s="9">
        <f t="shared" si="1099"/>
        <v>0</v>
      </c>
      <c r="Q382" s="9">
        <f t="shared" si="1099"/>
        <v>0</v>
      </c>
      <c r="R382" s="21">
        <f t="shared" si="1023"/>
        <v>1100</v>
      </c>
      <c r="S382" s="21">
        <f t="shared" si="1023"/>
        <v>1200</v>
      </c>
      <c r="T382" s="21">
        <f t="shared" si="1023"/>
        <v>950</v>
      </c>
      <c r="U382" s="9">
        <f t="shared" si="1099"/>
        <v>0</v>
      </c>
      <c r="V382" s="9">
        <f t="shared" si="1099"/>
        <v>0</v>
      </c>
      <c r="W382" s="9">
        <f t="shared" si="1099"/>
        <v>0</v>
      </c>
      <c r="X382" s="21">
        <f t="shared" si="919"/>
        <v>1100</v>
      </c>
      <c r="Y382" s="21">
        <f t="shared" si="919"/>
        <v>1200</v>
      </c>
      <c r="Z382" s="21">
        <f t="shared" si="919"/>
        <v>950</v>
      </c>
      <c r="AA382" s="9">
        <f t="shared" si="1099"/>
        <v>0</v>
      </c>
      <c r="AB382" s="21">
        <f t="shared" si="916"/>
        <v>1100</v>
      </c>
      <c r="AC382" s="9">
        <f t="shared" si="1099"/>
        <v>0</v>
      </c>
      <c r="AD382" s="9">
        <f t="shared" si="1099"/>
        <v>0</v>
      </c>
      <c r="AE382" s="34">
        <f t="shared" si="896"/>
        <v>1100</v>
      </c>
      <c r="AF382" s="9">
        <f t="shared" si="1099"/>
        <v>0</v>
      </c>
      <c r="AG382" s="34">
        <f t="shared" si="897"/>
        <v>1100</v>
      </c>
      <c r="AH382" s="9">
        <f t="shared" si="1099"/>
        <v>0</v>
      </c>
      <c r="AI382" s="9">
        <f t="shared" si="1099"/>
        <v>0</v>
      </c>
      <c r="AJ382" s="9">
        <f t="shared" si="1099"/>
        <v>0</v>
      </c>
      <c r="AK382" s="21">
        <f t="shared" si="871"/>
        <v>1100</v>
      </c>
      <c r="AL382" s="21">
        <f t="shared" si="872"/>
        <v>1200</v>
      </c>
      <c r="AM382" s="21">
        <f t="shared" si="872"/>
        <v>950</v>
      </c>
      <c r="AN382" s="9">
        <f t="shared" si="1099"/>
        <v>0</v>
      </c>
      <c r="AO382" s="21">
        <f t="shared" si="873"/>
        <v>1100</v>
      </c>
      <c r="AP382" s="9">
        <f t="shared" si="1099"/>
        <v>0</v>
      </c>
      <c r="AQ382" s="9">
        <f t="shared" si="1099"/>
        <v>0</v>
      </c>
      <c r="AR382" s="9">
        <f t="shared" si="1099"/>
        <v>0</v>
      </c>
      <c r="AS382" s="21">
        <f t="shared" si="877"/>
        <v>1100</v>
      </c>
      <c r="AT382" s="21">
        <f t="shared" si="917"/>
        <v>1200</v>
      </c>
      <c r="AU382" s="21">
        <f t="shared" si="917"/>
        <v>950</v>
      </c>
      <c r="AV382" s="9">
        <f t="shared" si="1099"/>
        <v>0</v>
      </c>
      <c r="AW382" s="9">
        <f t="shared" si="1099"/>
        <v>0</v>
      </c>
      <c r="AX382" s="9">
        <f t="shared" si="1099"/>
        <v>0</v>
      </c>
      <c r="AY382" s="21">
        <f t="shared" si="874"/>
        <v>1100</v>
      </c>
      <c r="AZ382" s="21">
        <f t="shared" si="875"/>
        <v>1200</v>
      </c>
      <c r="BA382" s="21">
        <f t="shared" si="876"/>
        <v>950</v>
      </c>
      <c r="BB382" s="9">
        <f t="shared" si="1099"/>
        <v>0</v>
      </c>
      <c r="BC382" s="21">
        <f t="shared" si="947"/>
        <v>1100</v>
      </c>
      <c r="BD382" s="9">
        <f t="shared" si="1099"/>
        <v>0</v>
      </c>
      <c r="BE382" s="9">
        <f t="shared" si="1099"/>
        <v>0</v>
      </c>
      <c r="BF382" s="21">
        <f t="shared" si="920"/>
        <v>1100</v>
      </c>
      <c r="BG382" s="21">
        <f t="shared" si="921"/>
        <v>1200</v>
      </c>
      <c r="BH382" s="9">
        <f t="shared" si="1099"/>
        <v>0</v>
      </c>
      <c r="BI382" s="9">
        <f t="shared" si="1099"/>
        <v>0</v>
      </c>
      <c r="BJ382" s="21">
        <f t="shared" si="922"/>
        <v>1100</v>
      </c>
      <c r="BK382" s="21">
        <f t="shared" si="923"/>
        <v>1200</v>
      </c>
      <c r="BL382" s="9">
        <f t="shared" si="1099"/>
        <v>0</v>
      </c>
      <c r="BM382" s="21">
        <f t="shared" si="924"/>
        <v>1100</v>
      </c>
      <c r="BN382" s="9">
        <f t="shared" si="1099"/>
        <v>0</v>
      </c>
      <c r="BO382" s="21">
        <f t="shared" si="925"/>
        <v>1100</v>
      </c>
      <c r="BP382" s="9">
        <f t="shared" si="1099"/>
        <v>0</v>
      </c>
      <c r="BQ382" s="21">
        <f t="shared" si="926"/>
        <v>1100</v>
      </c>
      <c r="BR382" s="9">
        <f t="shared" si="1099"/>
        <v>0</v>
      </c>
      <c r="BS382" s="33">
        <f t="shared" si="927"/>
        <v>1100</v>
      </c>
      <c r="BT382" s="9">
        <f t="shared" si="1099"/>
        <v>0</v>
      </c>
    </row>
    <row r="383" spans="1:72" ht="46.8" x14ac:dyDescent="0.3">
      <c r="A383" s="1" t="s">
        <v>316</v>
      </c>
      <c r="B383" s="1" t="s">
        <v>216</v>
      </c>
      <c r="C383" s="1"/>
      <c r="D383" s="1"/>
      <c r="E383" s="2" t="s">
        <v>742</v>
      </c>
      <c r="F383" s="3">
        <f>F384</f>
        <v>1100</v>
      </c>
      <c r="G383" s="3">
        <f t="shared" si="1099"/>
        <v>1200</v>
      </c>
      <c r="H383" s="3">
        <f t="shared" si="1099"/>
        <v>950</v>
      </c>
      <c r="I383" s="3">
        <f t="shared" si="1099"/>
        <v>0</v>
      </c>
      <c r="J383" s="3">
        <f t="shared" si="1099"/>
        <v>0</v>
      </c>
      <c r="K383" s="3">
        <f t="shared" si="1099"/>
        <v>0</v>
      </c>
      <c r="L383" s="18">
        <f t="shared" si="1061"/>
        <v>1100</v>
      </c>
      <c r="M383" s="18">
        <f t="shared" si="1061"/>
        <v>1200</v>
      </c>
      <c r="N383" s="18">
        <f t="shared" si="1061"/>
        <v>950</v>
      </c>
      <c r="O383" s="9">
        <f t="shared" si="1099"/>
        <v>0</v>
      </c>
      <c r="P383" s="9">
        <f t="shared" si="1099"/>
        <v>0</v>
      </c>
      <c r="Q383" s="9">
        <f t="shared" si="1099"/>
        <v>0</v>
      </c>
      <c r="R383" s="21">
        <f t="shared" si="1023"/>
        <v>1100</v>
      </c>
      <c r="S383" s="21">
        <f t="shared" si="1023"/>
        <v>1200</v>
      </c>
      <c r="T383" s="21">
        <f t="shared" si="1023"/>
        <v>950</v>
      </c>
      <c r="U383" s="9">
        <f t="shared" si="1099"/>
        <v>0</v>
      </c>
      <c r="V383" s="9">
        <f t="shared" si="1099"/>
        <v>0</v>
      </c>
      <c r="W383" s="9">
        <f t="shared" si="1099"/>
        <v>0</v>
      </c>
      <c r="X383" s="21">
        <f t="shared" si="919"/>
        <v>1100</v>
      </c>
      <c r="Y383" s="21">
        <f t="shared" si="919"/>
        <v>1200</v>
      </c>
      <c r="Z383" s="21">
        <f t="shared" si="919"/>
        <v>950</v>
      </c>
      <c r="AA383" s="9">
        <f t="shared" si="1099"/>
        <v>0</v>
      </c>
      <c r="AB383" s="21">
        <f t="shared" si="916"/>
        <v>1100</v>
      </c>
      <c r="AC383" s="9">
        <f t="shared" si="1099"/>
        <v>0</v>
      </c>
      <c r="AD383" s="9">
        <f t="shared" si="1099"/>
        <v>0</v>
      </c>
      <c r="AE383" s="34">
        <f t="shared" si="896"/>
        <v>1100</v>
      </c>
      <c r="AF383" s="9">
        <f t="shared" si="1099"/>
        <v>0</v>
      </c>
      <c r="AG383" s="34">
        <f t="shared" si="897"/>
        <v>1100</v>
      </c>
      <c r="AH383" s="9">
        <f t="shared" si="1099"/>
        <v>0</v>
      </c>
      <c r="AI383" s="9">
        <f t="shared" si="1099"/>
        <v>0</v>
      </c>
      <c r="AJ383" s="9">
        <f t="shared" si="1099"/>
        <v>0</v>
      </c>
      <c r="AK383" s="21">
        <f t="shared" si="871"/>
        <v>1100</v>
      </c>
      <c r="AL383" s="21">
        <f t="shared" si="872"/>
        <v>1200</v>
      </c>
      <c r="AM383" s="21">
        <f t="shared" si="872"/>
        <v>950</v>
      </c>
      <c r="AN383" s="9">
        <f t="shared" si="1099"/>
        <v>0</v>
      </c>
      <c r="AO383" s="21">
        <f t="shared" si="873"/>
        <v>1100</v>
      </c>
      <c r="AP383" s="9">
        <f t="shared" si="1099"/>
        <v>0</v>
      </c>
      <c r="AQ383" s="9">
        <f t="shared" si="1099"/>
        <v>0</v>
      </c>
      <c r="AR383" s="9">
        <f t="shared" si="1099"/>
        <v>0</v>
      </c>
      <c r="AS383" s="21">
        <f t="shared" si="877"/>
        <v>1100</v>
      </c>
      <c r="AT383" s="21">
        <f t="shared" si="917"/>
        <v>1200</v>
      </c>
      <c r="AU383" s="21">
        <f t="shared" si="917"/>
        <v>950</v>
      </c>
      <c r="AV383" s="9">
        <f t="shared" si="1099"/>
        <v>0</v>
      </c>
      <c r="AW383" s="9">
        <f t="shared" si="1099"/>
        <v>0</v>
      </c>
      <c r="AX383" s="9">
        <f t="shared" si="1099"/>
        <v>0</v>
      </c>
      <c r="AY383" s="21">
        <f t="shared" si="874"/>
        <v>1100</v>
      </c>
      <c r="AZ383" s="21">
        <f t="shared" si="875"/>
        <v>1200</v>
      </c>
      <c r="BA383" s="21">
        <f t="shared" si="876"/>
        <v>950</v>
      </c>
      <c r="BB383" s="9">
        <f t="shared" si="1099"/>
        <v>0</v>
      </c>
      <c r="BC383" s="21">
        <f t="shared" si="947"/>
        <v>1100</v>
      </c>
      <c r="BD383" s="9">
        <f t="shared" si="1099"/>
        <v>0</v>
      </c>
      <c r="BE383" s="9">
        <f t="shared" si="1099"/>
        <v>0</v>
      </c>
      <c r="BF383" s="21">
        <f t="shared" si="920"/>
        <v>1100</v>
      </c>
      <c r="BG383" s="21">
        <f t="shared" si="921"/>
        <v>1200</v>
      </c>
      <c r="BH383" s="9">
        <f t="shared" si="1099"/>
        <v>0</v>
      </c>
      <c r="BI383" s="9">
        <f t="shared" si="1099"/>
        <v>0</v>
      </c>
      <c r="BJ383" s="21">
        <f t="shared" si="922"/>
        <v>1100</v>
      </c>
      <c r="BK383" s="21">
        <f t="shared" si="923"/>
        <v>1200</v>
      </c>
      <c r="BL383" s="9">
        <f t="shared" si="1099"/>
        <v>0</v>
      </c>
      <c r="BM383" s="21">
        <f t="shared" si="924"/>
        <v>1100</v>
      </c>
      <c r="BN383" s="9">
        <f t="shared" si="1099"/>
        <v>0</v>
      </c>
      <c r="BO383" s="21">
        <f t="shared" si="925"/>
        <v>1100</v>
      </c>
      <c r="BP383" s="9">
        <f t="shared" si="1099"/>
        <v>0</v>
      </c>
      <c r="BQ383" s="21">
        <f t="shared" si="926"/>
        <v>1100</v>
      </c>
      <c r="BR383" s="9">
        <f t="shared" si="1099"/>
        <v>0</v>
      </c>
      <c r="BS383" s="33">
        <f t="shared" si="927"/>
        <v>1100</v>
      </c>
      <c r="BT383" s="9">
        <f t="shared" si="1099"/>
        <v>0</v>
      </c>
    </row>
    <row r="384" spans="1:72" ht="31.2" x14ac:dyDescent="0.3">
      <c r="A384" s="1" t="s">
        <v>316</v>
      </c>
      <c r="B384" s="1">
        <v>630</v>
      </c>
      <c r="C384" s="1" t="s">
        <v>72</v>
      </c>
      <c r="D384" s="1" t="s">
        <v>32</v>
      </c>
      <c r="E384" s="2" t="s">
        <v>781</v>
      </c>
      <c r="F384" s="3">
        <v>1100</v>
      </c>
      <c r="G384" s="3">
        <v>1200</v>
      </c>
      <c r="H384" s="3">
        <v>950</v>
      </c>
      <c r="I384" s="3"/>
      <c r="J384" s="3"/>
      <c r="K384" s="3"/>
      <c r="L384" s="18">
        <f t="shared" si="1061"/>
        <v>1100</v>
      </c>
      <c r="M384" s="18">
        <f t="shared" si="1061"/>
        <v>1200</v>
      </c>
      <c r="N384" s="18">
        <f t="shared" si="1061"/>
        <v>950</v>
      </c>
      <c r="O384" s="9"/>
      <c r="P384" s="9"/>
      <c r="Q384" s="9"/>
      <c r="R384" s="21">
        <f t="shared" si="1023"/>
        <v>1100</v>
      </c>
      <c r="S384" s="21">
        <f t="shared" si="1023"/>
        <v>1200</v>
      </c>
      <c r="T384" s="21">
        <f t="shared" si="1023"/>
        <v>950</v>
      </c>
      <c r="U384" s="9"/>
      <c r="V384" s="9"/>
      <c r="W384" s="9"/>
      <c r="X384" s="21">
        <f t="shared" si="919"/>
        <v>1100</v>
      </c>
      <c r="Y384" s="21">
        <f t="shared" si="919"/>
        <v>1200</v>
      </c>
      <c r="Z384" s="21">
        <f t="shared" si="919"/>
        <v>950</v>
      </c>
      <c r="AA384" s="9"/>
      <c r="AB384" s="21">
        <f t="shared" si="916"/>
        <v>1100</v>
      </c>
      <c r="AC384" s="9"/>
      <c r="AD384" s="9"/>
      <c r="AE384" s="34">
        <f t="shared" si="896"/>
        <v>1100</v>
      </c>
      <c r="AF384" s="9"/>
      <c r="AG384" s="34">
        <f t="shared" si="897"/>
        <v>1100</v>
      </c>
      <c r="AH384" s="9"/>
      <c r="AI384" s="9"/>
      <c r="AJ384" s="9"/>
      <c r="AK384" s="21">
        <f t="shared" si="871"/>
        <v>1100</v>
      </c>
      <c r="AL384" s="21">
        <f t="shared" si="872"/>
        <v>1200</v>
      </c>
      <c r="AM384" s="21">
        <f t="shared" si="872"/>
        <v>950</v>
      </c>
      <c r="AN384" s="9"/>
      <c r="AO384" s="21">
        <f t="shared" si="873"/>
        <v>1100</v>
      </c>
      <c r="AP384" s="9"/>
      <c r="AQ384" s="9"/>
      <c r="AR384" s="9"/>
      <c r="AS384" s="21">
        <f t="shared" si="877"/>
        <v>1100</v>
      </c>
      <c r="AT384" s="21">
        <f t="shared" si="917"/>
        <v>1200</v>
      </c>
      <c r="AU384" s="21">
        <f t="shared" si="917"/>
        <v>950</v>
      </c>
      <c r="AV384" s="9"/>
      <c r="AW384" s="9"/>
      <c r="AX384" s="9"/>
      <c r="AY384" s="21">
        <f t="shared" si="874"/>
        <v>1100</v>
      </c>
      <c r="AZ384" s="21">
        <f t="shared" si="875"/>
        <v>1200</v>
      </c>
      <c r="BA384" s="21">
        <f t="shared" si="876"/>
        <v>950</v>
      </c>
      <c r="BB384" s="9"/>
      <c r="BC384" s="21">
        <f t="shared" si="947"/>
        <v>1100</v>
      </c>
      <c r="BD384" s="9"/>
      <c r="BE384" s="9"/>
      <c r="BF384" s="21">
        <f t="shared" si="920"/>
        <v>1100</v>
      </c>
      <c r="BG384" s="21">
        <f t="shared" si="921"/>
        <v>1200</v>
      </c>
      <c r="BH384" s="9"/>
      <c r="BI384" s="9"/>
      <c r="BJ384" s="21">
        <f t="shared" si="922"/>
        <v>1100</v>
      </c>
      <c r="BK384" s="21">
        <f t="shared" si="923"/>
        <v>1200</v>
      </c>
      <c r="BL384" s="9"/>
      <c r="BM384" s="21">
        <f t="shared" si="924"/>
        <v>1100</v>
      </c>
      <c r="BN384" s="9"/>
      <c r="BO384" s="21">
        <f t="shared" si="925"/>
        <v>1100</v>
      </c>
      <c r="BP384" s="9"/>
      <c r="BQ384" s="21">
        <f t="shared" si="926"/>
        <v>1100</v>
      </c>
      <c r="BR384" s="9"/>
      <c r="BS384" s="33">
        <f t="shared" si="927"/>
        <v>1100</v>
      </c>
      <c r="BT384" s="9"/>
    </row>
    <row r="385" spans="1:72" ht="31.2" x14ac:dyDescent="0.3">
      <c r="A385" s="1" t="s">
        <v>313</v>
      </c>
      <c r="B385" s="1"/>
      <c r="C385" s="1"/>
      <c r="D385" s="1"/>
      <c r="E385" s="2" t="s">
        <v>472</v>
      </c>
      <c r="F385" s="3">
        <f>F386+F389</f>
        <v>3415.2</v>
      </c>
      <c r="G385" s="3">
        <f t="shared" ref="G385:K385" si="1100">G386+G389</f>
        <v>3415.2</v>
      </c>
      <c r="H385" s="3">
        <f t="shared" si="1100"/>
        <v>3415.2</v>
      </c>
      <c r="I385" s="3">
        <f t="shared" si="1100"/>
        <v>0</v>
      </c>
      <c r="J385" s="3">
        <f t="shared" si="1100"/>
        <v>0</v>
      </c>
      <c r="K385" s="3">
        <f t="shared" si="1100"/>
        <v>0</v>
      </c>
      <c r="L385" s="18">
        <f t="shared" si="1061"/>
        <v>3415.2</v>
      </c>
      <c r="M385" s="18">
        <f t="shared" si="1061"/>
        <v>3415.2</v>
      </c>
      <c r="N385" s="18">
        <f t="shared" si="1061"/>
        <v>3415.2</v>
      </c>
      <c r="O385" s="9">
        <f t="shared" ref="O385:Q385" si="1101">O386+O389</f>
        <v>0</v>
      </c>
      <c r="P385" s="9">
        <f t="shared" si="1101"/>
        <v>0</v>
      </c>
      <c r="Q385" s="9">
        <f t="shared" si="1101"/>
        <v>0</v>
      </c>
      <c r="R385" s="21">
        <f t="shared" si="1023"/>
        <v>3415.2</v>
      </c>
      <c r="S385" s="21">
        <f t="shared" si="1023"/>
        <v>3415.2</v>
      </c>
      <c r="T385" s="21">
        <f t="shared" si="1023"/>
        <v>3415.2</v>
      </c>
      <c r="U385" s="9">
        <f t="shared" ref="U385:W385" si="1102">U386+U389</f>
        <v>0</v>
      </c>
      <c r="V385" s="9">
        <f t="shared" si="1102"/>
        <v>0</v>
      </c>
      <c r="W385" s="9">
        <f t="shared" si="1102"/>
        <v>0</v>
      </c>
      <c r="X385" s="21">
        <f t="shared" si="919"/>
        <v>3415.2</v>
      </c>
      <c r="Y385" s="21">
        <f t="shared" si="919"/>
        <v>3415.2</v>
      </c>
      <c r="Z385" s="21">
        <f t="shared" si="919"/>
        <v>3415.2</v>
      </c>
      <c r="AA385" s="9">
        <f t="shared" ref="AA385:BT385" si="1103">AA386+AA389</f>
        <v>0</v>
      </c>
      <c r="AB385" s="21">
        <f t="shared" si="916"/>
        <v>3415.2</v>
      </c>
      <c r="AC385" s="9">
        <f t="shared" ref="AC385:AD385" si="1104">AC386+AC389</f>
        <v>0</v>
      </c>
      <c r="AD385" s="9">
        <f t="shared" si="1104"/>
        <v>0</v>
      </c>
      <c r="AE385" s="34">
        <f t="shared" si="896"/>
        <v>3415.2</v>
      </c>
      <c r="AF385" s="9">
        <f t="shared" ref="AF385" si="1105">AF386+AF389</f>
        <v>0</v>
      </c>
      <c r="AG385" s="34">
        <f t="shared" si="897"/>
        <v>3415.2</v>
      </c>
      <c r="AH385" s="9">
        <f t="shared" ref="AH385:AJ385" si="1106">AH386+AH389</f>
        <v>0</v>
      </c>
      <c r="AI385" s="9">
        <f t="shared" si="1106"/>
        <v>0</v>
      </c>
      <c r="AJ385" s="9">
        <f t="shared" si="1106"/>
        <v>0</v>
      </c>
      <c r="AK385" s="21">
        <f t="shared" ref="AK385:AK448" si="1107">AG385+AH385</f>
        <v>3415.2</v>
      </c>
      <c r="AL385" s="21">
        <f t="shared" ref="AL385:AM448" si="1108">Y385+AI385</f>
        <v>3415.2</v>
      </c>
      <c r="AM385" s="21">
        <f t="shared" si="1108"/>
        <v>3415.2</v>
      </c>
      <c r="AN385" s="9">
        <f t="shared" ref="AN385" si="1109">AN386+AN389</f>
        <v>0</v>
      </c>
      <c r="AO385" s="21">
        <f t="shared" ref="AO385:AO448" si="1110">AK385+AN385</f>
        <v>3415.2</v>
      </c>
      <c r="AP385" s="9">
        <f t="shared" ref="AP385:AR385" si="1111">AP386+AP389</f>
        <v>0</v>
      </c>
      <c r="AQ385" s="9">
        <f t="shared" si="1111"/>
        <v>0</v>
      </c>
      <c r="AR385" s="9">
        <f t="shared" si="1111"/>
        <v>0</v>
      </c>
      <c r="AS385" s="20">
        <f t="shared" si="877"/>
        <v>3415.2</v>
      </c>
      <c r="AT385" s="20">
        <f t="shared" si="917"/>
        <v>3415.2</v>
      </c>
      <c r="AU385" s="20">
        <f t="shared" si="917"/>
        <v>3415.2</v>
      </c>
      <c r="AV385" s="9">
        <f t="shared" ref="AV385:AX385" si="1112">AV386+AV389</f>
        <v>0</v>
      </c>
      <c r="AW385" s="9">
        <f t="shared" si="1112"/>
        <v>0</v>
      </c>
      <c r="AX385" s="9">
        <f t="shared" si="1112"/>
        <v>0</v>
      </c>
      <c r="AY385" s="21">
        <f t="shared" ref="AY385:AY448" si="1113">AS385+AV385</f>
        <v>3415.2</v>
      </c>
      <c r="AZ385" s="21">
        <f t="shared" ref="AZ385:AZ448" si="1114">AT385+AW385</f>
        <v>3415.2</v>
      </c>
      <c r="BA385" s="21">
        <f t="shared" ref="BA385:BA448" si="1115">AU385+AX385</f>
        <v>3415.2</v>
      </c>
      <c r="BB385" s="9">
        <f t="shared" ref="BB385" si="1116">BB386+BB389</f>
        <v>0</v>
      </c>
      <c r="BC385" s="21">
        <f t="shared" si="947"/>
        <v>3415.2</v>
      </c>
      <c r="BD385" s="9">
        <f t="shared" ref="BD385:BE385" si="1117">BD386+BD389</f>
        <v>271.10000000000002</v>
      </c>
      <c r="BE385" s="9">
        <f t="shared" si="1117"/>
        <v>0</v>
      </c>
      <c r="BF385" s="21">
        <f t="shared" si="920"/>
        <v>3686.2999999999997</v>
      </c>
      <c r="BG385" s="21">
        <f t="shared" si="921"/>
        <v>3415.2</v>
      </c>
      <c r="BH385" s="9">
        <f t="shared" ref="BH385:BI385" si="1118">BH386+BH389</f>
        <v>0</v>
      </c>
      <c r="BI385" s="9">
        <f t="shared" si="1118"/>
        <v>0</v>
      </c>
      <c r="BJ385" s="21">
        <f t="shared" si="922"/>
        <v>3686.2999999999997</v>
      </c>
      <c r="BK385" s="21">
        <f t="shared" si="923"/>
        <v>3415.2</v>
      </c>
      <c r="BL385" s="9">
        <f t="shared" ref="BL385" si="1119">BL386+BL389</f>
        <v>0</v>
      </c>
      <c r="BM385" s="21">
        <f t="shared" si="924"/>
        <v>3686.2999999999997</v>
      </c>
      <c r="BN385" s="9">
        <f t="shared" ref="BN385" si="1120">BN386+BN389</f>
        <v>0</v>
      </c>
      <c r="BO385" s="21">
        <f t="shared" si="925"/>
        <v>3686.2999999999997</v>
      </c>
      <c r="BP385" s="9">
        <f t="shared" ref="BP385" si="1121">BP386+BP389</f>
        <v>0</v>
      </c>
      <c r="BQ385" s="21">
        <f t="shared" si="926"/>
        <v>3686.2999999999997</v>
      </c>
      <c r="BR385" s="9">
        <f t="shared" ref="BR385" si="1122">BR386+BR389</f>
        <v>0</v>
      </c>
      <c r="BS385" s="33">
        <f t="shared" si="927"/>
        <v>3686.2999999999997</v>
      </c>
      <c r="BT385" s="9">
        <f t="shared" si="1103"/>
        <v>0</v>
      </c>
    </row>
    <row r="386" spans="1:72" ht="31.2" x14ac:dyDescent="0.3">
      <c r="A386" s="1" t="s">
        <v>313</v>
      </c>
      <c r="B386" s="1" t="s">
        <v>6</v>
      </c>
      <c r="C386" s="1"/>
      <c r="D386" s="1"/>
      <c r="E386" s="2" t="s">
        <v>730</v>
      </c>
      <c r="F386" s="3">
        <f>F387</f>
        <v>17.7</v>
      </c>
      <c r="G386" s="3">
        <f t="shared" ref="G386:BT387" si="1123">G387</f>
        <v>17.7</v>
      </c>
      <c r="H386" s="3">
        <f t="shared" si="1123"/>
        <v>17.7</v>
      </c>
      <c r="I386" s="3">
        <f t="shared" si="1123"/>
        <v>0</v>
      </c>
      <c r="J386" s="3">
        <f t="shared" si="1123"/>
        <v>0</v>
      </c>
      <c r="K386" s="3">
        <f t="shared" si="1123"/>
        <v>0</v>
      </c>
      <c r="L386" s="18">
        <f t="shared" si="1061"/>
        <v>17.7</v>
      </c>
      <c r="M386" s="18">
        <f t="shared" si="1061"/>
        <v>17.7</v>
      </c>
      <c r="N386" s="18">
        <f t="shared" si="1061"/>
        <v>17.7</v>
      </c>
      <c r="O386" s="9">
        <f t="shared" si="1123"/>
        <v>0</v>
      </c>
      <c r="P386" s="9">
        <f t="shared" si="1123"/>
        <v>0</v>
      </c>
      <c r="Q386" s="9">
        <f t="shared" si="1123"/>
        <v>0</v>
      </c>
      <c r="R386" s="21">
        <f t="shared" si="1023"/>
        <v>17.7</v>
      </c>
      <c r="S386" s="21">
        <f t="shared" si="1023"/>
        <v>17.7</v>
      </c>
      <c r="T386" s="21">
        <f t="shared" si="1023"/>
        <v>17.7</v>
      </c>
      <c r="U386" s="9">
        <f t="shared" si="1123"/>
        <v>0</v>
      </c>
      <c r="V386" s="9">
        <f t="shared" si="1123"/>
        <v>0</v>
      </c>
      <c r="W386" s="9">
        <f t="shared" si="1123"/>
        <v>0</v>
      </c>
      <c r="X386" s="21">
        <f t="shared" si="919"/>
        <v>17.7</v>
      </c>
      <c r="Y386" s="21">
        <f t="shared" si="919"/>
        <v>17.7</v>
      </c>
      <c r="Z386" s="21">
        <f t="shared" si="919"/>
        <v>17.7</v>
      </c>
      <c r="AA386" s="9">
        <f t="shared" si="1123"/>
        <v>0</v>
      </c>
      <c r="AB386" s="21">
        <f t="shared" si="916"/>
        <v>17.7</v>
      </c>
      <c r="AC386" s="9">
        <f t="shared" si="1123"/>
        <v>0</v>
      </c>
      <c r="AD386" s="9">
        <f t="shared" si="1123"/>
        <v>0</v>
      </c>
      <c r="AE386" s="34">
        <f t="shared" si="896"/>
        <v>17.7</v>
      </c>
      <c r="AF386" s="9">
        <f t="shared" si="1123"/>
        <v>0</v>
      </c>
      <c r="AG386" s="34">
        <f t="shared" si="897"/>
        <v>17.7</v>
      </c>
      <c r="AH386" s="9">
        <f t="shared" si="1123"/>
        <v>0</v>
      </c>
      <c r="AI386" s="9">
        <f t="shared" si="1123"/>
        <v>0</v>
      </c>
      <c r="AJ386" s="9">
        <f t="shared" si="1123"/>
        <v>0</v>
      </c>
      <c r="AK386" s="21">
        <f t="shared" si="1107"/>
        <v>17.7</v>
      </c>
      <c r="AL386" s="21">
        <f t="shared" si="1108"/>
        <v>17.7</v>
      </c>
      <c r="AM386" s="21">
        <f t="shared" si="1108"/>
        <v>17.7</v>
      </c>
      <c r="AN386" s="9">
        <f t="shared" si="1123"/>
        <v>0</v>
      </c>
      <c r="AO386" s="21">
        <f t="shared" si="1110"/>
        <v>17.7</v>
      </c>
      <c r="AP386" s="9">
        <f t="shared" si="1123"/>
        <v>0</v>
      </c>
      <c r="AQ386" s="9">
        <f t="shared" si="1123"/>
        <v>0</v>
      </c>
      <c r="AR386" s="9">
        <f t="shared" si="1123"/>
        <v>0</v>
      </c>
      <c r="AS386" s="21">
        <f t="shared" ref="AS386:AS449" si="1124">AO386+AP386</f>
        <v>17.7</v>
      </c>
      <c r="AT386" s="21">
        <f t="shared" si="917"/>
        <v>17.7</v>
      </c>
      <c r="AU386" s="21">
        <f t="shared" si="917"/>
        <v>17.7</v>
      </c>
      <c r="AV386" s="9">
        <f t="shared" si="1123"/>
        <v>0</v>
      </c>
      <c r="AW386" s="9">
        <f t="shared" si="1123"/>
        <v>0</v>
      </c>
      <c r="AX386" s="9">
        <f t="shared" si="1123"/>
        <v>0</v>
      </c>
      <c r="AY386" s="21">
        <f t="shared" si="1113"/>
        <v>17.7</v>
      </c>
      <c r="AZ386" s="21">
        <f t="shared" si="1114"/>
        <v>17.7</v>
      </c>
      <c r="BA386" s="21">
        <f t="shared" si="1115"/>
        <v>17.7</v>
      </c>
      <c r="BB386" s="9">
        <f t="shared" si="1123"/>
        <v>0</v>
      </c>
      <c r="BC386" s="21">
        <f t="shared" si="947"/>
        <v>17.7</v>
      </c>
      <c r="BD386" s="9">
        <f t="shared" si="1123"/>
        <v>1.5</v>
      </c>
      <c r="BE386" s="9">
        <f t="shared" si="1123"/>
        <v>0</v>
      </c>
      <c r="BF386" s="21">
        <f t="shared" si="920"/>
        <v>19.2</v>
      </c>
      <c r="BG386" s="21">
        <f t="shared" si="921"/>
        <v>17.7</v>
      </c>
      <c r="BH386" s="9">
        <f t="shared" si="1123"/>
        <v>0</v>
      </c>
      <c r="BI386" s="9">
        <f t="shared" si="1123"/>
        <v>0</v>
      </c>
      <c r="BJ386" s="21">
        <f t="shared" si="922"/>
        <v>19.2</v>
      </c>
      <c r="BK386" s="21">
        <f t="shared" si="923"/>
        <v>17.7</v>
      </c>
      <c r="BL386" s="9">
        <f t="shared" si="1123"/>
        <v>0</v>
      </c>
      <c r="BM386" s="21">
        <f t="shared" si="924"/>
        <v>19.2</v>
      </c>
      <c r="BN386" s="9">
        <f t="shared" si="1123"/>
        <v>0</v>
      </c>
      <c r="BO386" s="21">
        <f t="shared" si="925"/>
        <v>19.2</v>
      </c>
      <c r="BP386" s="9">
        <f t="shared" si="1123"/>
        <v>0</v>
      </c>
      <c r="BQ386" s="21">
        <f t="shared" si="926"/>
        <v>19.2</v>
      </c>
      <c r="BR386" s="9">
        <f t="shared" si="1123"/>
        <v>0</v>
      </c>
      <c r="BS386" s="33">
        <f t="shared" si="927"/>
        <v>19.2</v>
      </c>
      <c r="BT386" s="9">
        <f t="shared" si="1123"/>
        <v>0</v>
      </c>
    </row>
    <row r="387" spans="1:72" ht="46.8" x14ac:dyDescent="0.3">
      <c r="A387" s="1" t="s">
        <v>313</v>
      </c>
      <c r="B387" s="1" t="s">
        <v>167</v>
      </c>
      <c r="C387" s="1"/>
      <c r="D387" s="1"/>
      <c r="E387" s="2" t="s">
        <v>731</v>
      </c>
      <c r="F387" s="3">
        <f>F388</f>
        <v>17.7</v>
      </c>
      <c r="G387" s="3">
        <f t="shared" si="1123"/>
        <v>17.7</v>
      </c>
      <c r="H387" s="3">
        <f t="shared" si="1123"/>
        <v>17.7</v>
      </c>
      <c r="I387" s="3">
        <f t="shared" si="1123"/>
        <v>0</v>
      </c>
      <c r="J387" s="3">
        <f t="shared" si="1123"/>
        <v>0</v>
      </c>
      <c r="K387" s="3">
        <f t="shared" si="1123"/>
        <v>0</v>
      </c>
      <c r="L387" s="18">
        <f t="shared" si="1061"/>
        <v>17.7</v>
      </c>
      <c r="M387" s="18">
        <f t="shared" si="1061"/>
        <v>17.7</v>
      </c>
      <c r="N387" s="18">
        <f t="shared" si="1061"/>
        <v>17.7</v>
      </c>
      <c r="O387" s="9">
        <f t="shared" si="1123"/>
        <v>0</v>
      </c>
      <c r="P387" s="9">
        <f t="shared" si="1123"/>
        <v>0</v>
      </c>
      <c r="Q387" s="9">
        <f t="shared" si="1123"/>
        <v>0</v>
      </c>
      <c r="R387" s="21">
        <f t="shared" si="1023"/>
        <v>17.7</v>
      </c>
      <c r="S387" s="21">
        <f t="shared" si="1023"/>
        <v>17.7</v>
      </c>
      <c r="T387" s="21">
        <f t="shared" si="1023"/>
        <v>17.7</v>
      </c>
      <c r="U387" s="9">
        <f t="shared" si="1123"/>
        <v>0</v>
      </c>
      <c r="V387" s="9">
        <f t="shared" si="1123"/>
        <v>0</v>
      </c>
      <c r="W387" s="9">
        <f t="shared" si="1123"/>
        <v>0</v>
      </c>
      <c r="X387" s="21">
        <f t="shared" si="919"/>
        <v>17.7</v>
      </c>
      <c r="Y387" s="21">
        <f t="shared" si="919"/>
        <v>17.7</v>
      </c>
      <c r="Z387" s="21">
        <f t="shared" si="919"/>
        <v>17.7</v>
      </c>
      <c r="AA387" s="9">
        <f t="shared" si="1123"/>
        <v>0</v>
      </c>
      <c r="AB387" s="21">
        <f t="shared" si="916"/>
        <v>17.7</v>
      </c>
      <c r="AC387" s="9">
        <f t="shared" si="1123"/>
        <v>0</v>
      </c>
      <c r="AD387" s="9">
        <f t="shared" si="1123"/>
        <v>0</v>
      </c>
      <c r="AE387" s="34">
        <f t="shared" si="896"/>
        <v>17.7</v>
      </c>
      <c r="AF387" s="9">
        <f t="shared" si="1123"/>
        <v>0</v>
      </c>
      <c r="AG387" s="34">
        <f t="shared" si="897"/>
        <v>17.7</v>
      </c>
      <c r="AH387" s="9">
        <f t="shared" si="1123"/>
        <v>0</v>
      </c>
      <c r="AI387" s="9">
        <f t="shared" si="1123"/>
        <v>0</v>
      </c>
      <c r="AJ387" s="9">
        <f t="shared" si="1123"/>
        <v>0</v>
      </c>
      <c r="AK387" s="21">
        <f t="shared" si="1107"/>
        <v>17.7</v>
      </c>
      <c r="AL387" s="21">
        <f t="shared" si="1108"/>
        <v>17.7</v>
      </c>
      <c r="AM387" s="21">
        <f t="shared" si="1108"/>
        <v>17.7</v>
      </c>
      <c r="AN387" s="9">
        <f t="shared" si="1123"/>
        <v>0</v>
      </c>
      <c r="AO387" s="21">
        <f t="shared" si="1110"/>
        <v>17.7</v>
      </c>
      <c r="AP387" s="9">
        <f t="shared" si="1123"/>
        <v>0</v>
      </c>
      <c r="AQ387" s="9">
        <f t="shared" si="1123"/>
        <v>0</v>
      </c>
      <c r="AR387" s="9">
        <f t="shared" si="1123"/>
        <v>0</v>
      </c>
      <c r="AS387" s="21">
        <f t="shared" si="1124"/>
        <v>17.7</v>
      </c>
      <c r="AT387" s="21">
        <f t="shared" si="917"/>
        <v>17.7</v>
      </c>
      <c r="AU387" s="21">
        <f t="shared" si="917"/>
        <v>17.7</v>
      </c>
      <c r="AV387" s="9">
        <f t="shared" si="1123"/>
        <v>0</v>
      </c>
      <c r="AW387" s="9">
        <f t="shared" si="1123"/>
        <v>0</v>
      </c>
      <c r="AX387" s="9">
        <f t="shared" si="1123"/>
        <v>0</v>
      </c>
      <c r="AY387" s="21">
        <f t="shared" si="1113"/>
        <v>17.7</v>
      </c>
      <c r="AZ387" s="21">
        <f t="shared" si="1114"/>
        <v>17.7</v>
      </c>
      <c r="BA387" s="21">
        <f t="shared" si="1115"/>
        <v>17.7</v>
      </c>
      <c r="BB387" s="9">
        <f t="shared" si="1123"/>
        <v>0</v>
      </c>
      <c r="BC387" s="21">
        <f t="shared" si="947"/>
        <v>17.7</v>
      </c>
      <c r="BD387" s="9">
        <f t="shared" si="1123"/>
        <v>1.5</v>
      </c>
      <c r="BE387" s="9">
        <f t="shared" si="1123"/>
        <v>0</v>
      </c>
      <c r="BF387" s="21">
        <f t="shared" si="920"/>
        <v>19.2</v>
      </c>
      <c r="BG387" s="21">
        <f t="shared" si="921"/>
        <v>17.7</v>
      </c>
      <c r="BH387" s="9">
        <f t="shared" si="1123"/>
        <v>0</v>
      </c>
      <c r="BI387" s="9">
        <f t="shared" si="1123"/>
        <v>0</v>
      </c>
      <c r="BJ387" s="21">
        <f t="shared" si="922"/>
        <v>19.2</v>
      </c>
      <c r="BK387" s="21">
        <f t="shared" si="923"/>
        <v>17.7</v>
      </c>
      <c r="BL387" s="9">
        <f t="shared" si="1123"/>
        <v>0</v>
      </c>
      <c r="BM387" s="21">
        <f t="shared" si="924"/>
        <v>19.2</v>
      </c>
      <c r="BN387" s="9">
        <f t="shared" si="1123"/>
        <v>0</v>
      </c>
      <c r="BO387" s="21">
        <f t="shared" si="925"/>
        <v>19.2</v>
      </c>
      <c r="BP387" s="9">
        <f t="shared" si="1123"/>
        <v>0</v>
      </c>
      <c r="BQ387" s="21">
        <f t="shared" si="926"/>
        <v>19.2</v>
      </c>
      <c r="BR387" s="9">
        <f t="shared" si="1123"/>
        <v>0</v>
      </c>
      <c r="BS387" s="33">
        <f t="shared" si="927"/>
        <v>19.2</v>
      </c>
      <c r="BT387" s="9">
        <f t="shared" si="1123"/>
        <v>0</v>
      </c>
    </row>
    <row r="388" spans="1:72" x14ac:dyDescent="0.3">
      <c r="A388" s="1" t="s">
        <v>313</v>
      </c>
      <c r="B388" s="1">
        <v>240</v>
      </c>
      <c r="C388" s="1" t="s">
        <v>72</v>
      </c>
      <c r="D388" s="1" t="s">
        <v>57</v>
      </c>
      <c r="E388" s="2" t="s">
        <v>779</v>
      </c>
      <c r="F388" s="3">
        <v>17.7</v>
      </c>
      <c r="G388" s="3">
        <v>17.7</v>
      </c>
      <c r="H388" s="3">
        <v>17.7</v>
      </c>
      <c r="I388" s="3"/>
      <c r="J388" s="3"/>
      <c r="K388" s="3"/>
      <c r="L388" s="18">
        <f t="shared" si="1061"/>
        <v>17.7</v>
      </c>
      <c r="M388" s="18">
        <f t="shared" si="1061"/>
        <v>17.7</v>
      </c>
      <c r="N388" s="18">
        <f t="shared" si="1061"/>
        <v>17.7</v>
      </c>
      <c r="O388" s="9"/>
      <c r="P388" s="9"/>
      <c r="Q388" s="9"/>
      <c r="R388" s="21">
        <f t="shared" si="1023"/>
        <v>17.7</v>
      </c>
      <c r="S388" s="21">
        <f t="shared" si="1023"/>
        <v>17.7</v>
      </c>
      <c r="T388" s="21">
        <f t="shared" si="1023"/>
        <v>17.7</v>
      </c>
      <c r="U388" s="9"/>
      <c r="V388" s="9"/>
      <c r="W388" s="9"/>
      <c r="X388" s="21">
        <f t="shared" si="919"/>
        <v>17.7</v>
      </c>
      <c r="Y388" s="21">
        <f t="shared" si="919"/>
        <v>17.7</v>
      </c>
      <c r="Z388" s="21">
        <f t="shared" si="919"/>
        <v>17.7</v>
      </c>
      <c r="AA388" s="9"/>
      <c r="AB388" s="21">
        <f t="shared" si="916"/>
        <v>17.7</v>
      </c>
      <c r="AC388" s="9"/>
      <c r="AD388" s="9"/>
      <c r="AE388" s="34">
        <f t="shared" si="896"/>
        <v>17.7</v>
      </c>
      <c r="AF388" s="9"/>
      <c r="AG388" s="34">
        <f t="shared" si="897"/>
        <v>17.7</v>
      </c>
      <c r="AH388" s="9"/>
      <c r="AI388" s="9"/>
      <c r="AJ388" s="9"/>
      <c r="AK388" s="21">
        <f t="shared" si="1107"/>
        <v>17.7</v>
      </c>
      <c r="AL388" s="21">
        <f t="shared" si="1108"/>
        <v>17.7</v>
      </c>
      <c r="AM388" s="21">
        <f t="shared" si="1108"/>
        <v>17.7</v>
      </c>
      <c r="AN388" s="9"/>
      <c r="AO388" s="21">
        <f t="shared" si="1110"/>
        <v>17.7</v>
      </c>
      <c r="AP388" s="9"/>
      <c r="AQ388" s="9"/>
      <c r="AR388" s="9"/>
      <c r="AS388" s="21">
        <f t="shared" si="1124"/>
        <v>17.7</v>
      </c>
      <c r="AT388" s="21">
        <f t="shared" si="917"/>
        <v>17.7</v>
      </c>
      <c r="AU388" s="21">
        <f t="shared" si="917"/>
        <v>17.7</v>
      </c>
      <c r="AV388" s="9"/>
      <c r="AW388" s="9"/>
      <c r="AX388" s="9"/>
      <c r="AY388" s="21">
        <f t="shared" si="1113"/>
        <v>17.7</v>
      </c>
      <c r="AZ388" s="21">
        <f t="shared" si="1114"/>
        <v>17.7</v>
      </c>
      <c r="BA388" s="21">
        <f t="shared" si="1115"/>
        <v>17.7</v>
      </c>
      <c r="BB388" s="9"/>
      <c r="BC388" s="21">
        <f t="shared" si="947"/>
        <v>17.7</v>
      </c>
      <c r="BD388" s="9">
        <v>1.5</v>
      </c>
      <c r="BE388" s="9"/>
      <c r="BF388" s="21">
        <f t="shared" si="920"/>
        <v>19.2</v>
      </c>
      <c r="BG388" s="21">
        <f t="shared" si="921"/>
        <v>17.7</v>
      </c>
      <c r="BH388" s="9"/>
      <c r="BI388" s="9"/>
      <c r="BJ388" s="21">
        <f t="shared" si="922"/>
        <v>19.2</v>
      </c>
      <c r="BK388" s="21">
        <f t="shared" si="923"/>
        <v>17.7</v>
      </c>
      <c r="BL388" s="9"/>
      <c r="BM388" s="21">
        <f t="shared" si="924"/>
        <v>19.2</v>
      </c>
      <c r="BN388" s="9"/>
      <c r="BO388" s="21">
        <f t="shared" si="925"/>
        <v>19.2</v>
      </c>
      <c r="BP388" s="9"/>
      <c r="BQ388" s="21">
        <f t="shared" si="926"/>
        <v>19.2</v>
      </c>
      <c r="BR388" s="9"/>
      <c r="BS388" s="33">
        <f t="shared" si="927"/>
        <v>19.2</v>
      </c>
      <c r="BT388" s="9"/>
    </row>
    <row r="389" spans="1:72" ht="31.2" x14ac:dyDescent="0.3">
      <c r="A389" s="1" t="s">
        <v>313</v>
      </c>
      <c r="B389" s="1" t="s">
        <v>84</v>
      </c>
      <c r="C389" s="1"/>
      <c r="D389" s="1"/>
      <c r="E389" s="2" t="s">
        <v>732</v>
      </c>
      <c r="F389" s="3">
        <f>F390</f>
        <v>3397.5</v>
      </c>
      <c r="G389" s="3">
        <f t="shared" ref="G389:BT390" si="1125">G390</f>
        <v>3397.5</v>
      </c>
      <c r="H389" s="3">
        <f t="shared" si="1125"/>
        <v>3397.5</v>
      </c>
      <c r="I389" s="3">
        <f t="shared" si="1125"/>
        <v>0</v>
      </c>
      <c r="J389" s="3">
        <f t="shared" si="1125"/>
        <v>0</v>
      </c>
      <c r="K389" s="3">
        <f t="shared" si="1125"/>
        <v>0</v>
      </c>
      <c r="L389" s="18">
        <f t="shared" si="1061"/>
        <v>3397.5</v>
      </c>
      <c r="M389" s="18">
        <f t="shared" si="1061"/>
        <v>3397.5</v>
      </c>
      <c r="N389" s="18">
        <f t="shared" si="1061"/>
        <v>3397.5</v>
      </c>
      <c r="O389" s="9">
        <f t="shared" si="1125"/>
        <v>0</v>
      </c>
      <c r="P389" s="9">
        <f t="shared" si="1125"/>
        <v>0</v>
      </c>
      <c r="Q389" s="9">
        <f t="shared" si="1125"/>
        <v>0</v>
      </c>
      <c r="R389" s="21">
        <f t="shared" si="1023"/>
        <v>3397.5</v>
      </c>
      <c r="S389" s="21">
        <f t="shared" si="1023"/>
        <v>3397.5</v>
      </c>
      <c r="T389" s="21">
        <f t="shared" si="1023"/>
        <v>3397.5</v>
      </c>
      <c r="U389" s="9">
        <f t="shared" si="1125"/>
        <v>0</v>
      </c>
      <c r="V389" s="9">
        <f t="shared" si="1125"/>
        <v>0</v>
      </c>
      <c r="W389" s="9">
        <f t="shared" si="1125"/>
        <v>0</v>
      </c>
      <c r="X389" s="21">
        <f t="shared" si="919"/>
        <v>3397.5</v>
      </c>
      <c r="Y389" s="21">
        <f t="shared" si="919"/>
        <v>3397.5</v>
      </c>
      <c r="Z389" s="21">
        <f t="shared" si="919"/>
        <v>3397.5</v>
      </c>
      <c r="AA389" s="9">
        <f t="shared" si="1125"/>
        <v>0</v>
      </c>
      <c r="AB389" s="21">
        <f t="shared" si="916"/>
        <v>3397.5</v>
      </c>
      <c r="AC389" s="9">
        <f t="shared" si="1125"/>
        <v>0</v>
      </c>
      <c r="AD389" s="9">
        <f t="shared" si="1125"/>
        <v>0</v>
      </c>
      <c r="AE389" s="34">
        <f t="shared" si="896"/>
        <v>3397.5</v>
      </c>
      <c r="AF389" s="9">
        <f t="shared" si="1125"/>
        <v>0</v>
      </c>
      <c r="AG389" s="34">
        <f t="shared" si="897"/>
        <v>3397.5</v>
      </c>
      <c r="AH389" s="9">
        <f t="shared" si="1125"/>
        <v>0</v>
      </c>
      <c r="AI389" s="9">
        <f t="shared" si="1125"/>
        <v>0</v>
      </c>
      <c r="AJ389" s="9">
        <f t="shared" si="1125"/>
        <v>0</v>
      </c>
      <c r="AK389" s="21">
        <f t="shared" si="1107"/>
        <v>3397.5</v>
      </c>
      <c r="AL389" s="21">
        <f t="shared" si="1108"/>
        <v>3397.5</v>
      </c>
      <c r="AM389" s="21">
        <f t="shared" si="1108"/>
        <v>3397.5</v>
      </c>
      <c r="AN389" s="9">
        <f t="shared" si="1125"/>
        <v>0</v>
      </c>
      <c r="AO389" s="21">
        <f t="shared" si="1110"/>
        <v>3397.5</v>
      </c>
      <c r="AP389" s="9">
        <f t="shared" si="1125"/>
        <v>0</v>
      </c>
      <c r="AQ389" s="9">
        <f t="shared" si="1125"/>
        <v>0</v>
      </c>
      <c r="AR389" s="9">
        <f t="shared" si="1125"/>
        <v>0</v>
      </c>
      <c r="AS389" s="21">
        <f t="shared" si="1124"/>
        <v>3397.5</v>
      </c>
      <c r="AT389" s="21">
        <f t="shared" si="917"/>
        <v>3397.5</v>
      </c>
      <c r="AU389" s="21">
        <f t="shared" si="917"/>
        <v>3397.5</v>
      </c>
      <c r="AV389" s="9">
        <f t="shared" si="1125"/>
        <v>0</v>
      </c>
      <c r="AW389" s="9">
        <f t="shared" si="1125"/>
        <v>0</v>
      </c>
      <c r="AX389" s="9">
        <f t="shared" si="1125"/>
        <v>0</v>
      </c>
      <c r="AY389" s="21">
        <f t="shared" si="1113"/>
        <v>3397.5</v>
      </c>
      <c r="AZ389" s="21">
        <f t="shared" si="1114"/>
        <v>3397.5</v>
      </c>
      <c r="BA389" s="21">
        <f t="shared" si="1115"/>
        <v>3397.5</v>
      </c>
      <c r="BB389" s="9">
        <f t="shared" si="1125"/>
        <v>0</v>
      </c>
      <c r="BC389" s="21">
        <f t="shared" si="947"/>
        <v>3397.5</v>
      </c>
      <c r="BD389" s="9">
        <f t="shared" si="1125"/>
        <v>269.60000000000002</v>
      </c>
      <c r="BE389" s="9">
        <f t="shared" si="1125"/>
        <v>0</v>
      </c>
      <c r="BF389" s="21">
        <f t="shared" si="920"/>
        <v>3667.1</v>
      </c>
      <c r="BG389" s="21">
        <f t="shared" si="921"/>
        <v>3397.5</v>
      </c>
      <c r="BH389" s="9">
        <f t="shared" si="1125"/>
        <v>0</v>
      </c>
      <c r="BI389" s="9">
        <f t="shared" si="1125"/>
        <v>0</v>
      </c>
      <c r="BJ389" s="21">
        <f t="shared" si="922"/>
        <v>3667.1</v>
      </c>
      <c r="BK389" s="21">
        <f t="shared" si="923"/>
        <v>3397.5</v>
      </c>
      <c r="BL389" s="9">
        <f t="shared" si="1125"/>
        <v>0</v>
      </c>
      <c r="BM389" s="21">
        <f t="shared" si="924"/>
        <v>3667.1</v>
      </c>
      <c r="BN389" s="9">
        <f t="shared" si="1125"/>
        <v>0</v>
      </c>
      <c r="BO389" s="21">
        <f t="shared" si="925"/>
        <v>3667.1</v>
      </c>
      <c r="BP389" s="9">
        <f t="shared" si="1125"/>
        <v>0</v>
      </c>
      <c r="BQ389" s="21">
        <f t="shared" si="926"/>
        <v>3667.1</v>
      </c>
      <c r="BR389" s="9">
        <f t="shared" si="1125"/>
        <v>0</v>
      </c>
      <c r="BS389" s="33">
        <f t="shared" si="927"/>
        <v>3667.1</v>
      </c>
      <c r="BT389" s="9">
        <f t="shared" si="1125"/>
        <v>0</v>
      </c>
    </row>
    <row r="390" spans="1:72" ht="31.2" x14ac:dyDescent="0.3">
      <c r="A390" s="1" t="s">
        <v>313</v>
      </c>
      <c r="B390" s="1" t="s">
        <v>423</v>
      </c>
      <c r="C390" s="1"/>
      <c r="D390" s="1"/>
      <c r="E390" s="2" t="s">
        <v>733</v>
      </c>
      <c r="F390" s="3">
        <f>F391</f>
        <v>3397.5</v>
      </c>
      <c r="G390" s="3">
        <f t="shared" si="1125"/>
        <v>3397.5</v>
      </c>
      <c r="H390" s="3">
        <f t="shared" si="1125"/>
        <v>3397.5</v>
      </c>
      <c r="I390" s="3">
        <f t="shared" si="1125"/>
        <v>0</v>
      </c>
      <c r="J390" s="3">
        <f t="shared" si="1125"/>
        <v>0</v>
      </c>
      <c r="K390" s="3">
        <f t="shared" si="1125"/>
        <v>0</v>
      </c>
      <c r="L390" s="18">
        <f t="shared" si="1061"/>
        <v>3397.5</v>
      </c>
      <c r="M390" s="18">
        <f t="shared" si="1061"/>
        <v>3397.5</v>
      </c>
      <c r="N390" s="18">
        <f t="shared" si="1061"/>
        <v>3397.5</v>
      </c>
      <c r="O390" s="9">
        <f t="shared" si="1125"/>
        <v>0</v>
      </c>
      <c r="P390" s="9">
        <f t="shared" si="1125"/>
        <v>0</v>
      </c>
      <c r="Q390" s="9">
        <f t="shared" si="1125"/>
        <v>0</v>
      </c>
      <c r="R390" s="21">
        <f t="shared" si="1023"/>
        <v>3397.5</v>
      </c>
      <c r="S390" s="21">
        <f t="shared" si="1023"/>
        <v>3397.5</v>
      </c>
      <c r="T390" s="21">
        <f t="shared" si="1023"/>
        <v>3397.5</v>
      </c>
      <c r="U390" s="9">
        <f t="shared" si="1125"/>
        <v>0</v>
      </c>
      <c r="V390" s="9">
        <f t="shared" si="1125"/>
        <v>0</v>
      </c>
      <c r="W390" s="9">
        <f t="shared" si="1125"/>
        <v>0</v>
      </c>
      <c r="X390" s="21">
        <f t="shared" si="919"/>
        <v>3397.5</v>
      </c>
      <c r="Y390" s="21">
        <f t="shared" si="919"/>
        <v>3397.5</v>
      </c>
      <c r="Z390" s="21">
        <f t="shared" si="919"/>
        <v>3397.5</v>
      </c>
      <c r="AA390" s="9">
        <f t="shared" si="1125"/>
        <v>0</v>
      </c>
      <c r="AB390" s="21">
        <f t="shared" si="916"/>
        <v>3397.5</v>
      </c>
      <c r="AC390" s="9">
        <f t="shared" si="1125"/>
        <v>0</v>
      </c>
      <c r="AD390" s="9">
        <f t="shared" si="1125"/>
        <v>0</v>
      </c>
      <c r="AE390" s="34">
        <f t="shared" si="896"/>
        <v>3397.5</v>
      </c>
      <c r="AF390" s="9">
        <f t="shared" si="1125"/>
        <v>0</v>
      </c>
      <c r="AG390" s="34">
        <f t="shared" si="897"/>
        <v>3397.5</v>
      </c>
      <c r="AH390" s="9">
        <f t="shared" si="1125"/>
        <v>0</v>
      </c>
      <c r="AI390" s="9">
        <f t="shared" si="1125"/>
        <v>0</v>
      </c>
      <c r="AJ390" s="9">
        <f t="shared" si="1125"/>
        <v>0</v>
      </c>
      <c r="AK390" s="21">
        <f t="shared" si="1107"/>
        <v>3397.5</v>
      </c>
      <c r="AL390" s="21">
        <f t="shared" si="1108"/>
        <v>3397.5</v>
      </c>
      <c r="AM390" s="21">
        <f t="shared" si="1108"/>
        <v>3397.5</v>
      </c>
      <c r="AN390" s="9">
        <f t="shared" si="1125"/>
        <v>0</v>
      </c>
      <c r="AO390" s="21">
        <f t="shared" si="1110"/>
        <v>3397.5</v>
      </c>
      <c r="AP390" s="9">
        <f t="shared" si="1125"/>
        <v>0</v>
      </c>
      <c r="AQ390" s="9">
        <f t="shared" si="1125"/>
        <v>0</v>
      </c>
      <c r="AR390" s="9">
        <f t="shared" si="1125"/>
        <v>0</v>
      </c>
      <c r="AS390" s="21">
        <f t="shared" si="1124"/>
        <v>3397.5</v>
      </c>
      <c r="AT390" s="21">
        <f t="shared" si="917"/>
        <v>3397.5</v>
      </c>
      <c r="AU390" s="21">
        <f t="shared" si="917"/>
        <v>3397.5</v>
      </c>
      <c r="AV390" s="9">
        <f t="shared" si="1125"/>
        <v>0</v>
      </c>
      <c r="AW390" s="9">
        <f t="shared" si="1125"/>
        <v>0</v>
      </c>
      <c r="AX390" s="9">
        <f t="shared" si="1125"/>
        <v>0</v>
      </c>
      <c r="AY390" s="21">
        <f t="shared" si="1113"/>
        <v>3397.5</v>
      </c>
      <c r="AZ390" s="21">
        <f t="shared" si="1114"/>
        <v>3397.5</v>
      </c>
      <c r="BA390" s="21">
        <f t="shared" si="1115"/>
        <v>3397.5</v>
      </c>
      <c r="BB390" s="9">
        <f t="shared" si="1125"/>
        <v>0</v>
      </c>
      <c r="BC390" s="21">
        <f t="shared" si="947"/>
        <v>3397.5</v>
      </c>
      <c r="BD390" s="9">
        <f t="shared" si="1125"/>
        <v>269.60000000000002</v>
      </c>
      <c r="BE390" s="9">
        <f t="shared" si="1125"/>
        <v>0</v>
      </c>
      <c r="BF390" s="21">
        <f t="shared" si="920"/>
        <v>3667.1</v>
      </c>
      <c r="BG390" s="21">
        <f t="shared" si="921"/>
        <v>3397.5</v>
      </c>
      <c r="BH390" s="9">
        <f t="shared" si="1125"/>
        <v>0</v>
      </c>
      <c r="BI390" s="9">
        <f t="shared" si="1125"/>
        <v>0</v>
      </c>
      <c r="BJ390" s="21">
        <f t="shared" si="922"/>
        <v>3667.1</v>
      </c>
      <c r="BK390" s="21">
        <f t="shared" si="923"/>
        <v>3397.5</v>
      </c>
      <c r="BL390" s="9">
        <f t="shared" si="1125"/>
        <v>0</v>
      </c>
      <c r="BM390" s="21">
        <f t="shared" si="924"/>
        <v>3667.1</v>
      </c>
      <c r="BN390" s="9">
        <f t="shared" si="1125"/>
        <v>0</v>
      </c>
      <c r="BO390" s="21">
        <f t="shared" si="925"/>
        <v>3667.1</v>
      </c>
      <c r="BP390" s="9">
        <f t="shared" si="1125"/>
        <v>0</v>
      </c>
      <c r="BQ390" s="21">
        <f t="shared" si="926"/>
        <v>3667.1</v>
      </c>
      <c r="BR390" s="9">
        <f t="shared" si="1125"/>
        <v>0</v>
      </c>
      <c r="BS390" s="33">
        <f t="shared" si="927"/>
        <v>3667.1</v>
      </c>
      <c r="BT390" s="9">
        <f t="shared" si="1125"/>
        <v>0</v>
      </c>
    </row>
    <row r="391" spans="1:72" x14ac:dyDescent="0.3">
      <c r="A391" s="1" t="s">
        <v>313</v>
      </c>
      <c r="B391" s="1">
        <v>310</v>
      </c>
      <c r="C391" s="1" t="s">
        <v>72</v>
      </c>
      <c r="D391" s="1" t="s">
        <v>57</v>
      </c>
      <c r="E391" s="2" t="s">
        <v>779</v>
      </c>
      <c r="F391" s="3">
        <v>3397.5</v>
      </c>
      <c r="G391" s="3">
        <v>3397.5</v>
      </c>
      <c r="H391" s="3">
        <v>3397.5</v>
      </c>
      <c r="I391" s="3"/>
      <c r="J391" s="3"/>
      <c r="K391" s="3"/>
      <c r="L391" s="18">
        <f t="shared" si="1061"/>
        <v>3397.5</v>
      </c>
      <c r="M391" s="18">
        <f t="shared" si="1061"/>
        <v>3397.5</v>
      </c>
      <c r="N391" s="18">
        <f t="shared" si="1061"/>
        <v>3397.5</v>
      </c>
      <c r="O391" s="9"/>
      <c r="P391" s="9"/>
      <c r="Q391" s="9"/>
      <c r="R391" s="21">
        <f t="shared" si="1023"/>
        <v>3397.5</v>
      </c>
      <c r="S391" s="21">
        <f t="shared" si="1023"/>
        <v>3397.5</v>
      </c>
      <c r="T391" s="21">
        <f t="shared" si="1023"/>
        <v>3397.5</v>
      </c>
      <c r="U391" s="9"/>
      <c r="V391" s="9"/>
      <c r="W391" s="9"/>
      <c r="X391" s="21">
        <f t="shared" si="919"/>
        <v>3397.5</v>
      </c>
      <c r="Y391" s="21">
        <f t="shared" si="919"/>
        <v>3397.5</v>
      </c>
      <c r="Z391" s="21">
        <f t="shared" si="919"/>
        <v>3397.5</v>
      </c>
      <c r="AA391" s="9"/>
      <c r="AB391" s="21">
        <f t="shared" si="916"/>
        <v>3397.5</v>
      </c>
      <c r="AC391" s="9"/>
      <c r="AD391" s="9"/>
      <c r="AE391" s="34">
        <f t="shared" si="896"/>
        <v>3397.5</v>
      </c>
      <c r="AF391" s="9"/>
      <c r="AG391" s="34">
        <f t="shared" si="897"/>
        <v>3397.5</v>
      </c>
      <c r="AH391" s="9"/>
      <c r="AI391" s="9"/>
      <c r="AJ391" s="9"/>
      <c r="AK391" s="21">
        <f t="shared" si="1107"/>
        <v>3397.5</v>
      </c>
      <c r="AL391" s="21">
        <f t="shared" si="1108"/>
        <v>3397.5</v>
      </c>
      <c r="AM391" s="21">
        <f t="shared" si="1108"/>
        <v>3397.5</v>
      </c>
      <c r="AN391" s="9"/>
      <c r="AO391" s="21">
        <f t="shared" si="1110"/>
        <v>3397.5</v>
      </c>
      <c r="AP391" s="9"/>
      <c r="AQ391" s="9"/>
      <c r="AR391" s="9"/>
      <c r="AS391" s="21">
        <f t="shared" si="1124"/>
        <v>3397.5</v>
      </c>
      <c r="AT391" s="21">
        <f t="shared" si="917"/>
        <v>3397.5</v>
      </c>
      <c r="AU391" s="21">
        <f t="shared" si="917"/>
        <v>3397.5</v>
      </c>
      <c r="AV391" s="9"/>
      <c r="AW391" s="9"/>
      <c r="AX391" s="9"/>
      <c r="AY391" s="21">
        <f t="shared" si="1113"/>
        <v>3397.5</v>
      </c>
      <c r="AZ391" s="21">
        <f t="shared" si="1114"/>
        <v>3397.5</v>
      </c>
      <c r="BA391" s="21">
        <f t="shared" si="1115"/>
        <v>3397.5</v>
      </c>
      <c r="BB391" s="9"/>
      <c r="BC391" s="21">
        <f t="shared" si="947"/>
        <v>3397.5</v>
      </c>
      <c r="BD391" s="9">
        <v>269.60000000000002</v>
      </c>
      <c r="BE391" s="9"/>
      <c r="BF391" s="21">
        <f t="shared" si="920"/>
        <v>3667.1</v>
      </c>
      <c r="BG391" s="21">
        <f t="shared" si="921"/>
        <v>3397.5</v>
      </c>
      <c r="BH391" s="9"/>
      <c r="BI391" s="9"/>
      <c r="BJ391" s="21">
        <f t="shared" si="922"/>
        <v>3667.1</v>
      </c>
      <c r="BK391" s="21">
        <f t="shared" si="923"/>
        <v>3397.5</v>
      </c>
      <c r="BL391" s="9"/>
      <c r="BM391" s="21">
        <f t="shared" si="924"/>
        <v>3667.1</v>
      </c>
      <c r="BN391" s="9"/>
      <c r="BO391" s="21">
        <f t="shared" si="925"/>
        <v>3667.1</v>
      </c>
      <c r="BP391" s="9"/>
      <c r="BQ391" s="21">
        <f t="shared" si="926"/>
        <v>3667.1</v>
      </c>
      <c r="BR391" s="9"/>
      <c r="BS391" s="33">
        <f t="shared" si="927"/>
        <v>3667.1</v>
      </c>
      <c r="BT391" s="9"/>
    </row>
    <row r="392" spans="1:72" ht="62.4" x14ac:dyDescent="0.3">
      <c r="A392" s="1" t="s">
        <v>314</v>
      </c>
      <c r="B392" s="1"/>
      <c r="C392" s="1"/>
      <c r="D392" s="1"/>
      <c r="E392" s="2" t="s">
        <v>473</v>
      </c>
      <c r="F392" s="3">
        <f>F393+F396</f>
        <v>3238</v>
      </c>
      <c r="G392" s="3">
        <f t="shared" ref="G392:K392" si="1126">G393+G396</f>
        <v>3425.8</v>
      </c>
      <c r="H392" s="3">
        <f t="shared" si="1126"/>
        <v>3651.9</v>
      </c>
      <c r="I392" s="3">
        <f t="shared" si="1126"/>
        <v>0</v>
      </c>
      <c r="J392" s="3">
        <f t="shared" si="1126"/>
        <v>0</v>
      </c>
      <c r="K392" s="3">
        <f t="shared" si="1126"/>
        <v>0</v>
      </c>
      <c r="L392" s="18">
        <f t="shared" si="1061"/>
        <v>3238</v>
      </c>
      <c r="M392" s="18">
        <f t="shared" si="1061"/>
        <v>3425.8</v>
      </c>
      <c r="N392" s="18">
        <f t="shared" si="1061"/>
        <v>3651.9</v>
      </c>
      <c r="O392" s="9">
        <f t="shared" ref="O392:Q392" si="1127">O393+O396</f>
        <v>0</v>
      </c>
      <c r="P392" s="9">
        <f t="shared" si="1127"/>
        <v>0</v>
      </c>
      <c r="Q392" s="9">
        <f t="shared" si="1127"/>
        <v>0</v>
      </c>
      <c r="R392" s="21">
        <f t="shared" si="1023"/>
        <v>3238</v>
      </c>
      <c r="S392" s="21">
        <f t="shared" si="1023"/>
        <v>3425.8</v>
      </c>
      <c r="T392" s="21">
        <f t="shared" si="1023"/>
        <v>3651.9</v>
      </c>
      <c r="U392" s="9">
        <f t="shared" ref="U392:W392" si="1128">U393+U396</f>
        <v>0</v>
      </c>
      <c r="V392" s="9">
        <f t="shared" si="1128"/>
        <v>0</v>
      </c>
      <c r="W392" s="9">
        <f t="shared" si="1128"/>
        <v>0</v>
      </c>
      <c r="X392" s="21">
        <f t="shared" si="919"/>
        <v>3238</v>
      </c>
      <c r="Y392" s="21">
        <f t="shared" si="919"/>
        <v>3425.8</v>
      </c>
      <c r="Z392" s="21">
        <f t="shared" si="919"/>
        <v>3651.9</v>
      </c>
      <c r="AA392" s="9">
        <f t="shared" ref="AA392:BT392" si="1129">AA393+AA396</f>
        <v>0</v>
      </c>
      <c r="AB392" s="21">
        <f t="shared" si="916"/>
        <v>3238</v>
      </c>
      <c r="AC392" s="9">
        <f t="shared" ref="AC392:AD392" si="1130">AC393+AC396</f>
        <v>0</v>
      </c>
      <c r="AD392" s="9">
        <f t="shared" si="1130"/>
        <v>0</v>
      </c>
      <c r="AE392" s="34">
        <f t="shared" ref="AE392:AE455" si="1131">AD392+AC392+AB392</f>
        <v>3238</v>
      </c>
      <c r="AF392" s="9">
        <f t="shared" ref="AF392" si="1132">AF393+AF396</f>
        <v>0</v>
      </c>
      <c r="AG392" s="34">
        <f t="shared" ref="AG392:AG455" si="1133">AE392+AF392</f>
        <v>3238</v>
      </c>
      <c r="AH392" s="9">
        <f t="shared" ref="AH392:AJ392" si="1134">AH393+AH396</f>
        <v>0</v>
      </c>
      <c r="AI392" s="9">
        <f t="shared" si="1134"/>
        <v>0</v>
      </c>
      <c r="AJ392" s="9">
        <f t="shared" si="1134"/>
        <v>0</v>
      </c>
      <c r="AK392" s="21">
        <f t="shared" si="1107"/>
        <v>3238</v>
      </c>
      <c r="AL392" s="21">
        <f t="shared" si="1108"/>
        <v>3425.8</v>
      </c>
      <c r="AM392" s="21">
        <f t="shared" si="1108"/>
        <v>3651.9</v>
      </c>
      <c r="AN392" s="9">
        <f t="shared" ref="AN392" si="1135">AN393+AN396</f>
        <v>0</v>
      </c>
      <c r="AO392" s="21">
        <f t="shared" si="1110"/>
        <v>3238</v>
      </c>
      <c r="AP392" s="9">
        <f t="shared" ref="AP392:AR392" si="1136">AP393+AP396</f>
        <v>0</v>
      </c>
      <c r="AQ392" s="9">
        <f t="shared" si="1136"/>
        <v>0</v>
      </c>
      <c r="AR392" s="9">
        <f t="shared" si="1136"/>
        <v>0</v>
      </c>
      <c r="AS392" s="20">
        <f t="shared" si="1124"/>
        <v>3238</v>
      </c>
      <c r="AT392" s="20">
        <f t="shared" si="917"/>
        <v>3425.8</v>
      </c>
      <c r="AU392" s="20">
        <f t="shared" si="917"/>
        <v>3651.9</v>
      </c>
      <c r="AV392" s="9">
        <f t="shared" ref="AV392:AX392" si="1137">AV393+AV396</f>
        <v>0</v>
      </c>
      <c r="AW392" s="9">
        <f t="shared" si="1137"/>
        <v>0</v>
      </c>
      <c r="AX392" s="9">
        <f t="shared" si="1137"/>
        <v>0</v>
      </c>
      <c r="AY392" s="21">
        <f t="shared" si="1113"/>
        <v>3238</v>
      </c>
      <c r="AZ392" s="21">
        <f t="shared" si="1114"/>
        <v>3425.8</v>
      </c>
      <c r="BA392" s="21">
        <f t="shared" si="1115"/>
        <v>3651.9</v>
      </c>
      <c r="BB392" s="9">
        <f t="shared" ref="BB392" si="1138">BB393+BB396</f>
        <v>0</v>
      </c>
      <c r="BC392" s="21">
        <f t="shared" si="947"/>
        <v>3238</v>
      </c>
      <c r="BD392" s="9">
        <f t="shared" ref="BD392:BE392" si="1139">BD393+BD396</f>
        <v>-298.2</v>
      </c>
      <c r="BE392" s="9">
        <f t="shared" si="1139"/>
        <v>0</v>
      </c>
      <c r="BF392" s="21">
        <f t="shared" si="920"/>
        <v>2939.8</v>
      </c>
      <c r="BG392" s="21">
        <f t="shared" si="921"/>
        <v>3425.8</v>
      </c>
      <c r="BH392" s="9">
        <f t="shared" ref="BH392:BI392" si="1140">BH393+BH396</f>
        <v>0</v>
      </c>
      <c r="BI392" s="9">
        <f t="shared" si="1140"/>
        <v>0</v>
      </c>
      <c r="BJ392" s="21">
        <f t="shared" si="922"/>
        <v>2939.8</v>
      </c>
      <c r="BK392" s="21">
        <f t="shared" si="923"/>
        <v>3425.8</v>
      </c>
      <c r="BL392" s="9">
        <f t="shared" ref="BL392" si="1141">BL393+BL396</f>
        <v>0</v>
      </c>
      <c r="BM392" s="21">
        <f t="shared" si="924"/>
        <v>2939.8</v>
      </c>
      <c r="BN392" s="9">
        <f t="shared" ref="BN392" si="1142">BN393+BN396</f>
        <v>0</v>
      </c>
      <c r="BO392" s="21">
        <f t="shared" si="925"/>
        <v>2939.8</v>
      </c>
      <c r="BP392" s="9">
        <f t="shared" ref="BP392" si="1143">BP393+BP396</f>
        <v>-321.5</v>
      </c>
      <c r="BQ392" s="21">
        <f t="shared" si="926"/>
        <v>2618.3000000000002</v>
      </c>
      <c r="BR392" s="9">
        <f t="shared" ref="BR392" si="1144">BR393+BR396</f>
        <v>0</v>
      </c>
      <c r="BS392" s="33">
        <f t="shared" si="927"/>
        <v>2618.3000000000002</v>
      </c>
      <c r="BT392" s="9">
        <f t="shared" si="1129"/>
        <v>0</v>
      </c>
    </row>
    <row r="393" spans="1:72" ht="31.2" x14ac:dyDescent="0.3">
      <c r="A393" s="1" t="s">
        <v>314</v>
      </c>
      <c r="B393" s="1" t="s">
        <v>6</v>
      </c>
      <c r="C393" s="1"/>
      <c r="D393" s="1"/>
      <c r="E393" s="2" t="s">
        <v>730</v>
      </c>
      <c r="F393" s="3">
        <f>F394</f>
        <v>16.8</v>
      </c>
      <c r="G393" s="3">
        <f t="shared" ref="G393:BT394" si="1145">G394</f>
        <v>17.8</v>
      </c>
      <c r="H393" s="3">
        <f t="shared" si="1145"/>
        <v>18.899999999999999</v>
      </c>
      <c r="I393" s="3">
        <f t="shared" si="1145"/>
        <v>0</v>
      </c>
      <c r="J393" s="3">
        <f t="shared" si="1145"/>
        <v>0</v>
      </c>
      <c r="K393" s="3">
        <f t="shared" si="1145"/>
        <v>0</v>
      </c>
      <c r="L393" s="18">
        <f t="shared" si="1061"/>
        <v>16.8</v>
      </c>
      <c r="M393" s="18">
        <f t="shared" si="1061"/>
        <v>17.8</v>
      </c>
      <c r="N393" s="18">
        <f t="shared" si="1061"/>
        <v>18.899999999999999</v>
      </c>
      <c r="O393" s="9">
        <f t="shared" si="1145"/>
        <v>0</v>
      </c>
      <c r="P393" s="9">
        <f t="shared" si="1145"/>
        <v>0</v>
      </c>
      <c r="Q393" s="9">
        <f t="shared" si="1145"/>
        <v>0</v>
      </c>
      <c r="R393" s="21">
        <f t="shared" si="1023"/>
        <v>16.8</v>
      </c>
      <c r="S393" s="21">
        <f t="shared" si="1023"/>
        <v>17.8</v>
      </c>
      <c r="T393" s="21">
        <f t="shared" si="1023"/>
        <v>18.899999999999999</v>
      </c>
      <c r="U393" s="9">
        <f t="shared" si="1145"/>
        <v>0</v>
      </c>
      <c r="V393" s="9">
        <f t="shared" si="1145"/>
        <v>0</v>
      </c>
      <c r="W393" s="9">
        <f t="shared" si="1145"/>
        <v>0</v>
      </c>
      <c r="X393" s="21">
        <f t="shared" si="919"/>
        <v>16.8</v>
      </c>
      <c r="Y393" s="21">
        <f t="shared" si="919"/>
        <v>17.8</v>
      </c>
      <c r="Z393" s="21">
        <f t="shared" si="919"/>
        <v>18.899999999999999</v>
      </c>
      <c r="AA393" s="9">
        <f t="shared" si="1145"/>
        <v>0</v>
      </c>
      <c r="AB393" s="21">
        <f t="shared" si="916"/>
        <v>16.8</v>
      </c>
      <c r="AC393" s="9">
        <f t="shared" si="1145"/>
        <v>0</v>
      </c>
      <c r="AD393" s="9">
        <f t="shared" si="1145"/>
        <v>0</v>
      </c>
      <c r="AE393" s="34">
        <f t="shared" si="1131"/>
        <v>16.8</v>
      </c>
      <c r="AF393" s="9">
        <f t="shared" si="1145"/>
        <v>0</v>
      </c>
      <c r="AG393" s="34">
        <f t="shared" si="1133"/>
        <v>16.8</v>
      </c>
      <c r="AH393" s="9">
        <f t="shared" si="1145"/>
        <v>0</v>
      </c>
      <c r="AI393" s="9">
        <f t="shared" si="1145"/>
        <v>0</v>
      </c>
      <c r="AJ393" s="9">
        <f t="shared" si="1145"/>
        <v>0</v>
      </c>
      <c r="AK393" s="21">
        <f t="shared" si="1107"/>
        <v>16.8</v>
      </c>
      <c r="AL393" s="21">
        <f t="shared" si="1108"/>
        <v>17.8</v>
      </c>
      <c r="AM393" s="21">
        <f t="shared" si="1108"/>
        <v>18.899999999999999</v>
      </c>
      <c r="AN393" s="9">
        <f t="shared" si="1145"/>
        <v>0</v>
      </c>
      <c r="AO393" s="21">
        <f t="shared" si="1110"/>
        <v>16.8</v>
      </c>
      <c r="AP393" s="9">
        <f t="shared" si="1145"/>
        <v>0</v>
      </c>
      <c r="AQ393" s="9">
        <f t="shared" si="1145"/>
        <v>0</v>
      </c>
      <c r="AR393" s="9">
        <f t="shared" si="1145"/>
        <v>0</v>
      </c>
      <c r="AS393" s="21">
        <f t="shared" si="1124"/>
        <v>16.8</v>
      </c>
      <c r="AT393" s="21">
        <f t="shared" si="917"/>
        <v>17.8</v>
      </c>
      <c r="AU393" s="21">
        <f t="shared" si="917"/>
        <v>18.899999999999999</v>
      </c>
      <c r="AV393" s="9">
        <f t="shared" si="1145"/>
        <v>0</v>
      </c>
      <c r="AW393" s="9">
        <f t="shared" si="1145"/>
        <v>0</v>
      </c>
      <c r="AX393" s="9">
        <f t="shared" si="1145"/>
        <v>0</v>
      </c>
      <c r="AY393" s="21">
        <f t="shared" si="1113"/>
        <v>16.8</v>
      </c>
      <c r="AZ393" s="21">
        <f t="shared" si="1114"/>
        <v>17.8</v>
      </c>
      <c r="BA393" s="21">
        <f t="shared" si="1115"/>
        <v>18.899999999999999</v>
      </c>
      <c r="BB393" s="9">
        <f t="shared" si="1145"/>
        <v>0</v>
      </c>
      <c r="BC393" s="21">
        <f t="shared" si="947"/>
        <v>16.8</v>
      </c>
      <c r="BD393" s="9">
        <f t="shared" si="1145"/>
        <v>-1.5</v>
      </c>
      <c r="BE393" s="9">
        <f t="shared" si="1145"/>
        <v>0</v>
      </c>
      <c r="BF393" s="21">
        <f t="shared" si="920"/>
        <v>15.3</v>
      </c>
      <c r="BG393" s="21">
        <f t="shared" si="921"/>
        <v>17.8</v>
      </c>
      <c r="BH393" s="9">
        <f t="shared" si="1145"/>
        <v>0</v>
      </c>
      <c r="BI393" s="9">
        <f t="shared" si="1145"/>
        <v>0</v>
      </c>
      <c r="BJ393" s="21">
        <f t="shared" si="922"/>
        <v>15.3</v>
      </c>
      <c r="BK393" s="21">
        <f t="shared" si="923"/>
        <v>17.8</v>
      </c>
      <c r="BL393" s="9">
        <f t="shared" si="1145"/>
        <v>0</v>
      </c>
      <c r="BM393" s="21">
        <f t="shared" si="924"/>
        <v>15.3</v>
      </c>
      <c r="BN393" s="9">
        <f t="shared" si="1145"/>
        <v>0</v>
      </c>
      <c r="BO393" s="21">
        <f t="shared" si="925"/>
        <v>15.3</v>
      </c>
      <c r="BP393" s="9">
        <f t="shared" si="1145"/>
        <v>-1.7</v>
      </c>
      <c r="BQ393" s="21">
        <f t="shared" si="926"/>
        <v>13.600000000000001</v>
      </c>
      <c r="BR393" s="9">
        <f t="shared" si="1145"/>
        <v>0</v>
      </c>
      <c r="BS393" s="33">
        <f t="shared" si="927"/>
        <v>13.600000000000001</v>
      </c>
      <c r="BT393" s="9">
        <f t="shared" si="1145"/>
        <v>0</v>
      </c>
    </row>
    <row r="394" spans="1:72" ht="46.8" x14ac:dyDescent="0.3">
      <c r="A394" s="1" t="s">
        <v>314</v>
      </c>
      <c r="B394" s="1" t="s">
        <v>167</v>
      </c>
      <c r="C394" s="1"/>
      <c r="D394" s="1"/>
      <c r="E394" s="2" t="s">
        <v>731</v>
      </c>
      <c r="F394" s="3">
        <f>F395</f>
        <v>16.8</v>
      </c>
      <c r="G394" s="3">
        <f t="shared" si="1145"/>
        <v>17.8</v>
      </c>
      <c r="H394" s="3">
        <f t="shared" si="1145"/>
        <v>18.899999999999999</v>
      </c>
      <c r="I394" s="3">
        <f t="shared" si="1145"/>
        <v>0</v>
      </c>
      <c r="J394" s="3">
        <f t="shared" si="1145"/>
        <v>0</v>
      </c>
      <c r="K394" s="3">
        <f t="shared" si="1145"/>
        <v>0</v>
      </c>
      <c r="L394" s="18">
        <f t="shared" si="1061"/>
        <v>16.8</v>
      </c>
      <c r="M394" s="18">
        <f t="shared" si="1061"/>
        <v>17.8</v>
      </c>
      <c r="N394" s="18">
        <f t="shared" si="1061"/>
        <v>18.899999999999999</v>
      </c>
      <c r="O394" s="9">
        <f t="shared" si="1145"/>
        <v>0</v>
      </c>
      <c r="P394" s="9">
        <f t="shared" si="1145"/>
        <v>0</v>
      </c>
      <c r="Q394" s="9">
        <f t="shared" si="1145"/>
        <v>0</v>
      </c>
      <c r="R394" s="21">
        <f t="shared" si="1023"/>
        <v>16.8</v>
      </c>
      <c r="S394" s="21">
        <f t="shared" si="1023"/>
        <v>17.8</v>
      </c>
      <c r="T394" s="21">
        <f t="shared" si="1023"/>
        <v>18.899999999999999</v>
      </c>
      <c r="U394" s="9">
        <f t="shared" si="1145"/>
        <v>0</v>
      </c>
      <c r="V394" s="9">
        <f t="shared" si="1145"/>
        <v>0</v>
      </c>
      <c r="W394" s="9">
        <f t="shared" si="1145"/>
        <v>0</v>
      </c>
      <c r="X394" s="21">
        <f t="shared" si="919"/>
        <v>16.8</v>
      </c>
      <c r="Y394" s="21">
        <f t="shared" si="919"/>
        <v>17.8</v>
      </c>
      <c r="Z394" s="21">
        <f t="shared" si="919"/>
        <v>18.899999999999999</v>
      </c>
      <c r="AA394" s="9">
        <f t="shared" si="1145"/>
        <v>0</v>
      </c>
      <c r="AB394" s="21">
        <f t="shared" si="916"/>
        <v>16.8</v>
      </c>
      <c r="AC394" s="9">
        <f t="shared" si="1145"/>
        <v>0</v>
      </c>
      <c r="AD394" s="9">
        <f t="shared" si="1145"/>
        <v>0</v>
      </c>
      <c r="AE394" s="34">
        <f t="shared" si="1131"/>
        <v>16.8</v>
      </c>
      <c r="AF394" s="9">
        <f t="shared" si="1145"/>
        <v>0</v>
      </c>
      <c r="AG394" s="34">
        <f t="shared" si="1133"/>
        <v>16.8</v>
      </c>
      <c r="AH394" s="9">
        <f t="shared" si="1145"/>
        <v>0</v>
      </c>
      <c r="AI394" s="9">
        <f t="shared" si="1145"/>
        <v>0</v>
      </c>
      <c r="AJ394" s="9">
        <f t="shared" si="1145"/>
        <v>0</v>
      </c>
      <c r="AK394" s="21">
        <f t="shared" si="1107"/>
        <v>16.8</v>
      </c>
      <c r="AL394" s="21">
        <f t="shared" si="1108"/>
        <v>17.8</v>
      </c>
      <c r="AM394" s="21">
        <f t="shared" si="1108"/>
        <v>18.899999999999999</v>
      </c>
      <c r="AN394" s="9">
        <f t="shared" si="1145"/>
        <v>0</v>
      </c>
      <c r="AO394" s="21">
        <f t="shared" si="1110"/>
        <v>16.8</v>
      </c>
      <c r="AP394" s="9">
        <f t="shared" si="1145"/>
        <v>0</v>
      </c>
      <c r="AQ394" s="9">
        <f t="shared" si="1145"/>
        <v>0</v>
      </c>
      <c r="AR394" s="9">
        <f t="shared" si="1145"/>
        <v>0</v>
      </c>
      <c r="AS394" s="21">
        <f t="shared" si="1124"/>
        <v>16.8</v>
      </c>
      <c r="AT394" s="21">
        <f t="shared" si="917"/>
        <v>17.8</v>
      </c>
      <c r="AU394" s="21">
        <f t="shared" si="917"/>
        <v>18.899999999999999</v>
      </c>
      <c r="AV394" s="9">
        <f t="shared" si="1145"/>
        <v>0</v>
      </c>
      <c r="AW394" s="9">
        <f t="shared" si="1145"/>
        <v>0</v>
      </c>
      <c r="AX394" s="9">
        <f t="shared" si="1145"/>
        <v>0</v>
      </c>
      <c r="AY394" s="21">
        <f t="shared" si="1113"/>
        <v>16.8</v>
      </c>
      <c r="AZ394" s="21">
        <f t="shared" si="1114"/>
        <v>17.8</v>
      </c>
      <c r="BA394" s="21">
        <f t="shared" si="1115"/>
        <v>18.899999999999999</v>
      </c>
      <c r="BB394" s="9">
        <f t="shared" si="1145"/>
        <v>0</v>
      </c>
      <c r="BC394" s="21">
        <f t="shared" si="947"/>
        <v>16.8</v>
      </c>
      <c r="BD394" s="9">
        <f t="shared" si="1145"/>
        <v>-1.5</v>
      </c>
      <c r="BE394" s="9">
        <f t="shared" si="1145"/>
        <v>0</v>
      </c>
      <c r="BF394" s="21">
        <f t="shared" si="920"/>
        <v>15.3</v>
      </c>
      <c r="BG394" s="21">
        <f t="shared" si="921"/>
        <v>17.8</v>
      </c>
      <c r="BH394" s="9">
        <f t="shared" si="1145"/>
        <v>0</v>
      </c>
      <c r="BI394" s="9">
        <f t="shared" si="1145"/>
        <v>0</v>
      </c>
      <c r="BJ394" s="21">
        <f t="shared" si="922"/>
        <v>15.3</v>
      </c>
      <c r="BK394" s="21">
        <f t="shared" si="923"/>
        <v>17.8</v>
      </c>
      <c r="BL394" s="9">
        <f t="shared" si="1145"/>
        <v>0</v>
      </c>
      <c r="BM394" s="21">
        <f t="shared" si="924"/>
        <v>15.3</v>
      </c>
      <c r="BN394" s="9">
        <f t="shared" si="1145"/>
        <v>0</v>
      </c>
      <c r="BO394" s="21">
        <f t="shared" si="925"/>
        <v>15.3</v>
      </c>
      <c r="BP394" s="9">
        <f t="shared" si="1145"/>
        <v>-1.7</v>
      </c>
      <c r="BQ394" s="21">
        <f t="shared" si="926"/>
        <v>13.600000000000001</v>
      </c>
      <c r="BR394" s="9">
        <f t="shared" si="1145"/>
        <v>0</v>
      </c>
      <c r="BS394" s="33">
        <f t="shared" si="927"/>
        <v>13.600000000000001</v>
      </c>
      <c r="BT394" s="9">
        <f t="shared" si="1145"/>
        <v>0</v>
      </c>
    </row>
    <row r="395" spans="1:72" x14ac:dyDescent="0.3">
      <c r="A395" s="1" t="s">
        <v>314</v>
      </c>
      <c r="B395" s="1">
        <v>240</v>
      </c>
      <c r="C395" s="1" t="s">
        <v>72</v>
      </c>
      <c r="D395" s="1" t="s">
        <v>57</v>
      </c>
      <c r="E395" s="2" t="s">
        <v>779</v>
      </c>
      <c r="F395" s="3">
        <v>16.8</v>
      </c>
      <c r="G395" s="3">
        <v>17.8</v>
      </c>
      <c r="H395" s="3">
        <v>18.899999999999999</v>
      </c>
      <c r="I395" s="3"/>
      <c r="J395" s="3"/>
      <c r="K395" s="3"/>
      <c r="L395" s="18">
        <f t="shared" si="1061"/>
        <v>16.8</v>
      </c>
      <c r="M395" s="18">
        <f t="shared" si="1061"/>
        <v>17.8</v>
      </c>
      <c r="N395" s="18">
        <f t="shared" si="1061"/>
        <v>18.899999999999999</v>
      </c>
      <c r="O395" s="9"/>
      <c r="P395" s="9"/>
      <c r="Q395" s="9"/>
      <c r="R395" s="21">
        <f t="shared" si="1023"/>
        <v>16.8</v>
      </c>
      <c r="S395" s="21">
        <f t="shared" si="1023"/>
        <v>17.8</v>
      </c>
      <c r="T395" s="21">
        <f t="shared" si="1023"/>
        <v>18.899999999999999</v>
      </c>
      <c r="U395" s="9"/>
      <c r="V395" s="9"/>
      <c r="W395" s="9"/>
      <c r="X395" s="21">
        <f t="shared" si="919"/>
        <v>16.8</v>
      </c>
      <c r="Y395" s="21">
        <f t="shared" si="919"/>
        <v>17.8</v>
      </c>
      <c r="Z395" s="21">
        <f t="shared" si="919"/>
        <v>18.899999999999999</v>
      </c>
      <c r="AA395" s="9"/>
      <c r="AB395" s="21">
        <f t="shared" si="916"/>
        <v>16.8</v>
      </c>
      <c r="AC395" s="9"/>
      <c r="AD395" s="9"/>
      <c r="AE395" s="34">
        <f t="shared" si="1131"/>
        <v>16.8</v>
      </c>
      <c r="AF395" s="9"/>
      <c r="AG395" s="34">
        <f t="shared" si="1133"/>
        <v>16.8</v>
      </c>
      <c r="AH395" s="9"/>
      <c r="AI395" s="9"/>
      <c r="AJ395" s="9"/>
      <c r="AK395" s="21">
        <f t="shared" si="1107"/>
        <v>16.8</v>
      </c>
      <c r="AL395" s="21">
        <f t="shared" si="1108"/>
        <v>17.8</v>
      </c>
      <c r="AM395" s="21">
        <f t="shared" si="1108"/>
        <v>18.899999999999999</v>
      </c>
      <c r="AN395" s="9"/>
      <c r="AO395" s="21">
        <f t="shared" si="1110"/>
        <v>16.8</v>
      </c>
      <c r="AP395" s="9"/>
      <c r="AQ395" s="9"/>
      <c r="AR395" s="9"/>
      <c r="AS395" s="21">
        <f t="shared" si="1124"/>
        <v>16.8</v>
      </c>
      <c r="AT395" s="21">
        <f t="shared" si="917"/>
        <v>17.8</v>
      </c>
      <c r="AU395" s="21">
        <f t="shared" si="917"/>
        <v>18.899999999999999</v>
      </c>
      <c r="AV395" s="9"/>
      <c r="AW395" s="9"/>
      <c r="AX395" s="9"/>
      <c r="AY395" s="21">
        <f t="shared" si="1113"/>
        <v>16.8</v>
      </c>
      <c r="AZ395" s="21">
        <f t="shared" si="1114"/>
        <v>17.8</v>
      </c>
      <c r="BA395" s="21">
        <f t="shared" si="1115"/>
        <v>18.899999999999999</v>
      </c>
      <c r="BB395" s="9"/>
      <c r="BC395" s="21">
        <f t="shared" si="947"/>
        <v>16.8</v>
      </c>
      <c r="BD395" s="9">
        <v>-1.5</v>
      </c>
      <c r="BE395" s="9"/>
      <c r="BF395" s="21">
        <f t="shared" si="920"/>
        <v>15.3</v>
      </c>
      <c r="BG395" s="21">
        <f t="shared" si="921"/>
        <v>17.8</v>
      </c>
      <c r="BH395" s="9"/>
      <c r="BI395" s="9"/>
      <c r="BJ395" s="21">
        <f t="shared" si="922"/>
        <v>15.3</v>
      </c>
      <c r="BK395" s="21">
        <f t="shared" si="923"/>
        <v>17.8</v>
      </c>
      <c r="BL395" s="9"/>
      <c r="BM395" s="21">
        <f t="shared" si="924"/>
        <v>15.3</v>
      </c>
      <c r="BN395" s="9"/>
      <c r="BO395" s="21">
        <f t="shared" si="925"/>
        <v>15.3</v>
      </c>
      <c r="BP395" s="9">
        <v>-1.7</v>
      </c>
      <c r="BQ395" s="21">
        <f t="shared" si="926"/>
        <v>13.600000000000001</v>
      </c>
      <c r="BR395" s="9"/>
      <c r="BS395" s="33">
        <f t="shared" si="927"/>
        <v>13.600000000000001</v>
      </c>
      <c r="BT395" s="9"/>
    </row>
    <row r="396" spans="1:72" ht="31.2" x14ac:dyDescent="0.3">
      <c r="A396" s="1" t="s">
        <v>314</v>
      </c>
      <c r="B396" s="1" t="s">
        <v>84</v>
      </c>
      <c r="C396" s="1"/>
      <c r="D396" s="1"/>
      <c r="E396" s="2" t="s">
        <v>732</v>
      </c>
      <c r="F396" s="3">
        <f>F397</f>
        <v>3221.2</v>
      </c>
      <c r="G396" s="3">
        <f t="shared" ref="G396:BT397" si="1146">G397</f>
        <v>3408</v>
      </c>
      <c r="H396" s="3">
        <f t="shared" si="1146"/>
        <v>3633</v>
      </c>
      <c r="I396" s="3">
        <f t="shared" si="1146"/>
        <v>0</v>
      </c>
      <c r="J396" s="3">
        <f t="shared" si="1146"/>
        <v>0</v>
      </c>
      <c r="K396" s="3">
        <f t="shared" si="1146"/>
        <v>0</v>
      </c>
      <c r="L396" s="18">
        <f t="shared" si="1061"/>
        <v>3221.2</v>
      </c>
      <c r="M396" s="18">
        <f t="shared" si="1061"/>
        <v>3408</v>
      </c>
      <c r="N396" s="18">
        <f t="shared" si="1061"/>
        <v>3633</v>
      </c>
      <c r="O396" s="9">
        <f t="shared" si="1146"/>
        <v>0</v>
      </c>
      <c r="P396" s="9">
        <f t="shared" si="1146"/>
        <v>0</v>
      </c>
      <c r="Q396" s="9">
        <f t="shared" si="1146"/>
        <v>0</v>
      </c>
      <c r="R396" s="21">
        <f t="shared" si="1023"/>
        <v>3221.2</v>
      </c>
      <c r="S396" s="21">
        <f t="shared" si="1023"/>
        <v>3408</v>
      </c>
      <c r="T396" s="21">
        <f t="shared" si="1023"/>
        <v>3633</v>
      </c>
      <c r="U396" s="9">
        <f t="shared" si="1146"/>
        <v>0</v>
      </c>
      <c r="V396" s="9">
        <f t="shared" si="1146"/>
        <v>0</v>
      </c>
      <c r="W396" s="9">
        <f t="shared" si="1146"/>
        <v>0</v>
      </c>
      <c r="X396" s="21">
        <f t="shared" si="919"/>
        <v>3221.2</v>
      </c>
      <c r="Y396" s="21">
        <f t="shared" si="919"/>
        <v>3408</v>
      </c>
      <c r="Z396" s="21">
        <f t="shared" si="919"/>
        <v>3633</v>
      </c>
      <c r="AA396" s="9">
        <f t="shared" si="1146"/>
        <v>0</v>
      </c>
      <c r="AB396" s="21">
        <f t="shared" ref="AB396:AB459" si="1147">X396+AA396</f>
        <v>3221.2</v>
      </c>
      <c r="AC396" s="9">
        <f t="shared" si="1146"/>
        <v>0</v>
      </c>
      <c r="AD396" s="9">
        <f t="shared" si="1146"/>
        <v>0</v>
      </c>
      <c r="AE396" s="34">
        <f t="shared" si="1131"/>
        <v>3221.2</v>
      </c>
      <c r="AF396" s="9">
        <f t="shared" si="1146"/>
        <v>0</v>
      </c>
      <c r="AG396" s="34">
        <f t="shared" si="1133"/>
        <v>3221.2</v>
      </c>
      <c r="AH396" s="9">
        <f t="shared" si="1146"/>
        <v>0</v>
      </c>
      <c r="AI396" s="9">
        <f t="shared" si="1146"/>
        <v>0</v>
      </c>
      <c r="AJ396" s="9">
        <f t="shared" si="1146"/>
        <v>0</v>
      </c>
      <c r="AK396" s="21">
        <f t="shared" si="1107"/>
        <v>3221.2</v>
      </c>
      <c r="AL396" s="21">
        <f t="shared" si="1108"/>
        <v>3408</v>
      </c>
      <c r="AM396" s="21">
        <f t="shared" si="1108"/>
        <v>3633</v>
      </c>
      <c r="AN396" s="9">
        <f t="shared" si="1146"/>
        <v>0</v>
      </c>
      <c r="AO396" s="21">
        <f t="shared" si="1110"/>
        <v>3221.2</v>
      </c>
      <c r="AP396" s="9">
        <f t="shared" si="1146"/>
        <v>0</v>
      </c>
      <c r="AQ396" s="9">
        <f t="shared" si="1146"/>
        <v>0</v>
      </c>
      <c r="AR396" s="9">
        <f t="shared" si="1146"/>
        <v>0</v>
      </c>
      <c r="AS396" s="21">
        <f t="shared" si="1124"/>
        <v>3221.2</v>
      </c>
      <c r="AT396" s="21">
        <f t="shared" si="917"/>
        <v>3408</v>
      </c>
      <c r="AU396" s="21">
        <f t="shared" si="917"/>
        <v>3633</v>
      </c>
      <c r="AV396" s="9">
        <f t="shared" si="1146"/>
        <v>0</v>
      </c>
      <c r="AW396" s="9">
        <f t="shared" si="1146"/>
        <v>0</v>
      </c>
      <c r="AX396" s="9">
        <f t="shared" si="1146"/>
        <v>0</v>
      </c>
      <c r="AY396" s="21">
        <f t="shared" si="1113"/>
        <v>3221.2</v>
      </c>
      <c r="AZ396" s="21">
        <f t="shared" si="1114"/>
        <v>3408</v>
      </c>
      <c r="BA396" s="21">
        <f t="shared" si="1115"/>
        <v>3633</v>
      </c>
      <c r="BB396" s="9">
        <f t="shared" si="1146"/>
        <v>0</v>
      </c>
      <c r="BC396" s="21">
        <f t="shared" si="947"/>
        <v>3221.2</v>
      </c>
      <c r="BD396" s="9">
        <f t="shared" si="1146"/>
        <v>-296.7</v>
      </c>
      <c r="BE396" s="9">
        <f t="shared" si="1146"/>
        <v>0</v>
      </c>
      <c r="BF396" s="21">
        <f t="shared" si="920"/>
        <v>2924.5</v>
      </c>
      <c r="BG396" s="21">
        <f t="shared" si="921"/>
        <v>3408</v>
      </c>
      <c r="BH396" s="9">
        <f t="shared" si="1146"/>
        <v>0</v>
      </c>
      <c r="BI396" s="9">
        <f t="shared" si="1146"/>
        <v>0</v>
      </c>
      <c r="BJ396" s="21">
        <f t="shared" si="922"/>
        <v>2924.5</v>
      </c>
      <c r="BK396" s="21">
        <f t="shared" si="923"/>
        <v>3408</v>
      </c>
      <c r="BL396" s="9">
        <f t="shared" si="1146"/>
        <v>0</v>
      </c>
      <c r="BM396" s="21">
        <f t="shared" si="924"/>
        <v>2924.5</v>
      </c>
      <c r="BN396" s="9">
        <f t="shared" si="1146"/>
        <v>0</v>
      </c>
      <c r="BO396" s="21">
        <f t="shared" si="925"/>
        <v>2924.5</v>
      </c>
      <c r="BP396" s="9">
        <f t="shared" si="1146"/>
        <v>-319.8</v>
      </c>
      <c r="BQ396" s="21">
        <f t="shared" si="926"/>
        <v>2604.6999999999998</v>
      </c>
      <c r="BR396" s="9">
        <f t="shared" si="1146"/>
        <v>0</v>
      </c>
      <c r="BS396" s="33">
        <f t="shared" si="927"/>
        <v>2604.6999999999998</v>
      </c>
      <c r="BT396" s="9">
        <f t="shared" si="1146"/>
        <v>0</v>
      </c>
    </row>
    <row r="397" spans="1:72" ht="31.2" x14ac:dyDescent="0.3">
      <c r="A397" s="1" t="s">
        <v>314</v>
      </c>
      <c r="B397" s="1" t="s">
        <v>423</v>
      </c>
      <c r="C397" s="1"/>
      <c r="D397" s="1"/>
      <c r="E397" s="2" t="s">
        <v>733</v>
      </c>
      <c r="F397" s="3">
        <f>F398</f>
        <v>3221.2</v>
      </c>
      <c r="G397" s="3">
        <f t="shared" si="1146"/>
        <v>3408</v>
      </c>
      <c r="H397" s="3">
        <f t="shared" si="1146"/>
        <v>3633</v>
      </c>
      <c r="I397" s="3">
        <f t="shared" si="1146"/>
        <v>0</v>
      </c>
      <c r="J397" s="3">
        <f t="shared" si="1146"/>
        <v>0</v>
      </c>
      <c r="K397" s="3">
        <f t="shared" si="1146"/>
        <v>0</v>
      </c>
      <c r="L397" s="18">
        <f t="shared" si="1061"/>
        <v>3221.2</v>
      </c>
      <c r="M397" s="18">
        <f t="shared" si="1061"/>
        <v>3408</v>
      </c>
      <c r="N397" s="18">
        <f t="shared" si="1061"/>
        <v>3633</v>
      </c>
      <c r="O397" s="9">
        <f t="shared" si="1146"/>
        <v>0</v>
      </c>
      <c r="P397" s="9">
        <f t="shared" si="1146"/>
        <v>0</v>
      </c>
      <c r="Q397" s="9">
        <f t="shared" si="1146"/>
        <v>0</v>
      </c>
      <c r="R397" s="21">
        <f t="shared" si="1023"/>
        <v>3221.2</v>
      </c>
      <c r="S397" s="21">
        <f t="shared" si="1023"/>
        <v>3408</v>
      </c>
      <c r="T397" s="21">
        <f t="shared" si="1023"/>
        <v>3633</v>
      </c>
      <c r="U397" s="9">
        <f t="shared" si="1146"/>
        <v>0</v>
      </c>
      <c r="V397" s="9">
        <f t="shared" si="1146"/>
        <v>0</v>
      </c>
      <c r="W397" s="9">
        <f t="shared" si="1146"/>
        <v>0</v>
      </c>
      <c r="X397" s="21">
        <f t="shared" si="919"/>
        <v>3221.2</v>
      </c>
      <c r="Y397" s="21">
        <f t="shared" si="919"/>
        <v>3408</v>
      </c>
      <c r="Z397" s="21">
        <f t="shared" si="919"/>
        <v>3633</v>
      </c>
      <c r="AA397" s="9">
        <f t="shared" si="1146"/>
        <v>0</v>
      </c>
      <c r="AB397" s="21">
        <f t="shared" si="1147"/>
        <v>3221.2</v>
      </c>
      <c r="AC397" s="9">
        <f t="shared" si="1146"/>
        <v>0</v>
      </c>
      <c r="AD397" s="9">
        <f t="shared" si="1146"/>
        <v>0</v>
      </c>
      <c r="AE397" s="34">
        <f t="shared" si="1131"/>
        <v>3221.2</v>
      </c>
      <c r="AF397" s="9">
        <f t="shared" si="1146"/>
        <v>0</v>
      </c>
      <c r="AG397" s="34">
        <f t="shared" si="1133"/>
        <v>3221.2</v>
      </c>
      <c r="AH397" s="9">
        <f t="shared" si="1146"/>
        <v>0</v>
      </c>
      <c r="AI397" s="9">
        <f t="shared" si="1146"/>
        <v>0</v>
      </c>
      <c r="AJ397" s="9">
        <f t="shared" si="1146"/>
        <v>0</v>
      </c>
      <c r="AK397" s="21">
        <f t="shared" si="1107"/>
        <v>3221.2</v>
      </c>
      <c r="AL397" s="21">
        <f t="shared" si="1108"/>
        <v>3408</v>
      </c>
      <c r="AM397" s="21">
        <f t="shared" si="1108"/>
        <v>3633</v>
      </c>
      <c r="AN397" s="9">
        <f t="shared" si="1146"/>
        <v>0</v>
      </c>
      <c r="AO397" s="21">
        <f t="shared" si="1110"/>
        <v>3221.2</v>
      </c>
      <c r="AP397" s="9">
        <f t="shared" si="1146"/>
        <v>0</v>
      </c>
      <c r="AQ397" s="9">
        <f t="shared" si="1146"/>
        <v>0</v>
      </c>
      <c r="AR397" s="9">
        <f t="shared" si="1146"/>
        <v>0</v>
      </c>
      <c r="AS397" s="21">
        <f t="shared" si="1124"/>
        <v>3221.2</v>
      </c>
      <c r="AT397" s="21">
        <f t="shared" si="917"/>
        <v>3408</v>
      </c>
      <c r="AU397" s="21">
        <f t="shared" si="917"/>
        <v>3633</v>
      </c>
      <c r="AV397" s="9">
        <f t="shared" si="1146"/>
        <v>0</v>
      </c>
      <c r="AW397" s="9">
        <f t="shared" si="1146"/>
        <v>0</v>
      </c>
      <c r="AX397" s="9">
        <f t="shared" si="1146"/>
        <v>0</v>
      </c>
      <c r="AY397" s="21">
        <f t="shared" si="1113"/>
        <v>3221.2</v>
      </c>
      <c r="AZ397" s="21">
        <f t="shared" si="1114"/>
        <v>3408</v>
      </c>
      <c r="BA397" s="21">
        <f t="shared" si="1115"/>
        <v>3633</v>
      </c>
      <c r="BB397" s="9">
        <f t="shared" si="1146"/>
        <v>0</v>
      </c>
      <c r="BC397" s="21">
        <f t="shared" si="947"/>
        <v>3221.2</v>
      </c>
      <c r="BD397" s="9">
        <f t="shared" si="1146"/>
        <v>-296.7</v>
      </c>
      <c r="BE397" s="9">
        <f t="shared" si="1146"/>
        <v>0</v>
      </c>
      <c r="BF397" s="21">
        <f t="shared" si="920"/>
        <v>2924.5</v>
      </c>
      <c r="BG397" s="21">
        <f t="shared" si="921"/>
        <v>3408</v>
      </c>
      <c r="BH397" s="9">
        <f t="shared" si="1146"/>
        <v>0</v>
      </c>
      <c r="BI397" s="9">
        <f t="shared" si="1146"/>
        <v>0</v>
      </c>
      <c r="BJ397" s="21">
        <f t="shared" si="922"/>
        <v>2924.5</v>
      </c>
      <c r="BK397" s="21">
        <f t="shared" si="923"/>
        <v>3408</v>
      </c>
      <c r="BL397" s="9">
        <f t="shared" si="1146"/>
        <v>0</v>
      </c>
      <c r="BM397" s="21">
        <f t="shared" si="924"/>
        <v>2924.5</v>
      </c>
      <c r="BN397" s="9">
        <f t="shared" si="1146"/>
        <v>0</v>
      </c>
      <c r="BO397" s="21">
        <f t="shared" si="925"/>
        <v>2924.5</v>
      </c>
      <c r="BP397" s="9">
        <f t="shared" si="1146"/>
        <v>-319.8</v>
      </c>
      <c r="BQ397" s="21">
        <f t="shared" si="926"/>
        <v>2604.6999999999998</v>
      </c>
      <c r="BR397" s="9">
        <f t="shared" si="1146"/>
        <v>0</v>
      </c>
      <c r="BS397" s="33">
        <f t="shared" si="927"/>
        <v>2604.6999999999998</v>
      </c>
      <c r="BT397" s="9">
        <f t="shared" si="1146"/>
        <v>0</v>
      </c>
    </row>
    <row r="398" spans="1:72" x14ac:dyDescent="0.3">
      <c r="A398" s="1" t="s">
        <v>314</v>
      </c>
      <c r="B398" s="1">
        <v>310</v>
      </c>
      <c r="C398" s="1" t="s">
        <v>72</v>
      </c>
      <c r="D398" s="1" t="s">
        <v>57</v>
      </c>
      <c r="E398" s="2" t="s">
        <v>779</v>
      </c>
      <c r="F398" s="3">
        <v>3221.2</v>
      </c>
      <c r="G398" s="3">
        <v>3408</v>
      </c>
      <c r="H398" s="3">
        <v>3633</v>
      </c>
      <c r="I398" s="3"/>
      <c r="J398" s="3"/>
      <c r="K398" s="3"/>
      <c r="L398" s="18">
        <f t="shared" si="1061"/>
        <v>3221.2</v>
      </c>
      <c r="M398" s="18">
        <f t="shared" si="1061"/>
        <v>3408</v>
      </c>
      <c r="N398" s="18">
        <f t="shared" si="1061"/>
        <v>3633</v>
      </c>
      <c r="O398" s="9"/>
      <c r="P398" s="9"/>
      <c r="Q398" s="9"/>
      <c r="R398" s="21">
        <f t="shared" si="1023"/>
        <v>3221.2</v>
      </c>
      <c r="S398" s="21">
        <f t="shared" si="1023"/>
        <v>3408</v>
      </c>
      <c r="T398" s="21">
        <f t="shared" si="1023"/>
        <v>3633</v>
      </c>
      <c r="U398" s="9"/>
      <c r="V398" s="9"/>
      <c r="W398" s="9"/>
      <c r="X398" s="21">
        <f t="shared" si="919"/>
        <v>3221.2</v>
      </c>
      <c r="Y398" s="21">
        <f t="shared" si="919"/>
        <v>3408</v>
      </c>
      <c r="Z398" s="21">
        <f t="shared" si="919"/>
        <v>3633</v>
      </c>
      <c r="AA398" s="9"/>
      <c r="AB398" s="21">
        <f t="shared" si="1147"/>
        <v>3221.2</v>
      </c>
      <c r="AC398" s="9"/>
      <c r="AD398" s="9"/>
      <c r="AE398" s="34">
        <f t="shared" si="1131"/>
        <v>3221.2</v>
      </c>
      <c r="AF398" s="9"/>
      <c r="AG398" s="34">
        <f t="shared" si="1133"/>
        <v>3221.2</v>
      </c>
      <c r="AH398" s="9"/>
      <c r="AI398" s="9"/>
      <c r="AJ398" s="9"/>
      <c r="AK398" s="21">
        <f t="shared" si="1107"/>
        <v>3221.2</v>
      </c>
      <c r="AL398" s="21">
        <f t="shared" si="1108"/>
        <v>3408</v>
      </c>
      <c r="AM398" s="21">
        <f t="shared" si="1108"/>
        <v>3633</v>
      </c>
      <c r="AN398" s="9"/>
      <c r="AO398" s="21">
        <f t="shared" si="1110"/>
        <v>3221.2</v>
      </c>
      <c r="AP398" s="9"/>
      <c r="AQ398" s="9"/>
      <c r="AR398" s="9"/>
      <c r="AS398" s="21">
        <f t="shared" si="1124"/>
        <v>3221.2</v>
      </c>
      <c r="AT398" s="21">
        <f t="shared" ref="AT398:AU461" si="1148">AL398+AQ398</f>
        <v>3408</v>
      </c>
      <c r="AU398" s="21">
        <f t="shared" si="1148"/>
        <v>3633</v>
      </c>
      <c r="AV398" s="9"/>
      <c r="AW398" s="9"/>
      <c r="AX398" s="9"/>
      <c r="AY398" s="21">
        <f t="shared" si="1113"/>
        <v>3221.2</v>
      </c>
      <c r="AZ398" s="21">
        <f t="shared" si="1114"/>
        <v>3408</v>
      </c>
      <c r="BA398" s="21">
        <f t="shared" si="1115"/>
        <v>3633</v>
      </c>
      <c r="BB398" s="9"/>
      <c r="BC398" s="21">
        <f t="shared" si="947"/>
        <v>3221.2</v>
      </c>
      <c r="BD398" s="9">
        <v>-296.7</v>
      </c>
      <c r="BE398" s="9"/>
      <c r="BF398" s="21">
        <f t="shared" si="920"/>
        <v>2924.5</v>
      </c>
      <c r="BG398" s="21">
        <f t="shared" si="921"/>
        <v>3408</v>
      </c>
      <c r="BH398" s="9"/>
      <c r="BI398" s="9"/>
      <c r="BJ398" s="21">
        <f t="shared" si="922"/>
        <v>2924.5</v>
      </c>
      <c r="BK398" s="21">
        <f t="shared" si="923"/>
        <v>3408</v>
      </c>
      <c r="BL398" s="9"/>
      <c r="BM398" s="21">
        <f t="shared" si="924"/>
        <v>2924.5</v>
      </c>
      <c r="BN398" s="9"/>
      <c r="BO398" s="21">
        <f t="shared" si="925"/>
        <v>2924.5</v>
      </c>
      <c r="BP398" s="9">
        <v>-319.8</v>
      </c>
      <c r="BQ398" s="21">
        <f t="shared" si="926"/>
        <v>2604.6999999999998</v>
      </c>
      <c r="BR398" s="9"/>
      <c r="BS398" s="33">
        <f t="shared" si="927"/>
        <v>2604.6999999999998</v>
      </c>
      <c r="BT398" s="9"/>
    </row>
    <row r="399" spans="1:72" ht="31.2" x14ac:dyDescent="0.3">
      <c r="A399" s="1" t="s">
        <v>317</v>
      </c>
      <c r="B399" s="1"/>
      <c r="C399" s="1"/>
      <c r="D399" s="1"/>
      <c r="E399" s="2" t="s">
        <v>474</v>
      </c>
      <c r="F399" s="3">
        <f>F400</f>
        <v>287.39999999999998</v>
      </c>
      <c r="G399" s="3">
        <f t="shared" ref="G399:BT401" si="1149">G400</f>
        <v>287.39999999999998</v>
      </c>
      <c r="H399" s="3">
        <f t="shared" si="1149"/>
        <v>287.39999999999998</v>
      </c>
      <c r="I399" s="3">
        <f t="shared" si="1149"/>
        <v>0</v>
      </c>
      <c r="J399" s="3">
        <f t="shared" si="1149"/>
        <v>0</v>
      </c>
      <c r="K399" s="3">
        <f t="shared" si="1149"/>
        <v>0</v>
      </c>
      <c r="L399" s="18">
        <f t="shared" si="1061"/>
        <v>287.39999999999998</v>
      </c>
      <c r="M399" s="18">
        <f t="shared" si="1061"/>
        <v>287.39999999999998</v>
      </c>
      <c r="N399" s="18">
        <f t="shared" si="1061"/>
        <v>287.39999999999998</v>
      </c>
      <c r="O399" s="9">
        <f t="shared" si="1149"/>
        <v>0</v>
      </c>
      <c r="P399" s="9">
        <f t="shared" si="1149"/>
        <v>0</v>
      </c>
      <c r="Q399" s="9">
        <f t="shared" si="1149"/>
        <v>0</v>
      </c>
      <c r="R399" s="21">
        <f t="shared" si="1023"/>
        <v>287.39999999999998</v>
      </c>
      <c r="S399" s="21">
        <f t="shared" si="1023"/>
        <v>287.39999999999998</v>
      </c>
      <c r="T399" s="21">
        <f t="shared" si="1023"/>
        <v>287.39999999999998</v>
      </c>
      <c r="U399" s="9">
        <f t="shared" si="1149"/>
        <v>0</v>
      </c>
      <c r="V399" s="9">
        <f t="shared" si="1149"/>
        <v>0</v>
      </c>
      <c r="W399" s="9">
        <f t="shared" si="1149"/>
        <v>0</v>
      </c>
      <c r="X399" s="21">
        <f t="shared" si="919"/>
        <v>287.39999999999998</v>
      </c>
      <c r="Y399" s="21">
        <f t="shared" si="919"/>
        <v>287.39999999999998</v>
      </c>
      <c r="Z399" s="21">
        <f t="shared" si="919"/>
        <v>287.39999999999998</v>
      </c>
      <c r="AA399" s="9">
        <f t="shared" si="1149"/>
        <v>0</v>
      </c>
      <c r="AB399" s="21">
        <f t="shared" si="1147"/>
        <v>287.39999999999998</v>
      </c>
      <c r="AC399" s="9">
        <f t="shared" si="1149"/>
        <v>0</v>
      </c>
      <c r="AD399" s="9">
        <f t="shared" si="1149"/>
        <v>0</v>
      </c>
      <c r="AE399" s="34">
        <f t="shared" si="1131"/>
        <v>287.39999999999998</v>
      </c>
      <c r="AF399" s="9">
        <f t="shared" si="1149"/>
        <v>0</v>
      </c>
      <c r="AG399" s="34">
        <f t="shared" si="1133"/>
        <v>287.39999999999998</v>
      </c>
      <c r="AH399" s="9">
        <f t="shared" si="1149"/>
        <v>0</v>
      </c>
      <c r="AI399" s="9">
        <f t="shared" si="1149"/>
        <v>0</v>
      </c>
      <c r="AJ399" s="9">
        <f t="shared" si="1149"/>
        <v>0</v>
      </c>
      <c r="AK399" s="21">
        <f t="shared" si="1107"/>
        <v>287.39999999999998</v>
      </c>
      <c r="AL399" s="21">
        <f t="shared" si="1108"/>
        <v>287.39999999999998</v>
      </c>
      <c r="AM399" s="21">
        <f t="shared" si="1108"/>
        <v>287.39999999999998</v>
      </c>
      <c r="AN399" s="9">
        <f t="shared" si="1149"/>
        <v>0</v>
      </c>
      <c r="AO399" s="21">
        <f t="shared" si="1110"/>
        <v>287.39999999999998</v>
      </c>
      <c r="AP399" s="9">
        <f t="shared" si="1149"/>
        <v>0</v>
      </c>
      <c r="AQ399" s="9">
        <f t="shared" si="1149"/>
        <v>0</v>
      </c>
      <c r="AR399" s="9">
        <f t="shared" si="1149"/>
        <v>0</v>
      </c>
      <c r="AS399" s="20">
        <f t="shared" si="1124"/>
        <v>287.39999999999998</v>
      </c>
      <c r="AT399" s="20">
        <f t="shared" si="1148"/>
        <v>287.39999999999998</v>
      </c>
      <c r="AU399" s="20">
        <f t="shared" si="1148"/>
        <v>287.39999999999998</v>
      </c>
      <c r="AV399" s="9">
        <f t="shared" si="1149"/>
        <v>0</v>
      </c>
      <c r="AW399" s="9">
        <f t="shared" si="1149"/>
        <v>0</v>
      </c>
      <c r="AX399" s="9">
        <f t="shared" si="1149"/>
        <v>0</v>
      </c>
      <c r="AY399" s="21">
        <f t="shared" si="1113"/>
        <v>287.39999999999998</v>
      </c>
      <c r="AZ399" s="21">
        <f t="shared" si="1114"/>
        <v>287.39999999999998</v>
      </c>
      <c r="BA399" s="21">
        <f t="shared" si="1115"/>
        <v>287.39999999999998</v>
      </c>
      <c r="BB399" s="9">
        <f t="shared" si="1149"/>
        <v>0</v>
      </c>
      <c r="BC399" s="21">
        <f t="shared" si="947"/>
        <v>287.39999999999998</v>
      </c>
      <c r="BD399" s="9">
        <f t="shared" si="1149"/>
        <v>0</v>
      </c>
      <c r="BE399" s="9">
        <f t="shared" si="1149"/>
        <v>0</v>
      </c>
      <c r="BF399" s="21">
        <f t="shared" si="920"/>
        <v>287.39999999999998</v>
      </c>
      <c r="BG399" s="21">
        <f t="shared" si="921"/>
        <v>287.39999999999998</v>
      </c>
      <c r="BH399" s="9">
        <f t="shared" si="1149"/>
        <v>0</v>
      </c>
      <c r="BI399" s="9">
        <f t="shared" si="1149"/>
        <v>0</v>
      </c>
      <c r="BJ399" s="21">
        <f t="shared" si="922"/>
        <v>287.39999999999998</v>
      </c>
      <c r="BK399" s="21">
        <f t="shared" si="923"/>
        <v>287.39999999999998</v>
      </c>
      <c r="BL399" s="9">
        <f t="shared" si="1149"/>
        <v>0</v>
      </c>
      <c r="BM399" s="21">
        <f t="shared" si="924"/>
        <v>287.39999999999998</v>
      </c>
      <c r="BN399" s="9">
        <f t="shared" si="1149"/>
        <v>0</v>
      </c>
      <c r="BO399" s="21">
        <f t="shared" si="925"/>
        <v>287.39999999999998</v>
      </c>
      <c r="BP399" s="9">
        <f t="shared" si="1149"/>
        <v>0</v>
      </c>
      <c r="BQ399" s="21">
        <f t="shared" si="926"/>
        <v>287.39999999999998</v>
      </c>
      <c r="BR399" s="9">
        <f t="shared" si="1149"/>
        <v>0</v>
      </c>
      <c r="BS399" s="33">
        <f t="shared" si="927"/>
        <v>287.39999999999998</v>
      </c>
      <c r="BT399" s="9">
        <f t="shared" si="1149"/>
        <v>0</v>
      </c>
    </row>
    <row r="400" spans="1:72" ht="31.2" x14ac:dyDescent="0.3">
      <c r="A400" s="1" t="s">
        <v>317</v>
      </c>
      <c r="B400" s="1" t="s">
        <v>84</v>
      </c>
      <c r="C400" s="1"/>
      <c r="D400" s="1"/>
      <c r="E400" s="2" t="s">
        <v>732</v>
      </c>
      <c r="F400" s="3">
        <f>F401</f>
        <v>287.39999999999998</v>
      </c>
      <c r="G400" s="3">
        <f t="shared" si="1149"/>
        <v>287.39999999999998</v>
      </c>
      <c r="H400" s="3">
        <f t="shared" si="1149"/>
        <v>287.39999999999998</v>
      </c>
      <c r="I400" s="3">
        <f t="shared" si="1149"/>
        <v>0</v>
      </c>
      <c r="J400" s="3">
        <f t="shared" si="1149"/>
        <v>0</v>
      </c>
      <c r="K400" s="3">
        <f t="shared" si="1149"/>
        <v>0</v>
      </c>
      <c r="L400" s="18">
        <f t="shared" si="1061"/>
        <v>287.39999999999998</v>
      </c>
      <c r="M400" s="18">
        <f t="shared" si="1061"/>
        <v>287.39999999999998</v>
      </c>
      <c r="N400" s="18">
        <f t="shared" si="1061"/>
        <v>287.39999999999998</v>
      </c>
      <c r="O400" s="9">
        <f t="shared" si="1149"/>
        <v>0</v>
      </c>
      <c r="P400" s="9">
        <f t="shared" si="1149"/>
        <v>0</v>
      </c>
      <c r="Q400" s="9">
        <f t="shared" si="1149"/>
        <v>0</v>
      </c>
      <c r="R400" s="21">
        <f t="shared" si="1023"/>
        <v>287.39999999999998</v>
      </c>
      <c r="S400" s="21">
        <f t="shared" si="1023"/>
        <v>287.39999999999998</v>
      </c>
      <c r="T400" s="21">
        <f t="shared" si="1023"/>
        <v>287.39999999999998</v>
      </c>
      <c r="U400" s="9">
        <f t="shared" si="1149"/>
        <v>0</v>
      </c>
      <c r="V400" s="9">
        <f t="shared" si="1149"/>
        <v>0</v>
      </c>
      <c r="W400" s="9">
        <f t="shared" si="1149"/>
        <v>0</v>
      </c>
      <c r="X400" s="21">
        <f t="shared" ref="X400:Z463" si="1150">R400+U400</f>
        <v>287.39999999999998</v>
      </c>
      <c r="Y400" s="21">
        <f t="shared" si="1150"/>
        <v>287.39999999999998</v>
      </c>
      <c r="Z400" s="21">
        <f t="shared" si="1150"/>
        <v>287.39999999999998</v>
      </c>
      <c r="AA400" s="9">
        <f t="shared" si="1149"/>
        <v>0</v>
      </c>
      <c r="AB400" s="21">
        <f t="shared" si="1147"/>
        <v>287.39999999999998</v>
      </c>
      <c r="AC400" s="9">
        <f t="shared" si="1149"/>
        <v>0</v>
      </c>
      <c r="AD400" s="9">
        <f t="shared" si="1149"/>
        <v>0</v>
      </c>
      <c r="AE400" s="34">
        <f t="shared" si="1131"/>
        <v>287.39999999999998</v>
      </c>
      <c r="AF400" s="9">
        <f t="shared" si="1149"/>
        <v>0</v>
      </c>
      <c r="AG400" s="34">
        <f t="shared" si="1133"/>
        <v>287.39999999999998</v>
      </c>
      <c r="AH400" s="9">
        <f t="shared" si="1149"/>
        <v>0</v>
      </c>
      <c r="AI400" s="9">
        <f t="shared" si="1149"/>
        <v>0</v>
      </c>
      <c r="AJ400" s="9">
        <f t="shared" si="1149"/>
        <v>0</v>
      </c>
      <c r="AK400" s="21">
        <f t="shared" si="1107"/>
        <v>287.39999999999998</v>
      </c>
      <c r="AL400" s="21">
        <f t="shared" si="1108"/>
        <v>287.39999999999998</v>
      </c>
      <c r="AM400" s="21">
        <f t="shared" si="1108"/>
        <v>287.39999999999998</v>
      </c>
      <c r="AN400" s="9">
        <f t="shared" si="1149"/>
        <v>0</v>
      </c>
      <c r="AO400" s="21">
        <f t="shared" si="1110"/>
        <v>287.39999999999998</v>
      </c>
      <c r="AP400" s="9">
        <f t="shared" si="1149"/>
        <v>0</v>
      </c>
      <c r="AQ400" s="9">
        <f t="shared" si="1149"/>
        <v>0</v>
      </c>
      <c r="AR400" s="9">
        <f t="shared" si="1149"/>
        <v>0</v>
      </c>
      <c r="AS400" s="21">
        <f t="shared" si="1124"/>
        <v>287.39999999999998</v>
      </c>
      <c r="AT400" s="21">
        <f t="shared" si="1148"/>
        <v>287.39999999999998</v>
      </c>
      <c r="AU400" s="21">
        <f t="shared" si="1148"/>
        <v>287.39999999999998</v>
      </c>
      <c r="AV400" s="9">
        <f t="shared" si="1149"/>
        <v>0</v>
      </c>
      <c r="AW400" s="9">
        <f t="shared" si="1149"/>
        <v>0</v>
      </c>
      <c r="AX400" s="9">
        <f t="shared" si="1149"/>
        <v>0</v>
      </c>
      <c r="AY400" s="21">
        <f t="shared" si="1113"/>
        <v>287.39999999999998</v>
      </c>
      <c r="AZ400" s="21">
        <f t="shared" si="1114"/>
        <v>287.39999999999998</v>
      </c>
      <c r="BA400" s="21">
        <f t="shared" si="1115"/>
        <v>287.39999999999998</v>
      </c>
      <c r="BB400" s="9">
        <f t="shared" si="1149"/>
        <v>0</v>
      </c>
      <c r="BC400" s="21">
        <f t="shared" si="947"/>
        <v>287.39999999999998</v>
      </c>
      <c r="BD400" s="9">
        <f t="shared" si="1149"/>
        <v>0</v>
      </c>
      <c r="BE400" s="9">
        <f t="shared" si="1149"/>
        <v>0</v>
      </c>
      <c r="BF400" s="21">
        <f t="shared" ref="BF400:BF463" si="1151">BC400+BD400</f>
        <v>287.39999999999998</v>
      </c>
      <c r="BG400" s="21">
        <f t="shared" ref="BG400:BG463" si="1152">AZ400+BE400</f>
        <v>287.39999999999998</v>
      </c>
      <c r="BH400" s="9">
        <f t="shared" si="1149"/>
        <v>0</v>
      </c>
      <c r="BI400" s="9">
        <f t="shared" si="1149"/>
        <v>0</v>
      </c>
      <c r="BJ400" s="21">
        <f t="shared" ref="BJ400:BJ463" si="1153">BF400+BH400</f>
        <v>287.39999999999998</v>
      </c>
      <c r="BK400" s="21">
        <f t="shared" ref="BK400:BK463" si="1154">BG400+BI400</f>
        <v>287.39999999999998</v>
      </c>
      <c r="BL400" s="9">
        <f t="shared" si="1149"/>
        <v>0</v>
      </c>
      <c r="BM400" s="21">
        <f t="shared" ref="BM400:BM463" si="1155">BJ400+BL400</f>
        <v>287.39999999999998</v>
      </c>
      <c r="BN400" s="9">
        <f t="shared" si="1149"/>
        <v>0</v>
      </c>
      <c r="BO400" s="21">
        <f t="shared" ref="BO400:BO463" si="1156">BM400+BN400</f>
        <v>287.39999999999998</v>
      </c>
      <c r="BP400" s="9">
        <f t="shared" si="1149"/>
        <v>0</v>
      </c>
      <c r="BQ400" s="21">
        <f t="shared" ref="BQ400:BQ463" si="1157">BO400+BP400</f>
        <v>287.39999999999998</v>
      </c>
      <c r="BR400" s="9">
        <f t="shared" si="1149"/>
        <v>0</v>
      </c>
      <c r="BS400" s="33">
        <f t="shared" ref="BS400:BS412" si="1158">BQ400+BR400</f>
        <v>287.39999999999998</v>
      </c>
      <c r="BT400" s="9">
        <f t="shared" si="1149"/>
        <v>0</v>
      </c>
    </row>
    <row r="401" spans="1:73" x14ac:dyDescent="0.3">
      <c r="A401" s="1" t="s">
        <v>317</v>
      </c>
      <c r="B401" s="1" t="s">
        <v>424</v>
      </c>
      <c r="C401" s="1"/>
      <c r="D401" s="1"/>
      <c r="E401" s="2" t="s">
        <v>736</v>
      </c>
      <c r="F401" s="3">
        <f>F402</f>
        <v>287.39999999999998</v>
      </c>
      <c r="G401" s="3">
        <f t="shared" si="1149"/>
        <v>287.39999999999998</v>
      </c>
      <c r="H401" s="3">
        <f t="shared" si="1149"/>
        <v>287.39999999999998</v>
      </c>
      <c r="I401" s="3">
        <f t="shared" si="1149"/>
        <v>0</v>
      </c>
      <c r="J401" s="3">
        <f t="shared" si="1149"/>
        <v>0</v>
      </c>
      <c r="K401" s="3">
        <f t="shared" si="1149"/>
        <v>0</v>
      </c>
      <c r="L401" s="18">
        <f t="shared" si="1061"/>
        <v>287.39999999999998</v>
      </c>
      <c r="M401" s="18">
        <f t="shared" si="1061"/>
        <v>287.39999999999998</v>
      </c>
      <c r="N401" s="18">
        <f t="shared" si="1061"/>
        <v>287.39999999999998</v>
      </c>
      <c r="O401" s="9">
        <f t="shared" si="1149"/>
        <v>0</v>
      </c>
      <c r="P401" s="9">
        <f t="shared" si="1149"/>
        <v>0</v>
      </c>
      <c r="Q401" s="9">
        <f t="shared" si="1149"/>
        <v>0</v>
      </c>
      <c r="R401" s="21">
        <f t="shared" si="1023"/>
        <v>287.39999999999998</v>
      </c>
      <c r="S401" s="21">
        <f t="shared" si="1023"/>
        <v>287.39999999999998</v>
      </c>
      <c r="T401" s="21">
        <f t="shared" si="1023"/>
        <v>287.39999999999998</v>
      </c>
      <c r="U401" s="9">
        <f t="shared" si="1149"/>
        <v>0</v>
      </c>
      <c r="V401" s="9">
        <f t="shared" si="1149"/>
        <v>0</v>
      </c>
      <c r="W401" s="9">
        <f t="shared" si="1149"/>
        <v>0</v>
      </c>
      <c r="X401" s="21">
        <f t="shared" si="1150"/>
        <v>287.39999999999998</v>
      </c>
      <c r="Y401" s="21">
        <f t="shared" si="1150"/>
        <v>287.39999999999998</v>
      </c>
      <c r="Z401" s="21">
        <f t="shared" si="1150"/>
        <v>287.39999999999998</v>
      </c>
      <c r="AA401" s="9">
        <f t="shared" si="1149"/>
        <v>0</v>
      </c>
      <c r="AB401" s="21">
        <f t="shared" si="1147"/>
        <v>287.39999999999998</v>
      </c>
      <c r="AC401" s="9">
        <f t="shared" si="1149"/>
        <v>0</v>
      </c>
      <c r="AD401" s="9">
        <f t="shared" si="1149"/>
        <v>0</v>
      </c>
      <c r="AE401" s="34">
        <f t="shared" si="1131"/>
        <v>287.39999999999998</v>
      </c>
      <c r="AF401" s="9">
        <f t="shared" si="1149"/>
        <v>0</v>
      </c>
      <c r="AG401" s="34">
        <f t="shared" si="1133"/>
        <v>287.39999999999998</v>
      </c>
      <c r="AH401" s="9">
        <f t="shared" si="1149"/>
        <v>0</v>
      </c>
      <c r="AI401" s="9">
        <f t="shared" si="1149"/>
        <v>0</v>
      </c>
      <c r="AJ401" s="9">
        <f t="shared" si="1149"/>
        <v>0</v>
      </c>
      <c r="AK401" s="21">
        <f t="shared" si="1107"/>
        <v>287.39999999999998</v>
      </c>
      <c r="AL401" s="21">
        <f t="shared" si="1108"/>
        <v>287.39999999999998</v>
      </c>
      <c r="AM401" s="21">
        <f t="shared" si="1108"/>
        <v>287.39999999999998</v>
      </c>
      <c r="AN401" s="9">
        <f t="shared" si="1149"/>
        <v>0</v>
      </c>
      <c r="AO401" s="21">
        <f t="shared" si="1110"/>
        <v>287.39999999999998</v>
      </c>
      <c r="AP401" s="9">
        <f t="shared" si="1149"/>
        <v>0</v>
      </c>
      <c r="AQ401" s="9">
        <f t="shared" si="1149"/>
        <v>0</v>
      </c>
      <c r="AR401" s="9">
        <f t="shared" si="1149"/>
        <v>0</v>
      </c>
      <c r="AS401" s="21">
        <f t="shared" si="1124"/>
        <v>287.39999999999998</v>
      </c>
      <c r="AT401" s="21">
        <f t="shared" si="1148"/>
        <v>287.39999999999998</v>
      </c>
      <c r="AU401" s="21">
        <f t="shared" si="1148"/>
        <v>287.39999999999998</v>
      </c>
      <c r="AV401" s="9">
        <f t="shared" si="1149"/>
        <v>0</v>
      </c>
      <c r="AW401" s="9">
        <f t="shared" si="1149"/>
        <v>0</v>
      </c>
      <c r="AX401" s="9">
        <f t="shared" si="1149"/>
        <v>0</v>
      </c>
      <c r="AY401" s="21">
        <f t="shared" si="1113"/>
        <v>287.39999999999998</v>
      </c>
      <c r="AZ401" s="21">
        <f t="shared" si="1114"/>
        <v>287.39999999999998</v>
      </c>
      <c r="BA401" s="21">
        <f t="shared" si="1115"/>
        <v>287.39999999999998</v>
      </c>
      <c r="BB401" s="9">
        <f t="shared" si="1149"/>
        <v>0</v>
      </c>
      <c r="BC401" s="21">
        <f t="shared" si="947"/>
        <v>287.39999999999998</v>
      </c>
      <c r="BD401" s="9">
        <f t="shared" si="1149"/>
        <v>0</v>
      </c>
      <c r="BE401" s="9">
        <f t="shared" si="1149"/>
        <v>0</v>
      </c>
      <c r="BF401" s="21">
        <f t="shared" si="1151"/>
        <v>287.39999999999998</v>
      </c>
      <c r="BG401" s="21">
        <f t="shared" si="1152"/>
        <v>287.39999999999998</v>
      </c>
      <c r="BH401" s="9">
        <f t="shared" si="1149"/>
        <v>0</v>
      </c>
      <c r="BI401" s="9">
        <f t="shared" si="1149"/>
        <v>0</v>
      </c>
      <c r="BJ401" s="21">
        <f t="shared" si="1153"/>
        <v>287.39999999999998</v>
      </c>
      <c r="BK401" s="21">
        <f t="shared" si="1154"/>
        <v>287.39999999999998</v>
      </c>
      <c r="BL401" s="9">
        <f t="shared" si="1149"/>
        <v>0</v>
      </c>
      <c r="BM401" s="21">
        <f t="shared" si="1155"/>
        <v>287.39999999999998</v>
      </c>
      <c r="BN401" s="9">
        <f t="shared" si="1149"/>
        <v>0</v>
      </c>
      <c r="BO401" s="21">
        <f t="shared" si="1156"/>
        <v>287.39999999999998</v>
      </c>
      <c r="BP401" s="9">
        <f t="shared" si="1149"/>
        <v>0</v>
      </c>
      <c r="BQ401" s="21">
        <f t="shared" si="1157"/>
        <v>287.39999999999998</v>
      </c>
      <c r="BR401" s="9">
        <f t="shared" si="1149"/>
        <v>0</v>
      </c>
      <c r="BS401" s="33">
        <f t="shared" si="1158"/>
        <v>287.39999999999998</v>
      </c>
      <c r="BT401" s="9">
        <f t="shared" si="1149"/>
        <v>0</v>
      </c>
    </row>
    <row r="402" spans="1:73" ht="31.2" x14ac:dyDescent="0.3">
      <c r="A402" s="1" t="s">
        <v>317</v>
      </c>
      <c r="B402" s="1">
        <v>350</v>
      </c>
      <c r="C402" s="1" t="s">
        <v>72</v>
      </c>
      <c r="D402" s="1" t="s">
        <v>32</v>
      </c>
      <c r="E402" s="2" t="s">
        <v>781</v>
      </c>
      <c r="F402" s="3">
        <v>287.39999999999998</v>
      </c>
      <c r="G402" s="3">
        <v>287.39999999999998</v>
      </c>
      <c r="H402" s="3">
        <v>287.39999999999998</v>
      </c>
      <c r="I402" s="3"/>
      <c r="J402" s="3"/>
      <c r="K402" s="3"/>
      <c r="L402" s="18">
        <f t="shared" si="1061"/>
        <v>287.39999999999998</v>
      </c>
      <c r="M402" s="18">
        <f t="shared" si="1061"/>
        <v>287.39999999999998</v>
      </c>
      <c r="N402" s="18">
        <f t="shared" si="1061"/>
        <v>287.39999999999998</v>
      </c>
      <c r="O402" s="9"/>
      <c r="P402" s="9"/>
      <c r="Q402" s="9"/>
      <c r="R402" s="21">
        <f t="shared" si="1023"/>
        <v>287.39999999999998</v>
      </c>
      <c r="S402" s="21">
        <f t="shared" si="1023"/>
        <v>287.39999999999998</v>
      </c>
      <c r="T402" s="21">
        <f t="shared" si="1023"/>
        <v>287.39999999999998</v>
      </c>
      <c r="U402" s="9"/>
      <c r="V402" s="9"/>
      <c r="W402" s="9"/>
      <c r="X402" s="21">
        <f t="shared" si="1150"/>
        <v>287.39999999999998</v>
      </c>
      <c r="Y402" s="21">
        <f t="shared" si="1150"/>
        <v>287.39999999999998</v>
      </c>
      <c r="Z402" s="21">
        <f t="shared" si="1150"/>
        <v>287.39999999999998</v>
      </c>
      <c r="AA402" s="9"/>
      <c r="AB402" s="21">
        <f t="shared" si="1147"/>
        <v>287.39999999999998</v>
      </c>
      <c r="AC402" s="9"/>
      <c r="AD402" s="9"/>
      <c r="AE402" s="34">
        <f t="shared" si="1131"/>
        <v>287.39999999999998</v>
      </c>
      <c r="AF402" s="9"/>
      <c r="AG402" s="34">
        <f t="shared" si="1133"/>
        <v>287.39999999999998</v>
      </c>
      <c r="AH402" s="9"/>
      <c r="AI402" s="9"/>
      <c r="AJ402" s="9"/>
      <c r="AK402" s="21">
        <f t="shared" si="1107"/>
        <v>287.39999999999998</v>
      </c>
      <c r="AL402" s="21">
        <f t="shared" si="1108"/>
        <v>287.39999999999998</v>
      </c>
      <c r="AM402" s="21">
        <f t="shared" si="1108"/>
        <v>287.39999999999998</v>
      </c>
      <c r="AN402" s="9"/>
      <c r="AO402" s="21">
        <f t="shared" si="1110"/>
        <v>287.39999999999998</v>
      </c>
      <c r="AP402" s="9"/>
      <c r="AQ402" s="9"/>
      <c r="AR402" s="9"/>
      <c r="AS402" s="21">
        <f t="shared" si="1124"/>
        <v>287.39999999999998</v>
      </c>
      <c r="AT402" s="21">
        <f t="shared" si="1148"/>
        <v>287.39999999999998</v>
      </c>
      <c r="AU402" s="21">
        <f t="shared" si="1148"/>
        <v>287.39999999999998</v>
      </c>
      <c r="AV402" s="9"/>
      <c r="AW402" s="9"/>
      <c r="AX402" s="9"/>
      <c r="AY402" s="21">
        <f t="shared" si="1113"/>
        <v>287.39999999999998</v>
      </c>
      <c r="AZ402" s="21">
        <f t="shared" si="1114"/>
        <v>287.39999999999998</v>
      </c>
      <c r="BA402" s="21">
        <f t="shared" si="1115"/>
        <v>287.39999999999998</v>
      </c>
      <c r="BB402" s="9"/>
      <c r="BC402" s="21">
        <f t="shared" si="947"/>
        <v>287.39999999999998</v>
      </c>
      <c r="BD402" s="9"/>
      <c r="BE402" s="9"/>
      <c r="BF402" s="21">
        <f t="shared" si="1151"/>
        <v>287.39999999999998</v>
      </c>
      <c r="BG402" s="21">
        <f t="shared" si="1152"/>
        <v>287.39999999999998</v>
      </c>
      <c r="BH402" s="9"/>
      <c r="BI402" s="9"/>
      <c r="BJ402" s="21">
        <f t="shared" si="1153"/>
        <v>287.39999999999998</v>
      </c>
      <c r="BK402" s="21">
        <f t="shared" si="1154"/>
        <v>287.39999999999998</v>
      </c>
      <c r="BL402" s="9"/>
      <c r="BM402" s="21">
        <f t="shared" si="1155"/>
        <v>287.39999999999998</v>
      </c>
      <c r="BN402" s="9"/>
      <c r="BO402" s="21">
        <f t="shared" si="1156"/>
        <v>287.39999999999998</v>
      </c>
      <c r="BP402" s="9"/>
      <c r="BQ402" s="21">
        <f t="shared" si="1157"/>
        <v>287.39999999999998</v>
      </c>
      <c r="BR402" s="9"/>
      <c r="BS402" s="33">
        <f t="shared" si="1158"/>
        <v>287.39999999999998</v>
      </c>
      <c r="BT402" s="9"/>
    </row>
    <row r="403" spans="1:73" ht="31.2" x14ac:dyDescent="0.3">
      <c r="A403" s="1" t="s">
        <v>318</v>
      </c>
      <c r="B403" s="1"/>
      <c r="C403" s="1"/>
      <c r="D403" s="1"/>
      <c r="E403" s="2" t="s">
        <v>475</v>
      </c>
      <c r="F403" s="3">
        <f>F404</f>
        <v>7074.5</v>
      </c>
      <c r="G403" s="3">
        <f t="shared" ref="G403:BT405" si="1159">G404</f>
        <v>7074.5</v>
      </c>
      <c r="H403" s="3">
        <f t="shared" si="1159"/>
        <v>7074.5</v>
      </c>
      <c r="I403" s="3">
        <f t="shared" si="1159"/>
        <v>0</v>
      </c>
      <c r="J403" s="3">
        <f t="shared" si="1159"/>
        <v>0</v>
      </c>
      <c r="K403" s="3">
        <f t="shared" si="1159"/>
        <v>0</v>
      </c>
      <c r="L403" s="18">
        <f t="shared" si="1061"/>
        <v>7074.5</v>
      </c>
      <c r="M403" s="18">
        <f t="shared" si="1061"/>
        <v>7074.5</v>
      </c>
      <c r="N403" s="18">
        <f t="shared" si="1061"/>
        <v>7074.5</v>
      </c>
      <c r="O403" s="9">
        <f t="shared" si="1159"/>
        <v>0</v>
      </c>
      <c r="P403" s="9">
        <f t="shared" si="1159"/>
        <v>0</v>
      </c>
      <c r="Q403" s="9">
        <f t="shared" si="1159"/>
        <v>0</v>
      </c>
      <c r="R403" s="21">
        <f t="shared" si="1023"/>
        <v>7074.5</v>
      </c>
      <c r="S403" s="21">
        <f t="shared" si="1023"/>
        <v>7074.5</v>
      </c>
      <c r="T403" s="21">
        <f t="shared" si="1023"/>
        <v>7074.5</v>
      </c>
      <c r="U403" s="9">
        <f t="shared" si="1159"/>
        <v>6.4039999999999999</v>
      </c>
      <c r="V403" s="9">
        <f t="shared" si="1159"/>
        <v>0</v>
      </c>
      <c r="W403" s="9">
        <f t="shared" si="1159"/>
        <v>0</v>
      </c>
      <c r="X403" s="21">
        <f t="shared" si="1150"/>
        <v>7080.9040000000005</v>
      </c>
      <c r="Y403" s="21">
        <f t="shared" si="1150"/>
        <v>7074.5</v>
      </c>
      <c r="Z403" s="21">
        <f t="shared" si="1150"/>
        <v>7074.5</v>
      </c>
      <c r="AA403" s="9">
        <f t="shared" si="1159"/>
        <v>0</v>
      </c>
      <c r="AB403" s="21">
        <f t="shared" si="1147"/>
        <v>7080.9040000000005</v>
      </c>
      <c r="AC403" s="9">
        <f t="shared" si="1159"/>
        <v>0</v>
      </c>
      <c r="AD403" s="9">
        <f t="shared" si="1159"/>
        <v>0</v>
      </c>
      <c r="AE403" s="34">
        <f t="shared" si="1131"/>
        <v>7080.9040000000005</v>
      </c>
      <c r="AF403" s="9">
        <f t="shared" si="1159"/>
        <v>0</v>
      </c>
      <c r="AG403" s="34">
        <f t="shared" si="1133"/>
        <v>7080.9040000000005</v>
      </c>
      <c r="AH403" s="9">
        <f t="shared" si="1159"/>
        <v>0</v>
      </c>
      <c r="AI403" s="9">
        <f t="shared" si="1159"/>
        <v>0</v>
      </c>
      <c r="AJ403" s="9">
        <f t="shared" si="1159"/>
        <v>0</v>
      </c>
      <c r="AK403" s="21">
        <f t="shared" si="1107"/>
        <v>7080.9040000000005</v>
      </c>
      <c r="AL403" s="21">
        <f t="shared" si="1108"/>
        <v>7074.5</v>
      </c>
      <c r="AM403" s="21">
        <f t="shared" si="1108"/>
        <v>7074.5</v>
      </c>
      <c r="AN403" s="9">
        <f t="shared" si="1159"/>
        <v>0</v>
      </c>
      <c r="AO403" s="21">
        <f t="shared" si="1110"/>
        <v>7080.9040000000005</v>
      </c>
      <c r="AP403" s="9">
        <f t="shared" si="1159"/>
        <v>0</v>
      </c>
      <c r="AQ403" s="9">
        <f t="shared" si="1159"/>
        <v>0</v>
      </c>
      <c r="AR403" s="9">
        <f t="shared" si="1159"/>
        <v>0</v>
      </c>
      <c r="AS403" s="20">
        <f t="shared" si="1124"/>
        <v>7080.9040000000005</v>
      </c>
      <c r="AT403" s="20">
        <f t="shared" si="1148"/>
        <v>7074.5</v>
      </c>
      <c r="AU403" s="20">
        <f t="shared" si="1148"/>
        <v>7074.5</v>
      </c>
      <c r="AV403" s="9">
        <f t="shared" si="1159"/>
        <v>0</v>
      </c>
      <c r="AW403" s="9">
        <f t="shared" si="1159"/>
        <v>0</v>
      </c>
      <c r="AX403" s="9">
        <f t="shared" si="1159"/>
        <v>0</v>
      </c>
      <c r="AY403" s="21">
        <f t="shared" si="1113"/>
        <v>7080.9040000000005</v>
      </c>
      <c r="AZ403" s="21">
        <f t="shared" si="1114"/>
        <v>7074.5</v>
      </c>
      <c r="BA403" s="21">
        <f t="shared" si="1115"/>
        <v>7074.5</v>
      </c>
      <c r="BB403" s="9">
        <f t="shared" si="1159"/>
        <v>0</v>
      </c>
      <c r="BC403" s="21">
        <f t="shared" si="947"/>
        <v>7080.9040000000005</v>
      </c>
      <c r="BD403" s="9">
        <f t="shared" si="1159"/>
        <v>0</v>
      </c>
      <c r="BE403" s="9">
        <f t="shared" si="1159"/>
        <v>0</v>
      </c>
      <c r="BF403" s="21">
        <f t="shared" si="1151"/>
        <v>7080.9040000000005</v>
      </c>
      <c r="BG403" s="21">
        <f t="shared" si="1152"/>
        <v>7074.5</v>
      </c>
      <c r="BH403" s="9">
        <f t="shared" si="1159"/>
        <v>0</v>
      </c>
      <c r="BI403" s="9">
        <f t="shared" si="1159"/>
        <v>0</v>
      </c>
      <c r="BJ403" s="21">
        <f t="shared" si="1153"/>
        <v>7080.9040000000005</v>
      </c>
      <c r="BK403" s="21">
        <f t="shared" si="1154"/>
        <v>7074.5</v>
      </c>
      <c r="BL403" s="9">
        <f t="shared" si="1159"/>
        <v>0</v>
      </c>
      <c r="BM403" s="21">
        <f t="shared" si="1155"/>
        <v>7080.9040000000005</v>
      </c>
      <c r="BN403" s="9">
        <f t="shared" si="1159"/>
        <v>0</v>
      </c>
      <c r="BO403" s="21">
        <f t="shared" si="1156"/>
        <v>7080.9040000000005</v>
      </c>
      <c r="BP403" s="9">
        <f t="shared" si="1159"/>
        <v>0</v>
      </c>
      <c r="BQ403" s="21">
        <f t="shared" si="1157"/>
        <v>7080.9040000000005</v>
      </c>
      <c r="BR403" s="9">
        <f t="shared" si="1159"/>
        <v>0</v>
      </c>
      <c r="BS403" s="33">
        <f t="shared" si="1158"/>
        <v>7080.9040000000005</v>
      </c>
      <c r="BT403" s="9">
        <f t="shared" si="1159"/>
        <v>0</v>
      </c>
    </row>
    <row r="404" spans="1:73" ht="31.2" x14ac:dyDescent="0.3">
      <c r="A404" s="1" t="s">
        <v>318</v>
      </c>
      <c r="B404" s="1" t="s">
        <v>84</v>
      </c>
      <c r="C404" s="1"/>
      <c r="D404" s="1"/>
      <c r="E404" s="2" t="s">
        <v>732</v>
      </c>
      <c r="F404" s="3">
        <f>F405</f>
        <v>7074.5</v>
      </c>
      <c r="G404" s="3">
        <f t="shared" si="1159"/>
        <v>7074.5</v>
      </c>
      <c r="H404" s="3">
        <f t="shared" si="1159"/>
        <v>7074.5</v>
      </c>
      <c r="I404" s="3">
        <f t="shared" si="1159"/>
        <v>0</v>
      </c>
      <c r="J404" s="3">
        <f t="shared" si="1159"/>
        <v>0</v>
      </c>
      <c r="K404" s="3">
        <f t="shared" si="1159"/>
        <v>0</v>
      </c>
      <c r="L404" s="18">
        <f t="shared" si="1061"/>
        <v>7074.5</v>
      </c>
      <c r="M404" s="18">
        <f t="shared" si="1061"/>
        <v>7074.5</v>
      </c>
      <c r="N404" s="18">
        <f t="shared" si="1061"/>
        <v>7074.5</v>
      </c>
      <c r="O404" s="9">
        <f t="shared" si="1159"/>
        <v>0</v>
      </c>
      <c r="P404" s="9">
        <f t="shared" si="1159"/>
        <v>0</v>
      </c>
      <c r="Q404" s="9">
        <f t="shared" si="1159"/>
        <v>0</v>
      </c>
      <c r="R404" s="21">
        <f t="shared" si="1023"/>
        <v>7074.5</v>
      </c>
      <c r="S404" s="21">
        <f t="shared" si="1023"/>
        <v>7074.5</v>
      </c>
      <c r="T404" s="21">
        <f t="shared" si="1023"/>
        <v>7074.5</v>
      </c>
      <c r="U404" s="9">
        <f t="shared" si="1159"/>
        <v>6.4039999999999999</v>
      </c>
      <c r="V404" s="9">
        <f t="shared" si="1159"/>
        <v>0</v>
      </c>
      <c r="W404" s="9">
        <f t="shared" si="1159"/>
        <v>0</v>
      </c>
      <c r="X404" s="21">
        <f t="shared" si="1150"/>
        <v>7080.9040000000005</v>
      </c>
      <c r="Y404" s="21">
        <f t="shared" si="1150"/>
        <v>7074.5</v>
      </c>
      <c r="Z404" s="21">
        <f t="shared" si="1150"/>
        <v>7074.5</v>
      </c>
      <c r="AA404" s="9">
        <f t="shared" si="1159"/>
        <v>0</v>
      </c>
      <c r="AB404" s="21">
        <f t="shared" si="1147"/>
        <v>7080.9040000000005</v>
      </c>
      <c r="AC404" s="9">
        <f t="shared" si="1159"/>
        <v>0</v>
      </c>
      <c r="AD404" s="9">
        <f t="shared" si="1159"/>
        <v>0</v>
      </c>
      <c r="AE404" s="34">
        <f t="shared" si="1131"/>
        <v>7080.9040000000005</v>
      </c>
      <c r="AF404" s="9">
        <f t="shared" si="1159"/>
        <v>0</v>
      </c>
      <c r="AG404" s="34">
        <f t="shared" si="1133"/>
        <v>7080.9040000000005</v>
      </c>
      <c r="AH404" s="9">
        <f t="shared" si="1159"/>
        <v>0</v>
      </c>
      <c r="AI404" s="9">
        <f t="shared" si="1159"/>
        <v>0</v>
      </c>
      <c r="AJ404" s="9">
        <f t="shared" si="1159"/>
        <v>0</v>
      </c>
      <c r="AK404" s="21">
        <f t="shared" si="1107"/>
        <v>7080.9040000000005</v>
      </c>
      <c r="AL404" s="21">
        <f t="shared" si="1108"/>
        <v>7074.5</v>
      </c>
      <c r="AM404" s="21">
        <f t="shared" si="1108"/>
        <v>7074.5</v>
      </c>
      <c r="AN404" s="9">
        <f t="shared" si="1159"/>
        <v>0</v>
      </c>
      <c r="AO404" s="21">
        <f t="shared" si="1110"/>
        <v>7080.9040000000005</v>
      </c>
      <c r="AP404" s="9">
        <f t="shared" si="1159"/>
        <v>0</v>
      </c>
      <c r="AQ404" s="9">
        <f t="shared" si="1159"/>
        <v>0</v>
      </c>
      <c r="AR404" s="9">
        <f t="shared" si="1159"/>
        <v>0</v>
      </c>
      <c r="AS404" s="21">
        <f t="shared" si="1124"/>
        <v>7080.9040000000005</v>
      </c>
      <c r="AT404" s="21">
        <f t="shared" si="1148"/>
        <v>7074.5</v>
      </c>
      <c r="AU404" s="21">
        <f t="shared" si="1148"/>
        <v>7074.5</v>
      </c>
      <c r="AV404" s="9">
        <f t="shared" si="1159"/>
        <v>0</v>
      </c>
      <c r="AW404" s="9">
        <f t="shared" si="1159"/>
        <v>0</v>
      </c>
      <c r="AX404" s="9">
        <f t="shared" si="1159"/>
        <v>0</v>
      </c>
      <c r="AY404" s="21">
        <f t="shared" si="1113"/>
        <v>7080.9040000000005</v>
      </c>
      <c r="AZ404" s="21">
        <f t="shared" si="1114"/>
        <v>7074.5</v>
      </c>
      <c r="BA404" s="21">
        <f t="shared" si="1115"/>
        <v>7074.5</v>
      </c>
      <c r="BB404" s="9">
        <f t="shared" si="1159"/>
        <v>0</v>
      </c>
      <c r="BC404" s="21">
        <f t="shared" ref="BC404:BC467" si="1160">AY404+BB404</f>
        <v>7080.9040000000005</v>
      </c>
      <c r="BD404" s="9">
        <f t="shared" si="1159"/>
        <v>0</v>
      </c>
      <c r="BE404" s="9">
        <f t="shared" si="1159"/>
        <v>0</v>
      </c>
      <c r="BF404" s="21">
        <f t="shared" si="1151"/>
        <v>7080.9040000000005</v>
      </c>
      <c r="BG404" s="21">
        <f t="shared" si="1152"/>
        <v>7074.5</v>
      </c>
      <c r="BH404" s="9">
        <f t="shared" si="1159"/>
        <v>0</v>
      </c>
      <c r="BI404" s="9">
        <f t="shared" si="1159"/>
        <v>0</v>
      </c>
      <c r="BJ404" s="21">
        <f t="shared" si="1153"/>
        <v>7080.9040000000005</v>
      </c>
      <c r="BK404" s="21">
        <f t="shared" si="1154"/>
        <v>7074.5</v>
      </c>
      <c r="BL404" s="9">
        <f t="shared" si="1159"/>
        <v>0</v>
      </c>
      <c r="BM404" s="21">
        <f t="shared" si="1155"/>
        <v>7080.9040000000005</v>
      </c>
      <c r="BN404" s="9">
        <f t="shared" si="1159"/>
        <v>0</v>
      </c>
      <c r="BO404" s="21">
        <f t="shared" si="1156"/>
        <v>7080.9040000000005</v>
      </c>
      <c r="BP404" s="9">
        <f t="shared" si="1159"/>
        <v>0</v>
      </c>
      <c r="BQ404" s="21">
        <f t="shared" si="1157"/>
        <v>7080.9040000000005</v>
      </c>
      <c r="BR404" s="9">
        <f t="shared" si="1159"/>
        <v>0</v>
      </c>
      <c r="BS404" s="33">
        <f t="shared" si="1158"/>
        <v>7080.9040000000005</v>
      </c>
      <c r="BT404" s="9">
        <f t="shared" si="1159"/>
        <v>0</v>
      </c>
    </row>
    <row r="405" spans="1:73" ht="31.2" x14ac:dyDescent="0.3">
      <c r="A405" s="1" t="s">
        <v>318</v>
      </c>
      <c r="B405" s="1" t="s">
        <v>421</v>
      </c>
      <c r="C405" s="1"/>
      <c r="D405" s="1"/>
      <c r="E405" s="2" t="s">
        <v>734</v>
      </c>
      <c r="F405" s="3">
        <f>F406</f>
        <v>7074.5</v>
      </c>
      <c r="G405" s="3">
        <f t="shared" si="1159"/>
        <v>7074.5</v>
      </c>
      <c r="H405" s="3">
        <f t="shared" si="1159"/>
        <v>7074.5</v>
      </c>
      <c r="I405" s="3">
        <f t="shared" si="1159"/>
        <v>0</v>
      </c>
      <c r="J405" s="3">
        <f t="shared" si="1159"/>
        <v>0</v>
      </c>
      <c r="K405" s="3">
        <f t="shared" si="1159"/>
        <v>0</v>
      </c>
      <c r="L405" s="18">
        <f t="shared" si="1061"/>
        <v>7074.5</v>
      </c>
      <c r="M405" s="18">
        <f t="shared" si="1061"/>
        <v>7074.5</v>
      </c>
      <c r="N405" s="18">
        <f t="shared" si="1061"/>
        <v>7074.5</v>
      </c>
      <c r="O405" s="9">
        <f t="shared" si="1159"/>
        <v>0</v>
      </c>
      <c r="P405" s="9">
        <f t="shared" si="1159"/>
        <v>0</v>
      </c>
      <c r="Q405" s="9">
        <f t="shared" si="1159"/>
        <v>0</v>
      </c>
      <c r="R405" s="21">
        <f t="shared" si="1023"/>
        <v>7074.5</v>
      </c>
      <c r="S405" s="21">
        <f t="shared" si="1023"/>
        <v>7074.5</v>
      </c>
      <c r="T405" s="21">
        <f t="shared" si="1023"/>
        <v>7074.5</v>
      </c>
      <c r="U405" s="9">
        <f t="shared" si="1159"/>
        <v>6.4039999999999999</v>
      </c>
      <c r="V405" s="9">
        <f t="shared" si="1159"/>
        <v>0</v>
      </c>
      <c r="W405" s="9">
        <f t="shared" si="1159"/>
        <v>0</v>
      </c>
      <c r="X405" s="21">
        <f t="shared" si="1150"/>
        <v>7080.9040000000005</v>
      </c>
      <c r="Y405" s="21">
        <f t="shared" si="1150"/>
        <v>7074.5</v>
      </c>
      <c r="Z405" s="21">
        <f t="shared" si="1150"/>
        <v>7074.5</v>
      </c>
      <c r="AA405" s="9">
        <f t="shared" si="1159"/>
        <v>0</v>
      </c>
      <c r="AB405" s="21">
        <f t="shared" si="1147"/>
        <v>7080.9040000000005</v>
      </c>
      <c r="AC405" s="9">
        <f t="shared" si="1159"/>
        <v>0</v>
      </c>
      <c r="AD405" s="9">
        <f t="shared" si="1159"/>
        <v>0</v>
      </c>
      <c r="AE405" s="34">
        <f t="shared" si="1131"/>
        <v>7080.9040000000005</v>
      </c>
      <c r="AF405" s="9">
        <f t="shared" si="1159"/>
        <v>0</v>
      </c>
      <c r="AG405" s="34">
        <f t="shared" si="1133"/>
        <v>7080.9040000000005</v>
      </c>
      <c r="AH405" s="9">
        <f t="shared" si="1159"/>
        <v>0</v>
      </c>
      <c r="AI405" s="9">
        <f t="shared" si="1159"/>
        <v>0</v>
      </c>
      <c r="AJ405" s="9">
        <f t="shared" si="1159"/>
        <v>0</v>
      </c>
      <c r="AK405" s="21">
        <f t="shared" si="1107"/>
        <v>7080.9040000000005</v>
      </c>
      <c r="AL405" s="21">
        <f t="shared" si="1108"/>
        <v>7074.5</v>
      </c>
      <c r="AM405" s="21">
        <f t="shared" si="1108"/>
        <v>7074.5</v>
      </c>
      <c r="AN405" s="9">
        <f t="shared" si="1159"/>
        <v>0</v>
      </c>
      <c r="AO405" s="21">
        <f t="shared" si="1110"/>
        <v>7080.9040000000005</v>
      </c>
      <c r="AP405" s="9">
        <f t="shared" si="1159"/>
        <v>0</v>
      </c>
      <c r="AQ405" s="9">
        <f t="shared" si="1159"/>
        <v>0</v>
      </c>
      <c r="AR405" s="9">
        <f t="shared" si="1159"/>
        <v>0</v>
      </c>
      <c r="AS405" s="21">
        <f t="shared" si="1124"/>
        <v>7080.9040000000005</v>
      </c>
      <c r="AT405" s="21">
        <f t="shared" si="1148"/>
        <v>7074.5</v>
      </c>
      <c r="AU405" s="21">
        <f t="shared" si="1148"/>
        <v>7074.5</v>
      </c>
      <c r="AV405" s="9">
        <f t="shared" si="1159"/>
        <v>0</v>
      </c>
      <c r="AW405" s="9">
        <f t="shared" si="1159"/>
        <v>0</v>
      </c>
      <c r="AX405" s="9">
        <f t="shared" si="1159"/>
        <v>0</v>
      </c>
      <c r="AY405" s="21">
        <f t="shared" si="1113"/>
        <v>7080.9040000000005</v>
      </c>
      <c r="AZ405" s="21">
        <f t="shared" si="1114"/>
        <v>7074.5</v>
      </c>
      <c r="BA405" s="21">
        <f t="shared" si="1115"/>
        <v>7074.5</v>
      </c>
      <c r="BB405" s="9">
        <f t="shared" si="1159"/>
        <v>0</v>
      </c>
      <c r="BC405" s="21">
        <f t="shared" si="1160"/>
        <v>7080.9040000000005</v>
      </c>
      <c r="BD405" s="9">
        <f t="shared" si="1159"/>
        <v>0</v>
      </c>
      <c r="BE405" s="9">
        <f t="shared" si="1159"/>
        <v>0</v>
      </c>
      <c r="BF405" s="21">
        <f t="shared" si="1151"/>
        <v>7080.9040000000005</v>
      </c>
      <c r="BG405" s="21">
        <f t="shared" si="1152"/>
        <v>7074.5</v>
      </c>
      <c r="BH405" s="9">
        <f t="shared" si="1159"/>
        <v>0</v>
      </c>
      <c r="BI405" s="9">
        <f t="shared" si="1159"/>
        <v>0</v>
      </c>
      <c r="BJ405" s="21">
        <f t="shared" si="1153"/>
        <v>7080.9040000000005</v>
      </c>
      <c r="BK405" s="21">
        <f t="shared" si="1154"/>
        <v>7074.5</v>
      </c>
      <c r="BL405" s="9">
        <f t="shared" si="1159"/>
        <v>0</v>
      </c>
      <c r="BM405" s="21">
        <f t="shared" si="1155"/>
        <v>7080.9040000000005</v>
      </c>
      <c r="BN405" s="9">
        <f t="shared" si="1159"/>
        <v>0</v>
      </c>
      <c r="BO405" s="21">
        <f t="shared" si="1156"/>
        <v>7080.9040000000005</v>
      </c>
      <c r="BP405" s="9">
        <f t="shared" si="1159"/>
        <v>0</v>
      </c>
      <c r="BQ405" s="21">
        <f t="shared" si="1157"/>
        <v>7080.9040000000005</v>
      </c>
      <c r="BR405" s="9">
        <f t="shared" si="1159"/>
        <v>0</v>
      </c>
      <c r="BS405" s="33">
        <f t="shared" si="1158"/>
        <v>7080.9040000000005</v>
      </c>
      <c r="BT405" s="9">
        <f t="shared" si="1159"/>
        <v>0</v>
      </c>
    </row>
    <row r="406" spans="1:73" ht="31.2" x14ac:dyDescent="0.3">
      <c r="A406" s="1" t="s">
        <v>318</v>
      </c>
      <c r="B406" s="1">
        <v>320</v>
      </c>
      <c r="C406" s="1" t="s">
        <v>72</v>
      </c>
      <c r="D406" s="1" t="s">
        <v>32</v>
      </c>
      <c r="E406" s="2" t="s">
        <v>781</v>
      </c>
      <c r="F406" s="3">
        <v>7074.5</v>
      </c>
      <c r="G406" s="3">
        <v>7074.5</v>
      </c>
      <c r="H406" s="3">
        <v>7074.5</v>
      </c>
      <c r="I406" s="3"/>
      <c r="J406" s="3"/>
      <c r="K406" s="3"/>
      <c r="L406" s="18">
        <f t="shared" si="1061"/>
        <v>7074.5</v>
      </c>
      <c r="M406" s="18">
        <f t="shared" si="1061"/>
        <v>7074.5</v>
      </c>
      <c r="N406" s="18">
        <f t="shared" si="1061"/>
        <v>7074.5</v>
      </c>
      <c r="O406" s="9"/>
      <c r="P406" s="9"/>
      <c r="Q406" s="9"/>
      <c r="R406" s="21">
        <f t="shared" si="1023"/>
        <v>7074.5</v>
      </c>
      <c r="S406" s="21">
        <f t="shared" si="1023"/>
        <v>7074.5</v>
      </c>
      <c r="T406" s="21">
        <f t="shared" si="1023"/>
        <v>7074.5</v>
      </c>
      <c r="U406" s="9">
        <v>6.4039999999999999</v>
      </c>
      <c r="V406" s="9"/>
      <c r="W406" s="9"/>
      <c r="X406" s="21">
        <f t="shared" si="1150"/>
        <v>7080.9040000000005</v>
      </c>
      <c r="Y406" s="21">
        <f t="shared" si="1150"/>
        <v>7074.5</v>
      </c>
      <c r="Z406" s="21">
        <f t="shared" si="1150"/>
        <v>7074.5</v>
      </c>
      <c r="AA406" s="9"/>
      <c r="AB406" s="21">
        <f t="shared" si="1147"/>
        <v>7080.9040000000005</v>
      </c>
      <c r="AC406" s="9"/>
      <c r="AD406" s="9"/>
      <c r="AE406" s="34">
        <f t="shared" si="1131"/>
        <v>7080.9040000000005</v>
      </c>
      <c r="AF406" s="9"/>
      <c r="AG406" s="34">
        <f t="shared" si="1133"/>
        <v>7080.9040000000005</v>
      </c>
      <c r="AH406" s="9"/>
      <c r="AI406" s="9"/>
      <c r="AJ406" s="9"/>
      <c r="AK406" s="21">
        <f t="shared" si="1107"/>
        <v>7080.9040000000005</v>
      </c>
      <c r="AL406" s="21">
        <f t="shared" si="1108"/>
        <v>7074.5</v>
      </c>
      <c r="AM406" s="21">
        <f t="shared" si="1108"/>
        <v>7074.5</v>
      </c>
      <c r="AN406" s="9"/>
      <c r="AO406" s="21">
        <f t="shared" si="1110"/>
        <v>7080.9040000000005</v>
      </c>
      <c r="AP406" s="9"/>
      <c r="AQ406" s="9"/>
      <c r="AR406" s="9"/>
      <c r="AS406" s="21">
        <f t="shared" si="1124"/>
        <v>7080.9040000000005</v>
      </c>
      <c r="AT406" s="21">
        <f t="shared" si="1148"/>
        <v>7074.5</v>
      </c>
      <c r="AU406" s="21">
        <f t="shared" si="1148"/>
        <v>7074.5</v>
      </c>
      <c r="AV406" s="9"/>
      <c r="AW406" s="9"/>
      <c r="AX406" s="9"/>
      <c r="AY406" s="21">
        <f t="shared" si="1113"/>
        <v>7080.9040000000005</v>
      </c>
      <c r="AZ406" s="21">
        <f t="shared" si="1114"/>
        <v>7074.5</v>
      </c>
      <c r="BA406" s="21">
        <f t="shared" si="1115"/>
        <v>7074.5</v>
      </c>
      <c r="BB406" s="9"/>
      <c r="BC406" s="21">
        <f t="shared" si="1160"/>
        <v>7080.9040000000005</v>
      </c>
      <c r="BD406" s="9"/>
      <c r="BE406" s="9"/>
      <c r="BF406" s="21">
        <f t="shared" si="1151"/>
        <v>7080.9040000000005</v>
      </c>
      <c r="BG406" s="21">
        <f t="shared" si="1152"/>
        <v>7074.5</v>
      </c>
      <c r="BH406" s="9"/>
      <c r="BI406" s="9"/>
      <c r="BJ406" s="21">
        <f t="shared" si="1153"/>
        <v>7080.9040000000005</v>
      </c>
      <c r="BK406" s="21">
        <f t="shared" si="1154"/>
        <v>7074.5</v>
      </c>
      <c r="BL406" s="9"/>
      <c r="BM406" s="21">
        <f t="shared" si="1155"/>
        <v>7080.9040000000005</v>
      </c>
      <c r="BN406" s="9"/>
      <c r="BO406" s="21">
        <f t="shared" si="1156"/>
        <v>7080.9040000000005</v>
      </c>
      <c r="BP406" s="9"/>
      <c r="BQ406" s="21">
        <f t="shared" si="1157"/>
        <v>7080.9040000000005</v>
      </c>
      <c r="BR406" s="9"/>
      <c r="BS406" s="33">
        <f t="shared" si="1158"/>
        <v>7080.9040000000005</v>
      </c>
      <c r="BT406" s="9"/>
    </row>
    <row r="407" spans="1:73" s="7" customFormat="1" x14ac:dyDescent="0.3">
      <c r="A407" s="4" t="s">
        <v>109</v>
      </c>
      <c r="B407" s="4"/>
      <c r="C407" s="4"/>
      <c r="D407" s="4"/>
      <c r="E407" s="5" t="s">
        <v>476</v>
      </c>
      <c r="F407" s="6">
        <f>F408+F412</f>
        <v>6716.6</v>
      </c>
      <c r="G407" s="6">
        <f t="shared" ref="G407:K407" si="1161">G408+G412</f>
        <v>15078.5</v>
      </c>
      <c r="H407" s="6">
        <f t="shared" si="1161"/>
        <v>9544.6999999999989</v>
      </c>
      <c r="I407" s="6">
        <f t="shared" si="1161"/>
        <v>0</v>
      </c>
      <c r="J407" s="6">
        <f t="shared" si="1161"/>
        <v>0</v>
      </c>
      <c r="K407" s="6">
        <f t="shared" si="1161"/>
        <v>0</v>
      </c>
      <c r="L407" s="18">
        <f t="shared" si="1061"/>
        <v>6716.6</v>
      </c>
      <c r="M407" s="18">
        <f t="shared" si="1061"/>
        <v>15078.5</v>
      </c>
      <c r="N407" s="18">
        <f t="shared" si="1061"/>
        <v>9544.6999999999989</v>
      </c>
      <c r="O407" s="10">
        <f t="shared" ref="O407:Q407" si="1162">O408+O412</f>
        <v>0</v>
      </c>
      <c r="P407" s="10">
        <f t="shared" si="1162"/>
        <v>0</v>
      </c>
      <c r="Q407" s="10">
        <f t="shared" si="1162"/>
        <v>0</v>
      </c>
      <c r="R407" s="28">
        <f t="shared" si="1023"/>
        <v>6716.6</v>
      </c>
      <c r="S407" s="28">
        <f t="shared" si="1023"/>
        <v>15078.5</v>
      </c>
      <c r="T407" s="28">
        <f t="shared" si="1023"/>
        <v>9544.6999999999989</v>
      </c>
      <c r="U407" s="10">
        <f t="shared" ref="U407:W407" si="1163">U408+U412</f>
        <v>0</v>
      </c>
      <c r="V407" s="10">
        <f t="shared" si="1163"/>
        <v>0</v>
      </c>
      <c r="W407" s="10">
        <f t="shared" si="1163"/>
        <v>0</v>
      </c>
      <c r="X407" s="28">
        <f t="shared" si="1150"/>
        <v>6716.6</v>
      </c>
      <c r="Y407" s="28">
        <f t="shared" si="1150"/>
        <v>15078.5</v>
      </c>
      <c r="Z407" s="28">
        <f t="shared" si="1150"/>
        <v>9544.6999999999989</v>
      </c>
      <c r="AA407" s="10">
        <f t="shared" ref="AA407:BT407" si="1164">AA408+AA412</f>
        <v>0</v>
      </c>
      <c r="AB407" s="21">
        <f t="shared" si="1147"/>
        <v>6716.6</v>
      </c>
      <c r="AC407" s="10">
        <f t="shared" ref="AC407:AD407" si="1165">AC408+AC412</f>
        <v>0</v>
      </c>
      <c r="AD407" s="10">
        <f t="shared" si="1165"/>
        <v>0</v>
      </c>
      <c r="AE407" s="29">
        <f t="shared" si="1131"/>
        <v>6716.6</v>
      </c>
      <c r="AF407" s="10">
        <f t="shared" ref="AF407" si="1166">AF408+AF412</f>
        <v>0</v>
      </c>
      <c r="AG407" s="29">
        <f t="shared" si="1133"/>
        <v>6716.6</v>
      </c>
      <c r="AH407" s="10">
        <f t="shared" ref="AH407:AJ407" si="1167">AH408+AH412</f>
        <v>0</v>
      </c>
      <c r="AI407" s="10">
        <f t="shared" si="1167"/>
        <v>0</v>
      </c>
      <c r="AJ407" s="10">
        <f t="shared" si="1167"/>
        <v>0</v>
      </c>
      <c r="AK407" s="28">
        <f t="shared" si="1107"/>
        <v>6716.6</v>
      </c>
      <c r="AL407" s="28">
        <f t="shared" si="1108"/>
        <v>15078.5</v>
      </c>
      <c r="AM407" s="28">
        <f t="shared" si="1108"/>
        <v>9544.6999999999989</v>
      </c>
      <c r="AN407" s="10">
        <f t="shared" ref="AN407" si="1168">AN408+AN412</f>
        <v>0</v>
      </c>
      <c r="AO407" s="28">
        <f t="shared" si="1110"/>
        <v>6716.6</v>
      </c>
      <c r="AP407" s="10">
        <f t="shared" ref="AP407:AR407" si="1169">AP408+AP412</f>
        <v>0</v>
      </c>
      <c r="AQ407" s="10">
        <f t="shared" si="1169"/>
        <v>0</v>
      </c>
      <c r="AR407" s="10">
        <f t="shared" si="1169"/>
        <v>0</v>
      </c>
      <c r="AS407" s="28">
        <f t="shared" si="1124"/>
        <v>6716.6</v>
      </c>
      <c r="AT407" s="28">
        <f t="shared" si="1148"/>
        <v>15078.5</v>
      </c>
      <c r="AU407" s="28">
        <f t="shared" si="1148"/>
        <v>9544.6999999999989</v>
      </c>
      <c r="AV407" s="10">
        <f t="shared" ref="AV407:AX407" si="1170">AV408+AV412</f>
        <v>0</v>
      </c>
      <c r="AW407" s="10">
        <f t="shared" si="1170"/>
        <v>0</v>
      </c>
      <c r="AX407" s="10">
        <f t="shared" si="1170"/>
        <v>0</v>
      </c>
      <c r="AY407" s="21">
        <f t="shared" si="1113"/>
        <v>6716.6</v>
      </c>
      <c r="AZ407" s="21">
        <f t="shared" si="1114"/>
        <v>15078.5</v>
      </c>
      <c r="BA407" s="21">
        <f t="shared" si="1115"/>
        <v>9544.6999999999989</v>
      </c>
      <c r="BB407" s="10">
        <f t="shared" ref="BB407" si="1171">BB408+BB412</f>
        <v>0</v>
      </c>
      <c r="BC407" s="21">
        <f t="shared" si="1160"/>
        <v>6716.6</v>
      </c>
      <c r="BD407" s="10">
        <f t="shared" ref="BD407:BE407" si="1172">BD408+BD412</f>
        <v>0</v>
      </c>
      <c r="BE407" s="10">
        <f t="shared" si="1172"/>
        <v>0</v>
      </c>
      <c r="BF407" s="21">
        <f t="shared" si="1151"/>
        <v>6716.6</v>
      </c>
      <c r="BG407" s="21">
        <f t="shared" si="1152"/>
        <v>15078.5</v>
      </c>
      <c r="BH407" s="10">
        <f t="shared" ref="BH407:BI407" si="1173">BH408+BH412</f>
        <v>0</v>
      </c>
      <c r="BI407" s="10">
        <f t="shared" si="1173"/>
        <v>0</v>
      </c>
      <c r="BJ407" s="21">
        <f t="shared" si="1153"/>
        <v>6716.6</v>
      </c>
      <c r="BK407" s="21">
        <f t="shared" si="1154"/>
        <v>15078.5</v>
      </c>
      <c r="BL407" s="10">
        <f t="shared" ref="BL407" si="1174">BL408+BL412</f>
        <v>0</v>
      </c>
      <c r="BM407" s="21">
        <f t="shared" si="1155"/>
        <v>6716.6</v>
      </c>
      <c r="BN407" s="10">
        <f t="shared" ref="BN407" si="1175">BN408+BN412</f>
        <v>0</v>
      </c>
      <c r="BO407" s="28">
        <f t="shared" si="1156"/>
        <v>6716.6</v>
      </c>
      <c r="BP407" s="10">
        <f t="shared" ref="BP407" si="1176">BP408+BP412</f>
        <v>0</v>
      </c>
      <c r="BQ407" s="28">
        <f t="shared" si="1157"/>
        <v>6716.6</v>
      </c>
      <c r="BR407" s="10">
        <f t="shared" ref="BR407" si="1177">BR408+BR412</f>
        <v>0</v>
      </c>
      <c r="BS407" s="27">
        <f t="shared" si="1158"/>
        <v>6716.6</v>
      </c>
      <c r="BT407" s="10">
        <f t="shared" si="1164"/>
        <v>0</v>
      </c>
    </row>
    <row r="408" spans="1:73" x14ac:dyDescent="0.3">
      <c r="A408" s="1" t="s">
        <v>319</v>
      </c>
      <c r="B408" s="1"/>
      <c r="C408" s="1"/>
      <c r="D408" s="1"/>
      <c r="E408" s="2" t="s">
        <v>477</v>
      </c>
      <c r="F408" s="3">
        <f>F409</f>
        <v>2144.9</v>
      </c>
      <c r="G408" s="3">
        <f t="shared" ref="G408:BT410" si="1178">G409</f>
        <v>2144</v>
      </c>
      <c r="H408" s="3">
        <f t="shared" si="1178"/>
        <v>2142.9</v>
      </c>
      <c r="I408" s="3">
        <f t="shared" si="1178"/>
        <v>0</v>
      </c>
      <c r="J408" s="3">
        <f t="shared" si="1178"/>
        <v>0</v>
      </c>
      <c r="K408" s="3">
        <f t="shared" si="1178"/>
        <v>0</v>
      </c>
      <c r="L408" s="18">
        <f t="shared" si="1061"/>
        <v>2144.9</v>
      </c>
      <c r="M408" s="18">
        <f t="shared" si="1061"/>
        <v>2144</v>
      </c>
      <c r="N408" s="18">
        <f t="shared" si="1061"/>
        <v>2142.9</v>
      </c>
      <c r="O408" s="9">
        <f t="shared" si="1178"/>
        <v>0</v>
      </c>
      <c r="P408" s="9">
        <f t="shared" si="1178"/>
        <v>0</v>
      </c>
      <c r="Q408" s="9">
        <f t="shared" si="1178"/>
        <v>0</v>
      </c>
      <c r="R408" s="21">
        <f t="shared" si="1023"/>
        <v>2144.9</v>
      </c>
      <c r="S408" s="21">
        <f t="shared" si="1023"/>
        <v>2144</v>
      </c>
      <c r="T408" s="21">
        <f t="shared" si="1023"/>
        <v>2142.9</v>
      </c>
      <c r="U408" s="9">
        <f t="shared" si="1178"/>
        <v>0</v>
      </c>
      <c r="V408" s="9">
        <f t="shared" si="1178"/>
        <v>0</v>
      </c>
      <c r="W408" s="9">
        <f t="shared" si="1178"/>
        <v>0</v>
      </c>
      <c r="X408" s="21">
        <f t="shared" si="1150"/>
        <v>2144.9</v>
      </c>
      <c r="Y408" s="21">
        <f t="shared" si="1150"/>
        <v>2144</v>
      </c>
      <c r="Z408" s="21">
        <f t="shared" si="1150"/>
        <v>2142.9</v>
      </c>
      <c r="AA408" s="9">
        <f t="shared" si="1178"/>
        <v>0</v>
      </c>
      <c r="AB408" s="21">
        <f t="shared" si="1147"/>
        <v>2144.9</v>
      </c>
      <c r="AC408" s="9">
        <f t="shared" si="1178"/>
        <v>0</v>
      </c>
      <c r="AD408" s="9">
        <f t="shared" si="1178"/>
        <v>0</v>
      </c>
      <c r="AE408" s="34">
        <f t="shared" si="1131"/>
        <v>2144.9</v>
      </c>
      <c r="AF408" s="9">
        <f t="shared" si="1178"/>
        <v>0</v>
      </c>
      <c r="AG408" s="34">
        <f t="shared" si="1133"/>
        <v>2144.9</v>
      </c>
      <c r="AH408" s="9">
        <f t="shared" si="1178"/>
        <v>0</v>
      </c>
      <c r="AI408" s="9">
        <f t="shared" si="1178"/>
        <v>0</v>
      </c>
      <c r="AJ408" s="9">
        <f t="shared" si="1178"/>
        <v>0</v>
      </c>
      <c r="AK408" s="21">
        <f t="shared" si="1107"/>
        <v>2144.9</v>
      </c>
      <c r="AL408" s="21">
        <f t="shared" si="1108"/>
        <v>2144</v>
      </c>
      <c r="AM408" s="21">
        <f t="shared" si="1108"/>
        <v>2142.9</v>
      </c>
      <c r="AN408" s="9">
        <f t="shared" si="1178"/>
        <v>0</v>
      </c>
      <c r="AO408" s="21">
        <f t="shared" si="1110"/>
        <v>2144.9</v>
      </c>
      <c r="AP408" s="9">
        <f t="shared" si="1178"/>
        <v>0</v>
      </c>
      <c r="AQ408" s="9">
        <f t="shared" si="1178"/>
        <v>0</v>
      </c>
      <c r="AR408" s="9">
        <f t="shared" si="1178"/>
        <v>0</v>
      </c>
      <c r="AS408" s="20">
        <f t="shared" si="1124"/>
        <v>2144.9</v>
      </c>
      <c r="AT408" s="20">
        <f t="shared" si="1148"/>
        <v>2144</v>
      </c>
      <c r="AU408" s="20">
        <f t="shared" si="1148"/>
        <v>2142.9</v>
      </c>
      <c r="AV408" s="9">
        <f t="shared" si="1178"/>
        <v>0</v>
      </c>
      <c r="AW408" s="9">
        <f t="shared" si="1178"/>
        <v>0</v>
      </c>
      <c r="AX408" s="9">
        <f t="shared" si="1178"/>
        <v>0</v>
      </c>
      <c r="AY408" s="21">
        <f t="shared" si="1113"/>
        <v>2144.9</v>
      </c>
      <c r="AZ408" s="21">
        <f t="shared" si="1114"/>
        <v>2144</v>
      </c>
      <c r="BA408" s="21">
        <f t="shared" si="1115"/>
        <v>2142.9</v>
      </c>
      <c r="BB408" s="9">
        <f t="shared" si="1178"/>
        <v>0</v>
      </c>
      <c r="BC408" s="21">
        <f t="shared" si="1160"/>
        <v>2144.9</v>
      </c>
      <c r="BD408" s="9">
        <f t="shared" si="1178"/>
        <v>0</v>
      </c>
      <c r="BE408" s="9">
        <f t="shared" si="1178"/>
        <v>0</v>
      </c>
      <c r="BF408" s="21">
        <f t="shared" si="1151"/>
        <v>2144.9</v>
      </c>
      <c r="BG408" s="21">
        <f t="shared" si="1152"/>
        <v>2144</v>
      </c>
      <c r="BH408" s="9">
        <f t="shared" si="1178"/>
        <v>0</v>
      </c>
      <c r="BI408" s="9">
        <f t="shared" si="1178"/>
        <v>0</v>
      </c>
      <c r="BJ408" s="21">
        <f t="shared" si="1153"/>
        <v>2144.9</v>
      </c>
      <c r="BK408" s="21">
        <f t="shared" si="1154"/>
        <v>2144</v>
      </c>
      <c r="BL408" s="9">
        <f t="shared" si="1178"/>
        <v>0</v>
      </c>
      <c r="BM408" s="21">
        <f t="shared" si="1155"/>
        <v>2144.9</v>
      </c>
      <c r="BN408" s="9">
        <f t="shared" si="1178"/>
        <v>0</v>
      </c>
      <c r="BO408" s="21">
        <f t="shared" si="1156"/>
        <v>2144.9</v>
      </c>
      <c r="BP408" s="9">
        <f t="shared" si="1178"/>
        <v>0</v>
      </c>
      <c r="BQ408" s="21">
        <f t="shared" si="1157"/>
        <v>2144.9</v>
      </c>
      <c r="BR408" s="9">
        <f t="shared" si="1178"/>
        <v>0</v>
      </c>
      <c r="BS408" s="33">
        <f t="shared" si="1158"/>
        <v>2144.9</v>
      </c>
      <c r="BT408" s="9">
        <f t="shared" si="1178"/>
        <v>0</v>
      </c>
    </row>
    <row r="409" spans="1:73" ht="31.2" x14ac:dyDescent="0.3">
      <c r="A409" s="1" t="s">
        <v>319</v>
      </c>
      <c r="B409" s="1" t="s">
        <v>6</v>
      </c>
      <c r="C409" s="1"/>
      <c r="D409" s="1"/>
      <c r="E409" s="2" t="s">
        <v>730</v>
      </c>
      <c r="F409" s="3">
        <f>F410</f>
        <v>2144.9</v>
      </c>
      <c r="G409" s="3">
        <f t="shared" si="1178"/>
        <v>2144</v>
      </c>
      <c r="H409" s="3">
        <f t="shared" si="1178"/>
        <v>2142.9</v>
      </c>
      <c r="I409" s="3">
        <f t="shared" si="1178"/>
        <v>0</v>
      </c>
      <c r="J409" s="3">
        <f t="shared" si="1178"/>
        <v>0</v>
      </c>
      <c r="K409" s="3">
        <f t="shared" si="1178"/>
        <v>0</v>
      </c>
      <c r="L409" s="18">
        <f t="shared" si="1061"/>
        <v>2144.9</v>
      </c>
      <c r="M409" s="18">
        <f t="shared" si="1061"/>
        <v>2144</v>
      </c>
      <c r="N409" s="18">
        <f t="shared" si="1061"/>
        <v>2142.9</v>
      </c>
      <c r="O409" s="9">
        <f t="shared" si="1178"/>
        <v>0</v>
      </c>
      <c r="P409" s="9">
        <f t="shared" si="1178"/>
        <v>0</v>
      </c>
      <c r="Q409" s="9">
        <f t="shared" si="1178"/>
        <v>0</v>
      </c>
      <c r="R409" s="21">
        <f t="shared" si="1023"/>
        <v>2144.9</v>
      </c>
      <c r="S409" s="21">
        <f t="shared" si="1023"/>
        <v>2144</v>
      </c>
      <c r="T409" s="21">
        <f t="shared" si="1023"/>
        <v>2142.9</v>
      </c>
      <c r="U409" s="9">
        <f t="shared" si="1178"/>
        <v>0</v>
      </c>
      <c r="V409" s="9">
        <f t="shared" si="1178"/>
        <v>0</v>
      </c>
      <c r="W409" s="9">
        <f t="shared" si="1178"/>
        <v>0</v>
      </c>
      <c r="X409" s="21">
        <f t="shared" si="1150"/>
        <v>2144.9</v>
      </c>
      <c r="Y409" s="21">
        <f t="shared" si="1150"/>
        <v>2144</v>
      </c>
      <c r="Z409" s="21">
        <f t="shared" si="1150"/>
        <v>2142.9</v>
      </c>
      <c r="AA409" s="9">
        <f t="shared" si="1178"/>
        <v>0</v>
      </c>
      <c r="AB409" s="21">
        <f t="shared" si="1147"/>
        <v>2144.9</v>
      </c>
      <c r="AC409" s="9">
        <f t="shared" si="1178"/>
        <v>0</v>
      </c>
      <c r="AD409" s="9">
        <f t="shared" si="1178"/>
        <v>0</v>
      </c>
      <c r="AE409" s="34">
        <f t="shared" si="1131"/>
        <v>2144.9</v>
      </c>
      <c r="AF409" s="9">
        <f t="shared" si="1178"/>
        <v>0</v>
      </c>
      <c r="AG409" s="34">
        <f t="shared" si="1133"/>
        <v>2144.9</v>
      </c>
      <c r="AH409" s="9">
        <f t="shared" si="1178"/>
        <v>0</v>
      </c>
      <c r="AI409" s="9">
        <f t="shared" si="1178"/>
        <v>0</v>
      </c>
      <c r="AJ409" s="9">
        <f t="shared" si="1178"/>
        <v>0</v>
      </c>
      <c r="AK409" s="21">
        <f t="shared" si="1107"/>
        <v>2144.9</v>
      </c>
      <c r="AL409" s="21">
        <f t="shared" si="1108"/>
        <v>2144</v>
      </c>
      <c r="AM409" s="21">
        <f t="shared" si="1108"/>
        <v>2142.9</v>
      </c>
      <c r="AN409" s="9">
        <f t="shared" si="1178"/>
        <v>0</v>
      </c>
      <c r="AO409" s="21">
        <f t="shared" si="1110"/>
        <v>2144.9</v>
      </c>
      <c r="AP409" s="9">
        <f t="shared" si="1178"/>
        <v>0</v>
      </c>
      <c r="AQ409" s="9">
        <f t="shared" si="1178"/>
        <v>0</v>
      </c>
      <c r="AR409" s="9">
        <f t="shared" si="1178"/>
        <v>0</v>
      </c>
      <c r="AS409" s="21">
        <f t="shared" si="1124"/>
        <v>2144.9</v>
      </c>
      <c r="AT409" s="21">
        <f t="shared" si="1148"/>
        <v>2144</v>
      </c>
      <c r="AU409" s="21">
        <f t="shared" si="1148"/>
        <v>2142.9</v>
      </c>
      <c r="AV409" s="9">
        <f t="shared" si="1178"/>
        <v>0</v>
      </c>
      <c r="AW409" s="9">
        <f t="shared" si="1178"/>
        <v>0</v>
      </c>
      <c r="AX409" s="9">
        <f t="shared" si="1178"/>
        <v>0</v>
      </c>
      <c r="AY409" s="21">
        <f t="shared" si="1113"/>
        <v>2144.9</v>
      </c>
      <c r="AZ409" s="21">
        <f t="shared" si="1114"/>
        <v>2144</v>
      </c>
      <c r="BA409" s="21">
        <f t="shared" si="1115"/>
        <v>2142.9</v>
      </c>
      <c r="BB409" s="9">
        <f t="shared" si="1178"/>
        <v>0</v>
      </c>
      <c r="BC409" s="21">
        <f t="shared" si="1160"/>
        <v>2144.9</v>
      </c>
      <c r="BD409" s="9">
        <f t="shared" si="1178"/>
        <v>0</v>
      </c>
      <c r="BE409" s="9">
        <f t="shared" si="1178"/>
        <v>0</v>
      </c>
      <c r="BF409" s="21">
        <f t="shared" si="1151"/>
        <v>2144.9</v>
      </c>
      <c r="BG409" s="21">
        <f t="shared" si="1152"/>
        <v>2144</v>
      </c>
      <c r="BH409" s="9">
        <f t="shared" si="1178"/>
        <v>0</v>
      </c>
      <c r="BI409" s="9">
        <f t="shared" si="1178"/>
        <v>0</v>
      </c>
      <c r="BJ409" s="21">
        <f t="shared" si="1153"/>
        <v>2144.9</v>
      </c>
      <c r="BK409" s="21">
        <f t="shared" si="1154"/>
        <v>2144</v>
      </c>
      <c r="BL409" s="9">
        <f t="shared" si="1178"/>
        <v>0</v>
      </c>
      <c r="BM409" s="21">
        <f t="shared" si="1155"/>
        <v>2144.9</v>
      </c>
      <c r="BN409" s="9">
        <f t="shared" si="1178"/>
        <v>0</v>
      </c>
      <c r="BO409" s="21">
        <f t="shared" si="1156"/>
        <v>2144.9</v>
      </c>
      <c r="BP409" s="9">
        <f t="shared" si="1178"/>
        <v>0</v>
      </c>
      <c r="BQ409" s="21">
        <f t="shared" si="1157"/>
        <v>2144.9</v>
      </c>
      <c r="BR409" s="9">
        <f t="shared" si="1178"/>
        <v>0</v>
      </c>
      <c r="BS409" s="33">
        <f t="shared" si="1158"/>
        <v>2144.9</v>
      </c>
      <c r="BT409" s="9">
        <f t="shared" si="1178"/>
        <v>0</v>
      </c>
    </row>
    <row r="410" spans="1:73" ht="46.8" x14ac:dyDescent="0.3">
      <c r="A410" s="1" t="s">
        <v>319</v>
      </c>
      <c r="B410" s="1" t="s">
        <v>167</v>
      </c>
      <c r="C410" s="1"/>
      <c r="D410" s="1"/>
      <c r="E410" s="2" t="s">
        <v>731</v>
      </c>
      <c r="F410" s="3">
        <f>F411</f>
        <v>2144.9</v>
      </c>
      <c r="G410" s="3">
        <f t="shared" si="1178"/>
        <v>2144</v>
      </c>
      <c r="H410" s="3">
        <f t="shared" si="1178"/>
        <v>2142.9</v>
      </c>
      <c r="I410" s="3">
        <f t="shared" si="1178"/>
        <v>0</v>
      </c>
      <c r="J410" s="3">
        <f t="shared" si="1178"/>
        <v>0</v>
      </c>
      <c r="K410" s="3">
        <f t="shared" si="1178"/>
        <v>0</v>
      </c>
      <c r="L410" s="18">
        <f t="shared" si="1061"/>
        <v>2144.9</v>
      </c>
      <c r="M410" s="18">
        <f t="shared" si="1061"/>
        <v>2144</v>
      </c>
      <c r="N410" s="18">
        <f t="shared" si="1061"/>
        <v>2142.9</v>
      </c>
      <c r="O410" s="9">
        <f t="shared" si="1178"/>
        <v>0</v>
      </c>
      <c r="P410" s="9">
        <f t="shared" si="1178"/>
        <v>0</v>
      </c>
      <c r="Q410" s="9">
        <f t="shared" si="1178"/>
        <v>0</v>
      </c>
      <c r="R410" s="21">
        <f t="shared" si="1023"/>
        <v>2144.9</v>
      </c>
      <c r="S410" s="21">
        <f t="shared" si="1023"/>
        <v>2144</v>
      </c>
      <c r="T410" s="21">
        <f t="shared" si="1023"/>
        <v>2142.9</v>
      </c>
      <c r="U410" s="9">
        <f t="shared" si="1178"/>
        <v>0</v>
      </c>
      <c r="V410" s="9">
        <f t="shared" si="1178"/>
        <v>0</v>
      </c>
      <c r="W410" s="9">
        <f t="shared" si="1178"/>
        <v>0</v>
      </c>
      <c r="X410" s="21">
        <f t="shared" si="1150"/>
        <v>2144.9</v>
      </c>
      <c r="Y410" s="21">
        <f t="shared" si="1150"/>
        <v>2144</v>
      </c>
      <c r="Z410" s="21">
        <f t="shared" si="1150"/>
        <v>2142.9</v>
      </c>
      <c r="AA410" s="9">
        <f t="shared" si="1178"/>
        <v>0</v>
      </c>
      <c r="AB410" s="21">
        <f t="shared" si="1147"/>
        <v>2144.9</v>
      </c>
      <c r="AC410" s="9">
        <f t="shared" si="1178"/>
        <v>0</v>
      </c>
      <c r="AD410" s="9">
        <f t="shared" si="1178"/>
        <v>0</v>
      </c>
      <c r="AE410" s="34">
        <f t="shared" si="1131"/>
        <v>2144.9</v>
      </c>
      <c r="AF410" s="9">
        <f t="shared" si="1178"/>
        <v>0</v>
      </c>
      <c r="AG410" s="34">
        <f t="shared" si="1133"/>
        <v>2144.9</v>
      </c>
      <c r="AH410" s="9">
        <f t="shared" si="1178"/>
        <v>0</v>
      </c>
      <c r="AI410" s="9">
        <f t="shared" si="1178"/>
        <v>0</v>
      </c>
      <c r="AJ410" s="9">
        <f t="shared" si="1178"/>
        <v>0</v>
      </c>
      <c r="AK410" s="21">
        <f t="shared" si="1107"/>
        <v>2144.9</v>
      </c>
      <c r="AL410" s="21">
        <f t="shared" si="1108"/>
        <v>2144</v>
      </c>
      <c r="AM410" s="21">
        <f t="shared" si="1108"/>
        <v>2142.9</v>
      </c>
      <c r="AN410" s="9">
        <f t="shared" si="1178"/>
        <v>0</v>
      </c>
      <c r="AO410" s="21">
        <f t="shared" si="1110"/>
        <v>2144.9</v>
      </c>
      <c r="AP410" s="9">
        <f t="shared" si="1178"/>
        <v>0</v>
      </c>
      <c r="AQ410" s="9">
        <f t="shared" si="1178"/>
        <v>0</v>
      </c>
      <c r="AR410" s="9">
        <f t="shared" si="1178"/>
        <v>0</v>
      </c>
      <c r="AS410" s="21">
        <f t="shared" si="1124"/>
        <v>2144.9</v>
      </c>
      <c r="AT410" s="21">
        <f t="shared" si="1148"/>
        <v>2144</v>
      </c>
      <c r="AU410" s="21">
        <f t="shared" si="1148"/>
        <v>2142.9</v>
      </c>
      <c r="AV410" s="9">
        <f t="shared" si="1178"/>
        <v>0</v>
      </c>
      <c r="AW410" s="9">
        <f t="shared" si="1178"/>
        <v>0</v>
      </c>
      <c r="AX410" s="9">
        <f t="shared" si="1178"/>
        <v>0</v>
      </c>
      <c r="AY410" s="21">
        <f t="shared" si="1113"/>
        <v>2144.9</v>
      </c>
      <c r="AZ410" s="21">
        <f t="shared" si="1114"/>
        <v>2144</v>
      </c>
      <c r="BA410" s="21">
        <f t="shared" si="1115"/>
        <v>2142.9</v>
      </c>
      <c r="BB410" s="9">
        <f t="shared" si="1178"/>
        <v>0</v>
      </c>
      <c r="BC410" s="21">
        <f t="shared" si="1160"/>
        <v>2144.9</v>
      </c>
      <c r="BD410" s="9">
        <f t="shared" si="1178"/>
        <v>0</v>
      </c>
      <c r="BE410" s="9">
        <f t="shared" si="1178"/>
        <v>0</v>
      </c>
      <c r="BF410" s="21">
        <f t="shared" si="1151"/>
        <v>2144.9</v>
      </c>
      <c r="BG410" s="21">
        <f t="shared" si="1152"/>
        <v>2144</v>
      </c>
      <c r="BH410" s="9">
        <f t="shared" si="1178"/>
        <v>0</v>
      </c>
      <c r="BI410" s="9">
        <f t="shared" si="1178"/>
        <v>0</v>
      </c>
      <c r="BJ410" s="21">
        <f t="shared" si="1153"/>
        <v>2144.9</v>
      </c>
      <c r="BK410" s="21">
        <f t="shared" si="1154"/>
        <v>2144</v>
      </c>
      <c r="BL410" s="9">
        <f t="shared" si="1178"/>
        <v>0</v>
      </c>
      <c r="BM410" s="21">
        <f t="shared" si="1155"/>
        <v>2144.9</v>
      </c>
      <c r="BN410" s="9">
        <f t="shared" si="1178"/>
        <v>0</v>
      </c>
      <c r="BO410" s="21">
        <f t="shared" si="1156"/>
        <v>2144.9</v>
      </c>
      <c r="BP410" s="9">
        <f t="shared" si="1178"/>
        <v>0</v>
      </c>
      <c r="BQ410" s="21">
        <f t="shared" si="1157"/>
        <v>2144.9</v>
      </c>
      <c r="BR410" s="9">
        <f t="shared" si="1178"/>
        <v>0</v>
      </c>
      <c r="BS410" s="33">
        <f t="shared" si="1158"/>
        <v>2144.9</v>
      </c>
      <c r="BT410" s="9">
        <f t="shared" si="1178"/>
        <v>0</v>
      </c>
    </row>
    <row r="411" spans="1:73" ht="31.2" x14ac:dyDescent="0.3">
      <c r="A411" s="1" t="s">
        <v>319</v>
      </c>
      <c r="B411" s="1">
        <v>240</v>
      </c>
      <c r="C411" s="1" t="s">
        <v>72</v>
      </c>
      <c r="D411" s="1" t="s">
        <v>32</v>
      </c>
      <c r="E411" s="2" t="s">
        <v>781</v>
      </c>
      <c r="F411" s="3">
        <v>2144.9</v>
      </c>
      <c r="G411" s="3">
        <v>2144</v>
      </c>
      <c r="H411" s="3">
        <v>2142.9</v>
      </c>
      <c r="I411" s="3"/>
      <c r="J411" s="3"/>
      <c r="K411" s="3"/>
      <c r="L411" s="18">
        <f t="shared" si="1061"/>
        <v>2144.9</v>
      </c>
      <c r="M411" s="18">
        <f t="shared" si="1061"/>
        <v>2144</v>
      </c>
      <c r="N411" s="18">
        <f t="shared" si="1061"/>
        <v>2142.9</v>
      </c>
      <c r="O411" s="9"/>
      <c r="P411" s="9"/>
      <c r="Q411" s="9"/>
      <c r="R411" s="21">
        <f t="shared" si="1023"/>
        <v>2144.9</v>
      </c>
      <c r="S411" s="21">
        <f t="shared" si="1023"/>
        <v>2144</v>
      </c>
      <c r="T411" s="21">
        <f t="shared" si="1023"/>
        <v>2142.9</v>
      </c>
      <c r="U411" s="9"/>
      <c r="V411" s="9"/>
      <c r="W411" s="9"/>
      <c r="X411" s="21">
        <f t="shared" si="1150"/>
        <v>2144.9</v>
      </c>
      <c r="Y411" s="21">
        <f t="shared" si="1150"/>
        <v>2144</v>
      </c>
      <c r="Z411" s="21">
        <f t="shared" si="1150"/>
        <v>2142.9</v>
      </c>
      <c r="AA411" s="9"/>
      <c r="AB411" s="21">
        <f t="shared" si="1147"/>
        <v>2144.9</v>
      </c>
      <c r="AC411" s="9"/>
      <c r="AD411" s="9"/>
      <c r="AE411" s="34">
        <f t="shared" si="1131"/>
        <v>2144.9</v>
      </c>
      <c r="AF411" s="9"/>
      <c r="AG411" s="34">
        <f t="shared" si="1133"/>
        <v>2144.9</v>
      </c>
      <c r="AH411" s="9"/>
      <c r="AI411" s="9"/>
      <c r="AJ411" s="9"/>
      <c r="AK411" s="21">
        <f t="shared" si="1107"/>
        <v>2144.9</v>
      </c>
      <c r="AL411" s="21">
        <f t="shared" si="1108"/>
        <v>2144</v>
      </c>
      <c r="AM411" s="21">
        <f t="shared" si="1108"/>
        <v>2142.9</v>
      </c>
      <c r="AN411" s="9"/>
      <c r="AO411" s="21">
        <f t="shared" si="1110"/>
        <v>2144.9</v>
      </c>
      <c r="AP411" s="9"/>
      <c r="AQ411" s="9"/>
      <c r="AR411" s="9"/>
      <c r="AS411" s="21">
        <f t="shared" si="1124"/>
        <v>2144.9</v>
      </c>
      <c r="AT411" s="21">
        <f t="shared" si="1148"/>
        <v>2144</v>
      </c>
      <c r="AU411" s="21">
        <f t="shared" si="1148"/>
        <v>2142.9</v>
      </c>
      <c r="AV411" s="9"/>
      <c r="AW411" s="9"/>
      <c r="AX411" s="9"/>
      <c r="AY411" s="21">
        <f t="shared" si="1113"/>
        <v>2144.9</v>
      </c>
      <c r="AZ411" s="21">
        <f t="shared" si="1114"/>
        <v>2144</v>
      </c>
      <c r="BA411" s="21">
        <f t="shared" si="1115"/>
        <v>2142.9</v>
      </c>
      <c r="BB411" s="9"/>
      <c r="BC411" s="21">
        <f t="shared" si="1160"/>
        <v>2144.9</v>
      </c>
      <c r="BD411" s="9"/>
      <c r="BE411" s="9"/>
      <c r="BF411" s="21">
        <f t="shared" si="1151"/>
        <v>2144.9</v>
      </c>
      <c r="BG411" s="21">
        <f t="shared" si="1152"/>
        <v>2144</v>
      </c>
      <c r="BH411" s="9"/>
      <c r="BI411" s="9"/>
      <c r="BJ411" s="21">
        <f t="shared" si="1153"/>
        <v>2144.9</v>
      </c>
      <c r="BK411" s="21">
        <f t="shared" si="1154"/>
        <v>2144</v>
      </c>
      <c r="BL411" s="9"/>
      <c r="BM411" s="21">
        <f t="shared" si="1155"/>
        <v>2144.9</v>
      </c>
      <c r="BN411" s="9"/>
      <c r="BO411" s="21">
        <f t="shared" si="1156"/>
        <v>2144.9</v>
      </c>
      <c r="BP411" s="9"/>
      <c r="BQ411" s="21">
        <f t="shared" si="1157"/>
        <v>2144.9</v>
      </c>
      <c r="BR411" s="9"/>
      <c r="BS411" s="33">
        <f t="shared" si="1158"/>
        <v>2144.9</v>
      </c>
      <c r="BT411" s="9"/>
    </row>
    <row r="412" spans="1:73" ht="46.8" x14ac:dyDescent="0.3">
      <c r="A412" s="1" t="s">
        <v>89</v>
      </c>
      <c r="B412" s="1"/>
      <c r="C412" s="1"/>
      <c r="D412" s="1"/>
      <c r="E412" s="2" t="s">
        <v>478</v>
      </c>
      <c r="F412" s="3">
        <f>F413+F417</f>
        <v>4571.7</v>
      </c>
      <c r="G412" s="3">
        <f t="shared" ref="G412:K412" si="1179">G413+G417</f>
        <v>12934.5</v>
      </c>
      <c r="H412" s="3">
        <f t="shared" si="1179"/>
        <v>7401.7999999999993</v>
      </c>
      <c r="I412" s="3">
        <f t="shared" si="1179"/>
        <v>0</v>
      </c>
      <c r="J412" s="3">
        <f t="shared" si="1179"/>
        <v>0</v>
      </c>
      <c r="K412" s="3">
        <f t="shared" si="1179"/>
        <v>0</v>
      </c>
      <c r="L412" s="18">
        <f t="shared" si="1061"/>
        <v>4571.7</v>
      </c>
      <c r="M412" s="18">
        <f t="shared" si="1061"/>
        <v>12934.5</v>
      </c>
      <c r="N412" s="18">
        <f t="shared" si="1061"/>
        <v>7401.7999999999993</v>
      </c>
      <c r="O412" s="9">
        <f t="shared" ref="O412:Q412" si="1180">O413+O417</f>
        <v>0</v>
      </c>
      <c r="P412" s="9">
        <f t="shared" si="1180"/>
        <v>0</v>
      </c>
      <c r="Q412" s="9">
        <f t="shared" si="1180"/>
        <v>0</v>
      </c>
      <c r="R412" s="21">
        <f t="shared" si="1023"/>
        <v>4571.7</v>
      </c>
      <c r="S412" s="21">
        <f t="shared" si="1023"/>
        <v>12934.5</v>
      </c>
      <c r="T412" s="21">
        <f t="shared" si="1023"/>
        <v>7401.7999999999993</v>
      </c>
      <c r="U412" s="9">
        <f t="shared" ref="U412:W412" si="1181">U413+U417</f>
        <v>0</v>
      </c>
      <c r="V412" s="9">
        <f t="shared" si="1181"/>
        <v>0</v>
      </c>
      <c r="W412" s="9">
        <f t="shared" si="1181"/>
        <v>0</v>
      </c>
      <c r="X412" s="21">
        <f t="shared" si="1150"/>
        <v>4571.7</v>
      </c>
      <c r="Y412" s="21">
        <f t="shared" si="1150"/>
        <v>12934.5</v>
      </c>
      <c r="Z412" s="21">
        <f t="shared" si="1150"/>
        <v>7401.7999999999993</v>
      </c>
      <c r="AA412" s="9">
        <f t="shared" ref="AA412:BT412" si="1182">AA413+AA417</f>
        <v>0</v>
      </c>
      <c r="AB412" s="21">
        <f t="shared" si="1147"/>
        <v>4571.7</v>
      </c>
      <c r="AC412" s="9">
        <f t="shared" ref="AC412:AD412" si="1183">AC413+AC417</f>
        <v>0</v>
      </c>
      <c r="AD412" s="9">
        <f t="shared" si="1183"/>
        <v>0</v>
      </c>
      <c r="AE412" s="34">
        <f t="shared" si="1131"/>
        <v>4571.7</v>
      </c>
      <c r="AF412" s="9">
        <f t="shared" ref="AF412" si="1184">AF413+AF417</f>
        <v>0</v>
      </c>
      <c r="AG412" s="34">
        <f t="shared" si="1133"/>
        <v>4571.7</v>
      </c>
      <c r="AH412" s="9">
        <f t="shared" ref="AH412:AJ412" si="1185">AH413+AH417</f>
        <v>0</v>
      </c>
      <c r="AI412" s="9">
        <f t="shared" si="1185"/>
        <v>0</v>
      </c>
      <c r="AJ412" s="9">
        <f t="shared" si="1185"/>
        <v>0</v>
      </c>
      <c r="AK412" s="21">
        <f t="shared" si="1107"/>
        <v>4571.7</v>
      </c>
      <c r="AL412" s="21">
        <f t="shared" si="1108"/>
        <v>12934.5</v>
      </c>
      <c r="AM412" s="21">
        <f t="shared" si="1108"/>
        <v>7401.7999999999993</v>
      </c>
      <c r="AN412" s="9">
        <f t="shared" ref="AN412" si="1186">AN413+AN417</f>
        <v>0</v>
      </c>
      <c r="AO412" s="21">
        <f t="shared" si="1110"/>
        <v>4571.7</v>
      </c>
      <c r="AP412" s="9">
        <f t="shared" ref="AP412:AR412" si="1187">AP413+AP417</f>
        <v>0</v>
      </c>
      <c r="AQ412" s="9">
        <f t="shared" si="1187"/>
        <v>0</v>
      </c>
      <c r="AR412" s="9">
        <f t="shared" si="1187"/>
        <v>0</v>
      </c>
      <c r="AS412" s="20">
        <f t="shared" si="1124"/>
        <v>4571.7</v>
      </c>
      <c r="AT412" s="20">
        <f t="shared" si="1148"/>
        <v>12934.5</v>
      </c>
      <c r="AU412" s="20">
        <f t="shared" si="1148"/>
        <v>7401.7999999999993</v>
      </c>
      <c r="AV412" s="9">
        <f t="shared" ref="AV412:AX412" si="1188">AV413+AV417</f>
        <v>0</v>
      </c>
      <c r="AW412" s="9">
        <f t="shared" si="1188"/>
        <v>0</v>
      </c>
      <c r="AX412" s="9">
        <f t="shared" si="1188"/>
        <v>0</v>
      </c>
      <c r="AY412" s="21">
        <f t="shared" si="1113"/>
        <v>4571.7</v>
      </c>
      <c r="AZ412" s="21">
        <f t="shared" si="1114"/>
        <v>12934.5</v>
      </c>
      <c r="BA412" s="21">
        <f t="shared" si="1115"/>
        <v>7401.7999999999993</v>
      </c>
      <c r="BB412" s="9">
        <f t="shared" ref="BB412" si="1189">BB413+BB417</f>
        <v>0</v>
      </c>
      <c r="BC412" s="21">
        <f t="shared" si="1160"/>
        <v>4571.7</v>
      </c>
      <c r="BD412" s="9">
        <f t="shared" ref="BD412:BE412" si="1190">BD413+BD417</f>
        <v>0</v>
      </c>
      <c r="BE412" s="9">
        <f t="shared" si="1190"/>
        <v>0</v>
      </c>
      <c r="BF412" s="21">
        <f t="shared" si="1151"/>
        <v>4571.7</v>
      </c>
      <c r="BG412" s="21">
        <f t="shared" si="1152"/>
        <v>12934.5</v>
      </c>
      <c r="BH412" s="9">
        <f t="shared" ref="BH412:BI412" si="1191">BH413+BH417</f>
        <v>0</v>
      </c>
      <c r="BI412" s="9">
        <f t="shared" si="1191"/>
        <v>0</v>
      </c>
      <c r="BJ412" s="21">
        <f t="shared" si="1153"/>
        <v>4571.7</v>
      </c>
      <c r="BK412" s="21">
        <f t="shared" si="1154"/>
        <v>12934.5</v>
      </c>
      <c r="BL412" s="9">
        <f t="shared" ref="BL412" si="1192">BL413+BL417</f>
        <v>0</v>
      </c>
      <c r="BM412" s="21">
        <f t="shared" si="1155"/>
        <v>4571.7</v>
      </c>
      <c r="BN412" s="9">
        <f t="shared" ref="BN412" si="1193">BN413+BN417</f>
        <v>0</v>
      </c>
      <c r="BO412" s="21">
        <f t="shared" si="1156"/>
        <v>4571.7</v>
      </c>
      <c r="BP412" s="9">
        <f t="shared" ref="BP412" si="1194">BP413+BP417</f>
        <v>0</v>
      </c>
      <c r="BQ412" s="21">
        <f t="shared" si="1157"/>
        <v>4571.7</v>
      </c>
      <c r="BR412" s="9">
        <f t="shared" ref="BR412" si="1195">BR413+BR417</f>
        <v>0</v>
      </c>
      <c r="BS412" s="33">
        <f t="shared" si="1158"/>
        <v>4571.7</v>
      </c>
      <c r="BT412" s="9">
        <f t="shared" si="1182"/>
        <v>0</v>
      </c>
    </row>
    <row r="413" spans="1:73" ht="31.2" hidden="1" customHeight="1" x14ac:dyDescent="0.3">
      <c r="A413" s="1" t="s">
        <v>89</v>
      </c>
      <c r="B413" s="1" t="s">
        <v>6</v>
      </c>
      <c r="C413" s="1"/>
      <c r="D413" s="1"/>
      <c r="E413" s="2" t="s">
        <v>730</v>
      </c>
      <c r="F413" s="3">
        <f>F414</f>
        <v>0</v>
      </c>
      <c r="G413" s="3">
        <f t="shared" ref="G413:BT413" si="1196">G414</f>
        <v>1354</v>
      </c>
      <c r="H413" s="3">
        <f t="shared" si="1196"/>
        <v>0</v>
      </c>
      <c r="I413" s="3">
        <f t="shared" si="1196"/>
        <v>0</v>
      </c>
      <c r="J413" s="3">
        <f t="shared" si="1196"/>
        <v>0</v>
      </c>
      <c r="K413" s="3">
        <f t="shared" si="1196"/>
        <v>0</v>
      </c>
      <c r="L413" s="18">
        <f t="shared" si="1061"/>
        <v>0</v>
      </c>
      <c r="M413" s="18">
        <f t="shared" si="1061"/>
        <v>1354</v>
      </c>
      <c r="N413" s="18">
        <f t="shared" si="1061"/>
        <v>0</v>
      </c>
      <c r="O413" s="9">
        <f t="shared" si="1196"/>
        <v>0</v>
      </c>
      <c r="P413" s="9">
        <f t="shared" si="1196"/>
        <v>0</v>
      </c>
      <c r="Q413" s="9">
        <f t="shared" si="1196"/>
        <v>0</v>
      </c>
      <c r="R413" s="21">
        <f t="shared" si="1023"/>
        <v>0</v>
      </c>
      <c r="S413" s="21">
        <f t="shared" si="1023"/>
        <v>1354</v>
      </c>
      <c r="T413" s="21">
        <f t="shared" si="1023"/>
        <v>0</v>
      </c>
      <c r="U413" s="9">
        <f t="shared" si="1196"/>
        <v>0</v>
      </c>
      <c r="V413" s="9">
        <f t="shared" si="1196"/>
        <v>0</v>
      </c>
      <c r="W413" s="9">
        <f t="shared" si="1196"/>
        <v>0</v>
      </c>
      <c r="X413" s="21">
        <f t="shared" si="1150"/>
        <v>0</v>
      </c>
      <c r="Y413" s="21">
        <f t="shared" si="1150"/>
        <v>1354</v>
      </c>
      <c r="Z413" s="21">
        <f t="shared" si="1150"/>
        <v>0</v>
      </c>
      <c r="AA413" s="9">
        <f t="shared" si="1196"/>
        <v>0</v>
      </c>
      <c r="AB413" s="21">
        <f t="shared" si="1147"/>
        <v>0</v>
      </c>
      <c r="AC413" s="9">
        <f t="shared" si="1196"/>
        <v>0</v>
      </c>
      <c r="AD413" s="9">
        <f t="shared" si="1196"/>
        <v>0</v>
      </c>
      <c r="AE413" s="34">
        <f t="shared" si="1131"/>
        <v>0</v>
      </c>
      <c r="AF413" s="9">
        <f t="shared" si="1196"/>
        <v>0</v>
      </c>
      <c r="AG413" s="34">
        <f t="shared" si="1133"/>
        <v>0</v>
      </c>
      <c r="AH413" s="9">
        <f t="shared" si="1196"/>
        <v>0</v>
      </c>
      <c r="AI413" s="9">
        <f t="shared" si="1196"/>
        <v>0</v>
      </c>
      <c r="AJ413" s="9">
        <f t="shared" si="1196"/>
        <v>0</v>
      </c>
      <c r="AK413" s="21">
        <f t="shared" si="1107"/>
        <v>0</v>
      </c>
      <c r="AL413" s="21">
        <f t="shared" si="1108"/>
        <v>1354</v>
      </c>
      <c r="AM413" s="21">
        <f t="shared" si="1108"/>
        <v>0</v>
      </c>
      <c r="AN413" s="9">
        <f t="shared" si="1196"/>
        <v>0</v>
      </c>
      <c r="AO413" s="21">
        <f t="shared" si="1110"/>
        <v>0</v>
      </c>
      <c r="AP413" s="9">
        <f t="shared" si="1196"/>
        <v>0</v>
      </c>
      <c r="AQ413" s="9">
        <f t="shared" si="1196"/>
        <v>0</v>
      </c>
      <c r="AR413" s="9">
        <f t="shared" si="1196"/>
        <v>0</v>
      </c>
      <c r="AS413" s="21">
        <f t="shared" si="1124"/>
        <v>0</v>
      </c>
      <c r="AT413" s="21">
        <f t="shared" si="1148"/>
        <v>1354</v>
      </c>
      <c r="AU413" s="21">
        <f t="shared" si="1148"/>
        <v>0</v>
      </c>
      <c r="AV413" s="9">
        <f t="shared" si="1196"/>
        <v>0</v>
      </c>
      <c r="AW413" s="9">
        <f t="shared" si="1196"/>
        <v>0</v>
      </c>
      <c r="AX413" s="9">
        <f t="shared" si="1196"/>
        <v>0</v>
      </c>
      <c r="AY413" s="21">
        <f t="shared" si="1113"/>
        <v>0</v>
      </c>
      <c r="AZ413" s="21">
        <f t="shared" si="1114"/>
        <v>1354</v>
      </c>
      <c r="BA413" s="21">
        <f t="shared" si="1115"/>
        <v>0</v>
      </c>
      <c r="BB413" s="9">
        <f t="shared" si="1196"/>
        <v>0</v>
      </c>
      <c r="BC413" s="21">
        <f t="shared" si="1160"/>
        <v>0</v>
      </c>
      <c r="BD413" s="9">
        <f t="shared" si="1196"/>
        <v>0</v>
      </c>
      <c r="BE413" s="9">
        <f t="shared" si="1196"/>
        <v>0</v>
      </c>
      <c r="BF413" s="21">
        <f t="shared" si="1151"/>
        <v>0</v>
      </c>
      <c r="BG413" s="21">
        <f t="shared" si="1152"/>
        <v>1354</v>
      </c>
      <c r="BH413" s="9">
        <f t="shared" si="1196"/>
        <v>0</v>
      </c>
      <c r="BI413" s="9">
        <f t="shared" si="1196"/>
        <v>0</v>
      </c>
      <c r="BJ413" s="21">
        <f t="shared" si="1153"/>
        <v>0</v>
      </c>
      <c r="BK413" s="21">
        <f t="shared" si="1154"/>
        <v>1354</v>
      </c>
      <c r="BL413" s="9">
        <f t="shared" si="1196"/>
        <v>0</v>
      </c>
      <c r="BM413" s="21">
        <f t="shared" si="1155"/>
        <v>0</v>
      </c>
      <c r="BN413" s="9">
        <f t="shared" si="1196"/>
        <v>0</v>
      </c>
      <c r="BO413" s="21">
        <f t="shared" si="1156"/>
        <v>0</v>
      </c>
      <c r="BP413" s="9">
        <f t="shared" si="1196"/>
        <v>0</v>
      </c>
      <c r="BQ413" s="21">
        <f t="shared" si="1157"/>
        <v>0</v>
      </c>
      <c r="BR413" s="9">
        <f t="shared" si="1196"/>
        <v>0</v>
      </c>
      <c r="BS413" s="9"/>
      <c r="BT413" s="9">
        <f t="shared" si="1196"/>
        <v>0</v>
      </c>
      <c r="BU413" s="52">
        <v>0</v>
      </c>
    </row>
    <row r="414" spans="1:73" ht="46.8" hidden="1" customHeight="1" x14ac:dyDescent="0.3">
      <c r="A414" s="1" t="s">
        <v>89</v>
      </c>
      <c r="B414" s="1" t="s">
        <v>167</v>
      </c>
      <c r="C414" s="1"/>
      <c r="D414" s="1"/>
      <c r="E414" s="2" t="s">
        <v>731</v>
      </c>
      <c r="F414" s="3">
        <f>F415+F416</f>
        <v>0</v>
      </c>
      <c r="G414" s="3">
        <f t="shared" ref="G414:K414" si="1197">G415+G416</f>
        <v>1354</v>
      </c>
      <c r="H414" s="3">
        <f t="shared" si="1197"/>
        <v>0</v>
      </c>
      <c r="I414" s="3">
        <f t="shared" si="1197"/>
        <v>0</v>
      </c>
      <c r="J414" s="3">
        <f t="shared" si="1197"/>
        <v>0</v>
      </c>
      <c r="K414" s="3">
        <f t="shared" si="1197"/>
        <v>0</v>
      </c>
      <c r="L414" s="18">
        <f t="shared" si="1061"/>
        <v>0</v>
      </c>
      <c r="M414" s="18">
        <f t="shared" si="1061"/>
        <v>1354</v>
      </c>
      <c r="N414" s="18">
        <f t="shared" si="1061"/>
        <v>0</v>
      </c>
      <c r="O414" s="9">
        <f t="shared" ref="O414:Q414" si="1198">O415+O416</f>
        <v>0</v>
      </c>
      <c r="P414" s="9">
        <f t="shared" si="1198"/>
        <v>0</v>
      </c>
      <c r="Q414" s="9">
        <f t="shared" si="1198"/>
        <v>0</v>
      </c>
      <c r="R414" s="21">
        <f t="shared" si="1023"/>
        <v>0</v>
      </c>
      <c r="S414" s="21">
        <f t="shared" si="1023"/>
        <v>1354</v>
      </c>
      <c r="T414" s="21">
        <f t="shared" si="1023"/>
        <v>0</v>
      </c>
      <c r="U414" s="9">
        <f t="shared" ref="U414:W414" si="1199">U415+U416</f>
        <v>0</v>
      </c>
      <c r="V414" s="9">
        <f t="shared" si="1199"/>
        <v>0</v>
      </c>
      <c r="W414" s="9">
        <f t="shared" si="1199"/>
        <v>0</v>
      </c>
      <c r="X414" s="21">
        <f t="shared" si="1150"/>
        <v>0</v>
      </c>
      <c r="Y414" s="21">
        <f t="shared" si="1150"/>
        <v>1354</v>
      </c>
      <c r="Z414" s="21">
        <f t="shared" si="1150"/>
        <v>0</v>
      </c>
      <c r="AA414" s="9">
        <f t="shared" ref="AA414:BT414" si="1200">AA415+AA416</f>
        <v>0</v>
      </c>
      <c r="AB414" s="21">
        <f t="shared" si="1147"/>
        <v>0</v>
      </c>
      <c r="AC414" s="9">
        <f t="shared" ref="AC414:AD414" si="1201">AC415+AC416</f>
        <v>0</v>
      </c>
      <c r="AD414" s="9">
        <f t="shared" si="1201"/>
        <v>0</v>
      </c>
      <c r="AE414" s="34">
        <f t="shared" si="1131"/>
        <v>0</v>
      </c>
      <c r="AF414" s="9">
        <f t="shared" ref="AF414" si="1202">AF415+AF416</f>
        <v>0</v>
      </c>
      <c r="AG414" s="34">
        <f t="shared" si="1133"/>
        <v>0</v>
      </c>
      <c r="AH414" s="9">
        <f t="shared" ref="AH414:AJ414" si="1203">AH415+AH416</f>
        <v>0</v>
      </c>
      <c r="AI414" s="9">
        <f t="shared" si="1203"/>
        <v>0</v>
      </c>
      <c r="AJ414" s="9">
        <f t="shared" si="1203"/>
        <v>0</v>
      </c>
      <c r="AK414" s="21">
        <f t="shared" si="1107"/>
        <v>0</v>
      </c>
      <c r="AL414" s="21">
        <f t="shared" si="1108"/>
        <v>1354</v>
      </c>
      <c r="AM414" s="21">
        <f t="shared" si="1108"/>
        <v>0</v>
      </c>
      <c r="AN414" s="9">
        <f t="shared" ref="AN414" si="1204">AN415+AN416</f>
        <v>0</v>
      </c>
      <c r="AO414" s="21">
        <f t="shared" si="1110"/>
        <v>0</v>
      </c>
      <c r="AP414" s="9">
        <f t="shared" ref="AP414:AR414" si="1205">AP415+AP416</f>
        <v>0</v>
      </c>
      <c r="AQ414" s="9">
        <f t="shared" si="1205"/>
        <v>0</v>
      </c>
      <c r="AR414" s="9">
        <f t="shared" si="1205"/>
        <v>0</v>
      </c>
      <c r="AS414" s="21">
        <f t="shared" si="1124"/>
        <v>0</v>
      </c>
      <c r="AT414" s="21">
        <f t="shared" si="1148"/>
        <v>1354</v>
      </c>
      <c r="AU414" s="21">
        <f t="shared" si="1148"/>
        <v>0</v>
      </c>
      <c r="AV414" s="9">
        <f t="shared" ref="AV414:AX414" si="1206">AV415+AV416</f>
        <v>0</v>
      </c>
      <c r="AW414" s="9">
        <f t="shared" si="1206"/>
        <v>0</v>
      </c>
      <c r="AX414" s="9">
        <f t="shared" si="1206"/>
        <v>0</v>
      </c>
      <c r="AY414" s="21">
        <f t="shared" si="1113"/>
        <v>0</v>
      </c>
      <c r="AZ414" s="21">
        <f t="shared" si="1114"/>
        <v>1354</v>
      </c>
      <c r="BA414" s="21">
        <f t="shared" si="1115"/>
        <v>0</v>
      </c>
      <c r="BB414" s="9">
        <f t="shared" ref="BB414" si="1207">BB415+BB416</f>
        <v>0</v>
      </c>
      <c r="BC414" s="21">
        <f t="shared" si="1160"/>
        <v>0</v>
      </c>
      <c r="BD414" s="9">
        <f t="shared" ref="BD414:BE414" si="1208">BD415+BD416</f>
        <v>0</v>
      </c>
      <c r="BE414" s="9">
        <f t="shared" si="1208"/>
        <v>0</v>
      </c>
      <c r="BF414" s="21">
        <f t="shared" si="1151"/>
        <v>0</v>
      </c>
      <c r="BG414" s="21">
        <f t="shared" si="1152"/>
        <v>1354</v>
      </c>
      <c r="BH414" s="9">
        <f t="shared" ref="BH414:BI414" si="1209">BH415+BH416</f>
        <v>0</v>
      </c>
      <c r="BI414" s="9">
        <f t="shared" si="1209"/>
        <v>0</v>
      </c>
      <c r="BJ414" s="21">
        <f t="shared" si="1153"/>
        <v>0</v>
      </c>
      <c r="BK414" s="21">
        <f t="shared" si="1154"/>
        <v>1354</v>
      </c>
      <c r="BL414" s="9">
        <f t="shared" ref="BL414" si="1210">BL415+BL416</f>
        <v>0</v>
      </c>
      <c r="BM414" s="21">
        <f t="shared" si="1155"/>
        <v>0</v>
      </c>
      <c r="BN414" s="9">
        <f t="shared" ref="BN414" si="1211">BN415+BN416</f>
        <v>0</v>
      </c>
      <c r="BO414" s="21">
        <f t="shared" si="1156"/>
        <v>0</v>
      </c>
      <c r="BP414" s="9">
        <f t="shared" ref="BP414" si="1212">BP415+BP416</f>
        <v>0</v>
      </c>
      <c r="BQ414" s="21">
        <f t="shared" si="1157"/>
        <v>0</v>
      </c>
      <c r="BR414" s="9">
        <f t="shared" ref="BR414" si="1213">BR415+BR416</f>
        <v>0</v>
      </c>
      <c r="BS414" s="9"/>
      <c r="BT414" s="9">
        <f t="shared" si="1200"/>
        <v>0</v>
      </c>
      <c r="BU414" s="52">
        <v>0</v>
      </c>
    </row>
    <row r="415" spans="1:73" ht="15.6" hidden="1" customHeight="1" x14ac:dyDescent="0.3">
      <c r="A415" s="1" t="s">
        <v>89</v>
      </c>
      <c r="B415" s="1">
        <v>240</v>
      </c>
      <c r="C415" s="1" t="s">
        <v>10</v>
      </c>
      <c r="D415" s="1" t="s">
        <v>11</v>
      </c>
      <c r="E415" s="2" t="s">
        <v>754</v>
      </c>
      <c r="F415" s="3">
        <v>0</v>
      </c>
      <c r="G415" s="3">
        <v>1149</v>
      </c>
      <c r="H415" s="3">
        <v>0</v>
      </c>
      <c r="I415" s="3"/>
      <c r="J415" s="3"/>
      <c r="K415" s="3"/>
      <c r="L415" s="18">
        <f t="shared" si="1061"/>
        <v>0</v>
      </c>
      <c r="M415" s="18">
        <f t="shared" si="1061"/>
        <v>1149</v>
      </c>
      <c r="N415" s="18">
        <f t="shared" si="1061"/>
        <v>0</v>
      </c>
      <c r="O415" s="9"/>
      <c r="P415" s="9"/>
      <c r="Q415" s="9"/>
      <c r="R415" s="21">
        <f t="shared" si="1023"/>
        <v>0</v>
      </c>
      <c r="S415" s="21">
        <f t="shared" si="1023"/>
        <v>1149</v>
      </c>
      <c r="T415" s="21">
        <f t="shared" si="1023"/>
        <v>0</v>
      </c>
      <c r="U415" s="9"/>
      <c r="V415" s="9"/>
      <c r="W415" s="9"/>
      <c r="X415" s="21">
        <f t="shared" si="1150"/>
        <v>0</v>
      </c>
      <c r="Y415" s="21">
        <f t="shared" si="1150"/>
        <v>1149</v>
      </c>
      <c r="Z415" s="21">
        <f t="shared" si="1150"/>
        <v>0</v>
      </c>
      <c r="AA415" s="9"/>
      <c r="AB415" s="21">
        <f t="shared" si="1147"/>
        <v>0</v>
      </c>
      <c r="AC415" s="9"/>
      <c r="AD415" s="9"/>
      <c r="AE415" s="34">
        <f t="shared" si="1131"/>
        <v>0</v>
      </c>
      <c r="AF415" s="9"/>
      <c r="AG415" s="34">
        <f t="shared" si="1133"/>
        <v>0</v>
      </c>
      <c r="AH415" s="9"/>
      <c r="AI415" s="9"/>
      <c r="AJ415" s="9"/>
      <c r="AK415" s="21">
        <f t="shared" si="1107"/>
        <v>0</v>
      </c>
      <c r="AL415" s="21">
        <f t="shared" si="1108"/>
        <v>1149</v>
      </c>
      <c r="AM415" s="21">
        <f t="shared" si="1108"/>
        <v>0</v>
      </c>
      <c r="AN415" s="9"/>
      <c r="AO415" s="21">
        <f t="shared" si="1110"/>
        <v>0</v>
      </c>
      <c r="AP415" s="9"/>
      <c r="AQ415" s="9"/>
      <c r="AR415" s="9"/>
      <c r="AS415" s="21">
        <f t="shared" si="1124"/>
        <v>0</v>
      </c>
      <c r="AT415" s="21">
        <f t="shared" si="1148"/>
        <v>1149</v>
      </c>
      <c r="AU415" s="21">
        <f t="shared" si="1148"/>
        <v>0</v>
      </c>
      <c r="AV415" s="9"/>
      <c r="AW415" s="9"/>
      <c r="AX415" s="9"/>
      <c r="AY415" s="21">
        <f t="shared" si="1113"/>
        <v>0</v>
      </c>
      <c r="AZ415" s="21">
        <f t="shared" si="1114"/>
        <v>1149</v>
      </c>
      <c r="BA415" s="21">
        <f t="shared" si="1115"/>
        <v>0</v>
      </c>
      <c r="BB415" s="9"/>
      <c r="BC415" s="21">
        <f t="shared" si="1160"/>
        <v>0</v>
      </c>
      <c r="BD415" s="9"/>
      <c r="BE415" s="9"/>
      <c r="BF415" s="21">
        <f t="shared" si="1151"/>
        <v>0</v>
      </c>
      <c r="BG415" s="21">
        <f t="shared" si="1152"/>
        <v>1149</v>
      </c>
      <c r="BH415" s="9"/>
      <c r="BI415" s="9"/>
      <c r="BJ415" s="21">
        <f t="shared" si="1153"/>
        <v>0</v>
      </c>
      <c r="BK415" s="21">
        <f t="shared" si="1154"/>
        <v>1149</v>
      </c>
      <c r="BL415" s="9"/>
      <c r="BM415" s="21">
        <f t="shared" si="1155"/>
        <v>0</v>
      </c>
      <c r="BN415" s="9"/>
      <c r="BO415" s="21">
        <f t="shared" si="1156"/>
        <v>0</v>
      </c>
      <c r="BP415" s="9"/>
      <c r="BQ415" s="21">
        <f t="shared" si="1157"/>
        <v>0</v>
      </c>
      <c r="BR415" s="9"/>
      <c r="BS415" s="9"/>
      <c r="BT415" s="9"/>
      <c r="BU415" s="52">
        <v>0</v>
      </c>
    </row>
    <row r="416" spans="1:73" ht="31.2" hidden="1" customHeight="1" x14ac:dyDescent="0.3">
      <c r="A416" s="1" t="s">
        <v>89</v>
      </c>
      <c r="B416" s="1">
        <v>240</v>
      </c>
      <c r="C416" s="1" t="s">
        <v>72</v>
      </c>
      <c r="D416" s="1" t="s">
        <v>32</v>
      </c>
      <c r="E416" s="2" t="s">
        <v>781</v>
      </c>
      <c r="F416" s="3">
        <v>0</v>
      </c>
      <c r="G416" s="3">
        <v>205</v>
      </c>
      <c r="H416" s="3">
        <v>0</v>
      </c>
      <c r="I416" s="3"/>
      <c r="J416" s="3"/>
      <c r="K416" s="3"/>
      <c r="L416" s="18">
        <f t="shared" si="1061"/>
        <v>0</v>
      </c>
      <c r="M416" s="18">
        <f t="shared" si="1061"/>
        <v>205</v>
      </c>
      <c r="N416" s="18">
        <f t="shared" si="1061"/>
        <v>0</v>
      </c>
      <c r="O416" s="9"/>
      <c r="P416" s="9"/>
      <c r="Q416" s="9"/>
      <c r="R416" s="21">
        <f t="shared" si="1023"/>
        <v>0</v>
      </c>
      <c r="S416" s="21">
        <f t="shared" si="1023"/>
        <v>205</v>
      </c>
      <c r="T416" s="21">
        <f t="shared" si="1023"/>
        <v>0</v>
      </c>
      <c r="U416" s="9"/>
      <c r="V416" s="9"/>
      <c r="W416" s="9"/>
      <c r="X416" s="21">
        <f t="shared" si="1150"/>
        <v>0</v>
      </c>
      <c r="Y416" s="21">
        <f t="shared" si="1150"/>
        <v>205</v>
      </c>
      <c r="Z416" s="21">
        <f t="shared" si="1150"/>
        <v>0</v>
      </c>
      <c r="AA416" s="9"/>
      <c r="AB416" s="21">
        <f t="shared" si="1147"/>
        <v>0</v>
      </c>
      <c r="AC416" s="9"/>
      <c r="AD416" s="9"/>
      <c r="AE416" s="34">
        <f t="shared" si="1131"/>
        <v>0</v>
      </c>
      <c r="AF416" s="9"/>
      <c r="AG416" s="34">
        <f t="shared" si="1133"/>
        <v>0</v>
      </c>
      <c r="AH416" s="9"/>
      <c r="AI416" s="9"/>
      <c r="AJ416" s="9"/>
      <c r="AK416" s="21">
        <f t="shared" si="1107"/>
        <v>0</v>
      </c>
      <c r="AL416" s="21">
        <f t="shared" si="1108"/>
        <v>205</v>
      </c>
      <c r="AM416" s="21">
        <f t="shared" si="1108"/>
        <v>0</v>
      </c>
      <c r="AN416" s="9"/>
      <c r="AO416" s="21">
        <f t="shared" si="1110"/>
        <v>0</v>
      </c>
      <c r="AP416" s="9"/>
      <c r="AQ416" s="9"/>
      <c r="AR416" s="9"/>
      <c r="AS416" s="21">
        <f t="shared" si="1124"/>
        <v>0</v>
      </c>
      <c r="AT416" s="21">
        <f t="shared" si="1148"/>
        <v>205</v>
      </c>
      <c r="AU416" s="21">
        <f t="shared" si="1148"/>
        <v>0</v>
      </c>
      <c r="AV416" s="9"/>
      <c r="AW416" s="9"/>
      <c r="AX416" s="9"/>
      <c r="AY416" s="21">
        <f t="shared" si="1113"/>
        <v>0</v>
      </c>
      <c r="AZ416" s="21">
        <f t="shared" si="1114"/>
        <v>205</v>
      </c>
      <c r="BA416" s="21">
        <f t="shared" si="1115"/>
        <v>0</v>
      </c>
      <c r="BB416" s="9"/>
      <c r="BC416" s="21">
        <f t="shared" si="1160"/>
        <v>0</v>
      </c>
      <c r="BD416" s="9"/>
      <c r="BE416" s="9"/>
      <c r="BF416" s="21">
        <f t="shared" si="1151"/>
        <v>0</v>
      </c>
      <c r="BG416" s="21">
        <f t="shared" si="1152"/>
        <v>205</v>
      </c>
      <c r="BH416" s="9"/>
      <c r="BI416" s="9"/>
      <c r="BJ416" s="21">
        <f t="shared" si="1153"/>
        <v>0</v>
      </c>
      <c r="BK416" s="21">
        <f t="shared" si="1154"/>
        <v>205</v>
      </c>
      <c r="BL416" s="9"/>
      <c r="BM416" s="21">
        <f t="shared" si="1155"/>
        <v>0</v>
      </c>
      <c r="BN416" s="9"/>
      <c r="BO416" s="21">
        <f t="shared" si="1156"/>
        <v>0</v>
      </c>
      <c r="BP416" s="9"/>
      <c r="BQ416" s="21">
        <f t="shared" si="1157"/>
        <v>0</v>
      </c>
      <c r="BR416" s="9"/>
      <c r="BS416" s="9"/>
      <c r="BT416" s="9"/>
      <c r="BU416" s="52">
        <v>0</v>
      </c>
    </row>
    <row r="417" spans="1:73" ht="46.8" x14ac:dyDescent="0.3">
      <c r="A417" s="1" t="s">
        <v>89</v>
      </c>
      <c r="B417" s="1" t="s">
        <v>55</v>
      </c>
      <c r="C417" s="1"/>
      <c r="D417" s="1"/>
      <c r="E417" s="8" t="s">
        <v>739</v>
      </c>
      <c r="F417" s="3">
        <f>F418+F422</f>
        <v>4571.7</v>
      </c>
      <c r="G417" s="3">
        <f t="shared" ref="G417:K417" si="1214">G418+G422</f>
        <v>11580.5</v>
      </c>
      <c r="H417" s="3">
        <f t="shared" si="1214"/>
        <v>7401.7999999999993</v>
      </c>
      <c r="I417" s="3">
        <f t="shared" si="1214"/>
        <v>0</v>
      </c>
      <c r="J417" s="3">
        <f t="shared" si="1214"/>
        <v>0</v>
      </c>
      <c r="K417" s="3">
        <f t="shared" si="1214"/>
        <v>0</v>
      </c>
      <c r="L417" s="18">
        <f t="shared" si="1061"/>
        <v>4571.7</v>
      </c>
      <c r="M417" s="18">
        <f t="shared" si="1061"/>
        <v>11580.5</v>
      </c>
      <c r="N417" s="18">
        <f t="shared" si="1061"/>
        <v>7401.7999999999993</v>
      </c>
      <c r="O417" s="9">
        <f t="shared" ref="O417:Q417" si="1215">O418+O422</f>
        <v>0</v>
      </c>
      <c r="P417" s="9">
        <f t="shared" si="1215"/>
        <v>0</v>
      </c>
      <c r="Q417" s="9">
        <f t="shared" si="1215"/>
        <v>0</v>
      </c>
      <c r="R417" s="21">
        <f t="shared" si="1023"/>
        <v>4571.7</v>
      </c>
      <c r="S417" s="21">
        <f t="shared" si="1023"/>
        <v>11580.5</v>
      </c>
      <c r="T417" s="21">
        <f t="shared" si="1023"/>
        <v>7401.7999999999993</v>
      </c>
      <c r="U417" s="9">
        <f t="shared" ref="U417:W417" si="1216">U418+U422</f>
        <v>0</v>
      </c>
      <c r="V417" s="9">
        <f t="shared" si="1216"/>
        <v>0</v>
      </c>
      <c r="W417" s="9">
        <f t="shared" si="1216"/>
        <v>0</v>
      </c>
      <c r="X417" s="21">
        <f t="shared" si="1150"/>
        <v>4571.7</v>
      </c>
      <c r="Y417" s="21">
        <f t="shared" si="1150"/>
        <v>11580.5</v>
      </c>
      <c r="Z417" s="21">
        <f t="shared" si="1150"/>
        <v>7401.7999999999993</v>
      </c>
      <c r="AA417" s="9">
        <f t="shared" ref="AA417:BT417" si="1217">AA418+AA422</f>
        <v>0</v>
      </c>
      <c r="AB417" s="21">
        <f t="shared" si="1147"/>
        <v>4571.7</v>
      </c>
      <c r="AC417" s="9">
        <f t="shared" ref="AC417:AD417" si="1218">AC418+AC422</f>
        <v>0</v>
      </c>
      <c r="AD417" s="9">
        <f t="shared" si="1218"/>
        <v>0</v>
      </c>
      <c r="AE417" s="34">
        <f t="shared" si="1131"/>
        <v>4571.7</v>
      </c>
      <c r="AF417" s="9">
        <f t="shared" ref="AF417" si="1219">AF418+AF422</f>
        <v>0</v>
      </c>
      <c r="AG417" s="34">
        <f t="shared" si="1133"/>
        <v>4571.7</v>
      </c>
      <c r="AH417" s="9">
        <f t="shared" ref="AH417:AJ417" si="1220">AH418+AH422</f>
        <v>0</v>
      </c>
      <c r="AI417" s="9">
        <f t="shared" si="1220"/>
        <v>0</v>
      </c>
      <c r="AJ417" s="9">
        <f t="shared" si="1220"/>
        <v>0</v>
      </c>
      <c r="AK417" s="21">
        <f t="shared" si="1107"/>
        <v>4571.7</v>
      </c>
      <c r="AL417" s="21">
        <f t="shared" si="1108"/>
        <v>11580.5</v>
      </c>
      <c r="AM417" s="21">
        <f t="shared" si="1108"/>
        <v>7401.7999999999993</v>
      </c>
      <c r="AN417" s="9">
        <f t="shared" ref="AN417" si="1221">AN418+AN422</f>
        <v>0</v>
      </c>
      <c r="AO417" s="21">
        <f t="shared" si="1110"/>
        <v>4571.7</v>
      </c>
      <c r="AP417" s="9">
        <f t="shared" ref="AP417:AR417" si="1222">AP418+AP422</f>
        <v>0</v>
      </c>
      <c r="AQ417" s="9">
        <f t="shared" si="1222"/>
        <v>0</v>
      </c>
      <c r="AR417" s="9">
        <f t="shared" si="1222"/>
        <v>0</v>
      </c>
      <c r="AS417" s="21">
        <f t="shared" si="1124"/>
        <v>4571.7</v>
      </c>
      <c r="AT417" s="21">
        <f t="shared" si="1148"/>
        <v>11580.5</v>
      </c>
      <c r="AU417" s="21">
        <f t="shared" si="1148"/>
        <v>7401.7999999999993</v>
      </c>
      <c r="AV417" s="9">
        <f t="shared" ref="AV417:AX417" si="1223">AV418+AV422</f>
        <v>0</v>
      </c>
      <c r="AW417" s="9">
        <f t="shared" si="1223"/>
        <v>0</v>
      </c>
      <c r="AX417" s="9">
        <f t="shared" si="1223"/>
        <v>0</v>
      </c>
      <c r="AY417" s="21">
        <f t="shared" si="1113"/>
        <v>4571.7</v>
      </c>
      <c r="AZ417" s="21">
        <f t="shared" si="1114"/>
        <v>11580.5</v>
      </c>
      <c r="BA417" s="21">
        <f t="shared" si="1115"/>
        <v>7401.7999999999993</v>
      </c>
      <c r="BB417" s="9">
        <f t="shared" ref="BB417" si="1224">BB418+BB422</f>
        <v>0</v>
      </c>
      <c r="BC417" s="21">
        <f t="shared" si="1160"/>
        <v>4571.7</v>
      </c>
      <c r="BD417" s="9">
        <f t="shared" ref="BD417:BE417" si="1225">BD418+BD422</f>
        <v>0</v>
      </c>
      <c r="BE417" s="9">
        <f t="shared" si="1225"/>
        <v>0</v>
      </c>
      <c r="BF417" s="21">
        <f t="shared" si="1151"/>
        <v>4571.7</v>
      </c>
      <c r="BG417" s="21">
        <f t="shared" si="1152"/>
        <v>11580.5</v>
      </c>
      <c r="BH417" s="9">
        <f t="shared" ref="BH417:BI417" si="1226">BH418+BH422</f>
        <v>0</v>
      </c>
      <c r="BI417" s="9">
        <f t="shared" si="1226"/>
        <v>0</v>
      </c>
      <c r="BJ417" s="21">
        <f t="shared" si="1153"/>
        <v>4571.7</v>
      </c>
      <c r="BK417" s="21">
        <f t="shared" si="1154"/>
        <v>11580.5</v>
      </c>
      <c r="BL417" s="9">
        <f t="shared" ref="BL417" si="1227">BL418+BL422</f>
        <v>0</v>
      </c>
      <c r="BM417" s="21">
        <f t="shared" si="1155"/>
        <v>4571.7</v>
      </c>
      <c r="BN417" s="9">
        <f t="shared" ref="BN417" si="1228">BN418+BN422</f>
        <v>0</v>
      </c>
      <c r="BO417" s="21">
        <f t="shared" si="1156"/>
        <v>4571.7</v>
      </c>
      <c r="BP417" s="9">
        <f t="shared" ref="BP417" si="1229">BP418+BP422</f>
        <v>0</v>
      </c>
      <c r="BQ417" s="21">
        <f t="shared" si="1157"/>
        <v>4571.7</v>
      </c>
      <c r="BR417" s="9">
        <f t="shared" ref="BR417" si="1230">BR418+BR422</f>
        <v>0</v>
      </c>
      <c r="BS417" s="33">
        <f t="shared" ref="BS417:BS418" si="1231">BQ417+BR417</f>
        <v>4571.7</v>
      </c>
      <c r="BT417" s="9">
        <f t="shared" si="1217"/>
        <v>0</v>
      </c>
    </row>
    <row r="418" spans="1:73" x14ac:dyDescent="0.3">
      <c r="A418" s="1" t="s">
        <v>89</v>
      </c>
      <c r="B418" s="1" t="s">
        <v>419</v>
      </c>
      <c r="C418" s="1"/>
      <c r="D418" s="1"/>
      <c r="E418" s="8" t="s">
        <v>740</v>
      </c>
      <c r="F418" s="3">
        <f>F419+F420+F421</f>
        <v>1741.6</v>
      </c>
      <c r="G418" s="3">
        <f t="shared" ref="G418:K418" si="1232">G419+G420+G421</f>
        <v>3186.9</v>
      </c>
      <c r="H418" s="3">
        <f t="shared" si="1232"/>
        <v>2830.1</v>
      </c>
      <c r="I418" s="3">
        <f t="shared" si="1232"/>
        <v>0</v>
      </c>
      <c r="J418" s="3">
        <f t="shared" si="1232"/>
        <v>0</v>
      </c>
      <c r="K418" s="3">
        <f t="shared" si="1232"/>
        <v>0</v>
      </c>
      <c r="L418" s="18">
        <f t="shared" si="1061"/>
        <v>1741.6</v>
      </c>
      <c r="M418" s="18">
        <f t="shared" si="1061"/>
        <v>3186.9</v>
      </c>
      <c r="N418" s="18">
        <f t="shared" si="1061"/>
        <v>2830.1</v>
      </c>
      <c r="O418" s="9">
        <f t="shared" ref="O418:Q418" si="1233">O419+O420+O421</f>
        <v>0</v>
      </c>
      <c r="P418" s="9">
        <f t="shared" si="1233"/>
        <v>0</v>
      </c>
      <c r="Q418" s="9">
        <f t="shared" si="1233"/>
        <v>0</v>
      </c>
      <c r="R418" s="21">
        <f t="shared" si="1023"/>
        <v>1741.6</v>
      </c>
      <c r="S418" s="21">
        <f t="shared" si="1023"/>
        <v>3186.9</v>
      </c>
      <c r="T418" s="21">
        <f t="shared" si="1023"/>
        <v>2830.1</v>
      </c>
      <c r="U418" s="9">
        <f t="shared" ref="U418:W418" si="1234">U419+U420+U421</f>
        <v>0</v>
      </c>
      <c r="V418" s="9">
        <f t="shared" si="1234"/>
        <v>0</v>
      </c>
      <c r="W418" s="9">
        <f t="shared" si="1234"/>
        <v>0</v>
      </c>
      <c r="X418" s="21">
        <f t="shared" si="1150"/>
        <v>1741.6</v>
      </c>
      <c r="Y418" s="21">
        <f t="shared" si="1150"/>
        <v>3186.9</v>
      </c>
      <c r="Z418" s="21">
        <f t="shared" si="1150"/>
        <v>2830.1</v>
      </c>
      <c r="AA418" s="9">
        <f t="shared" ref="AA418:BT418" si="1235">AA419+AA420+AA421</f>
        <v>0</v>
      </c>
      <c r="AB418" s="21">
        <f t="shared" si="1147"/>
        <v>1741.6</v>
      </c>
      <c r="AC418" s="9">
        <f t="shared" ref="AC418:AD418" si="1236">AC419+AC420+AC421</f>
        <v>0</v>
      </c>
      <c r="AD418" s="9">
        <f t="shared" si="1236"/>
        <v>0</v>
      </c>
      <c r="AE418" s="34">
        <f t="shared" si="1131"/>
        <v>1741.6</v>
      </c>
      <c r="AF418" s="9">
        <f t="shared" ref="AF418" si="1237">AF419+AF420+AF421</f>
        <v>0</v>
      </c>
      <c r="AG418" s="34">
        <f t="shared" si="1133"/>
        <v>1741.6</v>
      </c>
      <c r="AH418" s="9">
        <f t="shared" ref="AH418:AJ418" si="1238">AH419+AH420+AH421</f>
        <v>0</v>
      </c>
      <c r="AI418" s="9">
        <f t="shared" si="1238"/>
        <v>0</v>
      </c>
      <c r="AJ418" s="9">
        <f t="shared" si="1238"/>
        <v>0</v>
      </c>
      <c r="AK418" s="21">
        <f t="shared" si="1107"/>
        <v>1741.6</v>
      </c>
      <c r="AL418" s="21">
        <f t="shared" si="1108"/>
        <v>3186.9</v>
      </c>
      <c r="AM418" s="21">
        <f t="shared" si="1108"/>
        <v>2830.1</v>
      </c>
      <c r="AN418" s="9">
        <f t="shared" ref="AN418" si="1239">AN419+AN420+AN421</f>
        <v>0</v>
      </c>
      <c r="AO418" s="21">
        <f t="shared" si="1110"/>
        <v>1741.6</v>
      </c>
      <c r="AP418" s="9">
        <f t="shared" ref="AP418:AR418" si="1240">AP419+AP420+AP421</f>
        <v>0</v>
      </c>
      <c r="AQ418" s="9">
        <f t="shared" si="1240"/>
        <v>0</v>
      </c>
      <c r="AR418" s="9">
        <f t="shared" si="1240"/>
        <v>0</v>
      </c>
      <c r="AS418" s="21">
        <f t="shared" si="1124"/>
        <v>1741.6</v>
      </c>
      <c r="AT418" s="21">
        <f t="shared" si="1148"/>
        <v>3186.9</v>
      </c>
      <c r="AU418" s="21">
        <f t="shared" si="1148"/>
        <v>2830.1</v>
      </c>
      <c r="AV418" s="9">
        <f t="shared" ref="AV418:AX418" si="1241">AV419+AV420+AV421</f>
        <v>0</v>
      </c>
      <c r="AW418" s="9">
        <f t="shared" si="1241"/>
        <v>0</v>
      </c>
      <c r="AX418" s="9">
        <f t="shared" si="1241"/>
        <v>0</v>
      </c>
      <c r="AY418" s="21">
        <f t="shared" si="1113"/>
        <v>1741.6</v>
      </c>
      <c r="AZ418" s="21">
        <f t="shared" si="1114"/>
        <v>3186.9</v>
      </c>
      <c r="BA418" s="21">
        <f t="shared" si="1115"/>
        <v>2830.1</v>
      </c>
      <c r="BB418" s="9">
        <f t="shared" ref="BB418" si="1242">BB419+BB420+BB421</f>
        <v>0</v>
      </c>
      <c r="BC418" s="21">
        <f t="shared" si="1160"/>
        <v>1741.6</v>
      </c>
      <c r="BD418" s="9">
        <f t="shared" ref="BD418:BE418" si="1243">BD419+BD420+BD421</f>
        <v>0</v>
      </c>
      <c r="BE418" s="9">
        <f t="shared" si="1243"/>
        <v>0</v>
      </c>
      <c r="BF418" s="21">
        <f t="shared" si="1151"/>
        <v>1741.6</v>
      </c>
      <c r="BG418" s="21">
        <f t="shared" si="1152"/>
        <v>3186.9</v>
      </c>
      <c r="BH418" s="9">
        <f t="shared" ref="BH418:BI418" si="1244">BH419+BH420+BH421</f>
        <v>0</v>
      </c>
      <c r="BI418" s="9">
        <f t="shared" si="1244"/>
        <v>0</v>
      </c>
      <c r="BJ418" s="21">
        <f t="shared" si="1153"/>
        <v>1741.6</v>
      </c>
      <c r="BK418" s="21">
        <f t="shared" si="1154"/>
        <v>3186.9</v>
      </c>
      <c r="BL418" s="9">
        <f t="shared" ref="BL418" si="1245">BL419+BL420+BL421</f>
        <v>0</v>
      </c>
      <c r="BM418" s="21">
        <f t="shared" si="1155"/>
        <v>1741.6</v>
      </c>
      <c r="BN418" s="9">
        <f t="shared" ref="BN418" si="1246">BN419+BN420+BN421</f>
        <v>0</v>
      </c>
      <c r="BO418" s="21">
        <f t="shared" si="1156"/>
        <v>1741.6</v>
      </c>
      <c r="BP418" s="9">
        <f t="shared" ref="BP418" si="1247">BP419+BP420+BP421</f>
        <v>0</v>
      </c>
      <c r="BQ418" s="21">
        <f t="shared" si="1157"/>
        <v>1741.6</v>
      </c>
      <c r="BR418" s="9">
        <f t="shared" ref="BR418" si="1248">BR419+BR420+BR421</f>
        <v>0</v>
      </c>
      <c r="BS418" s="33">
        <f t="shared" si="1231"/>
        <v>1741.6</v>
      </c>
      <c r="BT418" s="9">
        <f t="shared" si="1235"/>
        <v>0</v>
      </c>
    </row>
    <row r="419" spans="1:73" ht="15.6" hidden="1" customHeight="1" x14ac:dyDescent="0.3">
      <c r="A419" s="1" t="s">
        <v>89</v>
      </c>
      <c r="B419" s="1">
        <v>610</v>
      </c>
      <c r="C419" s="1" t="s">
        <v>12</v>
      </c>
      <c r="D419" s="1" t="s">
        <v>10</v>
      </c>
      <c r="E419" s="2" t="s">
        <v>767</v>
      </c>
      <c r="F419" s="3">
        <v>0</v>
      </c>
      <c r="G419" s="3">
        <v>0</v>
      </c>
      <c r="H419" s="3">
        <v>1088.5</v>
      </c>
      <c r="I419" s="3"/>
      <c r="J419" s="3"/>
      <c r="K419" s="3"/>
      <c r="L419" s="18">
        <f t="shared" si="1061"/>
        <v>0</v>
      </c>
      <c r="M419" s="18">
        <f t="shared" si="1061"/>
        <v>0</v>
      </c>
      <c r="N419" s="18">
        <f t="shared" si="1061"/>
        <v>1088.5</v>
      </c>
      <c r="O419" s="9"/>
      <c r="P419" s="9"/>
      <c r="Q419" s="9"/>
      <c r="R419" s="21">
        <f t="shared" si="1023"/>
        <v>0</v>
      </c>
      <c r="S419" s="21">
        <f t="shared" si="1023"/>
        <v>0</v>
      </c>
      <c r="T419" s="21">
        <f t="shared" si="1023"/>
        <v>1088.5</v>
      </c>
      <c r="U419" s="9"/>
      <c r="V419" s="9"/>
      <c r="W419" s="9"/>
      <c r="X419" s="21">
        <f t="shared" si="1150"/>
        <v>0</v>
      </c>
      <c r="Y419" s="21">
        <f t="shared" si="1150"/>
        <v>0</v>
      </c>
      <c r="Z419" s="21">
        <f t="shared" si="1150"/>
        <v>1088.5</v>
      </c>
      <c r="AA419" s="9"/>
      <c r="AB419" s="21">
        <f t="shared" si="1147"/>
        <v>0</v>
      </c>
      <c r="AC419" s="9"/>
      <c r="AD419" s="9"/>
      <c r="AE419" s="34">
        <f t="shared" si="1131"/>
        <v>0</v>
      </c>
      <c r="AF419" s="9"/>
      <c r="AG419" s="34">
        <f t="shared" si="1133"/>
        <v>0</v>
      </c>
      <c r="AH419" s="9"/>
      <c r="AI419" s="9"/>
      <c r="AJ419" s="9"/>
      <c r="AK419" s="21">
        <f t="shared" si="1107"/>
        <v>0</v>
      </c>
      <c r="AL419" s="21">
        <f t="shared" si="1108"/>
        <v>0</v>
      </c>
      <c r="AM419" s="21">
        <f t="shared" si="1108"/>
        <v>1088.5</v>
      </c>
      <c r="AN419" s="9"/>
      <c r="AO419" s="21">
        <f t="shared" si="1110"/>
        <v>0</v>
      </c>
      <c r="AP419" s="9"/>
      <c r="AQ419" s="9"/>
      <c r="AR419" s="9"/>
      <c r="AS419" s="21">
        <f t="shared" si="1124"/>
        <v>0</v>
      </c>
      <c r="AT419" s="21">
        <f t="shared" si="1148"/>
        <v>0</v>
      </c>
      <c r="AU419" s="21">
        <f t="shared" si="1148"/>
        <v>1088.5</v>
      </c>
      <c r="AV419" s="9"/>
      <c r="AW419" s="9"/>
      <c r="AX419" s="9"/>
      <c r="AY419" s="21">
        <f t="shared" si="1113"/>
        <v>0</v>
      </c>
      <c r="AZ419" s="21">
        <f t="shared" si="1114"/>
        <v>0</v>
      </c>
      <c r="BA419" s="21">
        <f t="shared" si="1115"/>
        <v>1088.5</v>
      </c>
      <c r="BB419" s="9"/>
      <c r="BC419" s="21">
        <f t="shared" si="1160"/>
        <v>0</v>
      </c>
      <c r="BD419" s="9"/>
      <c r="BE419" s="9"/>
      <c r="BF419" s="21">
        <f t="shared" si="1151"/>
        <v>0</v>
      </c>
      <c r="BG419" s="21">
        <f t="shared" si="1152"/>
        <v>0</v>
      </c>
      <c r="BH419" s="9"/>
      <c r="BI419" s="9"/>
      <c r="BJ419" s="21">
        <f t="shared" si="1153"/>
        <v>0</v>
      </c>
      <c r="BK419" s="21">
        <f t="shared" si="1154"/>
        <v>0</v>
      </c>
      <c r="BL419" s="9"/>
      <c r="BM419" s="21">
        <f t="shared" si="1155"/>
        <v>0</v>
      </c>
      <c r="BN419" s="9"/>
      <c r="BO419" s="21">
        <f t="shared" si="1156"/>
        <v>0</v>
      </c>
      <c r="BP419" s="9"/>
      <c r="BQ419" s="21">
        <f t="shared" si="1157"/>
        <v>0</v>
      </c>
      <c r="BR419" s="9"/>
      <c r="BS419" s="9"/>
      <c r="BT419" s="9"/>
      <c r="BU419" s="52">
        <v>0</v>
      </c>
    </row>
    <row r="420" spans="1:73" x14ac:dyDescent="0.3">
      <c r="A420" s="1" t="s">
        <v>89</v>
      </c>
      <c r="B420" s="1">
        <v>610</v>
      </c>
      <c r="C420" s="1" t="s">
        <v>12</v>
      </c>
      <c r="D420" s="1" t="s">
        <v>73</v>
      </c>
      <c r="E420" s="2" t="s">
        <v>768</v>
      </c>
      <c r="F420" s="3">
        <v>1741.6</v>
      </c>
      <c r="G420" s="3">
        <v>1306.2</v>
      </c>
      <c r="H420" s="3">
        <v>1741.6</v>
      </c>
      <c r="I420" s="3"/>
      <c r="J420" s="3"/>
      <c r="K420" s="3"/>
      <c r="L420" s="18">
        <f t="shared" si="1061"/>
        <v>1741.6</v>
      </c>
      <c r="M420" s="18">
        <f t="shared" si="1061"/>
        <v>1306.2</v>
      </c>
      <c r="N420" s="18">
        <f t="shared" si="1061"/>
        <v>1741.6</v>
      </c>
      <c r="O420" s="9"/>
      <c r="P420" s="9"/>
      <c r="Q420" s="9"/>
      <c r="R420" s="21">
        <f t="shared" si="1023"/>
        <v>1741.6</v>
      </c>
      <c r="S420" s="21">
        <f t="shared" si="1023"/>
        <v>1306.2</v>
      </c>
      <c r="T420" s="21">
        <f t="shared" si="1023"/>
        <v>1741.6</v>
      </c>
      <c r="U420" s="9"/>
      <c r="V420" s="9"/>
      <c r="W420" s="9"/>
      <c r="X420" s="21">
        <f t="shared" si="1150"/>
        <v>1741.6</v>
      </c>
      <c r="Y420" s="21">
        <f t="shared" si="1150"/>
        <v>1306.2</v>
      </c>
      <c r="Z420" s="21">
        <f t="shared" si="1150"/>
        <v>1741.6</v>
      </c>
      <c r="AA420" s="9"/>
      <c r="AB420" s="21">
        <f t="shared" si="1147"/>
        <v>1741.6</v>
      </c>
      <c r="AC420" s="9"/>
      <c r="AD420" s="9"/>
      <c r="AE420" s="34">
        <f t="shared" si="1131"/>
        <v>1741.6</v>
      </c>
      <c r="AF420" s="9"/>
      <c r="AG420" s="34">
        <f t="shared" si="1133"/>
        <v>1741.6</v>
      </c>
      <c r="AH420" s="9"/>
      <c r="AI420" s="9"/>
      <c r="AJ420" s="9"/>
      <c r="AK420" s="21">
        <f t="shared" si="1107"/>
        <v>1741.6</v>
      </c>
      <c r="AL420" s="21">
        <f t="shared" si="1108"/>
        <v>1306.2</v>
      </c>
      <c r="AM420" s="21">
        <f t="shared" si="1108"/>
        <v>1741.6</v>
      </c>
      <c r="AN420" s="9"/>
      <c r="AO420" s="21">
        <f t="shared" si="1110"/>
        <v>1741.6</v>
      </c>
      <c r="AP420" s="9"/>
      <c r="AQ420" s="9"/>
      <c r="AR420" s="9"/>
      <c r="AS420" s="21">
        <f t="shared" si="1124"/>
        <v>1741.6</v>
      </c>
      <c r="AT420" s="21">
        <f t="shared" si="1148"/>
        <v>1306.2</v>
      </c>
      <c r="AU420" s="21">
        <f t="shared" si="1148"/>
        <v>1741.6</v>
      </c>
      <c r="AV420" s="9"/>
      <c r="AW420" s="9"/>
      <c r="AX420" s="9"/>
      <c r="AY420" s="21">
        <f t="shared" si="1113"/>
        <v>1741.6</v>
      </c>
      <c r="AZ420" s="21">
        <f t="shared" si="1114"/>
        <v>1306.2</v>
      </c>
      <c r="BA420" s="21">
        <f t="shared" si="1115"/>
        <v>1741.6</v>
      </c>
      <c r="BB420" s="9"/>
      <c r="BC420" s="21">
        <f t="shared" si="1160"/>
        <v>1741.6</v>
      </c>
      <c r="BD420" s="9"/>
      <c r="BE420" s="9"/>
      <c r="BF420" s="21">
        <f t="shared" si="1151"/>
        <v>1741.6</v>
      </c>
      <c r="BG420" s="21">
        <f t="shared" si="1152"/>
        <v>1306.2</v>
      </c>
      <c r="BH420" s="9"/>
      <c r="BI420" s="9"/>
      <c r="BJ420" s="21">
        <f t="shared" si="1153"/>
        <v>1741.6</v>
      </c>
      <c r="BK420" s="21">
        <f t="shared" si="1154"/>
        <v>1306.2</v>
      </c>
      <c r="BL420" s="9"/>
      <c r="BM420" s="21">
        <f t="shared" si="1155"/>
        <v>1741.6</v>
      </c>
      <c r="BN420" s="9"/>
      <c r="BO420" s="21">
        <f t="shared" si="1156"/>
        <v>1741.6</v>
      </c>
      <c r="BP420" s="9"/>
      <c r="BQ420" s="21">
        <f t="shared" si="1157"/>
        <v>1741.6</v>
      </c>
      <c r="BR420" s="9"/>
      <c r="BS420" s="33">
        <f>BQ420+BR420</f>
        <v>1741.6</v>
      </c>
      <c r="BT420" s="9"/>
    </row>
    <row r="421" spans="1:73" ht="15.6" hidden="1" customHeight="1" x14ac:dyDescent="0.3">
      <c r="A421" s="1" t="s">
        <v>89</v>
      </c>
      <c r="B421" s="1">
        <v>610</v>
      </c>
      <c r="C421" s="1" t="s">
        <v>98</v>
      </c>
      <c r="D421" s="1" t="s">
        <v>10</v>
      </c>
      <c r="E421" s="2" t="s">
        <v>771</v>
      </c>
      <c r="F421" s="3">
        <v>0</v>
      </c>
      <c r="G421" s="3">
        <v>1880.7</v>
      </c>
      <c r="H421" s="3">
        <v>0</v>
      </c>
      <c r="I421" s="3"/>
      <c r="J421" s="3"/>
      <c r="K421" s="3"/>
      <c r="L421" s="18">
        <f t="shared" si="1061"/>
        <v>0</v>
      </c>
      <c r="M421" s="18">
        <f t="shared" si="1061"/>
        <v>1880.7</v>
      </c>
      <c r="N421" s="18">
        <f t="shared" si="1061"/>
        <v>0</v>
      </c>
      <c r="O421" s="9"/>
      <c r="P421" s="9"/>
      <c r="Q421" s="9"/>
      <c r="R421" s="21">
        <f t="shared" si="1023"/>
        <v>0</v>
      </c>
      <c r="S421" s="21">
        <f t="shared" si="1023"/>
        <v>1880.7</v>
      </c>
      <c r="T421" s="21">
        <f t="shared" si="1023"/>
        <v>0</v>
      </c>
      <c r="U421" s="9"/>
      <c r="V421" s="9"/>
      <c r="W421" s="9"/>
      <c r="X421" s="21">
        <f t="shared" si="1150"/>
        <v>0</v>
      </c>
      <c r="Y421" s="21">
        <f t="shared" si="1150"/>
        <v>1880.7</v>
      </c>
      <c r="Z421" s="21">
        <f t="shared" si="1150"/>
        <v>0</v>
      </c>
      <c r="AA421" s="9"/>
      <c r="AB421" s="21">
        <f t="shared" si="1147"/>
        <v>0</v>
      </c>
      <c r="AC421" s="9"/>
      <c r="AD421" s="9"/>
      <c r="AE421" s="34">
        <f t="shared" si="1131"/>
        <v>0</v>
      </c>
      <c r="AF421" s="9"/>
      <c r="AG421" s="34">
        <f t="shared" si="1133"/>
        <v>0</v>
      </c>
      <c r="AH421" s="9"/>
      <c r="AI421" s="9"/>
      <c r="AJ421" s="9"/>
      <c r="AK421" s="21">
        <f t="shared" si="1107"/>
        <v>0</v>
      </c>
      <c r="AL421" s="21">
        <f t="shared" si="1108"/>
        <v>1880.7</v>
      </c>
      <c r="AM421" s="21">
        <f t="shared" si="1108"/>
        <v>0</v>
      </c>
      <c r="AN421" s="9"/>
      <c r="AO421" s="21">
        <f t="shared" si="1110"/>
        <v>0</v>
      </c>
      <c r="AP421" s="9"/>
      <c r="AQ421" s="9"/>
      <c r="AR421" s="9"/>
      <c r="AS421" s="21">
        <f t="shared" si="1124"/>
        <v>0</v>
      </c>
      <c r="AT421" s="21">
        <f t="shared" si="1148"/>
        <v>1880.7</v>
      </c>
      <c r="AU421" s="21">
        <f t="shared" si="1148"/>
        <v>0</v>
      </c>
      <c r="AV421" s="9"/>
      <c r="AW421" s="9"/>
      <c r="AX421" s="9"/>
      <c r="AY421" s="21">
        <f t="shared" si="1113"/>
        <v>0</v>
      </c>
      <c r="AZ421" s="21">
        <f t="shared" si="1114"/>
        <v>1880.7</v>
      </c>
      <c r="BA421" s="21">
        <f t="shared" si="1115"/>
        <v>0</v>
      </c>
      <c r="BB421" s="9"/>
      <c r="BC421" s="21">
        <f t="shared" si="1160"/>
        <v>0</v>
      </c>
      <c r="BD421" s="9"/>
      <c r="BE421" s="9"/>
      <c r="BF421" s="21">
        <f t="shared" si="1151"/>
        <v>0</v>
      </c>
      <c r="BG421" s="21">
        <f t="shared" si="1152"/>
        <v>1880.7</v>
      </c>
      <c r="BH421" s="9"/>
      <c r="BI421" s="9"/>
      <c r="BJ421" s="21">
        <f t="shared" si="1153"/>
        <v>0</v>
      </c>
      <c r="BK421" s="21">
        <f t="shared" si="1154"/>
        <v>1880.7</v>
      </c>
      <c r="BL421" s="9"/>
      <c r="BM421" s="21">
        <f t="shared" si="1155"/>
        <v>0</v>
      </c>
      <c r="BN421" s="9"/>
      <c r="BO421" s="21">
        <f t="shared" si="1156"/>
        <v>0</v>
      </c>
      <c r="BP421" s="9"/>
      <c r="BQ421" s="21">
        <f t="shared" si="1157"/>
        <v>0</v>
      </c>
      <c r="BR421" s="9"/>
      <c r="BS421" s="9"/>
      <c r="BT421" s="9"/>
      <c r="BU421" s="52">
        <v>0</v>
      </c>
    </row>
    <row r="422" spans="1:73" x14ac:dyDescent="0.3">
      <c r="A422" s="1" t="s">
        <v>89</v>
      </c>
      <c r="B422" s="1" t="s">
        <v>420</v>
      </c>
      <c r="C422" s="1"/>
      <c r="D422" s="1"/>
      <c r="E422" s="2" t="s">
        <v>741</v>
      </c>
      <c r="F422" s="3">
        <f>F423+F424+F425+F426</f>
        <v>2830.1</v>
      </c>
      <c r="G422" s="3">
        <f t="shared" ref="G422:K422" si="1249">G423+G424+G425+G426</f>
        <v>8393.6</v>
      </c>
      <c r="H422" s="3">
        <f t="shared" si="1249"/>
        <v>4571.7</v>
      </c>
      <c r="I422" s="3">
        <f t="shared" si="1249"/>
        <v>0</v>
      </c>
      <c r="J422" s="3">
        <f t="shared" si="1249"/>
        <v>0</v>
      </c>
      <c r="K422" s="3">
        <f t="shared" si="1249"/>
        <v>0</v>
      </c>
      <c r="L422" s="18">
        <f t="shared" si="1061"/>
        <v>2830.1</v>
      </c>
      <c r="M422" s="18">
        <f t="shared" si="1061"/>
        <v>8393.6</v>
      </c>
      <c r="N422" s="18">
        <f t="shared" si="1061"/>
        <v>4571.7</v>
      </c>
      <c r="O422" s="9">
        <f t="shared" ref="O422:Q422" si="1250">O423+O424+O425+O426</f>
        <v>0</v>
      </c>
      <c r="P422" s="9">
        <f t="shared" si="1250"/>
        <v>0</v>
      </c>
      <c r="Q422" s="9">
        <f t="shared" si="1250"/>
        <v>0</v>
      </c>
      <c r="R422" s="21">
        <f t="shared" si="1023"/>
        <v>2830.1</v>
      </c>
      <c r="S422" s="21">
        <f t="shared" si="1023"/>
        <v>8393.6</v>
      </c>
      <c r="T422" s="21">
        <f t="shared" si="1023"/>
        <v>4571.7</v>
      </c>
      <c r="U422" s="9">
        <f t="shared" ref="U422:W422" si="1251">U423+U424+U425+U426</f>
        <v>0</v>
      </c>
      <c r="V422" s="9">
        <f t="shared" si="1251"/>
        <v>0</v>
      </c>
      <c r="W422" s="9">
        <f t="shared" si="1251"/>
        <v>0</v>
      </c>
      <c r="X422" s="21">
        <f t="shared" si="1150"/>
        <v>2830.1</v>
      </c>
      <c r="Y422" s="21">
        <f t="shared" si="1150"/>
        <v>8393.6</v>
      </c>
      <c r="Z422" s="21">
        <f t="shared" si="1150"/>
        <v>4571.7</v>
      </c>
      <c r="AA422" s="9">
        <f t="shared" ref="AA422:BT422" si="1252">AA423+AA424+AA425+AA426</f>
        <v>0</v>
      </c>
      <c r="AB422" s="21">
        <f t="shared" si="1147"/>
        <v>2830.1</v>
      </c>
      <c r="AC422" s="9">
        <f t="shared" ref="AC422:AD422" si="1253">AC423+AC424+AC425+AC426</f>
        <v>0</v>
      </c>
      <c r="AD422" s="9">
        <f t="shared" si="1253"/>
        <v>0</v>
      </c>
      <c r="AE422" s="34">
        <f t="shared" si="1131"/>
        <v>2830.1</v>
      </c>
      <c r="AF422" s="9">
        <f t="shared" ref="AF422" si="1254">AF423+AF424+AF425+AF426</f>
        <v>0</v>
      </c>
      <c r="AG422" s="34">
        <f t="shared" si="1133"/>
        <v>2830.1</v>
      </c>
      <c r="AH422" s="9">
        <f t="shared" ref="AH422:AJ422" si="1255">AH423+AH424+AH425+AH426</f>
        <v>0</v>
      </c>
      <c r="AI422" s="9">
        <f t="shared" si="1255"/>
        <v>0</v>
      </c>
      <c r="AJ422" s="9">
        <f t="shared" si="1255"/>
        <v>0</v>
      </c>
      <c r="AK422" s="21">
        <f t="shared" si="1107"/>
        <v>2830.1</v>
      </c>
      <c r="AL422" s="21">
        <f t="shared" si="1108"/>
        <v>8393.6</v>
      </c>
      <c r="AM422" s="21">
        <f t="shared" si="1108"/>
        <v>4571.7</v>
      </c>
      <c r="AN422" s="9">
        <f t="shared" ref="AN422" si="1256">AN423+AN424+AN425+AN426</f>
        <v>0</v>
      </c>
      <c r="AO422" s="21">
        <f t="shared" si="1110"/>
        <v>2830.1</v>
      </c>
      <c r="AP422" s="9">
        <f t="shared" ref="AP422:AR422" si="1257">AP423+AP424+AP425+AP426</f>
        <v>0</v>
      </c>
      <c r="AQ422" s="9">
        <f t="shared" si="1257"/>
        <v>0</v>
      </c>
      <c r="AR422" s="9">
        <f t="shared" si="1257"/>
        <v>0</v>
      </c>
      <c r="AS422" s="21">
        <f t="shared" si="1124"/>
        <v>2830.1</v>
      </c>
      <c r="AT422" s="21">
        <f t="shared" si="1148"/>
        <v>8393.6</v>
      </c>
      <c r="AU422" s="21">
        <f t="shared" si="1148"/>
        <v>4571.7</v>
      </c>
      <c r="AV422" s="9">
        <f t="shared" ref="AV422:AX422" si="1258">AV423+AV424+AV425+AV426</f>
        <v>0</v>
      </c>
      <c r="AW422" s="9">
        <f t="shared" si="1258"/>
        <v>0</v>
      </c>
      <c r="AX422" s="9">
        <f t="shared" si="1258"/>
        <v>0</v>
      </c>
      <c r="AY422" s="21">
        <f t="shared" si="1113"/>
        <v>2830.1</v>
      </c>
      <c r="AZ422" s="21">
        <f t="shared" si="1114"/>
        <v>8393.6</v>
      </c>
      <c r="BA422" s="21">
        <f t="shared" si="1115"/>
        <v>4571.7</v>
      </c>
      <c r="BB422" s="9">
        <f t="shared" ref="BB422" si="1259">BB423+BB424+BB425+BB426</f>
        <v>0</v>
      </c>
      <c r="BC422" s="21">
        <f t="shared" si="1160"/>
        <v>2830.1</v>
      </c>
      <c r="BD422" s="9">
        <f t="shared" ref="BD422:BE422" si="1260">BD423+BD424+BD425+BD426</f>
        <v>0</v>
      </c>
      <c r="BE422" s="9">
        <f t="shared" si="1260"/>
        <v>0</v>
      </c>
      <c r="BF422" s="21">
        <f t="shared" si="1151"/>
        <v>2830.1</v>
      </c>
      <c r="BG422" s="21">
        <f t="shared" si="1152"/>
        <v>8393.6</v>
      </c>
      <c r="BH422" s="9">
        <f t="shared" ref="BH422:BI422" si="1261">BH423+BH424+BH425+BH426</f>
        <v>0</v>
      </c>
      <c r="BI422" s="9">
        <f t="shared" si="1261"/>
        <v>0</v>
      </c>
      <c r="BJ422" s="21">
        <f t="shared" si="1153"/>
        <v>2830.1</v>
      </c>
      <c r="BK422" s="21">
        <f t="shared" si="1154"/>
        <v>8393.6</v>
      </c>
      <c r="BL422" s="9">
        <f t="shared" ref="BL422" si="1262">BL423+BL424+BL425+BL426</f>
        <v>0</v>
      </c>
      <c r="BM422" s="21">
        <f t="shared" si="1155"/>
        <v>2830.1</v>
      </c>
      <c r="BN422" s="9">
        <f t="shared" ref="BN422" si="1263">BN423+BN424+BN425+BN426</f>
        <v>0</v>
      </c>
      <c r="BO422" s="21">
        <f t="shared" si="1156"/>
        <v>2830.1</v>
      </c>
      <c r="BP422" s="9">
        <f t="shared" ref="BP422" si="1264">BP423+BP424+BP425+BP426</f>
        <v>0</v>
      </c>
      <c r="BQ422" s="21">
        <f t="shared" si="1157"/>
        <v>2830.1</v>
      </c>
      <c r="BR422" s="9">
        <f t="shared" ref="BR422" si="1265">BR423+BR424+BR425+BR426</f>
        <v>0</v>
      </c>
      <c r="BS422" s="33">
        <f>BQ422+BR422</f>
        <v>2830.1</v>
      </c>
      <c r="BT422" s="9">
        <f t="shared" si="1252"/>
        <v>0</v>
      </c>
    </row>
    <row r="423" spans="1:73" ht="15.6" hidden="1" customHeight="1" x14ac:dyDescent="0.3">
      <c r="A423" s="1" t="s">
        <v>89</v>
      </c>
      <c r="B423" s="1">
        <v>620</v>
      </c>
      <c r="C423" s="1" t="s">
        <v>12</v>
      </c>
      <c r="D423" s="1" t="s">
        <v>10</v>
      </c>
      <c r="E423" s="2" t="s">
        <v>767</v>
      </c>
      <c r="F423" s="3">
        <v>0</v>
      </c>
      <c r="G423" s="3">
        <v>2830.1</v>
      </c>
      <c r="H423" s="3">
        <v>1959.3</v>
      </c>
      <c r="I423" s="3"/>
      <c r="J423" s="3"/>
      <c r="K423" s="3"/>
      <c r="L423" s="18">
        <f t="shared" si="1061"/>
        <v>0</v>
      </c>
      <c r="M423" s="18">
        <f t="shared" si="1061"/>
        <v>2830.1</v>
      </c>
      <c r="N423" s="18">
        <f t="shared" si="1061"/>
        <v>1959.3</v>
      </c>
      <c r="O423" s="9"/>
      <c r="P423" s="9"/>
      <c r="Q423" s="9"/>
      <c r="R423" s="21">
        <f t="shared" si="1023"/>
        <v>0</v>
      </c>
      <c r="S423" s="21">
        <f t="shared" si="1023"/>
        <v>2830.1</v>
      </c>
      <c r="T423" s="21">
        <f t="shared" si="1023"/>
        <v>1959.3</v>
      </c>
      <c r="U423" s="9"/>
      <c r="V423" s="9"/>
      <c r="W423" s="9"/>
      <c r="X423" s="21">
        <f t="shared" si="1150"/>
        <v>0</v>
      </c>
      <c r="Y423" s="21">
        <f t="shared" si="1150"/>
        <v>2830.1</v>
      </c>
      <c r="Z423" s="21">
        <f t="shared" si="1150"/>
        <v>1959.3</v>
      </c>
      <c r="AA423" s="9"/>
      <c r="AB423" s="21">
        <f t="shared" si="1147"/>
        <v>0</v>
      </c>
      <c r="AC423" s="9"/>
      <c r="AD423" s="9"/>
      <c r="AE423" s="34">
        <f t="shared" si="1131"/>
        <v>0</v>
      </c>
      <c r="AF423" s="9"/>
      <c r="AG423" s="34">
        <f t="shared" si="1133"/>
        <v>0</v>
      </c>
      <c r="AH423" s="9"/>
      <c r="AI423" s="9"/>
      <c r="AJ423" s="9"/>
      <c r="AK423" s="21">
        <f t="shared" si="1107"/>
        <v>0</v>
      </c>
      <c r="AL423" s="21">
        <f t="shared" si="1108"/>
        <v>2830.1</v>
      </c>
      <c r="AM423" s="21">
        <f t="shared" si="1108"/>
        <v>1959.3</v>
      </c>
      <c r="AN423" s="9"/>
      <c r="AO423" s="21">
        <f t="shared" si="1110"/>
        <v>0</v>
      </c>
      <c r="AP423" s="9"/>
      <c r="AQ423" s="9"/>
      <c r="AR423" s="9"/>
      <c r="AS423" s="21">
        <f t="shared" si="1124"/>
        <v>0</v>
      </c>
      <c r="AT423" s="21">
        <f t="shared" si="1148"/>
        <v>2830.1</v>
      </c>
      <c r="AU423" s="21">
        <f t="shared" si="1148"/>
        <v>1959.3</v>
      </c>
      <c r="AV423" s="9"/>
      <c r="AW423" s="9"/>
      <c r="AX423" s="9"/>
      <c r="AY423" s="21">
        <f t="shared" si="1113"/>
        <v>0</v>
      </c>
      <c r="AZ423" s="21">
        <f t="shared" si="1114"/>
        <v>2830.1</v>
      </c>
      <c r="BA423" s="21">
        <f t="shared" si="1115"/>
        <v>1959.3</v>
      </c>
      <c r="BB423" s="9"/>
      <c r="BC423" s="21">
        <f t="shared" si="1160"/>
        <v>0</v>
      </c>
      <c r="BD423" s="9"/>
      <c r="BE423" s="9"/>
      <c r="BF423" s="21">
        <f t="shared" si="1151"/>
        <v>0</v>
      </c>
      <c r="BG423" s="21">
        <f t="shared" si="1152"/>
        <v>2830.1</v>
      </c>
      <c r="BH423" s="9"/>
      <c r="BI423" s="9"/>
      <c r="BJ423" s="21">
        <f t="shared" si="1153"/>
        <v>0</v>
      </c>
      <c r="BK423" s="21">
        <f t="shared" si="1154"/>
        <v>2830.1</v>
      </c>
      <c r="BL423" s="9"/>
      <c r="BM423" s="21">
        <f t="shared" si="1155"/>
        <v>0</v>
      </c>
      <c r="BN423" s="9"/>
      <c r="BO423" s="21">
        <f t="shared" si="1156"/>
        <v>0</v>
      </c>
      <c r="BP423" s="9"/>
      <c r="BQ423" s="21">
        <f t="shared" si="1157"/>
        <v>0</v>
      </c>
      <c r="BR423" s="9"/>
      <c r="BS423" s="9"/>
      <c r="BT423" s="9"/>
      <c r="BU423" s="52">
        <v>0</v>
      </c>
    </row>
    <row r="424" spans="1:73" x14ac:dyDescent="0.3">
      <c r="A424" s="1" t="s">
        <v>89</v>
      </c>
      <c r="B424" s="1">
        <v>620</v>
      </c>
      <c r="C424" s="1" t="s">
        <v>12</v>
      </c>
      <c r="D424" s="1" t="s">
        <v>73</v>
      </c>
      <c r="E424" s="2" t="s">
        <v>768</v>
      </c>
      <c r="F424" s="3">
        <v>2830.1</v>
      </c>
      <c r="G424" s="3">
        <v>3622.3</v>
      </c>
      <c r="H424" s="3">
        <v>2612.4</v>
      </c>
      <c r="I424" s="3"/>
      <c r="J424" s="3"/>
      <c r="K424" s="3"/>
      <c r="L424" s="18">
        <f t="shared" si="1061"/>
        <v>2830.1</v>
      </c>
      <c r="M424" s="18">
        <f t="shared" si="1061"/>
        <v>3622.3</v>
      </c>
      <c r="N424" s="18">
        <f t="shared" si="1061"/>
        <v>2612.4</v>
      </c>
      <c r="O424" s="9"/>
      <c r="P424" s="9"/>
      <c r="Q424" s="9"/>
      <c r="R424" s="21">
        <f t="shared" si="1023"/>
        <v>2830.1</v>
      </c>
      <c r="S424" s="21">
        <f t="shared" si="1023"/>
        <v>3622.3</v>
      </c>
      <c r="T424" s="21">
        <f t="shared" si="1023"/>
        <v>2612.4</v>
      </c>
      <c r="U424" s="9"/>
      <c r="V424" s="9"/>
      <c r="W424" s="9"/>
      <c r="X424" s="21">
        <f t="shared" si="1150"/>
        <v>2830.1</v>
      </c>
      <c r="Y424" s="21">
        <f t="shared" si="1150"/>
        <v>3622.3</v>
      </c>
      <c r="Z424" s="21">
        <f t="shared" si="1150"/>
        <v>2612.4</v>
      </c>
      <c r="AA424" s="9"/>
      <c r="AB424" s="21">
        <f t="shared" si="1147"/>
        <v>2830.1</v>
      </c>
      <c r="AC424" s="9"/>
      <c r="AD424" s="9"/>
      <c r="AE424" s="34">
        <f t="shared" si="1131"/>
        <v>2830.1</v>
      </c>
      <c r="AF424" s="9"/>
      <c r="AG424" s="34">
        <f t="shared" si="1133"/>
        <v>2830.1</v>
      </c>
      <c r="AH424" s="9"/>
      <c r="AI424" s="9"/>
      <c r="AJ424" s="9"/>
      <c r="AK424" s="21">
        <f t="shared" si="1107"/>
        <v>2830.1</v>
      </c>
      <c r="AL424" s="21">
        <f t="shared" si="1108"/>
        <v>3622.3</v>
      </c>
      <c r="AM424" s="21">
        <f t="shared" si="1108"/>
        <v>2612.4</v>
      </c>
      <c r="AN424" s="9"/>
      <c r="AO424" s="21">
        <f t="shared" si="1110"/>
        <v>2830.1</v>
      </c>
      <c r="AP424" s="9"/>
      <c r="AQ424" s="9"/>
      <c r="AR424" s="9"/>
      <c r="AS424" s="21">
        <f t="shared" si="1124"/>
        <v>2830.1</v>
      </c>
      <c r="AT424" s="21">
        <f t="shared" si="1148"/>
        <v>3622.3</v>
      </c>
      <c r="AU424" s="21">
        <f t="shared" si="1148"/>
        <v>2612.4</v>
      </c>
      <c r="AV424" s="9"/>
      <c r="AW424" s="9"/>
      <c r="AX424" s="9"/>
      <c r="AY424" s="21">
        <f t="shared" si="1113"/>
        <v>2830.1</v>
      </c>
      <c r="AZ424" s="21">
        <f t="shared" si="1114"/>
        <v>3622.3</v>
      </c>
      <c r="BA424" s="21">
        <f t="shared" si="1115"/>
        <v>2612.4</v>
      </c>
      <c r="BB424" s="9"/>
      <c r="BC424" s="21">
        <f t="shared" si="1160"/>
        <v>2830.1</v>
      </c>
      <c r="BD424" s="9"/>
      <c r="BE424" s="9"/>
      <c r="BF424" s="21">
        <f t="shared" si="1151"/>
        <v>2830.1</v>
      </c>
      <c r="BG424" s="21">
        <f t="shared" si="1152"/>
        <v>3622.3</v>
      </c>
      <c r="BH424" s="9"/>
      <c r="BI424" s="9"/>
      <c r="BJ424" s="21">
        <f t="shared" si="1153"/>
        <v>2830.1</v>
      </c>
      <c r="BK424" s="21">
        <f t="shared" si="1154"/>
        <v>3622.3</v>
      </c>
      <c r="BL424" s="9"/>
      <c r="BM424" s="21">
        <f t="shared" si="1155"/>
        <v>2830.1</v>
      </c>
      <c r="BN424" s="9"/>
      <c r="BO424" s="21">
        <f t="shared" si="1156"/>
        <v>2830.1</v>
      </c>
      <c r="BP424" s="9"/>
      <c r="BQ424" s="21">
        <f t="shared" si="1157"/>
        <v>2830.1</v>
      </c>
      <c r="BR424" s="9"/>
      <c r="BS424" s="33">
        <f>BQ424+BR424</f>
        <v>2830.1</v>
      </c>
      <c r="BT424" s="9"/>
    </row>
    <row r="425" spans="1:73" ht="15.6" hidden="1" customHeight="1" x14ac:dyDescent="0.3">
      <c r="A425" s="1" t="s">
        <v>89</v>
      </c>
      <c r="B425" s="1">
        <v>620</v>
      </c>
      <c r="C425" s="1" t="s">
        <v>12</v>
      </c>
      <c r="D425" s="1" t="s">
        <v>12</v>
      </c>
      <c r="E425" s="2" t="s">
        <v>769</v>
      </c>
      <c r="F425" s="3">
        <v>0</v>
      </c>
      <c r="G425" s="3">
        <v>574.5</v>
      </c>
      <c r="H425" s="3">
        <v>0</v>
      </c>
      <c r="I425" s="3"/>
      <c r="J425" s="3"/>
      <c r="K425" s="3"/>
      <c r="L425" s="18">
        <f t="shared" si="1061"/>
        <v>0</v>
      </c>
      <c r="M425" s="18">
        <f t="shared" si="1061"/>
        <v>574.5</v>
      </c>
      <c r="N425" s="18">
        <f t="shared" si="1061"/>
        <v>0</v>
      </c>
      <c r="O425" s="9"/>
      <c r="P425" s="9"/>
      <c r="Q425" s="9"/>
      <c r="R425" s="21">
        <f t="shared" ref="R425:T488" si="1266">L425+O425</f>
        <v>0</v>
      </c>
      <c r="S425" s="21">
        <f t="shared" si="1266"/>
        <v>574.5</v>
      </c>
      <c r="T425" s="21">
        <f t="shared" si="1266"/>
        <v>0</v>
      </c>
      <c r="U425" s="9"/>
      <c r="V425" s="9"/>
      <c r="W425" s="9"/>
      <c r="X425" s="21">
        <f t="shared" si="1150"/>
        <v>0</v>
      </c>
      <c r="Y425" s="21">
        <f t="shared" si="1150"/>
        <v>574.5</v>
      </c>
      <c r="Z425" s="21">
        <f t="shared" si="1150"/>
        <v>0</v>
      </c>
      <c r="AA425" s="9"/>
      <c r="AB425" s="21">
        <f t="shared" si="1147"/>
        <v>0</v>
      </c>
      <c r="AC425" s="9"/>
      <c r="AD425" s="9"/>
      <c r="AE425" s="34">
        <f t="shared" si="1131"/>
        <v>0</v>
      </c>
      <c r="AF425" s="9"/>
      <c r="AG425" s="34">
        <f t="shared" si="1133"/>
        <v>0</v>
      </c>
      <c r="AH425" s="9"/>
      <c r="AI425" s="9"/>
      <c r="AJ425" s="9"/>
      <c r="AK425" s="21">
        <f t="shared" si="1107"/>
        <v>0</v>
      </c>
      <c r="AL425" s="21">
        <f t="shared" si="1108"/>
        <v>574.5</v>
      </c>
      <c r="AM425" s="21">
        <f t="shared" si="1108"/>
        <v>0</v>
      </c>
      <c r="AN425" s="9"/>
      <c r="AO425" s="21">
        <f t="shared" si="1110"/>
        <v>0</v>
      </c>
      <c r="AP425" s="9"/>
      <c r="AQ425" s="9"/>
      <c r="AR425" s="9"/>
      <c r="AS425" s="21">
        <f t="shared" si="1124"/>
        <v>0</v>
      </c>
      <c r="AT425" s="21">
        <f t="shared" si="1148"/>
        <v>574.5</v>
      </c>
      <c r="AU425" s="21">
        <f t="shared" si="1148"/>
        <v>0</v>
      </c>
      <c r="AV425" s="9"/>
      <c r="AW425" s="9"/>
      <c r="AX425" s="9"/>
      <c r="AY425" s="21">
        <f t="shared" si="1113"/>
        <v>0</v>
      </c>
      <c r="AZ425" s="21">
        <f t="shared" si="1114"/>
        <v>574.5</v>
      </c>
      <c r="BA425" s="21">
        <f t="shared" si="1115"/>
        <v>0</v>
      </c>
      <c r="BB425" s="9"/>
      <c r="BC425" s="21">
        <f t="shared" si="1160"/>
        <v>0</v>
      </c>
      <c r="BD425" s="9"/>
      <c r="BE425" s="9"/>
      <c r="BF425" s="21">
        <f t="shared" si="1151"/>
        <v>0</v>
      </c>
      <c r="BG425" s="21">
        <f t="shared" si="1152"/>
        <v>574.5</v>
      </c>
      <c r="BH425" s="9"/>
      <c r="BI425" s="9"/>
      <c r="BJ425" s="21">
        <f t="shared" si="1153"/>
        <v>0</v>
      </c>
      <c r="BK425" s="21">
        <f t="shared" si="1154"/>
        <v>574.5</v>
      </c>
      <c r="BL425" s="9"/>
      <c r="BM425" s="21">
        <f t="shared" si="1155"/>
        <v>0</v>
      </c>
      <c r="BN425" s="9"/>
      <c r="BO425" s="21">
        <f t="shared" si="1156"/>
        <v>0</v>
      </c>
      <c r="BP425" s="9"/>
      <c r="BQ425" s="21">
        <f t="shared" si="1157"/>
        <v>0</v>
      </c>
      <c r="BR425" s="9"/>
      <c r="BS425" s="9"/>
      <c r="BT425" s="9"/>
      <c r="BU425" s="52">
        <v>0</v>
      </c>
    </row>
    <row r="426" spans="1:73" ht="15.6" hidden="1" customHeight="1" x14ac:dyDescent="0.3">
      <c r="A426" s="1" t="s">
        <v>89</v>
      </c>
      <c r="B426" s="1">
        <v>620</v>
      </c>
      <c r="C426" s="1" t="s">
        <v>98</v>
      </c>
      <c r="D426" s="1" t="s">
        <v>10</v>
      </c>
      <c r="E426" s="2" t="s">
        <v>771</v>
      </c>
      <c r="F426" s="3">
        <v>0</v>
      </c>
      <c r="G426" s="3">
        <v>1366.7</v>
      </c>
      <c r="H426" s="3">
        <v>0</v>
      </c>
      <c r="I426" s="3"/>
      <c r="J426" s="3"/>
      <c r="K426" s="3"/>
      <c r="L426" s="18">
        <f t="shared" si="1061"/>
        <v>0</v>
      </c>
      <c r="M426" s="18">
        <f t="shared" si="1061"/>
        <v>1366.7</v>
      </c>
      <c r="N426" s="18">
        <f t="shared" si="1061"/>
        <v>0</v>
      </c>
      <c r="O426" s="9"/>
      <c r="P426" s="9"/>
      <c r="Q426" s="9"/>
      <c r="R426" s="21">
        <f t="shared" si="1266"/>
        <v>0</v>
      </c>
      <c r="S426" s="21">
        <f t="shared" si="1266"/>
        <v>1366.7</v>
      </c>
      <c r="T426" s="21">
        <f t="shared" si="1266"/>
        <v>0</v>
      </c>
      <c r="U426" s="9"/>
      <c r="V426" s="9"/>
      <c r="W426" s="9"/>
      <c r="X426" s="21">
        <f t="shared" si="1150"/>
        <v>0</v>
      </c>
      <c r="Y426" s="21">
        <f t="shared" si="1150"/>
        <v>1366.7</v>
      </c>
      <c r="Z426" s="21">
        <f t="shared" si="1150"/>
        <v>0</v>
      </c>
      <c r="AA426" s="9"/>
      <c r="AB426" s="21">
        <f t="shared" si="1147"/>
        <v>0</v>
      </c>
      <c r="AC426" s="9"/>
      <c r="AD426" s="9"/>
      <c r="AE426" s="34">
        <f t="shared" si="1131"/>
        <v>0</v>
      </c>
      <c r="AF426" s="9"/>
      <c r="AG426" s="34">
        <f t="shared" si="1133"/>
        <v>0</v>
      </c>
      <c r="AH426" s="9"/>
      <c r="AI426" s="9"/>
      <c r="AJ426" s="9"/>
      <c r="AK426" s="21">
        <f t="shared" si="1107"/>
        <v>0</v>
      </c>
      <c r="AL426" s="21">
        <f t="shared" si="1108"/>
        <v>1366.7</v>
      </c>
      <c r="AM426" s="21">
        <f t="shared" si="1108"/>
        <v>0</v>
      </c>
      <c r="AN426" s="9"/>
      <c r="AO426" s="21">
        <f t="shared" si="1110"/>
        <v>0</v>
      </c>
      <c r="AP426" s="9"/>
      <c r="AQ426" s="9"/>
      <c r="AR426" s="9"/>
      <c r="AS426" s="21">
        <f t="shared" si="1124"/>
        <v>0</v>
      </c>
      <c r="AT426" s="21">
        <f t="shared" si="1148"/>
        <v>1366.7</v>
      </c>
      <c r="AU426" s="21">
        <f t="shared" si="1148"/>
        <v>0</v>
      </c>
      <c r="AV426" s="9"/>
      <c r="AW426" s="9"/>
      <c r="AX426" s="9"/>
      <c r="AY426" s="21">
        <f t="shared" si="1113"/>
        <v>0</v>
      </c>
      <c r="AZ426" s="21">
        <f t="shared" si="1114"/>
        <v>1366.7</v>
      </c>
      <c r="BA426" s="21">
        <f t="shared" si="1115"/>
        <v>0</v>
      </c>
      <c r="BB426" s="9"/>
      <c r="BC426" s="21">
        <f t="shared" si="1160"/>
        <v>0</v>
      </c>
      <c r="BD426" s="9"/>
      <c r="BE426" s="9"/>
      <c r="BF426" s="21">
        <f t="shared" si="1151"/>
        <v>0</v>
      </c>
      <c r="BG426" s="21">
        <f t="shared" si="1152"/>
        <v>1366.7</v>
      </c>
      <c r="BH426" s="9"/>
      <c r="BI426" s="9"/>
      <c r="BJ426" s="21">
        <f t="shared" si="1153"/>
        <v>0</v>
      </c>
      <c r="BK426" s="21">
        <f t="shared" si="1154"/>
        <v>1366.7</v>
      </c>
      <c r="BL426" s="9"/>
      <c r="BM426" s="21">
        <f t="shared" si="1155"/>
        <v>0</v>
      </c>
      <c r="BN426" s="9"/>
      <c r="BO426" s="21">
        <f t="shared" si="1156"/>
        <v>0</v>
      </c>
      <c r="BP426" s="9"/>
      <c r="BQ426" s="21">
        <f t="shared" si="1157"/>
        <v>0</v>
      </c>
      <c r="BR426" s="9"/>
      <c r="BS426" s="9"/>
      <c r="BT426" s="9"/>
      <c r="BU426" s="52">
        <v>0</v>
      </c>
    </row>
    <row r="427" spans="1:73" s="39" customFormat="1" ht="31.2" x14ac:dyDescent="0.3">
      <c r="A427" s="35" t="s">
        <v>106</v>
      </c>
      <c r="B427" s="35"/>
      <c r="C427" s="35"/>
      <c r="D427" s="35"/>
      <c r="E427" s="36" t="s">
        <v>479</v>
      </c>
      <c r="F427" s="37">
        <f>F428+F443+F450+F457+F466+F486+F491</f>
        <v>1095978.9000000001</v>
      </c>
      <c r="G427" s="37">
        <f t="shared" ref="G427:K427" si="1267">G428+G443+G450+G457+G466+G486+G491</f>
        <v>1175393.4999999998</v>
      </c>
      <c r="H427" s="37">
        <f t="shared" si="1267"/>
        <v>1093633.2999999998</v>
      </c>
      <c r="I427" s="37">
        <f t="shared" si="1267"/>
        <v>-51963.700000000004</v>
      </c>
      <c r="J427" s="37">
        <f t="shared" si="1267"/>
        <v>21629.200000000001</v>
      </c>
      <c r="K427" s="37">
        <f t="shared" si="1267"/>
        <v>108525.40000000001</v>
      </c>
      <c r="L427" s="18">
        <f t="shared" si="1061"/>
        <v>1044015.2000000002</v>
      </c>
      <c r="M427" s="18">
        <f t="shared" si="1061"/>
        <v>1197022.6999999997</v>
      </c>
      <c r="N427" s="18">
        <f t="shared" si="1061"/>
        <v>1202158.6999999997</v>
      </c>
      <c r="O427" s="38">
        <f t="shared" ref="O427:Q427" si="1268">O428+O443+O450+O457+O466+O486+O491</f>
        <v>0</v>
      </c>
      <c r="P427" s="38">
        <f t="shared" si="1268"/>
        <v>0</v>
      </c>
      <c r="Q427" s="38">
        <f t="shared" si="1268"/>
        <v>0</v>
      </c>
      <c r="R427" s="20">
        <f t="shared" si="1266"/>
        <v>1044015.2000000002</v>
      </c>
      <c r="S427" s="20">
        <f t="shared" si="1266"/>
        <v>1197022.6999999997</v>
      </c>
      <c r="T427" s="20">
        <f t="shared" si="1266"/>
        <v>1202158.6999999997</v>
      </c>
      <c r="U427" s="38">
        <f t="shared" ref="U427:W427" si="1269">U428+U443+U450+U457+U466+U486+U491</f>
        <v>37632</v>
      </c>
      <c r="V427" s="38">
        <f t="shared" si="1269"/>
        <v>0</v>
      </c>
      <c r="W427" s="38">
        <f t="shared" si="1269"/>
        <v>0</v>
      </c>
      <c r="X427" s="20">
        <f t="shared" si="1150"/>
        <v>1081647.2000000002</v>
      </c>
      <c r="Y427" s="20">
        <f t="shared" si="1150"/>
        <v>1197022.6999999997</v>
      </c>
      <c r="Z427" s="20">
        <f t="shared" si="1150"/>
        <v>1202158.6999999997</v>
      </c>
      <c r="AA427" s="38">
        <f t="shared" ref="AA427:BT427" si="1270">AA428+AA443+AA450+AA457+AA466+AA486+AA491</f>
        <v>6856.3</v>
      </c>
      <c r="AB427" s="21">
        <f t="shared" si="1147"/>
        <v>1088503.5000000002</v>
      </c>
      <c r="AC427" s="38">
        <f t="shared" ref="AC427:AD427" si="1271">AC428+AC443+AC450+AC457+AC466+AC486+AC491</f>
        <v>0</v>
      </c>
      <c r="AD427" s="38">
        <f t="shared" si="1271"/>
        <v>1337.6469999999999</v>
      </c>
      <c r="AE427" s="22">
        <f t="shared" si="1131"/>
        <v>1089841.1470000003</v>
      </c>
      <c r="AF427" s="38">
        <f t="shared" ref="AF427" si="1272">AF428+AF443+AF450+AF457+AF466+AF486+AF491</f>
        <v>0</v>
      </c>
      <c r="AG427" s="22">
        <f t="shared" si="1133"/>
        <v>1089841.1470000003</v>
      </c>
      <c r="AH427" s="38">
        <f t="shared" ref="AH427:AJ427" si="1273">AH428+AH443+AH450+AH457+AH466+AH486+AH491</f>
        <v>-49502.587000000007</v>
      </c>
      <c r="AI427" s="38">
        <f t="shared" si="1273"/>
        <v>0</v>
      </c>
      <c r="AJ427" s="38">
        <f t="shared" si="1273"/>
        <v>0</v>
      </c>
      <c r="AK427" s="20">
        <f t="shared" si="1107"/>
        <v>1040338.5600000003</v>
      </c>
      <c r="AL427" s="20">
        <f t="shared" si="1108"/>
        <v>1197022.6999999997</v>
      </c>
      <c r="AM427" s="20">
        <f t="shared" si="1108"/>
        <v>1202158.6999999997</v>
      </c>
      <c r="AN427" s="38">
        <f t="shared" ref="AN427" si="1274">AN428+AN443+AN450+AN457+AN466+AN486+AN491</f>
        <v>0</v>
      </c>
      <c r="AO427" s="20">
        <f t="shared" si="1110"/>
        <v>1040338.5600000003</v>
      </c>
      <c r="AP427" s="38">
        <f t="shared" ref="AP427:AR427" si="1275">AP428+AP443+AP450+AP457+AP466+AP486+AP491</f>
        <v>4801.5810000000001</v>
      </c>
      <c r="AQ427" s="38">
        <f t="shared" si="1275"/>
        <v>0</v>
      </c>
      <c r="AR427" s="38">
        <f t="shared" si="1275"/>
        <v>0</v>
      </c>
      <c r="AS427" s="20">
        <f t="shared" si="1124"/>
        <v>1045140.1410000003</v>
      </c>
      <c r="AT427" s="20">
        <f t="shared" si="1148"/>
        <v>1197022.6999999997</v>
      </c>
      <c r="AU427" s="20">
        <f t="shared" si="1148"/>
        <v>1202158.6999999997</v>
      </c>
      <c r="AV427" s="38">
        <f t="shared" ref="AV427:AX427" si="1276">AV428+AV443+AV450+AV457+AV466+AV486+AV491</f>
        <v>3063.3270000000002</v>
      </c>
      <c r="AW427" s="38">
        <f t="shared" si="1276"/>
        <v>0</v>
      </c>
      <c r="AX427" s="38">
        <f t="shared" si="1276"/>
        <v>0</v>
      </c>
      <c r="AY427" s="21">
        <f t="shared" si="1113"/>
        <v>1048203.4680000003</v>
      </c>
      <c r="AZ427" s="21">
        <f t="shared" si="1114"/>
        <v>1197022.6999999997</v>
      </c>
      <c r="BA427" s="21">
        <f t="shared" si="1115"/>
        <v>1202158.6999999997</v>
      </c>
      <c r="BB427" s="38">
        <f t="shared" ref="BB427" si="1277">BB428+BB443+BB450+BB457+BB466+BB486+BB491</f>
        <v>0</v>
      </c>
      <c r="BC427" s="21">
        <f t="shared" si="1160"/>
        <v>1048203.4680000003</v>
      </c>
      <c r="BD427" s="38">
        <f t="shared" ref="BD427:BE427" si="1278">BD428+BD443+BD450+BD457+BD466+BD486+BD491</f>
        <v>6544.4179999999997</v>
      </c>
      <c r="BE427" s="38">
        <f t="shared" si="1278"/>
        <v>0</v>
      </c>
      <c r="BF427" s="21">
        <f t="shared" si="1151"/>
        <v>1054747.8860000004</v>
      </c>
      <c r="BG427" s="21">
        <f t="shared" si="1152"/>
        <v>1197022.6999999997</v>
      </c>
      <c r="BH427" s="38">
        <f t="shared" ref="BH427:BI427" si="1279">BH428+BH443+BH450+BH457+BH466+BH486+BH491</f>
        <v>-140.13800000000001</v>
      </c>
      <c r="BI427" s="38">
        <f t="shared" si="1279"/>
        <v>0</v>
      </c>
      <c r="BJ427" s="21">
        <f t="shared" si="1153"/>
        <v>1054607.7480000004</v>
      </c>
      <c r="BK427" s="21">
        <f t="shared" si="1154"/>
        <v>1197022.6999999997</v>
      </c>
      <c r="BL427" s="38">
        <f t="shared" ref="BL427" si="1280">BL428+BL443+BL450+BL457+BL466+BL486+BL491</f>
        <v>0</v>
      </c>
      <c r="BM427" s="21">
        <f t="shared" si="1155"/>
        <v>1054607.7480000004</v>
      </c>
      <c r="BN427" s="38">
        <f t="shared" ref="BN427" si="1281">BN428+BN443+BN450+BN457+BN466+BN486+BN491</f>
        <v>0</v>
      </c>
      <c r="BO427" s="20">
        <f t="shared" si="1156"/>
        <v>1054607.7480000004</v>
      </c>
      <c r="BP427" s="38">
        <f t="shared" ref="BP427" si="1282">BP428+BP443+BP450+BP457+BP466+BP486+BP491</f>
        <v>2624.3</v>
      </c>
      <c r="BQ427" s="20">
        <f t="shared" si="1157"/>
        <v>1057232.0480000004</v>
      </c>
      <c r="BR427" s="38">
        <f t="shared" ref="BR427" si="1283">BR428+BR443+BR450+BR457+BR466+BR486+BR491</f>
        <v>0</v>
      </c>
      <c r="BS427" s="19">
        <f t="shared" ref="BS427:BS490" si="1284">BQ427+BR427</f>
        <v>1057232.0480000004</v>
      </c>
      <c r="BT427" s="38">
        <f t="shared" si="1270"/>
        <v>0</v>
      </c>
    </row>
    <row r="428" spans="1:73" s="7" customFormat="1" ht="31.2" x14ac:dyDescent="0.3">
      <c r="A428" s="4" t="s">
        <v>117</v>
      </c>
      <c r="B428" s="4"/>
      <c r="C428" s="4"/>
      <c r="D428" s="4"/>
      <c r="E428" s="5" t="s">
        <v>480</v>
      </c>
      <c r="F428" s="6">
        <f>F429</f>
        <v>100594.9</v>
      </c>
      <c r="G428" s="6">
        <f t="shared" ref="G428:BT428" si="1285">G429</f>
        <v>115407.2</v>
      </c>
      <c r="H428" s="6">
        <f t="shared" si="1285"/>
        <v>62638.9</v>
      </c>
      <c r="I428" s="6">
        <f t="shared" si="1285"/>
        <v>10000</v>
      </c>
      <c r="J428" s="6">
        <f t="shared" si="1285"/>
        <v>10000</v>
      </c>
      <c r="K428" s="6">
        <f t="shared" si="1285"/>
        <v>30675</v>
      </c>
      <c r="L428" s="18">
        <f t="shared" si="1061"/>
        <v>110594.9</v>
      </c>
      <c r="M428" s="18">
        <f t="shared" si="1061"/>
        <v>125407.2</v>
      </c>
      <c r="N428" s="18">
        <f t="shared" si="1061"/>
        <v>93313.9</v>
      </c>
      <c r="O428" s="10">
        <f t="shared" si="1285"/>
        <v>0</v>
      </c>
      <c r="P428" s="10">
        <f t="shared" si="1285"/>
        <v>0</v>
      </c>
      <c r="Q428" s="10">
        <f t="shared" si="1285"/>
        <v>0</v>
      </c>
      <c r="R428" s="28">
        <f t="shared" si="1266"/>
        <v>110594.9</v>
      </c>
      <c r="S428" s="28">
        <f t="shared" si="1266"/>
        <v>125407.2</v>
      </c>
      <c r="T428" s="28">
        <f t="shared" si="1266"/>
        <v>93313.9</v>
      </c>
      <c r="U428" s="10">
        <f t="shared" si="1285"/>
        <v>35132</v>
      </c>
      <c r="V428" s="10">
        <f t="shared" si="1285"/>
        <v>0</v>
      </c>
      <c r="W428" s="10">
        <f t="shared" si="1285"/>
        <v>0</v>
      </c>
      <c r="X428" s="28">
        <f t="shared" si="1150"/>
        <v>145726.9</v>
      </c>
      <c r="Y428" s="28">
        <f t="shared" si="1150"/>
        <v>125407.2</v>
      </c>
      <c r="Z428" s="28">
        <f t="shared" si="1150"/>
        <v>93313.9</v>
      </c>
      <c r="AA428" s="10">
        <f t="shared" si="1285"/>
        <v>0</v>
      </c>
      <c r="AB428" s="21">
        <f t="shared" si="1147"/>
        <v>145726.9</v>
      </c>
      <c r="AC428" s="10">
        <f t="shared" si="1285"/>
        <v>0</v>
      </c>
      <c r="AD428" s="10">
        <f t="shared" si="1285"/>
        <v>442.93200000000002</v>
      </c>
      <c r="AE428" s="29">
        <f t="shared" si="1131"/>
        <v>146169.83199999999</v>
      </c>
      <c r="AF428" s="10">
        <f t="shared" si="1285"/>
        <v>0</v>
      </c>
      <c r="AG428" s="29">
        <f t="shared" si="1133"/>
        <v>146169.83199999999</v>
      </c>
      <c r="AH428" s="10">
        <f t="shared" si="1285"/>
        <v>0</v>
      </c>
      <c r="AI428" s="10">
        <f t="shared" si="1285"/>
        <v>0</v>
      </c>
      <c r="AJ428" s="10">
        <f t="shared" si="1285"/>
        <v>0</v>
      </c>
      <c r="AK428" s="28">
        <f t="shared" si="1107"/>
        <v>146169.83199999999</v>
      </c>
      <c r="AL428" s="28">
        <f t="shared" si="1108"/>
        <v>125407.2</v>
      </c>
      <c r="AM428" s="28">
        <f t="shared" si="1108"/>
        <v>93313.9</v>
      </c>
      <c r="AN428" s="10">
        <f t="shared" si="1285"/>
        <v>0</v>
      </c>
      <c r="AO428" s="28">
        <f t="shared" si="1110"/>
        <v>146169.83199999999</v>
      </c>
      <c r="AP428" s="10">
        <f t="shared" si="1285"/>
        <v>0</v>
      </c>
      <c r="AQ428" s="10">
        <f t="shared" si="1285"/>
        <v>0</v>
      </c>
      <c r="AR428" s="10">
        <f t="shared" si="1285"/>
        <v>0</v>
      </c>
      <c r="AS428" s="28">
        <f t="shared" si="1124"/>
        <v>146169.83199999999</v>
      </c>
      <c r="AT428" s="28">
        <f t="shared" si="1148"/>
        <v>125407.2</v>
      </c>
      <c r="AU428" s="28">
        <f t="shared" si="1148"/>
        <v>93313.9</v>
      </c>
      <c r="AV428" s="10">
        <f t="shared" si="1285"/>
        <v>0</v>
      </c>
      <c r="AW428" s="10">
        <f t="shared" si="1285"/>
        <v>0</v>
      </c>
      <c r="AX428" s="10">
        <f t="shared" si="1285"/>
        <v>0</v>
      </c>
      <c r="AY428" s="21">
        <f t="shared" si="1113"/>
        <v>146169.83199999999</v>
      </c>
      <c r="AZ428" s="21">
        <f t="shared" si="1114"/>
        <v>125407.2</v>
      </c>
      <c r="BA428" s="21">
        <f t="shared" si="1115"/>
        <v>93313.9</v>
      </c>
      <c r="BB428" s="10">
        <f t="shared" si="1285"/>
        <v>0</v>
      </c>
      <c r="BC428" s="21">
        <f t="shared" si="1160"/>
        <v>146169.83199999999</v>
      </c>
      <c r="BD428" s="10">
        <f t="shared" si="1285"/>
        <v>6544.4179999999997</v>
      </c>
      <c r="BE428" s="10">
        <f t="shared" si="1285"/>
        <v>0</v>
      </c>
      <c r="BF428" s="21">
        <f t="shared" si="1151"/>
        <v>152714.25</v>
      </c>
      <c r="BG428" s="21">
        <f t="shared" si="1152"/>
        <v>125407.2</v>
      </c>
      <c r="BH428" s="10">
        <f t="shared" si="1285"/>
        <v>-140.13800000000001</v>
      </c>
      <c r="BI428" s="10">
        <f t="shared" si="1285"/>
        <v>0</v>
      </c>
      <c r="BJ428" s="21">
        <f t="shared" si="1153"/>
        <v>152574.11199999999</v>
      </c>
      <c r="BK428" s="21">
        <f t="shared" si="1154"/>
        <v>125407.2</v>
      </c>
      <c r="BL428" s="10">
        <f t="shared" si="1285"/>
        <v>0</v>
      </c>
      <c r="BM428" s="21">
        <f t="shared" si="1155"/>
        <v>152574.11199999999</v>
      </c>
      <c r="BN428" s="10">
        <f t="shared" si="1285"/>
        <v>0</v>
      </c>
      <c r="BO428" s="28">
        <f t="shared" si="1156"/>
        <v>152574.11199999999</v>
      </c>
      <c r="BP428" s="10">
        <f t="shared" si="1285"/>
        <v>2624.3</v>
      </c>
      <c r="BQ428" s="28">
        <f t="shared" si="1157"/>
        <v>155198.41199999998</v>
      </c>
      <c r="BR428" s="10">
        <f t="shared" si="1285"/>
        <v>0</v>
      </c>
      <c r="BS428" s="27">
        <f t="shared" si="1284"/>
        <v>155198.41199999998</v>
      </c>
      <c r="BT428" s="10">
        <f t="shared" si="1285"/>
        <v>0</v>
      </c>
    </row>
    <row r="429" spans="1:73" x14ac:dyDescent="0.3">
      <c r="A429" s="1" t="s">
        <v>100</v>
      </c>
      <c r="B429" s="1"/>
      <c r="C429" s="1"/>
      <c r="D429" s="1"/>
      <c r="E429" s="2" t="s">
        <v>481</v>
      </c>
      <c r="F429" s="3">
        <f>F430+F433+F440</f>
        <v>100594.9</v>
      </c>
      <c r="G429" s="3">
        <f t="shared" ref="G429:K429" si="1286">G430+G433+G440</f>
        <v>115407.2</v>
      </c>
      <c r="H429" s="3">
        <f t="shared" si="1286"/>
        <v>62638.9</v>
      </c>
      <c r="I429" s="3">
        <f t="shared" si="1286"/>
        <v>10000</v>
      </c>
      <c r="J429" s="3">
        <f t="shared" si="1286"/>
        <v>10000</v>
      </c>
      <c r="K429" s="3">
        <f t="shared" si="1286"/>
        <v>30675</v>
      </c>
      <c r="L429" s="18">
        <f t="shared" si="1061"/>
        <v>110594.9</v>
      </c>
      <c r="M429" s="18">
        <f t="shared" si="1061"/>
        <v>125407.2</v>
      </c>
      <c r="N429" s="18">
        <f t="shared" si="1061"/>
        <v>93313.9</v>
      </c>
      <c r="O429" s="9">
        <f t="shared" ref="O429:Q429" si="1287">O430+O433+O440</f>
        <v>0</v>
      </c>
      <c r="P429" s="9">
        <f t="shared" si="1287"/>
        <v>0</v>
      </c>
      <c r="Q429" s="9">
        <f t="shared" si="1287"/>
        <v>0</v>
      </c>
      <c r="R429" s="21">
        <f t="shared" si="1266"/>
        <v>110594.9</v>
      </c>
      <c r="S429" s="21">
        <f t="shared" si="1266"/>
        <v>125407.2</v>
      </c>
      <c r="T429" s="21">
        <f t="shared" si="1266"/>
        <v>93313.9</v>
      </c>
      <c r="U429" s="9">
        <f t="shared" ref="U429:W429" si="1288">U430+U433+U440</f>
        <v>35132</v>
      </c>
      <c r="V429" s="9">
        <f t="shared" si="1288"/>
        <v>0</v>
      </c>
      <c r="W429" s="9">
        <f t="shared" si="1288"/>
        <v>0</v>
      </c>
      <c r="X429" s="21">
        <f t="shared" si="1150"/>
        <v>145726.9</v>
      </c>
      <c r="Y429" s="21">
        <f t="shared" si="1150"/>
        <v>125407.2</v>
      </c>
      <c r="Z429" s="21">
        <f t="shared" si="1150"/>
        <v>93313.9</v>
      </c>
      <c r="AA429" s="9">
        <f t="shared" ref="AA429:BT429" si="1289">AA430+AA433+AA440</f>
        <v>0</v>
      </c>
      <c r="AB429" s="21">
        <f t="shared" si="1147"/>
        <v>145726.9</v>
      </c>
      <c r="AC429" s="9">
        <f t="shared" ref="AC429:AD429" si="1290">AC430+AC433+AC440</f>
        <v>0</v>
      </c>
      <c r="AD429" s="9">
        <f t="shared" si="1290"/>
        <v>442.93200000000002</v>
      </c>
      <c r="AE429" s="34">
        <f t="shared" si="1131"/>
        <v>146169.83199999999</v>
      </c>
      <c r="AF429" s="9">
        <f t="shared" ref="AF429" si="1291">AF430+AF433+AF440</f>
        <v>0</v>
      </c>
      <c r="AG429" s="34">
        <f t="shared" si="1133"/>
        <v>146169.83199999999</v>
      </c>
      <c r="AH429" s="9">
        <f t="shared" ref="AH429:AJ429" si="1292">AH430+AH433+AH440</f>
        <v>0</v>
      </c>
      <c r="AI429" s="9">
        <f t="shared" si="1292"/>
        <v>0</v>
      </c>
      <c r="AJ429" s="9">
        <f t="shared" si="1292"/>
        <v>0</v>
      </c>
      <c r="AK429" s="21">
        <f t="shared" si="1107"/>
        <v>146169.83199999999</v>
      </c>
      <c r="AL429" s="21">
        <f t="shared" si="1108"/>
        <v>125407.2</v>
      </c>
      <c r="AM429" s="21">
        <f t="shared" si="1108"/>
        <v>93313.9</v>
      </c>
      <c r="AN429" s="9">
        <f t="shared" ref="AN429" si="1293">AN430+AN433+AN440</f>
        <v>0</v>
      </c>
      <c r="AO429" s="21">
        <f t="shared" si="1110"/>
        <v>146169.83199999999</v>
      </c>
      <c r="AP429" s="9">
        <f t="shared" ref="AP429:AR429" si="1294">AP430+AP433+AP440</f>
        <v>0</v>
      </c>
      <c r="AQ429" s="9">
        <f t="shared" si="1294"/>
        <v>0</v>
      </c>
      <c r="AR429" s="9">
        <f t="shared" si="1294"/>
        <v>0</v>
      </c>
      <c r="AS429" s="20">
        <f t="shared" si="1124"/>
        <v>146169.83199999999</v>
      </c>
      <c r="AT429" s="20">
        <f t="shared" si="1148"/>
        <v>125407.2</v>
      </c>
      <c r="AU429" s="20">
        <f t="shared" si="1148"/>
        <v>93313.9</v>
      </c>
      <c r="AV429" s="9">
        <f t="shared" ref="AV429:AX429" si="1295">AV430+AV433+AV440</f>
        <v>0</v>
      </c>
      <c r="AW429" s="9">
        <f t="shared" si="1295"/>
        <v>0</v>
      </c>
      <c r="AX429" s="9">
        <f t="shared" si="1295"/>
        <v>0</v>
      </c>
      <c r="AY429" s="21">
        <f t="shared" si="1113"/>
        <v>146169.83199999999</v>
      </c>
      <c r="AZ429" s="21">
        <f t="shared" si="1114"/>
        <v>125407.2</v>
      </c>
      <c r="BA429" s="21">
        <f t="shared" si="1115"/>
        <v>93313.9</v>
      </c>
      <c r="BB429" s="9">
        <f t="shared" ref="BB429" si="1296">BB430+BB433+BB440</f>
        <v>0</v>
      </c>
      <c r="BC429" s="21">
        <f t="shared" si="1160"/>
        <v>146169.83199999999</v>
      </c>
      <c r="BD429" s="9">
        <f t="shared" ref="BD429:BE429" si="1297">BD430+BD433+BD440</f>
        <v>6544.4179999999997</v>
      </c>
      <c r="BE429" s="9">
        <f t="shared" si="1297"/>
        <v>0</v>
      </c>
      <c r="BF429" s="21">
        <f t="shared" si="1151"/>
        <v>152714.25</v>
      </c>
      <c r="BG429" s="21">
        <f t="shared" si="1152"/>
        <v>125407.2</v>
      </c>
      <c r="BH429" s="9">
        <f t="shared" ref="BH429:BI429" si="1298">BH430+BH433+BH440</f>
        <v>-140.13800000000001</v>
      </c>
      <c r="BI429" s="9">
        <f t="shared" si="1298"/>
        <v>0</v>
      </c>
      <c r="BJ429" s="21">
        <f t="shared" si="1153"/>
        <v>152574.11199999999</v>
      </c>
      <c r="BK429" s="21">
        <f t="shared" si="1154"/>
        <v>125407.2</v>
      </c>
      <c r="BL429" s="9">
        <f t="shared" ref="BL429" si="1299">BL430+BL433+BL440</f>
        <v>0</v>
      </c>
      <c r="BM429" s="21">
        <f t="shared" si="1155"/>
        <v>152574.11199999999</v>
      </c>
      <c r="BN429" s="9">
        <f t="shared" ref="BN429" si="1300">BN430+BN433+BN440</f>
        <v>0</v>
      </c>
      <c r="BO429" s="21">
        <f t="shared" si="1156"/>
        <v>152574.11199999999</v>
      </c>
      <c r="BP429" s="9">
        <f t="shared" ref="BP429" si="1301">BP430+BP433+BP440</f>
        <v>2624.3</v>
      </c>
      <c r="BQ429" s="21">
        <f t="shared" si="1157"/>
        <v>155198.41199999998</v>
      </c>
      <c r="BR429" s="9">
        <f t="shared" ref="BR429" si="1302">BR430+BR433+BR440</f>
        <v>0</v>
      </c>
      <c r="BS429" s="33">
        <f t="shared" si="1284"/>
        <v>155198.41199999998</v>
      </c>
      <c r="BT429" s="9">
        <f t="shared" si="1289"/>
        <v>0</v>
      </c>
    </row>
    <row r="430" spans="1:73" ht="31.2" x14ac:dyDescent="0.3">
      <c r="A430" s="1" t="s">
        <v>100</v>
      </c>
      <c r="B430" s="1" t="s">
        <v>6</v>
      </c>
      <c r="C430" s="1"/>
      <c r="D430" s="1"/>
      <c r="E430" s="2" t="s">
        <v>730</v>
      </c>
      <c r="F430" s="3">
        <f>F431</f>
        <v>20046.900000000001</v>
      </c>
      <c r="G430" s="3">
        <f t="shared" ref="G430:BT431" si="1303">G431</f>
        <v>17958.199999999997</v>
      </c>
      <c r="H430" s="3">
        <f t="shared" si="1303"/>
        <v>23055.9</v>
      </c>
      <c r="I430" s="3">
        <f t="shared" si="1303"/>
        <v>0</v>
      </c>
      <c r="J430" s="3">
        <f t="shared" si="1303"/>
        <v>0</v>
      </c>
      <c r="K430" s="3">
        <f t="shared" si="1303"/>
        <v>0</v>
      </c>
      <c r="L430" s="18">
        <f t="shared" si="1061"/>
        <v>20046.900000000001</v>
      </c>
      <c r="M430" s="18">
        <f t="shared" si="1061"/>
        <v>17958.199999999997</v>
      </c>
      <c r="N430" s="18">
        <f t="shared" si="1061"/>
        <v>23055.9</v>
      </c>
      <c r="O430" s="9">
        <f t="shared" si="1303"/>
        <v>0</v>
      </c>
      <c r="P430" s="9">
        <f t="shared" si="1303"/>
        <v>0</v>
      </c>
      <c r="Q430" s="9">
        <f t="shared" si="1303"/>
        <v>0</v>
      </c>
      <c r="R430" s="21">
        <f t="shared" si="1266"/>
        <v>20046.900000000001</v>
      </c>
      <c r="S430" s="21">
        <f t="shared" si="1266"/>
        <v>17958.199999999997</v>
      </c>
      <c r="T430" s="21">
        <f t="shared" si="1266"/>
        <v>23055.9</v>
      </c>
      <c r="U430" s="9">
        <f t="shared" si="1303"/>
        <v>0</v>
      </c>
      <c r="V430" s="9">
        <f t="shared" si="1303"/>
        <v>0</v>
      </c>
      <c r="W430" s="9">
        <f t="shared" si="1303"/>
        <v>0</v>
      </c>
      <c r="X430" s="21">
        <f t="shared" si="1150"/>
        <v>20046.900000000001</v>
      </c>
      <c r="Y430" s="21">
        <f t="shared" si="1150"/>
        <v>17958.199999999997</v>
      </c>
      <c r="Z430" s="21">
        <f t="shared" si="1150"/>
        <v>23055.9</v>
      </c>
      <c r="AA430" s="9">
        <f t="shared" si="1303"/>
        <v>32561</v>
      </c>
      <c r="AB430" s="21">
        <f t="shared" si="1147"/>
        <v>52607.9</v>
      </c>
      <c r="AC430" s="9">
        <f t="shared" si="1303"/>
        <v>0</v>
      </c>
      <c r="AD430" s="9">
        <f t="shared" si="1303"/>
        <v>0</v>
      </c>
      <c r="AE430" s="34">
        <f t="shared" si="1131"/>
        <v>52607.9</v>
      </c>
      <c r="AF430" s="9">
        <f t="shared" si="1303"/>
        <v>0</v>
      </c>
      <c r="AG430" s="34">
        <f t="shared" si="1133"/>
        <v>52607.9</v>
      </c>
      <c r="AH430" s="9">
        <f t="shared" si="1303"/>
        <v>0</v>
      </c>
      <c r="AI430" s="9">
        <f t="shared" si="1303"/>
        <v>0</v>
      </c>
      <c r="AJ430" s="9">
        <f t="shared" si="1303"/>
        <v>0</v>
      </c>
      <c r="AK430" s="21">
        <f t="shared" si="1107"/>
        <v>52607.9</v>
      </c>
      <c r="AL430" s="21">
        <f t="shared" si="1108"/>
        <v>17958.199999999997</v>
      </c>
      <c r="AM430" s="21">
        <f t="shared" si="1108"/>
        <v>23055.9</v>
      </c>
      <c r="AN430" s="9">
        <f t="shared" si="1303"/>
        <v>0</v>
      </c>
      <c r="AO430" s="21">
        <f t="shared" si="1110"/>
        <v>52607.9</v>
      </c>
      <c r="AP430" s="9">
        <f t="shared" si="1303"/>
        <v>0</v>
      </c>
      <c r="AQ430" s="9">
        <f t="shared" si="1303"/>
        <v>0</v>
      </c>
      <c r="AR430" s="9">
        <f t="shared" si="1303"/>
        <v>0</v>
      </c>
      <c r="AS430" s="21">
        <f t="shared" si="1124"/>
        <v>52607.9</v>
      </c>
      <c r="AT430" s="21">
        <f t="shared" si="1148"/>
        <v>17958.199999999997</v>
      </c>
      <c r="AU430" s="21">
        <f t="shared" si="1148"/>
        <v>23055.9</v>
      </c>
      <c r="AV430" s="9">
        <f t="shared" si="1303"/>
        <v>0</v>
      </c>
      <c r="AW430" s="9">
        <f t="shared" si="1303"/>
        <v>0</v>
      </c>
      <c r="AX430" s="9">
        <f t="shared" si="1303"/>
        <v>0</v>
      </c>
      <c r="AY430" s="21">
        <f t="shared" si="1113"/>
        <v>52607.9</v>
      </c>
      <c r="AZ430" s="21">
        <f t="shared" si="1114"/>
        <v>17958.199999999997</v>
      </c>
      <c r="BA430" s="21">
        <f t="shared" si="1115"/>
        <v>23055.9</v>
      </c>
      <c r="BB430" s="9">
        <f t="shared" si="1303"/>
        <v>0</v>
      </c>
      <c r="BC430" s="21">
        <f t="shared" si="1160"/>
        <v>52607.9</v>
      </c>
      <c r="BD430" s="9">
        <f t="shared" si="1303"/>
        <v>4885.28</v>
      </c>
      <c r="BE430" s="9">
        <f t="shared" si="1303"/>
        <v>0</v>
      </c>
      <c r="BF430" s="21">
        <f t="shared" si="1151"/>
        <v>57493.18</v>
      </c>
      <c r="BG430" s="21">
        <f t="shared" si="1152"/>
        <v>17958.199999999997</v>
      </c>
      <c r="BH430" s="9">
        <f t="shared" si="1303"/>
        <v>0</v>
      </c>
      <c r="BI430" s="9">
        <f t="shared" si="1303"/>
        <v>0</v>
      </c>
      <c r="BJ430" s="21">
        <f t="shared" si="1153"/>
        <v>57493.18</v>
      </c>
      <c r="BK430" s="21">
        <f t="shared" si="1154"/>
        <v>17958.199999999997</v>
      </c>
      <c r="BL430" s="9">
        <f t="shared" si="1303"/>
        <v>0</v>
      </c>
      <c r="BM430" s="21">
        <f t="shared" si="1155"/>
        <v>57493.18</v>
      </c>
      <c r="BN430" s="9">
        <f t="shared" si="1303"/>
        <v>0</v>
      </c>
      <c r="BO430" s="21">
        <f t="shared" si="1156"/>
        <v>57493.18</v>
      </c>
      <c r="BP430" s="9">
        <f t="shared" si="1303"/>
        <v>0</v>
      </c>
      <c r="BQ430" s="21">
        <f t="shared" si="1157"/>
        <v>57493.18</v>
      </c>
      <c r="BR430" s="9">
        <f t="shared" si="1303"/>
        <v>0</v>
      </c>
      <c r="BS430" s="33">
        <f t="shared" si="1284"/>
        <v>57493.18</v>
      </c>
      <c r="BT430" s="9">
        <f t="shared" si="1303"/>
        <v>0</v>
      </c>
    </row>
    <row r="431" spans="1:73" ht="46.8" x14ac:dyDescent="0.3">
      <c r="A431" s="1" t="s">
        <v>100</v>
      </c>
      <c r="B431" s="1" t="s">
        <v>167</v>
      </c>
      <c r="C431" s="1"/>
      <c r="D431" s="1"/>
      <c r="E431" s="2" t="s">
        <v>731</v>
      </c>
      <c r="F431" s="3">
        <f>F432</f>
        <v>20046.900000000001</v>
      </c>
      <c r="G431" s="3">
        <f t="shared" si="1303"/>
        <v>17958.199999999997</v>
      </c>
      <c r="H431" s="3">
        <f t="shared" si="1303"/>
        <v>23055.9</v>
      </c>
      <c r="I431" s="3">
        <f t="shared" si="1303"/>
        <v>0</v>
      </c>
      <c r="J431" s="3">
        <f t="shared" si="1303"/>
        <v>0</v>
      </c>
      <c r="K431" s="3">
        <f t="shared" si="1303"/>
        <v>0</v>
      </c>
      <c r="L431" s="18">
        <f t="shared" si="1061"/>
        <v>20046.900000000001</v>
      </c>
      <c r="M431" s="18">
        <f t="shared" si="1061"/>
        <v>17958.199999999997</v>
      </c>
      <c r="N431" s="18">
        <f t="shared" si="1061"/>
        <v>23055.9</v>
      </c>
      <c r="O431" s="9">
        <f t="shared" si="1303"/>
        <v>0</v>
      </c>
      <c r="P431" s="9">
        <f t="shared" si="1303"/>
        <v>0</v>
      </c>
      <c r="Q431" s="9">
        <f t="shared" si="1303"/>
        <v>0</v>
      </c>
      <c r="R431" s="21">
        <f t="shared" si="1266"/>
        <v>20046.900000000001</v>
      </c>
      <c r="S431" s="21">
        <f t="shared" si="1266"/>
        <v>17958.199999999997</v>
      </c>
      <c r="T431" s="21">
        <f t="shared" si="1266"/>
        <v>23055.9</v>
      </c>
      <c r="U431" s="9">
        <f t="shared" si="1303"/>
        <v>0</v>
      </c>
      <c r="V431" s="9">
        <f t="shared" si="1303"/>
        <v>0</v>
      </c>
      <c r="W431" s="9">
        <f t="shared" si="1303"/>
        <v>0</v>
      </c>
      <c r="X431" s="21">
        <f t="shared" si="1150"/>
        <v>20046.900000000001</v>
      </c>
      <c r="Y431" s="21">
        <f t="shared" si="1150"/>
        <v>17958.199999999997</v>
      </c>
      <c r="Z431" s="21">
        <f t="shared" si="1150"/>
        <v>23055.9</v>
      </c>
      <c r="AA431" s="9">
        <f t="shared" si="1303"/>
        <v>32561</v>
      </c>
      <c r="AB431" s="21">
        <f t="shared" si="1147"/>
        <v>52607.9</v>
      </c>
      <c r="AC431" s="9">
        <f t="shared" si="1303"/>
        <v>0</v>
      </c>
      <c r="AD431" s="9">
        <f t="shared" si="1303"/>
        <v>0</v>
      </c>
      <c r="AE431" s="34">
        <f t="shared" si="1131"/>
        <v>52607.9</v>
      </c>
      <c r="AF431" s="9">
        <f t="shared" si="1303"/>
        <v>0</v>
      </c>
      <c r="AG431" s="34">
        <f t="shared" si="1133"/>
        <v>52607.9</v>
      </c>
      <c r="AH431" s="9">
        <f t="shared" si="1303"/>
        <v>0</v>
      </c>
      <c r="AI431" s="9">
        <f t="shared" si="1303"/>
        <v>0</v>
      </c>
      <c r="AJ431" s="9">
        <f t="shared" si="1303"/>
        <v>0</v>
      </c>
      <c r="AK431" s="21">
        <f t="shared" si="1107"/>
        <v>52607.9</v>
      </c>
      <c r="AL431" s="21">
        <f t="shared" si="1108"/>
        <v>17958.199999999997</v>
      </c>
      <c r="AM431" s="21">
        <f t="shared" si="1108"/>
        <v>23055.9</v>
      </c>
      <c r="AN431" s="9">
        <f t="shared" si="1303"/>
        <v>0</v>
      </c>
      <c r="AO431" s="21">
        <f t="shared" si="1110"/>
        <v>52607.9</v>
      </c>
      <c r="AP431" s="9">
        <f t="shared" si="1303"/>
        <v>0</v>
      </c>
      <c r="AQ431" s="9">
        <f t="shared" si="1303"/>
        <v>0</v>
      </c>
      <c r="AR431" s="9">
        <f t="shared" si="1303"/>
        <v>0</v>
      </c>
      <c r="AS431" s="21">
        <f t="shared" si="1124"/>
        <v>52607.9</v>
      </c>
      <c r="AT431" s="21">
        <f t="shared" si="1148"/>
        <v>17958.199999999997</v>
      </c>
      <c r="AU431" s="21">
        <f t="shared" si="1148"/>
        <v>23055.9</v>
      </c>
      <c r="AV431" s="9">
        <f t="shared" si="1303"/>
        <v>0</v>
      </c>
      <c r="AW431" s="9">
        <f t="shared" si="1303"/>
        <v>0</v>
      </c>
      <c r="AX431" s="9">
        <f t="shared" si="1303"/>
        <v>0</v>
      </c>
      <c r="AY431" s="21">
        <f t="shared" si="1113"/>
        <v>52607.9</v>
      </c>
      <c r="AZ431" s="21">
        <f t="shared" si="1114"/>
        <v>17958.199999999997</v>
      </c>
      <c r="BA431" s="21">
        <f t="shared" si="1115"/>
        <v>23055.9</v>
      </c>
      <c r="BB431" s="9">
        <f t="shared" si="1303"/>
        <v>0</v>
      </c>
      <c r="BC431" s="21">
        <f t="shared" si="1160"/>
        <v>52607.9</v>
      </c>
      <c r="BD431" s="9">
        <f t="shared" si="1303"/>
        <v>4885.28</v>
      </c>
      <c r="BE431" s="9">
        <f t="shared" si="1303"/>
        <v>0</v>
      </c>
      <c r="BF431" s="21">
        <f t="shared" si="1151"/>
        <v>57493.18</v>
      </c>
      <c r="BG431" s="21">
        <f t="shared" si="1152"/>
        <v>17958.199999999997</v>
      </c>
      <c r="BH431" s="9">
        <f t="shared" si="1303"/>
        <v>0</v>
      </c>
      <c r="BI431" s="9">
        <f t="shared" si="1303"/>
        <v>0</v>
      </c>
      <c r="BJ431" s="21">
        <f t="shared" si="1153"/>
        <v>57493.18</v>
      </c>
      <c r="BK431" s="21">
        <f t="shared" si="1154"/>
        <v>17958.199999999997</v>
      </c>
      <c r="BL431" s="9">
        <f t="shared" si="1303"/>
        <v>0</v>
      </c>
      <c r="BM431" s="21">
        <f t="shared" si="1155"/>
        <v>57493.18</v>
      </c>
      <c r="BN431" s="9">
        <f t="shared" si="1303"/>
        <v>0</v>
      </c>
      <c r="BO431" s="21">
        <f t="shared" si="1156"/>
        <v>57493.18</v>
      </c>
      <c r="BP431" s="9">
        <f t="shared" si="1303"/>
        <v>0</v>
      </c>
      <c r="BQ431" s="21">
        <f t="shared" si="1157"/>
        <v>57493.18</v>
      </c>
      <c r="BR431" s="9">
        <f t="shared" si="1303"/>
        <v>0</v>
      </c>
      <c r="BS431" s="33">
        <f t="shared" si="1284"/>
        <v>57493.18</v>
      </c>
      <c r="BT431" s="9">
        <f t="shared" si="1303"/>
        <v>0</v>
      </c>
    </row>
    <row r="432" spans="1:73" x14ac:dyDescent="0.3">
      <c r="A432" s="1" t="s">
        <v>100</v>
      </c>
      <c r="B432" s="1">
        <v>240</v>
      </c>
      <c r="C432" s="1" t="s">
        <v>98</v>
      </c>
      <c r="D432" s="1" t="s">
        <v>10</v>
      </c>
      <c r="E432" s="2" t="s">
        <v>771</v>
      </c>
      <c r="F432" s="3">
        <v>20046.900000000001</v>
      </c>
      <c r="G432" s="3">
        <v>17958.199999999997</v>
      </c>
      <c r="H432" s="3">
        <v>23055.9</v>
      </c>
      <c r="I432" s="3"/>
      <c r="J432" s="3"/>
      <c r="K432" s="3"/>
      <c r="L432" s="18">
        <f t="shared" si="1061"/>
        <v>20046.900000000001</v>
      </c>
      <c r="M432" s="18">
        <f t="shared" si="1061"/>
        <v>17958.199999999997</v>
      </c>
      <c r="N432" s="18">
        <f t="shared" si="1061"/>
        <v>23055.9</v>
      </c>
      <c r="O432" s="9"/>
      <c r="P432" s="9"/>
      <c r="Q432" s="9"/>
      <c r="R432" s="21">
        <f t="shared" si="1266"/>
        <v>20046.900000000001</v>
      </c>
      <c r="S432" s="21">
        <f t="shared" si="1266"/>
        <v>17958.199999999997</v>
      </c>
      <c r="T432" s="21">
        <f t="shared" si="1266"/>
        <v>23055.9</v>
      </c>
      <c r="U432" s="9"/>
      <c r="V432" s="9"/>
      <c r="W432" s="9"/>
      <c r="X432" s="21">
        <f t="shared" si="1150"/>
        <v>20046.900000000001</v>
      </c>
      <c r="Y432" s="21">
        <f t="shared" si="1150"/>
        <v>17958.199999999997</v>
      </c>
      <c r="Z432" s="21">
        <f t="shared" si="1150"/>
        <v>23055.9</v>
      </c>
      <c r="AA432" s="9">
        <v>32561</v>
      </c>
      <c r="AB432" s="21">
        <f t="shared" si="1147"/>
        <v>52607.9</v>
      </c>
      <c r="AC432" s="9"/>
      <c r="AD432" s="9"/>
      <c r="AE432" s="34">
        <f t="shared" si="1131"/>
        <v>52607.9</v>
      </c>
      <c r="AF432" s="9"/>
      <c r="AG432" s="34">
        <f t="shared" si="1133"/>
        <v>52607.9</v>
      </c>
      <c r="AH432" s="9"/>
      <c r="AI432" s="9"/>
      <c r="AJ432" s="9"/>
      <c r="AK432" s="21">
        <f t="shared" si="1107"/>
        <v>52607.9</v>
      </c>
      <c r="AL432" s="21">
        <f t="shared" si="1108"/>
        <v>17958.199999999997</v>
      </c>
      <c r="AM432" s="21">
        <f t="shared" si="1108"/>
        <v>23055.9</v>
      </c>
      <c r="AN432" s="9"/>
      <c r="AO432" s="21">
        <f t="shared" si="1110"/>
        <v>52607.9</v>
      </c>
      <c r="AP432" s="9"/>
      <c r="AQ432" s="9"/>
      <c r="AR432" s="9"/>
      <c r="AS432" s="21">
        <f t="shared" si="1124"/>
        <v>52607.9</v>
      </c>
      <c r="AT432" s="21">
        <f t="shared" si="1148"/>
        <v>17958.199999999997</v>
      </c>
      <c r="AU432" s="21">
        <f t="shared" si="1148"/>
        <v>23055.9</v>
      </c>
      <c r="AV432" s="9"/>
      <c r="AW432" s="9"/>
      <c r="AX432" s="9"/>
      <c r="AY432" s="21">
        <f t="shared" si="1113"/>
        <v>52607.9</v>
      </c>
      <c r="AZ432" s="21">
        <f t="shared" si="1114"/>
        <v>17958.199999999997</v>
      </c>
      <c r="BA432" s="21">
        <f t="shared" si="1115"/>
        <v>23055.9</v>
      </c>
      <c r="BB432" s="9"/>
      <c r="BC432" s="21">
        <f t="shared" si="1160"/>
        <v>52607.9</v>
      </c>
      <c r="BD432" s="9">
        <f>900+700+1135.28+750+800+600</f>
        <v>4885.28</v>
      </c>
      <c r="BE432" s="9"/>
      <c r="BF432" s="21">
        <f t="shared" si="1151"/>
        <v>57493.18</v>
      </c>
      <c r="BG432" s="21">
        <f t="shared" si="1152"/>
        <v>17958.199999999997</v>
      </c>
      <c r="BH432" s="9"/>
      <c r="BI432" s="9"/>
      <c r="BJ432" s="21">
        <f t="shared" si="1153"/>
        <v>57493.18</v>
      </c>
      <c r="BK432" s="21">
        <f t="shared" si="1154"/>
        <v>17958.199999999997</v>
      </c>
      <c r="BL432" s="9"/>
      <c r="BM432" s="21">
        <f t="shared" si="1155"/>
        <v>57493.18</v>
      </c>
      <c r="BN432" s="9"/>
      <c r="BO432" s="21">
        <f t="shared" si="1156"/>
        <v>57493.18</v>
      </c>
      <c r="BP432" s="9"/>
      <c r="BQ432" s="21">
        <f t="shared" si="1157"/>
        <v>57493.18</v>
      </c>
      <c r="BR432" s="9"/>
      <c r="BS432" s="33">
        <f t="shared" si="1284"/>
        <v>57493.18</v>
      </c>
      <c r="BT432" s="9"/>
    </row>
    <row r="433" spans="1:72" ht="46.8" x14ac:dyDescent="0.3">
      <c r="A433" s="1" t="s">
        <v>100</v>
      </c>
      <c r="B433" s="1" t="s">
        <v>55</v>
      </c>
      <c r="C433" s="1"/>
      <c r="D433" s="1"/>
      <c r="E433" s="8" t="s">
        <v>739</v>
      </c>
      <c r="F433" s="3">
        <f>F434+F436+F438</f>
        <v>80498</v>
      </c>
      <c r="G433" s="3">
        <f t="shared" ref="G433:K433" si="1304">G434+G436+G438</f>
        <v>97419</v>
      </c>
      <c r="H433" s="3">
        <f t="shared" si="1304"/>
        <v>39573</v>
      </c>
      <c r="I433" s="3">
        <f t="shared" si="1304"/>
        <v>10000</v>
      </c>
      <c r="J433" s="3">
        <f t="shared" si="1304"/>
        <v>10000</v>
      </c>
      <c r="K433" s="3">
        <f t="shared" si="1304"/>
        <v>30675</v>
      </c>
      <c r="L433" s="18">
        <f t="shared" si="1061"/>
        <v>90498</v>
      </c>
      <c r="M433" s="18">
        <f t="shared" si="1061"/>
        <v>107419</v>
      </c>
      <c r="N433" s="18">
        <f t="shared" si="1061"/>
        <v>70248</v>
      </c>
      <c r="O433" s="9">
        <f t="shared" ref="O433:Q433" si="1305">O434+O436+O438</f>
        <v>0</v>
      </c>
      <c r="P433" s="9">
        <f t="shared" si="1305"/>
        <v>0</v>
      </c>
      <c r="Q433" s="9">
        <f t="shared" si="1305"/>
        <v>0</v>
      </c>
      <c r="R433" s="21">
        <f t="shared" si="1266"/>
        <v>90498</v>
      </c>
      <c r="S433" s="21">
        <f t="shared" si="1266"/>
        <v>107419</v>
      </c>
      <c r="T433" s="21">
        <f t="shared" si="1266"/>
        <v>70248</v>
      </c>
      <c r="U433" s="9">
        <f t="shared" ref="U433:W433" si="1306">U434+U436+U438</f>
        <v>35132</v>
      </c>
      <c r="V433" s="9">
        <f t="shared" si="1306"/>
        <v>0</v>
      </c>
      <c r="W433" s="9">
        <f t="shared" si="1306"/>
        <v>0</v>
      </c>
      <c r="X433" s="21">
        <f t="shared" si="1150"/>
        <v>125630</v>
      </c>
      <c r="Y433" s="21">
        <f t="shared" si="1150"/>
        <v>107419</v>
      </c>
      <c r="Z433" s="21">
        <f t="shared" si="1150"/>
        <v>70248</v>
      </c>
      <c r="AA433" s="9">
        <f t="shared" ref="AA433:BT433" si="1307">AA434+AA436+AA438</f>
        <v>-32561</v>
      </c>
      <c r="AB433" s="21">
        <f t="shared" si="1147"/>
        <v>93069</v>
      </c>
      <c r="AC433" s="9">
        <f t="shared" ref="AC433:AD433" si="1308">AC434+AC436+AC438</f>
        <v>0</v>
      </c>
      <c r="AD433" s="9">
        <f t="shared" si="1308"/>
        <v>442.93200000000002</v>
      </c>
      <c r="AE433" s="34">
        <f t="shared" si="1131"/>
        <v>93511.932000000001</v>
      </c>
      <c r="AF433" s="9">
        <f t="shared" ref="AF433" si="1309">AF434+AF436+AF438</f>
        <v>0</v>
      </c>
      <c r="AG433" s="34">
        <f t="shared" si="1133"/>
        <v>93511.932000000001</v>
      </c>
      <c r="AH433" s="9">
        <f t="shared" ref="AH433:AJ433" si="1310">AH434+AH436+AH438</f>
        <v>0</v>
      </c>
      <c r="AI433" s="9">
        <f t="shared" si="1310"/>
        <v>0</v>
      </c>
      <c r="AJ433" s="9">
        <f t="shared" si="1310"/>
        <v>0</v>
      </c>
      <c r="AK433" s="21">
        <f t="shared" si="1107"/>
        <v>93511.932000000001</v>
      </c>
      <c r="AL433" s="21">
        <f t="shared" si="1108"/>
        <v>107419</v>
      </c>
      <c r="AM433" s="21">
        <f t="shared" si="1108"/>
        <v>70248</v>
      </c>
      <c r="AN433" s="9">
        <f t="shared" ref="AN433" si="1311">AN434+AN436+AN438</f>
        <v>0</v>
      </c>
      <c r="AO433" s="21">
        <f t="shared" si="1110"/>
        <v>93511.932000000001</v>
      </c>
      <c r="AP433" s="9">
        <f t="shared" ref="AP433:AR433" si="1312">AP434+AP436+AP438</f>
        <v>0</v>
      </c>
      <c r="AQ433" s="9">
        <f t="shared" si="1312"/>
        <v>0</v>
      </c>
      <c r="AR433" s="9">
        <f t="shared" si="1312"/>
        <v>0</v>
      </c>
      <c r="AS433" s="21">
        <f t="shared" si="1124"/>
        <v>93511.932000000001</v>
      </c>
      <c r="AT433" s="21">
        <f t="shared" si="1148"/>
        <v>107419</v>
      </c>
      <c r="AU433" s="21">
        <f t="shared" si="1148"/>
        <v>70248</v>
      </c>
      <c r="AV433" s="9">
        <f t="shared" ref="AV433:AX433" si="1313">AV434+AV436+AV438</f>
        <v>0</v>
      </c>
      <c r="AW433" s="9">
        <f t="shared" si="1313"/>
        <v>0</v>
      </c>
      <c r="AX433" s="9">
        <f t="shared" si="1313"/>
        <v>0</v>
      </c>
      <c r="AY433" s="21">
        <f t="shared" si="1113"/>
        <v>93511.932000000001</v>
      </c>
      <c r="AZ433" s="21">
        <f t="shared" si="1114"/>
        <v>107419</v>
      </c>
      <c r="BA433" s="21">
        <f t="shared" si="1115"/>
        <v>70248</v>
      </c>
      <c r="BB433" s="9">
        <f t="shared" ref="BB433" si="1314">BB434+BB436+BB438</f>
        <v>0</v>
      </c>
      <c r="BC433" s="21">
        <f t="shared" si="1160"/>
        <v>93511.932000000001</v>
      </c>
      <c r="BD433" s="9">
        <f t="shared" ref="BD433:BE433" si="1315">BD434+BD436+BD438</f>
        <v>1659.1379999999999</v>
      </c>
      <c r="BE433" s="9">
        <f t="shared" si="1315"/>
        <v>0</v>
      </c>
      <c r="BF433" s="21">
        <f t="shared" si="1151"/>
        <v>95171.07</v>
      </c>
      <c r="BG433" s="21">
        <f t="shared" si="1152"/>
        <v>107419</v>
      </c>
      <c r="BH433" s="9">
        <f t="shared" ref="BH433:BI433" si="1316">BH434+BH436+BH438</f>
        <v>-140.13800000000001</v>
      </c>
      <c r="BI433" s="9">
        <f t="shared" si="1316"/>
        <v>0</v>
      </c>
      <c r="BJ433" s="21">
        <f t="shared" si="1153"/>
        <v>95030.932000000001</v>
      </c>
      <c r="BK433" s="21">
        <f t="shared" si="1154"/>
        <v>107419</v>
      </c>
      <c r="BL433" s="9">
        <f t="shared" ref="BL433" si="1317">BL434+BL436+BL438</f>
        <v>0</v>
      </c>
      <c r="BM433" s="21">
        <f t="shared" si="1155"/>
        <v>95030.932000000001</v>
      </c>
      <c r="BN433" s="9">
        <f t="shared" ref="BN433" si="1318">BN434+BN436+BN438</f>
        <v>0</v>
      </c>
      <c r="BO433" s="21">
        <f t="shared" si="1156"/>
        <v>95030.932000000001</v>
      </c>
      <c r="BP433" s="9">
        <f t="shared" ref="BP433" si="1319">BP434+BP436+BP438</f>
        <v>2624.3</v>
      </c>
      <c r="BQ433" s="21">
        <f t="shared" si="1157"/>
        <v>97655.232000000004</v>
      </c>
      <c r="BR433" s="9">
        <f t="shared" ref="BR433" si="1320">BR434+BR436+BR438</f>
        <v>0</v>
      </c>
      <c r="BS433" s="33">
        <f t="shared" si="1284"/>
        <v>97655.232000000004</v>
      </c>
      <c r="BT433" s="9">
        <f t="shared" si="1307"/>
        <v>0</v>
      </c>
    </row>
    <row r="434" spans="1:72" x14ac:dyDescent="0.3">
      <c r="A434" s="1" t="s">
        <v>100</v>
      </c>
      <c r="B434" s="1" t="s">
        <v>419</v>
      </c>
      <c r="C434" s="1"/>
      <c r="D434" s="1"/>
      <c r="E434" s="8" t="s">
        <v>740</v>
      </c>
      <c r="F434" s="3">
        <f>F435</f>
        <v>780</v>
      </c>
      <c r="G434" s="3">
        <f t="shared" ref="G434:BT434" si="1321">G435</f>
        <v>780</v>
      </c>
      <c r="H434" s="3">
        <f t="shared" si="1321"/>
        <v>780</v>
      </c>
      <c r="I434" s="3">
        <f t="shared" si="1321"/>
        <v>0</v>
      </c>
      <c r="J434" s="3">
        <f t="shared" si="1321"/>
        <v>0</v>
      </c>
      <c r="K434" s="3">
        <f t="shared" si="1321"/>
        <v>0</v>
      </c>
      <c r="L434" s="18">
        <f t="shared" si="1061"/>
        <v>780</v>
      </c>
      <c r="M434" s="18">
        <f t="shared" si="1061"/>
        <v>780</v>
      </c>
      <c r="N434" s="18">
        <f t="shared" si="1061"/>
        <v>780</v>
      </c>
      <c r="O434" s="9">
        <f t="shared" si="1321"/>
        <v>0</v>
      </c>
      <c r="P434" s="9">
        <f t="shared" si="1321"/>
        <v>0</v>
      </c>
      <c r="Q434" s="9">
        <f t="shared" si="1321"/>
        <v>0</v>
      </c>
      <c r="R434" s="21">
        <f t="shared" si="1266"/>
        <v>780</v>
      </c>
      <c r="S434" s="21">
        <f t="shared" si="1266"/>
        <v>780</v>
      </c>
      <c r="T434" s="21">
        <f t="shared" si="1266"/>
        <v>780</v>
      </c>
      <c r="U434" s="9">
        <f t="shared" si="1321"/>
        <v>0</v>
      </c>
      <c r="V434" s="9">
        <f t="shared" si="1321"/>
        <v>0</v>
      </c>
      <c r="W434" s="9">
        <f t="shared" si="1321"/>
        <v>0</v>
      </c>
      <c r="X434" s="21">
        <f t="shared" si="1150"/>
        <v>780</v>
      </c>
      <c r="Y434" s="21">
        <f t="shared" si="1150"/>
        <v>780</v>
      </c>
      <c r="Z434" s="21">
        <f t="shared" si="1150"/>
        <v>780</v>
      </c>
      <c r="AA434" s="9">
        <f t="shared" si="1321"/>
        <v>0</v>
      </c>
      <c r="AB434" s="21">
        <f t="shared" si="1147"/>
        <v>780</v>
      </c>
      <c r="AC434" s="9">
        <f t="shared" si="1321"/>
        <v>0</v>
      </c>
      <c r="AD434" s="9">
        <f t="shared" si="1321"/>
        <v>0</v>
      </c>
      <c r="AE434" s="34">
        <f t="shared" si="1131"/>
        <v>780</v>
      </c>
      <c r="AF434" s="9">
        <f t="shared" si="1321"/>
        <v>0</v>
      </c>
      <c r="AG434" s="34">
        <f t="shared" si="1133"/>
        <v>780</v>
      </c>
      <c r="AH434" s="9">
        <f t="shared" si="1321"/>
        <v>0</v>
      </c>
      <c r="AI434" s="9">
        <f t="shared" si="1321"/>
        <v>0</v>
      </c>
      <c r="AJ434" s="9">
        <f t="shared" si="1321"/>
        <v>0</v>
      </c>
      <c r="AK434" s="21">
        <f t="shared" si="1107"/>
        <v>780</v>
      </c>
      <c r="AL434" s="21">
        <f t="shared" si="1108"/>
        <v>780</v>
      </c>
      <c r="AM434" s="21">
        <f t="shared" si="1108"/>
        <v>780</v>
      </c>
      <c r="AN434" s="9">
        <f t="shared" si="1321"/>
        <v>0</v>
      </c>
      <c r="AO434" s="21">
        <f t="shared" si="1110"/>
        <v>780</v>
      </c>
      <c r="AP434" s="9">
        <f t="shared" si="1321"/>
        <v>0</v>
      </c>
      <c r="AQ434" s="9">
        <f t="shared" si="1321"/>
        <v>0</v>
      </c>
      <c r="AR434" s="9">
        <f t="shared" si="1321"/>
        <v>0</v>
      </c>
      <c r="AS434" s="21">
        <f t="shared" si="1124"/>
        <v>780</v>
      </c>
      <c r="AT434" s="21">
        <f t="shared" si="1148"/>
        <v>780</v>
      </c>
      <c r="AU434" s="21">
        <f t="shared" si="1148"/>
        <v>780</v>
      </c>
      <c r="AV434" s="9">
        <f t="shared" si="1321"/>
        <v>0</v>
      </c>
      <c r="AW434" s="9">
        <f t="shared" si="1321"/>
        <v>0</v>
      </c>
      <c r="AX434" s="9">
        <f t="shared" si="1321"/>
        <v>0</v>
      </c>
      <c r="AY434" s="21">
        <f t="shared" si="1113"/>
        <v>780</v>
      </c>
      <c r="AZ434" s="21">
        <f t="shared" si="1114"/>
        <v>780</v>
      </c>
      <c r="BA434" s="21">
        <f t="shared" si="1115"/>
        <v>780</v>
      </c>
      <c r="BB434" s="9">
        <f t="shared" si="1321"/>
        <v>0</v>
      </c>
      <c r="BC434" s="21">
        <f t="shared" si="1160"/>
        <v>780</v>
      </c>
      <c r="BD434" s="9">
        <f t="shared" si="1321"/>
        <v>0</v>
      </c>
      <c r="BE434" s="9">
        <f t="shared" si="1321"/>
        <v>0</v>
      </c>
      <c r="BF434" s="21">
        <f t="shared" si="1151"/>
        <v>780</v>
      </c>
      <c r="BG434" s="21">
        <f t="shared" si="1152"/>
        <v>780</v>
      </c>
      <c r="BH434" s="9">
        <f t="shared" si="1321"/>
        <v>0</v>
      </c>
      <c r="BI434" s="9">
        <f t="shared" si="1321"/>
        <v>0</v>
      </c>
      <c r="BJ434" s="21">
        <f t="shared" si="1153"/>
        <v>780</v>
      </c>
      <c r="BK434" s="21">
        <f t="shared" si="1154"/>
        <v>780</v>
      </c>
      <c r="BL434" s="9">
        <f t="shared" si="1321"/>
        <v>0</v>
      </c>
      <c r="BM434" s="21">
        <f t="shared" si="1155"/>
        <v>780</v>
      </c>
      <c r="BN434" s="9">
        <f t="shared" si="1321"/>
        <v>0</v>
      </c>
      <c r="BO434" s="21">
        <f t="shared" si="1156"/>
        <v>780</v>
      </c>
      <c r="BP434" s="9">
        <f t="shared" si="1321"/>
        <v>0</v>
      </c>
      <c r="BQ434" s="21">
        <f t="shared" si="1157"/>
        <v>780</v>
      </c>
      <c r="BR434" s="9">
        <f t="shared" si="1321"/>
        <v>0</v>
      </c>
      <c r="BS434" s="33">
        <f t="shared" si="1284"/>
        <v>780</v>
      </c>
      <c r="BT434" s="9">
        <f t="shared" si="1321"/>
        <v>0</v>
      </c>
    </row>
    <row r="435" spans="1:72" x14ac:dyDescent="0.3">
      <c r="A435" s="1" t="s">
        <v>100</v>
      </c>
      <c r="B435" s="1">
        <v>610</v>
      </c>
      <c r="C435" s="1" t="s">
        <v>98</v>
      </c>
      <c r="D435" s="1" t="s">
        <v>10</v>
      </c>
      <c r="E435" s="2" t="s">
        <v>771</v>
      </c>
      <c r="F435" s="3">
        <v>780</v>
      </c>
      <c r="G435" s="3">
        <v>780</v>
      </c>
      <c r="H435" s="3">
        <v>780</v>
      </c>
      <c r="I435" s="3"/>
      <c r="J435" s="3"/>
      <c r="K435" s="3"/>
      <c r="L435" s="18">
        <f t="shared" ref="L435:N498" si="1322">F435+I435</f>
        <v>780</v>
      </c>
      <c r="M435" s="18">
        <f t="shared" si="1322"/>
        <v>780</v>
      </c>
      <c r="N435" s="18">
        <f t="shared" si="1322"/>
        <v>780</v>
      </c>
      <c r="O435" s="9"/>
      <c r="P435" s="9"/>
      <c r="Q435" s="9"/>
      <c r="R435" s="21">
        <f t="shared" si="1266"/>
        <v>780</v>
      </c>
      <c r="S435" s="21">
        <f t="shared" si="1266"/>
        <v>780</v>
      </c>
      <c r="T435" s="21">
        <f t="shared" si="1266"/>
        <v>780</v>
      </c>
      <c r="U435" s="9"/>
      <c r="V435" s="9"/>
      <c r="W435" s="9"/>
      <c r="X435" s="21">
        <f t="shared" si="1150"/>
        <v>780</v>
      </c>
      <c r="Y435" s="21">
        <f t="shared" si="1150"/>
        <v>780</v>
      </c>
      <c r="Z435" s="21">
        <f t="shared" si="1150"/>
        <v>780</v>
      </c>
      <c r="AA435" s="9"/>
      <c r="AB435" s="21">
        <f t="shared" si="1147"/>
        <v>780</v>
      </c>
      <c r="AC435" s="9"/>
      <c r="AD435" s="9"/>
      <c r="AE435" s="34">
        <f t="shared" si="1131"/>
        <v>780</v>
      </c>
      <c r="AF435" s="9"/>
      <c r="AG435" s="34">
        <f t="shared" si="1133"/>
        <v>780</v>
      </c>
      <c r="AH435" s="9"/>
      <c r="AI435" s="9"/>
      <c r="AJ435" s="9"/>
      <c r="AK435" s="21">
        <f t="shared" si="1107"/>
        <v>780</v>
      </c>
      <c r="AL435" s="21">
        <f t="shared" si="1108"/>
        <v>780</v>
      </c>
      <c r="AM435" s="21">
        <f t="shared" si="1108"/>
        <v>780</v>
      </c>
      <c r="AN435" s="9"/>
      <c r="AO435" s="21">
        <f t="shared" si="1110"/>
        <v>780</v>
      </c>
      <c r="AP435" s="9"/>
      <c r="AQ435" s="9"/>
      <c r="AR435" s="9"/>
      <c r="AS435" s="21">
        <f t="shared" si="1124"/>
        <v>780</v>
      </c>
      <c r="AT435" s="21">
        <f t="shared" si="1148"/>
        <v>780</v>
      </c>
      <c r="AU435" s="21">
        <f t="shared" si="1148"/>
        <v>780</v>
      </c>
      <c r="AV435" s="9"/>
      <c r="AW435" s="9"/>
      <c r="AX435" s="9"/>
      <c r="AY435" s="21">
        <f t="shared" si="1113"/>
        <v>780</v>
      </c>
      <c r="AZ435" s="21">
        <f t="shared" si="1114"/>
        <v>780</v>
      </c>
      <c r="BA435" s="21">
        <f t="shared" si="1115"/>
        <v>780</v>
      </c>
      <c r="BB435" s="9"/>
      <c r="BC435" s="21">
        <f t="shared" si="1160"/>
        <v>780</v>
      </c>
      <c r="BD435" s="9"/>
      <c r="BE435" s="9"/>
      <c r="BF435" s="21">
        <f t="shared" si="1151"/>
        <v>780</v>
      </c>
      <c r="BG435" s="21">
        <f t="shared" si="1152"/>
        <v>780</v>
      </c>
      <c r="BH435" s="9"/>
      <c r="BI435" s="9"/>
      <c r="BJ435" s="21">
        <f t="shared" si="1153"/>
        <v>780</v>
      </c>
      <c r="BK435" s="21">
        <f t="shared" si="1154"/>
        <v>780</v>
      </c>
      <c r="BL435" s="9"/>
      <c r="BM435" s="21">
        <f t="shared" si="1155"/>
        <v>780</v>
      </c>
      <c r="BN435" s="9"/>
      <c r="BO435" s="21">
        <f t="shared" si="1156"/>
        <v>780</v>
      </c>
      <c r="BP435" s="9"/>
      <c r="BQ435" s="21">
        <f t="shared" si="1157"/>
        <v>780</v>
      </c>
      <c r="BR435" s="9"/>
      <c r="BS435" s="33">
        <f t="shared" si="1284"/>
        <v>780</v>
      </c>
      <c r="BT435" s="9"/>
    </row>
    <row r="436" spans="1:72" x14ac:dyDescent="0.3">
      <c r="A436" s="1" t="s">
        <v>100</v>
      </c>
      <c r="B436" s="1" t="s">
        <v>420</v>
      </c>
      <c r="C436" s="1"/>
      <c r="D436" s="1"/>
      <c r="E436" s="2" t="s">
        <v>741</v>
      </c>
      <c r="F436" s="3">
        <f>F437</f>
        <v>77718</v>
      </c>
      <c r="G436" s="3">
        <f t="shared" ref="G436:BT436" si="1323">G437</f>
        <v>94639</v>
      </c>
      <c r="H436" s="3">
        <f t="shared" si="1323"/>
        <v>36793</v>
      </c>
      <c r="I436" s="3">
        <f t="shared" si="1323"/>
        <v>10000</v>
      </c>
      <c r="J436" s="3">
        <f t="shared" si="1323"/>
        <v>10000</v>
      </c>
      <c r="K436" s="3">
        <f t="shared" si="1323"/>
        <v>30675</v>
      </c>
      <c r="L436" s="18">
        <f t="shared" si="1322"/>
        <v>87718</v>
      </c>
      <c r="M436" s="18">
        <f t="shared" si="1322"/>
        <v>104639</v>
      </c>
      <c r="N436" s="18">
        <f t="shared" si="1322"/>
        <v>67468</v>
      </c>
      <c r="O436" s="9">
        <f t="shared" si="1323"/>
        <v>0</v>
      </c>
      <c r="P436" s="9">
        <f t="shared" si="1323"/>
        <v>0</v>
      </c>
      <c r="Q436" s="9">
        <f t="shared" si="1323"/>
        <v>0</v>
      </c>
      <c r="R436" s="21">
        <f t="shared" si="1266"/>
        <v>87718</v>
      </c>
      <c r="S436" s="21">
        <f t="shared" si="1266"/>
        <v>104639</v>
      </c>
      <c r="T436" s="21">
        <f t="shared" si="1266"/>
        <v>67468</v>
      </c>
      <c r="U436" s="9">
        <f t="shared" si="1323"/>
        <v>35132</v>
      </c>
      <c r="V436" s="9">
        <f t="shared" si="1323"/>
        <v>0</v>
      </c>
      <c r="W436" s="9">
        <f t="shared" si="1323"/>
        <v>0</v>
      </c>
      <c r="X436" s="21">
        <f t="shared" si="1150"/>
        <v>122850</v>
      </c>
      <c r="Y436" s="21">
        <f t="shared" si="1150"/>
        <v>104639</v>
      </c>
      <c r="Z436" s="21">
        <f t="shared" si="1150"/>
        <v>67468</v>
      </c>
      <c r="AA436" s="9">
        <f t="shared" si="1323"/>
        <v>-32561</v>
      </c>
      <c r="AB436" s="21">
        <f t="shared" si="1147"/>
        <v>90289</v>
      </c>
      <c r="AC436" s="9">
        <f t="shared" si="1323"/>
        <v>0</v>
      </c>
      <c r="AD436" s="9">
        <f t="shared" si="1323"/>
        <v>442.93200000000002</v>
      </c>
      <c r="AE436" s="34">
        <f t="shared" si="1131"/>
        <v>90731.932000000001</v>
      </c>
      <c r="AF436" s="9">
        <f t="shared" si="1323"/>
        <v>0</v>
      </c>
      <c r="AG436" s="34">
        <f t="shared" si="1133"/>
        <v>90731.932000000001</v>
      </c>
      <c r="AH436" s="9">
        <f t="shared" si="1323"/>
        <v>0</v>
      </c>
      <c r="AI436" s="9">
        <f t="shared" si="1323"/>
        <v>0</v>
      </c>
      <c r="AJ436" s="9">
        <f t="shared" si="1323"/>
        <v>0</v>
      </c>
      <c r="AK436" s="21">
        <f t="shared" si="1107"/>
        <v>90731.932000000001</v>
      </c>
      <c r="AL436" s="21">
        <f t="shared" si="1108"/>
        <v>104639</v>
      </c>
      <c r="AM436" s="21">
        <f t="shared" si="1108"/>
        <v>67468</v>
      </c>
      <c r="AN436" s="9">
        <f t="shared" si="1323"/>
        <v>0</v>
      </c>
      <c r="AO436" s="21">
        <f t="shared" si="1110"/>
        <v>90731.932000000001</v>
      </c>
      <c r="AP436" s="9">
        <f t="shared" si="1323"/>
        <v>0</v>
      </c>
      <c r="AQ436" s="9">
        <f t="shared" si="1323"/>
        <v>0</v>
      </c>
      <c r="AR436" s="9">
        <f t="shared" si="1323"/>
        <v>0</v>
      </c>
      <c r="AS436" s="21">
        <f t="shared" si="1124"/>
        <v>90731.932000000001</v>
      </c>
      <c r="AT436" s="21">
        <f t="shared" si="1148"/>
        <v>104639</v>
      </c>
      <c r="AU436" s="21">
        <f t="shared" si="1148"/>
        <v>67468</v>
      </c>
      <c r="AV436" s="9">
        <f t="shared" si="1323"/>
        <v>0</v>
      </c>
      <c r="AW436" s="9">
        <f t="shared" si="1323"/>
        <v>0</v>
      </c>
      <c r="AX436" s="9">
        <f t="shared" si="1323"/>
        <v>0</v>
      </c>
      <c r="AY436" s="21">
        <f t="shared" si="1113"/>
        <v>90731.932000000001</v>
      </c>
      <c r="AZ436" s="21">
        <f t="shared" si="1114"/>
        <v>104639</v>
      </c>
      <c r="BA436" s="21">
        <f t="shared" si="1115"/>
        <v>67468</v>
      </c>
      <c r="BB436" s="9">
        <f t="shared" si="1323"/>
        <v>0</v>
      </c>
      <c r="BC436" s="21">
        <f t="shared" si="1160"/>
        <v>90731.932000000001</v>
      </c>
      <c r="BD436" s="9">
        <f t="shared" si="1323"/>
        <v>1659.1379999999999</v>
      </c>
      <c r="BE436" s="9">
        <f t="shared" si="1323"/>
        <v>0</v>
      </c>
      <c r="BF436" s="21">
        <f t="shared" si="1151"/>
        <v>92391.07</v>
      </c>
      <c r="BG436" s="21">
        <f t="shared" si="1152"/>
        <v>104639</v>
      </c>
      <c r="BH436" s="9">
        <f t="shared" si="1323"/>
        <v>-140.13800000000001</v>
      </c>
      <c r="BI436" s="9">
        <f t="shared" si="1323"/>
        <v>0</v>
      </c>
      <c r="BJ436" s="21">
        <f t="shared" si="1153"/>
        <v>92250.932000000001</v>
      </c>
      <c r="BK436" s="21">
        <f t="shared" si="1154"/>
        <v>104639</v>
      </c>
      <c r="BL436" s="9">
        <f t="shared" si="1323"/>
        <v>0</v>
      </c>
      <c r="BM436" s="21">
        <f t="shared" si="1155"/>
        <v>92250.932000000001</v>
      </c>
      <c r="BN436" s="9">
        <f t="shared" si="1323"/>
        <v>0</v>
      </c>
      <c r="BO436" s="21">
        <f t="shared" si="1156"/>
        <v>92250.932000000001</v>
      </c>
      <c r="BP436" s="9">
        <f t="shared" si="1323"/>
        <v>2624.3</v>
      </c>
      <c r="BQ436" s="21">
        <f t="shared" si="1157"/>
        <v>94875.232000000004</v>
      </c>
      <c r="BR436" s="9">
        <f t="shared" si="1323"/>
        <v>0</v>
      </c>
      <c r="BS436" s="33">
        <f t="shared" si="1284"/>
        <v>94875.232000000004</v>
      </c>
      <c r="BT436" s="9">
        <f t="shared" si="1323"/>
        <v>0</v>
      </c>
    </row>
    <row r="437" spans="1:72" x14ac:dyDescent="0.3">
      <c r="A437" s="1" t="s">
        <v>100</v>
      </c>
      <c r="B437" s="1">
        <v>620</v>
      </c>
      <c r="C437" s="1" t="s">
        <v>98</v>
      </c>
      <c r="D437" s="1" t="s">
        <v>10</v>
      </c>
      <c r="E437" s="2" t="s">
        <v>771</v>
      </c>
      <c r="F437" s="3">
        <v>77718</v>
      </c>
      <c r="G437" s="3">
        <v>94639</v>
      </c>
      <c r="H437" s="3">
        <v>36793</v>
      </c>
      <c r="I437" s="3">
        <v>10000</v>
      </c>
      <c r="J437" s="3">
        <v>10000</v>
      </c>
      <c r="K437" s="3">
        <v>30675</v>
      </c>
      <c r="L437" s="18">
        <f t="shared" si="1322"/>
        <v>87718</v>
      </c>
      <c r="M437" s="18">
        <f t="shared" si="1322"/>
        <v>104639</v>
      </c>
      <c r="N437" s="18">
        <f t="shared" si="1322"/>
        <v>67468</v>
      </c>
      <c r="O437" s="9"/>
      <c r="P437" s="9"/>
      <c r="Q437" s="9"/>
      <c r="R437" s="21">
        <f t="shared" si="1266"/>
        <v>87718</v>
      </c>
      <c r="S437" s="21">
        <f t="shared" si="1266"/>
        <v>104639</v>
      </c>
      <c r="T437" s="21">
        <f t="shared" si="1266"/>
        <v>67468</v>
      </c>
      <c r="U437" s="9">
        <v>35132</v>
      </c>
      <c r="V437" s="9"/>
      <c r="W437" s="9"/>
      <c r="X437" s="21">
        <f t="shared" si="1150"/>
        <v>122850</v>
      </c>
      <c r="Y437" s="21">
        <f t="shared" si="1150"/>
        <v>104639</v>
      </c>
      <c r="Z437" s="21">
        <f t="shared" si="1150"/>
        <v>67468</v>
      </c>
      <c r="AA437" s="9">
        <v>-32561</v>
      </c>
      <c r="AB437" s="21">
        <f t="shared" si="1147"/>
        <v>90289</v>
      </c>
      <c r="AC437" s="9"/>
      <c r="AD437" s="9">
        <v>442.93200000000002</v>
      </c>
      <c r="AE437" s="34">
        <f t="shared" si="1131"/>
        <v>90731.932000000001</v>
      </c>
      <c r="AF437" s="9"/>
      <c r="AG437" s="34">
        <f t="shared" si="1133"/>
        <v>90731.932000000001</v>
      </c>
      <c r="AH437" s="9"/>
      <c r="AI437" s="9"/>
      <c r="AJ437" s="9"/>
      <c r="AK437" s="21">
        <f t="shared" si="1107"/>
        <v>90731.932000000001</v>
      </c>
      <c r="AL437" s="21">
        <f t="shared" si="1108"/>
        <v>104639</v>
      </c>
      <c r="AM437" s="21">
        <f t="shared" si="1108"/>
        <v>67468</v>
      </c>
      <c r="AN437" s="9"/>
      <c r="AO437" s="21">
        <f t="shared" si="1110"/>
        <v>90731.932000000001</v>
      </c>
      <c r="AP437" s="9"/>
      <c r="AQ437" s="9"/>
      <c r="AR437" s="9"/>
      <c r="AS437" s="21">
        <f t="shared" si="1124"/>
        <v>90731.932000000001</v>
      </c>
      <c r="AT437" s="21">
        <f t="shared" si="1148"/>
        <v>104639</v>
      </c>
      <c r="AU437" s="21">
        <f t="shared" si="1148"/>
        <v>67468</v>
      </c>
      <c r="AV437" s="9"/>
      <c r="AW437" s="9"/>
      <c r="AX437" s="9"/>
      <c r="AY437" s="21">
        <f t="shared" si="1113"/>
        <v>90731.932000000001</v>
      </c>
      <c r="AZ437" s="21">
        <f t="shared" si="1114"/>
        <v>104639</v>
      </c>
      <c r="BA437" s="21">
        <f t="shared" si="1115"/>
        <v>67468</v>
      </c>
      <c r="BB437" s="9"/>
      <c r="BC437" s="21">
        <f t="shared" si="1160"/>
        <v>90731.932000000001</v>
      </c>
      <c r="BD437" s="9">
        <f>700+959.138</f>
        <v>1659.1379999999999</v>
      </c>
      <c r="BE437" s="9"/>
      <c r="BF437" s="21">
        <f t="shared" si="1151"/>
        <v>92391.07</v>
      </c>
      <c r="BG437" s="21">
        <f t="shared" si="1152"/>
        <v>104639</v>
      </c>
      <c r="BH437" s="9">
        <v>-140.13800000000001</v>
      </c>
      <c r="BI437" s="9"/>
      <c r="BJ437" s="21">
        <f t="shared" si="1153"/>
        <v>92250.932000000001</v>
      </c>
      <c r="BK437" s="21">
        <f t="shared" si="1154"/>
        <v>104639</v>
      </c>
      <c r="BL437" s="9"/>
      <c r="BM437" s="21">
        <f t="shared" si="1155"/>
        <v>92250.932000000001</v>
      </c>
      <c r="BN437" s="9"/>
      <c r="BO437" s="21">
        <f t="shared" si="1156"/>
        <v>92250.932000000001</v>
      </c>
      <c r="BP437" s="9">
        <f>2457.5+166.8</f>
        <v>2624.3</v>
      </c>
      <c r="BQ437" s="21">
        <f t="shared" si="1157"/>
        <v>94875.232000000004</v>
      </c>
      <c r="BR437" s="9"/>
      <c r="BS437" s="33">
        <f t="shared" si="1284"/>
        <v>94875.232000000004</v>
      </c>
      <c r="BT437" s="9"/>
    </row>
    <row r="438" spans="1:72" ht="46.8" x14ac:dyDescent="0.3">
      <c r="A438" s="1" t="s">
        <v>100</v>
      </c>
      <c r="B438" s="1" t="s">
        <v>216</v>
      </c>
      <c r="C438" s="1"/>
      <c r="D438" s="1"/>
      <c r="E438" s="2" t="s">
        <v>742</v>
      </c>
      <c r="F438" s="3">
        <f>F439</f>
        <v>2000</v>
      </c>
      <c r="G438" s="3">
        <f t="shared" ref="G438:BT438" si="1324">G439</f>
        <v>2000</v>
      </c>
      <c r="H438" s="3">
        <f t="shared" si="1324"/>
        <v>2000</v>
      </c>
      <c r="I438" s="3">
        <f t="shared" si="1324"/>
        <v>0</v>
      </c>
      <c r="J438" s="3">
        <f t="shared" si="1324"/>
        <v>0</v>
      </c>
      <c r="K438" s="3">
        <f t="shared" si="1324"/>
        <v>0</v>
      </c>
      <c r="L438" s="18">
        <f t="shared" si="1322"/>
        <v>2000</v>
      </c>
      <c r="M438" s="18">
        <f t="shared" si="1322"/>
        <v>2000</v>
      </c>
      <c r="N438" s="18">
        <f t="shared" si="1322"/>
        <v>2000</v>
      </c>
      <c r="O438" s="9">
        <f t="shared" si="1324"/>
        <v>0</v>
      </c>
      <c r="P438" s="9">
        <f t="shared" si="1324"/>
        <v>0</v>
      </c>
      <c r="Q438" s="9">
        <f t="shared" si="1324"/>
        <v>0</v>
      </c>
      <c r="R438" s="21">
        <f t="shared" si="1266"/>
        <v>2000</v>
      </c>
      <c r="S438" s="21">
        <f t="shared" si="1266"/>
        <v>2000</v>
      </c>
      <c r="T438" s="21">
        <f t="shared" si="1266"/>
        <v>2000</v>
      </c>
      <c r="U438" s="9">
        <f t="shared" si="1324"/>
        <v>0</v>
      </c>
      <c r="V438" s="9">
        <f t="shared" si="1324"/>
        <v>0</v>
      </c>
      <c r="W438" s="9">
        <f t="shared" si="1324"/>
        <v>0</v>
      </c>
      <c r="X438" s="21">
        <f t="shared" si="1150"/>
        <v>2000</v>
      </c>
      <c r="Y438" s="21">
        <f t="shared" si="1150"/>
        <v>2000</v>
      </c>
      <c r="Z438" s="21">
        <f t="shared" si="1150"/>
        <v>2000</v>
      </c>
      <c r="AA438" s="9">
        <f t="shared" si="1324"/>
        <v>0</v>
      </c>
      <c r="AB438" s="21">
        <f t="shared" si="1147"/>
        <v>2000</v>
      </c>
      <c r="AC438" s="9">
        <f t="shared" si="1324"/>
        <v>0</v>
      </c>
      <c r="AD438" s="9">
        <f t="shared" si="1324"/>
        <v>0</v>
      </c>
      <c r="AE438" s="34">
        <f t="shared" si="1131"/>
        <v>2000</v>
      </c>
      <c r="AF438" s="9">
        <f t="shared" si="1324"/>
        <v>0</v>
      </c>
      <c r="AG438" s="34">
        <f t="shared" si="1133"/>
        <v>2000</v>
      </c>
      <c r="AH438" s="9">
        <f t="shared" si="1324"/>
        <v>0</v>
      </c>
      <c r="AI438" s="9">
        <f t="shared" si="1324"/>
        <v>0</v>
      </c>
      <c r="AJ438" s="9">
        <f t="shared" si="1324"/>
        <v>0</v>
      </c>
      <c r="AK438" s="21">
        <f t="shared" si="1107"/>
        <v>2000</v>
      </c>
      <c r="AL438" s="21">
        <f t="shared" si="1108"/>
        <v>2000</v>
      </c>
      <c r="AM438" s="21">
        <f t="shared" si="1108"/>
        <v>2000</v>
      </c>
      <c r="AN438" s="9">
        <f t="shared" si="1324"/>
        <v>0</v>
      </c>
      <c r="AO438" s="21">
        <f t="shared" si="1110"/>
        <v>2000</v>
      </c>
      <c r="AP438" s="9">
        <f t="shared" si="1324"/>
        <v>0</v>
      </c>
      <c r="AQ438" s="9">
        <f t="shared" si="1324"/>
        <v>0</v>
      </c>
      <c r="AR438" s="9">
        <f t="shared" si="1324"/>
        <v>0</v>
      </c>
      <c r="AS438" s="21">
        <f t="shared" si="1124"/>
        <v>2000</v>
      </c>
      <c r="AT438" s="21">
        <f t="shared" si="1148"/>
        <v>2000</v>
      </c>
      <c r="AU438" s="21">
        <f t="shared" si="1148"/>
        <v>2000</v>
      </c>
      <c r="AV438" s="9">
        <f t="shared" si="1324"/>
        <v>0</v>
      </c>
      <c r="AW438" s="9">
        <f t="shared" si="1324"/>
        <v>0</v>
      </c>
      <c r="AX438" s="9">
        <f t="shared" si="1324"/>
        <v>0</v>
      </c>
      <c r="AY438" s="21">
        <f t="shared" si="1113"/>
        <v>2000</v>
      </c>
      <c r="AZ438" s="21">
        <f t="shared" si="1114"/>
        <v>2000</v>
      </c>
      <c r="BA438" s="21">
        <f t="shared" si="1115"/>
        <v>2000</v>
      </c>
      <c r="BB438" s="9">
        <f t="shared" si="1324"/>
        <v>0</v>
      </c>
      <c r="BC438" s="21">
        <f t="shared" si="1160"/>
        <v>2000</v>
      </c>
      <c r="BD438" s="9">
        <f t="shared" si="1324"/>
        <v>0</v>
      </c>
      <c r="BE438" s="9">
        <f t="shared" si="1324"/>
        <v>0</v>
      </c>
      <c r="BF438" s="21">
        <f t="shared" si="1151"/>
        <v>2000</v>
      </c>
      <c r="BG438" s="21">
        <f t="shared" si="1152"/>
        <v>2000</v>
      </c>
      <c r="BH438" s="9">
        <f t="shared" si="1324"/>
        <v>0</v>
      </c>
      <c r="BI438" s="9">
        <f t="shared" si="1324"/>
        <v>0</v>
      </c>
      <c r="BJ438" s="21">
        <f t="shared" si="1153"/>
        <v>2000</v>
      </c>
      <c r="BK438" s="21">
        <f t="shared" si="1154"/>
        <v>2000</v>
      </c>
      <c r="BL438" s="9">
        <f t="shared" si="1324"/>
        <v>0</v>
      </c>
      <c r="BM438" s="21">
        <f t="shared" si="1155"/>
        <v>2000</v>
      </c>
      <c r="BN438" s="9">
        <f t="shared" si="1324"/>
        <v>0</v>
      </c>
      <c r="BO438" s="21">
        <f t="shared" si="1156"/>
        <v>2000</v>
      </c>
      <c r="BP438" s="9">
        <f t="shared" si="1324"/>
        <v>0</v>
      </c>
      <c r="BQ438" s="21">
        <f t="shared" si="1157"/>
        <v>2000</v>
      </c>
      <c r="BR438" s="9">
        <f t="shared" si="1324"/>
        <v>0</v>
      </c>
      <c r="BS438" s="33">
        <f t="shared" si="1284"/>
        <v>2000</v>
      </c>
      <c r="BT438" s="9">
        <f t="shared" si="1324"/>
        <v>0</v>
      </c>
    </row>
    <row r="439" spans="1:72" x14ac:dyDescent="0.3">
      <c r="A439" s="1" t="s">
        <v>100</v>
      </c>
      <c r="B439" s="1">
        <v>630</v>
      </c>
      <c r="C439" s="1" t="s">
        <v>98</v>
      </c>
      <c r="D439" s="1" t="s">
        <v>10</v>
      </c>
      <c r="E439" s="2" t="s">
        <v>771</v>
      </c>
      <c r="F439" s="3">
        <v>2000</v>
      </c>
      <c r="G439" s="3">
        <v>2000</v>
      </c>
      <c r="H439" s="3">
        <v>2000</v>
      </c>
      <c r="I439" s="3"/>
      <c r="J439" s="3"/>
      <c r="K439" s="3"/>
      <c r="L439" s="18">
        <f t="shared" si="1322"/>
        <v>2000</v>
      </c>
      <c r="M439" s="18">
        <f t="shared" si="1322"/>
        <v>2000</v>
      </c>
      <c r="N439" s="18">
        <f t="shared" si="1322"/>
        <v>2000</v>
      </c>
      <c r="O439" s="9"/>
      <c r="P439" s="9"/>
      <c r="Q439" s="9"/>
      <c r="R439" s="21">
        <f t="shared" si="1266"/>
        <v>2000</v>
      </c>
      <c r="S439" s="21">
        <f t="shared" si="1266"/>
        <v>2000</v>
      </c>
      <c r="T439" s="21">
        <f t="shared" si="1266"/>
        <v>2000</v>
      </c>
      <c r="U439" s="9"/>
      <c r="V439" s="9"/>
      <c r="W439" s="9"/>
      <c r="X439" s="21">
        <f t="shared" si="1150"/>
        <v>2000</v>
      </c>
      <c r="Y439" s="21">
        <f t="shared" si="1150"/>
        <v>2000</v>
      </c>
      <c r="Z439" s="21">
        <f t="shared" si="1150"/>
        <v>2000</v>
      </c>
      <c r="AA439" s="9"/>
      <c r="AB439" s="21">
        <f t="shared" si="1147"/>
        <v>2000</v>
      </c>
      <c r="AC439" s="9"/>
      <c r="AD439" s="9"/>
      <c r="AE439" s="34">
        <f t="shared" si="1131"/>
        <v>2000</v>
      </c>
      <c r="AF439" s="9"/>
      <c r="AG439" s="34">
        <f t="shared" si="1133"/>
        <v>2000</v>
      </c>
      <c r="AH439" s="9"/>
      <c r="AI439" s="9"/>
      <c r="AJ439" s="9"/>
      <c r="AK439" s="21">
        <f t="shared" si="1107"/>
        <v>2000</v>
      </c>
      <c r="AL439" s="21">
        <f t="shared" si="1108"/>
        <v>2000</v>
      </c>
      <c r="AM439" s="21">
        <f t="shared" si="1108"/>
        <v>2000</v>
      </c>
      <c r="AN439" s="9"/>
      <c r="AO439" s="21">
        <f t="shared" si="1110"/>
        <v>2000</v>
      </c>
      <c r="AP439" s="9"/>
      <c r="AQ439" s="9"/>
      <c r="AR439" s="9"/>
      <c r="AS439" s="21">
        <f t="shared" si="1124"/>
        <v>2000</v>
      </c>
      <c r="AT439" s="21">
        <f t="shared" si="1148"/>
        <v>2000</v>
      </c>
      <c r="AU439" s="21">
        <f t="shared" si="1148"/>
        <v>2000</v>
      </c>
      <c r="AV439" s="9"/>
      <c r="AW439" s="9"/>
      <c r="AX439" s="9"/>
      <c r="AY439" s="21">
        <f t="shared" si="1113"/>
        <v>2000</v>
      </c>
      <c r="AZ439" s="21">
        <f t="shared" si="1114"/>
        <v>2000</v>
      </c>
      <c r="BA439" s="21">
        <f t="shared" si="1115"/>
        <v>2000</v>
      </c>
      <c r="BB439" s="9"/>
      <c r="BC439" s="21">
        <f t="shared" si="1160"/>
        <v>2000</v>
      </c>
      <c r="BD439" s="9"/>
      <c r="BE439" s="9"/>
      <c r="BF439" s="21">
        <f t="shared" si="1151"/>
        <v>2000</v>
      </c>
      <c r="BG439" s="21">
        <f t="shared" si="1152"/>
        <v>2000</v>
      </c>
      <c r="BH439" s="9"/>
      <c r="BI439" s="9"/>
      <c r="BJ439" s="21">
        <f t="shared" si="1153"/>
        <v>2000</v>
      </c>
      <c r="BK439" s="21">
        <f t="shared" si="1154"/>
        <v>2000</v>
      </c>
      <c r="BL439" s="9"/>
      <c r="BM439" s="21">
        <f t="shared" si="1155"/>
        <v>2000</v>
      </c>
      <c r="BN439" s="9"/>
      <c r="BO439" s="21">
        <f t="shared" si="1156"/>
        <v>2000</v>
      </c>
      <c r="BP439" s="9"/>
      <c r="BQ439" s="21">
        <f t="shared" si="1157"/>
        <v>2000</v>
      </c>
      <c r="BR439" s="9"/>
      <c r="BS439" s="33">
        <f t="shared" si="1284"/>
        <v>2000</v>
      </c>
      <c r="BT439" s="9"/>
    </row>
    <row r="440" spans="1:72" x14ac:dyDescent="0.3">
      <c r="A440" s="1" t="s">
        <v>100</v>
      </c>
      <c r="B440" s="1" t="s">
        <v>7</v>
      </c>
      <c r="C440" s="1"/>
      <c r="D440" s="1"/>
      <c r="E440" s="2" t="s">
        <v>743</v>
      </c>
      <c r="F440" s="3">
        <f>F441</f>
        <v>50</v>
      </c>
      <c r="G440" s="3">
        <f t="shared" ref="G440:BT441" si="1325">G441</f>
        <v>30</v>
      </c>
      <c r="H440" s="3">
        <f t="shared" si="1325"/>
        <v>10</v>
      </c>
      <c r="I440" s="3">
        <f t="shared" si="1325"/>
        <v>0</v>
      </c>
      <c r="J440" s="3">
        <f t="shared" si="1325"/>
        <v>0</v>
      </c>
      <c r="K440" s="3">
        <f t="shared" si="1325"/>
        <v>0</v>
      </c>
      <c r="L440" s="18">
        <f t="shared" si="1322"/>
        <v>50</v>
      </c>
      <c r="M440" s="18">
        <f t="shared" si="1322"/>
        <v>30</v>
      </c>
      <c r="N440" s="18">
        <f t="shared" si="1322"/>
        <v>10</v>
      </c>
      <c r="O440" s="9">
        <f t="shared" si="1325"/>
        <v>0</v>
      </c>
      <c r="P440" s="9">
        <f t="shared" si="1325"/>
        <v>0</v>
      </c>
      <c r="Q440" s="9">
        <f t="shared" si="1325"/>
        <v>0</v>
      </c>
      <c r="R440" s="21">
        <f t="shared" si="1266"/>
        <v>50</v>
      </c>
      <c r="S440" s="21">
        <f t="shared" si="1266"/>
        <v>30</v>
      </c>
      <c r="T440" s="21">
        <f t="shared" si="1266"/>
        <v>10</v>
      </c>
      <c r="U440" s="9">
        <f t="shared" si="1325"/>
        <v>0</v>
      </c>
      <c r="V440" s="9">
        <f t="shared" si="1325"/>
        <v>0</v>
      </c>
      <c r="W440" s="9">
        <f t="shared" si="1325"/>
        <v>0</v>
      </c>
      <c r="X440" s="21">
        <f t="shared" si="1150"/>
        <v>50</v>
      </c>
      <c r="Y440" s="21">
        <f t="shared" si="1150"/>
        <v>30</v>
      </c>
      <c r="Z440" s="21">
        <f t="shared" si="1150"/>
        <v>10</v>
      </c>
      <c r="AA440" s="9">
        <f t="shared" si="1325"/>
        <v>0</v>
      </c>
      <c r="AB440" s="21">
        <f t="shared" si="1147"/>
        <v>50</v>
      </c>
      <c r="AC440" s="9">
        <f t="shared" si="1325"/>
        <v>0</v>
      </c>
      <c r="AD440" s="9">
        <f t="shared" si="1325"/>
        <v>0</v>
      </c>
      <c r="AE440" s="34">
        <f t="shared" si="1131"/>
        <v>50</v>
      </c>
      <c r="AF440" s="9">
        <f t="shared" si="1325"/>
        <v>0</v>
      </c>
      <c r="AG440" s="34">
        <f t="shared" si="1133"/>
        <v>50</v>
      </c>
      <c r="AH440" s="9">
        <f t="shared" si="1325"/>
        <v>0</v>
      </c>
      <c r="AI440" s="9">
        <f t="shared" si="1325"/>
        <v>0</v>
      </c>
      <c r="AJ440" s="9">
        <f t="shared" si="1325"/>
        <v>0</v>
      </c>
      <c r="AK440" s="21">
        <f t="shared" si="1107"/>
        <v>50</v>
      </c>
      <c r="AL440" s="21">
        <f t="shared" si="1108"/>
        <v>30</v>
      </c>
      <c r="AM440" s="21">
        <f t="shared" si="1108"/>
        <v>10</v>
      </c>
      <c r="AN440" s="9">
        <f t="shared" si="1325"/>
        <v>0</v>
      </c>
      <c r="AO440" s="21">
        <f t="shared" si="1110"/>
        <v>50</v>
      </c>
      <c r="AP440" s="9">
        <f t="shared" si="1325"/>
        <v>0</v>
      </c>
      <c r="AQ440" s="9">
        <f t="shared" si="1325"/>
        <v>0</v>
      </c>
      <c r="AR440" s="9">
        <f t="shared" si="1325"/>
        <v>0</v>
      </c>
      <c r="AS440" s="21">
        <f t="shared" si="1124"/>
        <v>50</v>
      </c>
      <c r="AT440" s="21">
        <f t="shared" si="1148"/>
        <v>30</v>
      </c>
      <c r="AU440" s="21">
        <f t="shared" si="1148"/>
        <v>10</v>
      </c>
      <c r="AV440" s="9">
        <f t="shared" si="1325"/>
        <v>0</v>
      </c>
      <c r="AW440" s="9">
        <f t="shared" si="1325"/>
        <v>0</v>
      </c>
      <c r="AX440" s="9">
        <f t="shared" si="1325"/>
        <v>0</v>
      </c>
      <c r="AY440" s="21">
        <f t="shared" si="1113"/>
        <v>50</v>
      </c>
      <c r="AZ440" s="21">
        <f t="shared" si="1114"/>
        <v>30</v>
      </c>
      <c r="BA440" s="21">
        <f t="shared" si="1115"/>
        <v>10</v>
      </c>
      <c r="BB440" s="9">
        <f t="shared" si="1325"/>
        <v>0</v>
      </c>
      <c r="BC440" s="21">
        <f t="shared" si="1160"/>
        <v>50</v>
      </c>
      <c r="BD440" s="9">
        <f t="shared" si="1325"/>
        <v>0</v>
      </c>
      <c r="BE440" s="9">
        <f t="shared" si="1325"/>
        <v>0</v>
      </c>
      <c r="BF440" s="21">
        <f t="shared" si="1151"/>
        <v>50</v>
      </c>
      <c r="BG440" s="21">
        <f t="shared" si="1152"/>
        <v>30</v>
      </c>
      <c r="BH440" s="9">
        <f t="shared" si="1325"/>
        <v>0</v>
      </c>
      <c r="BI440" s="9">
        <f t="shared" si="1325"/>
        <v>0</v>
      </c>
      <c r="BJ440" s="21">
        <f t="shared" si="1153"/>
        <v>50</v>
      </c>
      <c r="BK440" s="21">
        <f t="shared" si="1154"/>
        <v>30</v>
      </c>
      <c r="BL440" s="9">
        <f t="shared" si="1325"/>
        <v>0</v>
      </c>
      <c r="BM440" s="21">
        <f t="shared" si="1155"/>
        <v>50</v>
      </c>
      <c r="BN440" s="9">
        <f t="shared" si="1325"/>
        <v>0</v>
      </c>
      <c r="BO440" s="21">
        <f t="shared" si="1156"/>
        <v>50</v>
      </c>
      <c r="BP440" s="9">
        <f t="shared" si="1325"/>
        <v>0</v>
      </c>
      <c r="BQ440" s="21">
        <f t="shared" si="1157"/>
        <v>50</v>
      </c>
      <c r="BR440" s="9">
        <f t="shared" si="1325"/>
        <v>0</v>
      </c>
      <c r="BS440" s="33">
        <f t="shared" si="1284"/>
        <v>50</v>
      </c>
      <c r="BT440" s="9">
        <f t="shared" si="1325"/>
        <v>0</v>
      </c>
    </row>
    <row r="441" spans="1:72" x14ac:dyDescent="0.3">
      <c r="A441" s="1" t="s">
        <v>100</v>
      </c>
      <c r="B441" s="1" t="s">
        <v>215</v>
      </c>
      <c r="C441" s="1"/>
      <c r="D441" s="1"/>
      <c r="E441" s="2" t="s">
        <v>746</v>
      </c>
      <c r="F441" s="3">
        <f>F442</f>
        <v>50</v>
      </c>
      <c r="G441" s="3">
        <f t="shared" si="1325"/>
        <v>30</v>
      </c>
      <c r="H441" s="3">
        <f t="shared" si="1325"/>
        <v>10</v>
      </c>
      <c r="I441" s="3">
        <f t="shared" si="1325"/>
        <v>0</v>
      </c>
      <c r="J441" s="3">
        <f t="shared" si="1325"/>
        <v>0</v>
      </c>
      <c r="K441" s="3">
        <f t="shared" si="1325"/>
        <v>0</v>
      </c>
      <c r="L441" s="18">
        <f t="shared" si="1322"/>
        <v>50</v>
      </c>
      <c r="M441" s="18">
        <f t="shared" si="1322"/>
        <v>30</v>
      </c>
      <c r="N441" s="18">
        <f t="shared" si="1322"/>
        <v>10</v>
      </c>
      <c r="O441" s="9">
        <f t="shared" si="1325"/>
        <v>0</v>
      </c>
      <c r="P441" s="9">
        <f t="shared" si="1325"/>
        <v>0</v>
      </c>
      <c r="Q441" s="9">
        <f t="shared" si="1325"/>
        <v>0</v>
      </c>
      <c r="R441" s="21">
        <f t="shared" si="1266"/>
        <v>50</v>
      </c>
      <c r="S441" s="21">
        <f t="shared" si="1266"/>
        <v>30</v>
      </c>
      <c r="T441" s="21">
        <f t="shared" si="1266"/>
        <v>10</v>
      </c>
      <c r="U441" s="9">
        <f t="shared" si="1325"/>
        <v>0</v>
      </c>
      <c r="V441" s="9">
        <f t="shared" si="1325"/>
        <v>0</v>
      </c>
      <c r="W441" s="9">
        <f t="shared" si="1325"/>
        <v>0</v>
      </c>
      <c r="X441" s="21">
        <f t="shared" si="1150"/>
        <v>50</v>
      </c>
      <c r="Y441" s="21">
        <f t="shared" si="1150"/>
        <v>30</v>
      </c>
      <c r="Z441" s="21">
        <f t="shared" si="1150"/>
        <v>10</v>
      </c>
      <c r="AA441" s="9">
        <f t="shared" si="1325"/>
        <v>0</v>
      </c>
      <c r="AB441" s="21">
        <f t="shared" si="1147"/>
        <v>50</v>
      </c>
      <c r="AC441" s="9">
        <f t="shared" si="1325"/>
        <v>0</v>
      </c>
      <c r="AD441" s="9">
        <f t="shared" si="1325"/>
        <v>0</v>
      </c>
      <c r="AE441" s="34">
        <f t="shared" si="1131"/>
        <v>50</v>
      </c>
      <c r="AF441" s="9">
        <f t="shared" si="1325"/>
        <v>0</v>
      </c>
      <c r="AG441" s="34">
        <f t="shared" si="1133"/>
        <v>50</v>
      </c>
      <c r="AH441" s="9">
        <f t="shared" si="1325"/>
        <v>0</v>
      </c>
      <c r="AI441" s="9">
        <f t="shared" si="1325"/>
        <v>0</v>
      </c>
      <c r="AJ441" s="9">
        <f t="shared" si="1325"/>
        <v>0</v>
      </c>
      <c r="AK441" s="21">
        <f t="shared" si="1107"/>
        <v>50</v>
      </c>
      <c r="AL441" s="21">
        <f t="shared" si="1108"/>
        <v>30</v>
      </c>
      <c r="AM441" s="21">
        <f t="shared" si="1108"/>
        <v>10</v>
      </c>
      <c r="AN441" s="9">
        <f t="shared" si="1325"/>
        <v>0</v>
      </c>
      <c r="AO441" s="21">
        <f t="shared" si="1110"/>
        <v>50</v>
      </c>
      <c r="AP441" s="9">
        <f t="shared" si="1325"/>
        <v>0</v>
      </c>
      <c r="AQ441" s="9">
        <f t="shared" si="1325"/>
        <v>0</v>
      </c>
      <c r="AR441" s="9">
        <f t="shared" si="1325"/>
        <v>0</v>
      </c>
      <c r="AS441" s="21">
        <f t="shared" si="1124"/>
        <v>50</v>
      </c>
      <c r="AT441" s="21">
        <f t="shared" si="1148"/>
        <v>30</v>
      </c>
      <c r="AU441" s="21">
        <f t="shared" si="1148"/>
        <v>10</v>
      </c>
      <c r="AV441" s="9">
        <f t="shared" si="1325"/>
        <v>0</v>
      </c>
      <c r="AW441" s="9">
        <f t="shared" si="1325"/>
        <v>0</v>
      </c>
      <c r="AX441" s="9">
        <f t="shared" si="1325"/>
        <v>0</v>
      </c>
      <c r="AY441" s="21">
        <f t="shared" si="1113"/>
        <v>50</v>
      </c>
      <c r="AZ441" s="21">
        <f t="shared" si="1114"/>
        <v>30</v>
      </c>
      <c r="BA441" s="21">
        <f t="shared" si="1115"/>
        <v>10</v>
      </c>
      <c r="BB441" s="9">
        <f t="shared" si="1325"/>
        <v>0</v>
      </c>
      <c r="BC441" s="21">
        <f t="shared" si="1160"/>
        <v>50</v>
      </c>
      <c r="BD441" s="9">
        <f t="shared" si="1325"/>
        <v>0</v>
      </c>
      <c r="BE441" s="9">
        <f t="shared" si="1325"/>
        <v>0</v>
      </c>
      <c r="BF441" s="21">
        <f t="shared" si="1151"/>
        <v>50</v>
      </c>
      <c r="BG441" s="21">
        <f t="shared" si="1152"/>
        <v>30</v>
      </c>
      <c r="BH441" s="9">
        <f t="shared" si="1325"/>
        <v>0</v>
      </c>
      <c r="BI441" s="9">
        <f t="shared" si="1325"/>
        <v>0</v>
      </c>
      <c r="BJ441" s="21">
        <f t="shared" si="1153"/>
        <v>50</v>
      </c>
      <c r="BK441" s="21">
        <f t="shared" si="1154"/>
        <v>30</v>
      </c>
      <c r="BL441" s="9">
        <f t="shared" si="1325"/>
        <v>0</v>
      </c>
      <c r="BM441" s="21">
        <f t="shared" si="1155"/>
        <v>50</v>
      </c>
      <c r="BN441" s="9">
        <f t="shared" si="1325"/>
        <v>0</v>
      </c>
      <c r="BO441" s="21">
        <f t="shared" si="1156"/>
        <v>50</v>
      </c>
      <c r="BP441" s="9">
        <f t="shared" si="1325"/>
        <v>0</v>
      </c>
      <c r="BQ441" s="21">
        <f t="shared" si="1157"/>
        <v>50</v>
      </c>
      <c r="BR441" s="9">
        <f t="shared" si="1325"/>
        <v>0</v>
      </c>
      <c r="BS441" s="33">
        <f t="shared" si="1284"/>
        <v>50</v>
      </c>
      <c r="BT441" s="9">
        <f t="shared" si="1325"/>
        <v>0</v>
      </c>
    </row>
    <row r="442" spans="1:72" x14ac:dyDescent="0.3">
      <c r="A442" s="1" t="s">
        <v>100</v>
      </c>
      <c r="B442" s="1">
        <v>850</v>
      </c>
      <c r="C442" s="1" t="s">
        <v>98</v>
      </c>
      <c r="D442" s="1" t="s">
        <v>10</v>
      </c>
      <c r="E442" s="2" t="s">
        <v>771</v>
      </c>
      <c r="F442" s="3">
        <v>50</v>
      </c>
      <c r="G442" s="3">
        <v>30</v>
      </c>
      <c r="H442" s="3">
        <v>10</v>
      </c>
      <c r="I442" s="3"/>
      <c r="J442" s="3"/>
      <c r="K442" s="3"/>
      <c r="L442" s="18">
        <f t="shared" si="1322"/>
        <v>50</v>
      </c>
      <c r="M442" s="18">
        <f t="shared" si="1322"/>
        <v>30</v>
      </c>
      <c r="N442" s="18">
        <f t="shared" si="1322"/>
        <v>10</v>
      </c>
      <c r="O442" s="9"/>
      <c r="P442" s="9"/>
      <c r="Q442" s="9"/>
      <c r="R442" s="21">
        <f t="shared" si="1266"/>
        <v>50</v>
      </c>
      <c r="S442" s="21">
        <f t="shared" si="1266"/>
        <v>30</v>
      </c>
      <c r="T442" s="21">
        <f t="shared" si="1266"/>
        <v>10</v>
      </c>
      <c r="U442" s="9"/>
      <c r="V442" s="9"/>
      <c r="W442" s="9"/>
      <c r="X442" s="21">
        <f t="shared" si="1150"/>
        <v>50</v>
      </c>
      <c r="Y442" s="21">
        <f t="shared" si="1150"/>
        <v>30</v>
      </c>
      <c r="Z442" s="21">
        <f t="shared" si="1150"/>
        <v>10</v>
      </c>
      <c r="AA442" s="9"/>
      <c r="AB442" s="21">
        <f t="shared" si="1147"/>
        <v>50</v>
      </c>
      <c r="AC442" s="9"/>
      <c r="AD442" s="9"/>
      <c r="AE442" s="34">
        <f t="shared" si="1131"/>
        <v>50</v>
      </c>
      <c r="AF442" s="9"/>
      <c r="AG442" s="34">
        <f t="shared" si="1133"/>
        <v>50</v>
      </c>
      <c r="AH442" s="9"/>
      <c r="AI442" s="9"/>
      <c r="AJ442" s="9"/>
      <c r="AK442" s="21">
        <f t="shared" si="1107"/>
        <v>50</v>
      </c>
      <c r="AL442" s="21">
        <f t="shared" si="1108"/>
        <v>30</v>
      </c>
      <c r="AM442" s="21">
        <f t="shared" si="1108"/>
        <v>10</v>
      </c>
      <c r="AN442" s="9"/>
      <c r="AO442" s="21">
        <f t="shared" si="1110"/>
        <v>50</v>
      </c>
      <c r="AP442" s="9"/>
      <c r="AQ442" s="9"/>
      <c r="AR442" s="9"/>
      <c r="AS442" s="21">
        <f t="shared" si="1124"/>
        <v>50</v>
      </c>
      <c r="AT442" s="21">
        <f t="shared" si="1148"/>
        <v>30</v>
      </c>
      <c r="AU442" s="21">
        <f t="shared" si="1148"/>
        <v>10</v>
      </c>
      <c r="AV442" s="9"/>
      <c r="AW442" s="9"/>
      <c r="AX442" s="9"/>
      <c r="AY442" s="21">
        <f t="shared" si="1113"/>
        <v>50</v>
      </c>
      <c r="AZ442" s="21">
        <f t="shared" si="1114"/>
        <v>30</v>
      </c>
      <c r="BA442" s="21">
        <f t="shared" si="1115"/>
        <v>10</v>
      </c>
      <c r="BB442" s="9"/>
      <c r="BC442" s="21">
        <f t="shared" si="1160"/>
        <v>50</v>
      </c>
      <c r="BD442" s="9"/>
      <c r="BE442" s="9"/>
      <c r="BF442" s="21">
        <f t="shared" si="1151"/>
        <v>50</v>
      </c>
      <c r="BG442" s="21">
        <f t="shared" si="1152"/>
        <v>30</v>
      </c>
      <c r="BH442" s="9"/>
      <c r="BI442" s="9"/>
      <c r="BJ442" s="21">
        <f t="shared" si="1153"/>
        <v>50</v>
      </c>
      <c r="BK442" s="21">
        <f t="shared" si="1154"/>
        <v>30</v>
      </c>
      <c r="BL442" s="9"/>
      <c r="BM442" s="21">
        <f t="shared" si="1155"/>
        <v>50</v>
      </c>
      <c r="BN442" s="9"/>
      <c r="BO442" s="21">
        <f t="shared" si="1156"/>
        <v>50</v>
      </c>
      <c r="BP442" s="9"/>
      <c r="BQ442" s="21">
        <f t="shared" si="1157"/>
        <v>50</v>
      </c>
      <c r="BR442" s="9"/>
      <c r="BS442" s="33">
        <f t="shared" si="1284"/>
        <v>50</v>
      </c>
      <c r="BT442" s="9"/>
    </row>
    <row r="443" spans="1:72" s="7" customFormat="1" ht="62.4" x14ac:dyDescent="0.3">
      <c r="A443" s="4" t="s">
        <v>118</v>
      </c>
      <c r="B443" s="4"/>
      <c r="C443" s="4"/>
      <c r="D443" s="4"/>
      <c r="E443" s="5" t="s">
        <v>482</v>
      </c>
      <c r="F443" s="6">
        <f>F444</f>
        <v>181001.09999999998</v>
      </c>
      <c r="G443" s="6">
        <f t="shared" ref="G443:BT444" si="1326">G444</f>
        <v>174399.30000000002</v>
      </c>
      <c r="H443" s="6">
        <f t="shared" si="1326"/>
        <v>187349.40000000002</v>
      </c>
      <c r="I443" s="6">
        <f t="shared" si="1326"/>
        <v>-15003.1</v>
      </c>
      <c r="J443" s="6">
        <f t="shared" si="1326"/>
        <v>-171.9</v>
      </c>
      <c r="K443" s="6">
        <f t="shared" si="1326"/>
        <v>20324.5</v>
      </c>
      <c r="L443" s="18">
        <f t="shared" si="1322"/>
        <v>165997.99999999997</v>
      </c>
      <c r="M443" s="18">
        <f t="shared" si="1322"/>
        <v>174227.40000000002</v>
      </c>
      <c r="N443" s="18">
        <f t="shared" si="1322"/>
        <v>207673.90000000002</v>
      </c>
      <c r="O443" s="10">
        <f t="shared" si="1326"/>
        <v>0</v>
      </c>
      <c r="P443" s="10">
        <f t="shared" si="1326"/>
        <v>0</v>
      </c>
      <c r="Q443" s="10">
        <f t="shared" si="1326"/>
        <v>0</v>
      </c>
      <c r="R443" s="28">
        <f t="shared" si="1266"/>
        <v>165997.99999999997</v>
      </c>
      <c r="S443" s="28">
        <f t="shared" si="1266"/>
        <v>174227.40000000002</v>
      </c>
      <c r="T443" s="28">
        <f t="shared" si="1266"/>
        <v>207673.90000000002</v>
      </c>
      <c r="U443" s="10">
        <f t="shared" si="1326"/>
        <v>0</v>
      </c>
      <c r="V443" s="10">
        <f t="shared" si="1326"/>
        <v>0</v>
      </c>
      <c r="W443" s="10">
        <f t="shared" si="1326"/>
        <v>0</v>
      </c>
      <c r="X443" s="28">
        <f t="shared" si="1150"/>
        <v>165997.99999999997</v>
      </c>
      <c r="Y443" s="28">
        <f t="shared" si="1150"/>
        <v>174227.40000000002</v>
      </c>
      <c r="Z443" s="28">
        <f t="shared" si="1150"/>
        <v>207673.90000000002</v>
      </c>
      <c r="AA443" s="10">
        <f t="shared" si="1326"/>
        <v>0</v>
      </c>
      <c r="AB443" s="21">
        <f t="shared" si="1147"/>
        <v>165997.99999999997</v>
      </c>
      <c r="AC443" s="10">
        <f t="shared" si="1326"/>
        <v>0</v>
      </c>
      <c r="AD443" s="10">
        <f t="shared" si="1326"/>
        <v>0</v>
      </c>
      <c r="AE443" s="29">
        <f t="shared" si="1131"/>
        <v>165997.99999999997</v>
      </c>
      <c r="AF443" s="10">
        <f t="shared" si="1326"/>
        <v>0</v>
      </c>
      <c r="AG443" s="29">
        <f t="shared" si="1133"/>
        <v>165997.99999999997</v>
      </c>
      <c r="AH443" s="10">
        <f t="shared" si="1326"/>
        <v>-1173.8890000000001</v>
      </c>
      <c r="AI443" s="10">
        <f t="shared" si="1326"/>
        <v>0</v>
      </c>
      <c r="AJ443" s="10">
        <f t="shared" si="1326"/>
        <v>0</v>
      </c>
      <c r="AK443" s="28">
        <f t="shared" si="1107"/>
        <v>164824.11099999998</v>
      </c>
      <c r="AL443" s="28">
        <f t="shared" si="1108"/>
        <v>174227.40000000002</v>
      </c>
      <c r="AM443" s="28">
        <f t="shared" si="1108"/>
        <v>207673.90000000002</v>
      </c>
      <c r="AN443" s="10">
        <f t="shared" si="1326"/>
        <v>0</v>
      </c>
      <c r="AO443" s="28">
        <f t="shared" si="1110"/>
        <v>164824.11099999998</v>
      </c>
      <c r="AP443" s="10">
        <f t="shared" si="1326"/>
        <v>0</v>
      </c>
      <c r="AQ443" s="10">
        <f t="shared" si="1326"/>
        <v>0</v>
      </c>
      <c r="AR443" s="10">
        <f t="shared" si="1326"/>
        <v>0</v>
      </c>
      <c r="AS443" s="28">
        <f t="shared" si="1124"/>
        <v>164824.11099999998</v>
      </c>
      <c r="AT443" s="28">
        <f t="shared" si="1148"/>
        <v>174227.40000000002</v>
      </c>
      <c r="AU443" s="28">
        <f t="shared" si="1148"/>
        <v>207673.90000000002</v>
      </c>
      <c r="AV443" s="10">
        <f t="shared" si="1326"/>
        <v>0</v>
      </c>
      <c r="AW443" s="10">
        <f t="shared" si="1326"/>
        <v>0</v>
      </c>
      <c r="AX443" s="10">
        <f t="shared" si="1326"/>
        <v>0</v>
      </c>
      <c r="AY443" s="21">
        <f t="shared" si="1113"/>
        <v>164824.11099999998</v>
      </c>
      <c r="AZ443" s="21">
        <f t="shared" si="1114"/>
        <v>174227.40000000002</v>
      </c>
      <c r="BA443" s="21">
        <f t="shared" si="1115"/>
        <v>207673.90000000002</v>
      </c>
      <c r="BB443" s="10">
        <f t="shared" si="1326"/>
        <v>0</v>
      </c>
      <c r="BC443" s="21">
        <f t="shared" si="1160"/>
        <v>164824.11099999998</v>
      </c>
      <c r="BD443" s="10">
        <f t="shared" si="1326"/>
        <v>0</v>
      </c>
      <c r="BE443" s="10">
        <f t="shared" si="1326"/>
        <v>0</v>
      </c>
      <c r="BF443" s="21">
        <f t="shared" si="1151"/>
        <v>164824.11099999998</v>
      </c>
      <c r="BG443" s="21">
        <f t="shared" si="1152"/>
        <v>174227.40000000002</v>
      </c>
      <c r="BH443" s="10">
        <f t="shared" si="1326"/>
        <v>0</v>
      </c>
      <c r="BI443" s="10">
        <f t="shared" si="1326"/>
        <v>0</v>
      </c>
      <c r="BJ443" s="21">
        <f t="shared" si="1153"/>
        <v>164824.11099999998</v>
      </c>
      <c r="BK443" s="21">
        <f t="shared" si="1154"/>
        <v>174227.40000000002</v>
      </c>
      <c r="BL443" s="10">
        <f t="shared" si="1326"/>
        <v>0</v>
      </c>
      <c r="BM443" s="21">
        <f t="shared" si="1155"/>
        <v>164824.11099999998</v>
      </c>
      <c r="BN443" s="10">
        <f t="shared" si="1326"/>
        <v>0</v>
      </c>
      <c r="BO443" s="28">
        <f t="shared" si="1156"/>
        <v>164824.11099999998</v>
      </c>
      <c r="BP443" s="10">
        <f t="shared" si="1326"/>
        <v>0</v>
      </c>
      <c r="BQ443" s="28">
        <f t="shared" si="1157"/>
        <v>164824.11099999998</v>
      </c>
      <c r="BR443" s="10">
        <f t="shared" si="1326"/>
        <v>0</v>
      </c>
      <c r="BS443" s="27">
        <f t="shared" si="1284"/>
        <v>164824.11099999998</v>
      </c>
      <c r="BT443" s="10">
        <f t="shared" si="1326"/>
        <v>0</v>
      </c>
    </row>
    <row r="444" spans="1:72" ht="62.4" x14ac:dyDescent="0.3">
      <c r="A444" s="1" t="s">
        <v>101</v>
      </c>
      <c r="B444" s="1"/>
      <c r="C444" s="1"/>
      <c r="D444" s="1"/>
      <c r="E444" s="2" t="s">
        <v>434</v>
      </c>
      <c r="F444" s="3">
        <f>F445</f>
        <v>181001.09999999998</v>
      </c>
      <c r="G444" s="3">
        <f t="shared" si="1326"/>
        <v>174399.30000000002</v>
      </c>
      <c r="H444" s="3">
        <f t="shared" si="1326"/>
        <v>187349.40000000002</v>
      </c>
      <c r="I444" s="3">
        <f t="shared" si="1326"/>
        <v>-15003.1</v>
      </c>
      <c r="J444" s="3">
        <f t="shared" si="1326"/>
        <v>-171.9</v>
      </c>
      <c r="K444" s="3">
        <f t="shared" si="1326"/>
        <v>20324.5</v>
      </c>
      <c r="L444" s="18">
        <f t="shared" si="1322"/>
        <v>165997.99999999997</v>
      </c>
      <c r="M444" s="18">
        <f t="shared" si="1322"/>
        <v>174227.40000000002</v>
      </c>
      <c r="N444" s="18">
        <f t="shared" si="1322"/>
        <v>207673.90000000002</v>
      </c>
      <c r="O444" s="9">
        <f t="shared" si="1326"/>
        <v>0</v>
      </c>
      <c r="P444" s="9">
        <f t="shared" si="1326"/>
        <v>0</v>
      </c>
      <c r="Q444" s="9">
        <f t="shared" si="1326"/>
        <v>0</v>
      </c>
      <c r="R444" s="21">
        <f t="shared" si="1266"/>
        <v>165997.99999999997</v>
      </c>
      <c r="S444" s="21">
        <f t="shared" si="1266"/>
        <v>174227.40000000002</v>
      </c>
      <c r="T444" s="21">
        <f t="shared" si="1266"/>
        <v>207673.90000000002</v>
      </c>
      <c r="U444" s="9">
        <f t="shared" si="1326"/>
        <v>0</v>
      </c>
      <c r="V444" s="9">
        <f t="shared" si="1326"/>
        <v>0</v>
      </c>
      <c r="W444" s="9">
        <f t="shared" si="1326"/>
        <v>0</v>
      </c>
      <c r="X444" s="21">
        <f t="shared" si="1150"/>
        <v>165997.99999999997</v>
      </c>
      <c r="Y444" s="21">
        <f t="shared" si="1150"/>
        <v>174227.40000000002</v>
      </c>
      <c r="Z444" s="21">
        <f t="shared" si="1150"/>
        <v>207673.90000000002</v>
      </c>
      <c r="AA444" s="9">
        <f t="shared" si="1326"/>
        <v>0</v>
      </c>
      <c r="AB444" s="21">
        <f t="shared" si="1147"/>
        <v>165997.99999999997</v>
      </c>
      <c r="AC444" s="9">
        <f t="shared" si="1326"/>
        <v>0</v>
      </c>
      <c r="AD444" s="9">
        <f t="shared" si="1326"/>
        <v>0</v>
      </c>
      <c r="AE444" s="34">
        <f t="shared" si="1131"/>
        <v>165997.99999999997</v>
      </c>
      <c r="AF444" s="9">
        <f t="shared" si="1326"/>
        <v>0</v>
      </c>
      <c r="AG444" s="34">
        <f t="shared" si="1133"/>
        <v>165997.99999999997</v>
      </c>
      <c r="AH444" s="9">
        <f t="shared" si="1326"/>
        <v>-1173.8890000000001</v>
      </c>
      <c r="AI444" s="9">
        <f t="shared" si="1326"/>
        <v>0</v>
      </c>
      <c r="AJ444" s="9">
        <f t="shared" si="1326"/>
        <v>0</v>
      </c>
      <c r="AK444" s="21">
        <f t="shared" si="1107"/>
        <v>164824.11099999998</v>
      </c>
      <c r="AL444" s="21">
        <f t="shared" si="1108"/>
        <v>174227.40000000002</v>
      </c>
      <c r="AM444" s="21">
        <f t="shared" si="1108"/>
        <v>207673.90000000002</v>
      </c>
      <c r="AN444" s="9">
        <f t="shared" si="1326"/>
        <v>0</v>
      </c>
      <c r="AO444" s="21">
        <f t="shared" si="1110"/>
        <v>164824.11099999998</v>
      </c>
      <c r="AP444" s="9">
        <f t="shared" si="1326"/>
        <v>0</v>
      </c>
      <c r="AQ444" s="9">
        <f t="shared" si="1326"/>
        <v>0</v>
      </c>
      <c r="AR444" s="9">
        <f t="shared" si="1326"/>
        <v>0</v>
      </c>
      <c r="AS444" s="20">
        <f t="shared" si="1124"/>
        <v>164824.11099999998</v>
      </c>
      <c r="AT444" s="20">
        <f t="shared" si="1148"/>
        <v>174227.40000000002</v>
      </c>
      <c r="AU444" s="20">
        <f t="shared" si="1148"/>
        <v>207673.90000000002</v>
      </c>
      <c r="AV444" s="9">
        <f t="shared" si="1326"/>
        <v>0</v>
      </c>
      <c r="AW444" s="9">
        <f t="shared" si="1326"/>
        <v>0</v>
      </c>
      <c r="AX444" s="9">
        <f t="shared" si="1326"/>
        <v>0</v>
      </c>
      <c r="AY444" s="21">
        <f t="shared" si="1113"/>
        <v>164824.11099999998</v>
      </c>
      <c r="AZ444" s="21">
        <f t="shared" si="1114"/>
        <v>174227.40000000002</v>
      </c>
      <c r="BA444" s="21">
        <f t="shared" si="1115"/>
        <v>207673.90000000002</v>
      </c>
      <c r="BB444" s="9">
        <f t="shared" si="1326"/>
        <v>0</v>
      </c>
      <c r="BC444" s="21">
        <f t="shared" si="1160"/>
        <v>164824.11099999998</v>
      </c>
      <c r="BD444" s="9">
        <f t="shared" si="1326"/>
        <v>0</v>
      </c>
      <c r="BE444" s="9">
        <f t="shared" si="1326"/>
        <v>0</v>
      </c>
      <c r="BF444" s="21">
        <f t="shared" si="1151"/>
        <v>164824.11099999998</v>
      </c>
      <c r="BG444" s="21">
        <f t="shared" si="1152"/>
        <v>174227.40000000002</v>
      </c>
      <c r="BH444" s="9">
        <f t="shared" si="1326"/>
        <v>0</v>
      </c>
      <c r="BI444" s="9">
        <f t="shared" si="1326"/>
        <v>0</v>
      </c>
      <c r="BJ444" s="21">
        <f t="shared" si="1153"/>
        <v>164824.11099999998</v>
      </c>
      <c r="BK444" s="21">
        <f t="shared" si="1154"/>
        <v>174227.40000000002</v>
      </c>
      <c r="BL444" s="9">
        <f t="shared" si="1326"/>
        <v>0</v>
      </c>
      <c r="BM444" s="21">
        <f t="shared" si="1155"/>
        <v>164824.11099999998</v>
      </c>
      <c r="BN444" s="9">
        <f t="shared" si="1326"/>
        <v>0</v>
      </c>
      <c r="BO444" s="21">
        <f t="shared" si="1156"/>
        <v>164824.11099999998</v>
      </c>
      <c r="BP444" s="9">
        <f t="shared" si="1326"/>
        <v>0</v>
      </c>
      <c r="BQ444" s="21">
        <f t="shared" si="1157"/>
        <v>164824.11099999998</v>
      </c>
      <c r="BR444" s="9">
        <f t="shared" si="1326"/>
        <v>0</v>
      </c>
      <c r="BS444" s="33">
        <f t="shared" si="1284"/>
        <v>164824.11099999998</v>
      </c>
      <c r="BT444" s="9">
        <f t="shared" si="1326"/>
        <v>0</v>
      </c>
    </row>
    <row r="445" spans="1:72" ht="46.8" x14ac:dyDescent="0.3">
      <c r="A445" s="1" t="s">
        <v>101</v>
      </c>
      <c r="B445" s="1" t="s">
        <v>55</v>
      </c>
      <c r="C445" s="1"/>
      <c r="D445" s="1"/>
      <c r="E445" s="8" t="s">
        <v>739</v>
      </c>
      <c r="F445" s="3">
        <f>F446+F448</f>
        <v>181001.09999999998</v>
      </c>
      <c r="G445" s="3">
        <f t="shared" ref="G445:K445" si="1327">G446+G448</f>
        <v>174399.30000000002</v>
      </c>
      <c r="H445" s="3">
        <f t="shared" si="1327"/>
        <v>187349.40000000002</v>
      </c>
      <c r="I445" s="3">
        <f t="shared" si="1327"/>
        <v>-15003.1</v>
      </c>
      <c r="J445" s="3">
        <f t="shared" si="1327"/>
        <v>-171.9</v>
      </c>
      <c r="K445" s="3">
        <f t="shared" si="1327"/>
        <v>20324.5</v>
      </c>
      <c r="L445" s="18">
        <f t="shared" si="1322"/>
        <v>165997.99999999997</v>
      </c>
      <c r="M445" s="18">
        <f t="shared" si="1322"/>
        <v>174227.40000000002</v>
      </c>
      <c r="N445" s="18">
        <f t="shared" si="1322"/>
        <v>207673.90000000002</v>
      </c>
      <c r="O445" s="9">
        <f t="shared" ref="O445:Q445" si="1328">O446+O448</f>
        <v>0</v>
      </c>
      <c r="P445" s="9">
        <f t="shared" si="1328"/>
        <v>0</v>
      </c>
      <c r="Q445" s="9">
        <f t="shared" si="1328"/>
        <v>0</v>
      </c>
      <c r="R445" s="21">
        <f t="shared" si="1266"/>
        <v>165997.99999999997</v>
      </c>
      <c r="S445" s="21">
        <f t="shared" si="1266"/>
        <v>174227.40000000002</v>
      </c>
      <c r="T445" s="21">
        <f t="shared" si="1266"/>
        <v>207673.90000000002</v>
      </c>
      <c r="U445" s="9">
        <f t="shared" ref="U445:W445" si="1329">U446+U448</f>
        <v>0</v>
      </c>
      <c r="V445" s="9">
        <f t="shared" si="1329"/>
        <v>0</v>
      </c>
      <c r="W445" s="9">
        <f t="shared" si="1329"/>
        <v>0</v>
      </c>
      <c r="X445" s="21">
        <f t="shared" si="1150"/>
        <v>165997.99999999997</v>
      </c>
      <c r="Y445" s="21">
        <f t="shared" si="1150"/>
        <v>174227.40000000002</v>
      </c>
      <c r="Z445" s="21">
        <f t="shared" si="1150"/>
        <v>207673.90000000002</v>
      </c>
      <c r="AA445" s="9">
        <f t="shared" ref="AA445:BT445" si="1330">AA446+AA448</f>
        <v>0</v>
      </c>
      <c r="AB445" s="21">
        <f t="shared" si="1147"/>
        <v>165997.99999999997</v>
      </c>
      <c r="AC445" s="9">
        <f t="shared" ref="AC445:AD445" si="1331">AC446+AC448</f>
        <v>0</v>
      </c>
      <c r="AD445" s="9">
        <f t="shared" si="1331"/>
        <v>0</v>
      </c>
      <c r="AE445" s="34">
        <f t="shared" si="1131"/>
        <v>165997.99999999997</v>
      </c>
      <c r="AF445" s="9">
        <f t="shared" ref="AF445" si="1332">AF446+AF448</f>
        <v>0</v>
      </c>
      <c r="AG445" s="34">
        <f t="shared" si="1133"/>
        <v>165997.99999999997</v>
      </c>
      <c r="AH445" s="9">
        <f t="shared" ref="AH445:AJ445" si="1333">AH446+AH448</f>
        <v>-1173.8890000000001</v>
      </c>
      <c r="AI445" s="9">
        <f t="shared" si="1333"/>
        <v>0</v>
      </c>
      <c r="AJ445" s="9">
        <f t="shared" si="1333"/>
        <v>0</v>
      </c>
      <c r="AK445" s="21">
        <f t="shared" si="1107"/>
        <v>164824.11099999998</v>
      </c>
      <c r="AL445" s="21">
        <f t="shared" si="1108"/>
        <v>174227.40000000002</v>
      </c>
      <c r="AM445" s="21">
        <f t="shared" si="1108"/>
        <v>207673.90000000002</v>
      </c>
      <c r="AN445" s="9">
        <f t="shared" ref="AN445" si="1334">AN446+AN448</f>
        <v>0</v>
      </c>
      <c r="AO445" s="21">
        <f t="shared" si="1110"/>
        <v>164824.11099999998</v>
      </c>
      <c r="AP445" s="9">
        <f t="shared" ref="AP445:AR445" si="1335">AP446+AP448</f>
        <v>0</v>
      </c>
      <c r="AQ445" s="9">
        <f t="shared" si="1335"/>
        <v>0</v>
      </c>
      <c r="AR445" s="9">
        <f t="shared" si="1335"/>
        <v>0</v>
      </c>
      <c r="AS445" s="21">
        <f t="shared" si="1124"/>
        <v>164824.11099999998</v>
      </c>
      <c r="AT445" s="21">
        <f t="shared" si="1148"/>
        <v>174227.40000000002</v>
      </c>
      <c r="AU445" s="21">
        <f t="shared" si="1148"/>
        <v>207673.90000000002</v>
      </c>
      <c r="AV445" s="9">
        <f t="shared" ref="AV445:AX445" si="1336">AV446+AV448</f>
        <v>0</v>
      </c>
      <c r="AW445" s="9">
        <f t="shared" si="1336"/>
        <v>0</v>
      </c>
      <c r="AX445" s="9">
        <f t="shared" si="1336"/>
        <v>0</v>
      </c>
      <c r="AY445" s="21">
        <f t="shared" si="1113"/>
        <v>164824.11099999998</v>
      </c>
      <c r="AZ445" s="21">
        <f t="shared" si="1114"/>
        <v>174227.40000000002</v>
      </c>
      <c r="BA445" s="21">
        <f t="shared" si="1115"/>
        <v>207673.90000000002</v>
      </c>
      <c r="BB445" s="9">
        <f t="shared" ref="BB445" si="1337">BB446+BB448</f>
        <v>0</v>
      </c>
      <c r="BC445" s="21">
        <f t="shared" si="1160"/>
        <v>164824.11099999998</v>
      </c>
      <c r="BD445" s="9">
        <f t="shared" ref="BD445:BE445" si="1338">BD446+BD448</f>
        <v>0</v>
      </c>
      <c r="BE445" s="9">
        <f t="shared" si="1338"/>
        <v>0</v>
      </c>
      <c r="BF445" s="21">
        <f t="shared" si="1151"/>
        <v>164824.11099999998</v>
      </c>
      <c r="BG445" s="21">
        <f t="shared" si="1152"/>
        <v>174227.40000000002</v>
      </c>
      <c r="BH445" s="9">
        <f t="shared" ref="BH445:BI445" si="1339">BH446+BH448</f>
        <v>0</v>
      </c>
      <c r="BI445" s="9">
        <f t="shared" si="1339"/>
        <v>0</v>
      </c>
      <c r="BJ445" s="21">
        <f t="shared" si="1153"/>
        <v>164824.11099999998</v>
      </c>
      <c r="BK445" s="21">
        <f t="shared" si="1154"/>
        <v>174227.40000000002</v>
      </c>
      <c r="BL445" s="9">
        <f t="shared" ref="BL445" si="1340">BL446+BL448</f>
        <v>0</v>
      </c>
      <c r="BM445" s="21">
        <f t="shared" si="1155"/>
        <v>164824.11099999998</v>
      </c>
      <c r="BN445" s="9">
        <f t="shared" ref="BN445" si="1341">BN446+BN448</f>
        <v>0</v>
      </c>
      <c r="BO445" s="21">
        <f t="shared" si="1156"/>
        <v>164824.11099999998</v>
      </c>
      <c r="BP445" s="9">
        <f t="shared" ref="BP445" si="1342">BP446+BP448</f>
        <v>0</v>
      </c>
      <c r="BQ445" s="21">
        <f t="shared" si="1157"/>
        <v>164824.11099999998</v>
      </c>
      <c r="BR445" s="9">
        <f t="shared" ref="BR445" si="1343">BR446+BR448</f>
        <v>0</v>
      </c>
      <c r="BS445" s="33">
        <f t="shared" si="1284"/>
        <v>164824.11099999998</v>
      </c>
      <c r="BT445" s="9">
        <f t="shared" si="1330"/>
        <v>0</v>
      </c>
    </row>
    <row r="446" spans="1:72" x14ac:dyDescent="0.3">
      <c r="A446" s="1" t="s">
        <v>101</v>
      </c>
      <c r="B446" s="1" t="s">
        <v>419</v>
      </c>
      <c r="C446" s="1"/>
      <c r="D446" s="1"/>
      <c r="E446" s="8" t="s">
        <v>740</v>
      </c>
      <c r="F446" s="3">
        <f>F447</f>
        <v>43511.4</v>
      </c>
      <c r="G446" s="3">
        <f t="shared" ref="G446:BT446" si="1344">G447</f>
        <v>41612.5</v>
      </c>
      <c r="H446" s="3">
        <f t="shared" si="1344"/>
        <v>45164.5</v>
      </c>
      <c r="I446" s="3">
        <f t="shared" si="1344"/>
        <v>-4817.1000000000004</v>
      </c>
      <c r="J446" s="3">
        <f t="shared" si="1344"/>
        <v>-47.6</v>
      </c>
      <c r="K446" s="3">
        <f t="shared" si="1344"/>
        <v>5629.2</v>
      </c>
      <c r="L446" s="18">
        <f t="shared" si="1322"/>
        <v>38694.300000000003</v>
      </c>
      <c r="M446" s="18">
        <f t="shared" si="1322"/>
        <v>41564.9</v>
      </c>
      <c r="N446" s="18">
        <f t="shared" si="1322"/>
        <v>50793.7</v>
      </c>
      <c r="O446" s="9">
        <f t="shared" si="1344"/>
        <v>0</v>
      </c>
      <c r="P446" s="9">
        <f t="shared" si="1344"/>
        <v>0</v>
      </c>
      <c r="Q446" s="9">
        <f t="shared" si="1344"/>
        <v>0</v>
      </c>
      <c r="R446" s="21">
        <f t="shared" si="1266"/>
        <v>38694.300000000003</v>
      </c>
      <c r="S446" s="21">
        <f t="shared" si="1266"/>
        <v>41564.9</v>
      </c>
      <c r="T446" s="21">
        <f t="shared" si="1266"/>
        <v>50793.7</v>
      </c>
      <c r="U446" s="9">
        <f t="shared" si="1344"/>
        <v>0</v>
      </c>
      <c r="V446" s="9">
        <f t="shared" si="1344"/>
        <v>0</v>
      </c>
      <c r="W446" s="9">
        <f t="shared" si="1344"/>
        <v>0</v>
      </c>
      <c r="X446" s="21">
        <f t="shared" si="1150"/>
        <v>38694.300000000003</v>
      </c>
      <c r="Y446" s="21">
        <f t="shared" si="1150"/>
        <v>41564.9</v>
      </c>
      <c r="Z446" s="21">
        <f t="shared" si="1150"/>
        <v>50793.7</v>
      </c>
      <c r="AA446" s="9">
        <f t="shared" si="1344"/>
        <v>0</v>
      </c>
      <c r="AB446" s="21">
        <f t="shared" si="1147"/>
        <v>38694.300000000003</v>
      </c>
      <c r="AC446" s="9">
        <f t="shared" si="1344"/>
        <v>0</v>
      </c>
      <c r="AD446" s="9">
        <f t="shared" si="1344"/>
        <v>0</v>
      </c>
      <c r="AE446" s="34">
        <f t="shared" si="1131"/>
        <v>38694.300000000003</v>
      </c>
      <c r="AF446" s="9">
        <f t="shared" si="1344"/>
        <v>0</v>
      </c>
      <c r="AG446" s="34">
        <f t="shared" si="1133"/>
        <v>38694.300000000003</v>
      </c>
      <c r="AH446" s="9">
        <f t="shared" si="1344"/>
        <v>-149.47</v>
      </c>
      <c r="AI446" s="9">
        <f t="shared" si="1344"/>
        <v>0</v>
      </c>
      <c r="AJ446" s="9">
        <f t="shared" si="1344"/>
        <v>0</v>
      </c>
      <c r="AK446" s="21">
        <f t="shared" si="1107"/>
        <v>38544.83</v>
      </c>
      <c r="AL446" s="21">
        <f t="shared" si="1108"/>
        <v>41564.9</v>
      </c>
      <c r="AM446" s="21">
        <f t="shared" si="1108"/>
        <v>50793.7</v>
      </c>
      <c r="AN446" s="9">
        <f t="shared" si="1344"/>
        <v>0</v>
      </c>
      <c r="AO446" s="21">
        <f t="shared" si="1110"/>
        <v>38544.83</v>
      </c>
      <c r="AP446" s="9">
        <f t="shared" si="1344"/>
        <v>0</v>
      </c>
      <c r="AQ446" s="9">
        <f t="shared" si="1344"/>
        <v>0</v>
      </c>
      <c r="AR446" s="9">
        <f t="shared" si="1344"/>
        <v>0</v>
      </c>
      <c r="AS446" s="21">
        <f t="shared" si="1124"/>
        <v>38544.83</v>
      </c>
      <c r="AT446" s="21">
        <f t="shared" si="1148"/>
        <v>41564.9</v>
      </c>
      <c r="AU446" s="21">
        <f t="shared" si="1148"/>
        <v>50793.7</v>
      </c>
      <c r="AV446" s="9">
        <f t="shared" si="1344"/>
        <v>0</v>
      </c>
      <c r="AW446" s="9">
        <f t="shared" si="1344"/>
        <v>0</v>
      </c>
      <c r="AX446" s="9">
        <f t="shared" si="1344"/>
        <v>0</v>
      </c>
      <c r="AY446" s="21">
        <f t="shared" si="1113"/>
        <v>38544.83</v>
      </c>
      <c r="AZ446" s="21">
        <f t="shared" si="1114"/>
        <v>41564.9</v>
      </c>
      <c r="BA446" s="21">
        <f t="shared" si="1115"/>
        <v>50793.7</v>
      </c>
      <c r="BB446" s="9">
        <f t="shared" si="1344"/>
        <v>0</v>
      </c>
      <c r="BC446" s="21">
        <f t="shared" si="1160"/>
        <v>38544.83</v>
      </c>
      <c r="BD446" s="9">
        <f t="shared" si="1344"/>
        <v>0</v>
      </c>
      <c r="BE446" s="9">
        <f t="shared" si="1344"/>
        <v>0</v>
      </c>
      <c r="BF446" s="21">
        <f t="shared" si="1151"/>
        <v>38544.83</v>
      </c>
      <c r="BG446" s="21">
        <f t="shared" si="1152"/>
        <v>41564.9</v>
      </c>
      <c r="BH446" s="9">
        <f t="shared" si="1344"/>
        <v>0</v>
      </c>
      <c r="BI446" s="9">
        <f t="shared" si="1344"/>
        <v>0</v>
      </c>
      <c r="BJ446" s="21">
        <f t="shared" si="1153"/>
        <v>38544.83</v>
      </c>
      <c r="BK446" s="21">
        <f t="shared" si="1154"/>
        <v>41564.9</v>
      </c>
      <c r="BL446" s="9">
        <f t="shared" si="1344"/>
        <v>0</v>
      </c>
      <c r="BM446" s="21">
        <f t="shared" si="1155"/>
        <v>38544.83</v>
      </c>
      <c r="BN446" s="9">
        <f t="shared" si="1344"/>
        <v>0</v>
      </c>
      <c r="BO446" s="21">
        <f t="shared" si="1156"/>
        <v>38544.83</v>
      </c>
      <c r="BP446" s="9">
        <f t="shared" si="1344"/>
        <v>0</v>
      </c>
      <c r="BQ446" s="21">
        <f t="shared" si="1157"/>
        <v>38544.83</v>
      </c>
      <c r="BR446" s="9">
        <f t="shared" si="1344"/>
        <v>0</v>
      </c>
      <c r="BS446" s="33">
        <f t="shared" si="1284"/>
        <v>38544.83</v>
      </c>
      <c r="BT446" s="9">
        <f t="shared" si="1344"/>
        <v>0</v>
      </c>
    </row>
    <row r="447" spans="1:72" x14ac:dyDescent="0.3">
      <c r="A447" s="1" t="s">
        <v>101</v>
      </c>
      <c r="B447" s="1">
        <v>610</v>
      </c>
      <c r="C447" s="1" t="s">
        <v>98</v>
      </c>
      <c r="D447" s="1" t="s">
        <v>10</v>
      </c>
      <c r="E447" s="2" t="s">
        <v>771</v>
      </c>
      <c r="F447" s="3">
        <v>43511.4</v>
      </c>
      <c r="G447" s="3">
        <v>41612.5</v>
      </c>
      <c r="H447" s="3">
        <v>45164.5</v>
      </c>
      <c r="I447" s="3">
        <f>1000-5817.1</f>
        <v>-4817.1000000000004</v>
      </c>
      <c r="J447" s="3">
        <v>-47.6</v>
      </c>
      <c r="K447" s="3">
        <v>5629.2</v>
      </c>
      <c r="L447" s="18">
        <f t="shared" si="1322"/>
        <v>38694.300000000003</v>
      </c>
      <c r="M447" s="18">
        <f t="shared" si="1322"/>
        <v>41564.9</v>
      </c>
      <c r="N447" s="18">
        <f t="shared" si="1322"/>
        <v>50793.7</v>
      </c>
      <c r="O447" s="9"/>
      <c r="P447" s="9"/>
      <c r="Q447" s="9"/>
      <c r="R447" s="21">
        <f t="shared" si="1266"/>
        <v>38694.300000000003</v>
      </c>
      <c r="S447" s="21">
        <f t="shared" si="1266"/>
        <v>41564.9</v>
      </c>
      <c r="T447" s="21">
        <f t="shared" si="1266"/>
        <v>50793.7</v>
      </c>
      <c r="U447" s="9"/>
      <c r="V447" s="9"/>
      <c r="W447" s="9"/>
      <c r="X447" s="21">
        <f t="shared" si="1150"/>
        <v>38694.300000000003</v>
      </c>
      <c r="Y447" s="21">
        <f t="shared" si="1150"/>
        <v>41564.9</v>
      </c>
      <c r="Z447" s="21">
        <f t="shared" si="1150"/>
        <v>50793.7</v>
      </c>
      <c r="AA447" s="9"/>
      <c r="AB447" s="21">
        <f t="shared" si="1147"/>
        <v>38694.300000000003</v>
      </c>
      <c r="AC447" s="9"/>
      <c r="AD447" s="9"/>
      <c r="AE447" s="34">
        <f t="shared" si="1131"/>
        <v>38694.300000000003</v>
      </c>
      <c r="AF447" s="9"/>
      <c r="AG447" s="34">
        <f t="shared" si="1133"/>
        <v>38694.300000000003</v>
      </c>
      <c r="AH447" s="9">
        <v>-149.47</v>
      </c>
      <c r="AI447" s="9"/>
      <c r="AJ447" s="9"/>
      <c r="AK447" s="21">
        <f t="shared" si="1107"/>
        <v>38544.83</v>
      </c>
      <c r="AL447" s="21">
        <f t="shared" si="1108"/>
        <v>41564.9</v>
      </c>
      <c r="AM447" s="21">
        <f t="shared" si="1108"/>
        <v>50793.7</v>
      </c>
      <c r="AN447" s="9"/>
      <c r="AO447" s="21">
        <f t="shared" si="1110"/>
        <v>38544.83</v>
      </c>
      <c r="AP447" s="9"/>
      <c r="AQ447" s="9"/>
      <c r="AR447" s="9"/>
      <c r="AS447" s="21">
        <f t="shared" si="1124"/>
        <v>38544.83</v>
      </c>
      <c r="AT447" s="21">
        <f t="shared" si="1148"/>
        <v>41564.9</v>
      </c>
      <c r="AU447" s="21">
        <f t="shared" si="1148"/>
        <v>50793.7</v>
      </c>
      <c r="AV447" s="9"/>
      <c r="AW447" s="9"/>
      <c r="AX447" s="9"/>
      <c r="AY447" s="21">
        <f t="shared" si="1113"/>
        <v>38544.83</v>
      </c>
      <c r="AZ447" s="21">
        <f t="shared" si="1114"/>
        <v>41564.9</v>
      </c>
      <c r="BA447" s="21">
        <f t="shared" si="1115"/>
        <v>50793.7</v>
      </c>
      <c r="BB447" s="9"/>
      <c r="BC447" s="21">
        <f t="shared" si="1160"/>
        <v>38544.83</v>
      </c>
      <c r="BD447" s="9"/>
      <c r="BE447" s="9"/>
      <c r="BF447" s="21">
        <f t="shared" si="1151"/>
        <v>38544.83</v>
      </c>
      <c r="BG447" s="21">
        <f t="shared" si="1152"/>
        <v>41564.9</v>
      </c>
      <c r="BH447" s="9"/>
      <c r="BI447" s="9"/>
      <c r="BJ447" s="21">
        <f t="shared" si="1153"/>
        <v>38544.83</v>
      </c>
      <c r="BK447" s="21">
        <f t="shared" si="1154"/>
        <v>41564.9</v>
      </c>
      <c r="BL447" s="9"/>
      <c r="BM447" s="21">
        <f t="shared" si="1155"/>
        <v>38544.83</v>
      </c>
      <c r="BN447" s="9"/>
      <c r="BO447" s="21">
        <f t="shared" si="1156"/>
        <v>38544.83</v>
      </c>
      <c r="BP447" s="9"/>
      <c r="BQ447" s="21">
        <f t="shared" si="1157"/>
        <v>38544.83</v>
      </c>
      <c r="BR447" s="9"/>
      <c r="BS447" s="33">
        <f t="shared" si="1284"/>
        <v>38544.83</v>
      </c>
      <c r="BT447" s="9"/>
    </row>
    <row r="448" spans="1:72" x14ac:dyDescent="0.3">
      <c r="A448" s="1" t="s">
        <v>101</v>
      </c>
      <c r="B448" s="1" t="s">
        <v>420</v>
      </c>
      <c r="C448" s="1"/>
      <c r="D448" s="1"/>
      <c r="E448" s="2" t="s">
        <v>741</v>
      </c>
      <c r="F448" s="3">
        <f>F449</f>
        <v>137489.69999999998</v>
      </c>
      <c r="G448" s="3">
        <f t="shared" ref="G448:BT448" si="1345">G449</f>
        <v>132786.80000000002</v>
      </c>
      <c r="H448" s="3">
        <f t="shared" si="1345"/>
        <v>142184.90000000002</v>
      </c>
      <c r="I448" s="3">
        <f t="shared" si="1345"/>
        <v>-10186</v>
      </c>
      <c r="J448" s="3">
        <f t="shared" si="1345"/>
        <v>-124.3</v>
      </c>
      <c r="K448" s="3">
        <f t="shared" si="1345"/>
        <v>14695.3</v>
      </c>
      <c r="L448" s="18">
        <f t="shared" si="1322"/>
        <v>127303.69999999998</v>
      </c>
      <c r="M448" s="18">
        <f t="shared" si="1322"/>
        <v>132662.50000000003</v>
      </c>
      <c r="N448" s="18">
        <f t="shared" si="1322"/>
        <v>156880.20000000001</v>
      </c>
      <c r="O448" s="9">
        <f t="shared" si="1345"/>
        <v>0</v>
      </c>
      <c r="P448" s="9">
        <f t="shared" si="1345"/>
        <v>0</v>
      </c>
      <c r="Q448" s="9">
        <f t="shared" si="1345"/>
        <v>0</v>
      </c>
      <c r="R448" s="21">
        <f t="shared" si="1266"/>
        <v>127303.69999999998</v>
      </c>
      <c r="S448" s="21">
        <f t="shared" si="1266"/>
        <v>132662.50000000003</v>
      </c>
      <c r="T448" s="21">
        <f t="shared" si="1266"/>
        <v>156880.20000000001</v>
      </c>
      <c r="U448" s="9">
        <f t="shared" si="1345"/>
        <v>0</v>
      </c>
      <c r="V448" s="9">
        <f t="shared" si="1345"/>
        <v>0</v>
      </c>
      <c r="W448" s="9">
        <f t="shared" si="1345"/>
        <v>0</v>
      </c>
      <c r="X448" s="21">
        <f t="shared" si="1150"/>
        <v>127303.69999999998</v>
      </c>
      <c r="Y448" s="21">
        <f t="shared" si="1150"/>
        <v>132662.50000000003</v>
      </c>
      <c r="Z448" s="21">
        <f t="shared" si="1150"/>
        <v>156880.20000000001</v>
      </c>
      <c r="AA448" s="9">
        <f t="shared" si="1345"/>
        <v>0</v>
      </c>
      <c r="AB448" s="21">
        <f t="shared" si="1147"/>
        <v>127303.69999999998</v>
      </c>
      <c r="AC448" s="9">
        <f t="shared" si="1345"/>
        <v>0</v>
      </c>
      <c r="AD448" s="9">
        <f t="shared" si="1345"/>
        <v>0</v>
      </c>
      <c r="AE448" s="34">
        <f t="shared" si="1131"/>
        <v>127303.69999999998</v>
      </c>
      <c r="AF448" s="9">
        <f t="shared" si="1345"/>
        <v>0</v>
      </c>
      <c r="AG448" s="34">
        <f t="shared" si="1133"/>
        <v>127303.69999999998</v>
      </c>
      <c r="AH448" s="9">
        <f t="shared" si="1345"/>
        <v>-1024.4190000000001</v>
      </c>
      <c r="AI448" s="9">
        <f t="shared" si="1345"/>
        <v>0</v>
      </c>
      <c r="AJ448" s="9">
        <f t="shared" si="1345"/>
        <v>0</v>
      </c>
      <c r="AK448" s="21">
        <f t="shared" si="1107"/>
        <v>126279.28099999999</v>
      </c>
      <c r="AL448" s="21">
        <f t="shared" si="1108"/>
        <v>132662.50000000003</v>
      </c>
      <c r="AM448" s="21">
        <f t="shared" si="1108"/>
        <v>156880.20000000001</v>
      </c>
      <c r="AN448" s="9">
        <f t="shared" si="1345"/>
        <v>0</v>
      </c>
      <c r="AO448" s="21">
        <f t="shared" si="1110"/>
        <v>126279.28099999999</v>
      </c>
      <c r="AP448" s="9">
        <f t="shared" si="1345"/>
        <v>0</v>
      </c>
      <c r="AQ448" s="9">
        <f t="shared" si="1345"/>
        <v>0</v>
      </c>
      <c r="AR448" s="9">
        <f t="shared" si="1345"/>
        <v>0</v>
      </c>
      <c r="AS448" s="21">
        <f t="shared" si="1124"/>
        <v>126279.28099999999</v>
      </c>
      <c r="AT448" s="21">
        <f t="shared" si="1148"/>
        <v>132662.50000000003</v>
      </c>
      <c r="AU448" s="21">
        <f t="shared" si="1148"/>
        <v>156880.20000000001</v>
      </c>
      <c r="AV448" s="9">
        <f t="shared" si="1345"/>
        <v>0</v>
      </c>
      <c r="AW448" s="9">
        <f t="shared" si="1345"/>
        <v>0</v>
      </c>
      <c r="AX448" s="9">
        <f t="shared" si="1345"/>
        <v>0</v>
      </c>
      <c r="AY448" s="21">
        <f t="shared" si="1113"/>
        <v>126279.28099999999</v>
      </c>
      <c r="AZ448" s="21">
        <f t="shared" si="1114"/>
        <v>132662.50000000003</v>
      </c>
      <c r="BA448" s="21">
        <f t="shared" si="1115"/>
        <v>156880.20000000001</v>
      </c>
      <c r="BB448" s="9">
        <f t="shared" si="1345"/>
        <v>0</v>
      </c>
      <c r="BC448" s="21">
        <f t="shared" si="1160"/>
        <v>126279.28099999999</v>
      </c>
      <c r="BD448" s="9">
        <f t="shared" si="1345"/>
        <v>0</v>
      </c>
      <c r="BE448" s="9">
        <f t="shared" si="1345"/>
        <v>0</v>
      </c>
      <c r="BF448" s="21">
        <f t="shared" si="1151"/>
        <v>126279.28099999999</v>
      </c>
      <c r="BG448" s="21">
        <f t="shared" si="1152"/>
        <v>132662.50000000003</v>
      </c>
      <c r="BH448" s="9">
        <f t="shared" si="1345"/>
        <v>0</v>
      </c>
      <c r="BI448" s="9">
        <f t="shared" si="1345"/>
        <v>0</v>
      </c>
      <c r="BJ448" s="21">
        <f t="shared" si="1153"/>
        <v>126279.28099999999</v>
      </c>
      <c r="BK448" s="21">
        <f t="shared" si="1154"/>
        <v>132662.50000000003</v>
      </c>
      <c r="BL448" s="9">
        <f t="shared" si="1345"/>
        <v>0</v>
      </c>
      <c r="BM448" s="21">
        <f t="shared" si="1155"/>
        <v>126279.28099999999</v>
      </c>
      <c r="BN448" s="9">
        <f t="shared" si="1345"/>
        <v>0</v>
      </c>
      <c r="BO448" s="21">
        <f t="shared" si="1156"/>
        <v>126279.28099999999</v>
      </c>
      <c r="BP448" s="9">
        <f t="shared" si="1345"/>
        <v>0</v>
      </c>
      <c r="BQ448" s="21">
        <f t="shared" si="1157"/>
        <v>126279.28099999999</v>
      </c>
      <c r="BR448" s="9">
        <f t="shared" si="1345"/>
        <v>0</v>
      </c>
      <c r="BS448" s="33">
        <f t="shared" si="1284"/>
        <v>126279.28099999999</v>
      </c>
      <c r="BT448" s="9">
        <f t="shared" si="1345"/>
        <v>0</v>
      </c>
    </row>
    <row r="449" spans="1:72" x14ac:dyDescent="0.3">
      <c r="A449" s="1" t="s">
        <v>101</v>
      </c>
      <c r="B449" s="1">
        <v>620</v>
      </c>
      <c r="C449" s="1" t="s">
        <v>98</v>
      </c>
      <c r="D449" s="1" t="s">
        <v>10</v>
      </c>
      <c r="E449" s="2" t="s">
        <v>771</v>
      </c>
      <c r="F449" s="3">
        <v>137489.69999999998</v>
      </c>
      <c r="G449" s="3">
        <v>132786.80000000002</v>
      </c>
      <c r="H449" s="3">
        <v>142184.90000000002</v>
      </c>
      <c r="I449" s="3">
        <f>5000-15186</f>
        <v>-10186</v>
      </c>
      <c r="J449" s="3">
        <v>-124.3</v>
      </c>
      <c r="K449" s="3">
        <v>14695.3</v>
      </c>
      <c r="L449" s="18">
        <f t="shared" si="1322"/>
        <v>127303.69999999998</v>
      </c>
      <c r="M449" s="18">
        <f t="shared" si="1322"/>
        <v>132662.50000000003</v>
      </c>
      <c r="N449" s="18">
        <f t="shared" si="1322"/>
        <v>156880.20000000001</v>
      </c>
      <c r="O449" s="9"/>
      <c r="P449" s="9"/>
      <c r="Q449" s="9"/>
      <c r="R449" s="21">
        <f t="shared" si="1266"/>
        <v>127303.69999999998</v>
      </c>
      <c r="S449" s="21">
        <f t="shared" si="1266"/>
        <v>132662.50000000003</v>
      </c>
      <c r="T449" s="21">
        <f t="shared" si="1266"/>
        <v>156880.20000000001</v>
      </c>
      <c r="U449" s="9"/>
      <c r="V449" s="9"/>
      <c r="W449" s="9"/>
      <c r="X449" s="21">
        <f t="shared" si="1150"/>
        <v>127303.69999999998</v>
      </c>
      <c r="Y449" s="21">
        <f t="shared" si="1150"/>
        <v>132662.50000000003</v>
      </c>
      <c r="Z449" s="21">
        <f t="shared" si="1150"/>
        <v>156880.20000000001</v>
      </c>
      <c r="AA449" s="9"/>
      <c r="AB449" s="21">
        <f t="shared" si="1147"/>
        <v>127303.69999999998</v>
      </c>
      <c r="AC449" s="9"/>
      <c r="AD449" s="9"/>
      <c r="AE449" s="34">
        <f t="shared" si="1131"/>
        <v>127303.69999999998</v>
      </c>
      <c r="AF449" s="9"/>
      <c r="AG449" s="34">
        <f t="shared" si="1133"/>
        <v>127303.69999999998</v>
      </c>
      <c r="AH449" s="9">
        <v>-1024.4190000000001</v>
      </c>
      <c r="AI449" s="9"/>
      <c r="AJ449" s="9"/>
      <c r="AK449" s="21">
        <f t="shared" ref="AK449:AK512" si="1346">AG449+AH449</f>
        <v>126279.28099999999</v>
      </c>
      <c r="AL449" s="21">
        <f t="shared" ref="AL449:AM512" si="1347">Y449+AI449</f>
        <v>132662.50000000003</v>
      </c>
      <c r="AM449" s="21">
        <f t="shared" si="1347"/>
        <v>156880.20000000001</v>
      </c>
      <c r="AN449" s="9"/>
      <c r="AO449" s="21">
        <f t="shared" ref="AO449:AO512" si="1348">AK449+AN449</f>
        <v>126279.28099999999</v>
      </c>
      <c r="AP449" s="9"/>
      <c r="AQ449" s="9"/>
      <c r="AR449" s="9"/>
      <c r="AS449" s="21">
        <f t="shared" si="1124"/>
        <v>126279.28099999999</v>
      </c>
      <c r="AT449" s="21">
        <f t="shared" si="1148"/>
        <v>132662.50000000003</v>
      </c>
      <c r="AU449" s="21">
        <f t="shared" si="1148"/>
        <v>156880.20000000001</v>
      </c>
      <c r="AV449" s="9"/>
      <c r="AW449" s="9"/>
      <c r="AX449" s="9"/>
      <c r="AY449" s="21">
        <f t="shared" ref="AY449:AY512" si="1349">AS449+AV449</f>
        <v>126279.28099999999</v>
      </c>
      <c r="AZ449" s="21">
        <f t="shared" ref="AZ449:AZ512" si="1350">AT449+AW449</f>
        <v>132662.50000000003</v>
      </c>
      <c r="BA449" s="21">
        <f t="shared" ref="BA449:BA512" si="1351">AU449+AX449</f>
        <v>156880.20000000001</v>
      </c>
      <c r="BB449" s="9"/>
      <c r="BC449" s="21">
        <f t="shared" si="1160"/>
        <v>126279.28099999999</v>
      </c>
      <c r="BD449" s="9"/>
      <c r="BE449" s="9"/>
      <c r="BF449" s="21">
        <f t="shared" si="1151"/>
        <v>126279.28099999999</v>
      </c>
      <c r="BG449" s="21">
        <f t="shared" si="1152"/>
        <v>132662.50000000003</v>
      </c>
      <c r="BH449" s="9"/>
      <c r="BI449" s="9"/>
      <c r="BJ449" s="21">
        <f t="shared" si="1153"/>
        <v>126279.28099999999</v>
      </c>
      <c r="BK449" s="21">
        <f t="shared" si="1154"/>
        <v>132662.50000000003</v>
      </c>
      <c r="BL449" s="9"/>
      <c r="BM449" s="21">
        <f t="shared" si="1155"/>
        <v>126279.28099999999</v>
      </c>
      <c r="BN449" s="9"/>
      <c r="BO449" s="21">
        <f t="shared" si="1156"/>
        <v>126279.28099999999</v>
      </c>
      <c r="BP449" s="9"/>
      <c r="BQ449" s="21">
        <f t="shared" si="1157"/>
        <v>126279.28099999999</v>
      </c>
      <c r="BR449" s="9"/>
      <c r="BS449" s="33">
        <f t="shared" si="1284"/>
        <v>126279.28099999999</v>
      </c>
      <c r="BT449" s="9"/>
    </row>
    <row r="450" spans="1:72" s="7" customFormat="1" ht="46.8" x14ac:dyDescent="0.3">
      <c r="A450" s="4" t="s">
        <v>119</v>
      </c>
      <c r="B450" s="4"/>
      <c r="C450" s="4"/>
      <c r="D450" s="4"/>
      <c r="E450" s="5" t="s">
        <v>483</v>
      </c>
      <c r="F450" s="6">
        <f>F451</f>
        <v>379783.1</v>
      </c>
      <c r="G450" s="6">
        <f t="shared" ref="G450:BT451" si="1352">G451</f>
        <v>373136.2</v>
      </c>
      <c r="H450" s="6">
        <f t="shared" si="1352"/>
        <v>385883.7</v>
      </c>
      <c r="I450" s="6">
        <f t="shared" si="1352"/>
        <v>-20872.3</v>
      </c>
      <c r="J450" s="6">
        <f t="shared" si="1352"/>
        <v>-170.7</v>
      </c>
      <c r="K450" s="6">
        <f t="shared" si="1352"/>
        <v>20197.899999999998</v>
      </c>
      <c r="L450" s="18">
        <f t="shared" si="1322"/>
        <v>358910.8</v>
      </c>
      <c r="M450" s="18">
        <f t="shared" si="1322"/>
        <v>372965.5</v>
      </c>
      <c r="N450" s="18">
        <f t="shared" si="1322"/>
        <v>406081.60000000003</v>
      </c>
      <c r="O450" s="10">
        <f t="shared" si="1352"/>
        <v>0</v>
      </c>
      <c r="P450" s="10">
        <f t="shared" si="1352"/>
        <v>0</v>
      </c>
      <c r="Q450" s="10">
        <f t="shared" si="1352"/>
        <v>0</v>
      </c>
      <c r="R450" s="28">
        <f t="shared" si="1266"/>
        <v>358910.8</v>
      </c>
      <c r="S450" s="28">
        <f t="shared" si="1266"/>
        <v>372965.5</v>
      </c>
      <c r="T450" s="28">
        <f t="shared" si="1266"/>
        <v>406081.60000000003</v>
      </c>
      <c r="U450" s="10">
        <f t="shared" si="1352"/>
        <v>0</v>
      </c>
      <c r="V450" s="10">
        <f t="shared" si="1352"/>
        <v>0</v>
      </c>
      <c r="W450" s="10">
        <f t="shared" si="1352"/>
        <v>0</v>
      </c>
      <c r="X450" s="28">
        <f t="shared" si="1150"/>
        <v>358910.8</v>
      </c>
      <c r="Y450" s="28">
        <f t="shared" si="1150"/>
        <v>372965.5</v>
      </c>
      <c r="Z450" s="28">
        <f t="shared" si="1150"/>
        <v>406081.60000000003</v>
      </c>
      <c r="AA450" s="10">
        <f t="shared" si="1352"/>
        <v>0</v>
      </c>
      <c r="AB450" s="21">
        <f t="shared" si="1147"/>
        <v>358910.8</v>
      </c>
      <c r="AC450" s="10">
        <f t="shared" si="1352"/>
        <v>0</v>
      </c>
      <c r="AD450" s="10">
        <f t="shared" si="1352"/>
        <v>0</v>
      </c>
      <c r="AE450" s="29">
        <f t="shared" si="1131"/>
        <v>358910.8</v>
      </c>
      <c r="AF450" s="10">
        <f t="shared" si="1352"/>
        <v>0</v>
      </c>
      <c r="AG450" s="29">
        <f t="shared" si="1133"/>
        <v>358910.8</v>
      </c>
      <c r="AH450" s="10">
        <f t="shared" si="1352"/>
        <v>-48951.130000000005</v>
      </c>
      <c r="AI450" s="10">
        <f t="shared" si="1352"/>
        <v>0</v>
      </c>
      <c r="AJ450" s="10">
        <f t="shared" si="1352"/>
        <v>0</v>
      </c>
      <c r="AK450" s="28">
        <f t="shared" si="1346"/>
        <v>309959.67</v>
      </c>
      <c r="AL450" s="28">
        <f t="shared" si="1347"/>
        <v>372965.5</v>
      </c>
      <c r="AM450" s="28">
        <f t="shared" si="1347"/>
        <v>406081.60000000003</v>
      </c>
      <c r="AN450" s="10">
        <f t="shared" si="1352"/>
        <v>0</v>
      </c>
      <c r="AO450" s="28">
        <f t="shared" si="1348"/>
        <v>309959.67</v>
      </c>
      <c r="AP450" s="10">
        <f t="shared" si="1352"/>
        <v>0</v>
      </c>
      <c r="AQ450" s="10">
        <f t="shared" si="1352"/>
        <v>0</v>
      </c>
      <c r="AR450" s="10">
        <f t="shared" si="1352"/>
        <v>0</v>
      </c>
      <c r="AS450" s="28">
        <f t="shared" ref="AS450:AS513" si="1353">AO450+AP450</f>
        <v>309959.67</v>
      </c>
      <c r="AT450" s="28">
        <f t="shared" si="1148"/>
        <v>372965.5</v>
      </c>
      <c r="AU450" s="28">
        <f t="shared" si="1148"/>
        <v>406081.60000000003</v>
      </c>
      <c r="AV450" s="10">
        <f t="shared" si="1352"/>
        <v>0</v>
      </c>
      <c r="AW450" s="10">
        <f t="shared" si="1352"/>
        <v>0</v>
      </c>
      <c r="AX450" s="10">
        <f t="shared" si="1352"/>
        <v>0</v>
      </c>
      <c r="AY450" s="21">
        <f t="shared" si="1349"/>
        <v>309959.67</v>
      </c>
      <c r="AZ450" s="21">
        <f t="shared" si="1350"/>
        <v>372965.5</v>
      </c>
      <c r="BA450" s="21">
        <f t="shared" si="1351"/>
        <v>406081.60000000003</v>
      </c>
      <c r="BB450" s="10">
        <f t="shared" si="1352"/>
        <v>0</v>
      </c>
      <c r="BC450" s="21">
        <f t="shared" si="1160"/>
        <v>309959.67</v>
      </c>
      <c r="BD450" s="10">
        <f t="shared" si="1352"/>
        <v>0</v>
      </c>
      <c r="BE450" s="10">
        <f t="shared" si="1352"/>
        <v>0</v>
      </c>
      <c r="BF450" s="21">
        <f t="shared" si="1151"/>
        <v>309959.67</v>
      </c>
      <c r="BG450" s="21">
        <f t="shared" si="1152"/>
        <v>372965.5</v>
      </c>
      <c r="BH450" s="10">
        <f t="shared" si="1352"/>
        <v>0</v>
      </c>
      <c r="BI450" s="10">
        <f t="shared" si="1352"/>
        <v>0</v>
      </c>
      <c r="BJ450" s="21">
        <f t="shared" si="1153"/>
        <v>309959.67</v>
      </c>
      <c r="BK450" s="21">
        <f t="shared" si="1154"/>
        <v>372965.5</v>
      </c>
      <c r="BL450" s="10">
        <f t="shared" si="1352"/>
        <v>0</v>
      </c>
      <c r="BM450" s="21">
        <f t="shared" si="1155"/>
        <v>309959.67</v>
      </c>
      <c r="BN450" s="10">
        <f t="shared" si="1352"/>
        <v>0</v>
      </c>
      <c r="BO450" s="28">
        <f t="shared" si="1156"/>
        <v>309959.67</v>
      </c>
      <c r="BP450" s="10">
        <f t="shared" si="1352"/>
        <v>0</v>
      </c>
      <c r="BQ450" s="28">
        <f t="shared" si="1157"/>
        <v>309959.67</v>
      </c>
      <c r="BR450" s="10">
        <f t="shared" si="1352"/>
        <v>0</v>
      </c>
      <c r="BS450" s="27">
        <f t="shared" si="1284"/>
        <v>309959.67</v>
      </c>
      <c r="BT450" s="10">
        <f t="shared" si="1352"/>
        <v>0</v>
      </c>
    </row>
    <row r="451" spans="1:72" ht="62.4" x14ac:dyDescent="0.3">
      <c r="A451" s="1" t="s">
        <v>102</v>
      </c>
      <c r="B451" s="1"/>
      <c r="C451" s="1"/>
      <c r="D451" s="1"/>
      <c r="E451" s="2" t="s">
        <v>434</v>
      </c>
      <c r="F451" s="3">
        <f>F452</f>
        <v>379783.1</v>
      </c>
      <c r="G451" s="3">
        <f t="shared" si="1352"/>
        <v>373136.2</v>
      </c>
      <c r="H451" s="3">
        <f t="shared" si="1352"/>
        <v>385883.7</v>
      </c>
      <c r="I451" s="3">
        <f t="shared" si="1352"/>
        <v>-20872.3</v>
      </c>
      <c r="J451" s="3">
        <f t="shared" si="1352"/>
        <v>-170.7</v>
      </c>
      <c r="K451" s="3">
        <f t="shared" si="1352"/>
        <v>20197.899999999998</v>
      </c>
      <c r="L451" s="18">
        <f t="shared" si="1322"/>
        <v>358910.8</v>
      </c>
      <c r="M451" s="18">
        <f t="shared" si="1322"/>
        <v>372965.5</v>
      </c>
      <c r="N451" s="18">
        <f t="shared" si="1322"/>
        <v>406081.60000000003</v>
      </c>
      <c r="O451" s="9">
        <f t="shared" si="1352"/>
        <v>0</v>
      </c>
      <c r="P451" s="9">
        <f t="shared" si="1352"/>
        <v>0</v>
      </c>
      <c r="Q451" s="9">
        <f t="shared" si="1352"/>
        <v>0</v>
      </c>
      <c r="R451" s="21">
        <f t="shared" si="1266"/>
        <v>358910.8</v>
      </c>
      <c r="S451" s="21">
        <f t="shared" si="1266"/>
        <v>372965.5</v>
      </c>
      <c r="T451" s="21">
        <f t="shared" si="1266"/>
        <v>406081.60000000003</v>
      </c>
      <c r="U451" s="9">
        <f t="shared" si="1352"/>
        <v>0</v>
      </c>
      <c r="V451" s="9">
        <f t="shared" si="1352"/>
        <v>0</v>
      </c>
      <c r="W451" s="9">
        <f t="shared" si="1352"/>
        <v>0</v>
      </c>
      <c r="X451" s="21">
        <f t="shared" si="1150"/>
        <v>358910.8</v>
      </c>
      <c r="Y451" s="21">
        <f t="shared" si="1150"/>
        <v>372965.5</v>
      </c>
      <c r="Z451" s="21">
        <f t="shared" si="1150"/>
        <v>406081.60000000003</v>
      </c>
      <c r="AA451" s="9">
        <f t="shared" si="1352"/>
        <v>0</v>
      </c>
      <c r="AB451" s="21">
        <f t="shared" si="1147"/>
        <v>358910.8</v>
      </c>
      <c r="AC451" s="9">
        <f t="shared" si="1352"/>
        <v>0</v>
      </c>
      <c r="AD451" s="9">
        <f t="shared" si="1352"/>
        <v>0</v>
      </c>
      <c r="AE451" s="34">
        <f t="shared" si="1131"/>
        <v>358910.8</v>
      </c>
      <c r="AF451" s="9">
        <f t="shared" si="1352"/>
        <v>0</v>
      </c>
      <c r="AG451" s="34">
        <f t="shared" si="1133"/>
        <v>358910.8</v>
      </c>
      <c r="AH451" s="9">
        <f t="shared" si="1352"/>
        <v>-48951.130000000005</v>
      </c>
      <c r="AI451" s="9">
        <f t="shared" si="1352"/>
        <v>0</v>
      </c>
      <c r="AJ451" s="9">
        <f t="shared" si="1352"/>
        <v>0</v>
      </c>
      <c r="AK451" s="21">
        <f t="shared" si="1346"/>
        <v>309959.67</v>
      </c>
      <c r="AL451" s="21">
        <f t="shared" si="1347"/>
        <v>372965.5</v>
      </c>
      <c r="AM451" s="21">
        <f t="shared" si="1347"/>
        <v>406081.60000000003</v>
      </c>
      <c r="AN451" s="9">
        <f t="shared" si="1352"/>
        <v>0</v>
      </c>
      <c r="AO451" s="21">
        <f t="shared" si="1348"/>
        <v>309959.67</v>
      </c>
      <c r="AP451" s="9">
        <f t="shared" si="1352"/>
        <v>0</v>
      </c>
      <c r="AQ451" s="9">
        <f t="shared" si="1352"/>
        <v>0</v>
      </c>
      <c r="AR451" s="9">
        <f t="shared" si="1352"/>
        <v>0</v>
      </c>
      <c r="AS451" s="20">
        <f t="shared" si="1353"/>
        <v>309959.67</v>
      </c>
      <c r="AT451" s="20">
        <f t="shared" si="1148"/>
        <v>372965.5</v>
      </c>
      <c r="AU451" s="20">
        <f t="shared" si="1148"/>
        <v>406081.60000000003</v>
      </c>
      <c r="AV451" s="9">
        <f t="shared" si="1352"/>
        <v>0</v>
      </c>
      <c r="AW451" s="9">
        <f t="shared" si="1352"/>
        <v>0</v>
      </c>
      <c r="AX451" s="9">
        <f t="shared" si="1352"/>
        <v>0</v>
      </c>
      <c r="AY451" s="21">
        <f t="shared" si="1349"/>
        <v>309959.67</v>
      </c>
      <c r="AZ451" s="21">
        <f t="shared" si="1350"/>
        <v>372965.5</v>
      </c>
      <c r="BA451" s="21">
        <f t="shared" si="1351"/>
        <v>406081.60000000003</v>
      </c>
      <c r="BB451" s="9">
        <f t="shared" si="1352"/>
        <v>0</v>
      </c>
      <c r="BC451" s="21">
        <f t="shared" si="1160"/>
        <v>309959.67</v>
      </c>
      <c r="BD451" s="9">
        <f t="shared" si="1352"/>
        <v>0</v>
      </c>
      <c r="BE451" s="9">
        <f t="shared" si="1352"/>
        <v>0</v>
      </c>
      <c r="BF451" s="21">
        <f t="shared" si="1151"/>
        <v>309959.67</v>
      </c>
      <c r="BG451" s="21">
        <f t="shared" si="1152"/>
        <v>372965.5</v>
      </c>
      <c r="BH451" s="9">
        <f t="shared" si="1352"/>
        <v>0</v>
      </c>
      <c r="BI451" s="9">
        <f t="shared" si="1352"/>
        <v>0</v>
      </c>
      <c r="BJ451" s="21">
        <f t="shared" si="1153"/>
        <v>309959.67</v>
      </c>
      <c r="BK451" s="21">
        <f t="shared" si="1154"/>
        <v>372965.5</v>
      </c>
      <c r="BL451" s="9">
        <f t="shared" si="1352"/>
        <v>0</v>
      </c>
      <c r="BM451" s="21">
        <f t="shared" si="1155"/>
        <v>309959.67</v>
      </c>
      <c r="BN451" s="9">
        <f t="shared" si="1352"/>
        <v>0</v>
      </c>
      <c r="BO451" s="21">
        <f t="shared" si="1156"/>
        <v>309959.67</v>
      </c>
      <c r="BP451" s="9">
        <f t="shared" si="1352"/>
        <v>0</v>
      </c>
      <c r="BQ451" s="21">
        <f t="shared" si="1157"/>
        <v>309959.67</v>
      </c>
      <c r="BR451" s="9">
        <f t="shared" si="1352"/>
        <v>0</v>
      </c>
      <c r="BS451" s="33">
        <f t="shared" si="1284"/>
        <v>309959.67</v>
      </c>
      <c r="BT451" s="9">
        <f t="shared" si="1352"/>
        <v>0</v>
      </c>
    </row>
    <row r="452" spans="1:72" ht="46.8" x14ac:dyDescent="0.3">
      <c r="A452" s="1" t="s">
        <v>102</v>
      </c>
      <c r="B452" s="1" t="s">
        <v>55</v>
      </c>
      <c r="C452" s="1"/>
      <c r="D452" s="1"/>
      <c r="E452" s="8" t="s">
        <v>739</v>
      </c>
      <c r="F452" s="3">
        <f>F453+F455</f>
        <v>379783.1</v>
      </c>
      <c r="G452" s="3">
        <f t="shared" ref="G452:K452" si="1354">G453+G455</f>
        <v>373136.2</v>
      </c>
      <c r="H452" s="3">
        <f t="shared" si="1354"/>
        <v>385883.7</v>
      </c>
      <c r="I452" s="3">
        <f t="shared" si="1354"/>
        <v>-20872.3</v>
      </c>
      <c r="J452" s="3">
        <f t="shared" si="1354"/>
        <v>-170.7</v>
      </c>
      <c r="K452" s="3">
        <f t="shared" si="1354"/>
        <v>20197.899999999998</v>
      </c>
      <c r="L452" s="18">
        <f t="shared" si="1322"/>
        <v>358910.8</v>
      </c>
      <c r="M452" s="18">
        <f t="shared" si="1322"/>
        <v>372965.5</v>
      </c>
      <c r="N452" s="18">
        <f t="shared" si="1322"/>
        <v>406081.60000000003</v>
      </c>
      <c r="O452" s="9">
        <f t="shared" ref="O452:Q452" si="1355">O453+O455</f>
        <v>0</v>
      </c>
      <c r="P452" s="9">
        <f t="shared" si="1355"/>
        <v>0</v>
      </c>
      <c r="Q452" s="9">
        <f t="shared" si="1355"/>
        <v>0</v>
      </c>
      <c r="R452" s="21">
        <f t="shared" si="1266"/>
        <v>358910.8</v>
      </c>
      <c r="S452" s="21">
        <f t="shared" si="1266"/>
        <v>372965.5</v>
      </c>
      <c r="T452" s="21">
        <f t="shared" si="1266"/>
        <v>406081.60000000003</v>
      </c>
      <c r="U452" s="9">
        <f t="shared" ref="U452:W452" si="1356">U453+U455</f>
        <v>0</v>
      </c>
      <c r="V452" s="9">
        <f t="shared" si="1356"/>
        <v>0</v>
      </c>
      <c r="W452" s="9">
        <f t="shared" si="1356"/>
        <v>0</v>
      </c>
      <c r="X452" s="21">
        <f t="shared" si="1150"/>
        <v>358910.8</v>
      </c>
      <c r="Y452" s="21">
        <f t="shared" si="1150"/>
        <v>372965.5</v>
      </c>
      <c r="Z452" s="21">
        <f t="shared" si="1150"/>
        <v>406081.60000000003</v>
      </c>
      <c r="AA452" s="9">
        <f t="shared" ref="AA452:BT452" si="1357">AA453+AA455</f>
        <v>0</v>
      </c>
      <c r="AB452" s="21">
        <f t="shared" si="1147"/>
        <v>358910.8</v>
      </c>
      <c r="AC452" s="9">
        <f t="shared" ref="AC452:AD452" si="1358">AC453+AC455</f>
        <v>0</v>
      </c>
      <c r="AD452" s="9">
        <f t="shared" si="1358"/>
        <v>0</v>
      </c>
      <c r="AE452" s="34">
        <f t="shared" si="1131"/>
        <v>358910.8</v>
      </c>
      <c r="AF452" s="9">
        <f t="shared" ref="AF452" si="1359">AF453+AF455</f>
        <v>0</v>
      </c>
      <c r="AG452" s="34">
        <f t="shared" si="1133"/>
        <v>358910.8</v>
      </c>
      <c r="AH452" s="9">
        <f t="shared" ref="AH452:AJ452" si="1360">AH453+AH455</f>
        <v>-48951.130000000005</v>
      </c>
      <c r="AI452" s="9">
        <f t="shared" si="1360"/>
        <v>0</v>
      </c>
      <c r="AJ452" s="9">
        <f t="shared" si="1360"/>
        <v>0</v>
      </c>
      <c r="AK452" s="21">
        <f t="shared" si="1346"/>
        <v>309959.67</v>
      </c>
      <c r="AL452" s="21">
        <f t="shared" si="1347"/>
        <v>372965.5</v>
      </c>
      <c r="AM452" s="21">
        <f t="shared" si="1347"/>
        <v>406081.60000000003</v>
      </c>
      <c r="AN452" s="9">
        <f t="shared" ref="AN452" si="1361">AN453+AN455</f>
        <v>0</v>
      </c>
      <c r="AO452" s="21">
        <f t="shared" si="1348"/>
        <v>309959.67</v>
      </c>
      <c r="AP452" s="9">
        <f t="shared" ref="AP452:AR452" si="1362">AP453+AP455</f>
        <v>0</v>
      </c>
      <c r="AQ452" s="9">
        <f t="shared" si="1362"/>
        <v>0</v>
      </c>
      <c r="AR452" s="9">
        <f t="shared" si="1362"/>
        <v>0</v>
      </c>
      <c r="AS452" s="21">
        <f t="shared" si="1353"/>
        <v>309959.67</v>
      </c>
      <c r="AT452" s="21">
        <f t="shared" si="1148"/>
        <v>372965.5</v>
      </c>
      <c r="AU452" s="21">
        <f t="shared" si="1148"/>
        <v>406081.60000000003</v>
      </c>
      <c r="AV452" s="9">
        <f t="shared" ref="AV452:AX452" si="1363">AV453+AV455</f>
        <v>0</v>
      </c>
      <c r="AW452" s="9">
        <f t="shared" si="1363"/>
        <v>0</v>
      </c>
      <c r="AX452" s="9">
        <f t="shared" si="1363"/>
        <v>0</v>
      </c>
      <c r="AY452" s="21">
        <f t="shared" si="1349"/>
        <v>309959.67</v>
      </c>
      <c r="AZ452" s="21">
        <f t="shared" si="1350"/>
        <v>372965.5</v>
      </c>
      <c r="BA452" s="21">
        <f t="shared" si="1351"/>
        <v>406081.60000000003</v>
      </c>
      <c r="BB452" s="9">
        <f t="shared" ref="BB452" si="1364">BB453+BB455</f>
        <v>0</v>
      </c>
      <c r="BC452" s="21">
        <f t="shared" si="1160"/>
        <v>309959.67</v>
      </c>
      <c r="BD452" s="9">
        <f t="shared" ref="BD452:BE452" si="1365">BD453+BD455</f>
        <v>0</v>
      </c>
      <c r="BE452" s="9">
        <f t="shared" si="1365"/>
        <v>0</v>
      </c>
      <c r="BF452" s="21">
        <f t="shared" si="1151"/>
        <v>309959.67</v>
      </c>
      <c r="BG452" s="21">
        <f t="shared" si="1152"/>
        <v>372965.5</v>
      </c>
      <c r="BH452" s="9">
        <f t="shared" ref="BH452:BI452" si="1366">BH453+BH455</f>
        <v>0</v>
      </c>
      <c r="BI452" s="9">
        <f t="shared" si="1366"/>
        <v>0</v>
      </c>
      <c r="BJ452" s="21">
        <f t="shared" si="1153"/>
        <v>309959.67</v>
      </c>
      <c r="BK452" s="21">
        <f t="shared" si="1154"/>
        <v>372965.5</v>
      </c>
      <c r="BL452" s="9">
        <f t="shared" ref="BL452" si="1367">BL453+BL455</f>
        <v>0</v>
      </c>
      <c r="BM452" s="21">
        <f t="shared" si="1155"/>
        <v>309959.67</v>
      </c>
      <c r="BN452" s="9">
        <f t="shared" ref="BN452" si="1368">BN453+BN455</f>
        <v>0</v>
      </c>
      <c r="BO452" s="21">
        <f t="shared" si="1156"/>
        <v>309959.67</v>
      </c>
      <c r="BP452" s="9">
        <f t="shared" ref="BP452" si="1369">BP453+BP455</f>
        <v>0</v>
      </c>
      <c r="BQ452" s="21">
        <f t="shared" si="1157"/>
        <v>309959.67</v>
      </c>
      <c r="BR452" s="9">
        <f t="shared" ref="BR452" si="1370">BR453+BR455</f>
        <v>0</v>
      </c>
      <c r="BS452" s="33">
        <f t="shared" si="1284"/>
        <v>309959.67</v>
      </c>
      <c r="BT452" s="9">
        <f t="shared" si="1357"/>
        <v>0</v>
      </c>
    </row>
    <row r="453" spans="1:72" x14ac:dyDescent="0.3">
      <c r="A453" s="1" t="s">
        <v>102</v>
      </c>
      <c r="B453" s="1" t="s">
        <v>419</v>
      </c>
      <c r="C453" s="1"/>
      <c r="D453" s="1"/>
      <c r="E453" s="8" t="s">
        <v>740</v>
      </c>
      <c r="F453" s="3">
        <f>F454</f>
        <v>10516.1</v>
      </c>
      <c r="G453" s="3">
        <f t="shared" ref="G453:BT453" si="1371">G454</f>
        <v>10121.5</v>
      </c>
      <c r="H453" s="3">
        <f t="shared" si="1371"/>
        <v>10849.5</v>
      </c>
      <c r="I453" s="3">
        <f t="shared" si="1371"/>
        <v>-1189.2</v>
      </c>
      <c r="J453" s="3">
        <f t="shared" si="1371"/>
        <v>-9.6999999999999993</v>
      </c>
      <c r="K453" s="3">
        <f t="shared" si="1371"/>
        <v>1150.8</v>
      </c>
      <c r="L453" s="18">
        <f t="shared" si="1322"/>
        <v>9326.9</v>
      </c>
      <c r="M453" s="18">
        <f t="shared" si="1322"/>
        <v>10111.799999999999</v>
      </c>
      <c r="N453" s="18">
        <f t="shared" si="1322"/>
        <v>12000.3</v>
      </c>
      <c r="O453" s="9">
        <f t="shared" si="1371"/>
        <v>0</v>
      </c>
      <c r="P453" s="9">
        <f t="shared" si="1371"/>
        <v>0</v>
      </c>
      <c r="Q453" s="9">
        <f t="shared" si="1371"/>
        <v>0</v>
      </c>
      <c r="R453" s="21">
        <f t="shared" si="1266"/>
        <v>9326.9</v>
      </c>
      <c r="S453" s="21">
        <f t="shared" si="1266"/>
        <v>10111.799999999999</v>
      </c>
      <c r="T453" s="21">
        <f t="shared" si="1266"/>
        <v>12000.3</v>
      </c>
      <c r="U453" s="9">
        <f t="shared" si="1371"/>
        <v>0</v>
      </c>
      <c r="V453" s="9">
        <f t="shared" si="1371"/>
        <v>0</v>
      </c>
      <c r="W453" s="9">
        <f t="shared" si="1371"/>
        <v>0</v>
      </c>
      <c r="X453" s="21">
        <f t="shared" si="1150"/>
        <v>9326.9</v>
      </c>
      <c r="Y453" s="21">
        <f t="shared" si="1150"/>
        <v>10111.799999999999</v>
      </c>
      <c r="Z453" s="21">
        <f t="shared" si="1150"/>
        <v>12000.3</v>
      </c>
      <c r="AA453" s="9">
        <f t="shared" si="1371"/>
        <v>0</v>
      </c>
      <c r="AB453" s="21">
        <f t="shared" si="1147"/>
        <v>9326.9</v>
      </c>
      <c r="AC453" s="9">
        <f t="shared" si="1371"/>
        <v>0</v>
      </c>
      <c r="AD453" s="9">
        <f t="shared" si="1371"/>
        <v>0</v>
      </c>
      <c r="AE453" s="34">
        <f t="shared" si="1131"/>
        <v>9326.9</v>
      </c>
      <c r="AF453" s="9">
        <f t="shared" si="1371"/>
        <v>0</v>
      </c>
      <c r="AG453" s="34">
        <f t="shared" si="1133"/>
        <v>9326.9</v>
      </c>
      <c r="AH453" s="9">
        <f t="shared" si="1371"/>
        <v>429.93700000000001</v>
      </c>
      <c r="AI453" s="9">
        <f t="shared" si="1371"/>
        <v>0</v>
      </c>
      <c r="AJ453" s="9">
        <f t="shared" si="1371"/>
        <v>0</v>
      </c>
      <c r="AK453" s="21">
        <f t="shared" si="1346"/>
        <v>9756.8369999999995</v>
      </c>
      <c r="AL453" s="21">
        <f t="shared" si="1347"/>
        <v>10111.799999999999</v>
      </c>
      <c r="AM453" s="21">
        <f t="shared" si="1347"/>
        <v>12000.3</v>
      </c>
      <c r="AN453" s="9">
        <f t="shared" si="1371"/>
        <v>0</v>
      </c>
      <c r="AO453" s="21">
        <f t="shared" si="1348"/>
        <v>9756.8369999999995</v>
      </c>
      <c r="AP453" s="9">
        <f t="shared" si="1371"/>
        <v>0</v>
      </c>
      <c r="AQ453" s="9">
        <f t="shared" si="1371"/>
        <v>0</v>
      </c>
      <c r="AR453" s="9">
        <f t="shared" si="1371"/>
        <v>0</v>
      </c>
      <c r="AS453" s="21">
        <f t="shared" si="1353"/>
        <v>9756.8369999999995</v>
      </c>
      <c r="AT453" s="21">
        <f t="shared" si="1148"/>
        <v>10111.799999999999</v>
      </c>
      <c r="AU453" s="21">
        <f t="shared" si="1148"/>
        <v>12000.3</v>
      </c>
      <c r="AV453" s="9">
        <f t="shared" si="1371"/>
        <v>0</v>
      </c>
      <c r="AW453" s="9">
        <f t="shared" si="1371"/>
        <v>0</v>
      </c>
      <c r="AX453" s="9">
        <f t="shared" si="1371"/>
        <v>0</v>
      </c>
      <c r="AY453" s="21">
        <f t="shared" si="1349"/>
        <v>9756.8369999999995</v>
      </c>
      <c r="AZ453" s="21">
        <f t="shared" si="1350"/>
        <v>10111.799999999999</v>
      </c>
      <c r="BA453" s="21">
        <f t="shared" si="1351"/>
        <v>12000.3</v>
      </c>
      <c r="BB453" s="9">
        <f t="shared" si="1371"/>
        <v>0</v>
      </c>
      <c r="BC453" s="21">
        <f t="shared" si="1160"/>
        <v>9756.8369999999995</v>
      </c>
      <c r="BD453" s="9">
        <f t="shared" si="1371"/>
        <v>0</v>
      </c>
      <c r="BE453" s="9">
        <f t="shared" si="1371"/>
        <v>0</v>
      </c>
      <c r="BF453" s="21">
        <f t="shared" si="1151"/>
        <v>9756.8369999999995</v>
      </c>
      <c r="BG453" s="21">
        <f t="shared" si="1152"/>
        <v>10111.799999999999</v>
      </c>
      <c r="BH453" s="9">
        <f t="shared" si="1371"/>
        <v>0</v>
      </c>
      <c r="BI453" s="9">
        <f t="shared" si="1371"/>
        <v>0</v>
      </c>
      <c r="BJ453" s="21">
        <f t="shared" si="1153"/>
        <v>9756.8369999999995</v>
      </c>
      <c r="BK453" s="21">
        <f t="shared" si="1154"/>
        <v>10111.799999999999</v>
      </c>
      <c r="BL453" s="9">
        <f t="shared" si="1371"/>
        <v>0</v>
      </c>
      <c r="BM453" s="21">
        <f t="shared" si="1155"/>
        <v>9756.8369999999995</v>
      </c>
      <c r="BN453" s="9">
        <f t="shared" si="1371"/>
        <v>0</v>
      </c>
      <c r="BO453" s="21">
        <f t="shared" si="1156"/>
        <v>9756.8369999999995</v>
      </c>
      <c r="BP453" s="9">
        <f t="shared" si="1371"/>
        <v>0</v>
      </c>
      <c r="BQ453" s="21">
        <f t="shared" si="1157"/>
        <v>9756.8369999999995</v>
      </c>
      <c r="BR453" s="9">
        <f t="shared" si="1371"/>
        <v>0</v>
      </c>
      <c r="BS453" s="33">
        <f t="shared" si="1284"/>
        <v>9756.8369999999995</v>
      </c>
      <c r="BT453" s="9">
        <f t="shared" si="1371"/>
        <v>0</v>
      </c>
    </row>
    <row r="454" spans="1:72" x14ac:dyDescent="0.3">
      <c r="A454" s="1" t="s">
        <v>102</v>
      </c>
      <c r="B454" s="1">
        <v>610</v>
      </c>
      <c r="C454" s="1" t="s">
        <v>98</v>
      </c>
      <c r="D454" s="1" t="s">
        <v>10</v>
      </c>
      <c r="E454" s="2" t="s">
        <v>771</v>
      </c>
      <c r="F454" s="3">
        <v>10516.1</v>
      </c>
      <c r="G454" s="3">
        <v>10121.5</v>
      </c>
      <c r="H454" s="3">
        <v>10849.5</v>
      </c>
      <c r="I454" s="3">
        <v>-1189.2</v>
      </c>
      <c r="J454" s="3">
        <v>-9.6999999999999993</v>
      </c>
      <c r="K454" s="3">
        <v>1150.8</v>
      </c>
      <c r="L454" s="18">
        <f t="shared" si="1322"/>
        <v>9326.9</v>
      </c>
      <c r="M454" s="18">
        <f t="shared" si="1322"/>
        <v>10111.799999999999</v>
      </c>
      <c r="N454" s="18">
        <f t="shared" si="1322"/>
        <v>12000.3</v>
      </c>
      <c r="O454" s="9"/>
      <c r="P454" s="9"/>
      <c r="Q454" s="9"/>
      <c r="R454" s="21">
        <f t="shared" si="1266"/>
        <v>9326.9</v>
      </c>
      <c r="S454" s="21">
        <f t="shared" si="1266"/>
        <v>10111.799999999999</v>
      </c>
      <c r="T454" s="21">
        <f t="shared" si="1266"/>
        <v>12000.3</v>
      </c>
      <c r="U454" s="9"/>
      <c r="V454" s="9"/>
      <c r="W454" s="9"/>
      <c r="X454" s="21">
        <f t="shared" si="1150"/>
        <v>9326.9</v>
      </c>
      <c r="Y454" s="21">
        <f t="shared" si="1150"/>
        <v>10111.799999999999</v>
      </c>
      <c r="Z454" s="21">
        <f t="shared" si="1150"/>
        <v>12000.3</v>
      </c>
      <c r="AA454" s="9"/>
      <c r="AB454" s="21">
        <f t="shared" si="1147"/>
        <v>9326.9</v>
      </c>
      <c r="AC454" s="9"/>
      <c r="AD454" s="9"/>
      <c r="AE454" s="34">
        <f t="shared" si="1131"/>
        <v>9326.9</v>
      </c>
      <c r="AF454" s="9"/>
      <c r="AG454" s="34">
        <f t="shared" si="1133"/>
        <v>9326.9</v>
      </c>
      <c r="AH454" s="9">
        <v>429.93700000000001</v>
      </c>
      <c r="AI454" s="9"/>
      <c r="AJ454" s="9"/>
      <c r="AK454" s="21">
        <f t="shared" si="1346"/>
        <v>9756.8369999999995</v>
      </c>
      <c r="AL454" s="21">
        <f t="shared" si="1347"/>
        <v>10111.799999999999</v>
      </c>
      <c r="AM454" s="21">
        <f t="shared" si="1347"/>
        <v>12000.3</v>
      </c>
      <c r="AN454" s="9"/>
      <c r="AO454" s="21">
        <f t="shared" si="1348"/>
        <v>9756.8369999999995</v>
      </c>
      <c r="AP454" s="9"/>
      <c r="AQ454" s="9"/>
      <c r="AR454" s="9"/>
      <c r="AS454" s="21">
        <f t="shared" si="1353"/>
        <v>9756.8369999999995</v>
      </c>
      <c r="AT454" s="21">
        <f t="shared" si="1148"/>
        <v>10111.799999999999</v>
      </c>
      <c r="AU454" s="21">
        <f t="shared" si="1148"/>
        <v>12000.3</v>
      </c>
      <c r="AV454" s="9"/>
      <c r="AW454" s="9"/>
      <c r="AX454" s="9"/>
      <c r="AY454" s="21">
        <f t="shared" si="1349"/>
        <v>9756.8369999999995</v>
      </c>
      <c r="AZ454" s="21">
        <f t="shared" si="1350"/>
        <v>10111.799999999999</v>
      </c>
      <c r="BA454" s="21">
        <f t="shared" si="1351"/>
        <v>12000.3</v>
      </c>
      <c r="BB454" s="9"/>
      <c r="BC454" s="21">
        <f t="shared" si="1160"/>
        <v>9756.8369999999995</v>
      </c>
      <c r="BD454" s="9"/>
      <c r="BE454" s="9"/>
      <c r="BF454" s="21">
        <f t="shared" si="1151"/>
        <v>9756.8369999999995</v>
      </c>
      <c r="BG454" s="21">
        <f t="shared" si="1152"/>
        <v>10111.799999999999</v>
      </c>
      <c r="BH454" s="9"/>
      <c r="BI454" s="9"/>
      <c r="BJ454" s="21">
        <f t="shared" si="1153"/>
        <v>9756.8369999999995</v>
      </c>
      <c r="BK454" s="21">
        <f t="shared" si="1154"/>
        <v>10111.799999999999</v>
      </c>
      <c r="BL454" s="9"/>
      <c r="BM454" s="21">
        <f t="shared" si="1155"/>
        <v>9756.8369999999995</v>
      </c>
      <c r="BN454" s="9"/>
      <c r="BO454" s="21">
        <f t="shared" si="1156"/>
        <v>9756.8369999999995</v>
      </c>
      <c r="BP454" s="9"/>
      <c r="BQ454" s="21">
        <f t="shared" si="1157"/>
        <v>9756.8369999999995</v>
      </c>
      <c r="BR454" s="9"/>
      <c r="BS454" s="33">
        <f t="shared" si="1284"/>
        <v>9756.8369999999995</v>
      </c>
      <c r="BT454" s="9"/>
    </row>
    <row r="455" spans="1:72" x14ac:dyDescent="0.3">
      <c r="A455" s="1" t="s">
        <v>102</v>
      </c>
      <c r="B455" s="1" t="s">
        <v>420</v>
      </c>
      <c r="C455" s="1"/>
      <c r="D455" s="1"/>
      <c r="E455" s="2" t="s">
        <v>741</v>
      </c>
      <c r="F455" s="3">
        <f>F456</f>
        <v>369267</v>
      </c>
      <c r="G455" s="3">
        <f t="shared" ref="G455:BT455" si="1372">G456</f>
        <v>363014.7</v>
      </c>
      <c r="H455" s="3">
        <f t="shared" si="1372"/>
        <v>375034.2</v>
      </c>
      <c r="I455" s="3">
        <f t="shared" si="1372"/>
        <v>-19683.099999999999</v>
      </c>
      <c r="J455" s="3">
        <f t="shared" si="1372"/>
        <v>-161</v>
      </c>
      <c r="K455" s="3">
        <f t="shared" si="1372"/>
        <v>19047.099999999999</v>
      </c>
      <c r="L455" s="18">
        <f t="shared" si="1322"/>
        <v>349583.9</v>
      </c>
      <c r="M455" s="18">
        <f t="shared" si="1322"/>
        <v>362853.7</v>
      </c>
      <c r="N455" s="18">
        <f t="shared" si="1322"/>
        <v>394081.3</v>
      </c>
      <c r="O455" s="9">
        <f t="shared" si="1372"/>
        <v>0</v>
      </c>
      <c r="P455" s="9">
        <f t="shared" si="1372"/>
        <v>0</v>
      </c>
      <c r="Q455" s="9">
        <f t="shared" si="1372"/>
        <v>0</v>
      </c>
      <c r="R455" s="21">
        <f t="shared" si="1266"/>
        <v>349583.9</v>
      </c>
      <c r="S455" s="21">
        <f t="shared" si="1266"/>
        <v>362853.7</v>
      </c>
      <c r="T455" s="21">
        <f t="shared" si="1266"/>
        <v>394081.3</v>
      </c>
      <c r="U455" s="9">
        <f t="shared" si="1372"/>
        <v>0</v>
      </c>
      <c r="V455" s="9">
        <f t="shared" si="1372"/>
        <v>0</v>
      </c>
      <c r="W455" s="9">
        <f t="shared" si="1372"/>
        <v>0</v>
      </c>
      <c r="X455" s="21">
        <f t="shared" si="1150"/>
        <v>349583.9</v>
      </c>
      <c r="Y455" s="21">
        <f t="shared" si="1150"/>
        <v>362853.7</v>
      </c>
      <c r="Z455" s="21">
        <f t="shared" si="1150"/>
        <v>394081.3</v>
      </c>
      <c r="AA455" s="9">
        <f t="shared" si="1372"/>
        <v>0</v>
      </c>
      <c r="AB455" s="21">
        <f t="shared" si="1147"/>
        <v>349583.9</v>
      </c>
      <c r="AC455" s="9">
        <f t="shared" si="1372"/>
        <v>0</v>
      </c>
      <c r="AD455" s="9">
        <f t="shared" si="1372"/>
        <v>0</v>
      </c>
      <c r="AE455" s="34">
        <f t="shared" si="1131"/>
        <v>349583.9</v>
      </c>
      <c r="AF455" s="9">
        <f t="shared" si="1372"/>
        <v>0</v>
      </c>
      <c r="AG455" s="34">
        <f t="shared" si="1133"/>
        <v>349583.9</v>
      </c>
      <c r="AH455" s="9">
        <f t="shared" si="1372"/>
        <v>-49381.067000000003</v>
      </c>
      <c r="AI455" s="9">
        <f t="shared" si="1372"/>
        <v>0</v>
      </c>
      <c r="AJ455" s="9">
        <f t="shared" si="1372"/>
        <v>0</v>
      </c>
      <c r="AK455" s="21">
        <f t="shared" si="1346"/>
        <v>300202.83300000004</v>
      </c>
      <c r="AL455" s="21">
        <f t="shared" si="1347"/>
        <v>362853.7</v>
      </c>
      <c r="AM455" s="21">
        <f t="shared" si="1347"/>
        <v>394081.3</v>
      </c>
      <c r="AN455" s="9">
        <f t="shared" si="1372"/>
        <v>0</v>
      </c>
      <c r="AO455" s="21">
        <f t="shared" si="1348"/>
        <v>300202.83300000004</v>
      </c>
      <c r="AP455" s="9">
        <f t="shared" si="1372"/>
        <v>0</v>
      </c>
      <c r="AQ455" s="9">
        <f t="shared" si="1372"/>
        <v>0</v>
      </c>
      <c r="AR455" s="9">
        <f t="shared" si="1372"/>
        <v>0</v>
      </c>
      <c r="AS455" s="21">
        <f t="shared" si="1353"/>
        <v>300202.83300000004</v>
      </c>
      <c r="AT455" s="21">
        <f t="shared" si="1148"/>
        <v>362853.7</v>
      </c>
      <c r="AU455" s="21">
        <f t="shared" si="1148"/>
        <v>394081.3</v>
      </c>
      <c r="AV455" s="9">
        <f t="shared" si="1372"/>
        <v>0</v>
      </c>
      <c r="AW455" s="9">
        <f t="shared" si="1372"/>
        <v>0</v>
      </c>
      <c r="AX455" s="9">
        <f t="shared" si="1372"/>
        <v>0</v>
      </c>
      <c r="AY455" s="21">
        <f t="shared" si="1349"/>
        <v>300202.83300000004</v>
      </c>
      <c r="AZ455" s="21">
        <f t="shared" si="1350"/>
        <v>362853.7</v>
      </c>
      <c r="BA455" s="21">
        <f t="shared" si="1351"/>
        <v>394081.3</v>
      </c>
      <c r="BB455" s="9">
        <f t="shared" si="1372"/>
        <v>0</v>
      </c>
      <c r="BC455" s="21">
        <f t="shared" si="1160"/>
        <v>300202.83300000004</v>
      </c>
      <c r="BD455" s="9">
        <f t="shared" si="1372"/>
        <v>0</v>
      </c>
      <c r="BE455" s="9">
        <f t="shared" si="1372"/>
        <v>0</v>
      </c>
      <c r="BF455" s="21">
        <f t="shared" si="1151"/>
        <v>300202.83300000004</v>
      </c>
      <c r="BG455" s="21">
        <f t="shared" si="1152"/>
        <v>362853.7</v>
      </c>
      <c r="BH455" s="9">
        <f t="shared" si="1372"/>
        <v>0</v>
      </c>
      <c r="BI455" s="9">
        <f t="shared" si="1372"/>
        <v>0</v>
      </c>
      <c r="BJ455" s="21">
        <f t="shared" si="1153"/>
        <v>300202.83300000004</v>
      </c>
      <c r="BK455" s="21">
        <f t="shared" si="1154"/>
        <v>362853.7</v>
      </c>
      <c r="BL455" s="9">
        <f t="shared" si="1372"/>
        <v>0</v>
      </c>
      <c r="BM455" s="21">
        <f t="shared" si="1155"/>
        <v>300202.83300000004</v>
      </c>
      <c r="BN455" s="9">
        <f t="shared" si="1372"/>
        <v>0</v>
      </c>
      <c r="BO455" s="21">
        <f t="shared" si="1156"/>
        <v>300202.83300000004</v>
      </c>
      <c r="BP455" s="9">
        <f t="shared" si="1372"/>
        <v>0</v>
      </c>
      <c r="BQ455" s="21">
        <f t="shared" si="1157"/>
        <v>300202.83300000004</v>
      </c>
      <c r="BR455" s="9">
        <f t="shared" si="1372"/>
        <v>0</v>
      </c>
      <c r="BS455" s="33">
        <f t="shared" si="1284"/>
        <v>300202.83300000004</v>
      </c>
      <c r="BT455" s="9">
        <f t="shared" si="1372"/>
        <v>0</v>
      </c>
    </row>
    <row r="456" spans="1:72" x14ac:dyDescent="0.3">
      <c r="A456" s="1" t="s">
        <v>102</v>
      </c>
      <c r="B456" s="1">
        <v>620</v>
      </c>
      <c r="C456" s="1" t="s">
        <v>98</v>
      </c>
      <c r="D456" s="1" t="s">
        <v>10</v>
      </c>
      <c r="E456" s="2" t="s">
        <v>771</v>
      </c>
      <c r="F456" s="3">
        <v>369267</v>
      </c>
      <c r="G456" s="3">
        <v>363014.7</v>
      </c>
      <c r="H456" s="3">
        <v>375034.2</v>
      </c>
      <c r="I456" s="3">
        <v>-19683.099999999999</v>
      </c>
      <c r="J456" s="3">
        <v>-161</v>
      </c>
      <c r="K456" s="3">
        <v>19047.099999999999</v>
      </c>
      <c r="L456" s="18">
        <f t="shared" si="1322"/>
        <v>349583.9</v>
      </c>
      <c r="M456" s="18">
        <f t="shared" si="1322"/>
        <v>362853.7</v>
      </c>
      <c r="N456" s="18">
        <f t="shared" si="1322"/>
        <v>394081.3</v>
      </c>
      <c r="O456" s="9"/>
      <c r="P456" s="9"/>
      <c r="Q456" s="9"/>
      <c r="R456" s="21">
        <f t="shared" si="1266"/>
        <v>349583.9</v>
      </c>
      <c r="S456" s="21">
        <f t="shared" si="1266"/>
        <v>362853.7</v>
      </c>
      <c r="T456" s="21">
        <f t="shared" si="1266"/>
        <v>394081.3</v>
      </c>
      <c r="U456" s="9"/>
      <c r="V456" s="9"/>
      <c r="W456" s="9"/>
      <c r="X456" s="21">
        <f t="shared" si="1150"/>
        <v>349583.9</v>
      </c>
      <c r="Y456" s="21">
        <f t="shared" si="1150"/>
        <v>362853.7</v>
      </c>
      <c r="Z456" s="21">
        <f t="shared" si="1150"/>
        <v>394081.3</v>
      </c>
      <c r="AA456" s="9"/>
      <c r="AB456" s="21">
        <f t="shared" si="1147"/>
        <v>349583.9</v>
      </c>
      <c r="AC456" s="9"/>
      <c r="AD456" s="9"/>
      <c r="AE456" s="34">
        <f t="shared" ref="AE456:AE519" si="1373">AD456+AC456+AB456</f>
        <v>349583.9</v>
      </c>
      <c r="AF456" s="9"/>
      <c r="AG456" s="34">
        <f t="shared" ref="AG456:AG519" si="1374">AE456+AF456</f>
        <v>349583.9</v>
      </c>
      <c r="AH456" s="9">
        <v>-49381.067000000003</v>
      </c>
      <c r="AI456" s="9"/>
      <c r="AJ456" s="9"/>
      <c r="AK456" s="21">
        <f t="shared" si="1346"/>
        <v>300202.83300000004</v>
      </c>
      <c r="AL456" s="21">
        <f t="shared" si="1347"/>
        <v>362853.7</v>
      </c>
      <c r="AM456" s="21">
        <f t="shared" si="1347"/>
        <v>394081.3</v>
      </c>
      <c r="AN456" s="9"/>
      <c r="AO456" s="21">
        <f t="shared" si="1348"/>
        <v>300202.83300000004</v>
      </c>
      <c r="AP456" s="9"/>
      <c r="AQ456" s="9"/>
      <c r="AR456" s="9"/>
      <c r="AS456" s="21">
        <f t="shared" si="1353"/>
        <v>300202.83300000004</v>
      </c>
      <c r="AT456" s="21">
        <f t="shared" si="1148"/>
        <v>362853.7</v>
      </c>
      <c r="AU456" s="21">
        <f t="shared" si="1148"/>
        <v>394081.3</v>
      </c>
      <c r="AV456" s="9"/>
      <c r="AW456" s="9"/>
      <c r="AX456" s="9"/>
      <c r="AY456" s="21">
        <f t="shared" si="1349"/>
        <v>300202.83300000004</v>
      </c>
      <c r="AZ456" s="21">
        <f t="shared" si="1350"/>
        <v>362853.7</v>
      </c>
      <c r="BA456" s="21">
        <f t="shared" si="1351"/>
        <v>394081.3</v>
      </c>
      <c r="BB456" s="9"/>
      <c r="BC456" s="21">
        <f t="shared" si="1160"/>
        <v>300202.83300000004</v>
      </c>
      <c r="BD456" s="9"/>
      <c r="BE456" s="9"/>
      <c r="BF456" s="21">
        <f t="shared" si="1151"/>
        <v>300202.83300000004</v>
      </c>
      <c r="BG456" s="21">
        <f t="shared" si="1152"/>
        <v>362853.7</v>
      </c>
      <c r="BH456" s="9"/>
      <c r="BI456" s="9"/>
      <c r="BJ456" s="21">
        <f t="shared" si="1153"/>
        <v>300202.83300000004</v>
      </c>
      <c r="BK456" s="21">
        <f t="shared" si="1154"/>
        <v>362853.7</v>
      </c>
      <c r="BL456" s="9"/>
      <c r="BM456" s="21">
        <f t="shared" si="1155"/>
        <v>300202.83300000004</v>
      </c>
      <c r="BN456" s="9"/>
      <c r="BO456" s="21">
        <f t="shared" si="1156"/>
        <v>300202.83300000004</v>
      </c>
      <c r="BP456" s="9"/>
      <c r="BQ456" s="21">
        <f t="shared" si="1157"/>
        <v>300202.83300000004</v>
      </c>
      <c r="BR456" s="9"/>
      <c r="BS456" s="33">
        <f t="shared" si="1284"/>
        <v>300202.83300000004</v>
      </c>
      <c r="BT456" s="9"/>
    </row>
    <row r="457" spans="1:72" s="7" customFormat="1" ht="62.4" x14ac:dyDescent="0.3">
      <c r="A457" s="4" t="s">
        <v>107</v>
      </c>
      <c r="B457" s="4"/>
      <c r="C457" s="4"/>
      <c r="D457" s="4"/>
      <c r="E457" s="5" t="s">
        <v>484</v>
      </c>
      <c r="F457" s="6">
        <f>F458</f>
        <v>40650.5</v>
      </c>
      <c r="G457" s="6">
        <f t="shared" ref="G457:BT458" si="1375">G458</f>
        <v>78319.399999999994</v>
      </c>
      <c r="H457" s="6">
        <f t="shared" si="1375"/>
        <v>50000</v>
      </c>
      <c r="I457" s="6">
        <f t="shared" si="1375"/>
        <v>0</v>
      </c>
      <c r="J457" s="6">
        <f t="shared" si="1375"/>
        <v>0</v>
      </c>
      <c r="K457" s="6">
        <f t="shared" si="1375"/>
        <v>0</v>
      </c>
      <c r="L457" s="18">
        <f t="shared" si="1322"/>
        <v>40650.5</v>
      </c>
      <c r="M457" s="18">
        <f t="shared" si="1322"/>
        <v>78319.399999999994</v>
      </c>
      <c r="N457" s="18">
        <f t="shared" si="1322"/>
        <v>50000</v>
      </c>
      <c r="O457" s="10">
        <f t="shared" si="1375"/>
        <v>0</v>
      </c>
      <c r="P457" s="10">
        <f t="shared" si="1375"/>
        <v>0</v>
      </c>
      <c r="Q457" s="10">
        <f t="shared" si="1375"/>
        <v>0</v>
      </c>
      <c r="R457" s="28">
        <f t="shared" si="1266"/>
        <v>40650.5</v>
      </c>
      <c r="S457" s="28">
        <f t="shared" si="1266"/>
        <v>78319.399999999994</v>
      </c>
      <c r="T457" s="28">
        <f t="shared" si="1266"/>
        <v>50000</v>
      </c>
      <c r="U457" s="10">
        <f t="shared" si="1375"/>
        <v>2500</v>
      </c>
      <c r="V457" s="10">
        <f t="shared" si="1375"/>
        <v>0</v>
      </c>
      <c r="W457" s="10">
        <f t="shared" si="1375"/>
        <v>0</v>
      </c>
      <c r="X457" s="28">
        <f t="shared" si="1150"/>
        <v>43150.5</v>
      </c>
      <c r="Y457" s="28">
        <f t="shared" si="1150"/>
        <v>78319.399999999994</v>
      </c>
      <c r="Z457" s="28">
        <f t="shared" si="1150"/>
        <v>50000</v>
      </c>
      <c r="AA457" s="10">
        <f t="shared" si="1375"/>
        <v>6856.3</v>
      </c>
      <c r="AB457" s="21">
        <f t="shared" si="1147"/>
        <v>50006.8</v>
      </c>
      <c r="AC457" s="10">
        <f t="shared" si="1375"/>
        <v>0</v>
      </c>
      <c r="AD457" s="10">
        <f t="shared" si="1375"/>
        <v>558.81500000000005</v>
      </c>
      <c r="AE457" s="29">
        <f t="shared" si="1373"/>
        <v>50565.615000000005</v>
      </c>
      <c r="AF457" s="10">
        <f t="shared" si="1375"/>
        <v>0</v>
      </c>
      <c r="AG457" s="29">
        <f t="shared" si="1374"/>
        <v>50565.615000000005</v>
      </c>
      <c r="AH457" s="10">
        <f t="shared" si="1375"/>
        <v>0</v>
      </c>
      <c r="AI457" s="10">
        <f t="shared" si="1375"/>
        <v>0</v>
      </c>
      <c r="AJ457" s="10">
        <f t="shared" si="1375"/>
        <v>0</v>
      </c>
      <c r="AK457" s="28">
        <f t="shared" si="1346"/>
        <v>50565.615000000005</v>
      </c>
      <c r="AL457" s="28">
        <f t="shared" si="1347"/>
        <v>78319.399999999994</v>
      </c>
      <c r="AM457" s="28">
        <f t="shared" si="1347"/>
        <v>50000</v>
      </c>
      <c r="AN457" s="10">
        <f t="shared" si="1375"/>
        <v>0</v>
      </c>
      <c r="AO457" s="28">
        <f t="shared" si="1348"/>
        <v>50565.615000000005</v>
      </c>
      <c r="AP457" s="10">
        <f t="shared" si="1375"/>
        <v>1738.181</v>
      </c>
      <c r="AQ457" s="10">
        <f t="shared" si="1375"/>
        <v>0</v>
      </c>
      <c r="AR457" s="10">
        <f t="shared" si="1375"/>
        <v>0</v>
      </c>
      <c r="AS457" s="28">
        <f t="shared" si="1353"/>
        <v>52303.796000000002</v>
      </c>
      <c r="AT457" s="28">
        <f t="shared" si="1148"/>
        <v>78319.399999999994</v>
      </c>
      <c r="AU457" s="28">
        <f t="shared" si="1148"/>
        <v>50000</v>
      </c>
      <c r="AV457" s="10">
        <f t="shared" si="1375"/>
        <v>0</v>
      </c>
      <c r="AW457" s="10">
        <f t="shared" si="1375"/>
        <v>0</v>
      </c>
      <c r="AX457" s="10">
        <f t="shared" si="1375"/>
        <v>0</v>
      </c>
      <c r="AY457" s="21">
        <f t="shared" si="1349"/>
        <v>52303.796000000002</v>
      </c>
      <c r="AZ457" s="21">
        <f t="shared" si="1350"/>
        <v>78319.399999999994</v>
      </c>
      <c r="BA457" s="21">
        <f t="shared" si="1351"/>
        <v>50000</v>
      </c>
      <c r="BB457" s="10">
        <f t="shared" si="1375"/>
        <v>0</v>
      </c>
      <c r="BC457" s="21">
        <f t="shared" si="1160"/>
        <v>52303.796000000002</v>
      </c>
      <c r="BD457" s="10">
        <f t="shared" si="1375"/>
        <v>0</v>
      </c>
      <c r="BE457" s="10">
        <f t="shared" si="1375"/>
        <v>0</v>
      </c>
      <c r="BF457" s="21">
        <f t="shared" si="1151"/>
        <v>52303.796000000002</v>
      </c>
      <c r="BG457" s="21">
        <f t="shared" si="1152"/>
        <v>78319.399999999994</v>
      </c>
      <c r="BH457" s="10">
        <f t="shared" si="1375"/>
        <v>0</v>
      </c>
      <c r="BI457" s="10">
        <f t="shared" si="1375"/>
        <v>0</v>
      </c>
      <c r="BJ457" s="21">
        <f t="shared" si="1153"/>
        <v>52303.796000000002</v>
      </c>
      <c r="BK457" s="21">
        <f t="shared" si="1154"/>
        <v>78319.399999999994</v>
      </c>
      <c r="BL457" s="10">
        <f t="shared" si="1375"/>
        <v>0</v>
      </c>
      <c r="BM457" s="21">
        <f t="shared" si="1155"/>
        <v>52303.796000000002</v>
      </c>
      <c r="BN457" s="10">
        <f t="shared" si="1375"/>
        <v>0</v>
      </c>
      <c r="BO457" s="28">
        <f t="shared" si="1156"/>
        <v>52303.796000000002</v>
      </c>
      <c r="BP457" s="10">
        <f t="shared" si="1375"/>
        <v>0</v>
      </c>
      <c r="BQ457" s="28">
        <f t="shared" si="1157"/>
        <v>52303.796000000002</v>
      </c>
      <c r="BR457" s="10">
        <f t="shared" si="1375"/>
        <v>0</v>
      </c>
      <c r="BS457" s="27">
        <f t="shared" si="1284"/>
        <v>52303.796000000002</v>
      </c>
      <c r="BT457" s="10">
        <f t="shared" si="1375"/>
        <v>0</v>
      </c>
    </row>
    <row r="458" spans="1:72" ht="78" x14ac:dyDescent="0.3">
      <c r="A458" s="1" t="s">
        <v>87</v>
      </c>
      <c r="B458" s="1"/>
      <c r="C458" s="1"/>
      <c r="D458" s="1"/>
      <c r="E458" s="2" t="s">
        <v>485</v>
      </c>
      <c r="F458" s="3">
        <f>F459</f>
        <v>40650.5</v>
      </c>
      <c r="G458" s="3">
        <f t="shared" si="1375"/>
        <v>78319.399999999994</v>
      </c>
      <c r="H458" s="3">
        <f t="shared" si="1375"/>
        <v>50000</v>
      </c>
      <c r="I458" s="3">
        <f t="shared" si="1375"/>
        <v>0</v>
      </c>
      <c r="J458" s="3">
        <f t="shared" si="1375"/>
        <v>0</v>
      </c>
      <c r="K458" s="3">
        <f t="shared" si="1375"/>
        <v>0</v>
      </c>
      <c r="L458" s="18">
        <f t="shared" si="1322"/>
        <v>40650.5</v>
      </c>
      <c r="M458" s="18">
        <f t="shared" si="1322"/>
        <v>78319.399999999994</v>
      </c>
      <c r="N458" s="18">
        <f t="shared" si="1322"/>
        <v>50000</v>
      </c>
      <c r="O458" s="9">
        <f t="shared" si="1375"/>
        <v>0</v>
      </c>
      <c r="P458" s="9">
        <f t="shared" si="1375"/>
        <v>0</v>
      </c>
      <c r="Q458" s="9">
        <f t="shared" si="1375"/>
        <v>0</v>
      </c>
      <c r="R458" s="21">
        <f t="shared" si="1266"/>
        <v>40650.5</v>
      </c>
      <c r="S458" s="21">
        <f t="shared" si="1266"/>
        <v>78319.399999999994</v>
      </c>
      <c r="T458" s="21">
        <f t="shared" si="1266"/>
        <v>50000</v>
      </c>
      <c r="U458" s="9">
        <f t="shared" si="1375"/>
        <v>2500</v>
      </c>
      <c r="V458" s="9">
        <f t="shared" si="1375"/>
        <v>0</v>
      </c>
      <c r="W458" s="9">
        <f t="shared" si="1375"/>
        <v>0</v>
      </c>
      <c r="X458" s="21">
        <f t="shared" si="1150"/>
        <v>43150.5</v>
      </c>
      <c r="Y458" s="21">
        <f t="shared" si="1150"/>
        <v>78319.399999999994</v>
      </c>
      <c r="Z458" s="21">
        <f t="shared" si="1150"/>
        <v>50000</v>
      </c>
      <c r="AA458" s="9">
        <f t="shared" si="1375"/>
        <v>6856.3</v>
      </c>
      <c r="AB458" s="21">
        <f t="shared" si="1147"/>
        <v>50006.8</v>
      </c>
      <c r="AC458" s="9">
        <f t="shared" si="1375"/>
        <v>0</v>
      </c>
      <c r="AD458" s="9">
        <f t="shared" si="1375"/>
        <v>558.81500000000005</v>
      </c>
      <c r="AE458" s="34">
        <f t="shared" si="1373"/>
        <v>50565.615000000005</v>
      </c>
      <c r="AF458" s="9">
        <f t="shared" si="1375"/>
        <v>0</v>
      </c>
      <c r="AG458" s="34">
        <f t="shared" si="1374"/>
        <v>50565.615000000005</v>
      </c>
      <c r="AH458" s="9">
        <f t="shared" si="1375"/>
        <v>0</v>
      </c>
      <c r="AI458" s="9">
        <f t="shared" si="1375"/>
        <v>0</v>
      </c>
      <c r="AJ458" s="9">
        <f t="shared" si="1375"/>
        <v>0</v>
      </c>
      <c r="AK458" s="21">
        <f t="shared" si="1346"/>
        <v>50565.615000000005</v>
      </c>
      <c r="AL458" s="21">
        <f t="shared" si="1347"/>
        <v>78319.399999999994</v>
      </c>
      <c r="AM458" s="21">
        <f t="shared" si="1347"/>
        <v>50000</v>
      </c>
      <c r="AN458" s="9">
        <f t="shared" si="1375"/>
        <v>0</v>
      </c>
      <c r="AO458" s="21">
        <f t="shared" si="1348"/>
        <v>50565.615000000005</v>
      </c>
      <c r="AP458" s="9">
        <f t="shared" si="1375"/>
        <v>1738.181</v>
      </c>
      <c r="AQ458" s="9">
        <f t="shared" si="1375"/>
        <v>0</v>
      </c>
      <c r="AR458" s="9">
        <f t="shared" si="1375"/>
        <v>0</v>
      </c>
      <c r="AS458" s="20">
        <f t="shared" si="1353"/>
        <v>52303.796000000002</v>
      </c>
      <c r="AT458" s="20">
        <f t="shared" si="1148"/>
        <v>78319.399999999994</v>
      </c>
      <c r="AU458" s="20">
        <f t="shared" si="1148"/>
        <v>50000</v>
      </c>
      <c r="AV458" s="9">
        <f t="shared" si="1375"/>
        <v>0</v>
      </c>
      <c r="AW458" s="9">
        <f t="shared" si="1375"/>
        <v>0</v>
      </c>
      <c r="AX458" s="9">
        <f t="shared" si="1375"/>
        <v>0</v>
      </c>
      <c r="AY458" s="21">
        <f t="shared" si="1349"/>
        <v>52303.796000000002</v>
      </c>
      <c r="AZ458" s="21">
        <f t="shared" si="1350"/>
        <v>78319.399999999994</v>
      </c>
      <c r="BA458" s="21">
        <f t="shared" si="1351"/>
        <v>50000</v>
      </c>
      <c r="BB458" s="9">
        <f t="shared" si="1375"/>
        <v>0</v>
      </c>
      <c r="BC458" s="21">
        <f t="shared" si="1160"/>
        <v>52303.796000000002</v>
      </c>
      <c r="BD458" s="9">
        <f t="shared" si="1375"/>
        <v>0</v>
      </c>
      <c r="BE458" s="9">
        <f t="shared" si="1375"/>
        <v>0</v>
      </c>
      <c r="BF458" s="21">
        <f t="shared" si="1151"/>
        <v>52303.796000000002</v>
      </c>
      <c r="BG458" s="21">
        <f t="shared" si="1152"/>
        <v>78319.399999999994</v>
      </c>
      <c r="BH458" s="9">
        <f t="shared" si="1375"/>
        <v>0</v>
      </c>
      <c r="BI458" s="9">
        <f t="shared" si="1375"/>
        <v>0</v>
      </c>
      <c r="BJ458" s="21">
        <f t="shared" si="1153"/>
        <v>52303.796000000002</v>
      </c>
      <c r="BK458" s="21">
        <f t="shared" si="1154"/>
        <v>78319.399999999994</v>
      </c>
      <c r="BL458" s="9">
        <f t="shared" si="1375"/>
        <v>0</v>
      </c>
      <c r="BM458" s="21">
        <f t="shared" si="1155"/>
        <v>52303.796000000002</v>
      </c>
      <c r="BN458" s="9">
        <f t="shared" si="1375"/>
        <v>0</v>
      </c>
      <c r="BO458" s="21">
        <f t="shared" si="1156"/>
        <v>52303.796000000002</v>
      </c>
      <c r="BP458" s="9">
        <f t="shared" si="1375"/>
        <v>0</v>
      </c>
      <c r="BQ458" s="21">
        <f t="shared" si="1157"/>
        <v>52303.796000000002</v>
      </c>
      <c r="BR458" s="9">
        <f t="shared" si="1375"/>
        <v>0</v>
      </c>
      <c r="BS458" s="33">
        <f t="shared" si="1284"/>
        <v>52303.796000000002</v>
      </c>
      <c r="BT458" s="9">
        <f t="shared" si="1375"/>
        <v>0</v>
      </c>
    </row>
    <row r="459" spans="1:72" ht="46.8" x14ac:dyDescent="0.3">
      <c r="A459" s="1" t="s">
        <v>87</v>
      </c>
      <c r="B459" s="1" t="s">
        <v>55</v>
      </c>
      <c r="C459" s="1"/>
      <c r="D459" s="1"/>
      <c r="E459" s="8" t="s">
        <v>739</v>
      </c>
      <c r="F459" s="3">
        <f>F460+F462</f>
        <v>40650.5</v>
      </c>
      <c r="G459" s="3">
        <f t="shared" ref="G459:K459" si="1376">G460+G462</f>
        <v>78319.399999999994</v>
      </c>
      <c r="H459" s="3">
        <f t="shared" si="1376"/>
        <v>50000</v>
      </c>
      <c r="I459" s="3">
        <f t="shared" si="1376"/>
        <v>0</v>
      </c>
      <c r="J459" s="3">
        <f t="shared" si="1376"/>
        <v>0</v>
      </c>
      <c r="K459" s="3">
        <f t="shared" si="1376"/>
        <v>0</v>
      </c>
      <c r="L459" s="18">
        <f t="shared" si="1322"/>
        <v>40650.5</v>
      </c>
      <c r="M459" s="18">
        <f t="shared" si="1322"/>
        <v>78319.399999999994</v>
      </c>
      <c r="N459" s="18">
        <f t="shared" si="1322"/>
        <v>50000</v>
      </c>
      <c r="O459" s="9">
        <f t="shared" ref="O459:Q459" si="1377">O460+O462</f>
        <v>0</v>
      </c>
      <c r="P459" s="9">
        <f t="shared" si="1377"/>
        <v>0</v>
      </c>
      <c r="Q459" s="9">
        <f t="shared" si="1377"/>
        <v>0</v>
      </c>
      <c r="R459" s="21">
        <f t="shared" si="1266"/>
        <v>40650.5</v>
      </c>
      <c r="S459" s="21">
        <f t="shared" si="1266"/>
        <v>78319.399999999994</v>
      </c>
      <c r="T459" s="21">
        <f t="shared" si="1266"/>
        <v>50000</v>
      </c>
      <c r="U459" s="9">
        <f t="shared" ref="U459:W459" si="1378">U460+U462</f>
        <v>2500</v>
      </c>
      <c r="V459" s="9">
        <f t="shared" si="1378"/>
        <v>0</v>
      </c>
      <c r="W459" s="9">
        <f t="shared" si="1378"/>
        <v>0</v>
      </c>
      <c r="X459" s="21">
        <f t="shared" si="1150"/>
        <v>43150.5</v>
      </c>
      <c r="Y459" s="21">
        <f t="shared" si="1150"/>
        <v>78319.399999999994</v>
      </c>
      <c r="Z459" s="21">
        <f t="shared" si="1150"/>
        <v>50000</v>
      </c>
      <c r="AA459" s="9">
        <f t="shared" ref="AA459:BT459" si="1379">AA460+AA462</f>
        <v>6856.3</v>
      </c>
      <c r="AB459" s="21">
        <f t="shared" si="1147"/>
        <v>50006.8</v>
      </c>
      <c r="AC459" s="9">
        <f t="shared" ref="AC459:AD459" si="1380">AC460+AC462</f>
        <v>0</v>
      </c>
      <c r="AD459" s="9">
        <f t="shared" si="1380"/>
        <v>558.81500000000005</v>
      </c>
      <c r="AE459" s="34">
        <f t="shared" si="1373"/>
        <v>50565.615000000005</v>
      </c>
      <c r="AF459" s="9">
        <f t="shared" ref="AF459" si="1381">AF460+AF462</f>
        <v>0</v>
      </c>
      <c r="AG459" s="34">
        <f t="shared" si="1374"/>
        <v>50565.615000000005</v>
      </c>
      <c r="AH459" s="9">
        <f t="shared" ref="AH459:AJ459" si="1382">AH460+AH462</f>
        <v>0</v>
      </c>
      <c r="AI459" s="9">
        <f t="shared" si="1382"/>
        <v>0</v>
      </c>
      <c r="AJ459" s="9">
        <f t="shared" si="1382"/>
        <v>0</v>
      </c>
      <c r="AK459" s="21">
        <f t="shared" si="1346"/>
        <v>50565.615000000005</v>
      </c>
      <c r="AL459" s="21">
        <f t="shared" si="1347"/>
        <v>78319.399999999994</v>
      </c>
      <c r="AM459" s="21">
        <f t="shared" si="1347"/>
        <v>50000</v>
      </c>
      <c r="AN459" s="9">
        <f t="shared" ref="AN459" si="1383">AN460+AN462</f>
        <v>0</v>
      </c>
      <c r="AO459" s="21">
        <f t="shared" si="1348"/>
        <v>50565.615000000005</v>
      </c>
      <c r="AP459" s="9">
        <f t="shared" ref="AP459:AR459" si="1384">AP460+AP462</f>
        <v>1738.181</v>
      </c>
      <c r="AQ459" s="9">
        <f t="shared" si="1384"/>
        <v>0</v>
      </c>
      <c r="AR459" s="9">
        <f t="shared" si="1384"/>
        <v>0</v>
      </c>
      <c r="AS459" s="21">
        <f t="shared" si="1353"/>
        <v>52303.796000000002</v>
      </c>
      <c r="AT459" s="21">
        <f t="shared" si="1148"/>
        <v>78319.399999999994</v>
      </c>
      <c r="AU459" s="21">
        <f t="shared" si="1148"/>
        <v>50000</v>
      </c>
      <c r="AV459" s="9">
        <f t="shared" ref="AV459:AX459" si="1385">AV460+AV462</f>
        <v>0</v>
      </c>
      <c r="AW459" s="9">
        <f t="shared" si="1385"/>
        <v>0</v>
      </c>
      <c r="AX459" s="9">
        <f t="shared" si="1385"/>
        <v>0</v>
      </c>
      <c r="AY459" s="21">
        <f t="shared" si="1349"/>
        <v>52303.796000000002</v>
      </c>
      <c r="AZ459" s="21">
        <f t="shared" si="1350"/>
        <v>78319.399999999994</v>
      </c>
      <c r="BA459" s="21">
        <f t="shared" si="1351"/>
        <v>50000</v>
      </c>
      <c r="BB459" s="9">
        <f t="shared" ref="BB459" si="1386">BB460+BB462</f>
        <v>0</v>
      </c>
      <c r="BC459" s="21">
        <f t="shared" si="1160"/>
        <v>52303.796000000002</v>
      </c>
      <c r="BD459" s="9">
        <f t="shared" ref="BD459:BE459" si="1387">BD460+BD462</f>
        <v>0</v>
      </c>
      <c r="BE459" s="9">
        <f t="shared" si="1387"/>
        <v>0</v>
      </c>
      <c r="BF459" s="21">
        <f t="shared" si="1151"/>
        <v>52303.796000000002</v>
      </c>
      <c r="BG459" s="21">
        <f t="shared" si="1152"/>
        <v>78319.399999999994</v>
      </c>
      <c r="BH459" s="9">
        <f t="shared" ref="BH459:BI459" si="1388">BH460+BH462</f>
        <v>0</v>
      </c>
      <c r="BI459" s="9">
        <f t="shared" si="1388"/>
        <v>0</v>
      </c>
      <c r="BJ459" s="21">
        <f t="shared" si="1153"/>
        <v>52303.796000000002</v>
      </c>
      <c r="BK459" s="21">
        <f t="shared" si="1154"/>
        <v>78319.399999999994</v>
      </c>
      <c r="BL459" s="9">
        <f t="shared" ref="BL459" si="1389">BL460+BL462</f>
        <v>0</v>
      </c>
      <c r="BM459" s="21">
        <f t="shared" si="1155"/>
        <v>52303.796000000002</v>
      </c>
      <c r="BN459" s="9">
        <f t="shared" ref="BN459" si="1390">BN460+BN462</f>
        <v>0</v>
      </c>
      <c r="BO459" s="21">
        <f t="shared" si="1156"/>
        <v>52303.796000000002</v>
      </c>
      <c r="BP459" s="9">
        <f t="shared" ref="BP459" si="1391">BP460+BP462</f>
        <v>0</v>
      </c>
      <c r="BQ459" s="21">
        <f t="shared" si="1157"/>
        <v>52303.796000000002</v>
      </c>
      <c r="BR459" s="9">
        <f t="shared" ref="BR459" si="1392">BR460+BR462</f>
        <v>0</v>
      </c>
      <c r="BS459" s="33">
        <f t="shared" si="1284"/>
        <v>52303.796000000002</v>
      </c>
      <c r="BT459" s="9">
        <f t="shared" si="1379"/>
        <v>0</v>
      </c>
    </row>
    <row r="460" spans="1:72" x14ac:dyDescent="0.3">
      <c r="A460" s="1" t="s">
        <v>87</v>
      </c>
      <c r="B460" s="1" t="s">
        <v>419</v>
      </c>
      <c r="C460" s="1"/>
      <c r="D460" s="1"/>
      <c r="E460" s="8" t="s">
        <v>740</v>
      </c>
      <c r="F460" s="3">
        <f>F461</f>
        <v>1810</v>
      </c>
      <c r="G460" s="3">
        <f t="shared" ref="G460:BT460" si="1393">G461</f>
        <v>2000</v>
      </c>
      <c r="H460" s="3">
        <f t="shared" si="1393"/>
        <v>3221</v>
      </c>
      <c r="I460" s="3">
        <f t="shared" si="1393"/>
        <v>0</v>
      </c>
      <c r="J460" s="3">
        <f t="shared" si="1393"/>
        <v>0</v>
      </c>
      <c r="K460" s="3">
        <f t="shared" si="1393"/>
        <v>0</v>
      </c>
      <c r="L460" s="18">
        <f t="shared" si="1322"/>
        <v>1810</v>
      </c>
      <c r="M460" s="18">
        <f t="shared" si="1322"/>
        <v>2000</v>
      </c>
      <c r="N460" s="18">
        <f t="shared" si="1322"/>
        <v>3221</v>
      </c>
      <c r="O460" s="9">
        <f t="shared" si="1393"/>
        <v>0</v>
      </c>
      <c r="P460" s="9">
        <f t="shared" si="1393"/>
        <v>0</v>
      </c>
      <c r="Q460" s="9">
        <f t="shared" si="1393"/>
        <v>0</v>
      </c>
      <c r="R460" s="21">
        <f t="shared" si="1266"/>
        <v>1810</v>
      </c>
      <c r="S460" s="21">
        <f t="shared" si="1266"/>
        <v>2000</v>
      </c>
      <c r="T460" s="21">
        <f t="shared" si="1266"/>
        <v>3221</v>
      </c>
      <c r="U460" s="9">
        <f t="shared" si="1393"/>
        <v>0</v>
      </c>
      <c r="V460" s="9">
        <f t="shared" si="1393"/>
        <v>0</v>
      </c>
      <c r="W460" s="9">
        <f t="shared" si="1393"/>
        <v>0</v>
      </c>
      <c r="X460" s="21">
        <f t="shared" si="1150"/>
        <v>1810</v>
      </c>
      <c r="Y460" s="21">
        <f t="shared" si="1150"/>
        <v>2000</v>
      </c>
      <c r="Z460" s="21">
        <f t="shared" si="1150"/>
        <v>3221</v>
      </c>
      <c r="AA460" s="9">
        <f t="shared" si="1393"/>
        <v>0</v>
      </c>
      <c r="AB460" s="21">
        <f t="shared" ref="AB460:AB523" si="1394">X460+AA460</f>
        <v>1810</v>
      </c>
      <c r="AC460" s="9">
        <f t="shared" si="1393"/>
        <v>0</v>
      </c>
      <c r="AD460" s="9">
        <f t="shared" si="1393"/>
        <v>0</v>
      </c>
      <c r="AE460" s="34">
        <f t="shared" si="1373"/>
        <v>1810</v>
      </c>
      <c r="AF460" s="9">
        <f t="shared" si="1393"/>
        <v>0</v>
      </c>
      <c r="AG460" s="34">
        <f t="shared" si="1374"/>
        <v>1810</v>
      </c>
      <c r="AH460" s="9">
        <f t="shared" si="1393"/>
        <v>0</v>
      </c>
      <c r="AI460" s="9">
        <f t="shared" si="1393"/>
        <v>0</v>
      </c>
      <c r="AJ460" s="9">
        <f t="shared" si="1393"/>
        <v>0</v>
      </c>
      <c r="AK460" s="21">
        <f t="shared" si="1346"/>
        <v>1810</v>
      </c>
      <c r="AL460" s="21">
        <f t="shared" si="1347"/>
        <v>2000</v>
      </c>
      <c r="AM460" s="21">
        <f t="shared" si="1347"/>
        <v>3221</v>
      </c>
      <c r="AN460" s="9">
        <f t="shared" si="1393"/>
        <v>0</v>
      </c>
      <c r="AO460" s="21">
        <f t="shared" si="1348"/>
        <v>1810</v>
      </c>
      <c r="AP460" s="9">
        <f t="shared" si="1393"/>
        <v>0</v>
      </c>
      <c r="AQ460" s="9">
        <f t="shared" si="1393"/>
        <v>0</v>
      </c>
      <c r="AR460" s="9">
        <f t="shared" si="1393"/>
        <v>0</v>
      </c>
      <c r="AS460" s="21">
        <f t="shared" si="1353"/>
        <v>1810</v>
      </c>
      <c r="AT460" s="21">
        <f t="shared" si="1148"/>
        <v>2000</v>
      </c>
      <c r="AU460" s="21">
        <f t="shared" si="1148"/>
        <v>3221</v>
      </c>
      <c r="AV460" s="9">
        <f t="shared" si="1393"/>
        <v>0</v>
      </c>
      <c r="AW460" s="9">
        <f t="shared" si="1393"/>
        <v>0</v>
      </c>
      <c r="AX460" s="9">
        <f t="shared" si="1393"/>
        <v>0</v>
      </c>
      <c r="AY460" s="21">
        <f t="shared" si="1349"/>
        <v>1810</v>
      </c>
      <c r="AZ460" s="21">
        <f t="shared" si="1350"/>
        <v>2000</v>
      </c>
      <c r="BA460" s="21">
        <f t="shared" si="1351"/>
        <v>3221</v>
      </c>
      <c r="BB460" s="9">
        <f t="shared" si="1393"/>
        <v>0</v>
      </c>
      <c r="BC460" s="21">
        <f t="shared" si="1160"/>
        <v>1810</v>
      </c>
      <c r="BD460" s="9">
        <f t="shared" si="1393"/>
        <v>0</v>
      </c>
      <c r="BE460" s="9">
        <f t="shared" si="1393"/>
        <v>0</v>
      </c>
      <c r="BF460" s="21">
        <f t="shared" si="1151"/>
        <v>1810</v>
      </c>
      <c r="BG460" s="21">
        <f t="shared" si="1152"/>
        <v>2000</v>
      </c>
      <c r="BH460" s="9">
        <f t="shared" si="1393"/>
        <v>0</v>
      </c>
      <c r="BI460" s="9">
        <f t="shared" si="1393"/>
        <v>0</v>
      </c>
      <c r="BJ460" s="21">
        <f t="shared" si="1153"/>
        <v>1810</v>
      </c>
      <c r="BK460" s="21">
        <f t="shared" si="1154"/>
        <v>2000</v>
      </c>
      <c r="BL460" s="9">
        <f t="shared" si="1393"/>
        <v>0</v>
      </c>
      <c r="BM460" s="21">
        <f t="shared" si="1155"/>
        <v>1810</v>
      </c>
      <c r="BN460" s="9">
        <f t="shared" si="1393"/>
        <v>0</v>
      </c>
      <c r="BO460" s="21">
        <f t="shared" si="1156"/>
        <v>1810</v>
      </c>
      <c r="BP460" s="9">
        <f t="shared" si="1393"/>
        <v>0</v>
      </c>
      <c r="BQ460" s="21">
        <f t="shared" si="1157"/>
        <v>1810</v>
      </c>
      <c r="BR460" s="9">
        <f t="shared" si="1393"/>
        <v>0</v>
      </c>
      <c r="BS460" s="33">
        <f t="shared" si="1284"/>
        <v>1810</v>
      </c>
      <c r="BT460" s="9">
        <f t="shared" si="1393"/>
        <v>0</v>
      </c>
    </row>
    <row r="461" spans="1:72" x14ac:dyDescent="0.3">
      <c r="A461" s="1" t="s">
        <v>87</v>
      </c>
      <c r="B461" s="1">
        <v>610</v>
      </c>
      <c r="C461" s="1" t="s">
        <v>98</v>
      </c>
      <c r="D461" s="1" t="s">
        <v>10</v>
      </c>
      <c r="E461" s="2" t="s">
        <v>771</v>
      </c>
      <c r="F461" s="3">
        <v>1810</v>
      </c>
      <c r="G461" s="3">
        <v>2000</v>
      </c>
      <c r="H461" s="3">
        <v>3221</v>
      </c>
      <c r="I461" s="3"/>
      <c r="J461" s="3"/>
      <c r="K461" s="3"/>
      <c r="L461" s="18">
        <f t="shared" si="1322"/>
        <v>1810</v>
      </c>
      <c r="M461" s="18">
        <f t="shared" si="1322"/>
        <v>2000</v>
      </c>
      <c r="N461" s="18">
        <f t="shared" si="1322"/>
        <v>3221</v>
      </c>
      <c r="O461" s="9"/>
      <c r="P461" s="9"/>
      <c r="Q461" s="9"/>
      <c r="R461" s="21">
        <f t="shared" si="1266"/>
        <v>1810</v>
      </c>
      <c r="S461" s="21">
        <f t="shared" si="1266"/>
        <v>2000</v>
      </c>
      <c r="T461" s="21">
        <f t="shared" si="1266"/>
        <v>3221</v>
      </c>
      <c r="U461" s="9"/>
      <c r="V461" s="9"/>
      <c r="W461" s="9"/>
      <c r="X461" s="21">
        <f t="shared" si="1150"/>
        <v>1810</v>
      </c>
      <c r="Y461" s="21">
        <f t="shared" si="1150"/>
        <v>2000</v>
      </c>
      <c r="Z461" s="21">
        <f t="shared" si="1150"/>
        <v>3221</v>
      </c>
      <c r="AA461" s="9"/>
      <c r="AB461" s="21">
        <f t="shared" si="1394"/>
        <v>1810</v>
      </c>
      <c r="AC461" s="9"/>
      <c r="AD461" s="9"/>
      <c r="AE461" s="34">
        <f t="shared" si="1373"/>
        <v>1810</v>
      </c>
      <c r="AF461" s="9"/>
      <c r="AG461" s="34">
        <f t="shared" si="1374"/>
        <v>1810</v>
      </c>
      <c r="AH461" s="9"/>
      <c r="AI461" s="9"/>
      <c r="AJ461" s="9"/>
      <c r="AK461" s="21">
        <f t="shared" si="1346"/>
        <v>1810</v>
      </c>
      <c r="AL461" s="21">
        <f t="shared" si="1347"/>
        <v>2000</v>
      </c>
      <c r="AM461" s="21">
        <f t="shared" si="1347"/>
        <v>3221</v>
      </c>
      <c r="AN461" s="9"/>
      <c r="AO461" s="21">
        <f t="shared" si="1348"/>
        <v>1810</v>
      </c>
      <c r="AP461" s="9"/>
      <c r="AQ461" s="9"/>
      <c r="AR461" s="9"/>
      <c r="AS461" s="21">
        <f t="shared" si="1353"/>
        <v>1810</v>
      </c>
      <c r="AT461" s="21">
        <f t="shared" si="1148"/>
        <v>2000</v>
      </c>
      <c r="AU461" s="21">
        <f t="shared" si="1148"/>
        <v>3221</v>
      </c>
      <c r="AV461" s="9"/>
      <c r="AW461" s="9"/>
      <c r="AX461" s="9"/>
      <c r="AY461" s="21">
        <f t="shared" si="1349"/>
        <v>1810</v>
      </c>
      <c r="AZ461" s="21">
        <f t="shared" si="1350"/>
        <v>2000</v>
      </c>
      <c r="BA461" s="21">
        <f t="shared" si="1351"/>
        <v>3221</v>
      </c>
      <c r="BB461" s="9"/>
      <c r="BC461" s="21">
        <f t="shared" si="1160"/>
        <v>1810</v>
      </c>
      <c r="BD461" s="9"/>
      <c r="BE461" s="9"/>
      <c r="BF461" s="21">
        <f t="shared" si="1151"/>
        <v>1810</v>
      </c>
      <c r="BG461" s="21">
        <f t="shared" si="1152"/>
        <v>2000</v>
      </c>
      <c r="BH461" s="9"/>
      <c r="BI461" s="9"/>
      <c r="BJ461" s="21">
        <f t="shared" si="1153"/>
        <v>1810</v>
      </c>
      <c r="BK461" s="21">
        <f t="shared" si="1154"/>
        <v>2000</v>
      </c>
      <c r="BL461" s="9"/>
      <c r="BM461" s="21">
        <f t="shared" si="1155"/>
        <v>1810</v>
      </c>
      <c r="BN461" s="9"/>
      <c r="BO461" s="21">
        <f t="shared" si="1156"/>
        <v>1810</v>
      </c>
      <c r="BP461" s="9"/>
      <c r="BQ461" s="21">
        <f t="shared" si="1157"/>
        <v>1810</v>
      </c>
      <c r="BR461" s="9"/>
      <c r="BS461" s="33">
        <f t="shared" si="1284"/>
        <v>1810</v>
      </c>
      <c r="BT461" s="9"/>
    </row>
    <row r="462" spans="1:72" x14ac:dyDescent="0.3">
      <c r="A462" s="1" t="s">
        <v>87</v>
      </c>
      <c r="B462" s="1" t="s">
        <v>420</v>
      </c>
      <c r="C462" s="1"/>
      <c r="D462" s="1"/>
      <c r="E462" s="2" t="s">
        <v>741</v>
      </c>
      <c r="F462" s="3">
        <f>F463+F464+F465</f>
        <v>38840.5</v>
      </c>
      <c r="G462" s="3">
        <f t="shared" ref="G462:K462" si="1395">G463+G464+G465</f>
        <v>76319.399999999994</v>
      </c>
      <c r="H462" s="3">
        <f t="shared" si="1395"/>
        <v>46779</v>
      </c>
      <c r="I462" s="3">
        <f t="shared" si="1395"/>
        <v>0</v>
      </c>
      <c r="J462" s="3">
        <f t="shared" si="1395"/>
        <v>0</v>
      </c>
      <c r="K462" s="3">
        <f t="shared" si="1395"/>
        <v>0</v>
      </c>
      <c r="L462" s="18">
        <f t="shared" si="1322"/>
        <v>38840.5</v>
      </c>
      <c r="M462" s="18">
        <f t="shared" si="1322"/>
        <v>76319.399999999994</v>
      </c>
      <c r="N462" s="18">
        <f t="shared" si="1322"/>
        <v>46779</v>
      </c>
      <c r="O462" s="9">
        <f t="shared" ref="O462:Q462" si="1396">O463+O464+O465</f>
        <v>0</v>
      </c>
      <c r="P462" s="9">
        <f t="shared" si="1396"/>
        <v>0</v>
      </c>
      <c r="Q462" s="9">
        <f t="shared" si="1396"/>
        <v>0</v>
      </c>
      <c r="R462" s="21">
        <f t="shared" si="1266"/>
        <v>38840.5</v>
      </c>
      <c r="S462" s="21">
        <f t="shared" si="1266"/>
        <v>76319.399999999994</v>
      </c>
      <c r="T462" s="21">
        <f t="shared" si="1266"/>
        <v>46779</v>
      </c>
      <c r="U462" s="9">
        <f t="shared" ref="U462:W462" si="1397">U463+U464+U465</f>
        <v>2500</v>
      </c>
      <c r="V462" s="9">
        <f t="shared" si="1397"/>
        <v>0</v>
      </c>
      <c r="W462" s="9">
        <f t="shared" si="1397"/>
        <v>0</v>
      </c>
      <c r="X462" s="21">
        <f t="shared" si="1150"/>
        <v>41340.5</v>
      </c>
      <c r="Y462" s="21">
        <f t="shared" si="1150"/>
        <v>76319.399999999994</v>
      </c>
      <c r="Z462" s="21">
        <f t="shared" si="1150"/>
        <v>46779</v>
      </c>
      <c r="AA462" s="9">
        <f t="shared" ref="AA462:BT462" si="1398">AA463+AA464+AA465</f>
        <v>6856.3</v>
      </c>
      <c r="AB462" s="21">
        <f t="shared" si="1394"/>
        <v>48196.800000000003</v>
      </c>
      <c r="AC462" s="9">
        <f t="shared" ref="AC462:AD462" si="1399">AC463+AC464+AC465</f>
        <v>0</v>
      </c>
      <c r="AD462" s="9">
        <f t="shared" si="1399"/>
        <v>558.81500000000005</v>
      </c>
      <c r="AE462" s="34">
        <f t="shared" si="1373"/>
        <v>48755.615000000005</v>
      </c>
      <c r="AF462" s="9">
        <f t="shared" ref="AF462" si="1400">AF463+AF464+AF465</f>
        <v>0</v>
      </c>
      <c r="AG462" s="34">
        <f t="shared" si="1374"/>
        <v>48755.615000000005</v>
      </c>
      <c r="AH462" s="9">
        <f t="shared" ref="AH462:AJ462" si="1401">AH463+AH464+AH465</f>
        <v>0</v>
      </c>
      <c r="AI462" s="9">
        <f t="shared" si="1401"/>
        <v>0</v>
      </c>
      <c r="AJ462" s="9">
        <f t="shared" si="1401"/>
        <v>0</v>
      </c>
      <c r="AK462" s="21">
        <f t="shared" si="1346"/>
        <v>48755.615000000005</v>
      </c>
      <c r="AL462" s="21">
        <f t="shared" si="1347"/>
        <v>76319.399999999994</v>
      </c>
      <c r="AM462" s="21">
        <f t="shared" si="1347"/>
        <v>46779</v>
      </c>
      <c r="AN462" s="9">
        <f t="shared" ref="AN462" si="1402">AN463+AN464+AN465</f>
        <v>0</v>
      </c>
      <c r="AO462" s="21">
        <f t="shared" si="1348"/>
        <v>48755.615000000005</v>
      </c>
      <c r="AP462" s="9">
        <f t="shared" ref="AP462:AR462" si="1403">AP463+AP464+AP465</f>
        <v>1738.181</v>
      </c>
      <c r="AQ462" s="9">
        <f t="shared" si="1403"/>
        <v>0</v>
      </c>
      <c r="AR462" s="9">
        <f t="shared" si="1403"/>
        <v>0</v>
      </c>
      <c r="AS462" s="21">
        <f t="shared" si="1353"/>
        <v>50493.796000000002</v>
      </c>
      <c r="AT462" s="21">
        <f t="shared" ref="AT462:AU525" si="1404">AL462+AQ462</f>
        <v>76319.399999999994</v>
      </c>
      <c r="AU462" s="21">
        <f t="shared" si="1404"/>
        <v>46779</v>
      </c>
      <c r="AV462" s="9">
        <f t="shared" ref="AV462:AX462" si="1405">AV463+AV464+AV465</f>
        <v>0</v>
      </c>
      <c r="AW462" s="9">
        <f t="shared" si="1405"/>
        <v>0</v>
      </c>
      <c r="AX462" s="9">
        <f t="shared" si="1405"/>
        <v>0</v>
      </c>
      <c r="AY462" s="21">
        <f t="shared" si="1349"/>
        <v>50493.796000000002</v>
      </c>
      <c r="AZ462" s="21">
        <f t="shared" si="1350"/>
        <v>76319.399999999994</v>
      </c>
      <c r="BA462" s="21">
        <f t="shared" si="1351"/>
        <v>46779</v>
      </c>
      <c r="BB462" s="9">
        <f t="shared" ref="BB462" si="1406">BB463+BB464+BB465</f>
        <v>0</v>
      </c>
      <c r="BC462" s="21">
        <f t="shared" si="1160"/>
        <v>50493.796000000002</v>
      </c>
      <c r="BD462" s="9">
        <f t="shared" ref="BD462:BE462" si="1407">BD463+BD464+BD465</f>
        <v>0</v>
      </c>
      <c r="BE462" s="9">
        <f t="shared" si="1407"/>
        <v>0</v>
      </c>
      <c r="BF462" s="21">
        <f t="shared" si="1151"/>
        <v>50493.796000000002</v>
      </c>
      <c r="BG462" s="21">
        <f t="shared" si="1152"/>
        <v>76319.399999999994</v>
      </c>
      <c r="BH462" s="9">
        <f t="shared" ref="BH462:BI462" si="1408">BH463+BH464+BH465</f>
        <v>0</v>
      </c>
      <c r="BI462" s="9">
        <f t="shared" si="1408"/>
        <v>0</v>
      </c>
      <c r="BJ462" s="21">
        <f t="shared" si="1153"/>
        <v>50493.796000000002</v>
      </c>
      <c r="BK462" s="21">
        <f t="shared" si="1154"/>
        <v>76319.399999999994</v>
      </c>
      <c r="BL462" s="9">
        <f t="shared" ref="BL462" si="1409">BL463+BL464+BL465</f>
        <v>0</v>
      </c>
      <c r="BM462" s="21">
        <f t="shared" si="1155"/>
        <v>50493.796000000002</v>
      </c>
      <c r="BN462" s="9">
        <f t="shared" ref="BN462" si="1410">BN463+BN464+BN465</f>
        <v>0</v>
      </c>
      <c r="BO462" s="21">
        <f t="shared" si="1156"/>
        <v>50493.796000000002</v>
      </c>
      <c r="BP462" s="9">
        <f t="shared" ref="BP462" si="1411">BP463+BP464+BP465</f>
        <v>0</v>
      </c>
      <c r="BQ462" s="21">
        <f t="shared" si="1157"/>
        <v>50493.796000000002</v>
      </c>
      <c r="BR462" s="9">
        <f t="shared" ref="BR462" si="1412">BR463+BR464+BR465</f>
        <v>0</v>
      </c>
      <c r="BS462" s="33">
        <f t="shared" si="1284"/>
        <v>50493.796000000002</v>
      </c>
      <c r="BT462" s="9">
        <f t="shared" si="1398"/>
        <v>0</v>
      </c>
    </row>
    <row r="463" spans="1:72" x14ac:dyDescent="0.3">
      <c r="A463" s="1" t="s">
        <v>87</v>
      </c>
      <c r="B463" s="1">
        <v>620</v>
      </c>
      <c r="C463" s="1" t="s">
        <v>12</v>
      </c>
      <c r="D463" s="1" t="s">
        <v>73</v>
      </c>
      <c r="E463" s="2" t="s">
        <v>768</v>
      </c>
      <c r="F463" s="3">
        <v>9996</v>
      </c>
      <c r="G463" s="3">
        <v>13639.2</v>
      </c>
      <c r="H463" s="3">
        <v>2195</v>
      </c>
      <c r="I463" s="3"/>
      <c r="J463" s="3"/>
      <c r="K463" s="3"/>
      <c r="L463" s="18">
        <f t="shared" si="1322"/>
        <v>9996</v>
      </c>
      <c r="M463" s="18">
        <f t="shared" si="1322"/>
        <v>13639.2</v>
      </c>
      <c r="N463" s="18">
        <f t="shared" si="1322"/>
        <v>2195</v>
      </c>
      <c r="O463" s="9"/>
      <c r="P463" s="9"/>
      <c r="Q463" s="9"/>
      <c r="R463" s="21">
        <f t="shared" si="1266"/>
        <v>9996</v>
      </c>
      <c r="S463" s="21">
        <f t="shared" si="1266"/>
        <v>13639.2</v>
      </c>
      <c r="T463" s="21">
        <f t="shared" si="1266"/>
        <v>2195</v>
      </c>
      <c r="U463" s="9"/>
      <c r="V463" s="9"/>
      <c r="W463" s="9"/>
      <c r="X463" s="21">
        <f t="shared" si="1150"/>
        <v>9996</v>
      </c>
      <c r="Y463" s="21">
        <f t="shared" si="1150"/>
        <v>13639.2</v>
      </c>
      <c r="Z463" s="21">
        <f t="shared" si="1150"/>
        <v>2195</v>
      </c>
      <c r="AA463" s="9"/>
      <c r="AB463" s="21">
        <f t="shared" si="1394"/>
        <v>9996</v>
      </c>
      <c r="AC463" s="9"/>
      <c r="AD463" s="9"/>
      <c r="AE463" s="34">
        <f t="shared" si="1373"/>
        <v>9996</v>
      </c>
      <c r="AF463" s="9"/>
      <c r="AG463" s="34">
        <f t="shared" si="1374"/>
        <v>9996</v>
      </c>
      <c r="AH463" s="9"/>
      <c r="AI463" s="9"/>
      <c r="AJ463" s="9"/>
      <c r="AK463" s="21">
        <f t="shared" si="1346"/>
        <v>9996</v>
      </c>
      <c r="AL463" s="21">
        <f t="shared" si="1347"/>
        <v>13639.2</v>
      </c>
      <c r="AM463" s="21">
        <f t="shared" si="1347"/>
        <v>2195</v>
      </c>
      <c r="AN463" s="9"/>
      <c r="AO463" s="21">
        <f t="shared" si="1348"/>
        <v>9996</v>
      </c>
      <c r="AP463" s="9">
        <f>324.719-0.09</f>
        <v>324.62900000000002</v>
      </c>
      <c r="AQ463" s="9"/>
      <c r="AR463" s="9"/>
      <c r="AS463" s="21">
        <f t="shared" si="1353"/>
        <v>10320.629000000001</v>
      </c>
      <c r="AT463" s="21">
        <f t="shared" si="1404"/>
        <v>13639.2</v>
      </c>
      <c r="AU463" s="21">
        <f t="shared" si="1404"/>
        <v>2195</v>
      </c>
      <c r="AV463" s="9"/>
      <c r="AW463" s="9"/>
      <c r="AX463" s="9"/>
      <c r="AY463" s="21">
        <f t="shared" si="1349"/>
        <v>10320.629000000001</v>
      </c>
      <c r="AZ463" s="21">
        <f t="shared" si="1350"/>
        <v>13639.2</v>
      </c>
      <c r="BA463" s="21">
        <f t="shared" si="1351"/>
        <v>2195</v>
      </c>
      <c r="BB463" s="9"/>
      <c r="BC463" s="21">
        <f t="shared" si="1160"/>
        <v>10320.629000000001</v>
      </c>
      <c r="BD463" s="9"/>
      <c r="BE463" s="9"/>
      <c r="BF463" s="21">
        <f t="shared" si="1151"/>
        <v>10320.629000000001</v>
      </c>
      <c r="BG463" s="21">
        <f t="shared" si="1152"/>
        <v>13639.2</v>
      </c>
      <c r="BH463" s="9"/>
      <c r="BI463" s="9"/>
      <c r="BJ463" s="21">
        <f t="shared" si="1153"/>
        <v>10320.629000000001</v>
      </c>
      <c r="BK463" s="21">
        <f t="shared" si="1154"/>
        <v>13639.2</v>
      </c>
      <c r="BL463" s="9"/>
      <c r="BM463" s="21">
        <f t="shared" si="1155"/>
        <v>10320.629000000001</v>
      </c>
      <c r="BN463" s="9"/>
      <c r="BO463" s="21">
        <f t="shared" si="1156"/>
        <v>10320.629000000001</v>
      </c>
      <c r="BP463" s="9"/>
      <c r="BQ463" s="21">
        <f t="shared" si="1157"/>
        <v>10320.629000000001</v>
      </c>
      <c r="BR463" s="9"/>
      <c r="BS463" s="33">
        <f t="shared" si="1284"/>
        <v>10320.629000000001</v>
      </c>
      <c r="BT463" s="9"/>
    </row>
    <row r="464" spans="1:72" x14ac:dyDescent="0.3">
      <c r="A464" s="1" t="s">
        <v>87</v>
      </c>
      <c r="B464" s="1">
        <v>620</v>
      </c>
      <c r="C464" s="1" t="s">
        <v>12</v>
      </c>
      <c r="D464" s="1" t="s">
        <v>12</v>
      </c>
      <c r="E464" s="2" t="s">
        <v>769</v>
      </c>
      <c r="F464" s="3">
        <v>409</v>
      </c>
      <c r="G464" s="3">
        <v>6528</v>
      </c>
      <c r="H464" s="3">
        <v>3983</v>
      </c>
      <c r="I464" s="3"/>
      <c r="J464" s="3"/>
      <c r="K464" s="3"/>
      <c r="L464" s="18">
        <f t="shared" si="1322"/>
        <v>409</v>
      </c>
      <c r="M464" s="18">
        <f t="shared" si="1322"/>
        <v>6528</v>
      </c>
      <c r="N464" s="18">
        <f t="shared" si="1322"/>
        <v>3983</v>
      </c>
      <c r="O464" s="9"/>
      <c r="P464" s="9"/>
      <c r="Q464" s="9"/>
      <c r="R464" s="21">
        <f t="shared" si="1266"/>
        <v>409</v>
      </c>
      <c r="S464" s="21">
        <f t="shared" si="1266"/>
        <v>6528</v>
      </c>
      <c r="T464" s="21">
        <f t="shared" si="1266"/>
        <v>3983</v>
      </c>
      <c r="U464" s="9"/>
      <c r="V464" s="9"/>
      <c r="W464" s="9"/>
      <c r="X464" s="21">
        <f t="shared" ref="X464:Z527" si="1413">R464+U464</f>
        <v>409</v>
      </c>
      <c r="Y464" s="21">
        <f t="shared" si="1413"/>
        <v>6528</v>
      </c>
      <c r="Z464" s="21">
        <f t="shared" si="1413"/>
        <v>3983</v>
      </c>
      <c r="AA464" s="9"/>
      <c r="AB464" s="21">
        <f t="shared" si="1394"/>
        <v>409</v>
      </c>
      <c r="AC464" s="9"/>
      <c r="AD464" s="9"/>
      <c r="AE464" s="34">
        <f t="shared" si="1373"/>
        <v>409</v>
      </c>
      <c r="AF464" s="9"/>
      <c r="AG464" s="34">
        <f t="shared" si="1374"/>
        <v>409</v>
      </c>
      <c r="AH464" s="9"/>
      <c r="AI464" s="9"/>
      <c r="AJ464" s="9"/>
      <c r="AK464" s="21">
        <f t="shared" si="1346"/>
        <v>409</v>
      </c>
      <c r="AL464" s="21">
        <f t="shared" si="1347"/>
        <v>6528</v>
      </c>
      <c r="AM464" s="21">
        <f t="shared" si="1347"/>
        <v>3983</v>
      </c>
      <c r="AN464" s="9"/>
      <c r="AO464" s="21">
        <f t="shared" si="1348"/>
        <v>409</v>
      </c>
      <c r="AP464" s="9"/>
      <c r="AQ464" s="9"/>
      <c r="AR464" s="9"/>
      <c r="AS464" s="21">
        <f t="shared" si="1353"/>
        <v>409</v>
      </c>
      <c r="AT464" s="21">
        <f t="shared" si="1404"/>
        <v>6528</v>
      </c>
      <c r="AU464" s="21">
        <f t="shared" si="1404"/>
        <v>3983</v>
      </c>
      <c r="AV464" s="9"/>
      <c r="AW464" s="9"/>
      <c r="AX464" s="9"/>
      <c r="AY464" s="21">
        <f t="shared" si="1349"/>
        <v>409</v>
      </c>
      <c r="AZ464" s="21">
        <f t="shared" si="1350"/>
        <v>6528</v>
      </c>
      <c r="BA464" s="21">
        <f t="shared" si="1351"/>
        <v>3983</v>
      </c>
      <c r="BB464" s="9"/>
      <c r="BC464" s="21">
        <f t="shared" si="1160"/>
        <v>409</v>
      </c>
      <c r="BD464" s="9"/>
      <c r="BE464" s="9"/>
      <c r="BF464" s="21">
        <f t="shared" ref="BF464:BF527" si="1414">BC464+BD464</f>
        <v>409</v>
      </c>
      <c r="BG464" s="21">
        <f t="shared" ref="BG464:BG527" si="1415">AZ464+BE464</f>
        <v>6528</v>
      </c>
      <c r="BH464" s="9"/>
      <c r="BI464" s="9"/>
      <c r="BJ464" s="21">
        <f t="shared" ref="BJ464:BJ527" si="1416">BF464+BH464</f>
        <v>409</v>
      </c>
      <c r="BK464" s="21">
        <f t="shared" ref="BK464:BK527" si="1417">BG464+BI464</f>
        <v>6528</v>
      </c>
      <c r="BL464" s="9"/>
      <c r="BM464" s="21">
        <f t="shared" ref="BM464:BM527" si="1418">BJ464+BL464</f>
        <v>409</v>
      </c>
      <c r="BN464" s="9"/>
      <c r="BO464" s="21">
        <f t="shared" ref="BO464:BO527" si="1419">BM464+BN464</f>
        <v>409</v>
      </c>
      <c r="BP464" s="9"/>
      <c r="BQ464" s="21">
        <f t="shared" ref="BQ464:BQ527" si="1420">BO464+BP464</f>
        <v>409</v>
      </c>
      <c r="BR464" s="9"/>
      <c r="BS464" s="33">
        <f t="shared" si="1284"/>
        <v>409</v>
      </c>
      <c r="BT464" s="9"/>
    </row>
    <row r="465" spans="1:72" x14ac:dyDescent="0.3">
      <c r="A465" s="1" t="s">
        <v>87</v>
      </c>
      <c r="B465" s="1">
        <v>620</v>
      </c>
      <c r="C465" s="1" t="s">
        <v>98</v>
      </c>
      <c r="D465" s="1" t="s">
        <v>10</v>
      </c>
      <c r="E465" s="2" t="s">
        <v>771</v>
      </c>
      <c r="F465" s="3">
        <v>28435.5</v>
      </c>
      <c r="G465" s="3">
        <v>56152.2</v>
      </c>
      <c r="H465" s="3">
        <v>40601</v>
      </c>
      <c r="I465" s="3"/>
      <c r="J465" s="3"/>
      <c r="K465" s="3"/>
      <c r="L465" s="18">
        <f t="shared" si="1322"/>
        <v>28435.5</v>
      </c>
      <c r="M465" s="18">
        <f t="shared" si="1322"/>
        <v>56152.2</v>
      </c>
      <c r="N465" s="18">
        <f t="shared" si="1322"/>
        <v>40601</v>
      </c>
      <c r="O465" s="9"/>
      <c r="P465" s="9"/>
      <c r="Q465" s="9"/>
      <c r="R465" s="21">
        <f t="shared" si="1266"/>
        <v>28435.5</v>
      </c>
      <c r="S465" s="21">
        <f t="shared" si="1266"/>
        <v>56152.2</v>
      </c>
      <c r="T465" s="21">
        <f t="shared" si="1266"/>
        <v>40601</v>
      </c>
      <c r="U465" s="9">
        <v>2500</v>
      </c>
      <c r="V465" s="9"/>
      <c r="W465" s="9"/>
      <c r="X465" s="21">
        <f t="shared" si="1413"/>
        <v>30935.5</v>
      </c>
      <c r="Y465" s="21">
        <f t="shared" si="1413"/>
        <v>56152.2</v>
      </c>
      <c r="Z465" s="21">
        <f t="shared" si="1413"/>
        <v>40601</v>
      </c>
      <c r="AA465" s="9">
        <v>6856.3</v>
      </c>
      <c r="AB465" s="21">
        <f t="shared" si="1394"/>
        <v>37791.800000000003</v>
      </c>
      <c r="AC465" s="9"/>
      <c r="AD465" s="9">
        <v>558.81500000000005</v>
      </c>
      <c r="AE465" s="34">
        <f t="shared" si="1373"/>
        <v>38350.615000000005</v>
      </c>
      <c r="AF465" s="9"/>
      <c r="AG465" s="34">
        <f t="shared" si="1374"/>
        <v>38350.615000000005</v>
      </c>
      <c r="AH465" s="9"/>
      <c r="AI465" s="9"/>
      <c r="AJ465" s="9"/>
      <c r="AK465" s="21">
        <f t="shared" si="1346"/>
        <v>38350.615000000005</v>
      </c>
      <c r="AL465" s="21">
        <f t="shared" si="1347"/>
        <v>56152.2</v>
      </c>
      <c r="AM465" s="21">
        <f t="shared" si="1347"/>
        <v>40601</v>
      </c>
      <c r="AN465" s="9"/>
      <c r="AO465" s="21">
        <f t="shared" si="1348"/>
        <v>38350.615000000005</v>
      </c>
      <c r="AP465" s="9">
        <v>1413.5519999999999</v>
      </c>
      <c r="AQ465" s="9"/>
      <c r="AR465" s="9"/>
      <c r="AS465" s="21">
        <f t="shared" si="1353"/>
        <v>39764.167000000009</v>
      </c>
      <c r="AT465" s="21">
        <f t="shared" si="1404"/>
        <v>56152.2</v>
      </c>
      <c r="AU465" s="21">
        <f t="shared" si="1404"/>
        <v>40601</v>
      </c>
      <c r="AV465" s="9"/>
      <c r="AW465" s="9"/>
      <c r="AX465" s="9"/>
      <c r="AY465" s="21">
        <f t="shared" si="1349"/>
        <v>39764.167000000009</v>
      </c>
      <c r="AZ465" s="21">
        <f t="shared" si="1350"/>
        <v>56152.2</v>
      </c>
      <c r="BA465" s="21">
        <f t="shared" si="1351"/>
        <v>40601</v>
      </c>
      <c r="BB465" s="9"/>
      <c r="BC465" s="21">
        <f t="shared" si="1160"/>
        <v>39764.167000000009</v>
      </c>
      <c r="BD465" s="9"/>
      <c r="BE465" s="9"/>
      <c r="BF465" s="21">
        <f t="shared" si="1414"/>
        <v>39764.167000000009</v>
      </c>
      <c r="BG465" s="21">
        <f t="shared" si="1415"/>
        <v>56152.2</v>
      </c>
      <c r="BH465" s="9"/>
      <c r="BI465" s="9"/>
      <c r="BJ465" s="21">
        <f t="shared" si="1416"/>
        <v>39764.167000000009</v>
      </c>
      <c r="BK465" s="21">
        <f t="shared" si="1417"/>
        <v>56152.2</v>
      </c>
      <c r="BL465" s="9"/>
      <c r="BM465" s="21">
        <f t="shared" si="1418"/>
        <v>39764.167000000009</v>
      </c>
      <c r="BN465" s="9"/>
      <c r="BO465" s="21">
        <f t="shared" si="1419"/>
        <v>39764.167000000009</v>
      </c>
      <c r="BP465" s="9"/>
      <c r="BQ465" s="21">
        <f t="shared" si="1420"/>
        <v>39764.167000000009</v>
      </c>
      <c r="BR465" s="9"/>
      <c r="BS465" s="33">
        <f t="shared" si="1284"/>
        <v>39764.167000000009</v>
      </c>
      <c r="BT465" s="9"/>
    </row>
    <row r="466" spans="1:72" s="7" customFormat="1" ht="31.2" x14ac:dyDescent="0.3">
      <c r="A466" s="4" t="s">
        <v>108</v>
      </c>
      <c r="B466" s="4"/>
      <c r="C466" s="4"/>
      <c r="D466" s="4"/>
      <c r="E466" s="5" t="s">
        <v>486</v>
      </c>
      <c r="F466" s="6">
        <f>F467+F471+F478+F482</f>
        <v>272124.40000000002</v>
      </c>
      <c r="G466" s="6">
        <f t="shared" ref="G466:K466" si="1421">G467+G471+G478+G482</f>
        <v>267131.10000000003</v>
      </c>
      <c r="H466" s="6">
        <f t="shared" si="1421"/>
        <v>284064.7</v>
      </c>
      <c r="I466" s="6">
        <f t="shared" si="1421"/>
        <v>-16549.5</v>
      </c>
      <c r="J466" s="6">
        <f t="shared" si="1421"/>
        <v>12070.2</v>
      </c>
      <c r="K466" s="6">
        <f t="shared" si="1421"/>
        <v>25695.599999999999</v>
      </c>
      <c r="L466" s="18">
        <f t="shared" si="1322"/>
        <v>255574.90000000002</v>
      </c>
      <c r="M466" s="18">
        <f t="shared" si="1322"/>
        <v>279201.30000000005</v>
      </c>
      <c r="N466" s="18">
        <f t="shared" si="1322"/>
        <v>309760.3</v>
      </c>
      <c r="O466" s="10">
        <f t="shared" ref="O466:Q466" si="1422">O467+O471+O478+O482</f>
        <v>0</v>
      </c>
      <c r="P466" s="10">
        <f t="shared" si="1422"/>
        <v>0</v>
      </c>
      <c r="Q466" s="10">
        <f t="shared" si="1422"/>
        <v>0</v>
      </c>
      <c r="R466" s="28">
        <f t="shared" si="1266"/>
        <v>255574.90000000002</v>
      </c>
      <c r="S466" s="28">
        <f t="shared" si="1266"/>
        <v>279201.30000000005</v>
      </c>
      <c r="T466" s="28">
        <f t="shared" si="1266"/>
        <v>309760.3</v>
      </c>
      <c r="U466" s="10">
        <f t="shared" ref="U466:W466" si="1423">U467+U471+U478+U482</f>
        <v>0</v>
      </c>
      <c r="V466" s="10">
        <f t="shared" si="1423"/>
        <v>0</v>
      </c>
      <c r="W466" s="10">
        <f t="shared" si="1423"/>
        <v>0</v>
      </c>
      <c r="X466" s="28">
        <f t="shared" si="1413"/>
        <v>255574.90000000002</v>
      </c>
      <c r="Y466" s="28">
        <f t="shared" si="1413"/>
        <v>279201.30000000005</v>
      </c>
      <c r="Z466" s="28">
        <f t="shared" si="1413"/>
        <v>309760.3</v>
      </c>
      <c r="AA466" s="10">
        <f t="shared" ref="AA466:BT466" si="1424">AA467+AA471+AA478+AA482</f>
        <v>0</v>
      </c>
      <c r="AB466" s="21">
        <f t="shared" si="1394"/>
        <v>255574.90000000002</v>
      </c>
      <c r="AC466" s="10">
        <f t="shared" ref="AC466:AD466" si="1425">AC467+AC471+AC478+AC482</f>
        <v>0</v>
      </c>
      <c r="AD466" s="10">
        <f t="shared" si="1425"/>
        <v>0</v>
      </c>
      <c r="AE466" s="29">
        <f t="shared" si="1373"/>
        <v>255574.90000000002</v>
      </c>
      <c r="AF466" s="10">
        <f t="shared" ref="AF466" si="1426">AF467+AF471+AF478+AF482</f>
        <v>0</v>
      </c>
      <c r="AG466" s="29">
        <f t="shared" si="1374"/>
        <v>255574.90000000002</v>
      </c>
      <c r="AH466" s="10">
        <f t="shared" ref="AH466:AJ466" si="1427">AH467+AH471+AH478+AH482</f>
        <v>622.43200000000002</v>
      </c>
      <c r="AI466" s="10">
        <f t="shared" si="1427"/>
        <v>0</v>
      </c>
      <c r="AJ466" s="10">
        <f t="shared" si="1427"/>
        <v>0</v>
      </c>
      <c r="AK466" s="28">
        <f t="shared" si="1346"/>
        <v>256197.33200000002</v>
      </c>
      <c r="AL466" s="28">
        <f t="shared" si="1347"/>
        <v>279201.30000000005</v>
      </c>
      <c r="AM466" s="28">
        <f t="shared" si="1347"/>
        <v>309760.3</v>
      </c>
      <c r="AN466" s="10">
        <f t="shared" ref="AN466" si="1428">AN467+AN471+AN478+AN482</f>
        <v>0</v>
      </c>
      <c r="AO466" s="28">
        <f t="shared" si="1348"/>
        <v>256197.33200000002</v>
      </c>
      <c r="AP466" s="10">
        <f t="shared" ref="AP466:AR466" si="1429">AP467+AP471+AP478+AP482</f>
        <v>3063.4</v>
      </c>
      <c r="AQ466" s="10">
        <f t="shared" si="1429"/>
        <v>0</v>
      </c>
      <c r="AR466" s="10">
        <f t="shared" si="1429"/>
        <v>0</v>
      </c>
      <c r="AS466" s="28">
        <f t="shared" si="1353"/>
        <v>259260.73200000002</v>
      </c>
      <c r="AT466" s="28">
        <f t="shared" si="1404"/>
        <v>279201.30000000005</v>
      </c>
      <c r="AU466" s="28">
        <f t="shared" si="1404"/>
        <v>309760.3</v>
      </c>
      <c r="AV466" s="10">
        <f t="shared" ref="AV466:AX466" si="1430">AV467+AV471+AV478+AV482</f>
        <v>3063.3270000000002</v>
      </c>
      <c r="AW466" s="10">
        <f t="shared" si="1430"/>
        <v>0</v>
      </c>
      <c r="AX466" s="10">
        <f t="shared" si="1430"/>
        <v>0</v>
      </c>
      <c r="AY466" s="21">
        <f t="shared" si="1349"/>
        <v>262324.05900000001</v>
      </c>
      <c r="AZ466" s="21">
        <f t="shared" si="1350"/>
        <v>279201.30000000005</v>
      </c>
      <c r="BA466" s="21">
        <f t="shared" si="1351"/>
        <v>309760.3</v>
      </c>
      <c r="BB466" s="10">
        <f t="shared" ref="BB466" si="1431">BB467+BB471+BB478+BB482</f>
        <v>0</v>
      </c>
      <c r="BC466" s="21">
        <f t="shared" si="1160"/>
        <v>262324.05900000001</v>
      </c>
      <c r="BD466" s="10">
        <f t="shared" ref="BD466:BE466" si="1432">BD467+BD471+BD478+BD482</f>
        <v>0</v>
      </c>
      <c r="BE466" s="10">
        <f t="shared" si="1432"/>
        <v>0</v>
      </c>
      <c r="BF466" s="21">
        <f t="shared" si="1414"/>
        <v>262324.05900000001</v>
      </c>
      <c r="BG466" s="21">
        <f t="shared" si="1415"/>
        <v>279201.30000000005</v>
      </c>
      <c r="BH466" s="10">
        <f t="shared" ref="BH466:BI466" si="1433">BH467+BH471+BH478+BH482</f>
        <v>0</v>
      </c>
      <c r="BI466" s="10">
        <f t="shared" si="1433"/>
        <v>0</v>
      </c>
      <c r="BJ466" s="21">
        <f t="shared" si="1416"/>
        <v>262324.05900000001</v>
      </c>
      <c r="BK466" s="21">
        <f t="shared" si="1417"/>
        <v>279201.30000000005</v>
      </c>
      <c r="BL466" s="10">
        <f t="shared" ref="BL466" si="1434">BL467+BL471+BL478+BL482</f>
        <v>0</v>
      </c>
      <c r="BM466" s="21">
        <f t="shared" si="1418"/>
        <v>262324.05900000001</v>
      </c>
      <c r="BN466" s="10">
        <f t="shared" ref="BN466" si="1435">BN467+BN471+BN478+BN482</f>
        <v>0</v>
      </c>
      <c r="BO466" s="28">
        <f t="shared" si="1419"/>
        <v>262324.05900000001</v>
      </c>
      <c r="BP466" s="10">
        <f t="shared" ref="BP466" si="1436">BP467+BP471+BP478+BP482</f>
        <v>0</v>
      </c>
      <c r="BQ466" s="28">
        <f t="shared" si="1420"/>
        <v>262324.05900000001</v>
      </c>
      <c r="BR466" s="10">
        <f t="shared" ref="BR466" si="1437">BR467+BR471+BR478+BR482</f>
        <v>0</v>
      </c>
      <c r="BS466" s="27">
        <f t="shared" si="1284"/>
        <v>262324.05900000001</v>
      </c>
      <c r="BT466" s="10">
        <f t="shared" si="1424"/>
        <v>0</v>
      </c>
    </row>
    <row r="467" spans="1:72" ht="62.4" x14ac:dyDescent="0.3">
      <c r="A467" s="1" t="s">
        <v>88</v>
      </c>
      <c r="B467" s="1"/>
      <c r="C467" s="1"/>
      <c r="D467" s="1"/>
      <c r="E467" s="2" t="s">
        <v>434</v>
      </c>
      <c r="F467" s="3">
        <f>F468</f>
        <v>265355.40000000002</v>
      </c>
      <c r="G467" s="3">
        <f t="shared" ref="G467:BT469" si="1438">G468</f>
        <v>259710.7</v>
      </c>
      <c r="H467" s="3">
        <f t="shared" si="1438"/>
        <v>276949</v>
      </c>
      <c r="I467" s="3">
        <f t="shared" si="1438"/>
        <v>-16530.8</v>
      </c>
      <c r="J467" s="3">
        <f t="shared" si="1438"/>
        <v>12079.6</v>
      </c>
      <c r="K467" s="3">
        <f t="shared" si="1438"/>
        <v>25705</v>
      </c>
      <c r="L467" s="18">
        <f t="shared" si="1322"/>
        <v>248824.60000000003</v>
      </c>
      <c r="M467" s="18">
        <f t="shared" si="1322"/>
        <v>271790.3</v>
      </c>
      <c r="N467" s="18">
        <f t="shared" si="1322"/>
        <v>302654</v>
      </c>
      <c r="O467" s="9">
        <f t="shared" si="1438"/>
        <v>0</v>
      </c>
      <c r="P467" s="9">
        <f t="shared" si="1438"/>
        <v>0</v>
      </c>
      <c r="Q467" s="9">
        <f t="shared" si="1438"/>
        <v>0</v>
      </c>
      <c r="R467" s="21">
        <f t="shared" si="1266"/>
        <v>248824.60000000003</v>
      </c>
      <c r="S467" s="21">
        <f t="shared" si="1266"/>
        <v>271790.3</v>
      </c>
      <c r="T467" s="21">
        <f t="shared" si="1266"/>
        <v>302654</v>
      </c>
      <c r="U467" s="9">
        <f t="shared" si="1438"/>
        <v>0</v>
      </c>
      <c r="V467" s="9">
        <f t="shared" si="1438"/>
        <v>0</v>
      </c>
      <c r="W467" s="9">
        <f t="shared" si="1438"/>
        <v>0</v>
      </c>
      <c r="X467" s="21">
        <f t="shared" si="1413"/>
        <v>248824.60000000003</v>
      </c>
      <c r="Y467" s="21">
        <f t="shared" si="1413"/>
        <v>271790.3</v>
      </c>
      <c r="Z467" s="21">
        <f t="shared" si="1413"/>
        <v>302654</v>
      </c>
      <c r="AA467" s="9">
        <f t="shared" si="1438"/>
        <v>0</v>
      </c>
      <c r="AB467" s="21">
        <f t="shared" si="1394"/>
        <v>248824.60000000003</v>
      </c>
      <c r="AC467" s="9">
        <f t="shared" si="1438"/>
        <v>0</v>
      </c>
      <c r="AD467" s="9">
        <f t="shared" si="1438"/>
        <v>0</v>
      </c>
      <c r="AE467" s="34">
        <f t="shared" si="1373"/>
        <v>248824.60000000003</v>
      </c>
      <c r="AF467" s="9">
        <f t="shared" si="1438"/>
        <v>0</v>
      </c>
      <c r="AG467" s="34">
        <f t="shared" si="1374"/>
        <v>248824.60000000003</v>
      </c>
      <c r="AH467" s="9">
        <f t="shared" si="1438"/>
        <v>622.43200000000002</v>
      </c>
      <c r="AI467" s="9">
        <f t="shared" si="1438"/>
        <v>0</v>
      </c>
      <c r="AJ467" s="9">
        <f t="shared" si="1438"/>
        <v>0</v>
      </c>
      <c r="AK467" s="21">
        <f t="shared" si="1346"/>
        <v>249447.03200000004</v>
      </c>
      <c r="AL467" s="21">
        <f t="shared" si="1347"/>
        <v>271790.3</v>
      </c>
      <c r="AM467" s="21">
        <f t="shared" si="1347"/>
        <v>302654</v>
      </c>
      <c r="AN467" s="9">
        <f t="shared" si="1438"/>
        <v>0</v>
      </c>
      <c r="AO467" s="21">
        <f t="shared" si="1348"/>
        <v>249447.03200000004</v>
      </c>
      <c r="AP467" s="9">
        <f t="shared" si="1438"/>
        <v>0</v>
      </c>
      <c r="AQ467" s="9">
        <f t="shared" si="1438"/>
        <v>0</v>
      </c>
      <c r="AR467" s="9">
        <f t="shared" si="1438"/>
        <v>0</v>
      </c>
      <c r="AS467" s="20">
        <f t="shared" si="1353"/>
        <v>249447.03200000004</v>
      </c>
      <c r="AT467" s="20">
        <f t="shared" si="1404"/>
        <v>271790.3</v>
      </c>
      <c r="AU467" s="20">
        <f t="shared" si="1404"/>
        <v>302654</v>
      </c>
      <c r="AV467" s="9">
        <f t="shared" si="1438"/>
        <v>0</v>
      </c>
      <c r="AW467" s="9">
        <f t="shared" si="1438"/>
        <v>0</v>
      </c>
      <c r="AX467" s="9">
        <f t="shared" si="1438"/>
        <v>0</v>
      </c>
      <c r="AY467" s="21">
        <f t="shared" si="1349"/>
        <v>249447.03200000004</v>
      </c>
      <c r="AZ467" s="21">
        <f t="shared" si="1350"/>
        <v>271790.3</v>
      </c>
      <c r="BA467" s="21">
        <f t="shared" si="1351"/>
        <v>302654</v>
      </c>
      <c r="BB467" s="9">
        <f t="shared" si="1438"/>
        <v>0</v>
      </c>
      <c r="BC467" s="21">
        <f t="shared" si="1160"/>
        <v>249447.03200000004</v>
      </c>
      <c r="BD467" s="9">
        <f t="shared" si="1438"/>
        <v>0</v>
      </c>
      <c r="BE467" s="9">
        <f t="shared" si="1438"/>
        <v>0</v>
      </c>
      <c r="BF467" s="21">
        <f t="shared" si="1414"/>
        <v>249447.03200000004</v>
      </c>
      <c r="BG467" s="21">
        <f t="shared" si="1415"/>
        <v>271790.3</v>
      </c>
      <c r="BH467" s="9">
        <f t="shared" si="1438"/>
        <v>0</v>
      </c>
      <c r="BI467" s="9">
        <f t="shared" si="1438"/>
        <v>0</v>
      </c>
      <c r="BJ467" s="21">
        <f t="shared" si="1416"/>
        <v>249447.03200000004</v>
      </c>
      <c r="BK467" s="21">
        <f t="shared" si="1417"/>
        <v>271790.3</v>
      </c>
      <c r="BL467" s="9">
        <f t="shared" si="1438"/>
        <v>0</v>
      </c>
      <c r="BM467" s="21">
        <f t="shared" si="1418"/>
        <v>249447.03200000004</v>
      </c>
      <c r="BN467" s="9">
        <f t="shared" si="1438"/>
        <v>0</v>
      </c>
      <c r="BO467" s="21">
        <f t="shared" si="1419"/>
        <v>249447.03200000004</v>
      </c>
      <c r="BP467" s="9">
        <f t="shared" si="1438"/>
        <v>0</v>
      </c>
      <c r="BQ467" s="21">
        <f t="shared" si="1420"/>
        <v>249447.03200000004</v>
      </c>
      <c r="BR467" s="9">
        <f t="shared" si="1438"/>
        <v>0</v>
      </c>
      <c r="BS467" s="33">
        <f t="shared" si="1284"/>
        <v>249447.03200000004</v>
      </c>
      <c r="BT467" s="9">
        <f t="shared" si="1438"/>
        <v>0</v>
      </c>
    </row>
    <row r="468" spans="1:72" ht="46.8" x14ac:dyDescent="0.3">
      <c r="A468" s="1" t="s">
        <v>88</v>
      </c>
      <c r="B468" s="1" t="s">
        <v>55</v>
      </c>
      <c r="C468" s="1"/>
      <c r="D468" s="1"/>
      <c r="E468" s="8" t="s">
        <v>739</v>
      </c>
      <c r="F468" s="3">
        <f>F469</f>
        <v>265355.40000000002</v>
      </c>
      <c r="G468" s="3">
        <f t="shared" si="1438"/>
        <v>259710.7</v>
      </c>
      <c r="H468" s="3">
        <f t="shared" si="1438"/>
        <v>276949</v>
      </c>
      <c r="I468" s="3">
        <f t="shared" si="1438"/>
        <v>-16530.8</v>
      </c>
      <c r="J468" s="3">
        <f t="shared" si="1438"/>
        <v>12079.6</v>
      </c>
      <c r="K468" s="3">
        <f t="shared" si="1438"/>
        <v>25705</v>
      </c>
      <c r="L468" s="18">
        <f t="shared" si="1322"/>
        <v>248824.60000000003</v>
      </c>
      <c r="M468" s="18">
        <f t="shared" si="1322"/>
        <v>271790.3</v>
      </c>
      <c r="N468" s="18">
        <f t="shared" si="1322"/>
        <v>302654</v>
      </c>
      <c r="O468" s="9">
        <f t="shared" si="1438"/>
        <v>0</v>
      </c>
      <c r="P468" s="9">
        <f t="shared" si="1438"/>
        <v>0</v>
      </c>
      <c r="Q468" s="9">
        <f t="shared" si="1438"/>
        <v>0</v>
      </c>
      <c r="R468" s="21">
        <f t="shared" si="1266"/>
        <v>248824.60000000003</v>
      </c>
      <c r="S468" s="21">
        <f t="shared" si="1266"/>
        <v>271790.3</v>
      </c>
      <c r="T468" s="21">
        <f t="shared" si="1266"/>
        <v>302654</v>
      </c>
      <c r="U468" s="9">
        <f t="shared" si="1438"/>
        <v>0</v>
      </c>
      <c r="V468" s="9">
        <f t="shared" si="1438"/>
        <v>0</v>
      </c>
      <c r="W468" s="9">
        <f t="shared" si="1438"/>
        <v>0</v>
      </c>
      <c r="X468" s="21">
        <f t="shared" si="1413"/>
        <v>248824.60000000003</v>
      </c>
      <c r="Y468" s="21">
        <f t="shared" si="1413"/>
        <v>271790.3</v>
      </c>
      <c r="Z468" s="21">
        <f t="shared" si="1413"/>
        <v>302654</v>
      </c>
      <c r="AA468" s="9">
        <f t="shared" si="1438"/>
        <v>0</v>
      </c>
      <c r="AB468" s="21">
        <f t="shared" si="1394"/>
        <v>248824.60000000003</v>
      </c>
      <c r="AC468" s="9">
        <f t="shared" si="1438"/>
        <v>0</v>
      </c>
      <c r="AD468" s="9">
        <f t="shared" si="1438"/>
        <v>0</v>
      </c>
      <c r="AE468" s="34">
        <f t="shared" si="1373"/>
        <v>248824.60000000003</v>
      </c>
      <c r="AF468" s="9">
        <f t="shared" si="1438"/>
        <v>0</v>
      </c>
      <c r="AG468" s="34">
        <f t="shared" si="1374"/>
        <v>248824.60000000003</v>
      </c>
      <c r="AH468" s="9">
        <f t="shared" si="1438"/>
        <v>622.43200000000002</v>
      </c>
      <c r="AI468" s="9">
        <f t="shared" si="1438"/>
        <v>0</v>
      </c>
      <c r="AJ468" s="9">
        <f t="shared" si="1438"/>
        <v>0</v>
      </c>
      <c r="AK468" s="21">
        <f t="shared" si="1346"/>
        <v>249447.03200000004</v>
      </c>
      <c r="AL468" s="21">
        <f t="shared" si="1347"/>
        <v>271790.3</v>
      </c>
      <c r="AM468" s="21">
        <f t="shared" si="1347"/>
        <v>302654</v>
      </c>
      <c r="AN468" s="9">
        <f t="shared" si="1438"/>
        <v>0</v>
      </c>
      <c r="AO468" s="21">
        <f t="shared" si="1348"/>
        <v>249447.03200000004</v>
      </c>
      <c r="AP468" s="9">
        <f t="shared" si="1438"/>
        <v>0</v>
      </c>
      <c r="AQ468" s="9">
        <f t="shared" si="1438"/>
        <v>0</v>
      </c>
      <c r="AR468" s="9">
        <f t="shared" si="1438"/>
        <v>0</v>
      </c>
      <c r="AS468" s="21">
        <f t="shared" si="1353"/>
        <v>249447.03200000004</v>
      </c>
      <c r="AT468" s="21">
        <f t="shared" si="1404"/>
        <v>271790.3</v>
      </c>
      <c r="AU468" s="21">
        <f t="shared" si="1404"/>
        <v>302654</v>
      </c>
      <c r="AV468" s="9">
        <f t="shared" si="1438"/>
        <v>0</v>
      </c>
      <c r="AW468" s="9">
        <f t="shared" si="1438"/>
        <v>0</v>
      </c>
      <c r="AX468" s="9">
        <f t="shared" si="1438"/>
        <v>0</v>
      </c>
      <c r="AY468" s="21">
        <f t="shared" si="1349"/>
        <v>249447.03200000004</v>
      </c>
      <c r="AZ468" s="21">
        <f t="shared" si="1350"/>
        <v>271790.3</v>
      </c>
      <c r="BA468" s="21">
        <f t="shared" si="1351"/>
        <v>302654</v>
      </c>
      <c r="BB468" s="9">
        <f t="shared" si="1438"/>
        <v>0</v>
      </c>
      <c r="BC468" s="21">
        <f t="shared" ref="BC468:BC531" si="1439">AY468+BB468</f>
        <v>249447.03200000004</v>
      </c>
      <c r="BD468" s="9">
        <f t="shared" si="1438"/>
        <v>0</v>
      </c>
      <c r="BE468" s="9">
        <f t="shared" si="1438"/>
        <v>0</v>
      </c>
      <c r="BF468" s="21">
        <f t="shared" si="1414"/>
        <v>249447.03200000004</v>
      </c>
      <c r="BG468" s="21">
        <f t="shared" si="1415"/>
        <v>271790.3</v>
      </c>
      <c r="BH468" s="9">
        <f t="shared" si="1438"/>
        <v>0</v>
      </c>
      <c r="BI468" s="9">
        <f t="shared" si="1438"/>
        <v>0</v>
      </c>
      <c r="BJ468" s="21">
        <f t="shared" si="1416"/>
        <v>249447.03200000004</v>
      </c>
      <c r="BK468" s="21">
        <f t="shared" si="1417"/>
        <v>271790.3</v>
      </c>
      <c r="BL468" s="9">
        <f t="shared" si="1438"/>
        <v>0</v>
      </c>
      <c r="BM468" s="21">
        <f t="shared" si="1418"/>
        <v>249447.03200000004</v>
      </c>
      <c r="BN468" s="9">
        <f t="shared" si="1438"/>
        <v>0</v>
      </c>
      <c r="BO468" s="21">
        <f t="shared" si="1419"/>
        <v>249447.03200000004</v>
      </c>
      <c r="BP468" s="9">
        <f t="shared" si="1438"/>
        <v>0</v>
      </c>
      <c r="BQ468" s="21">
        <f t="shared" si="1420"/>
        <v>249447.03200000004</v>
      </c>
      <c r="BR468" s="9">
        <f t="shared" si="1438"/>
        <v>0</v>
      </c>
      <c r="BS468" s="33">
        <f t="shared" si="1284"/>
        <v>249447.03200000004</v>
      </c>
      <c r="BT468" s="9">
        <f t="shared" si="1438"/>
        <v>0</v>
      </c>
    </row>
    <row r="469" spans="1:72" x14ac:dyDescent="0.3">
      <c r="A469" s="1" t="s">
        <v>88</v>
      </c>
      <c r="B469" s="1" t="s">
        <v>420</v>
      </c>
      <c r="C469" s="1"/>
      <c r="D469" s="1"/>
      <c r="E469" s="2" t="s">
        <v>741</v>
      </c>
      <c r="F469" s="3">
        <f>F470</f>
        <v>265355.40000000002</v>
      </c>
      <c r="G469" s="3">
        <f t="shared" si="1438"/>
        <v>259710.7</v>
      </c>
      <c r="H469" s="3">
        <f t="shared" si="1438"/>
        <v>276949</v>
      </c>
      <c r="I469" s="3">
        <f t="shared" si="1438"/>
        <v>-16530.8</v>
      </c>
      <c r="J469" s="3">
        <f t="shared" si="1438"/>
        <v>12079.6</v>
      </c>
      <c r="K469" s="3">
        <f t="shared" si="1438"/>
        <v>25705</v>
      </c>
      <c r="L469" s="18">
        <f t="shared" si="1322"/>
        <v>248824.60000000003</v>
      </c>
      <c r="M469" s="18">
        <f t="shared" si="1322"/>
        <v>271790.3</v>
      </c>
      <c r="N469" s="18">
        <f t="shared" si="1322"/>
        <v>302654</v>
      </c>
      <c r="O469" s="9">
        <f t="shared" si="1438"/>
        <v>0</v>
      </c>
      <c r="P469" s="9">
        <f t="shared" si="1438"/>
        <v>0</v>
      </c>
      <c r="Q469" s="9">
        <f t="shared" si="1438"/>
        <v>0</v>
      </c>
      <c r="R469" s="21">
        <f t="shared" si="1266"/>
        <v>248824.60000000003</v>
      </c>
      <c r="S469" s="21">
        <f t="shared" si="1266"/>
        <v>271790.3</v>
      </c>
      <c r="T469" s="21">
        <f t="shared" si="1266"/>
        <v>302654</v>
      </c>
      <c r="U469" s="9">
        <f t="shared" si="1438"/>
        <v>0</v>
      </c>
      <c r="V469" s="9">
        <f t="shared" si="1438"/>
        <v>0</v>
      </c>
      <c r="W469" s="9">
        <f t="shared" si="1438"/>
        <v>0</v>
      </c>
      <c r="X469" s="21">
        <f t="shared" si="1413"/>
        <v>248824.60000000003</v>
      </c>
      <c r="Y469" s="21">
        <f t="shared" si="1413"/>
        <v>271790.3</v>
      </c>
      <c r="Z469" s="21">
        <f t="shared" si="1413"/>
        <v>302654</v>
      </c>
      <c r="AA469" s="9">
        <f t="shared" si="1438"/>
        <v>0</v>
      </c>
      <c r="AB469" s="21">
        <f t="shared" si="1394"/>
        <v>248824.60000000003</v>
      </c>
      <c r="AC469" s="9">
        <f t="shared" si="1438"/>
        <v>0</v>
      </c>
      <c r="AD469" s="9">
        <f t="shared" si="1438"/>
        <v>0</v>
      </c>
      <c r="AE469" s="34">
        <f t="shared" si="1373"/>
        <v>248824.60000000003</v>
      </c>
      <c r="AF469" s="9">
        <f t="shared" si="1438"/>
        <v>0</v>
      </c>
      <c r="AG469" s="34">
        <f t="shared" si="1374"/>
        <v>248824.60000000003</v>
      </c>
      <c r="AH469" s="9">
        <f t="shared" si="1438"/>
        <v>622.43200000000002</v>
      </c>
      <c r="AI469" s="9">
        <f t="shared" si="1438"/>
        <v>0</v>
      </c>
      <c r="AJ469" s="9">
        <f t="shared" si="1438"/>
        <v>0</v>
      </c>
      <c r="AK469" s="21">
        <f t="shared" si="1346"/>
        <v>249447.03200000004</v>
      </c>
      <c r="AL469" s="21">
        <f t="shared" si="1347"/>
        <v>271790.3</v>
      </c>
      <c r="AM469" s="21">
        <f t="shared" si="1347"/>
        <v>302654</v>
      </c>
      <c r="AN469" s="9">
        <f t="shared" si="1438"/>
        <v>0</v>
      </c>
      <c r="AO469" s="21">
        <f t="shared" si="1348"/>
        <v>249447.03200000004</v>
      </c>
      <c r="AP469" s="9">
        <f t="shared" si="1438"/>
        <v>0</v>
      </c>
      <c r="AQ469" s="9">
        <f t="shared" si="1438"/>
        <v>0</v>
      </c>
      <c r="AR469" s="9">
        <f t="shared" si="1438"/>
        <v>0</v>
      </c>
      <c r="AS469" s="21">
        <f t="shared" si="1353"/>
        <v>249447.03200000004</v>
      </c>
      <c r="AT469" s="21">
        <f t="shared" si="1404"/>
        <v>271790.3</v>
      </c>
      <c r="AU469" s="21">
        <f t="shared" si="1404"/>
        <v>302654</v>
      </c>
      <c r="AV469" s="9">
        <f t="shared" si="1438"/>
        <v>0</v>
      </c>
      <c r="AW469" s="9">
        <f t="shared" si="1438"/>
        <v>0</v>
      </c>
      <c r="AX469" s="9">
        <f t="shared" si="1438"/>
        <v>0</v>
      </c>
      <c r="AY469" s="21">
        <f t="shared" si="1349"/>
        <v>249447.03200000004</v>
      </c>
      <c r="AZ469" s="21">
        <f t="shared" si="1350"/>
        <v>271790.3</v>
      </c>
      <c r="BA469" s="21">
        <f t="shared" si="1351"/>
        <v>302654</v>
      </c>
      <c r="BB469" s="9">
        <f t="shared" si="1438"/>
        <v>0</v>
      </c>
      <c r="BC469" s="21">
        <f t="shared" si="1439"/>
        <v>249447.03200000004</v>
      </c>
      <c r="BD469" s="9">
        <f t="shared" si="1438"/>
        <v>0</v>
      </c>
      <c r="BE469" s="9">
        <f t="shared" si="1438"/>
        <v>0</v>
      </c>
      <c r="BF469" s="21">
        <f t="shared" si="1414"/>
        <v>249447.03200000004</v>
      </c>
      <c r="BG469" s="21">
        <f t="shared" si="1415"/>
        <v>271790.3</v>
      </c>
      <c r="BH469" s="9">
        <f t="shared" si="1438"/>
        <v>0</v>
      </c>
      <c r="BI469" s="9">
        <f t="shared" si="1438"/>
        <v>0</v>
      </c>
      <c r="BJ469" s="21">
        <f t="shared" si="1416"/>
        <v>249447.03200000004</v>
      </c>
      <c r="BK469" s="21">
        <f t="shared" si="1417"/>
        <v>271790.3</v>
      </c>
      <c r="BL469" s="9">
        <f t="shared" si="1438"/>
        <v>0</v>
      </c>
      <c r="BM469" s="21">
        <f t="shared" si="1418"/>
        <v>249447.03200000004</v>
      </c>
      <c r="BN469" s="9">
        <f t="shared" si="1438"/>
        <v>0</v>
      </c>
      <c r="BO469" s="21">
        <f t="shared" si="1419"/>
        <v>249447.03200000004</v>
      </c>
      <c r="BP469" s="9">
        <f t="shared" si="1438"/>
        <v>0</v>
      </c>
      <c r="BQ469" s="21">
        <f t="shared" si="1420"/>
        <v>249447.03200000004</v>
      </c>
      <c r="BR469" s="9">
        <f t="shared" si="1438"/>
        <v>0</v>
      </c>
      <c r="BS469" s="33">
        <f t="shared" si="1284"/>
        <v>249447.03200000004</v>
      </c>
      <c r="BT469" s="9">
        <f t="shared" si="1438"/>
        <v>0</v>
      </c>
    </row>
    <row r="470" spans="1:72" x14ac:dyDescent="0.3">
      <c r="A470" s="1" t="s">
        <v>88</v>
      </c>
      <c r="B470" s="1">
        <v>620</v>
      </c>
      <c r="C470" s="1" t="s">
        <v>12</v>
      </c>
      <c r="D470" s="1" t="s">
        <v>73</v>
      </c>
      <c r="E470" s="2" t="s">
        <v>768</v>
      </c>
      <c r="F470" s="3">
        <v>265355.40000000002</v>
      </c>
      <c r="G470" s="3">
        <v>259710.7</v>
      </c>
      <c r="H470" s="3">
        <v>276949</v>
      </c>
      <c r="I470" s="3">
        <v>-16530.8</v>
      </c>
      <c r="J470" s="3">
        <v>12079.6</v>
      </c>
      <c r="K470" s="3">
        <v>25705</v>
      </c>
      <c r="L470" s="18">
        <f t="shared" si="1322"/>
        <v>248824.60000000003</v>
      </c>
      <c r="M470" s="18">
        <f t="shared" si="1322"/>
        <v>271790.3</v>
      </c>
      <c r="N470" s="18">
        <f t="shared" si="1322"/>
        <v>302654</v>
      </c>
      <c r="O470" s="9"/>
      <c r="P470" s="9"/>
      <c r="Q470" s="9"/>
      <c r="R470" s="21">
        <f t="shared" si="1266"/>
        <v>248824.60000000003</v>
      </c>
      <c r="S470" s="21">
        <f t="shared" si="1266"/>
        <v>271790.3</v>
      </c>
      <c r="T470" s="21">
        <f t="shared" si="1266"/>
        <v>302654</v>
      </c>
      <c r="U470" s="9"/>
      <c r="V470" s="9"/>
      <c r="W470" s="9"/>
      <c r="X470" s="21">
        <f t="shared" si="1413"/>
        <v>248824.60000000003</v>
      </c>
      <c r="Y470" s="21">
        <f t="shared" si="1413"/>
        <v>271790.3</v>
      </c>
      <c r="Z470" s="21">
        <f t="shared" si="1413"/>
        <v>302654</v>
      </c>
      <c r="AA470" s="9"/>
      <c r="AB470" s="21">
        <f t="shared" si="1394"/>
        <v>248824.60000000003</v>
      </c>
      <c r="AC470" s="9"/>
      <c r="AD470" s="9"/>
      <c r="AE470" s="34">
        <f t="shared" si="1373"/>
        <v>248824.60000000003</v>
      </c>
      <c r="AF470" s="9"/>
      <c r="AG470" s="34">
        <f t="shared" si="1374"/>
        <v>248824.60000000003</v>
      </c>
      <c r="AH470" s="9">
        <v>622.43200000000002</v>
      </c>
      <c r="AI470" s="9"/>
      <c r="AJ470" s="9"/>
      <c r="AK470" s="21">
        <f t="shared" si="1346"/>
        <v>249447.03200000004</v>
      </c>
      <c r="AL470" s="21">
        <f t="shared" si="1347"/>
        <v>271790.3</v>
      </c>
      <c r="AM470" s="21">
        <f t="shared" si="1347"/>
        <v>302654</v>
      </c>
      <c r="AN470" s="9"/>
      <c r="AO470" s="21">
        <f t="shared" si="1348"/>
        <v>249447.03200000004</v>
      </c>
      <c r="AP470" s="9"/>
      <c r="AQ470" s="9"/>
      <c r="AR470" s="9"/>
      <c r="AS470" s="21">
        <f t="shared" si="1353"/>
        <v>249447.03200000004</v>
      </c>
      <c r="AT470" s="21">
        <f t="shared" si="1404"/>
        <v>271790.3</v>
      </c>
      <c r="AU470" s="21">
        <f t="shared" si="1404"/>
        <v>302654</v>
      </c>
      <c r="AV470" s="9"/>
      <c r="AW470" s="9"/>
      <c r="AX470" s="9"/>
      <c r="AY470" s="21">
        <f t="shared" si="1349"/>
        <v>249447.03200000004</v>
      </c>
      <c r="AZ470" s="21">
        <f t="shared" si="1350"/>
        <v>271790.3</v>
      </c>
      <c r="BA470" s="21">
        <f t="shared" si="1351"/>
        <v>302654</v>
      </c>
      <c r="BB470" s="9"/>
      <c r="BC470" s="21">
        <f t="shared" si="1439"/>
        <v>249447.03200000004</v>
      </c>
      <c r="BD470" s="9"/>
      <c r="BE470" s="9"/>
      <c r="BF470" s="21">
        <f t="shared" si="1414"/>
        <v>249447.03200000004</v>
      </c>
      <c r="BG470" s="21">
        <f t="shared" si="1415"/>
        <v>271790.3</v>
      </c>
      <c r="BH470" s="9"/>
      <c r="BI470" s="9"/>
      <c r="BJ470" s="21">
        <f t="shared" si="1416"/>
        <v>249447.03200000004</v>
      </c>
      <c r="BK470" s="21">
        <f t="shared" si="1417"/>
        <v>271790.3</v>
      </c>
      <c r="BL470" s="9"/>
      <c r="BM470" s="21">
        <f t="shared" si="1418"/>
        <v>249447.03200000004</v>
      </c>
      <c r="BN470" s="9"/>
      <c r="BO470" s="21">
        <f t="shared" si="1419"/>
        <v>249447.03200000004</v>
      </c>
      <c r="BP470" s="9"/>
      <c r="BQ470" s="21">
        <f t="shared" si="1420"/>
        <v>249447.03200000004</v>
      </c>
      <c r="BR470" s="9"/>
      <c r="BS470" s="33">
        <f t="shared" si="1284"/>
        <v>249447.03200000004</v>
      </c>
      <c r="BT470" s="9"/>
    </row>
    <row r="471" spans="1:72" ht="78" x14ac:dyDescent="0.3">
      <c r="A471" s="1" t="s">
        <v>94</v>
      </c>
      <c r="B471" s="1"/>
      <c r="C471" s="1"/>
      <c r="D471" s="1"/>
      <c r="E471" s="2" t="s">
        <v>487</v>
      </c>
      <c r="F471" s="3">
        <f>F472+F475</f>
        <v>1587</v>
      </c>
      <c r="G471" s="3">
        <f t="shared" ref="G471:K471" si="1440">G472+G475</f>
        <v>2335</v>
      </c>
      <c r="H471" s="3">
        <f t="shared" si="1440"/>
        <v>2058</v>
      </c>
      <c r="I471" s="3">
        <f t="shared" si="1440"/>
        <v>0</v>
      </c>
      <c r="J471" s="3">
        <f t="shared" si="1440"/>
        <v>0</v>
      </c>
      <c r="K471" s="3">
        <f t="shared" si="1440"/>
        <v>0</v>
      </c>
      <c r="L471" s="18">
        <f t="shared" si="1322"/>
        <v>1587</v>
      </c>
      <c r="M471" s="18">
        <f t="shared" si="1322"/>
        <v>2335</v>
      </c>
      <c r="N471" s="18">
        <f t="shared" si="1322"/>
        <v>2058</v>
      </c>
      <c r="O471" s="9">
        <f t="shared" ref="O471:Q471" si="1441">O472+O475</f>
        <v>0</v>
      </c>
      <c r="P471" s="9">
        <f t="shared" si="1441"/>
        <v>0</v>
      </c>
      <c r="Q471" s="9">
        <f t="shared" si="1441"/>
        <v>0</v>
      </c>
      <c r="R471" s="21">
        <f t="shared" si="1266"/>
        <v>1587</v>
      </c>
      <c r="S471" s="21">
        <f t="shared" si="1266"/>
        <v>2335</v>
      </c>
      <c r="T471" s="21">
        <f t="shared" si="1266"/>
        <v>2058</v>
      </c>
      <c r="U471" s="9">
        <f t="shared" ref="U471:W471" si="1442">U472+U475</f>
        <v>0</v>
      </c>
      <c r="V471" s="9">
        <f t="shared" si="1442"/>
        <v>0</v>
      </c>
      <c r="W471" s="9">
        <f t="shared" si="1442"/>
        <v>0</v>
      </c>
      <c r="X471" s="21">
        <f t="shared" si="1413"/>
        <v>1587</v>
      </c>
      <c r="Y471" s="21">
        <f t="shared" si="1413"/>
        <v>2335</v>
      </c>
      <c r="Z471" s="21">
        <f t="shared" si="1413"/>
        <v>2058</v>
      </c>
      <c r="AA471" s="9">
        <f t="shared" ref="AA471:BT471" si="1443">AA472+AA475</f>
        <v>0</v>
      </c>
      <c r="AB471" s="21">
        <f t="shared" si="1394"/>
        <v>1587</v>
      </c>
      <c r="AC471" s="9">
        <f t="shared" ref="AC471:AD471" si="1444">AC472+AC475</f>
        <v>0</v>
      </c>
      <c r="AD471" s="9">
        <f t="shared" si="1444"/>
        <v>0</v>
      </c>
      <c r="AE471" s="34">
        <f t="shared" si="1373"/>
        <v>1587</v>
      </c>
      <c r="AF471" s="9">
        <f t="shared" ref="AF471" si="1445">AF472+AF475</f>
        <v>0</v>
      </c>
      <c r="AG471" s="34">
        <f t="shared" si="1374"/>
        <v>1587</v>
      </c>
      <c r="AH471" s="9">
        <f t="shared" ref="AH471:AJ471" si="1446">AH472+AH475</f>
        <v>0</v>
      </c>
      <c r="AI471" s="9">
        <f t="shared" si="1446"/>
        <v>0</v>
      </c>
      <c r="AJ471" s="9">
        <f t="shared" si="1446"/>
        <v>0</v>
      </c>
      <c r="AK471" s="21">
        <f t="shared" si="1346"/>
        <v>1587</v>
      </c>
      <c r="AL471" s="21">
        <f t="shared" si="1347"/>
        <v>2335</v>
      </c>
      <c r="AM471" s="21">
        <f t="shared" si="1347"/>
        <v>2058</v>
      </c>
      <c r="AN471" s="9">
        <f t="shared" ref="AN471" si="1447">AN472+AN475</f>
        <v>0</v>
      </c>
      <c r="AO471" s="21">
        <f t="shared" si="1348"/>
        <v>1587</v>
      </c>
      <c r="AP471" s="9">
        <f t="shared" ref="AP471:AR471" si="1448">AP472+AP475</f>
        <v>0</v>
      </c>
      <c r="AQ471" s="9">
        <f t="shared" si="1448"/>
        <v>0</v>
      </c>
      <c r="AR471" s="9">
        <f t="shared" si="1448"/>
        <v>0</v>
      </c>
      <c r="AS471" s="20">
        <f t="shared" si="1353"/>
        <v>1587</v>
      </c>
      <c r="AT471" s="20">
        <f t="shared" si="1404"/>
        <v>2335</v>
      </c>
      <c r="AU471" s="20">
        <f t="shared" si="1404"/>
        <v>2058</v>
      </c>
      <c r="AV471" s="9">
        <f t="shared" ref="AV471:AX471" si="1449">AV472+AV475</f>
        <v>0</v>
      </c>
      <c r="AW471" s="9">
        <f t="shared" si="1449"/>
        <v>0</v>
      </c>
      <c r="AX471" s="9">
        <f t="shared" si="1449"/>
        <v>0</v>
      </c>
      <c r="AY471" s="21">
        <f t="shared" si="1349"/>
        <v>1587</v>
      </c>
      <c r="AZ471" s="21">
        <f t="shared" si="1350"/>
        <v>2335</v>
      </c>
      <c r="BA471" s="21">
        <f t="shared" si="1351"/>
        <v>2058</v>
      </c>
      <c r="BB471" s="9">
        <f t="shared" ref="BB471" si="1450">BB472+BB475</f>
        <v>0</v>
      </c>
      <c r="BC471" s="21">
        <f t="shared" si="1439"/>
        <v>1587</v>
      </c>
      <c r="BD471" s="9">
        <f t="shared" ref="BD471:BE471" si="1451">BD472+BD475</f>
        <v>0</v>
      </c>
      <c r="BE471" s="9">
        <f t="shared" si="1451"/>
        <v>0</v>
      </c>
      <c r="BF471" s="21">
        <f t="shared" si="1414"/>
        <v>1587</v>
      </c>
      <c r="BG471" s="21">
        <f t="shared" si="1415"/>
        <v>2335</v>
      </c>
      <c r="BH471" s="9">
        <f t="shared" ref="BH471:BI471" si="1452">BH472+BH475</f>
        <v>0</v>
      </c>
      <c r="BI471" s="9">
        <f t="shared" si="1452"/>
        <v>0</v>
      </c>
      <c r="BJ471" s="21">
        <f t="shared" si="1416"/>
        <v>1587</v>
      </c>
      <c r="BK471" s="21">
        <f t="shared" si="1417"/>
        <v>2335</v>
      </c>
      <c r="BL471" s="9">
        <f t="shared" ref="BL471" si="1453">BL472+BL475</f>
        <v>0</v>
      </c>
      <c r="BM471" s="21">
        <f t="shared" si="1418"/>
        <v>1587</v>
      </c>
      <c r="BN471" s="9">
        <f t="shared" ref="BN471" si="1454">BN472+BN475</f>
        <v>0</v>
      </c>
      <c r="BO471" s="21">
        <f t="shared" si="1419"/>
        <v>1587</v>
      </c>
      <c r="BP471" s="9">
        <f t="shared" ref="BP471" si="1455">BP472+BP475</f>
        <v>0</v>
      </c>
      <c r="BQ471" s="21">
        <f t="shared" si="1420"/>
        <v>1587</v>
      </c>
      <c r="BR471" s="9">
        <f t="shared" ref="BR471" si="1456">BR472+BR475</f>
        <v>0</v>
      </c>
      <c r="BS471" s="33">
        <f t="shared" si="1284"/>
        <v>1587</v>
      </c>
      <c r="BT471" s="9">
        <f t="shared" si="1443"/>
        <v>0</v>
      </c>
    </row>
    <row r="472" spans="1:72" ht="31.2" x14ac:dyDescent="0.3">
      <c r="A472" s="1" t="s">
        <v>94</v>
      </c>
      <c r="B472" s="1" t="s">
        <v>6</v>
      </c>
      <c r="C472" s="1"/>
      <c r="D472" s="1"/>
      <c r="E472" s="2" t="s">
        <v>730</v>
      </c>
      <c r="F472" s="3">
        <f>F473</f>
        <v>220</v>
      </c>
      <c r="G472" s="3">
        <f t="shared" ref="G472:BT473" si="1457">G473</f>
        <v>225</v>
      </c>
      <c r="H472" s="3">
        <f t="shared" si="1457"/>
        <v>225</v>
      </c>
      <c r="I472" s="3">
        <f t="shared" si="1457"/>
        <v>0</v>
      </c>
      <c r="J472" s="3">
        <f t="shared" si="1457"/>
        <v>0</v>
      </c>
      <c r="K472" s="3">
        <f t="shared" si="1457"/>
        <v>0</v>
      </c>
      <c r="L472" s="18">
        <f t="shared" si="1322"/>
        <v>220</v>
      </c>
      <c r="M472" s="18">
        <f t="shared" si="1322"/>
        <v>225</v>
      </c>
      <c r="N472" s="18">
        <f t="shared" si="1322"/>
        <v>225</v>
      </c>
      <c r="O472" s="9">
        <f t="shared" si="1457"/>
        <v>0</v>
      </c>
      <c r="P472" s="9">
        <f t="shared" si="1457"/>
        <v>0</v>
      </c>
      <c r="Q472" s="9">
        <f t="shared" si="1457"/>
        <v>0</v>
      </c>
      <c r="R472" s="21">
        <f t="shared" si="1266"/>
        <v>220</v>
      </c>
      <c r="S472" s="21">
        <f t="shared" si="1266"/>
        <v>225</v>
      </c>
      <c r="T472" s="21">
        <f t="shared" si="1266"/>
        <v>225</v>
      </c>
      <c r="U472" s="9">
        <f t="shared" si="1457"/>
        <v>0</v>
      </c>
      <c r="V472" s="9">
        <f t="shared" si="1457"/>
        <v>0</v>
      </c>
      <c r="W472" s="9">
        <f t="shared" si="1457"/>
        <v>0</v>
      </c>
      <c r="X472" s="21">
        <f t="shared" si="1413"/>
        <v>220</v>
      </c>
      <c r="Y472" s="21">
        <f t="shared" si="1413"/>
        <v>225</v>
      </c>
      <c r="Z472" s="21">
        <f t="shared" si="1413"/>
        <v>225</v>
      </c>
      <c r="AA472" s="9">
        <f t="shared" si="1457"/>
        <v>0</v>
      </c>
      <c r="AB472" s="21">
        <f t="shared" si="1394"/>
        <v>220</v>
      </c>
      <c r="AC472" s="9">
        <f t="shared" si="1457"/>
        <v>0</v>
      </c>
      <c r="AD472" s="9">
        <f t="shared" si="1457"/>
        <v>0</v>
      </c>
      <c r="AE472" s="34">
        <f t="shared" si="1373"/>
        <v>220</v>
      </c>
      <c r="AF472" s="9">
        <f t="shared" si="1457"/>
        <v>0</v>
      </c>
      <c r="AG472" s="34">
        <f t="shared" si="1374"/>
        <v>220</v>
      </c>
      <c r="AH472" s="9">
        <f t="shared" si="1457"/>
        <v>0</v>
      </c>
      <c r="AI472" s="9">
        <f t="shared" si="1457"/>
        <v>0</v>
      </c>
      <c r="AJ472" s="9">
        <f t="shared" si="1457"/>
        <v>0</v>
      </c>
      <c r="AK472" s="21">
        <f t="shared" si="1346"/>
        <v>220</v>
      </c>
      <c r="AL472" s="21">
        <f t="shared" si="1347"/>
        <v>225</v>
      </c>
      <c r="AM472" s="21">
        <f t="shared" si="1347"/>
        <v>225</v>
      </c>
      <c r="AN472" s="9">
        <f t="shared" si="1457"/>
        <v>0</v>
      </c>
      <c r="AO472" s="21">
        <f t="shared" si="1348"/>
        <v>220</v>
      </c>
      <c r="AP472" s="9">
        <f t="shared" si="1457"/>
        <v>0</v>
      </c>
      <c r="AQ472" s="9">
        <f t="shared" si="1457"/>
        <v>0</v>
      </c>
      <c r="AR472" s="9">
        <f t="shared" si="1457"/>
        <v>0</v>
      </c>
      <c r="AS472" s="21">
        <f t="shared" si="1353"/>
        <v>220</v>
      </c>
      <c r="AT472" s="21">
        <f t="shared" si="1404"/>
        <v>225</v>
      </c>
      <c r="AU472" s="21">
        <f t="shared" si="1404"/>
        <v>225</v>
      </c>
      <c r="AV472" s="9">
        <f t="shared" si="1457"/>
        <v>0</v>
      </c>
      <c r="AW472" s="9">
        <f t="shared" si="1457"/>
        <v>0</v>
      </c>
      <c r="AX472" s="9">
        <f t="shared" si="1457"/>
        <v>0</v>
      </c>
      <c r="AY472" s="21">
        <f t="shared" si="1349"/>
        <v>220</v>
      </c>
      <c r="AZ472" s="21">
        <f t="shared" si="1350"/>
        <v>225</v>
      </c>
      <c r="BA472" s="21">
        <f t="shared" si="1351"/>
        <v>225</v>
      </c>
      <c r="BB472" s="9">
        <f t="shared" si="1457"/>
        <v>0</v>
      </c>
      <c r="BC472" s="21">
        <f t="shared" si="1439"/>
        <v>220</v>
      </c>
      <c r="BD472" s="9">
        <f t="shared" si="1457"/>
        <v>0</v>
      </c>
      <c r="BE472" s="9">
        <f t="shared" si="1457"/>
        <v>0</v>
      </c>
      <c r="BF472" s="21">
        <f t="shared" si="1414"/>
        <v>220</v>
      </c>
      <c r="BG472" s="21">
        <f t="shared" si="1415"/>
        <v>225</v>
      </c>
      <c r="BH472" s="9">
        <f t="shared" si="1457"/>
        <v>0</v>
      </c>
      <c r="BI472" s="9">
        <f t="shared" si="1457"/>
        <v>0</v>
      </c>
      <c r="BJ472" s="21">
        <f t="shared" si="1416"/>
        <v>220</v>
      </c>
      <c r="BK472" s="21">
        <f t="shared" si="1417"/>
        <v>225</v>
      </c>
      <c r="BL472" s="9">
        <f t="shared" si="1457"/>
        <v>0</v>
      </c>
      <c r="BM472" s="21">
        <f t="shared" si="1418"/>
        <v>220</v>
      </c>
      <c r="BN472" s="9">
        <f t="shared" si="1457"/>
        <v>0</v>
      </c>
      <c r="BO472" s="21">
        <f t="shared" si="1419"/>
        <v>220</v>
      </c>
      <c r="BP472" s="9">
        <f t="shared" si="1457"/>
        <v>0</v>
      </c>
      <c r="BQ472" s="21">
        <f t="shared" si="1420"/>
        <v>220</v>
      </c>
      <c r="BR472" s="9">
        <f t="shared" si="1457"/>
        <v>0</v>
      </c>
      <c r="BS472" s="33">
        <f t="shared" si="1284"/>
        <v>220</v>
      </c>
      <c r="BT472" s="9">
        <f t="shared" si="1457"/>
        <v>0</v>
      </c>
    </row>
    <row r="473" spans="1:72" ht="46.8" x14ac:dyDescent="0.3">
      <c r="A473" s="1" t="s">
        <v>94</v>
      </c>
      <c r="B473" s="1" t="s">
        <v>167</v>
      </c>
      <c r="C473" s="1"/>
      <c r="D473" s="1"/>
      <c r="E473" s="2" t="s">
        <v>731</v>
      </c>
      <c r="F473" s="3">
        <f>F474</f>
        <v>220</v>
      </c>
      <c r="G473" s="3">
        <f t="shared" si="1457"/>
        <v>225</v>
      </c>
      <c r="H473" s="3">
        <f t="shared" si="1457"/>
        <v>225</v>
      </c>
      <c r="I473" s="3">
        <f t="shared" si="1457"/>
        <v>0</v>
      </c>
      <c r="J473" s="3">
        <f t="shared" si="1457"/>
        <v>0</v>
      </c>
      <c r="K473" s="3">
        <f t="shared" si="1457"/>
        <v>0</v>
      </c>
      <c r="L473" s="18">
        <f t="shared" si="1322"/>
        <v>220</v>
      </c>
      <c r="M473" s="18">
        <f t="shared" si="1322"/>
        <v>225</v>
      </c>
      <c r="N473" s="18">
        <f t="shared" si="1322"/>
        <v>225</v>
      </c>
      <c r="O473" s="9">
        <f t="shared" si="1457"/>
        <v>0</v>
      </c>
      <c r="P473" s="9">
        <f t="shared" si="1457"/>
        <v>0</v>
      </c>
      <c r="Q473" s="9">
        <f t="shared" si="1457"/>
        <v>0</v>
      </c>
      <c r="R473" s="21">
        <f t="shared" si="1266"/>
        <v>220</v>
      </c>
      <c r="S473" s="21">
        <f t="shared" si="1266"/>
        <v>225</v>
      </c>
      <c r="T473" s="21">
        <f t="shared" si="1266"/>
        <v>225</v>
      </c>
      <c r="U473" s="9">
        <f t="shared" si="1457"/>
        <v>0</v>
      </c>
      <c r="V473" s="9">
        <f t="shared" si="1457"/>
        <v>0</v>
      </c>
      <c r="W473" s="9">
        <f t="shared" si="1457"/>
        <v>0</v>
      </c>
      <c r="X473" s="21">
        <f t="shared" si="1413"/>
        <v>220</v>
      </c>
      <c r="Y473" s="21">
        <f t="shared" si="1413"/>
        <v>225</v>
      </c>
      <c r="Z473" s="21">
        <f t="shared" si="1413"/>
        <v>225</v>
      </c>
      <c r="AA473" s="9">
        <f t="shared" si="1457"/>
        <v>0</v>
      </c>
      <c r="AB473" s="21">
        <f t="shared" si="1394"/>
        <v>220</v>
      </c>
      <c r="AC473" s="9">
        <f t="shared" si="1457"/>
        <v>0</v>
      </c>
      <c r="AD473" s="9">
        <f t="shared" si="1457"/>
        <v>0</v>
      </c>
      <c r="AE473" s="34">
        <f t="shared" si="1373"/>
        <v>220</v>
      </c>
      <c r="AF473" s="9">
        <f t="shared" si="1457"/>
        <v>0</v>
      </c>
      <c r="AG473" s="34">
        <f t="shared" si="1374"/>
        <v>220</v>
      </c>
      <c r="AH473" s="9">
        <f t="shared" si="1457"/>
        <v>0</v>
      </c>
      <c r="AI473" s="9">
        <f t="shared" si="1457"/>
        <v>0</v>
      </c>
      <c r="AJ473" s="9">
        <f t="shared" si="1457"/>
        <v>0</v>
      </c>
      <c r="AK473" s="21">
        <f t="shared" si="1346"/>
        <v>220</v>
      </c>
      <c r="AL473" s="21">
        <f t="shared" si="1347"/>
        <v>225</v>
      </c>
      <c r="AM473" s="21">
        <f t="shared" si="1347"/>
        <v>225</v>
      </c>
      <c r="AN473" s="9">
        <f t="shared" si="1457"/>
        <v>0</v>
      </c>
      <c r="AO473" s="21">
        <f t="shared" si="1348"/>
        <v>220</v>
      </c>
      <c r="AP473" s="9">
        <f t="shared" si="1457"/>
        <v>0</v>
      </c>
      <c r="AQ473" s="9">
        <f t="shared" si="1457"/>
        <v>0</v>
      </c>
      <c r="AR473" s="9">
        <f t="shared" si="1457"/>
        <v>0</v>
      </c>
      <c r="AS473" s="21">
        <f t="shared" si="1353"/>
        <v>220</v>
      </c>
      <c r="AT473" s="21">
        <f t="shared" si="1404"/>
        <v>225</v>
      </c>
      <c r="AU473" s="21">
        <f t="shared" si="1404"/>
        <v>225</v>
      </c>
      <c r="AV473" s="9">
        <f t="shared" si="1457"/>
        <v>0</v>
      </c>
      <c r="AW473" s="9">
        <f t="shared" si="1457"/>
        <v>0</v>
      </c>
      <c r="AX473" s="9">
        <f t="shared" si="1457"/>
        <v>0</v>
      </c>
      <c r="AY473" s="21">
        <f t="shared" si="1349"/>
        <v>220</v>
      </c>
      <c r="AZ473" s="21">
        <f t="shared" si="1350"/>
        <v>225</v>
      </c>
      <c r="BA473" s="21">
        <f t="shared" si="1351"/>
        <v>225</v>
      </c>
      <c r="BB473" s="9">
        <f t="shared" si="1457"/>
        <v>0</v>
      </c>
      <c r="BC473" s="21">
        <f t="shared" si="1439"/>
        <v>220</v>
      </c>
      <c r="BD473" s="9">
        <f t="shared" si="1457"/>
        <v>0</v>
      </c>
      <c r="BE473" s="9">
        <f t="shared" si="1457"/>
        <v>0</v>
      </c>
      <c r="BF473" s="21">
        <f t="shared" si="1414"/>
        <v>220</v>
      </c>
      <c r="BG473" s="21">
        <f t="shared" si="1415"/>
        <v>225</v>
      </c>
      <c r="BH473" s="9">
        <f t="shared" si="1457"/>
        <v>0</v>
      </c>
      <c r="BI473" s="9">
        <f t="shared" si="1457"/>
        <v>0</v>
      </c>
      <c r="BJ473" s="21">
        <f t="shared" si="1416"/>
        <v>220</v>
      </c>
      <c r="BK473" s="21">
        <f t="shared" si="1417"/>
        <v>225</v>
      </c>
      <c r="BL473" s="9">
        <f t="shared" si="1457"/>
        <v>0</v>
      </c>
      <c r="BM473" s="21">
        <f t="shared" si="1418"/>
        <v>220</v>
      </c>
      <c r="BN473" s="9">
        <f t="shared" si="1457"/>
        <v>0</v>
      </c>
      <c r="BO473" s="21">
        <f t="shared" si="1419"/>
        <v>220</v>
      </c>
      <c r="BP473" s="9">
        <f t="shared" si="1457"/>
        <v>0</v>
      </c>
      <c r="BQ473" s="21">
        <f t="shared" si="1420"/>
        <v>220</v>
      </c>
      <c r="BR473" s="9">
        <f t="shared" si="1457"/>
        <v>0</v>
      </c>
      <c r="BS473" s="33">
        <f t="shared" si="1284"/>
        <v>220</v>
      </c>
      <c r="BT473" s="9">
        <f t="shared" si="1457"/>
        <v>0</v>
      </c>
    </row>
    <row r="474" spans="1:72" x14ac:dyDescent="0.3">
      <c r="A474" s="1" t="s">
        <v>94</v>
      </c>
      <c r="B474" s="1">
        <v>240</v>
      </c>
      <c r="C474" s="1" t="s">
        <v>12</v>
      </c>
      <c r="D474" s="1" t="s">
        <v>71</v>
      </c>
      <c r="E474" s="2" t="s">
        <v>770</v>
      </c>
      <c r="F474" s="3">
        <v>220</v>
      </c>
      <c r="G474" s="3">
        <v>225</v>
      </c>
      <c r="H474" s="3">
        <v>225</v>
      </c>
      <c r="I474" s="3"/>
      <c r="J474" s="3"/>
      <c r="K474" s="3"/>
      <c r="L474" s="18">
        <f t="shared" si="1322"/>
        <v>220</v>
      </c>
      <c r="M474" s="18">
        <f t="shared" si="1322"/>
        <v>225</v>
      </c>
      <c r="N474" s="18">
        <f t="shared" si="1322"/>
        <v>225</v>
      </c>
      <c r="O474" s="9"/>
      <c r="P474" s="9"/>
      <c r="Q474" s="9"/>
      <c r="R474" s="21">
        <f t="shared" si="1266"/>
        <v>220</v>
      </c>
      <c r="S474" s="21">
        <f t="shared" si="1266"/>
        <v>225</v>
      </c>
      <c r="T474" s="21">
        <f t="shared" si="1266"/>
        <v>225</v>
      </c>
      <c r="U474" s="9"/>
      <c r="V474" s="9"/>
      <c r="W474" s="9"/>
      <c r="X474" s="21">
        <f t="shared" si="1413"/>
        <v>220</v>
      </c>
      <c r="Y474" s="21">
        <f t="shared" si="1413"/>
        <v>225</v>
      </c>
      <c r="Z474" s="21">
        <f t="shared" si="1413"/>
        <v>225</v>
      </c>
      <c r="AA474" s="9"/>
      <c r="AB474" s="21">
        <f t="shared" si="1394"/>
        <v>220</v>
      </c>
      <c r="AC474" s="9"/>
      <c r="AD474" s="9"/>
      <c r="AE474" s="34">
        <f t="shared" si="1373"/>
        <v>220</v>
      </c>
      <c r="AF474" s="9"/>
      <c r="AG474" s="34">
        <f t="shared" si="1374"/>
        <v>220</v>
      </c>
      <c r="AH474" s="9"/>
      <c r="AI474" s="9"/>
      <c r="AJ474" s="9"/>
      <c r="AK474" s="21">
        <f t="shared" si="1346"/>
        <v>220</v>
      </c>
      <c r="AL474" s="21">
        <f t="shared" si="1347"/>
        <v>225</v>
      </c>
      <c r="AM474" s="21">
        <f t="shared" si="1347"/>
        <v>225</v>
      </c>
      <c r="AN474" s="9"/>
      <c r="AO474" s="21">
        <f t="shared" si="1348"/>
        <v>220</v>
      </c>
      <c r="AP474" s="9"/>
      <c r="AQ474" s="9"/>
      <c r="AR474" s="9"/>
      <c r="AS474" s="21">
        <f t="shared" si="1353"/>
        <v>220</v>
      </c>
      <c r="AT474" s="21">
        <f t="shared" si="1404"/>
        <v>225</v>
      </c>
      <c r="AU474" s="21">
        <f t="shared" si="1404"/>
        <v>225</v>
      </c>
      <c r="AV474" s="9"/>
      <c r="AW474" s="9"/>
      <c r="AX474" s="9"/>
      <c r="AY474" s="21">
        <f t="shared" si="1349"/>
        <v>220</v>
      </c>
      <c r="AZ474" s="21">
        <f t="shared" si="1350"/>
        <v>225</v>
      </c>
      <c r="BA474" s="21">
        <f t="shared" si="1351"/>
        <v>225</v>
      </c>
      <c r="BB474" s="9"/>
      <c r="BC474" s="21">
        <f t="shared" si="1439"/>
        <v>220</v>
      </c>
      <c r="BD474" s="9"/>
      <c r="BE474" s="9"/>
      <c r="BF474" s="21">
        <f t="shared" si="1414"/>
        <v>220</v>
      </c>
      <c r="BG474" s="21">
        <f t="shared" si="1415"/>
        <v>225</v>
      </c>
      <c r="BH474" s="9"/>
      <c r="BI474" s="9"/>
      <c r="BJ474" s="21">
        <f t="shared" si="1416"/>
        <v>220</v>
      </c>
      <c r="BK474" s="21">
        <f t="shared" si="1417"/>
        <v>225</v>
      </c>
      <c r="BL474" s="9"/>
      <c r="BM474" s="21">
        <f t="shared" si="1418"/>
        <v>220</v>
      </c>
      <c r="BN474" s="9"/>
      <c r="BO474" s="21">
        <f t="shared" si="1419"/>
        <v>220</v>
      </c>
      <c r="BP474" s="9"/>
      <c r="BQ474" s="21">
        <f t="shared" si="1420"/>
        <v>220</v>
      </c>
      <c r="BR474" s="9"/>
      <c r="BS474" s="33">
        <f t="shared" si="1284"/>
        <v>220</v>
      </c>
      <c r="BT474" s="9"/>
    </row>
    <row r="475" spans="1:72" ht="46.8" x14ac:dyDescent="0.3">
      <c r="A475" s="1" t="s">
        <v>94</v>
      </c>
      <c r="B475" s="1" t="s">
        <v>55</v>
      </c>
      <c r="C475" s="1"/>
      <c r="D475" s="1"/>
      <c r="E475" s="8" t="s">
        <v>739</v>
      </c>
      <c r="F475" s="3">
        <f>F476</f>
        <v>1367</v>
      </c>
      <c r="G475" s="3">
        <f t="shared" ref="G475:BT476" si="1458">G476</f>
        <v>2110</v>
      </c>
      <c r="H475" s="3">
        <f t="shared" si="1458"/>
        <v>1833</v>
      </c>
      <c r="I475" s="3">
        <f t="shared" si="1458"/>
        <v>0</v>
      </c>
      <c r="J475" s="3">
        <f t="shared" si="1458"/>
        <v>0</v>
      </c>
      <c r="K475" s="3">
        <f t="shared" si="1458"/>
        <v>0</v>
      </c>
      <c r="L475" s="18">
        <f t="shared" si="1322"/>
        <v>1367</v>
      </c>
      <c r="M475" s="18">
        <f t="shared" si="1322"/>
        <v>2110</v>
      </c>
      <c r="N475" s="18">
        <f t="shared" si="1322"/>
        <v>1833</v>
      </c>
      <c r="O475" s="9">
        <f t="shared" si="1458"/>
        <v>0</v>
      </c>
      <c r="P475" s="9">
        <f t="shared" si="1458"/>
        <v>0</v>
      </c>
      <c r="Q475" s="9">
        <f t="shared" si="1458"/>
        <v>0</v>
      </c>
      <c r="R475" s="21">
        <f t="shared" si="1266"/>
        <v>1367</v>
      </c>
      <c r="S475" s="21">
        <f t="shared" si="1266"/>
        <v>2110</v>
      </c>
      <c r="T475" s="21">
        <f t="shared" si="1266"/>
        <v>1833</v>
      </c>
      <c r="U475" s="9">
        <f t="shared" si="1458"/>
        <v>0</v>
      </c>
      <c r="V475" s="9">
        <f t="shared" si="1458"/>
        <v>0</v>
      </c>
      <c r="W475" s="9">
        <f t="shared" si="1458"/>
        <v>0</v>
      </c>
      <c r="X475" s="21">
        <f t="shared" si="1413"/>
        <v>1367</v>
      </c>
      <c r="Y475" s="21">
        <f t="shared" si="1413"/>
        <v>2110</v>
      </c>
      <c r="Z475" s="21">
        <f t="shared" si="1413"/>
        <v>1833</v>
      </c>
      <c r="AA475" s="9">
        <f t="shared" si="1458"/>
        <v>0</v>
      </c>
      <c r="AB475" s="21">
        <f t="shared" si="1394"/>
        <v>1367</v>
      </c>
      <c r="AC475" s="9">
        <f t="shared" si="1458"/>
        <v>0</v>
      </c>
      <c r="AD475" s="9">
        <f t="shared" si="1458"/>
        <v>0</v>
      </c>
      <c r="AE475" s="34">
        <f t="shared" si="1373"/>
        <v>1367</v>
      </c>
      <c r="AF475" s="9">
        <f t="shared" si="1458"/>
        <v>0</v>
      </c>
      <c r="AG475" s="34">
        <f t="shared" si="1374"/>
        <v>1367</v>
      </c>
      <c r="AH475" s="9">
        <f t="shared" si="1458"/>
        <v>0</v>
      </c>
      <c r="AI475" s="9">
        <f t="shared" si="1458"/>
        <v>0</v>
      </c>
      <c r="AJ475" s="9">
        <f t="shared" si="1458"/>
        <v>0</v>
      </c>
      <c r="AK475" s="21">
        <f t="shared" si="1346"/>
        <v>1367</v>
      </c>
      <c r="AL475" s="21">
        <f t="shared" si="1347"/>
        <v>2110</v>
      </c>
      <c r="AM475" s="21">
        <f t="shared" si="1347"/>
        <v>1833</v>
      </c>
      <c r="AN475" s="9">
        <f t="shared" si="1458"/>
        <v>0</v>
      </c>
      <c r="AO475" s="21">
        <f t="shared" si="1348"/>
        <v>1367</v>
      </c>
      <c r="AP475" s="9">
        <f t="shared" si="1458"/>
        <v>0</v>
      </c>
      <c r="AQ475" s="9">
        <f t="shared" si="1458"/>
        <v>0</v>
      </c>
      <c r="AR475" s="9">
        <f t="shared" si="1458"/>
        <v>0</v>
      </c>
      <c r="AS475" s="21">
        <f t="shared" si="1353"/>
        <v>1367</v>
      </c>
      <c r="AT475" s="21">
        <f t="shared" si="1404"/>
        <v>2110</v>
      </c>
      <c r="AU475" s="21">
        <f t="shared" si="1404"/>
        <v>1833</v>
      </c>
      <c r="AV475" s="9">
        <f t="shared" si="1458"/>
        <v>0</v>
      </c>
      <c r="AW475" s="9">
        <f t="shared" si="1458"/>
        <v>0</v>
      </c>
      <c r="AX475" s="9">
        <f t="shared" si="1458"/>
        <v>0</v>
      </c>
      <c r="AY475" s="21">
        <f t="shared" si="1349"/>
        <v>1367</v>
      </c>
      <c r="AZ475" s="21">
        <f t="shared" si="1350"/>
        <v>2110</v>
      </c>
      <c r="BA475" s="21">
        <f t="shared" si="1351"/>
        <v>1833</v>
      </c>
      <c r="BB475" s="9">
        <f t="shared" si="1458"/>
        <v>0</v>
      </c>
      <c r="BC475" s="21">
        <f t="shared" si="1439"/>
        <v>1367</v>
      </c>
      <c r="BD475" s="9">
        <f t="shared" si="1458"/>
        <v>0</v>
      </c>
      <c r="BE475" s="9">
        <f t="shared" si="1458"/>
        <v>0</v>
      </c>
      <c r="BF475" s="21">
        <f t="shared" si="1414"/>
        <v>1367</v>
      </c>
      <c r="BG475" s="21">
        <f t="shared" si="1415"/>
        <v>2110</v>
      </c>
      <c r="BH475" s="9">
        <f t="shared" si="1458"/>
        <v>0</v>
      </c>
      <c r="BI475" s="9">
        <f t="shared" si="1458"/>
        <v>0</v>
      </c>
      <c r="BJ475" s="21">
        <f t="shared" si="1416"/>
        <v>1367</v>
      </c>
      <c r="BK475" s="21">
        <f t="shared" si="1417"/>
        <v>2110</v>
      </c>
      <c r="BL475" s="9">
        <f t="shared" si="1458"/>
        <v>0</v>
      </c>
      <c r="BM475" s="21">
        <f t="shared" si="1418"/>
        <v>1367</v>
      </c>
      <c r="BN475" s="9">
        <f t="shared" si="1458"/>
        <v>0</v>
      </c>
      <c r="BO475" s="21">
        <f t="shared" si="1419"/>
        <v>1367</v>
      </c>
      <c r="BP475" s="9">
        <f t="shared" si="1458"/>
        <v>0</v>
      </c>
      <c r="BQ475" s="21">
        <f t="shared" si="1420"/>
        <v>1367</v>
      </c>
      <c r="BR475" s="9">
        <f t="shared" si="1458"/>
        <v>0</v>
      </c>
      <c r="BS475" s="33">
        <f t="shared" si="1284"/>
        <v>1367</v>
      </c>
      <c r="BT475" s="9">
        <f t="shared" si="1458"/>
        <v>0</v>
      </c>
    </row>
    <row r="476" spans="1:72" x14ac:dyDescent="0.3">
      <c r="A476" s="1" t="s">
        <v>94</v>
      </c>
      <c r="B476" s="1" t="s">
        <v>420</v>
      </c>
      <c r="C476" s="1"/>
      <c r="D476" s="1"/>
      <c r="E476" s="2" t="s">
        <v>741</v>
      </c>
      <c r="F476" s="3">
        <f>F477</f>
        <v>1367</v>
      </c>
      <c r="G476" s="3">
        <f t="shared" si="1458"/>
        <v>2110</v>
      </c>
      <c r="H476" s="3">
        <f t="shared" si="1458"/>
        <v>1833</v>
      </c>
      <c r="I476" s="3">
        <f t="shared" si="1458"/>
        <v>0</v>
      </c>
      <c r="J476" s="3">
        <f t="shared" si="1458"/>
        <v>0</v>
      </c>
      <c r="K476" s="3">
        <f t="shared" si="1458"/>
        <v>0</v>
      </c>
      <c r="L476" s="18">
        <f t="shared" si="1322"/>
        <v>1367</v>
      </c>
      <c r="M476" s="18">
        <f t="shared" si="1322"/>
        <v>2110</v>
      </c>
      <c r="N476" s="18">
        <f t="shared" si="1322"/>
        <v>1833</v>
      </c>
      <c r="O476" s="9">
        <f t="shared" si="1458"/>
        <v>0</v>
      </c>
      <c r="P476" s="9">
        <f t="shared" si="1458"/>
        <v>0</v>
      </c>
      <c r="Q476" s="9">
        <f t="shared" si="1458"/>
        <v>0</v>
      </c>
      <c r="R476" s="21">
        <f t="shared" si="1266"/>
        <v>1367</v>
      </c>
      <c r="S476" s="21">
        <f t="shared" si="1266"/>
        <v>2110</v>
      </c>
      <c r="T476" s="21">
        <f t="shared" si="1266"/>
        <v>1833</v>
      </c>
      <c r="U476" s="9">
        <f t="shared" si="1458"/>
        <v>0</v>
      </c>
      <c r="V476" s="9">
        <f t="shared" si="1458"/>
        <v>0</v>
      </c>
      <c r="W476" s="9">
        <f t="shared" si="1458"/>
        <v>0</v>
      </c>
      <c r="X476" s="21">
        <f t="shared" si="1413"/>
        <v>1367</v>
      </c>
      <c r="Y476" s="21">
        <f t="shared" si="1413"/>
        <v>2110</v>
      </c>
      <c r="Z476" s="21">
        <f t="shared" si="1413"/>
        <v>1833</v>
      </c>
      <c r="AA476" s="9">
        <f t="shared" si="1458"/>
        <v>0</v>
      </c>
      <c r="AB476" s="21">
        <f t="shared" si="1394"/>
        <v>1367</v>
      </c>
      <c r="AC476" s="9">
        <f t="shared" si="1458"/>
        <v>0</v>
      </c>
      <c r="AD476" s="9">
        <f t="shared" si="1458"/>
        <v>0</v>
      </c>
      <c r="AE476" s="34">
        <f t="shared" si="1373"/>
        <v>1367</v>
      </c>
      <c r="AF476" s="9">
        <f t="shared" si="1458"/>
        <v>0</v>
      </c>
      <c r="AG476" s="34">
        <f t="shared" si="1374"/>
        <v>1367</v>
      </c>
      <c r="AH476" s="9">
        <f t="shared" si="1458"/>
        <v>0</v>
      </c>
      <c r="AI476" s="9">
        <f t="shared" si="1458"/>
        <v>0</v>
      </c>
      <c r="AJ476" s="9">
        <f t="shared" si="1458"/>
        <v>0</v>
      </c>
      <c r="AK476" s="21">
        <f t="shared" si="1346"/>
        <v>1367</v>
      </c>
      <c r="AL476" s="21">
        <f t="shared" si="1347"/>
        <v>2110</v>
      </c>
      <c r="AM476" s="21">
        <f t="shared" si="1347"/>
        <v>1833</v>
      </c>
      <c r="AN476" s="9">
        <f t="shared" si="1458"/>
        <v>0</v>
      </c>
      <c r="AO476" s="21">
        <f t="shared" si="1348"/>
        <v>1367</v>
      </c>
      <c r="AP476" s="9">
        <f t="shared" si="1458"/>
        <v>0</v>
      </c>
      <c r="AQ476" s="9">
        <f t="shared" si="1458"/>
        <v>0</v>
      </c>
      <c r="AR476" s="9">
        <f t="shared" si="1458"/>
        <v>0</v>
      </c>
      <c r="AS476" s="21">
        <f t="shared" si="1353"/>
        <v>1367</v>
      </c>
      <c r="AT476" s="21">
        <f t="shared" si="1404"/>
        <v>2110</v>
      </c>
      <c r="AU476" s="21">
        <f t="shared" si="1404"/>
        <v>1833</v>
      </c>
      <c r="AV476" s="9">
        <f t="shared" si="1458"/>
        <v>0</v>
      </c>
      <c r="AW476" s="9">
        <f t="shared" si="1458"/>
        <v>0</v>
      </c>
      <c r="AX476" s="9">
        <f t="shared" si="1458"/>
        <v>0</v>
      </c>
      <c r="AY476" s="21">
        <f t="shared" si="1349"/>
        <v>1367</v>
      </c>
      <c r="AZ476" s="21">
        <f t="shared" si="1350"/>
        <v>2110</v>
      </c>
      <c r="BA476" s="21">
        <f t="shared" si="1351"/>
        <v>1833</v>
      </c>
      <c r="BB476" s="9">
        <f t="shared" si="1458"/>
        <v>0</v>
      </c>
      <c r="BC476" s="21">
        <f t="shared" si="1439"/>
        <v>1367</v>
      </c>
      <c r="BD476" s="9">
        <f t="shared" si="1458"/>
        <v>0</v>
      </c>
      <c r="BE476" s="9">
        <f t="shared" si="1458"/>
        <v>0</v>
      </c>
      <c r="BF476" s="21">
        <f t="shared" si="1414"/>
        <v>1367</v>
      </c>
      <c r="BG476" s="21">
        <f t="shared" si="1415"/>
        <v>2110</v>
      </c>
      <c r="BH476" s="9">
        <f t="shared" si="1458"/>
        <v>0</v>
      </c>
      <c r="BI476" s="9">
        <f t="shared" si="1458"/>
        <v>0</v>
      </c>
      <c r="BJ476" s="21">
        <f t="shared" si="1416"/>
        <v>1367</v>
      </c>
      <c r="BK476" s="21">
        <f t="shared" si="1417"/>
        <v>2110</v>
      </c>
      <c r="BL476" s="9">
        <f t="shared" si="1458"/>
        <v>0</v>
      </c>
      <c r="BM476" s="21">
        <f t="shared" si="1418"/>
        <v>1367</v>
      </c>
      <c r="BN476" s="9">
        <f t="shared" si="1458"/>
        <v>0</v>
      </c>
      <c r="BO476" s="21">
        <f t="shared" si="1419"/>
        <v>1367</v>
      </c>
      <c r="BP476" s="9">
        <f t="shared" si="1458"/>
        <v>0</v>
      </c>
      <c r="BQ476" s="21">
        <f t="shared" si="1420"/>
        <v>1367</v>
      </c>
      <c r="BR476" s="9">
        <f t="shared" si="1458"/>
        <v>0</v>
      </c>
      <c r="BS476" s="33">
        <f t="shared" si="1284"/>
        <v>1367</v>
      </c>
      <c r="BT476" s="9">
        <f t="shared" si="1458"/>
        <v>0</v>
      </c>
    </row>
    <row r="477" spans="1:72" x14ac:dyDescent="0.3">
      <c r="A477" s="1" t="s">
        <v>94</v>
      </c>
      <c r="B477" s="1">
        <v>620</v>
      </c>
      <c r="C477" s="1" t="s">
        <v>12</v>
      </c>
      <c r="D477" s="1" t="s">
        <v>71</v>
      </c>
      <c r="E477" s="2" t="s">
        <v>770</v>
      </c>
      <c r="F477" s="3">
        <v>1367</v>
      </c>
      <c r="G477" s="3">
        <v>2110</v>
      </c>
      <c r="H477" s="3">
        <v>1833</v>
      </c>
      <c r="I477" s="3"/>
      <c r="J477" s="3"/>
      <c r="K477" s="3"/>
      <c r="L477" s="18">
        <f t="shared" si="1322"/>
        <v>1367</v>
      </c>
      <c r="M477" s="18">
        <f t="shared" si="1322"/>
        <v>2110</v>
      </c>
      <c r="N477" s="18">
        <f t="shared" si="1322"/>
        <v>1833</v>
      </c>
      <c r="O477" s="9"/>
      <c r="P477" s="9"/>
      <c r="Q477" s="9"/>
      <c r="R477" s="21">
        <f t="shared" si="1266"/>
        <v>1367</v>
      </c>
      <c r="S477" s="21">
        <f t="shared" si="1266"/>
        <v>2110</v>
      </c>
      <c r="T477" s="21">
        <f t="shared" si="1266"/>
        <v>1833</v>
      </c>
      <c r="U477" s="9"/>
      <c r="V477" s="9"/>
      <c r="W477" s="9"/>
      <c r="X477" s="21">
        <f t="shared" si="1413"/>
        <v>1367</v>
      </c>
      <c r="Y477" s="21">
        <f t="shared" si="1413"/>
        <v>2110</v>
      </c>
      <c r="Z477" s="21">
        <f t="shared" si="1413"/>
        <v>1833</v>
      </c>
      <c r="AA477" s="9"/>
      <c r="AB477" s="21">
        <f t="shared" si="1394"/>
        <v>1367</v>
      </c>
      <c r="AC477" s="9"/>
      <c r="AD477" s="9"/>
      <c r="AE477" s="34">
        <f t="shared" si="1373"/>
        <v>1367</v>
      </c>
      <c r="AF477" s="9"/>
      <c r="AG477" s="34">
        <f t="shared" si="1374"/>
        <v>1367</v>
      </c>
      <c r="AH477" s="9"/>
      <c r="AI477" s="9"/>
      <c r="AJ477" s="9"/>
      <c r="AK477" s="21">
        <f t="shared" si="1346"/>
        <v>1367</v>
      </c>
      <c r="AL477" s="21">
        <f t="shared" si="1347"/>
        <v>2110</v>
      </c>
      <c r="AM477" s="21">
        <f t="shared" si="1347"/>
        <v>1833</v>
      </c>
      <c r="AN477" s="9"/>
      <c r="AO477" s="21">
        <f t="shared" si="1348"/>
        <v>1367</v>
      </c>
      <c r="AP477" s="9"/>
      <c r="AQ477" s="9"/>
      <c r="AR477" s="9"/>
      <c r="AS477" s="21">
        <f t="shared" si="1353"/>
        <v>1367</v>
      </c>
      <c r="AT477" s="21">
        <f t="shared" si="1404"/>
        <v>2110</v>
      </c>
      <c r="AU477" s="21">
        <f t="shared" si="1404"/>
        <v>1833</v>
      </c>
      <c r="AV477" s="9"/>
      <c r="AW477" s="9"/>
      <c r="AX477" s="9"/>
      <c r="AY477" s="21">
        <f t="shared" si="1349"/>
        <v>1367</v>
      </c>
      <c r="AZ477" s="21">
        <f t="shared" si="1350"/>
        <v>2110</v>
      </c>
      <c r="BA477" s="21">
        <f t="shared" si="1351"/>
        <v>1833</v>
      </c>
      <c r="BB477" s="9"/>
      <c r="BC477" s="21">
        <f t="shared" si="1439"/>
        <v>1367</v>
      </c>
      <c r="BD477" s="9"/>
      <c r="BE477" s="9"/>
      <c r="BF477" s="21">
        <f t="shared" si="1414"/>
        <v>1367</v>
      </c>
      <c r="BG477" s="21">
        <f t="shared" si="1415"/>
        <v>2110</v>
      </c>
      <c r="BH477" s="9"/>
      <c r="BI477" s="9"/>
      <c r="BJ477" s="21">
        <f t="shared" si="1416"/>
        <v>1367</v>
      </c>
      <c r="BK477" s="21">
        <f t="shared" si="1417"/>
        <v>2110</v>
      </c>
      <c r="BL477" s="9"/>
      <c r="BM477" s="21">
        <f t="shared" si="1418"/>
        <v>1367</v>
      </c>
      <c r="BN477" s="9"/>
      <c r="BO477" s="21">
        <f t="shared" si="1419"/>
        <v>1367</v>
      </c>
      <c r="BP477" s="9"/>
      <c r="BQ477" s="21">
        <f t="shared" si="1420"/>
        <v>1367</v>
      </c>
      <c r="BR477" s="9"/>
      <c r="BS477" s="33">
        <f t="shared" si="1284"/>
        <v>1367</v>
      </c>
      <c r="BT477" s="9"/>
    </row>
    <row r="478" spans="1:72" ht="31.2" x14ac:dyDescent="0.3">
      <c r="A478" s="1" t="s">
        <v>105</v>
      </c>
      <c r="B478" s="1"/>
      <c r="C478" s="1"/>
      <c r="D478" s="1"/>
      <c r="E478" s="2" t="s">
        <v>464</v>
      </c>
      <c r="F478" s="3">
        <f>F479</f>
        <v>4702</v>
      </c>
      <c r="G478" s="3">
        <f t="shared" ref="G478:BT480" si="1459">G479</f>
        <v>4605.3999999999996</v>
      </c>
      <c r="H478" s="3">
        <f t="shared" si="1459"/>
        <v>4577.7</v>
      </c>
      <c r="I478" s="3">
        <f t="shared" si="1459"/>
        <v>-18.7</v>
      </c>
      <c r="J478" s="3">
        <f t="shared" si="1459"/>
        <v>-9.4</v>
      </c>
      <c r="K478" s="3">
        <f t="shared" si="1459"/>
        <v>-9.4</v>
      </c>
      <c r="L478" s="18">
        <f t="shared" si="1322"/>
        <v>4683.3</v>
      </c>
      <c r="M478" s="18">
        <f t="shared" si="1322"/>
        <v>4596</v>
      </c>
      <c r="N478" s="18">
        <f t="shared" si="1322"/>
        <v>4568.3</v>
      </c>
      <c r="O478" s="9">
        <f t="shared" si="1459"/>
        <v>0</v>
      </c>
      <c r="P478" s="9">
        <f t="shared" si="1459"/>
        <v>0</v>
      </c>
      <c r="Q478" s="9">
        <f t="shared" si="1459"/>
        <v>0</v>
      </c>
      <c r="R478" s="21">
        <f t="shared" si="1266"/>
        <v>4683.3</v>
      </c>
      <c r="S478" s="21">
        <f t="shared" si="1266"/>
        <v>4596</v>
      </c>
      <c r="T478" s="21">
        <f t="shared" si="1266"/>
        <v>4568.3</v>
      </c>
      <c r="U478" s="9">
        <f t="shared" si="1459"/>
        <v>0</v>
      </c>
      <c r="V478" s="9">
        <f t="shared" si="1459"/>
        <v>0</v>
      </c>
      <c r="W478" s="9">
        <f t="shared" si="1459"/>
        <v>0</v>
      </c>
      <c r="X478" s="21">
        <f t="shared" si="1413"/>
        <v>4683.3</v>
      </c>
      <c r="Y478" s="21">
        <f t="shared" si="1413"/>
        <v>4596</v>
      </c>
      <c r="Z478" s="21">
        <f t="shared" si="1413"/>
        <v>4568.3</v>
      </c>
      <c r="AA478" s="9">
        <f t="shared" si="1459"/>
        <v>0</v>
      </c>
      <c r="AB478" s="21">
        <f t="shared" si="1394"/>
        <v>4683.3</v>
      </c>
      <c r="AC478" s="9">
        <f t="shared" si="1459"/>
        <v>0</v>
      </c>
      <c r="AD478" s="9">
        <f t="shared" si="1459"/>
        <v>0</v>
      </c>
      <c r="AE478" s="34">
        <f t="shared" si="1373"/>
        <v>4683.3</v>
      </c>
      <c r="AF478" s="9">
        <f t="shared" si="1459"/>
        <v>0</v>
      </c>
      <c r="AG478" s="34">
        <f t="shared" si="1374"/>
        <v>4683.3</v>
      </c>
      <c r="AH478" s="9">
        <f t="shared" si="1459"/>
        <v>0</v>
      </c>
      <c r="AI478" s="9">
        <f t="shared" si="1459"/>
        <v>0</v>
      </c>
      <c r="AJ478" s="9">
        <f t="shared" si="1459"/>
        <v>0</v>
      </c>
      <c r="AK478" s="21">
        <f t="shared" si="1346"/>
        <v>4683.3</v>
      </c>
      <c r="AL478" s="21">
        <f t="shared" si="1347"/>
        <v>4596</v>
      </c>
      <c r="AM478" s="21">
        <f t="shared" si="1347"/>
        <v>4568.3</v>
      </c>
      <c r="AN478" s="9">
        <f t="shared" si="1459"/>
        <v>0</v>
      </c>
      <c r="AO478" s="21">
        <f t="shared" si="1348"/>
        <v>4683.3</v>
      </c>
      <c r="AP478" s="9">
        <f t="shared" si="1459"/>
        <v>3063.4</v>
      </c>
      <c r="AQ478" s="9">
        <f t="shared" si="1459"/>
        <v>0</v>
      </c>
      <c r="AR478" s="9">
        <f t="shared" si="1459"/>
        <v>0</v>
      </c>
      <c r="AS478" s="20">
        <f t="shared" si="1353"/>
        <v>7746.7000000000007</v>
      </c>
      <c r="AT478" s="20">
        <f t="shared" si="1404"/>
        <v>4596</v>
      </c>
      <c r="AU478" s="20">
        <f t="shared" si="1404"/>
        <v>4568.3</v>
      </c>
      <c r="AV478" s="9">
        <f t="shared" si="1459"/>
        <v>3063.3270000000002</v>
      </c>
      <c r="AW478" s="9">
        <f t="shared" si="1459"/>
        <v>0</v>
      </c>
      <c r="AX478" s="9">
        <f t="shared" si="1459"/>
        <v>0</v>
      </c>
      <c r="AY478" s="21">
        <f t="shared" si="1349"/>
        <v>10810.027000000002</v>
      </c>
      <c r="AZ478" s="21">
        <f t="shared" si="1350"/>
        <v>4596</v>
      </c>
      <c r="BA478" s="21">
        <f t="shared" si="1351"/>
        <v>4568.3</v>
      </c>
      <c r="BB478" s="9">
        <f t="shared" si="1459"/>
        <v>0</v>
      </c>
      <c r="BC478" s="21">
        <f t="shared" si="1439"/>
        <v>10810.027000000002</v>
      </c>
      <c r="BD478" s="9">
        <f t="shared" si="1459"/>
        <v>0</v>
      </c>
      <c r="BE478" s="9">
        <f t="shared" si="1459"/>
        <v>0</v>
      </c>
      <c r="BF478" s="21">
        <f t="shared" si="1414"/>
        <v>10810.027000000002</v>
      </c>
      <c r="BG478" s="21">
        <f t="shared" si="1415"/>
        <v>4596</v>
      </c>
      <c r="BH478" s="9">
        <f t="shared" si="1459"/>
        <v>0</v>
      </c>
      <c r="BI478" s="9">
        <f t="shared" si="1459"/>
        <v>0</v>
      </c>
      <c r="BJ478" s="21">
        <f t="shared" si="1416"/>
        <v>10810.027000000002</v>
      </c>
      <c r="BK478" s="21">
        <f t="shared" si="1417"/>
        <v>4596</v>
      </c>
      <c r="BL478" s="9">
        <f t="shared" si="1459"/>
        <v>0</v>
      </c>
      <c r="BM478" s="21">
        <f t="shared" si="1418"/>
        <v>10810.027000000002</v>
      </c>
      <c r="BN478" s="9">
        <f t="shared" si="1459"/>
        <v>0</v>
      </c>
      <c r="BO478" s="21">
        <f t="shared" si="1419"/>
        <v>10810.027000000002</v>
      </c>
      <c r="BP478" s="9">
        <f t="shared" si="1459"/>
        <v>0</v>
      </c>
      <c r="BQ478" s="21">
        <f t="shared" si="1420"/>
        <v>10810.027000000002</v>
      </c>
      <c r="BR478" s="9">
        <f t="shared" si="1459"/>
        <v>0</v>
      </c>
      <c r="BS478" s="33">
        <f t="shared" si="1284"/>
        <v>10810.027000000002</v>
      </c>
      <c r="BT478" s="9">
        <f t="shared" si="1459"/>
        <v>0</v>
      </c>
    </row>
    <row r="479" spans="1:72" ht="46.8" x14ac:dyDescent="0.3">
      <c r="A479" s="1" t="s">
        <v>105</v>
      </c>
      <c r="B479" s="1" t="s">
        <v>55</v>
      </c>
      <c r="C479" s="1"/>
      <c r="D479" s="1"/>
      <c r="E479" s="8" t="s">
        <v>739</v>
      </c>
      <c r="F479" s="3">
        <f>F480</f>
        <v>4702</v>
      </c>
      <c r="G479" s="3">
        <f t="shared" si="1459"/>
        <v>4605.3999999999996</v>
      </c>
      <c r="H479" s="3">
        <f t="shared" si="1459"/>
        <v>4577.7</v>
      </c>
      <c r="I479" s="3">
        <f t="shared" si="1459"/>
        <v>-18.7</v>
      </c>
      <c r="J479" s="3">
        <f t="shared" si="1459"/>
        <v>-9.4</v>
      </c>
      <c r="K479" s="3">
        <f t="shared" si="1459"/>
        <v>-9.4</v>
      </c>
      <c r="L479" s="18">
        <f t="shared" si="1322"/>
        <v>4683.3</v>
      </c>
      <c r="M479" s="18">
        <f t="shared" si="1322"/>
        <v>4596</v>
      </c>
      <c r="N479" s="18">
        <f t="shared" si="1322"/>
        <v>4568.3</v>
      </c>
      <c r="O479" s="9">
        <f t="shared" si="1459"/>
        <v>0</v>
      </c>
      <c r="P479" s="9">
        <f t="shared" si="1459"/>
        <v>0</v>
      </c>
      <c r="Q479" s="9">
        <f t="shared" si="1459"/>
        <v>0</v>
      </c>
      <c r="R479" s="21">
        <f t="shared" si="1266"/>
        <v>4683.3</v>
      </c>
      <c r="S479" s="21">
        <f t="shared" si="1266"/>
        <v>4596</v>
      </c>
      <c r="T479" s="21">
        <f t="shared" si="1266"/>
        <v>4568.3</v>
      </c>
      <c r="U479" s="9">
        <f t="shared" si="1459"/>
        <v>0</v>
      </c>
      <c r="V479" s="9">
        <f t="shared" si="1459"/>
        <v>0</v>
      </c>
      <c r="W479" s="9">
        <f t="shared" si="1459"/>
        <v>0</v>
      </c>
      <c r="X479" s="21">
        <f t="shared" si="1413"/>
        <v>4683.3</v>
      </c>
      <c r="Y479" s="21">
        <f t="shared" si="1413"/>
        <v>4596</v>
      </c>
      <c r="Z479" s="21">
        <f t="shared" si="1413"/>
        <v>4568.3</v>
      </c>
      <c r="AA479" s="9">
        <f t="shared" si="1459"/>
        <v>0</v>
      </c>
      <c r="AB479" s="21">
        <f t="shared" si="1394"/>
        <v>4683.3</v>
      </c>
      <c r="AC479" s="9">
        <f t="shared" si="1459"/>
        <v>0</v>
      </c>
      <c r="AD479" s="9">
        <f t="shared" si="1459"/>
        <v>0</v>
      </c>
      <c r="AE479" s="34">
        <f t="shared" si="1373"/>
        <v>4683.3</v>
      </c>
      <c r="AF479" s="9">
        <f t="shared" si="1459"/>
        <v>0</v>
      </c>
      <c r="AG479" s="34">
        <f t="shared" si="1374"/>
        <v>4683.3</v>
      </c>
      <c r="AH479" s="9">
        <f t="shared" si="1459"/>
        <v>0</v>
      </c>
      <c r="AI479" s="9">
        <f t="shared" si="1459"/>
        <v>0</v>
      </c>
      <c r="AJ479" s="9">
        <f t="shared" si="1459"/>
        <v>0</v>
      </c>
      <c r="AK479" s="21">
        <f t="shared" si="1346"/>
        <v>4683.3</v>
      </c>
      <c r="AL479" s="21">
        <f t="shared" si="1347"/>
        <v>4596</v>
      </c>
      <c r="AM479" s="21">
        <f t="shared" si="1347"/>
        <v>4568.3</v>
      </c>
      <c r="AN479" s="9">
        <f t="shared" si="1459"/>
        <v>0</v>
      </c>
      <c r="AO479" s="21">
        <f t="shared" si="1348"/>
        <v>4683.3</v>
      </c>
      <c r="AP479" s="9">
        <f t="shared" si="1459"/>
        <v>3063.4</v>
      </c>
      <c r="AQ479" s="9">
        <f t="shared" si="1459"/>
        <v>0</v>
      </c>
      <c r="AR479" s="9">
        <f t="shared" si="1459"/>
        <v>0</v>
      </c>
      <c r="AS479" s="21">
        <f t="shared" si="1353"/>
        <v>7746.7000000000007</v>
      </c>
      <c r="AT479" s="21">
        <f t="shared" si="1404"/>
        <v>4596</v>
      </c>
      <c r="AU479" s="21">
        <f t="shared" si="1404"/>
        <v>4568.3</v>
      </c>
      <c r="AV479" s="9">
        <f t="shared" si="1459"/>
        <v>3063.3270000000002</v>
      </c>
      <c r="AW479" s="9">
        <f t="shared" si="1459"/>
        <v>0</v>
      </c>
      <c r="AX479" s="9">
        <f t="shared" si="1459"/>
        <v>0</v>
      </c>
      <c r="AY479" s="21">
        <f t="shared" si="1349"/>
        <v>10810.027000000002</v>
      </c>
      <c r="AZ479" s="21">
        <f t="shared" si="1350"/>
        <v>4596</v>
      </c>
      <c r="BA479" s="21">
        <f t="shared" si="1351"/>
        <v>4568.3</v>
      </c>
      <c r="BB479" s="9">
        <f t="shared" si="1459"/>
        <v>0</v>
      </c>
      <c r="BC479" s="21">
        <f t="shared" si="1439"/>
        <v>10810.027000000002</v>
      </c>
      <c r="BD479" s="9">
        <f t="shared" si="1459"/>
        <v>0</v>
      </c>
      <c r="BE479" s="9">
        <f t="shared" si="1459"/>
        <v>0</v>
      </c>
      <c r="BF479" s="21">
        <f t="shared" si="1414"/>
        <v>10810.027000000002</v>
      </c>
      <c r="BG479" s="21">
        <f t="shared" si="1415"/>
        <v>4596</v>
      </c>
      <c r="BH479" s="9">
        <f t="shared" si="1459"/>
        <v>0</v>
      </c>
      <c r="BI479" s="9">
        <f t="shared" si="1459"/>
        <v>0</v>
      </c>
      <c r="BJ479" s="21">
        <f t="shared" si="1416"/>
        <v>10810.027000000002</v>
      </c>
      <c r="BK479" s="21">
        <f t="shared" si="1417"/>
        <v>4596</v>
      </c>
      <c r="BL479" s="9">
        <f t="shared" si="1459"/>
        <v>0</v>
      </c>
      <c r="BM479" s="21">
        <f t="shared" si="1418"/>
        <v>10810.027000000002</v>
      </c>
      <c r="BN479" s="9">
        <f t="shared" si="1459"/>
        <v>0</v>
      </c>
      <c r="BO479" s="21">
        <f t="shared" si="1419"/>
        <v>10810.027000000002</v>
      </c>
      <c r="BP479" s="9">
        <f t="shared" si="1459"/>
        <v>0</v>
      </c>
      <c r="BQ479" s="21">
        <f t="shared" si="1420"/>
        <v>10810.027000000002</v>
      </c>
      <c r="BR479" s="9">
        <f t="shared" si="1459"/>
        <v>0</v>
      </c>
      <c r="BS479" s="33">
        <f t="shared" si="1284"/>
        <v>10810.027000000002</v>
      </c>
      <c r="BT479" s="9">
        <f t="shared" si="1459"/>
        <v>0</v>
      </c>
    </row>
    <row r="480" spans="1:72" x14ac:dyDescent="0.3">
      <c r="A480" s="1" t="s">
        <v>105</v>
      </c>
      <c r="B480" s="1" t="s">
        <v>420</v>
      </c>
      <c r="C480" s="1"/>
      <c r="D480" s="1"/>
      <c r="E480" s="2" t="s">
        <v>741</v>
      </c>
      <c r="F480" s="3">
        <f>F481</f>
        <v>4702</v>
      </c>
      <c r="G480" s="3">
        <f t="shared" si="1459"/>
        <v>4605.3999999999996</v>
      </c>
      <c r="H480" s="3">
        <f t="shared" si="1459"/>
        <v>4577.7</v>
      </c>
      <c r="I480" s="3">
        <f t="shared" si="1459"/>
        <v>-18.7</v>
      </c>
      <c r="J480" s="3">
        <f t="shared" si="1459"/>
        <v>-9.4</v>
      </c>
      <c r="K480" s="3">
        <f t="shared" si="1459"/>
        <v>-9.4</v>
      </c>
      <c r="L480" s="18">
        <f t="shared" si="1322"/>
        <v>4683.3</v>
      </c>
      <c r="M480" s="18">
        <f t="shared" si="1322"/>
        <v>4596</v>
      </c>
      <c r="N480" s="18">
        <f t="shared" si="1322"/>
        <v>4568.3</v>
      </c>
      <c r="O480" s="9">
        <f t="shared" si="1459"/>
        <v>0</v>
      </c>
      <c r="P480" s="9">
        <f t="shared" si="1459"/>
        <v>0</v>
      </c>
      <c r="Q480" s="9">
        <f t="shared" si="1459"/>
        <v>0</v>
      </c>
      <c r="R480" s="21">
        <f t="shared" si="1266"/>
        <v>4683.3</v>
      </c>
      <c r="S480" s="21">
        <f t="shared" si="1266"/>
        <v>4596</v>
      </c>
      <c r="T480" s="21">
        <f t="shared" si="1266"/>
        <v>4568.3</v>
      </c>
      <c r="U480" s="9">
        <f t="shared" si="1459"/>
        <v>0</v>
      </c>
      <c r="V480" s="9">
        <f t="shared" si="1459"/>
        <v>0</v>
      </c>
      <c r="W480" s="9">
        <f t="shared" si="1459"/>
        <v>0</v>
      </c>
      <c r="X480" s="21">
        <f t="shared" si="1413"/>
        <v>4683.3</v>
      </c>
      <c r="Y480" s="21">
        <f t="shared" si="1413"/>
        <v>4596</v>
      </c>
      <c r="Z480" s="21">
        <f t="shared" si="1413"/>
        <v>4568.3</v>
      </c>
      <c r="AA480" s="9">
        <f t="shared" si="1459"/>
        <v>0</v>
      </c>
      <c r="AB480" s="21">
        <f t="shared" si="1394"/>
        <v>4683.3</v>
      </c>
      <c r="AC480" s="9">
        <f t="shared" si="1459"/>
        <v>0</v>
      </c>
      <c r="AD480" s="9">
        <f t="shared" si="1459"/>
        <v>0</v>
      </c>
      <c r="AE480" s="34">
        <f t="shared" si="1373"/>
        <v>4683.3</v>
      </c>
      <c r="AF480" s="9">
        <f t="shared" si="1459"/>
        <v>0</v>
      </c>
      <c r="AG480" s="34">
        <f t="shared" si="1374"/>
        <v>4683.3</v>
      </c>
      <c r="AH480" s="9">
        <f t="shared" si="1459"/>
        <v>0</v>
      </c>
      <c r="AI480" s="9">
        <f t="shared" si="1459"/>
        <v>0</v>
      </c>
      <c r="AJ480" s="9">
        <f t="shared" si="1459"/>
        <v>0</v>
      </c>
      <c r="AK480" s="21">
        <f t="shared" si="1346"/>
        <v>4683.3</v>
      </c>
      <c r="AL480" s="21">
        <f t="shared" si="1347"/>
        <v>4596</v>
      </c>
      <c r="AM480" s="21">
        <f t="shared" si="1347"/>
        <v>4568.3</v>
      </c>
      <c r="AN480" s="9">
        <f t="shared" si="1459"/>
        <v>0</v>
      </c>
      <c r="AO480" s="21">
        <f t="shared" si="1348"/>
        <v>4683.3</v>
      </c>
      <c r="AP480" s="9">
        <f t="shared" si="1459"/>
        <v>3063.4</v>
      </c>
      <c r="AQ480" s="9">
        <f t="shared" si="1459"/>
        <v>0</v>
      </c>
      <c r="AR480" s="9">
        <f t="shared" si="1459"/>
        <v>0</v>
      </c>
      <c r="AS480" s="21">
        <f t="shared" si="1353"/>
        <v>7746.7000000000007</v>
      </c>
      <c r="AT480" s="21">
        <f t="shared" si="1404"/>
        <v>4596</v>
      </c>
      <c r="AU480" s="21">
        <f t="shared" si="1404"/>
        <v>4568.3</v>
      </c>
      <c r="AV480" s="9">
        <f t="shared" si="1459"/>
        <v>3063.3270000000002</v>
      </c>
      <c r="AW480" s="9">
        <f t="shared" si="1459"/>
        <v>0</v>
      </c>
      <c r="AX480" s="9">
        <f t="shared" si="1459"/>
        <v>0</v>
      </c>
      <c r="AY480" s="21">
        <f t="shared" si="1349"/>
        <v>10810.027000000002</v>
      </c>
      <c r="AZ480" s="21">
        <f t="shared" si="1350"/>
        <v>4596</v>
      </c>
      <c r="BA480" s="21">
        <f t="shared" si="1351"/>
        <v>4568.3</v>
      </c>
      <c r="BB480" s="9">
        <f t="shared" si="1459"/>
        <v>0</v>
      </c>
      <c r="BC480" s="21">
        <f t="shared" si="1439"/>
        <v>10810.027000000002</v>
      </c>
      <c r="BD480" s="9">
        <f t="shared" si="1459"/>
        <v>0</v>
      </c>
      <c r="BE480" s="9">
        <f t="shared" si="1459"/>
        <v>0</v>
      </c>
      <c r="BF480" s="21">
        <f t="shared" si="1414"/>
        <v>10810.027000000002</v>
      </c>
      <c r="BG480" s="21">
        <f t="shared" si="1415"/>
        <v>4596</v>
      </c>
      <c r="BH480" s="9">
        <f t="shared" si="1459"/>
        <v>0</v>
      </c>
      <c r="BI480" s="9">
        <f t="shared" si="1459"/>
        <v>0</v>
      </c>
      <c r="BJ480" s="21">
        <f t="shared" si="1416"/>
        <v>10810.027000000002</v>
      </c>
      <c r="BK480" s="21">
        <f t="shared" si="1417"/>
        <v>4596</v>
      </c>
      <c r="BL480" s="9">
        <f t="shared" si="1459"/>
        <v>0</v>
      </c>
      <c r="BM480" s="21">
        <f t="shared" si="1418"/>
        <v>10810.027000000002</v>
      </c>
      <c r="BN480" s="9">
        <f t="shared" si="1459"/>
        <v>0</v>
      </c>
      <c r="BO480" s="21">
        <f t="shared" si="1419"/>
        <v>10810.027000000002</v>
      </c>
      <c r="BP480" s="9">
        <f t="shared" si="1459"/>
        <v>0</v>
      </c>
      <c r="BQ480" s="21">
        <f t="shared" si="1420"/>
        <v>10810.027000000002</v>
      </c>
      <c r="BR480" s="9">
        <f t="shared" si="1459"/>
        <v>0</v>
      </c>
      <c r="BS480" s="33">
        <f t="shared" si="1284"/>
        <v>10810.027000000002</v>
      </c>
      <c r="BT480" s="9">
        <f t="shared" si="1459"/>
        <v>0</v>
      </c>
    </row>
    <row r="481" spans="1:72" ht="31.2" x14ac:dyDescent="0.3">
      <c r="A481" s="1" t="s">
        <v>105</v>
      </c>
      <c r="B481" s="1">
        <v>620</v>
      </c>
      <c r="C481" s="1" t="s">
        <v>72</v>
      </c>
      <c r="D481" s="1" t="s">
        <v>32</v>
      </c>
      <c r="E481" s="2" t="s">
        <v>781</v>
      </c>
      <c r="F481" s="3">
        <v>4702</v>
      </c>
      <c r="G481" s="3">
        <v>4605.3999999999996</v>
      </c>
      <c r="H481" s="3">
        <v>4577.7</v>
      </c>
      <c r="I481" s="3">
        <v>-18.7</v>
      </c>
      <c r="J481" s="3">
        <v>-9.4</v>
      </c>
      <c r="K481" s="3">
        <v>-9.4</v>
      </c>
      <c r="L481" s="18">
        <f t="shared" si="1322"/>
        <v>4683.3</v>
      </c>
      <c r="M481" s="18">
        <f t="shared" si="1322"/>
        <v>4596</v>
      </c>
      <c r="N481" s="18">
        <f t="shared" si="1322"/>
        <v>4568.3</v>
      </c>
      <c r="O481" s="9"/>
      <c r="P481" s="9"/>
      <c r="Q481" s="9"/>
      <c r="R481" s="21">
        <f t="shared" si="1266"/>
        <v>4683.3</v>
      </c>
      <c r="S481" s="21">
        <f t="shared" si="1266"/>
        <v>4596</v>
      </c>
      <c r="T481" s="21">
        <f t="shared" si="1266"/>
        <v>4568.3</v>
      </c>
      <c r="U481" s="9"/>
      <c r="V481" s="9"/>
      <c r="W481" s="9"/>
      <c r="X481" s="21">
        <f t="shared" si="1413"/>
        <v>4683.3</v>
      </c>
      <c r="Y481" s="21">
        <f t="shared" si="1413"/>
        <v>4596</v>
      </c>
      <c r="Z481" s="21">
        <f t="shared" si="1413"/>
        <v>4568.3</v>
      </c>
      <c r="AA481" s="9"/>
      <c r="AB481" s="21">
        <f t="shared" si="1394"/>
        <v>4683.3</v>
      </c>
      <c r="AC481" s="9"/>
      <c r="AD481" s="9"/>
      <c r="AE481" s="34">
        <f t="shared" si="1373"/>
        <v>4683.3</v>
      </c>
      <c r="AF481" s="9"/>
      <c r="AG481" s="34">
        <f t="shared" si="1374"/>
        <v>4683.3</v>
      </c>
      <c r="AH481" s="9"/>
      <c r="AI481" s="9"/>
      <c r="AJ481" s="9"/>
      <c r="AK481" s="21">
        <f t="shared" si="1346"/>
        <v>4683.3</v>
      </c>
      <c r="AL481" s="21">
        <f t="shared" si="1347"/>
        <v>4596</v>
      </c>
      <c r="AM481" s="21">
        <f t="shared" si="1347"/>
        <v>4568.3</v>
      </c>
      <c r="AN481" s="9"/>
      <c r="AO481" s="21">
        <f t="shared" si="1348"/>
        <v>4683.3</v>
      </c>
      <c r="AP481" s="9">
        <v>3063.4</v>
      </c>
      <c r="AQ481" s="9"/>
      <c r="AR481" s="9"/>
      <c r="AS481" s="21">
        <f t="shared" si="1353"/>
        <v>7746.7000000000007</v>
      </c>
      <c r="AT481" s="21">
        <f t="shared" si="1404"/>
        <v>4596</v>
      </c>
      <c r="AU481" s="21">
        <f t="shared" si="1404"/>
        <v>4568.3</v>
      </c>
      <c r="AV481" s="9">
        <v>3063.3270000000002</v>
      </c>
      <c r="AW481" s="9"/>
      <c r="AX481" s="9"/>
      <c r="AY481" s="21">
        <f t="shared" si="1349"/>
        <v>10810.027000000002</v>
      </c>
      <c r="AZ481" s="21">
        <f t="shared" si="1350"/>
        <v>4596</v>
      </c>
      <c r="BA481" s="21">
        <f t="shared" si="1351"/>
        <v>4568.3</v>
      </c>
      <c r="BB481" s="9"/>
      <c r="BC481" s="21">
        <f t="shared" si="1439"/>
        <v>10810.027000000002</v>
      </c>
      <c r="BD481" s="9"/>
      <c r="BE481" s="9"/>
      <c r="BF481" s="21">
        <f t="shared" si="1414"/>
        <v>10810.027000000002</v>
      </c>
      <c r="BG481" s="21">
        <f t="shared" si="1415"/>
        <v>4596</v>
      </c>
      <c r="BH481" s="9"/>
      <c r="BI481" s="9"/>
      <c r="BJ481" s="21">
        <f t="shared" si="1416"/>
        <v>10810.027000000002</v>
      </c>
      <c r="BK481" s="21">
        <f t="shared" si="1417"/>
        <v>4596</v>
      </c>
      <c r="BL481" s="9"/>
      <c r="BM481" s="21">
        <f t="shared" si="1418"/>
        <v>10810.027000000002</v>
      </c>
      <c r="BN481" s="9"/>
      <c r="BO481" s="21">
        <f t="shared" si="1419"/>
        <v>10810.027000000002</v>
      </c>
      <c r="BP481" s="9"/>
      <c r="BQ481" s="21">
        <f t="shared" si="1420"/>
        <v>10810.027000000002</v>
      </c>
      <c r="BR481" s="9"/>
      <c r="BS481" s="33">
        <f t="shared" si="1284"/>
        <v>10810.027000000002</v>
      </c>
      <c r="BT481" s="9"/>
    </row>
    <row r="482" spans="1:72" ht="62.4" x14ac:dyDescent="0.3">
      <c r="A482" s="1" t="s">
        <v>95</v>
      </c>
      <c r="B482" s="1"/>
      <c r="C482" s="1"/>
      <c r="D482" s="1"/>
      <c r="E482" s="2" t="s">
        <v>488</v>
      </c>
      <c r="F482" s="3">
        <f>F483</f>
        <v>480</v>
      </c>
      <c r="G482" s="3">
        <f t="shared" ref="G482:BT484" si="1460">G483</f>
        <v>480</v>
      </c>
      <c r="H482" s="3">
        <f t="shared" si="1460"/>
        <v>480</v>
      </c>
      <c r="I482" s="3">
        <f t="shared" si="1460"/>
        <v>0</v>
      </c>
      <c r="J482" s="3">
        <f t="shared" si="1460"/>
        <v>0</v>
      </c>
      <c r="K482" s="3">
        <f t="shared" si="1460"/>
        <v>0</v>
      </c>
      <c r="L482" s="18">
        <f t="shared" si="1322"/>
        <v>480</v>
      </c>
      <c r="M482" s="18">
        <f t="shared" si="1322"/>
        <v>480</v>
      </c>
      <c r="N482" s="18">
        <f t="shared" si="1322"/>
        <v>480</v>
      </c>
      <c r="O482" s="9">
        <f t="shared" si="1460"/>
        <v>0</v>
      </c>
      <c r="P482" s="9">
        <f t="shared" si="1460"/>
        <v>0</v>
      </c>
      <c r="Q482" s="9">
        <f t="shared" si="1460"/>
        <v>0</v>
      </c>
      <c r="R482" s="21">
        <f t="shared" si="1266"/>
        <v>480</v>
      </c>
      <c r="S482" s="21">
        <f t="shared" si="1266"/>
        <v>480</v>
      </c>
      <c r="T482" s="21">
        <f t="shared" si="1266"/>
        <v>480</v>
      </c>
      <c r="U482" s="9">
        <f t="shared" si="1460"/>
        <v>0</v>
      </c>
      <c r="V482" s="9">
        <f t="shared" si="1460"/>
        <v>0</v>
      </c>
      <c r="W482" s="9">
        <f t="shared" si="1460"/>
        <v>0</v>
      </c>
      <c r="X482" s="21">
        <f t="shared" si="1413"/>
        <v>480</v>
      </c>
      <c r="Y482" s="21">
        <f t="shared" si="1413"/>
        <v>480</v>
      </c>
      <c r="Z482" s="21">
        <f t="shared" si="1413"/>
        <v>480</v>
      </c>
      <c r="AA482" s="9">
        <f t="shared" si="1460"/>
        <v>0</v>
      </c>
      <c r="AB482" s="21">
        <f t="shared" si="1394"/>
        <v>480</v>
      </c>
      <c r="AC482" s="9">
        <f t="shared" si="1460"/>
        <v>0</v>
      </c>
      <c r="AD482" s="9">
        <f t="shared" si="1460"/>
        <v>0</v>
      </c>
      <c r="AE482" s="34">
        <f t="shared" si="1373"/>
        <v>480</v>
      </c>
      <c r="AF482" s="9">
        <f t="shared" si="1460"/>
        <v>0</v>
      </c>
      <c r="AG482" s="34">
        <f t="shared" si="1374"/>
        <v>480</v>
      </c>
      <c r="AH482" s="9">
        <f t="shared" si="1460"/>
        <v>0</v>
      </c>
      <c r="AI482" s="9">
        <f t="shared" si="1460"/>
        <v>0</v>
      </c>
      <c r="AJ482" s="9">
        <f t="shared" si="1460"/>
        <v>0</v>
      </c>
      <c r="AK482" s="21">
        <f t="shared" si="1346"/>
        <v>480</v>
      </c>
      <c r="AL482" s="21">
        <f t="shared" si="1347"/>
        <v>480</v>
      </c>
      <c r="AM482" s="21">
        <f t="shared" si="1347"/>
        <v>480</v>
      </c>
      <c r="AN482" s="9">
        <f t="shared" si="1460"/>
        <v>0</v>
      </c>
      <c r="AO482" s="21">
        <f t="shared" si="1348"/>
        <v>480</v>
      </c>
      <c r="AP482" s="9">
        <f t="shared" si="1460"/>
        <v>0</v>
      </c>
      <c r="AQ482" s="9">
        <f t="shared" si="1460"/>
        <v>0</v>
      </c>
      <c r="AR482" s="9">
        <f t="shared" si="1460"/>
        <v>0</v>
      </c>
      <c r="AS482" s="20">
        <f t="shared" si="1353"/>
        <v>480</v>
      </c>
      <c r="AT482" s="20">
        <f t="shared" si="1404"/>
        <v>480</v>
      </c>
      <c r="AU482" s="20">
        <f t="shared" si="1404"/>
        <v>480</v>
      </c>
      <c r="AV482" s="9">
        <f t="shared" si="1460"/>
        <v>0</v>
      </c>
      <c r="AW482" s="9">
        <f t="shared" si="1460"/>
        <v>0</v>
      </c>
      <c r="AX482" s="9">
        <f t="shared" si="1460"/>
        <v>0</v>
      </c>
      <c r="AY482" s="21">
        <f t="shared" si="1349"/>
        <v>480</v>
      </c>
      <c r="AZ482" s="21">
        <f t="shared" si="1350"/>
        <v>480</v>
      </c>
      <c r="BA482" s="21">
        <f t="shared" si="1351"/>
        <v>480</v>
      </c>
      <c r="BB482" s="9">
        <f t="shared" si="1460"/>
        <v>0</v>
      </c>
      <c r="BC482" s="21">
        <f t="shared" si="1439"/>
        <v>480</v>
      </c>
      <c r="BD482" s="9">
        <f t="shared" si="1460"/>
        <v>0</v>
      </c>
      <c r="BE482" s="9">
        <f t="shared" si="1460"/>
        <v>0</v>
      </c>
      <c r="BF482" s="21">
        <f t="shared" si="1414"/>
        <v>480</v>
      </c>
      <c r="BG482" s="21">
        <f t="shared" si="1415"/>
        <v>480</v>
      </c>
      <c r="BH482" s="9">
        <f t="shared" si="1460"/>
        <v>0</v>
      </c>
      <c r="BI482" s="9">
        <f t="shared" si="1460"/>
        <v>0</v>
      </c>
      <c r="BJ482" s="21">
        <f t="shared" si="1416"/>
        <v>480</v>
      </c>
      <c r="BK482" s="21">
        <f t="shared" si="1417"/>
        <v>480</v>
      </c>
      <c r="BL482" s="9">
        <f t="shared" si="1460"/>
        <v>0</v>
      </c>
      <c r="BM482" s="21">
        <f t="shared" si="1418"/>
        <v>480</v>
      </c>
      <c r="BN482" s="9">
        <f t="shared" si="1460"/>
        <v>0</v>
      </c>
      <c r="BO482" s="21">
        <f t="shared" si="1419"/>
        <v>480</v>
      </c>
      <c r="BP482" s="9">
        <f t="shared" si="1460"/>
        <v>0</v>
      </c>
      <c r="BQ482" s="21">
        <f t="shared" si="1420"/>
        <v>480</v>
      </c>
      <c r="BR482" s="9">
        <f t="shared" si="1460"/>
        <v>0</v>
      </c>
      <c r="BS482" s="33">
        <f t="shared" si="1284"/>
        <v>480</v>
      </c>
      <c r="BT482" s="9">
        <f t="shared" si="1460"/>
        <v>0</v>
      </c>
    </row>
    <row r="483" spans="1:72" ht="31.2" x14ac:dyDescent="0.3">
      <c r="A483" s="1" t="s">
        <v>95</v>
      </c>
      <c r="B483" s="1" t="s">
        <v>84</v>
      </c>
      <c r="C483" s="1"/>
      <c r="D483" s="1"/>
      <c r="E483" s="2" t="s">
        <v>732</v>
      </c>
      <c r="F483" s="3">
        <f>F484</f>
        <v>480</v>
      </c>
      <c r="G483" s="3">
        <f t="shared" si="1460"/>
        <v>480</v>
      </c>
      <c r="H483" s="3">
        <f t="shared" si="1460"/>
        <v>480</v>
      </c>
      <c r="I483" s="3">
        <f t="shared" si="1460"/>
        <v>0</v>
      </c>
      <c r="J483" s="3">
        <f t="shared" si="1460"/>
        <v>0</v>
      </c>
      <c r="K483" s="3">
        <f t="shared" si="1460"/>
        <v>0</v>
      </c>
      <c r="L483" s="18">
        <f t="shared" si="1322"/>
        <v>480</v>
      </c>
      <c r="M483" s="18">
        <f t="shared" si="1322"/>
        <v>480</v>
      </c>
      <c r="N483" s="18">
        <f t="shared" si="1322"/>
        <v>480</v>
      </c>
      <c r="O483" s="9">
        <f t="shared" si="1460"/>
        <v>0</v>
      </c>
      <c r="P483" s="9">
        <f t="shared" si="1460"/>
        <v>0</v>
      </c>
      <c r="Q483" s="9">
        <f t="shared" si="1460"/>
        <v>0</v>
      </c>
      <c r="R483" s="21">
        <f t="shared" si="1266"/>
        <v>480</v>
      </c>
      <c r="S483" s="21">
        <f t="shared" si="1266"/>
        <v>480</v>
      </c>
      <c r="T483" s="21">
        <f t="shared" si="1266"/>
        <v>480</v>
      </c>
      <c r="U483" s="9">
        <f t="shared" si="1460"/>
        <v>0</v>
      </c>
      <c r="V483" s="9">
        <f t="shared" si="1460"/>
        <v>0</v>
      </c>
      <c r="W483" s="9">
        <f t="shared" si="1460"/>
        <v>0</v>
      </c>
      <c r="X483" s="21">
        <f t="shared" si="1413"/>
        <v>480</v>
      </c>
      <c r="Y483" s="21">
        <f t="shared" si="1413"/>
        <v>480</v>
      </c>
      <c r="Z483" s="21">
        <f t="shared" si="1413"/>
        <v>480</v>
      </c>
      <c r="AA483" s="9">
        <f t="shared" si="1460"/>
        <v>0</v>
      </c>
      <c r="AB483" s="21">
        <f t="shared" si="1394"/>
        <v>480</v>
      </c>
      <c r="AC483" s="9">
        <f t="shared" si="1460"/>
        <v>0</v>
      </c>
      <c r="AD483" s="9">
        <f t="shared" si="1460"/>
        <v>0</v>
      </c>
      <c r="AE483" s="34">
        <f t="shared" si="1373"/>
        <v>480</v>
      </c>
      <c r="AF483" s="9">
        <f t="shared" si="1460"/>
        <v>0</v>
      </c>
      <c r="AG483" s="34">
        <f t="shared" si="1374"/>
        <v>480</v>
      </c>
      <c r="AH483" s="9">
        <f t="shared" si="1460"/>
        <v>0</v>
      </c>
      <c r="AI483" s="9">
        <f t="shared" si="1460"/>
        <v>0</v>
      </c>
      <c r="AJ483" s="9">
        <f t="shared" si="1460"/>
        <v>0</v>
      </c>
      <c r="AK483" s="21">
        <f t="shared" si="1346"/>
        <v>480</v>
      </c>
      <c r="AL483" s="21">
        <f t="shared" si="1347"/>
        <v>480</v>
      </c>
      <c r="AM483" s="21">
        <f t="shared" si="1347"/>
        <v>480</v>
      </c>
      <c r="AN483" s="9">
        <f t="shared" si="1460"/>
        <v>0</v>
      </c>
      <c r="AO483" s="21">
        <f t="shared" si="1348"/>
        <v>480</v>
      </c>
      <c r="AP483" s="9">
        <f t="shared" si="1460"/>
        <v>0</v>
      </c>
      <c r="AQ483" s="9">
        <f t="shared" si="1460"/>
        <v>0</v>
      </c>
      <c r="AR483" s="9">
        <f t="shared" si="1460"/>
        <v>0</v>
      </c>
      <c r="AS483" s="21">
        <f t="shared" si="1353"/>
        <v>480</v>
      </c>
      <c r="AT483" s="21">
        <f t="shared" si="1404"/>
        <v>480</v>
      </c>
      <c r="AU483" s="21">
        <f t="shared" si="1404"/>
        <v>480</v>
      </c>
      <c r="AV483" s="9">
        <f t="shared" si="1460"/>
        <v>0</v>
      </c>
      <c r="AW483" s="9">
        <f t="shared" si="1460"/>
        <v>0</v>
      </c>
      <c r="AX483" s="9">
        <f t="shared" si="1460"/>
        <v>0</v>
      </c>
      <c r="AY483" s="21">
        <f t="shared" si="1349"/>
        <v>480</v>
      </c>
      <c r="AZ483" s="21">
        <f t="shared" si="1350"/>
        <v>480</v>
      </c>
      <c r="BA483" s="21">
        <f t="shared" si="1351"/>
        <v>480</v>
      </c>
      <c r="BB483" s="9">
        <f t="shared" si="1460"/>
        <v>0</v>
      </c>
      <c r="BC483" s="21">
        <f t="shared" si="1439"/>
        <v>480</v>
      </c>
      <c r="BD483" s="9">
        <f t="shared" si="1460"/>
        <v>0</v>
      </c>
      <c r="BE483" s="9">
        <f t="shared" si="1460"/>
        <v>0</v>
      </c>
      <c r="BF483" s="21">
        <f t="shared" si="1414"/>
        <v>480</v>
      </c>
      <c r="BG483" s="21">
        <f t="shared" si="1415"/>
        <v>480</v>
      </c>
      <c r="BH483" s="9">
        <f t="shared" si="1460"/>
        <v>0</v>
      </c>
      <c r="BI483" s="9">
        <f t="shared" si="1460"/>
        <v>0</v>
      </c>
      <c r="BJ483" s="21">
        <f t="shared" si="1416"/>
        <v>480</v>
      </c>
      <c r="BK483" s="21">
        <f t="shared" si="1417"/>
        <v>480</v>
      </c>
      <c r="BL483" s="9">
        <f t="shared" si="1460"/>
        <v>0</v>
      </c>
      <c r="BM483" s="21">
        <f t="shared" si="1418"/>
        <v>480</v>
      </c>
      <c r="BN483" s="9">
        <f t="shared" si="1460"/>
        <v>0</v>
      </c>
      <c r="BO483" s="21">
        <f t="shared" si="1419"/>
        <v>480</v>
      </c>
      <c r="BP483" s="9">
        <f t="shared" si="1460"/>
        <v>0</v>
      </c>
      <c r="BQ483" s="21">
        <f t="shared" si="1420"/>
        <v>480</v>
      </c>
      <c r="BR483" s="9">
        <f t="shared" si="1460"/>
        <v>0</v>
      </c>
      <c r="BS483" s="33">
        <f t="shared" si="1284"/>
        <v>480</v>
      </c>
      <c r="BT483" s="9">
        <f t="shared" si="1460"/>
        <v>0</v>
      </c>
    </row>
    <row r="484" spans="1:72" x14ac:dyDescent="0.3">
      <c r="A484" s="1" t="s">
        <v>95</v>
      </c>
      <c r="B484" s="1" t="s">
        <v>425</v>
      </c>
      <c r="C484" s="1"/>
      <c r="D484" s="1"/>
      <c r="E484" s="2" t="s">
        <v>735</v>
      </c>
      <c r="F484" s="3">
        <f>F485</f>
        <v>480</v>
      </c>
      <c r="G484" s="3">
        <f t="shared" si="1460"/>
        <v>480</v>
      </c>
      <c r="H484" s="3">
        <f t="shared" si="1460"/>
        <v>480</v>
      </c>
      <c r="I484" s="3">
        <f t="shared" si="1460"/>
        <v>0</v>
      </c>
      <c r="J484" s="3">
        <f t="shared" si="1460"/>
        <v>0</v>
      </c>
      <c r="K484" s="3">
        <f t="shared" si="1460"/>
        <v>0</v>
      </c>
      <c r="L484" s="18">
        <f t="shared" si="1322"/>
        <v>480</v>
      </c>
      <c r="M484" s="18">
        <f t="shared" si="1322"/>
        <v>480</v>
      </c>
      <c r="N484" s="18">
        <f t="shared" si="1322"/>
        <v>480</v>
      </c>
      <c r="O484" s="9">
        <f t="shared" si="1460"/>
        <v>0</v>
      </c>
      <c r="P484" s="9">
        <f t="shared" si="1460"/>
        <v>0</v>
      </c>
      <c r="Q484" s="9">
        <f t="shared" si="1460"/>
        <v>0</v>
      </c>
      <c r="R484" s="21">
        <f t="shared" si="1266"/>
        <v>480</v>
      </c>
      <c r="S484" s="21">
        <f t="shared" si="1266"/>
        <v>480</v>
      </c>
      <c r="T484" s="21">
        <f t="shared" si="1266"/>
        <v>480</v>
      </c>
      <c r="U484" s="9">
        <f t="shared" si="1460"/>
        <v>0</v>
      </c>
      <c r="V484" s="9">
        <f t="shared" si="1460"/>
        <v>0</v>
      </c>
      <c r="W484" s="9">
        <f t="shared" si="1460"/>
        <v>0</v>
      </c>
      <c r="X484" s="21">
        <f t="shared" si="1413"/>
        <v>480</v>
      </c>
      <c r="Y484" s="21">
        <f t="shared" si="1413"/>
        <v>480</v>
      </c>
      <c r="Z484" s="21">
        <f t="shared" si="1413"/>
        <v>480</v>
      </c>
      <c r="AA484" s="9">
        <f t="shared" si="1460"/>
        <v>0</v>
      </c>
      <c r="AB484" s="21">
        <f t="shared" si="1394"/>
        <v>480</v>
      </c>
      <c r="AC484" s="9">
        <f t="shared" si="1460"/>
        <v>0</v>
      </c>
      <c r="AD484" s="9">
        <f t="shared" si="1460"/>
        <v>0</v>
      </c>
      <c r="AE484" s="34">
        <f t="shared" si="1373"/>
        <v>480</v>
      </c>
      <c r="AF484" s="9">
        <f t="shared" si="1460"/>
        <v>0</v>
      </c>
      <c r="AG484" s="34">
        <f t="shared" si="1374"/>
        <v>480</v>
      </c>
      <c r="AH484" s="9">
        <f t="shared" si="1460"/>
        <v>0</v>
      </c>
      <c r="AI484" s="9">
        <f t="shared" si="1460"/>
        <v>0</v>
      </c>
      <c r="AJ484" s="9">
        <f t="shared" si="1460"/>
        <v>0</v>
      </c>
      <c r="AK484" s="21">
        <f t="shared" si="1346"/>
        <v>480</v>
      </c>
      <c r="AL484" s="21">
        <f t="shared" si="1347"/>
        <v>480</v>
      </c>
      <c r="AM484" s="21">
        <f t="shared" si="1347"/>
        <v>480</v>
      </c>
      <c r="AN484" s="9">
        <f t="shared" si="1460"/>
        <v>0</v>
      </c>
      <c r="AO484" s="21">
        <f t="shared" si="1348"/>
        <v>480</v>
      </c>
      <c r="AP484" s="9">
        <f t="shared" si="1460"/>
        <v>0</v>
      </c>
      <c r="AQ484" s="9">
        <f t="shared" si="1460"/>
        <v>0</v>
      </c>
      <c r="AR484" s="9">
        <f t="shared" si="1460"/>
        <v>0</v>
      </c>
      <c r="AS484" s="21">
        <f t="shared" si="1353"/>
        <v>480</v>
      </c>
      <c r="AT484" s="21">
        <f t="shared" si="1404"/>
        <v>480</v>
      </c>
      <c r="AU484" s="21">
        <f t="shared" si="1404"/>
        <v>480</v>
      </c>
      <c r="AV484" s="9">
        <f t="shared" si="1460"/>
        <v>0</v>
      </c>
      <c r="AW484" s="9">
        <f t="shared" si="1460"/>
        <v>0</v>
      </c>
      <c r="AX484" s="9">
        <f t="shared" si="1460"/>
        <v>0</v>
      </c>
      <c r="AY484" s="21">
        <f t="shared" si="1349"/>
        <v>480</v>
      </c>
      <c r="AZ484" s="21">
        <f t="shared" si="1350"/>
        <v>480</v>
      </c>
      <c r="BA484" s="21">
        <f t="shared" si="1351"/>
        <v>480</v>
      </c>
      <c r="BB484" s="9">
        <f t="shared" si="1460"/>
        <v>0</v>
      </c>
      <c r="BC484" s="21">
        <f t="shared" si="1439"/>
        <v>480</v>
      </c>
      <c r="BD484" s="9">
        <f t="shared" si="1460"/>
        <v>0</v>
      </c>
      <c r="BE484" s="9">
        <f t="shared" si="1460"/>
        <v>0</v>
      </c>
      <c r="BF484" s="21">
        <f t="shared" si="1414"/>
        <v>480</v>
      </c>
      <c r="BG484" s="21">
        <f t="shared" si="1415"/>
        <v>480</v>
      </c>
      <c r="BH484" s="9">
        <f t="shared" si="1460"/>
        <v>0</v>
      </c>
      <c r="BI484" s="9">
        <f t="shared" si="1460"/>
        <v>0</v>
      </c>
      <c r="BJ484" s="21">
        <f t="shared" si="1416"/>
        <v>480</v>
      </c>
      <c r="BK484" s="21">
        <f t="shared" si="1417"/>
        <v>480</v>
      </c>
      <c r="BL484" s="9">
        <f t="shared" si="1460"/>
        <v>0</v>
      </c>
      <c r="BM484" s="21">
        <f t="shared" si="1418"/>
        <v>480</v>
      </c>
      <c r="BN484" s="9">
        <f t="shared" si="1460"/>
        <v>0</v>
      </c>
      <c r="BO484" s="21">
        <f t="shared" si="1419"/>
        <v>480</v>
      </c>
      <c r="BP484" s="9">
        <f t="shared" si="1460"/>
        <v>0</v>
      </c>
      <c r="BQ484" s="21">
        <f t="shared" si="1420"/>
        <v>480</v>
      </c>
      <c r="BR484" s="9">
        <f t="shared" si="1460"/>
        <v>0</v>
      </c>
      <c r="BS484" s="33">
        <f t="shared" si="1284"/>
        <v>480</v>
      </c>
      <c r="BT484" s="9">
        <f t="shared" si="1460"/>
        <v>0</v>
      </c>
    </row>
    <row r="485" spans="1:72" x14ac:dyDescent="0.3">
      <c r="A485" s="1" t="s">
        <v>95</v>
      </c>
      <c r="B485" s="1">
        <v>340</v>
      </c>
      <c r="C485" s="1" t="s">
        <v>12</v>
      </c>
      <c r="D485" s="1" t="s">
        <v>71</v>
      </c>
      <c r="E485" s="2" t="s">
        <v>770</v>
      </c>
      <c r="F485" s="3">
        <v>480</v>
      </c>
      <c r="G485" s="3">
        <v>480</v>
      </c>
      <c r="H485" s="3">
        <v>480</v>
      </c>
      <c r="I485" s="3"/>
      <c r="J485" s="3"/>
      <c r="K485" s="3"/>
      <c r="L485" s="18">
        <f t="shared" si="1322"/>
        <v>480</v>
      </c>
      <c r="M485" s="18">
        <f t="shared" si="1322"/>
        <v>480</v>
      </c>
      <c r="N485" s="18">
        <f t="shared" si="1322"/>
        <v>480</v>
      </c>
      <c r="O485" s="9"/>
      <c r="P485" s="9"/>
      <c r="Q485" s="9"/>
      <c r="R485" s="21">
        <f t="shared" si="1266"/>
        <v>480</v>
      </c>
      <c r="S485" s="21">
        <f t="shared" si="1266"/>
        <v>480</v>
      </c>
      <c r="T485" s="21">
        <f t="shared" si="1266"/>
        <v>480</v>
      </c>
      <c r="U485" s="9"/>
      <c r="V485" s="9"/>
      <c r="W485" s="9"/>
      <c r="X485" s="21">
        <f t="shared" si="1413"/>
        <v>480</v>
      </c>
      <c r="Y485" s="21">
        <f t="shared" si="1413"/>
        <v>480</v>
      </c>
      <c r="Z485" s="21">
        <f t="shared" si="1413"/>
        <v>480</v>
      </c>
      <c r="AA485" s="9"/>
      <c r="AB485" s="21">
        <f t="shared" si="1394"/>
        <v>480</v>
      </c>
      <c r="AC485" s="9"/>
      <c r="AD485" s="9"/>
      <c r="AE485" s="34">
        <f t="shared" si="1373"/>
        <v>480</v>
      </c>
      <c r="AF485" s="9"/>
      <c r="AG485" s="34">
        <f t="shared" si="1374"/>
        <v>480</v>
      </c>
      <c r="AH485" s="9"/>
      <c r="AI485" s="9"/>
      <c r="AJ485" s="9"/>
      <c r="AK485" s="21">
        <f t="shared" si="1346"/>
        <v>480</v>
      </c>
      <c r="AL485" s="21">
        <f t="shared" si="1347"/>
        <v>480</v>
      </c>
      <c r="AM485" s="21">
        <f t="shared" si="1347"/>
        <v>480</v>
      </c>
      <c r="AN485" s="9"/>
      <c r="AO485" s="21">
        <f t="shared" si="1348"/>
        <v>480</v>
      </c>
      <c r="AP485" s="9"/>
      <c r="AQ485" s="9"/>
      <c r="AR485" s="9"/>
      <c r="AS485" s="21">
        <f t="shared" si="1353"/>
        <v>480</v>
      </c>
      <c r="AT485" s="21">
        <f t="shared" si="1404"/>
        <v>480</v>
      </c>
      <c r="AU485" s="21">
        <f t="shared" si="1404"/>
        <v>480</v>
      </c>
      <c r="AV485" s="9"/>
      <c r="AW485" s="9"/>
      <c r="AX485" s="9"/>
      <c r="AY485" s="21">
        <f t="shared" si="1349"/>
        <v>480</v>
      </c>
      <c r="AZ485" s="21">
        <f t="shared" si="1350"/>
        <v>480</v>
      </c>
      <c r="BA485" s="21">
        <f t="shared" si="1351"/>
        <v>480</v>
      </c>
      <c r="BB485" s="9"/>
      <c r="BC485" s="21">
        <f t="shared" si="1439"/>
        <v>480</v>
      </c>
      <c r="BD485" s="9"/>
      <c r="BE485" s="9"/>
      <c r="BF485" s="21">
        <f t="shared" si="1414"/>
        <v>480</v>
      </c>
      <c r="BG485" s="21">
        <f t="shared" si="1415"/>
        <v>480</v>
      </c>
      <c r="BH485" s="9"/>
      <c r="BI485" s="9"/>
      <c r="BJ485" s="21">
        <f t="shared" si="1416"/>
        <v>480</v>
      </c>
      <c r="BK485" s="21">
        <f t="shared" si="1417"/>
        <v>480</v>
      </c>
      <c r="BL485" s="9"/>
      <c r="BM485" s="21">
        <f t="shared" si="1418"/>
        <v>480</v>
      </c>
      <c r="BN485" s="9"/>
      <c r="BO485" s="21">
        <f t="shared" si="1419"/>
        <v>480</v>
      </c>
      <c r="BP485" s="9"/>
      <c r="BQ485" s="21">
        <f t="shared" si="1420"/>
        <v>480</v>
      </c>
      <c r="BR485" s="9"/>
      <c r="BS485" s="33">
        <f t="shared" si="1284"/>
        <v>480</v>
      </c>
      <c r="BT485" s="9"/>
    </row>
    <row r="486" spans="1:72" s="7" customFormat="1" ht="31.2" x14ac:dyDescent="0.3">
      <c r="A486" s="4" t="s">
        <v>120</v>
      </c>
      <c r="B486" s="4"/>
      <c r="C486" s="4"/>
      <c r="D486" s="4"/>
      <c r="E486" s="5" t="s">
        <v>489</v>
      </c>
      <c r="F486" s="6">
        <f>F487</f>
        <v>118192.3</v>
      </c>
      <c r="G486" s="6">
        <f t="shared" ref="G486:BT489" si="1461">G487</f>
        <v>114212.9</v>
      </c>
      <c r="H486" s="6">
        <f t="shared" si="1461"/>
        <v>121515.9</v>
      </c>
      <c r="I486" s="6">
        <f t="shared" si="1461"/>
        <v>-11925.4</v>
      </c>
      <c r="J486" s="6">
        <f t="shared" si="1461"/>
        <v>-97.6</v>
      </c>
      <c r="K486" s="6">
        <f t="shared" si="1461"/>
        <v>11540.1</v>
      </c>
      <c r="L486" s="18">
        <f t="shared" si="1322"/>
        <v>106266.90000000001</v>
      </c>
      <c r="M486" s="18">
        <f t="shared" si="1322"/>
        <v>114115.29999999999</v>
      </c>
      <c r="N486" s="18">
        <f t="shared" si="1322"/>
        <v>133056</v>
      </c>
      <c r="O486" s="10">
        <f t="shared" si="1461"/>
        <v>0</v>
      </c>
      <c r="P486" s="10">
        <f t="shared" si="1461"/>
        <v>0</v>
      </c>
      <c r="Q486" s="10">
        <f t="shared" si="1461"/>
        <v>0</v>
      </c>
      <c r="R486" s="28">
        <f t="shared" si="1266"/>
        <v>106266.90000000001</v>
      </c>
      <c r="S486" s="28">
        <f t="shared" si="1266"/>
        <v>114115.29999999999</v>
      </c>
      <c r="T486" s="28">
        <f t="shared" si="1266"/>
        <v>133056</v>
      </c>
      <c r="U486" s="10">
        <f t="shared" si="1461"/>
        <v>0</v>
      </c>
      <c r="V486" s="10">
        <f t="shared" si="1461"/>
        <v>0</v>
      </c>
      <c r="W486" s="10">
        <f t="shared" si="1461"/>
        <v>0</v>
      </c>
      <c r="X486" s="28">
        <f t="shared" si="1413"/>
        <v>106266.90000000001</v>
      </c>
      <c r="Y486" s="28">
        <f t="shared" si="1413"/>
        <v>114115.29999999999</v>
      </c>
      <c r="Z486" s="28">
        <f t="shared" si="1413"/>
        <v>133056</v>
      </c>
      <c r="AA486" s="10">
        <f t="shared" si="1461"/>
        <v>0</v>
      </c>
      <c r="AB486" s="21">
        <f t="shared" si="1394"/>
        <v>106266.90000000001</v>
      </c>
      <c r="AC486" s="10">
        <f t="shared" si="1461"/>
        <v>0</v>
      </c>
      <c r="AD486" s="10">
        <f t="shared" si="1461"/>
        <v>0</v>
      </c>
      <c r="AE486" s="29">
        <f t="shared" si="1373"/>
        <v>106266.90000000001</v>
      </c>
      <c r="AF486" s="10">
        <f t="shared" si="1461"/>
        <v>0</v>
      </c>
      <c r="AG486" s="29">
        <f t="shared" si="1374"/>
        <v>106266.90000000001</v>
      </c>
      <c r="AH486" s="10">
        <f t="shared" si="1461"/>
        <v>0</v>
      </c>
      <c r="AI486" s="10">
        <f t="shared" si="1461"/>
        <v>0</v>
      </c>
      <c r="AJ486" s="10">
        <f t="shared" si="1461"/>
        <v>0</v>
      </c>
      <c r="AK486" s="28">
        <f t="shared" si="1346"/>
        <v>106266.90000000001</v>
      </c>
      <c r="AL486" s="28">
        <f t="shared" si="1347"/>
        <v>114115.29999999999</v>
      </c>
      <c r="AM486" s="28">
        <f t="shared" si="1347"/>
        <v>133056</v>
      </c>
      <c r="AN486" s="10">
        <f t="shared" si="1461"/>
        <v>0</v>
      </c>
      <c r="AO486" s="28">
        <f t="shared" si="1348"/>
        <v>106266.90000000001</v>
      </c>
      <c r="AP486" s="10">
        <f t="shared" si="1461"/>
        <v>0</v>
      </c>
      <c r="AQ486" s="10">
        <f t="shared" si="1461"/>
        <v>0</v>
      </c>
      <c r="AR486" s="10">
        <f t="shared" si="1461"/>
        <v>0</v>
      </c>
      <c r="AS486" s="28">
        <f t="shared" si="1353"/>
        <v>106266.90000000001</v>
      </c>
      <c r="AT486" s="28">
        <f t="shared" si="1404"/>
        <v>114115.29999999999</v>
      </c>
      <c r="AU486" s="28">
        <f t="shared" si="1404"/>
        <v>133056</v>
      </c>
      <c r="AV486" s="10">
        <f t="shared" si="1461"/>
        <v>0</v>
      </c>
      <c r="AW486" s="10">
        <f t="shared" si="1461"/>
        <v>0</v>
      </c>
      <c r="AX486" s="10">
        <f t="shared" si="1461"/>
        <v>0</v>
      </c>
      <c r="AY486" s="21">
        <f t="shared" si="1349"/>
        <v>106266.90000000001</v>
      </c>
      <c r="AZ486" s="21">
        <f t="shared" si="1350"/>
        <v>114115.29999999999</v>
      </c>
      <c r="BA486" s="21">
        <f t="shared" si="1351"/>
        <v>133056</v>
      </c>
      <c r="BB486" s="10">
        <f t="shared" si="1461"/>
        <v>0</v>
      </c>
      <c r="BC486" s="21">
        <f t="shared" si="1439"/>
        <v>106266.90000000001</v>
      </c>
      <c r="BD486" s="10">
        <f t="shared" si="1461"/>
        <v>0</v>
      </c>
      <c r="BE486" s="10">
        <f t="shared" si="1461"/>
        <v>0</v>
      </c>
      <c r="BF486" s="21">
        <f t="shared" si="1414"/>
        <v>106266.90000000001</v>
      </c>
      <c r="BG486" s="21">
        <f t="shared" si="1415"/>
        <v>114115.29999999999</v>
      </c>
      <c r="BH486" s="10">
        <f t="shared" si="1461"/>
        <v>0</v>
      </c>
      <c r="BI486" s="10">
        <f t="shared" si="1461"/>
        <v>0</v>
      </c>
      <c r="BJ486" s="21">
        <f t="shared" si="1416"/>
        <v>106266.90000000001</v>
      </c>
      <c r="BK486" s="21">
        <f t="shared" si="1417"/>
        <v>114115.29999999999</v>
      </c>
      <c r="BL486" s="10">
        <f t="shared" si="1461"/>
        <v>0</v>
      </c>
      <c r="BM486" s="21">
        <f t="shared" si="1418"/>
        <v>106266.90000000001</v>
      </c>
      <c r="BN486" s="10">
        <f t="shared" si="1461"/>
        <v>0</v>
      </c>
      <c r="BO486" s="28">
        <f t="shared" si="1419"/>
        <v>106266.90000000001</v>
      </c>
      <c r="BP486" s="10">
        <f t="shared" si="1461"/>
        <v>0</v>
      </c>
      <c r="BQ486" s="28">
        <f t="shared" si="1420"/>
        <v>106266.90000000001</v>
      </c>
      <c r="BR486" s="10">
        <f t="shared" si="1461"/>
        <v>0</v>
      </c>
      <c r="BS486" s="27">
        <f t="shared" si="1284"/>
        <v>106266.90000000001</v>
      </c>
      <c r="BT486" s="10">
        <f t="shared" si="1461"/>
        <v>0</v>
      </c>
    </row>
    <row r="487" spans="1:72" ht="62.4" x14ac:dyDescent="0.3">
      <c r="A487" s="1" t="s">
        <v>103</v>
      </c>
      <c r="B487" s="1"/>
      <c r="C487" s="1"/>
      <c r="D487" s="1"/>
      <c r="E487" s="2" t="s">
        <v>434</v>
      </c>
      <c r="F487" s="3">
        <f>F488</f>
        <v>118192.3</v>
      </c>
      <c r="G487" s="3">
        <f t="shared" si="1461"/>
        <v>114212.9</v>
      </c>
      <c r="H487" s="3">
        <f t="shared" si="1461"/>
        <v>121515.9</v>
      </c>
      <c r="I487" s="3">
        <f t="shared" si="1461"/>
        <v>-11925.4</v>
      </c>
      <c r="J487" s="3">
        <f t="shared" si="1461"/>
        <v>-97.6</v>
      </c>
      <c r="K487" s="3">
        <f t="shared" si="1461"/>
        <v>11540.1</v>
      </c>
      <c r="L487" s="18">
        <f t="shared" si="1322"/>
        <v>106266.90000000001</v>
      </c>
      <c r="M487" s="18">
        <f t="shared" si="1322"/>
        <v>114115.29999999999</v>
      </c>
      <c r="N487" s="18">
        <f t="shared" si="1322"/>
        <v>133056</v>
      </c>
      <c r="O487" s="9">
        <f t="shared" si="1461"/>
        <v>0</v>
      </c>
      <c r="P487" s="9">
        <f t="shared" si="1461"/>
        <v>0</v>
      </c>
      <c r="Q487" s="9">
        <f t="shared" si="1461"/>
        <v>0</v>
      </c>
      <c r="R487" s="21">
        <f t="shared" si="1266"/>
        <v>106266.90000000001</v>
      </c>
      <c r="S487" s="21">
        <f t="shared" si="1266"/>
        <v>114115.29999999999</v>
      </c>
      <c r="T487" s="21">
        <f t="shared" si="1266"/>
        <v>133056</v>
      </c>
      <c r="U487" s="9">
        <f t="shared" si="1461"/>
        <v>0</v>
      </c>
      <c r="V487" s="9">
        <f t="shared" si="1461"/>
        <v>0</v>
      </c>
      <c r="W487" s="9">
        <f t="shared" si="1461"/>
        <v>0</v>
      </c>
      <c r="X487" s="21">
        <f t="shared" si="1413"/>
        <v>106266.90000000001</v>
      </c>
      <c r="Y487" s="21">
        <f t="shared" si="1413"/>
        <v>114115.29999999999</v>
      </c>
      <c r="Z487" s="21">
        <f t="shared" si="1413"/>
        <v>133056</v>
      </c>
      <c r="AA487" s="9">
        <f t="shared" si="1461"/>
        <v>0</v>
      </c>
      <c r="AB487" s="21">
        <f t="shared" si="1394"/>
        <v>106266.90000000001</v>
      </c>
      <c r="AC487" s="9">
        <f t="shared" si="1461"/>
        <v>0</v>
      </c>
      <c r="AD487" s="9">
        <f t="shared" si="1461"/>
        <v>0</v>
      </c>
      <c r="AE487" s="34">
        <f t="shared" si="1373"/>
        <v>106266.90000000001</v>
      </c>
      <c r="AF487" s="9">
        <f t="shared" si="1461"/>
        <v>0</v>
      </c>
      <c r="AG487" s="34">
        <f t="shared" si="1374"/>
        <v>106266.90000000001</v>
      </c>
      <c r="AH487" s="9">
        <f t="shared" si="1461"/>
        <v>0</v>
      </c>
      <c r="AI487" s="9">
        <f t="shared" si="1461"/>
        <v>0</v>
      </c>
      <c r="AJ487" s="9">
        <f t="shared" si="1461"/>
        <v>0</v>
      </c>
      <c r="AK487" s="21">
        <f t="shared" si="1346"/>
        <v>106266.90000000001</v>
      </c>
      <c r="AL487" s="21">
        <f t="shared" si="1347"/>
        <v>114115.29999999999</v>
      </c>
      <c r="AM487" s="21">
        <f t="shared" si="1347"/>
        <v>133056</v>
      </c>
      <c r="AN487" s="9">
        <f t="shared" si="1461"/>
        <v>0</v>
      </c>
      <c r="AO487" s="21">
        <f t="shared" si="1348"/>
        <v>106266.90000000001</v>
      </c>
      <c r="AP487" s="9">
        <f t="shared" si="1461"/>
        <v>0</v>
      </c>
      <c r="AQ487" s="9">
        <f t="shared" si="1461"/>
        <v>0</v>
      </c>
      <c r="AR487" s="9">
        <f t="shared" si="1461"/>
        <v>0</v>
      </c>
      <c r="AS487" s="20">
        <f t="shared" si="1353"/>
        <v>106266.90000000001</v>
      </c>
      <c r="AT487" s="20">
        <f t="shared" si="1404"/>
        <v>114115.29999999999</v>
      </c>
      <c r="AU487" s="20">
        <f t="shared" si="1404"/>
        <v>133056</v>
      </c>
      <c r="AV487" s="9">
        <f t="shared" si="1461"/>
        <v>0</v>
      </c>
      <c r="AW487" s="9">
        <f t="shared" si="1461"/>
        <v>0</v>
      </c>
      <c r="AX487" s="9">
        <f t="shared" si="1461"/>
        <v>0</v>
      </c>
      <c r="AY487" s="21">
        <f t="shared" si="1349"/>
        <v>106266.90000000001</v>
      </c>
      <c r="AZ487" s="21">
        <f t="shared" si="1350"/>
        <v>114115.29999999999</v>
      </c>
      <c r="BA487" s="21">
        <f t="shared" si="1351"/>
        <v>133056</v>
      </c>
      <c r="BB487" s="9">
        <f t="shared" si="1461"/>
        <v>0</v>
      </c>
      <c r="BC487" s="21">
        <f t="shared" si="1439"/>
        <v>106266.90000000001</v>
      </c>
      <c r="BD487" s="9">
        <f t="shared" si="1461"/>
        <v>0</v>
      </c>
      <c r="BE487" s="9">
        <f t="shared" si="1461"/>
        <v>0</v>
      </c>
      <c r="BF487" s="21">
        <f t="shared" si="1414"/>
        <v>106266.90000000001</v>
      </c>
      <c r="BG487" s="21">
        <f t="shared" si="1415"/>
        <v>114115.29999999999</v>
      </c>
      <c r="BH487" s="9">
        <f t="shared" si="1461"/>
        <v>0</v>
      </c>
      <c r="BI487" s="9">
        <f t="shared" si="1461"/>
        <v>0</v>
      </c>
      <c r="BJ487" s="21">
        <f t="shared" si="1416"/>
        <v>106266.90000000001</v>
      </c>
      <c r="BK487" s="21">
        <f t="shared" si="1417"/>
        <v>114115.29999999999</v>
      </c>
      <c r="BL487" s="9">
        <f t="shared" si="1461"/>
        <v>0</v>
      </c>
      <c r="BM487" s="21">
        <f t="shared" si="1418"/>
        <v>106266.90000000001</v>
      </c>
      <c r="BN487" s="9">
        <f t="shared" si="1461"/>
        <v>0</v>
      </c>
      <c r="BO487" s="21">
        <f t="shared" si="1419"/>
        <v>106266.90000000001</v>
      </c>
      <c r="BP487" s="9">
        <f t="shared" si="1461"/>
        <v>0</v>
      </c>
      <c r="BQ487" s="21">
        <f t="shared" si="1420"/>
        <v>106266.90000000001</v>
      </c>
      <c r="BR487" s="9">
        <f t="shared" si="1461"/>
        <v>0</v>
      </c>
      <c r="BS487" s="33">
        <f t="shared" si="1284"/>
        <v>106266.90000000001</v>
      </c>
      <c r="BT487" s="9">
        <f t="shared" si="1461"/>
        <v>0</v>
      </c>
    </row>
    <row r="488" spans="1:72" ht="46.8" x14ac:dyDescent="0.3">
      <c r="A488" s="1" t="s">
        <v>103</v>
      </c>
      <c r="B488" s="1" t="s">
        <v>55</v>
      </c>
      <c r="C488" s="1"/>
      <c r="D488" s="1"/>
      <c r="E488" s="8" t="s">
        <v>739</v>
      </c>
      <c r="F488" s="3">
        <f>F489</f>
        <v>118192.3</v>
      </c>
      <c r="G488" s="3">
        <f t="shared" si="1461"/>
        <v>114212.9</v>
      </c>
      <c r="H488" s="3">
        <f t="shared" si="1461"/>
        <v>121515.9</v>
      </c>
      <c r="I488" s="3">
        <f t="shared" si="1461"/>
        <v>-11925.4</v>
      </c>
      <c r="J488" s="3">
        <f t="shared" si="1461"/>
        <v>-97.6</v>
      </c>
      <c r="K488" s="3">
        <f t="shared" si="1461"/>
        <v>11540.1</v>
      </c>
      <c r="L488" s="18">
        <f t="shared" si="1322"/>
        <v>106266.90000000001</v>
      </c>
      <c r="M488" s="18">
        <f t="shared" si="1322"/>
        <v>114115.29999999999</v>
      </c>
      <c r="N488" s="18">
        <f t="shared" si="1322"/>
        <v>133056</v>
      </c>
      <c r="O488" s="9">
        <f t="shared" si="1461"/>
        <v>0</v>
      </c>
      <c r="P488" s="9">
        <f t="shared" si="1461"/>
        <v>0</v>
      </c>
      <c r="Q488" s="9">
        <f t="shared" si="1461"/>
        <v>0</v>
      </c>
      <c r="R488" s="21">
        <f t="shared" si="1266"/>
        <v>106266.90000000001</v>
      </c>
      <c r="S488" s="21">
        <f t="shared" si="1266"/>
        <v>114115.29999999999</v>
      </c>
      <c r="T488" s="21">
        <f t="shared" si="1266"/>
        <v>133056</v>
      </c>
      <c r="U488" s="9">
        <f t="shared" si="1461"/>
        <v>0</v>
      </c>
      <c r="V488" s="9">
        <f t="shared" si="1461"/>
        <v>0</v>
      </c>
      <c r="W488" s="9">
        <f t="shared" si="1461"/>
        <v>0</v>
      </c>
      <c r="X488" s="21">
        <f t="shared" si="1413"/>
        <v>106266.90000000001</v>
      </c>
      <c r="Y488" s="21">
        <f t="shared" si="1413"/>
        <v>114115.29999999999</v>
      </c>
      <c r="Z488" s="21">
        <f t="shared" si="1413"/>
        <v>133056</v>
      </c>
      <c r="AA488" s="9">
        <f t="shared" si="1461"/>
        <v>0</v>
      </c>
      <c r="AB488" s="21">
        <f t="shared" si="1394"/>
        <v>106266.90000000001</v>
      </c>
      <c r="AC488" s="9">
        <f t="shared" si="1461"/>
        <v>0</v>
      </c>
      <c r="AD488" s="9">
        <f t="shared" si="1461"/>
        <v>0</v>
      </c>
      <c r="AE488" s="34">
        <f t="shared" si="1373"/>
        <v>106266.90000000001</v>
      </c>
      <c r="AF488" s="9">
        <f t="shared" si="1461"/>
        <v>0</v>
      </c>
      <c r="AG488" s="34">
        <f t="shared" si="1374"/>
        <v>106266.90000000001</v>
      </c>
      <c r="AH488" s="9">
        <f t="shared" si="1461"/>
        <v>0</v>
      </c>
      <c r="AI488" s="9">
        <f t="shared" si="1461"/>
        <v>0</v>
      </c>
      <c r="AJ488" s="9">
        <f t="shared" si="1461"/>
        <v>0</v>
      </c>
      <c r="AK488" s="21">
        <f t="shared" si="1346"/>
        <v>106266.90000000001</v>
      </c>
      <c r="AL488" s="21">
        <f t="shared" si="1347"/>
        <v>114115.29999999999</v>
      </c>
      <c r="AM488" s="21">
        <f t="shared" si="1347"/>
        <v>133056</v>
      </c>
      <c r="AN488" s="9">
        <f t="shared" si="1461"/>
        <v>0</v>
      </c>
      <c r="AO488" s="21">
        <f t="shared" si="1348"/>
        <v>106266.90000000001</v>
      </c>
      <c r="AP488" s="9">
        <f t="shared" si="1461"/>
        <v>0</v>
      </c>
      <c r="AQ488" s="9">
        <f t="shared" si="1461"/>
        <v>0</v>
      </c>
      <c r="AR488" s="9">
        <f t="shared" si="1461"/>
        <v>0</v>
      </c>
      <c r="AS488" s="21">
        <f t="shared" si="1353"/>
        <v>106266.90000000001</v>
      </c>
      <c r="AT488" s="21">
        <f t="shared" si="1404"/>
        <v>114115.29999999999</v>
      </c>
      <c r="AU488" s="21">
        <f t="shared" si="1404"/>
        <v>133056</v>
      </c>
      <c r="AV488" s="9">
        <f t="shared" si="1461"/>
        <v>0</v>
      </c>
      <c r="AW488" s="9">
        <f t="shared" si="1461"/>
        <v>0</v>
      </c>
      <c r="AX488" s="9">
        <f t="shared" si="1461"/>
        <v>0</v>
      </c>
      <c r="AY488" s="21">
        <f t="shared" si="1349"/>
        <v>106266.90000000001</v>
      </c>
      <c r="AZ488" s="21">
        <f t="shared" si="1350"/>
        <v>114115.29999999999</v>
      </c>
      <c r="BA488" s="21">
        <f t="shared" si="1351"/>
        <v>133056</v>
      </c>
      <c r="BB488" s="9">
        <f t="shared" si="1461"/>
        <v>0</v>
      </c>
      <c r="BC488" s="21">
        <f t="shared" si="1439"/>
        <v>106266.90000000001</v>
      </c>
      <c r="BD488" s="9">
        <f t="shared" si="1461"/>
        <v>0</v>
      </c>
      <c r="BE488" s="9">
        <f t="shared" si="1461"/>
        <v>0</v>
      </c>
      <c r="BF488" s="21">
        <f t="shared" si="1414"/>
        <v>106266.90000000001</v>
      </c>
      <c r="BG488" s="21">
        <f t="shared" si="1415"/>
        <v>114115.29999999999</v>
      </c>
      <c r="BH488" s="9">
        <f t="shared" si="1461"/>
        <v>0</v>
      </c>
      <c r="BI488" s="9">
        <f t="shared" si="1461"/>
        <v>0</v>
      </c>
      <c r="BJ488" s="21">
        <f t="shared" si="1416"/>
        <v>106266.90000000001</v>
      </c>
      <c r="BK488" s="21">
        <f t="shared" si="1417"/>
        <v>114115.29999999999</v>
      </c>
      <c r="BL488" s="9">
        <f t="shared" si="1461"/>
        <v>0</v>
      </c>
      <c r="BM488" s="21">
        <f t="shared" si="1418"/>
        <v>106266.90000000001</v>
      </c>
      <c r="BN488" s="9">
        <f t="shared" si="1461"/>
        <v>0</v>
      </c>
      <c r="BO488" s="21">
        <f t="shared" si="1419"/>
        <v>106266.90000000001</v>
      </c>
      <c r="BP488" s="9">
        <f t="shared" si="1461"/>
        <v>0</v>
      </c>
      <c r="BQ488" s="21">
        <f t="shared" si="1420"/>
        <v>106266.90000000001</v>
      </c>
      <c r="BR488" s="9">
        <f t="shared" si="1461"/>
        <v>0</v>
      </c>
      <c r="BS488" s="33">
        <f t="shared" si="1284"/>
        <v>106266.90000000001</v>
      </c>
      <c r="BT488" s="9">
        <f t="shared" si="1461"/>
        <v>0</v>
      </c>
    </row>
    <row r="489" spans="1:72" x14ac:dyDescent="0.3">
      <c r="A489" s="1" t="s">
        <v>103</v>
      </c>
      <c r="B489" s="1" t="s">
        <v>419</v>
      </c>
      <c r="C489" s="1"/>
      <c r="D489" s="1"/>
      <c r="E489" s="8" t="s">
        <v>740</v>
      </c>
      <c r="F489" s="3">
        <f>F490</f>
        <v>118192.3</v>
      </c>
      <c r="G489" s="3">
        <f t="shared" si="1461"/>
        <v>114212.9</v>
      </c>
      <c r="H489" s="3">
        <f t="shared" si="1461"/>
        <v>121515.9</v>
      </c>
      <c r="I489" s="3">
        <f t="shared" si="1461"/>
        <v>-11925.4</v>
      </c>
      <c r="J489" s="3">
        <f t="shared" si="1461"/>
        <v>-97.6</v>
      </c>
      <c r="K489" s="3">
        <f t="shared" si="1461"/>
        <v>11540.1</v>
      </c>
      <c r="L489" s="18">
        <f t="shared" si="1322"/>
        <v>106266.90000000001</v>
      </c>
      <c r="M489" s="18">
        <f t="shared" si="1322"/>
        <v>114115.29999999999</v>
      </c>
      <c r="N489" s="18">
        <f t="shared" si="1322"/>
        <v>133056</v>
      </c>
      <c r="O489" s="9">
        <f t="shared" si="1461"/>
        <v>0</v>
      </c>
      <c r="P489" s="9">
        <f t="shared" si="1461"/>
        <v>0</v>
      </c>
      <c r="Q489" s="9">
        <f t="shared" si="1461"/>
        <v>0</v>
      </c>
      <c r="R489" s="21">
        <f t="shared" ref="R489:T559" si="1462">L489+O489</f>
        <v>106266.90000000001</v>
      </c>
      <c r="S489" s="21">
        <f t="shared" si="1462"/>
        <v>114115.29999999999</v>
      </c>
      <c r="T489" s="21">
        <f t="shared" si="1462"/>
        <v>133056</v>
      </c>
      <c r="U489" s="9">
        <f t="shared" si="1461"/>
        <v>0</v>
      </c>
      <c r="V489" s="9">
        <f t="shared" si="1461"/>
        <v>0</v>
      </c>
      <c r="W489" s="9">
        <f t="shared" si="1461"/>
        <v>0</v>
      </c>
      <c r="X489" s="21">
        <f t="shared" si="1413"/>
        <v>106266.90000000001</v>
      </c>
      <c r="Y489" s="21">
        <f t="shared" si="1413"/>
        <v>114115.29999999999</v>
      </c>
      <c r="Z489" s="21">
        <f t="shared" si="1413"/>
        <v>133056</v>
      </c>
      <c r="AA489" s="9">
        <f t="shared" si="1461"/>
        <v>0</v>
      </c>
      <c r="AB489" s="21">
        <f t="shared" si="1394"/>
        <v>106266.90000000001</v>
      </c>
      <c r="AC489" s="9">
        <f t="shared" si="1461"/>
        <v>0</v>
      </c>
      <c r="AD489" s="9">
        <f t="shared" si="1461"/>
        <v>0</v>
      </c>
      <c r="AE489" s="34">
        <f t="shared" si="1373"/>
        <v>106266.90000000001</v>
      </c>
      <c r="AF489" s="9">
        <f t="shared" si="1461"/>
        <v>0</v>
      </c>
      <c r="AG489" s="34">
        <f t="shared" si="1374"/>
        <v>106266.90000000001</v>
      </c>
      <c r="AH489" s="9">
        <f t="shared" si="1461"/>
        <v>0</v>
      </c>
      <c r="AI489" s="9">
        <f t="shared" si="1461"/>
        <v>0</v>
      </c>
      <c r="AJ489" s="9">
        <f t="shared" si="1461"/>
        <v>0</v>
      </c>
      <c r="AK489" s="21">
        <f t="shared" si="1346"/>
        <v>106266.90000000001</v>
      </c>
      <c r="AL489" s="21">
        <f t="shared" si="1347"/>
        <v>114115.29999999999</v>
      </c>
      <c r="AM489" s="21">
        <f t="shared" si="1347"/>
        <v>133056</v>
      </c>
      <c r="AN489" s="9">
        <f t="shared" si="1461"/>
        <v>0</v>
      </c>
      <c r="AO489" s="21">
        <f t="shared" si="1348"/>
        <v>106266.90000000001</v>
      </c>
      <c r="AP489" s="9">
        <f t="shared" si="1461"/>
        <v>0</v>
      </c>
      <c r="AQ489" s="9">
        <f t="shared" si="1461"/>
        <v>0</v>
      </c>
      <c r="AR489" s="9">
        <f t="shared" si="1461"/>
        <v>0</v>
      </c>
      <c r="AS489" s="21">
        <f t="shared" si="1353"/>
        <v>106266.90000000001</v>
      </c>
      <c r="AT489" s="21">
        <f t="shared" si="1404"/>
        <v>114115.29999999999</v>
      </c>
      <c r="AU489" s="21">
        <f t="shared" si="1404"/>
        <v>133056</v>
      </c>
      <c r="AV489" s="9">
        <f t="shared" si="1461"/>
        <v>0</v>
      </c>
      <c r="AW489" s="9">
        <f t="shared" si="1461"/>
        <v>0</v>
      </c>
      <c r="AX489" s="9">
        <f t="shared" si="1461"/>
        <v>0</v>
      </c>
      <c r="AY489" s="21">
        <f t="shared" si="1349"/>
        <v>106266.90000000001</v>
      </c>
      <c r="AZ489" s="21">
        <f t="shared" si="1350"/>
        <v>114115.29999999999</v>
      </c>
      <c r="BA489" s="21">
        <f t="shared" si="1351"/>
        <v>133056</v>
      </c>
      <c r="BB489" s="9">
        <f t="shared" si="1461"/>
        <v>0</v>
      </c>
      <c r="BC489" s="21">
        <f t="shared" si="1439"/>
        <v>106266.90000000001</v>
      </c>
      <c r="BD489" s="9">
        <f t="shared" si="1461"/>
        <v>0</v>
      </c>
      <c r="BE489" s="9">
        <f t="shared" si="1461"/>
        <v>0</v>
      </c>
      <c r="BF489" s="21">
        <f t="shared" si="1414"/>
        <v>106266.90000000001</v>
      </c>
      <c r="BG489" s="21">
        <f t="shared" si="1415"/>
        <v>114115.29999999999</v>
      </c>
      <c r="BH489" s="9">
        <f t="shared" si="1461"/>
        <v>0</v>
      </c>
      <c r="BI489" s="9">
        <f t="shared" si="1461"/>
        <v>0</v>
      </c>
      <c r="BJ489" s="21">
        <f t="shared" si="1416"/>
        <v>106266.90000000001</v>
      </c>
      <c r="BK489" s="21">
        <f t="shared" si="1417"/>
        <v>114115.29999999999</v>
      </c>
      <c r="BL489" s="9">
        <f t="shared" si="1461"/>
        <v>0</v>
      </c>
      <c r="BM489" s="21">
        <f t="shared" si="1418"/>
        <v>106266.90000000001</v>
      </c>
      <c r="BN489" s="9">
        <f t="shared" si="1461"/>
        <v>0</v>
      </c>
      <c r="BO489" s="21">
        <f t="shared" si="1419"/>
        <v>106266.90000000001</v>
      </c>
      <c r="BP489" s="9">
        <f t="shared" si="1461"/>
        <v>0</v>
      </c>
      <c r="BQ489" s="21">
        <f t="shared" si="1420"/>
        <v>106266.90000000001</v>
      </c>
      <c r="BR489" s="9">
        <f t="shared" si="1461"/>
        <v>0</v>
      </c>
      <c r="BS489" s="33">
        <f t="shared" si="1284"/>
        <v>106266.90000000001</v>
      </c>
      <c r="BT489" s="9">
        <f t="shared" si="1461"/>
        <v>0</v>
      </c>
    </row>
    <row r="490" spans="1:72" x14ac:dyDescent="0.3">
      <c r="A490" s="1" t="s">
        <v>103</v>
      </c>
      <c r="B490" s="1">
        <v>610</v>
      </c>
      <c r="C490" s="1" t="s">
        <v>98</v>
      </c>
      <c r="D490" s="1" t="s">
        <v>10</v>
      </c>
      <c r="E490" s="2" t="s">
        <v>771</v>
      </c>
      <c r="F490" s="3">
        <v>118192.3</v>
      </c>
      <c r="G490" s="3">
        <v>114212.9</v>
      </c>
      <c r="H490" s="3">
        <v>121515.9</v>
      </c>
      <c r="I490" s="3">
        <v>-11925.4</v>
      </c>
      <c r="J490" s="3">
        <v>-97.6</v>
      </c>
      <c r="K490" s="3">
        <v>11540.1</v>
      </c>
      <c r="L490" s="18">
        <f t="shared" si="1322"/>
        <v>106266.90000000001</v>
      </c>
      <c r="M490" s="18">
        <f t="shared" si="1322"/>
        <v>114115.29999999999</v>
      </c>
      <c r="N490" s="18">
        <f t="shared" si="1322"/>
        <v>133056</v>
      </c>
      <c r="O490" s="9"/>
      <c r="P490" s="9"/>
      <c r="Q490" s="9"/>
      <c r="R490" s="21">
        <f t="shared" si="1462"/>
        <v>106266.90000000001</v>
      </c>
      <c r="S490" s="21">
        <f t="shared" si="1462"/>
        <v>114115.29999999999</v>
      </c>
      <c r="T490" s="21">
        <f t="shared" si="1462"/>
        <v>133056</v>
      </c>
      <c r="U490" s="9"/>
      <c r="V490" s="9"/>
      <c r="W490" s="9"/>
      <c r="X490" s="21">
        <f t="shared" si="1413"/>
        <v>106266.90000000001</v>
      </c>
      <c r="Y490" s="21">
        <f t="shared" si="1413"/>
        <v>114115.29999999999</v>
      </c>
      <c r="Z490" s="21">
        <f t="shared" si="1413"/>
        <v>133056</v>
      </c>
      <c r="AA490" s="9"/>
      <c r="AB490" s="21">
        <f t="shared" si="1394"/>
        <v>106266.90000000001</v>
      </c>
      <c r="AC490" s="9"/>
      <c r="AD490" s="9"/>
      <c r="AE490" s="34">
        <f t="shared" si="1373"/>
        <v>106266.90000000001</v>
      </c>
      <c r="AF490" s="9"/>
      <c r="AG490" s="34">
        <f t="shared" si="1374"/>
        <v>106266.90000000001</v>
      </c>
      <c r="AH490" s="9"/>
      <c r="AI490" s="9"/>
      <c r="AJ490" s="9"/>
      <c r="AK490" s="21">
        <f t="shared" si="1346"/>
        <v>106266.90000000001</v>
      </c>
      <c r="AL490" s="21">
        <f t="shared" si="1347"/>
        <v>114115.29999999999</v>
      </c>
      <c r="AM490" s="21">
        <f t="shared" si="1347"/>
        <v>133056</v>
      </c>
      <c r="AN490" s="9"/>
      <c r="AO490" s="21">
        <f t="shared" si="1348"/>
        <v>106266.90000000001</v>
      </c>
      <c r="AP490" s="9"/>
      <c r="AQ490" s="9"/>
      <c r="AR490" s="9"/>
      <c r="AS490" s="21">
        <f t="shared" si="1353"/>
        <v>106266.90000000001</v>
      </c>
      <c r="AT490" s="21">
        <f t="shared" si="1404"/>
        <v>114115.29999999999</v>
      </c>
      <c r="AU490" s="21">
        <f t="shared" si="1404"/>
        <v>133056</v>
      </c>
      <c r="AV490" s="9"/>
      <c r="AW490" s="9"/>
      <c r="AX490" s="9"/>
      <c r="AY490" s="21">
        <f t="shared" si="1349"/>
        <v>106266.90000000001</v>
      </c>
      <c r="AZ490" s="21">
        <f t="shared" si="1350"/>
        <v>114115.29999999999</v>
      </c>
      <c r="BA490" s="21">
        <f t="shared" si="1351"/>
        <v>133056</v>
      </c>
      <c r="BB490" s="9"/>
      <c r="BC490" s="21">
        <f t="shared" si="1439"/>
        <v>106266.90000000001</v>
      </c>
      <c r="BD490" s="9"/>
      <c r="BE490" s="9"/>
      <c r="BF490" s="21">
        <f t="shared" si="1414"/>
        <v>106266.90000000001</v>
      </c>
      <c r="BG490" s="21">
        <f t="shared" si="1415"/>
        <v>114115.29999999999</v>
      </c>
      <c r="BH490" s="9"/>
      <c r="BI490" s="9"/>
      <c r="BJ490" s="21">
        <f t="shared" si="1416"/>
        <v>106266.90000000001</v>
      </c>
      <c r="BK490" s="21">
        <f t="shared" si="1417"/>
        <v>114115.29999999999</v>
      </c>
      <c r="BL490" s="9"/>
      <c r="BM490" s="21">
        <f t="shared" si="1418"/>
        <v>106266.90000000001</v>
      </c>
      <c r="BN490" s="9"/>
      <c r="BO490" s="21">
        <f t="shared" si="1419"/>
        <v>106266.90000000001</v>
      </c>
      <c r="BP490" s="9"/>
      <c r="BQ490" s="21">
        <f t="shared" si="1420"/>
        <v>106266.90000000001</v>
      </c>
      <c r="BR490" s="9"/>
      <c r="BS490" s="33">
        <f t="shared" si="1284"/>
        <v>106266.90000000001</v>
      </c>
      <c r="BT490" s="9"/>
    </row>
    <row r="491" spans="1:72" s="7" customFormat="1" ht="78" x14ac:dyDescent="0.3">
      <c r="A491" s="4" t="s">
        <v>121</v>
      </c>
      <c r="B491" s="4"/>
      <c r="C491" s="4"/>
      <c r="D491" s="4"/>
      <c r="E491" s="5" t="s">
        <v>490</v>
      </c>
      <c r="F491" s="6">
        <f>F492</f>
        <v>3632.6</v>
      </c>
      <c r="G491" s="6">
        <f t="shared" ref="G491:BT494" si="1463">G492</f>
        <v>52787.4</v>
      </c>
      <c r="H491" s="6">
        <f t="shared" si="1463"/>
        <v>2180.6999999999998</v>
      </c>
      <c r="I491" s="6">
        <f t="shared" si="1463"/>
        <v>2386.6</v>
      </c>
      <c r="J491" s="6">
        <f t="shared" si="1463"/>
        <v>-0.8</v>
      </c>
      <c r="K491" s="6">
        <f t="shared" si="1463"/>
        <v>92.3</v>
      </c>
      <c r="L491" s="18">
        <f t="shared" si="1322"/>
        <v>6019.2</v>
      </c>
      <c r="M491" s="18">
        <f t="shared" si="1322"/>
        <v>52786.6</v>
      </c>
      <c r="N491" s="18">
        <f t="shared" si="1322"/>
        <v>2273</v>
      </c>
      <c r="O491" s="10">
        <f t="shared" si="1463"/>
        <v>0</v>
      </c>
      <c r="P491" s="10">
        <f t="shared" si="1463"/>
        <v>0</v>
      </c>
      <c r="Q491" s="10">
        <f t="shared" si="1463"/>
        <v>0</v>
      </c>
      <c r="R491" s="28">
        <f t="shared" si="1462"/>
        <v>6019.2</v>
      </c>
      <c r="S491" s="28">
        <f t="shared" si="1462"/>
        <v>52786.6</v>
      </c>
      <c r="T491" s="28">
        <f t="shared" si="1462"/>
        <v>2273</v>
      </c>
      <c r="U491" s="10">
        <f t="shared" si="1463"/>
        <v>0</v>
      </c>
      <c r="V491" s="10">
        <f t="shared" si="1463"/>
        <v>0</v>
      </c>
      <c r="W491" s="10">
        <f t="shared" si="1463"/>
        <v>0</v>
      </c>
      <c r="X491" s="28">
        <f t="shared" si="1413"/>
        <v>6019.2</v>
      </c>
      <c r="Y491" s="28">
        <f t="shared" si="1413"/>
        <v>52786.6</v>
      </c>
      <c r="Z491" s="28">
        <f t="shared" si="1413"/>
        <v>2273</v>
      </c>
      <c r="AA491" s="10">
        <f t="shared" si="1463"/>
        <v>0</v>
      </c>
      <c r="AB491" s="21">
        <f t="shared" si="1394"/>
        <v>6019.2</v>
      </c>
      <c r="AC491" s="10">
        <f t="shared" si="1463"/>
        <v>0</v>
      </c>
      <c r="AD491" s="10">
        <f t="shared" si="1463"/>
        <v>335.9</v>
      </c>
      <c r="AE491" s="29">
        <f t="shared" si="1373"/>
        <v>6355.0999999999995</v>
      </c>
      <c r="AF491" s="10">
        <f t="shared" si="1463"/>
        <v>0</v>
      </c>
      <c r="AG491" s="29">
        <f t="shared" si="1374"/>
        <v>6355.0999999999995</v>
      </c>
      <c r="AH491" s="10">
        <f t="shared" si="1463"/>
        <v>0</v>
      </c>
      <c r="AI491" s="10">
        <f t="shared" si="1463"/>
        <v>0</v>
      </c>
      <c r="AJ491" s="10">
        <f t="shared" si="1463"/>
        <v>0</v>
      </c>
      <c r="AK491" s="28">
        <f t="shared" si="1346"/>
        <v>6355.0999999999995</v>
      </c>
      <c r="AL491" s="28">
        <f t="shared" si="1347"/>
        <v>52786.6</v>
      </c>
      <c r="AM491" s="28">
        <f t="shared" si="1347"/>
        <v>2273</v>
      </c>
      <c r="AN491" s="10">
        <f t="shared" si="1463"/>
        <v>0</v>
      </c>
      <c r="AO491" s="28">
        <f t="shared" si="1348"/>
        <v>6355.0999999999995</v>
      </c>
      <c r="AP491" s="10">
        <f t="shared" si="1463"/>
        <v>0</v>
      </c>
      <c r="AQ491" s="10">
        <f t="shared" si="1463"/>
        <v>0</v>
      </c>
      <c r="AR491" s="10">
        <f t="shared" si="1463"/>
        <v>0</v>
      </c>
      <c r="AS491" s="28">
        <f t="shared" si="1353"/>
        <v>6355.0999999999995</v>
      </c>
      <c r="AT491" s="28">
        <f t="shared" si="1404"/>
        <v>52786.6</v>
      </c>
      <c r="AU491" s="28">
        <f t="shared" si="1404"/>
        <v>2273</v>
      </c>
      <c r="AV491" s="10">
        <f t="shared" si="1463"/>
        <v>0</v>
      </c>
      <c r="AW491" s="10">
        <f t="shared" si="1463"/>
        <v>0</v>
      </c>
      <c r="AX491" s="10">
        <f t="shared" si="1463"/>
        <v>0</v>
      </c>
      <c r="AY491" s="21">
        <f t="shared" si="1349"/>
        <v>6355.0999999999995</v>
      </c>
      <c r="AZ491" s="21">
        <f t="shared" si="1350"/>
        <v>52786.6</v>
      </c>
      <c r="BA491" s="21">
        <f t="shared" si="1351"/>
        <v>2273</v>
      </c>
      <c r="BB491" s="10">
        <f t="shared" si="1463"/>
        <v>0</v>
      </c>
      <c r="BC491" s="21">
        <f t="shared" si="1439"/>
        <v>6355.0999999999995</v>
      </c>
      <c r="BD491" s="10">
        <f t="shared" si="1463"/>
        <v>0</v>
      </c>
      <c r="BE491" s="10">
        <f t="shared" si="1463"/>
        <v>0</v>
      </c>
      <c r="BF491" s="21">
        <f t="shared" si="1414"/>
        <v>6355.0999999999995</v>
      </c>
      <c r="BG491" s="21">
        <f t="shared" si="1415"/>
        <v>52786.6</v>
      </c>
      <c r="BH491" s="10">
        <f t="shared" si="1463"/>
        <v>0</v>
      </c>
      <c r="BI491" s="10">
        <f t="shared" si="1463"/>
        <v>0</v>
      </c>
      <c r="BJ491" s="21">
        <f t="shared" si="1416"/>
        <v>6355.0999999999995</v>
      </c>
      <c r="BK491" s="21">
        <f t="shared" si="1417"/>
        <v>52786.6</v>
      </c>
      <c r="BL491" s="10">
        <f t="shared" si="1463"/>
        <v>0</v>
      </c>
      <c r="BM491" s="21">
        <f t="shared" si="1418"/>
        <v>6355.0999999999995</v>
      </c>
      <c r="BN491" s="10">
        <f t="shared" si="1463"/>
        <v>0</v>
      </c>
      <c r="BO491" s="28">
        <f t="shared" si="1419"/>
        <v>6355.0999999999995</v>
      </c>
      <c r="BP491" s="10">
        <f t="shared" si="1463"/>
        <v>0</v>
      </c>
      <c r="BQ491" s="28">
        <f t="shared" si="1420"/>
        <v>6355.0999999999995</v>
      </c>
      <c r="BR491" s="10">
        <f t="shared" si="1463"/>
        <v>0</v>
      </c>
      <c r="BS491" s="27">
        <f t="shared" ref="BS491:BS526" si="1464">BQ491+BR491</f>
        <v>6355.0999999999995</v>
      </c>
      <c r="BT491" s="10">
        <f t="shared" si="1463"/>
        <v>0</v>
      </c>
    </row>
    <row r="492" spans="1:72" ht="62.4" x14ac:dyDescent="0.3">
      <c r="A492" s="1" t="s">
        <v>104</v>
      </c>
      <c r="B492" s="1"/>
      <c r="C492" s="1"/>
      <c r="D492" s="1"/>
      <c r="E492" s="2" t="s">
        <v>434</v>
      </c>
      <c r="F492" s="3">
        <f>F493</f>
        <v>3632.6</v>
      </c>
      <c r="G492" s="3">
        <f t="shared" si="1463"/>
        <v>52787.4</v>
      </c>
      <c r="H492" s="3">
        <f t="shared" si="1463"/>
        <v>2180.6999999999998</v>
      </c>
      <c r="I492" s="3">
        <f t="shared" si="1463"/>
        <v>2386.6</v>
      </c>
      <c r="J492" s="3">
        <f t="shared" si="1463"/>
        <v>-0.8</v>
      </c>
      <c r="K492" s="3">
        <f t="shared" si="1463"/>
        <v>92.3</v>
      </c>
      <c r="L492" s="18">
        <f t="shared" si="1322"/>
        <v>6019.2</v>
      </c>
      <c r="M492" s="18">
        <f t="shared" si="1322"/>
        <v>52786.6</v>
      </c>
      <c r="N492" s="18">
        <f t="shared" si="1322"/>
        <v>2273</v>
      </c>
      <c r="O492" s="9">
        <f t="shared" si="1463"/>
        <v>0</v>
      </c>
      <c r="P492" s="9">
        <f t="shared" si="1463"/>
        <v>0</v>
      </c>
      <c r="Q492" s="9">
        <f t="shared" si="1463"/>
        <v>0</v>
      </c>
      <c r="R492" s="21">
        <f t="shared" si="1462"/>
        <v>6019.2</v>
      </c>
      <c r="S492" s="21">
        <f t="shared" si="1462"/>
        <v>52786.6</v>
      </c>
      <c r="T492" s="21">
        <f t="shared" si="1462"/>
        <v>2273</v>
      </c>
      <c r="U492" s="9">
        <f t="shared" si="1463"/>
        <v>0</v>
      </c>
      <c r="V492" s="9">
        <f t="shared" si="1463"/>
        <v>0</v>
      </c>
      <c r="W492" s="9">
        <f t="shared" si="1463"/>
        <v>0</v>
      </c>
      <c r="X492" s="21">
        <f t="shared" si="1413"/>
        <v>6019.2</v>
      </c>
      <c r="Y492" s="21">
        <f t="shared" si="1413"/>
        <v>52786.6</v>
      </c>
      <c r="Z492" s="21">
        <f t="shared" si="1413"/>
        <v>2273</v>
      </c>
      <c r="AA492" s="9">
        <f t="shared" si="1463"/>
        <v>0</v>
      </c>
      <c r="AB492" s="21">
        <f t="shared" si="1394"/>
        <v>6019.2</v>
      </c>
      <c r="AC492" s="9">
        <f t="shared" si="1463"/>
        <v>0</v>
      </c>
      <c r="AD492" s="9">
        <f t="shared" si="1463"/>
        <v>335.9</v>
      </c>
      <c r="AE492" s="34">
        <f t="shared" si="1373"/>
        <v>6355.0999999999995</v>
      </c>
      <c r="AF492" s="9">
        <f t="shared" si="1463"/>
        <v>0</v>
      </c>
      <c r="AG492" s="34">
        <f t="shared" si="1374"/>
        <v>6355.0999999999995</v>
      </c>
      <c r="AH492" s="9">
        <f t="shared" si="1463"/>
        <v>0</v>
      </c>
      <c r="AI492" s="9">
        <f t="shared" si="1463"/>
        <v>0</v>
      </c>
      <c r="AJ492" s="9">
        <f t="shared" si="1463"/>
        <v>0</v>
      </c>
      <c r="AK492" s="21">
        <f t="shared" si="1346"/>
        <v>6355.0999999999995</v>
      </c>
      <c r="AL492" s="21">
        <f t="shared" si="1347"/>
        <v>52786.6</v>
      </c>
      <c r="AM492" s="21">
        <f t="shared" si="1347"/>
        <v>2273</v>
      </c>
      <c r="AN492" s="9">
        <f t="shared" si="1463"/>
        <v>0</v>
      </c>
      <c r="AO492" s="21">
        <f t="shared" si="1348"/>
        <v>6355.0999999999995</v>
      </c>
      <c r="AP492" s="9">
        <f t="shared" si="1463"/>
        <v>0</v>
      </c>
      <c r="AQ492" s="9">
        <f t="shared" si="1463"/>
        <v>0</v>
      </c>
      <c r="AR492" s="9">
        <f t="shared" si="1463"/>
        <v>0</v>
      </c>
      <c r="AS492" s="20">
        <f t="shared" si="1353"/>
        <v>6355.0999999999995</v>
      </c>
      <c r="AT492" s="20">
        <f t="shared" si="1404"/>
        <v>52786.6</v>
      </c>
      <c r="AU492" s="20">
        <f t="shared" si="1404"/>
        <v>2273</v>
      </c>
      <c r="AV492" s="9">
        <f t="shared" si="1463"/>
        <v>0</v>
      </c>
      <c r="AW492" s="9">
        <f t="shared" si="1463"/>
        <v>0</v>
      </c>
      <c r="AX492" s="9">
        <f t="shared" si="1463"/>
        <v>0</v>
      </c>
      <c r="AY492" s="21">
        <f t="shared" si="1349"/>
        <v>6355.0999999999995</v>
      </c>
      <c r="AZ492" s="21">
        <f t="shared" si="1350"/>
        <v>52786.6</v>
      </c>
      <c r="BA492" s="21">
        <f t="shared" si="1351"/>
        <v>2273</v>
      </c>
      <c r="BB492" s="9">
        <f t="shared" si="1463"/>
        <v>0</v>
      </c>
      <c r="BC492" s="21">
        <f t="shared" si="1439"/>
        <v>6355.0999999999995</v>
      </c>
      <c r="BD492" s="9">
        <f t="shared" si="1463"/>
        <v>0</v>
      </c>
      <c r="BE492" s="9">
        <f t="shared" si="1463"/>
        <v>0</v>
      </c>
      <c r="BF492" s="21">
        <f t="shared" si="1414"/>
        <v>6355.0999999999995</v>
      </c>
      <c r="BG492" s="21">
        <f t="shared" si="1415"/>
        <v>52786.6</v>
      </c>
      <c r="BH492" s="9">
        <f t="shared" si="1463"/>
        <v>0</v>
      </c>
      <c r="BI492" s="9">
        <f t="shared" si="1463"/>
        <v>0</v>
      </c>
      <c r="BJ492" s="21">
        <f t="shared" si="1416"/>
        <v>6355.0999999999995</v>
      </c>
      <c r="BK492" s="21">
        <f t="shared" si="1417"/>
        <v>52786.6</v>
      </c>
      <c r="BL492" s="9">
        <f t="shared" si="1463"/>
        <v>0</v>
      </c>
      <c r="BM492" s="21">
        <f t="shared" si="1418"/>
        <v>6355.0999999999995</v>
      </c>
      <c r="BN492" s="9">
        <f t="shared" si="1463"/>
        <v>0</v>
      </c>
      <c r="BO492" s="21">
        <f t="shared" si="1419"/>
        <v>6355.0999999999995</v>
      </c>
      <c r="BP492" s="9">
        <f t="shared" si="1463"/>
        <v>0</v>
      </c>
      <c r="BQ492" s="21">
        <f t="shared" si="1420"/>
        <v>6355.0999999999995</v>
      </c>
      <c r="BR492" s="9">
        <f t="shared" si="1463"/>
        <v>0</v>
      </c>
      <c r="BS492" s="33">
        <f t="shared" si="1464"/>
        <v>6355.0999999999995</v>
      </c>
      <c r="BT492" s="9">
        <f t="shared" si="1463"/>
        <v>0</v>
      </c>
    </row>
    <row r="493" spans="1:72" ht="46.8" x14ac:dyDescent="0.3">
      <c r="A493" s="1" t="s">
        <v>104</v>
      </c>
      <c r="B493" s="1" t="s">
        <v>55</v>
      </c>
      <c r="C493" s="1"/>
      <c r="D493" s="1"/>
      <c r="E493" s="8" t="s">
        <v>739</v>
      </c>
      <c r="F493" s="3">
        <f>F494</f>
        <v>3632.6</v>
      </c>
      <c r="G493" s="3">
        <f t="shared" si="1463"/>
        <v>52787.4</v>
      </c>
      <c r="H493" s="3">
        <f t="shared" si="1463"/>
        <v>2180.6999999999998</v>
      </c>
      <c r="I493" s="3">
        <f t="shared" si="1463"/>
        <v>2386.6</v>
      </c>
      <c r="J493" s="3">
        <f t="shared" si="1463"/>
        <v>-0.8</v>
      </c>
      <c r="K493" s="3">
        <f t="shared" si="1463"/>
        <v>92.3</v>
      </c>
      <c r="L493" s="18">
        <f t="shared" si="1322"/>
        <v>6019.2</v>
      </c>
      <c r="M493" s="18">
        <f t="shared" si="1322"/>
        <v>52786.6</v>
      </c>
      <c r="N493" s="18">
        <f t="shared" si="1322"/>
        <v>2273</v>
      </c>
      <c r="O493" s="9">
        <f t="shared" si="1463"/>
        <v>0</v>
      </c>
      <c r="P493" s="9">
        <f t="shared" si="1463"/>
        <v>0</v>
      </c>
      <c r="Q493" s="9">
        <f t="shared" si="1463"/>
        <v>0</v>
      </c>
      <c r="R493" s="21">
        <f t="shared" si="1462"/>
        <v>6019.2</v>
      </c>
      <c r="S493" s="21">
        <f t="shared" si="1462"/>
        <v>52786.6</v>
      </c>
      <c r="T493" s="21">
        <f t="shared" si="1462"/>
        <v>2273</v>
      </c>
      <c r="U493" s="9">
        <f t="shared" si="1463"/>
        <v>0</v>
      </c>
      <c r="V493" s="9">
        <f t="shared" si="1463"/>
        <v>0</v>
      </c>
      <c r="W493" s="9">
        <f t="shared" si="1463"/>
        <v>0</v>
      </c>
      <c r="X493" s="21">
        <f t="shared" si="1413"/>
        <v>6019.2</v>
      </c>
      <c r="Y493" s="21">
        <f t="shared" si="1413"/>
        <v>52786.6</v>
      </c>
      <c r="Z493" s="21">
        <f t="shared" si="1413"/>
        <v>2273</v>
      </c>
      <c r="AA493" s="9">
        <f t="shared" si="1463"/>
        <v>0</v>
      </c>
      <c r="AB493" s="21">
        <f t="shared" si="1394"/>
        <v>6019.2</v>
      </c>
      <c r="AC493" s="9">
        <f t="shared" si="1463"/>
        <v>0</v>
      </c>
      <c r="AD493" s="9">
        <f t="shared" si="1463"/>
        <v>335.9</v>
      </c>
      <c r="AE493" s="34">
        <f t="shared" si="1373"/>
        <v>6355.0999999999995</v>
      </c>
      <c r="AF493" s="9">
        <f t="shared" si="1463"/>
        <v>0</v>
      </c>
      <c r="AG493" s="34">
        <f t="shared" si="1374"/>
        <v>6355.0999999999995</v>
      </c>
      <c r="AH493" s="9">
        <f t="shared" si="1463"/>
        <v>0</v>
      </c>
      <c r="AI493" s="9">
        <f t="shared" si="1463"/>
        <v>0</v>
      </c>
      <c r="AJ493" s="9">
        <f t="shared" si="1463"/>
        <v>0</v>
      </c>
      <c r="AK493" s="21">
        <f t="shared" si="1346"/>
        <v>6355.0999999999995</v>
      </c>
      <c r="AL493" s="21">
        <f t="shared" si="1347"/>
        <v>52786.6</v>
      </c>
      <c r="AM493" s="21">
        <f t="shared" si="1347"/>
        <v>2273</v>
      </c>
      <c r="AN493" s="9">
        <f t="shared" si="1463"/>
        <v>0</v>
      </c>
      <c r="AO493" s="21">
        <f t="shared" si="1348"/>
        <v>6355.0999999999995</v>
      </c>
      <c r="AP493" s="9">
        <f t="shared" si="1463"/>
        <v>0</v>
      </c>
      <c r="AQ493" s="9">
        <f t="shared" si="1463"/>
        <v>0</v>
      </c>
      <c r="AR493" s="9">
        <f t="shared" si="1463"/>
        <v>0</v>
      </c>
      <c r="AS493" s="21">
        <f t="shared" si="1353"/>
        <v>6355.0999999999995</v>
      </c>
      <c r="AT493" s="21">
        <f t="shared" si="1404"/>
        <v>52786.6</v>
      </c>
      <c r="AU493" s="21">
        <f t="shared" si="1404"/>
        <v>2273</v>
      </c>
      <c r="AV493" s="9">
        <f t="shared" si="1463"/>
        <v>0</v>
      </c>
      <c r="AW493" s="9">
        <f t="shared" si="1463"/>
        <v>0</v>
      </c>
      <c r="AX493" s="9">
        <f t="shared" si="1463"/>
        <v>0</v>
      </c>
      <c r="AY493" s="21">
        <f t="shared" si="1349"/>
        <v>6355.0999999999995</v>
      </c>
      <c r="AZ493" s="21">
        <f t="shared" si="1350"/>
        <v>52786.6</v>
      </c>
      <c r="BA493" s="21">
        <f t="shared" si="1351"/>
        <v>2273</v>
      </c>
      <c r="BB493" s="9">
        <f t="shared" si="1463"/>
        <v>0</v>
      </c>
      <c r="BC493" s="21">
        <f t="shared" si="1439"/>
        <v>6355.0999999999995</v>
      </c>
      <c r="BD493" s="9">
        <f t="shared" si="1463"/>
        <v>0</v>
      </c>
      <c r="BE493" s="9">
        <f t="shared" si="1463"/>
        <v>0</v>
      </c>
      <c r="BF493" s="21">
        <f t="shared" si="1414"/>
        <v>6355.0999999999995</v>
      </c>
      <c r="BG493" s="21">
        <f t="shared" si="1415"/>
        <v>52786.6</v>
      </c>
      <c r="BH493" s="9">
        <f t="shared" si="1463"/>
        <v>0</v>
      </c>
      <c r="BI493" s="9">
        <f t="shared" si="1463"/>
        <v>0</v>
      </c>
      <c r="BJ493" s="21">
        <f t="shared" si="1416"/>
        <v>6355.0999999999995</v>
      </c>
      <c r="BK493" s="21">
        <f t="shared" si="1417"/>
        <v>52786.6</v>
      </c>
      <c r="BL493" s="9">
        <f t="shared" si="1463"/>
        <v>0</v>
      </c>
      <c r="BM493" s="21">
        <f t="shared" si="1418"/>
        <v>6355.0999999999995</v>
      </c>
      <c r="BN493" s="9">
        <f t="shared" si="1463"/>
        <v>0</v>
      </c>
      <c r="BO493" s="21">
        <f t="shared" si="1419"/>
        <v>6355.0999999999995</v>
      </c>
      <c r="BP493" s="9">
        <f t="shared" si="1463"/>
        <v>0</v>
      </c>
      <c r="BQ493" s="21">
        <f t="shared" si="1420"/>
        <v>6355.0999999999995</v>
      </c>
      <c r="BR493" s="9">
        <f t="shared" si="1463"/>
        <v>0</v>
      </c>
      <c r="BS493" s="33">
        <f t="shared" si="1464"/>
        <v>6355.0999999999995</v>
      </c>
      <c r="BT493" s="9">
        <f t="shared" si="1463"/>
        <v>0</v>
      </c>
    </row>
    <row r="494" spans="1:72" x14ac:dyDescent="0.3">
      <c r="A494" s="1" t="s">
        <v>104</v>
      </c>
      <c r="B494" s="1" t="s">
        <v>420</v>
      </c>
      <c r="C494" s="1"/>
      <c r="D494" s="1"/>
      <c r="E494" s="2" t="s">
        <v>741</v>
      </c>
      <c r="F494" s="3">
        <f>F495</f>
        <v>3632.6</v>
      </c>
      <c r="G494" s="3">
        <f t="shared" si="1463"/>
        <v>52787.4</v>
      </c>
      <c r="H494" s="3">
        <f t="shared" si="1463"/>
        <v>2180.6999999999998</v>
      </c>
      <c r="I494" s="3">
        <f t="shared" si="1463"/>
        <v>2386.6</v>
      </c>
      <c r="J494" s="3">
        <f t="shared" si="1463"/>
        <v>-0.8</v>
      </c>
      <c r="K494" s="3">
        <f t="shared" si="1463"/>
        <v>92.3</v>
      </c>
      <c r="L494" s="18">
        <f t="shared" si="1322"/>
        <v>6019.2</v>
      </c>
      <c r="M494" s="18">
        <f t="shared" si="1322"/>
        <v>52786.6</v>
      </c>
      <c r="N494" s="18">
        <f t="shared" si="1322"/>
        <v>2273</v>
      </c>
      <c r="O494" s="9">
        <f t="shared" si="1463"/>
        <v>0</v>
      </c>
      <c r="P494" s="9">
        <f t="shared" si="1463"/>
        <v>0</v>
      </c>
      <c r="Q494" s="9">
        <f t="shared" si="1463"/>
        <v>0</v>
      </c>
      <c r="R494" s="21">
        <f t="shared" si="1462"/>
        <v>6019.2</v>
      </c>
      <c r="S494" s="21">
        <f t="shared" si="1462"/>
        <v>52786.6</v>
      </c>
      <c r="T494" s="21">
        <f t="shared" si="1462"/>
        <v>2273</v>
      </c>
      <c r="U494" s="9">
        <f t="shared" si="1463"/>
        <v>0</v>
      </c>
      <c r="V494" s="9">
        <f t="shared" si="1463"/>
        <v>0</v>
      </c>
      <c r="W494" s="9">
        <f t="shared" si="1463"/>
        <v>0</v>
      </c>
      <c r="X494" s="21">
        <f t="shared" si="1413"/>
        <v>6019.2</v>
      </c>
      <c r="Y494" s="21">
        <f t="shared" si="1413"/>
        <v>52786.6</v>
      </c>
      <c r="Z494" s="21">
        <f t="shared" si="1413"/>
        <v>2273</v>
      </c>
      <c r="AA494" s="9">
        <f t="shared" si="1463"/>
        <v>0</v>
      </c>
      <c r="AB494" s="21">
        <f t="shared" si="1394"/>
        <v>6019.2</v>
      </c>
      <c r="AC494" s="9">
        <f t="shared" si="1463"/>
        <v>0</v>
      </c>
      <c r="AD494" s="9">
        <f t="shared" si="1463"/>
        <v>335.9</v>
      </c>
      <c r="AE494" s="34">
        <f t="shared" si="1373"/>
        <v>6355.0999999999995</v>
      </c>
      <c r="AF494" s="9">
        <f t="shared" si="1463"/>
        <v>0</v>
      </c>
      <c r="AG494" s="34">
        <f t="shared" si="1374"/>
        <v>6355.0999999999995</v>
      </c>
      <c r="AH494" s="9">
        <f t="shared" si="1463"/>
        <v>0</v>
      </c>
      <c r="AI494" s="9">
        <f t="shared" si="1463"/>
        <v>0</v>
      </c>
      <c r="AJ494" s="9">
        <f t="shared" si="1463"/>
        <v>0</v>
      </c>
      <c r="AK494" s="21">
        <f t="shared" si="1346"/>
        <v>6355.0999999999995</v>
      </c>
      <c r="AL494" s="21">
        <f t="shared" si="1347"/>
        <v>52786.6</v>
      </c>
      <c r="AM494" s="21">
        <f t="shared" si="1347"/>
        <v>2273</v>
      </c>
      <c r="AN494" s="9">
        <f t="shared" si="1463"/>
        <v>0</v>
      </c>
      <c r="AO494" s="21">
        <f t="shared" si="1348"/>
        <v>6355.0999999999995</v>
      </c>
      <c r="AP494" s="9">
        <f t="shared" si="1463"/>
        <v>0</v>
      </c>
      <c r="AQ494" s="9">
        <f t="shared" si="1463"/>
        <v>0</v>
      </c>
      <c r="AR494" s="9">
        <f t="shared" si="1463"/>
        <v>0</v>
      </c>
      <c r="AS494" s="21">
        <f t="shared" si="1353"/>
        <v>6355.0999999999995</v>
      </c>
      <c r="AT494" s="21">
        <f t="shared" si="1404"/>
        <v>52786.6</v>
      </c>
      <c r="AU494" s="21">
        <f t="shared" si="1404"/>
        <v>2273</v>
      </c>
      <c r="AV494" s="9">
        <f t="shared" si="1463"/>
        <v>0</v>
      </c>
      <c r="AW494" s="9">
        <f t="shared" si="1463"/>
        <v>0</v>
      </c>
      <c r="AX494" s="9">
        <f t="shared" si="1463"/>
        <v>0</v>
      </c>
      <c r="AY494" s="21">
        <f t="shared" si="1349"/>
        <v>6355.0999999999995</v>
      </c>
      <c r="AZ494" s="21">
        <f t="shared" si="1350"/>
        <v>52786.6</v>
      </c>
      <c r="BA494" s="21">
        <f t="shared" si="1351"/>
        <v>2273</v>
      </c>
      <c r="BB494" s="9">
        <f t="shared" si="1463"/>
        <v>0</v>
      </c>
      <c r="BC494" s="21">
        <f t="shared" si="1439"/>
        <v>6355.0999999999995</v>
      </c>
      <c r="BD494" s="9">
        <f t="shared" si="1463"/>
        <v>0</v>
      </c>
      <c r="BE494" s="9">
        <f t="shared" si="1463"/>
        <v>0</v>
      </c>
      <c r="BF494" s="21">
        <f t="shared" si="1414"/>
        <v>6355.0999999999995</v>
      </c>
      <c r="BG494" s="21">
        <f t="shared" si="1415"/>
        <v>52786.6</v>
      </c>
      <c r="BH494" s="9">
        <f t="shared" si="1463"/>
        <v>0</v>
      </c>
      <c r="BI494" s="9">
        <f t="shared" si="1463"/>
        <v>0</v>
      </c>
      <c r="BJ494" s="21">
        <f t="shared" si="1416"/>
        <v>6355.0999999999995</v>
      </c>
      <c r="BK494" s="21">
        <f t="shared" si="1417"/>
        <v>52786.6</v>
      </c>
      <c r="BL494" s="9">
        <f t="shared" si="1463"/>
        <v>0</v>
      </c>
      <c r="BM494" s="21">
        <f t="shared" si="1418"/>
        <v>6355.0999999999995</v>
      </c>
      <c r="BN494" s="9">
        <f t="shared" si="1463"/>
        <v>0</v>
      </c>
      <c r="BO494" s="21">
        <f t="shared" si="1419"/>
        <v>6355.0999999999995</v>
      </c>
      <c r="BP494" s="9">
        <f t="shared" si="1463"/>
        <v>0</v>
      </c>
      <c r="BQ494" s="21">
        <f t="shared" si="1420"/>
        <v>6355.0999999999995</v>
      </c>
      <c r="BR494" s="9">
        <f t="shared" si="1463"/>
        <v>0</v>
      </c>
      <c r="BS494" s="33">
        <f t="shared" si="1464"/>
        <v>6355.0999999999995</v>
      </c>
      <c r="BT494" s="9">
        <f t="shared" si="1463"/>
        <v>0</v>
      </c>
    </row>
    <row r="495" spans="1:72" x14ac:dyDescent="0.3">
      <c r="A495" s="1" t="s">
        <v>104</v>
      </c>
      <c r="B495" s="1">
        <v>620</v>
      </c>
      <c r="C495" s="1" t="s">
        <v>98</v>
      </c>
      <c r="D495" s="1" t="s">
        <v>10</v>
      </c>
      <c r="E495" s="2" t="s">
        <v>771</v>
      </c>
      <c r="F495" s="3">
        <v>3632.6</v>
      </c>
      <c r="G495" s="3">
        <v>52787.4</v>
      </c>
      <c r="H495" s="3">
        <v>2180.6999999999998</v>
      </c>
      <c r="I495" s="3">
        <f>2482-95.4</f>
        <v>2386.6</v>
      </c>
      <c r="J495" s="3">
        <v>-0.8</v>
      </c>
      <c r="K495" s="3">
        <v>92.3</v>
      </c>
      <c r="L495" s="18">
        <f t="shared" si="1322"/>
        <v>6019.2</v>
      </c>
      <c r="M495" s="18">
        <f t="shared" si="1322"/>
        <v>52786.6</v>
      </c>
      <c r="N495" s="18">
        <f t="shared" si="1322"/>
        <v>2273</v>
      </c>
      <c r="O495" s="9"/>
      <c r="P495" s="9"/>
      <c r="Q495" s="9"/>
      <c r="R495" s="21">
        <f t="shared" si="1462"/>
        <v>6019.2</v>
      </c>
      <c r="S495" s="21">
        <f t="shared" si="1462"/>
        <v>52786.6</v>
      </c>
      <c r="T495" s="21">
        <f t="shared" si="1462"/>
        <v>2273</v>
      </c>
      <c r="U495" s="9"/>
      <c r="V495" s="9"/>
      <c r="W495" s="9"/>
      <c r="X495" s="21">
        <f t="shared" si="1413"/>
        <v>6019.2</v>
      </c>
      <c r="Y495" s="21">
        <f t="shared" si="1413"/>
        <v>52786.6</v>
      </c>
      <c r="Z495" s="21">
        <f t="shared" si="1413"/>
        <v>2273</v>
      </c>
      <c r="AA495" s="9"/>
      <c r="AB495" s="21">
        <f t="shared" si="1394"/>
        <v>6019.2</v>
      </c>
      <c r="AC495" s="9"/>
      <c r="AD495" s="9">
        <v>335.9</v>
      </c>
      <c r="AE495" s="34">
        <f t="shared" si="1373"/>
        <v>6355.0999999999995</v>
      </c>
      <c r="AF495" s="9"/>
      <c r="AG495" s="34">
        <f t="shared" si="1374"/>
        <v>6355.0999999999995</v>
      </c>
      <c r="AH495" s="9"/>
      <c r="AI495" s="9"/>
      <c r="AJ495" s="9"/>
      <c r="AK495" s="21">
        <f t="shared" si="1346"/>
        <v>6355.0999999999995</v>
      </c>
      <c r="AL495" s="21">
        <f t="shared" si="1347"/>
        <v>52786.6</v>
      </c>
      <c r="AM495" s="21">
        <f t="shared" si="1347"/>
        <v>2273</v>
      </c>
      <c r="AN495" s="9"/>
      <c r="AO495" s="21">
        <f t="shared" si="1348"/>
        <v>6355.0999999999995</v>
      </c>
      <c r="AP495" s="9"/>
      <c r="AQ495" s="9"/>
      <c r="AR495" s="9"/>
      <c r="AS495" s="21">
        <f t="shared" si="1353"/>
        <v>6355.0999999999995</v>
      </c>
      <c r="AT495" s="21">
        <f t="shared" si="1404"/>
        <v>52786.6</v>
      </c>
      <c r="AU495" s="21">
        <f t="shared" si="1404"/>
        <v>2273</v>
      </c>
      <c r="AV495" s="9"/>
      <c r="AW495" s="9"/>
      <c r="AX495" s="9"/>
      <c r="AY495" s="21">
        <f t="shared" si="1349"/>
        <v>6355.0999999999995</v>
      </c>
      <c r="AZ495" s="21">
        <f t="shared" si="1350"/>
        <v>52786.6</v>
      </c>
      <c r="BA495" s="21">
        <f t="shared" si="1351"/>
        <v>2273</v>
      </c>
      <c r="BB495" s="9"/>
      <c r="BC495" s="21">
        <f t="shared" si="1439"/>
        <v>6355.0999999999995</v>
      </c>
      <c r="BD495" s="9"/>
      <c r="BE495" s="9"/>
      <c r="BF495" s="21">
        <f t="shared" si="1414"/>
        <v>6355.0999999999995</v>
      </c>
      <c r="BG495" s="21">
        <f t="shared" si="1415"/>
        <v>52786.6</v>
      </c>
      <c r="BH495" s="9"/>
      <c r="BI495" s="9"/>
      <c r="BJ495" s="21">
        <f t="shared" si="1416"/>
        <v>6355.0999999999995</v>
      </c>
      <c r="BK495" s="21">
        <f t="shared" si="1417"/>
        <v>52786.6</v>
      </c>
      <c r="BL495" s="9"/>
      <c r="BM495" s="21">
        <f t="shared" si="1418"/>
        <v>6355.0999999999995</v>
      </c>
      <c r="BN495" s="9"/>
      <c r="BO495" s="21">
        <f t="shared" si="1419"/>
        <v>6355.0999999999995</v>
      </c>
      <c r="BP495" s="9"/>
      <c r="BQ495" s="21">
        <f t="shared" si="1420"/>
        <v>6355.0999999999995</v>
      </c>
      <c r="BR495" s="9"/>
      <c r="BS495" s="33">
        <f t="shared" si="1464"/>
        <v>6355.0999999999995</v>
      </c>
      <c r="BT495" s="9"/>
    </row>
    <row r="496" spans="1:72" s="39" customFormat="1" ht="31.2" x14ac:dyDescent="0.3">
      <c r="A496" s="35" t="s">
        <v>110</v>
      </c>
      <c r="B496" s="35"/>
      <c r="C496" s="35"/>
      <c r="D496" s="35"/>
      <c r="E496" s="36" t="s">
        <v>491</v>
      </c>
      <c r="F496" s="37">
        <f>F497</f>
        <v>25767.699999999997</v>
      </c>
      <c r="G496" s="37">
        <f t="shared" ref="G496:BT496" si="1465">G497</f>
        <v>25985.599999999999</v>
      </c>
      <c r="H496" s="37">
        <f t="shared" si="1465"/>
        <v>25985.599999999999</v>
      </c>
      <c r="I496" s="37">
        <f t="shared" si="1465"/>
        <v>0</v>
      </c>
      <c r="J496" s="37">
        <f t="shared" si="1465"/>
        <v>0</v>
      </c>
      <c r="K496" s="37">
        <f t="shared" si="1465"/>
        <v>0</v>
      </c>
      <c r="L496" s="18">
        <f t="shared" si="1322"/>
        <v>25767.699999999997</v>
      </c>
      <c r="M496" s="18">
        <f t="shared" si="1322"/>
        <v>25985.599999999999</v>
      </c>
      <c r="N496" s="18">
        <f t="shared" si="1322"/>
        <v>25985.599999999999</v>
      </c>
      <c r="O496" s="38">
        <f t="shared" si="1465"/>
        <v>1240</v>
      </c>
      <c r="P496" s="38">
        <f t="shared" si="1465"/>
        <v>1240</v>
      </c>
      <c r="Q496" s="38">
        <f t="shared" si="1465"/>
        <v>0</v>
      </c>
      <c r="R496" s="20">
        <f t="shared" si="1462"/>
        <v>27007.699999999997</v>
      </c>
      <c r="S496" s="20">
        <f t="shared" si="1462"/>
        <v>27225.599999999999</v>
      </c>
      <c r="T496" s="20">
        <f t="shared" si="1462"/>
        <v>25985.599999999999</v>
      </c>
      <c r="U496" s="38">
        <f t="shared" si="1465"/>
        <v>17.399999999999999</v>
      </c>
      <c r="V496" s="38">
        <f t="shared" si="1465"/>
        <v>0</v>
      </c>
      <c r="W496" s="38">
        <f t="shared" si="1465"/>
        <v>0</v>
      </c>
      <c r="X496" s="20">
        <f t="shared" si="1413"/>
        <v>27025.1</v>
      </c>
      <c r="Y496" s="20">
        <f t="shared" si="1413"/>
        <v>27225.599999999999</v>
      </c>
      <c r="Z496" s="20">
        <f t="shared" si="1413"/>
        <v>25985.599999999999</v>
      </c>
      <c r="AA496" s="38">
        <f t="shared" si="1465"/>
        <v>0</v>
      </c>
      <c r="AB496" s="21">
        <f t="shared" si="1394"/>
        <v>27025.1</v>
      </c>
      <c r="AC496" s="38">
        <f t="shared" si="1465"/>
        <v>0</v>
      </c>
      <c r="AD496" s="38">
        <f t="shared" si="1465"/>
        <v>0</v>
      </c>
      <c r="AE496" s="22">
        <f t="shared" si="1373"/>
        <v>27025.1</v>
      </c>
      <c r="AF496" s="38">
        <f t="shared" si="1465"/>
        <v>0</v>
      </c>
      <c r="AG496" s="22">
        <f t="shared" si="1374"/>
        <v>27025.1</v>
      </c>
      <c r="AH496" s="38">
        <f t="shared" si="1465"/>
        <v>71.320999999999998</v>
      </c>
      <c r="AI496" s="38">
        <f t="shared" si="1465"/>
        <v>0</v>
      </c>
      <c r="AJ496" s="38">
        <f t="shared" si="1465"/>
        <v>0</v>
      </c>
      <c r="AK496" s="20">
        <f t="shared" si="1346"/>
        <v>27096.420999999998</v>
      </c>
      <c r="AL496" s="20">
        <f t="shared" si="1347"/>
        <v>27225.599999999999</v>
      </c>
      <c r="AM496" s="20">
        <f t="shared" si="1347"/>
        <v>25985.599999999999</v>
      </c>
      <c r="AN496" s="38">
        <f t="shared" si="1465"/>
        <v>0</v>
      </c>
      <c r="AO496" s="20">
        <f t="shared" si="1348"/>
        <v>27096.420999999998</v>
      </c>
      <c r="AP496" s="38">
        <f t="shared" si="1465"/>
        <v>-1.4950000000000001</v>
      </c>
      <c r="AQ496" s="38">
        <f t="shared" si="1465"/>
        <v>0</v>
      </c>
      <c r="AR496" s="38">
        <f t="shared" si="1465"/>
        <v>0</v>
      </c>
      <c r="AS496" s="20">
        <f t="shared" si="1353"/>
        <v>27094.925999999999</v>
      </c>
      <c r="AT496" s="20">
        <f t="shared" si="1404"/>
        <v>27225.599999999999</v>
      </c>
      <c r="AU496" s="20">
        <f t="shared" si="1404"/>
        <v>25985.599999999999</v>
      </c>
      <c r="AV496" s="38">
        <f t="shared" si="1465"/>
        <v>0</v>
      </c>
      <c r="AW496" s="38">
        <f t="shared" si="1465"/>
        <v>0</v>
      </c>
      <c r="AX496" s="38">
        <f t="shared" si="1465"/>
        <v>0</v>
      </c>
      <c r="AY496" s="21">
        <f t="shared" si="1349"/>
        <v>27094.925999999999</v>
      </c>
      <c r="AZ496" s="21">
        <f t="shared" si="1350"/>
        <v>27225.599999999999</v>
      </c>
      <c r="BA496" s="21">
        <f t="shared" si="1351"/>
        <v>25985.599999999999</v>
      </c>
      <c r="BB496" s="38">
        <f t="shared" si="1465"/>
        <v>0</v>
      </c>
      <c r="BC496" s="21">
        <f t="shared" si="1439"/>
        <v>27094.925999999999</v>
      </c>
      <c r="BD496" s="38">
        <f t="shared" si="1465"/>
        <v>0</v>
      </c>
      <c r="BE496" s="38">
        <f t="shared" si="1465"/>
        <v>0</v>
      </c>
      <c r="BF496" s="21">
        <f t="shared" si="1414"/>
        <v>27094.925999999999</v>
      </c>
      <c r="BG496" s="21">
        <f t="shared" si="1415"/>
        <v>27225.599999999999</v>
      </c>
      <c r="BH496" s="38">
        <f t="shared" si="1465"/>
        <v>0</v>
      </c>
      <c r="BI496" s="38">
        <f t="shared" si="1465"/>
        <v>0</v>
      </c>
      <c r="BJ496" s="21">
        <f t="shared" si="1416"/>
        <v>27094.925999999999</v>
      </c>
      <c r="BK496" s="21">
        <f t="shared" si="1417"/>
        <v>27225.599999999999</v>
      </c>
      <c r="BL496" s="38">
        <f t="shared" si="1465"/>
        <v>0</v>
      </c>
      <c r="BM496" s="21">
        <f t="shared" si="1418"/>
        <v>27094.925999999999</v>
      </c>
      <c r="BN496" s="38">
        <f t="shared" si="1465"/>
        <v>0</v>
      </c>
      <c r="BO496" s="20">
        <f t="shared" si="1419"/>
        <v>27094.925999999999</v>
      </c>
      <c r="BP496" s="38">
        <f t="shared" si="1465"/>
        <v>0</v>
      </c>
      <c r="BQ496" s="20">
        <f t="shared" si="1420"/>
        <v>27094.925999999999</v>
      </c>
      <c r="BR496" s="38">
        <f t="shared" si="1465"/>
        <v>0</v>
      </c>
      <c r="BS496" s="19">
        <f t="shared" si="1464"/>
        <v>27094.925999999999</v>
      </c>
      <c r="BT496" s="38">
        <f t="shared" si="1465"/>
        <v>0</v>
      </c>
    </row>
    <row r="497" spans="1:72" s="7" customFormat="1" ht="31.2" x14ac:dyDescent="0.3">
      <c r="A497" s="4" t="s">
        <v>111</v>
      </c>
      <c r="B497" s="4"/>
      <c r="C497" s="4"/>
      <c r="D497" s="4"/>
      <c r="E497" s="5" t="s">
        <v>492</v>
      </c>
      <c r="F497" s="6">
        <f>F498+F502+F516+F520</f>
        <v>25767.699999999997</v>
      </c>
      <c r="G497" s="6">
        <f t="shared" ref="G497:K497" si="1466">G498+G502+G516+G520</f>
        <v>25985.599999999999</v>
      </c>
      <c r="H497" s="6">
        <f t="shared" si="1466"/>
        <v>25985.599999999999</v>
      </c>
      <c r="I497" s="6">
        <f t="shared" si="1466"/>
        <v>0</v>
      </c>
      <c r="J497" s="6">
        <f t="shared" si="1466"/>
        <v>0</v>
      </c>
      <c r="K497" s="6">
        <f t="shared" si="1466"/>
        <v>0</v>
      </c>
      <c r="L497" s="18">
        <f t="shared" si="1322"/>
        <v>25767.699999999997</v>
      </c>
      <c r="M497" s="18">
        <f t="shared" si="1322"/>
        <v>25985.599999999999</v>
      </c>
      <c r="N497" s="18">
        <f t="shared" si="1322"/>
        <v>25985.599999999999</v>
      </c>
      <c r="O497" s="10">
        <f>O498+O502+O516+O520+O509</f>
        <v>1240</v>
      </c>
      <c r="P497" s="10">
        <f t="shared" ref="P497:Q497" si="1467">P498+P502+P516+P520+P509</f>
        <v>1240</v>
      </c>
      <c r="Q497" s="10">
        <f t="shared" si="1467"/>
        <v>0</v>
      </c>
      <c r="R497" s="28">
        <f t="shared" si="1462"/>
        <v>27007.699999999997</v>
      </c>
      <c r="S497" s="28">
        <f t="shared" si="1462"/>
        <v>27225.599999999999</v>
      </c>
      <c r="T497" s="28">
        <f t="shared" si="1462"/>
        <v>25985.599999999999</v>
      </c>
      <c r="U497" s="10">
        <f t="shared" ref="U497:W497" si="1468">U498+U502+U516+U520+U509</f>
        <v>17.399999999999999</v>
      </c>
      <c r="V497" s="10">
        <f t="shared" si="1468"/>
        <v>0</v>
      </c>
      <c r="W497" s="10">
        <f t="shared" si="1468"/>
        <v>0</v>
      </c>
      <c r="X497" s="28">
        <f t="shared" si="1413"/>
        <v>27025.1</v>
      </c>
      <c r="Y497" s="28">
        <f t="shared" si="1413"/>
        <v>27225.599999999999</v>
      </c>
      <c r="Z497" s="28">
        <f t="shared" si="1413"/>
        <v>25985.599999999999</v>
      </c>
      <c r="AA497" s="10">
        <f t="shared" ref="AA497:BT497" si="1469">AA498+AA502+AA516+AA520+AA509</f>
        <v>0</v>
      </c>
      <c r="AB497" s="21">
        <f t="shared" si="1394"/>
        <v>27025.1</v>
      </c>
      <c r="AC497" s="10">
        <f t="shared" ref="AC497:AD497" si="1470">AC498+AC502+AC516+AC520+AC509</f>
        <v>0</v>
      </c>
      <c r="AD497" s="10">
        <f t="shared" si="1470"/>
        <v>0</v>
      </c>
      <c r="AE497" s="29">
        <f t="shared" si="1373"/>
        <v>27025.1</v>
      </c>
      <c r="AF497" s="10">
        <f t="shared" ref="AF497" si="1471">AF498+AF502+AF516+AF520+AF509</f>
        <v>0</v>
      </c>
      <c r="AG497" s="29">
        <f t="shared" si="1374"/>
        <v>27025.1</v>
      </c>
      <c r="AH497" s="10">
        <f t="shared" ref="AH497:AJ497" si="1472">AH498+AH502+AH516+AH520+AH509</f>
        <v>71.320999999999998</v>
      </c>
      <c r="AI497" s="10">
        <f t="shared" si="1472"/>
        <v>0</v>
      </c>
      <c r="AJ497" s="10">
        <f t="shared" si="1472"/>
        <v>0</v>
      </c>
      <c r="AK497" s="28">
        <f t="shared" si="1346"/>
        <v>27096.420999999998</v>
      </c>
      <c r="AL497" s="28">
        <f t="shared" si="1347"/>
        <v>27225.599999999999</v>
      </c>
      <c r="AM497" s="28">
        <f t="shared" si="1347"/>
        <v>25985.599999999999</v>
      </c>
      <c r="AN497" s="10">
        <f t="shared" ref="AN497" si="1473">AN498+AN502+AN516+AN520+AN509</f>
        <v>0</v>
      </c>
      <c r="AO497" s="28">
        <f t="shared" si="1348"/>
        <v>27096.420999999998</v>
      </c>
      <c r="AP497" s="10">
        <f t="shared" ref="AP497:AR497" si="1474">AP498+AP502+AP516+AP520+AP509</f>
        <v>-1.4950000000000001</v>
      </c>
      <c r="AQ497" s="10">
        <f t="shared" si="1474"/>
        <v>0</v>
      </c>
      <c r="AR497" s="10">
        <f t="shared" si="1474"/>
        <v>0</v>
      </c>
      <c r="AS497" s="28">
        <f t="shared" si="1353"/>
        <v>27094.925999999999</v>
      </c>
      <c r="AT497" s="28">
        <f t="shared" si="1404"/>
        <v>27225.599999999999</v>
      </c>
      <c r="AU497" s="28">
        <f t="shared" si="1404"/>
        <v>25985.599999999999</v>
      </c>
      <c r="AV497" s="10">
        <f t="shared" ref="AV497:AX497" si="1475">AV498+AV502+AV516+AV520+AV509</f>
        <v>0</v>
      </c>
      <c r="AW497" s="10">
        <f t="shared" si="1475"/>
        <v>0</v>
      </c>
      <c r="AX497" s="10">
        <f t="shared" si="1475"/>
        <v>0</v>
      </c>
      <c r="AY497" s="21">
        <f t="shared" si="1349"/>
        <v>27094.925999999999</v>
      </c>
      <c r="AZ497" s="21">
        <f t="shared" si="1350"/>
        <v>27225.599999999999</v>
      </c>
      <c r="BA497" s="21">
        <f t="shared" si="1351"/>
        <v>25985.599999999999</v>
      </c>
      <c r="BB497" s="10">
        <f t="shared" ref="BB497" si="1476">BB498+BB502+BB516+BB520+BB509</f>
        <v>0</v>
      </c>
      <c r="BC497" s="21">
        <f t="shared" si="1439"/>
        <v>27094.925999999999</v>
      </c>
      <c r="BD497" s="10">
        <f t="shared" ref="BD497:BE497" si="1477">BD498+BD502+BD516+BD520+BD509</f>
        <v>0</v>
      </c>
      <c r="BE497" s="10">
        <f t="shared" si="1477"/>
        <v>0</v>
      </c>
      <c r="BF497" s="21">
        <f t="shared" si="1414"/>
        <v>27094.925999999999</v>
      </c>
      <c r="BG497" s="21">
        <f t="shared" si="1415"/>
        <v>27225.599999999999</v>
      </c>
      <c r="BH497" s="10">
        <f t="shared" ref="BH497:BI497" si="1478">BH498+BH502+BH516+BH520+BH509</f>
        <v>0</v>
      </c>
      <c r="BI497" s="10">
        <f t="shared" si="1478"/>
        <v>0</v>
      </c>
      <c r="BJ497" s="21">
        <f t="shared" si="1416"/>
        <v>27094.925999999999</v>
      </c>
      <c r="BK497" s="21">
        <f t="shared" si="1417"/>
        <v>27225.599999999999</v>
      </c>
      <c r="BL497" s="10">
        <f t="shared" ref="BL497" si="1479">BL498+BL502+BL516+BL520+BL509</f>
        <v>0</v>
      </c>
      <c r="BM497" s="21">
        <f t="shared" si="1418"/>
        <v>27094.925999999999</v>
      </c>
      <c r="BN497" s="10">
        <f t="shared" ref="BN497" si="1480">BN498+BN502+BN516+BN520+BN509</f>
        <v>0</v>
      </c>
      <c r="BO497" s="28">
        <f t="shared" si="1419"/>
        <v>27094.925999999999</v>
      </c>
      <c r="BP497" s="10">
        <f t="shared" ref="BP497" si="1481">BP498+BP502+BP516+BP520+BP509</f>
        <v>0</v>
      </c>
      <c r="BQ497" s="28">
        <f t="shared" si="1420"/>
        <v>27094.925999999999</v>
      </c>
      <c r="BR497" s="10">
        <f t="shared" ref="BR497" si="1482">BR498+BR502+BR516+BR520+BR509</f>
        <v>0</v>
      </c>
      <c r="BS497" s="27">
        <f t="shared" si="1464"/>
        <v>27094.925999999999</v>
      </c>
      <c r="BT497" s="10">
        <f t="shared" si="1469"/>
        <v>0</v>
      </c>
    </row>
    <row r="498" spans="1:72" ht="62.4" x14ac:dyDescent="0.3">
      <c r="A498" s="1" t="s">
        <v>90</v>
      </c>
      <c r="B498" s="1"/>
      <c r="C498" s="1"/>
      <c r="D498" s="1"/>
      <c r="E498" s="2" t="s">
        <v>434</v>
      </c>
      <c r="F498" s="3">
        <f>F499</f>
        <v>6945</v>
      </c>
      <c r="G498" s="3">
        <f t="shared" ref="G498:BT500" si="1483">G499</f>
        <v>7031.6</v>
      </c>
      <c r="H498" s="3">
        <f t="shared" si="1483"/>
        <v>7031.6</v>
      </c>
      <c r="I498" s="3">
        <f t="shared" si="1483"/>
        <v>0</v>
      </c>
      <c r="J498" s="3">
        <f t="shared" si="1483"/>
        <v>0</v>
      </c>
      <c r="K498" s="3">
        <f t="shared" si="1483"/>
        <v>0</v>
      </c>
      <c r="L498" s="18">
        <f t="shared" si="1322"/>
        <v>6945</v>
      </c>
      <c r="M498" s="18">
        <f t="shared" si="1322"/>
        <v>7031.6</v>
      </c>
      <c r="N498" s="18">
        <f t="shared" si="1322"/>
        <v>7031.6</v>
      </c>
      <c r="O498" s="9">
        <f t="shared" si="1483"/>
        <v>0</v>
      </c>
      <c r="P498" s="9">
        <f t="shared" si="1483"/>
        <v>0</v>
      </c>
      <c r="Q498" s="9">
        <f t="shared" si="1483"/>
        <v>0</v>
      </c>
      <c r="R498" s="21">
        <f t="shared" si="1462"/>
        <v>6945</v>
      </c>
      <c r="S498" s="21">
        <f t="shared" si="1462"/>
        <v>7031.6</v>
      </c>
      <c r="T498" s="21">
        <f t="shared" si="1462"/>
        <v>7031.6</v>
      </c>
      <c r="U498" s="9">
        <f t="shared" si="1483"/>
        <v>0</v>
      </c>
      <c r="V498" s="9">
        <f t="shared" si="1483"/>
        <v>0</v>
      </c>
      <c r="W498" s="9">
        <f t="shared" si="1483"/>
        <v>0</v>
      </c>
      <c r="X498" s="21">
        <f t="shared" si="1413"/>
        <v>6945</v>
      </c>
      <c r="Y498" s="21">
        <f t="shared" si="1413"/>
        <v>7031.6</v>
      </c>
      <c r="Z498" s="21">
        <f t="shared" si="1413"/>
        <v>7031.6</v>
      </c>
      <c r="AA498" s="9">
        <f t="shared" si="1483"/>
        <v>0</v>
      </c>
      <c r="AB498" s="21">
        <f t="shared" si="1394"/>
        <v>6945</v>
      </c>
      <c r="AC498" s="9">
        <f t="shared" si="1483"/>
        <v>0</v>
      </c>
      <c r="AD498" s="9">
        <f t="shared" si="1483"/>
        <v>0</v>
      </c>
      <c r="AE498" s="34">
        <f t="shared" si="1373"/>
        <v>6945</v>
      </c>
      <c r="AF498" s="9">
        <f t="shared" si="1483"/>
        <v>0</v>
      </c>
      <c r="AG498" s="34">
        <f t="shared" si="1374"/>
        <v>6945</v>
      </c>
      <c r="AH498" s="9">
        <f t="shared" si="1483"/>
        <v>71.320999999999998</v>
      </c>
      <c r="AI498" s="9">
        <f t="shared" si="1483"/>
        <v>0</v>
      </c>
      <c r="AJ498" s="9">
        <f t="shared" si="1483"/>
        <v>0</v>
      </c>
      <c r="AK498" s="21">
        <f t="shared" si="1346"/>
        <v>7016.3209999999999</v>
      </c>
      <c r="AL498" s="21">
        <f t="shared" si="1347"/>
        <v>7031.6</v>
      </c>
      <c r="AM498" s="21">
        <f t="shared" si="1347"/>
        <v>7031.6</v>
      </c>
      <c r="AN498" s="9">
        <f t="shared" si="1483"/>
        <v>0</v>
      </c>
      <c r="AO498" s="21">
        <f t="shared" si="1348"/>
        <v>7016.3209999999999</v>
      </c>
      <c r="AP498" s="9">
        <f t="shared" si="1483"/>
        <v>0</v>
      </c>
      <c r="AQ498" s="9">
        <f t="shared" si="1483"/>
        <v>0</v>
      </c>
      <c r="AR498" s="9">
        <f t="shared" si="1483"/>
        <v>0</v>
      </c>
      <c r="AS498" s="20">
        <f t="shared" si="1353"/>
        <v>7016.3209999999999</v>
      </c>
      <c r="AT498" s="20">
        <f t="shared" si="1404"/>
        <v>7031.6</v>
      </c>
      <c r="AU498" s="20">
        <f t="shared" si="1404"/>
        <v>7031.6</v>
      </c>
      <c r="AV498" s="9">
        <f t="shared" si="1483"/>
        <v>0</v>
      </c>
      <c r="AW498" s="9">
        <f t="shared" si="1483"/>
        <v>0</v>
      </c>
      <c r="AX498" s="9">
        <f t="shared" si="1483"/>
        <v>0</v>
      </c>
      <c r="AY498" s="21">
        <f t="shared" si="1349"/>
        <v>7016.3209999999999</v>
      </c>
      <c r="AZ498" s="21">
        <f t="shared" si="1350"/>
        <v>7031.6</v>
      </c>
      <c r="BA498" s="21">
        <f t="shared" si="1351"/>
        <v>7031.6</v>
      </c>
      <c r="BB498" s="9">
        <f t="shared" si="1483"/>
        <v>0</v>
      </c>
      <c r="BC498" s="21">
        <f t="shared" si="1439"/>
        <v>7016.3209999999999</v>
      </c>
      <c r="BD498" s="9">
        <f t="shared" si="1483"/>
        <v>0</v>
      </c>
      <c r="BE498" s="9">
        <f t="shared" si="1483"/>
        <v>0</v>
      </c>
      <c r="BF498" s="21">
        <f t="shared" si="1414"/>
        <v>7016.3209999999999</v>
      </c>
      <c r="BG498" s="21">
        <f t="shared" si="1415"/>
        <v>7031.6</v>
      </c>
      <c r="BH498" s="9">
        <f t="shared" si="1483"/>
        <v>0</v>
      </c>
      <c r="BI498" s="9">
        <f t="shared" si="1483"/>
        <v>0</v>
      </c>
      <c r="BJ498" s="21">
        <f t="shared" si="1416"/>
        <v>7016.3209999999999</v>
      </c>
      <c r="BK498" s="21">
        <f t="shared" si="1417"/>
        <v>7031.6</v>
      </c>
      <c r="BL498" s="9">
        <f t="shared" si="1483"/>
        <v>0</v>
      </c>
      <c r="BM498" s="21">
        <f t="shared" si="1418"/>
        <v>7016.3209999999999</v>
      </c>
      <c r="BN498" s="9">
        <f t="shared" si="1483"/>
        <v>0</v>
      </c>
      <c r="BO498" s="21">
        <f t="shared" si="1419"/>
        <v>7016.3209999999999</v>
      </c>
      <c r="BP498" s="9">
        <f t="shared" si="1483"/>
        <v>0</v>
      </c>
      <c r="BQ498" s="21">
        <f t="shared" si="1420"/>
        <v>7016.3209999999999</v>
      </c>
      <c r="BR498" s="9">
        <f t="shared" si="1483"/>
        <v>0</v>
      </c>
      <c r="BS498" s="33">
        <f t="shared" si="1464"/>
        <v>7016.3209999999999</v>
      </c>
      <c r="BT498" s="9">
        <f t="shared" si="1483"/>
        <v>0</v>
      </c>
    </row>
    <row r="499" spans="1:72" ht="46.8" x14ac:dyDescent="0.3">
      <c r="A499" s="1" t="s">
        <v>90</v>
      </c>
      <c r="B499" s="1" t="s">
        <v>55</v>
      </c>
      <c r="C499" s="1"/>
      <c r="D499" s="1"/>
      <c r="E499" s="8" t="s">
        <v>739</v>
      </c>
      <c r="F499" s="3">
        <f>F500</f>
        <v>6945</v>
      </c>
      <c r="G499" s="3">
        <f t="shared" si="1483"/>
        <v>7031.6</v>
      </c>
      <c r="H499" s="3">
        <f t="shared" si="1483"/>
        <v>7031.6</v>
      </c>
      <c r="I499" s="3">
        <f t="shared" si="1483"/>
        <v>0</v>
      </c>
      <c r="J499" s="3">
        <f t="shared" si="1483"/>
        <v>0</v>
      </c>
      <c r="K499" s="3">
        <f t="shared" si="1483"/>
        <v>0</v>
      </c>
      <c r="L499" s="18">
        <f t="shared" ref="L499:N575" si="1484">F499+I499</f>
        <v>6945</v>
      </c>
      <c r="M499" s="18">
        <f t="shared" si="1484"/>
        <v>7031.6</v>
      </c>
      <c r="N499" s="18">
        <f t="shared" si="1484"/>
        <v>7031.6</v>
      </c>
      <c r="O499" s="9">
        <f t="shared" si="1483"/>
        <v>0</v>
      </c>
      <c r="P499" s="9">
        <f t="shared" si="1483"/>
        <v>0</v>
      </c>
      <c r="Q499" s="9">
        <f t="shared" si="1483"/>
        <v>0</v>
      </c>
      <c r="R499" s="21">
        <f t="shared" si="1462"/>
        <v>6945</v>
      </c>
      <c r="S499" s="21">
        <f t="shared" si="1462"/>
        <v>7031.6</v>
      </c>
      <c r="T499" s="21">
        <f t="shared" si="1462"/>
        <v>7031.6</v>
      </c>
      <c r="U499" s="9">
        <f t="shared" si="1483"/>
        <v>0</v>
      </c>
      <c r="V499" s="9">
        <f t="shared" si="1483"/>
        <v>0</v>
      </c>
      <c r="W499" s="9">
        <f t="shared" si="1483"/>
        <v>0</v>
      </c>
      <c r="X499" s="21">
        <f t="shared" si="1413"/>
        <v>6945</v>
      </c>
      <c r="Y499" s="21">
        <f t="shared" si="1413"/>
        <v>7031.6</v>
      </c>
      <c r="Z499" s="21">
        <f t="shared" si="1413"/>
        <v>7031.6</v>
      </c>
      <c r="AA499" s="9">
        <f t="shared" si="1483"/>
        <v>0</v>
      </c>
      <c r="AB499" s="21">
        <f t="shared" si="1394"/>
        <v>6945</v>
      </c>
      <c r="AC499" s="9">
        <f t="shared" si="1483"/>
        <v>0</v>
      </c>
      <c r="AD499" s="9">
        <f t="shared" si="1483"/>
        <v>0</v>
      </c>
      <c r="AE499" s="34">
        <f t="shared" si="1373"/>
        <v>6945</v>
      </c>
      <c r="AF499" s="9">
        <f t="shared" si="1483"/>
        <v>0</v>
      </c>
      <c r="AG499" s="34">
        <f t="shared" si="1374"/>
        <v>6945</v>
      </c>
      <c r="AH499" s="9">
        <f t="shared" si="1483"/>
        <v>71.320999999999998</v>
      </c>
      <c r="AI499" s="9">
        <f t="shared" si="1483"/>
        <v>0</v>
      </c>
      <c r="AJ499" s="9">
        <f t="shared" si="1483"/>
        <v>0</v>
      </c>
      <c r="AK499" s="21">
        <f t="shared" si="1346"/>
        <v>7016.3209999999999</v>
      </c>
      <c r="AL499" s="21">
        <f t="shared" si="1347"/>
        <v>7031.6</v>
      </c>
      <c r="AM499" s="21">
        <f t="shared" si="1347"/>
        <v>7031.6</v>
      </c>
      <c r="AN499" s="9">
        <f t="shared" si="1483"/>
        <v>0</v>
      </c>
      <c r="AO499" s="21">
        <f t="shared" si="1348"/>
        <v>7016.3209999999999</v>
      </c>
      <c r="AP499" s="9">
        <f t="shared" si="1483"/>
        <v>0</v>
      </c>
      <c r="AQ499" s="9">
        <f t="shared" si="1483"/>
        <v>0</v>
      </c>
      <c r="AR499" s="9">
        <f t="shared" si="1483"/>
        <v>0</v>
      </c>
      <c r="AS499" s="21">
        <f t="shared" si="1353"/>
        <v>7016.3209999999999</v>
      </c>
      <c r="AT499" s="21">
        <f t="shared" si="1404"/>
        <v>7031.6</v>
      </c>
      <c r="AU499" s="21">
        <f t="shared" si="1404"/>
        <v>7031.6</v>
      </c>
      <c r="AV499" s="9">
        <f t="shared" si="1483"/>
        <v>0</v>
      </c>
      <c r="AW499" s="9">
        <f t="shared" si="1483"/>
        <v>0</v>
      </c>
      <c r="AX499" s="9">
        <f t="shared" si="1483"/>
        <v>0</v>
      </c>
      <c r="AY499" s="21">
        <f t="shared" si="1349"/>
        <v>7016.3209999999999</v>
      </c>
      <c r="AZ499" s="21">
        <f t="shared" si="1350"/>
        <v>7031.6</v>
      </c>
      <c r="BA499" s="21">
        <f t="shared" si="1351"/>
        <v>7031.6</v>
      </c>
      <c r="BB499" s="9">
        <f t="shared" si="1483"/>
        <v>0</v>
      </c>
      <c r="BC499" s="21">
        <f t="shared" si="1439"/>
        <v>7016.3209999999999</v>
      </c>
      <c r="BD499" s="9">
        <f t="shared" si="1483"/>
        <v>0</v>
      </c>
      <c r="BE499" s="9">
        <f t="shared" si="1483"/>
        <v>0</v>
      </c>
      <c r="BF499" s="21">
        <f t="shared" si="1414"/>
        <v>7016.3209999999999</v>
      </c>
      <c r="BG499" s="21">
        <f t="shared" si="1415"/>
        <v>7031.6</v>
      </c>
      <c r="BH499" s="9">
        <f t="shared" si="1483"/>
        <v>0</v>
      </c>
      <c r="BI499" s="9">
        <f t="shared" si="1483"/>
        <v>0</v>
      </c>
      <c r="BJ499" s="21">
        <f t="shared" si="1416"/>
        <v>7016.3209999999999</v>
      </c>
      <c r="BK499" s="21">
        <f t="shared" si="1417"/>
        <v>7031.6</v>
      </c>
      <c r="BL499" s="9">
        <f t="shared" si="1483"/>
        <v>0</v>
      </c>
      <c r="BM499" s="21">
        <f t="shared" si="1418"/>
        <v>7016.3209999999999</v>
      </c>
      <c r="BN499" s="9">
        <f t="shared" si="1483"/>
        <v>0</v>
      </c>
      <c r="BO499" s="21">
        <f t="shared" si="1419"/>
        <v>7016.3209999999999</v>
      </c>
      <c r="BP499" s="9">
        <f t="shared" si="1483"/>
        <v>0</v>
      </c>
      <c r="BQ499" s="21">
        <f t="shared" si="1420"/>
        <v>7016.3209999999999</v>
      </c>
      <c r="BR499" s="9">
        <f t="shared" si="1483"/>
        <v>0</v>
      </c>
      <c r="BS499" s="33">
        <f t="shared" si="1464"/>
        <v>7016.3209999999999</v>
      </c>
      <c r="BT499" s="9">
        <f t="shared" si="1483"/>
        <v>0</v>
      </c>
    </row>
    <row r="500" spans="1:72" x14ac:dyDescent="0.3">
      <c r="A500" s="1" t="s">
        <v>90</v>
      </c>
      <c r="B500" s="1" t="s">
        <v>420</v>
      </c>
      <c r="C500" s="1"/>
      <c r="D500" s="1"/>
      <c r="E500" s="2" t="s">
        <v>741</v>
      </c>
      <c r="F500" s="3">
        <f>F501</f>
        <v>6945</v>
      </c>
      <c r="G500" s="3">
        <f t="shared" si="1483"/>
        <v>7031.6</v>
      </c>
      <c r="H500" s="3">
        <f t="shared" si="1483"/>
        <v>7031.6</v>
      </c>
      <c r="I500" s="3">
        <f t="shared" si="1483"/>
        <v>0</v>
      </c>
      <c r="J500" s="3">
        <f t="shared" si="1483"/>
        <v>0</v>
      </c>
      <c r="K500" s="3">
        <f t="shared" si="1483"/>
        <v>0</v>
      </c>
      <c r="L500" s="18">
        <f t="shared" si="1484"/>
        <v>6945</v>
      </c>
      <c r="M500" s="18">
        <f t="shared" si="1484"/>
        <v>7031.6</v>
      </c>
      <c r="N500" s="18">
        <f t="shared" si="1484"/>
        <v>7031.6</v>
      </c>
      <c r="O500" s="9">
        <f t="shared" si="1483"/>
        <v>0</v>
      </c>
      <c r="P500" s="9">
        <f t="shared" si="1483"/>
        <v>0</v>
      </c>
      <c r="Q500" s="9">
        <f t="shared" si="1483"/>
        <v>0</v>
      </c>
      <c r="R500" s="21">
        <f t="shared" si="1462"/>
        <v>6945</v>
      </c>
      <c r="S500" s="21">
        <f t="shared" si="1462"/>
        <v>7031.6</v>
      </c>
      <c r="T500" s="21">
        <f t="shared" si="1462"/>
        <v>7031.6</v>
      </c>
      <c r="U500" s="9">
        <f t="shared" si="1483"/>
        <v>0</v>
      </c>
      <c r="V500" s="9">
        <f t="shared" si="1483"/>
        <v>0</v>
      </c>
      <c r="W500" s="9">
        <f t="shared" si="1483"/>
        <v>0</v>
      </c>
      <c r="X500" s="21">
        <f t="shared" si="1413"/>
        <v>6945</v>
      </c>
      <c r="Y500" s="21">
        <f t="shared" si="1413"/>
        <v>7031.6</v>
      </c>
      <c r="Z500" s="21">
        <f t="shared" si="1413"/>
        <v>7031.6</v>
      </c>
      <c r="AA500" s="9">
        <f t="shared" si="1483"/>
        <v>0</v>
      </c>
      <c r="AB500" s="21">
        <f t="shared" si="1394"/>
        <v>6945</v>
      </c>
      <c r="AC500" s="9">
        <f t="shared" si="1483"/>
        <v>0</v>
      </c>
      <c r="AD500" s="9">
        <f t="shared" si="1483"/>
        <v>0</v>
      </c>
      <c r="AE500" s="34">
        <f t="shared" si="1373"/>
        <v>6945</v>
      </c>
      <c r="AF500" s="9">
        <f t="shared" si="1483"/>
        <v>0</v>
      </c>
      <c r="AG500" s="34">
        <f t="shared" si="1374"/>
        <v>6945</v>
      </c>
      <c r="AH500" s="9">
        <f t="shared" si="1483"/>
        <v>71.320999999999998</v>
      </c>
      <c r="AI500" s="9">
        <f t="shared" si="1483"/>
        <v>0</v>
      </c>
      <c r="AJ500" s="9">
        <f t="shared" si="1483"/>
        <v>0</v>
      </c>
      <c r="AK500" s="21">
        <f t="shared" si="1346"/>
        <v>7016.3209999999999</v>
      </c>
      <c r="AL500" s="21">
        <f t="shared" si="1347"/>
        <v>7031.6</v>
      </c>
      <c r="AM500" s="21">
        <f t="shared" si="1347"/>
        <v>7031.6</v>
      </c>
      <c r="AN500" s="9">
        <f t="shared" si="1483"/>
        <v>0</v>
      </c>
      <c r="AO500" s="21">
        <f t="shared" si="1348"/>
        <v>7016.3209999999999</v>
      </c>
      <c r="AP500" s="9">
        <f t="shared" si="1483"/>
        <v>0</v>
      </c>
      <c r="AQ500" s="9">
        <f t="shared" si="1483"/>
        <v>0</v>
      </c>
      <c r="AR500" s="9">
        <f t="shared" si="1483"/>
        <v>0</v>
      </c>
      <c r="AS500" s="21">
        <f t="shared" si="1353"/>
        <v>7016.3209999999999</v>
      </c>
      <c r="AT500" s="21">
        <f t="shared" si="1404"/>
        <v>7031.6</v>
      </c>
      <c r="AU500" s="21">
        <f t="shared" si="1404"/>
        <v>7031.6</v>
      </c>
      <c r="AV500" s="9">
        <f t="shared" si="1483"/>
        <v>0</v>
      </c>
      <c r="AW500" s="9">
        <f t="shared" si="1483"/>
        <v>0</v>
      </c>
      <c r="AX500" s="9">
        <f t="shared" si="1483"/>
        <v>0</v>
      </c>
      <c r="AY500" s="21">
        <f t="shared" si="1349"/>
        <v>7016.3209999999999</v>
      </c>
      <c r="AZ500" s="21">
        <f t="shared" si="1350"/>
        <v>7031.6</v>
      </c>
      <c r="BA500" s="21">
        <f t="shared" si="1351"/>
        <v>7031.6</v>
      </c>
      <c r="BB500" s="9">
        <f t="shared" si="1483"/>
        <v>0</v>
      </c>
      <c r="BC500" s="21">
        <f t="shared" si="1439"/>
        <v>7016.3209999999999</v>
      </c>
      <c r="BD500" s="9">
        <f t="shared" si="1483"/>
        <v>0</v>
      </c>
      <c r="BE500" s="9">
        <f t="shared" si="1483"/>
        <v>0</v>
      </c>
      <c r="BF500" s="21">
        <f t="shared" si="1414"/>
        <v>7016.3209999999999</v>
      </c>
      <c r="BG500" s="21">
        <f t="shared" si="1415"/>
        <v>7031.6</v>
      </c>
      <c r="BH500" s="9">
        <f t="shared" si="1483"/>
        <v>0</v>
      </c>
      <c r="BI500" s="9">
        <f t="shared" si="1483"/>
        <v>0</v>
      </c>
      <c r="BJ500" s="21">
        <f t="shared" si="1416"/>
        <v>7016.3209999999999</v>
      </c>
      <c r="BK500" s="21">
        <f t="shared" si="1417"/>
        <v>7031.6</v>
      </c>
      <c r="BL500" s="9">
        <f t="shared" si="1483"/>
        <v>0</v>
      </c>
      <c r="BM500" s="21">
        <f t="shared" si="1418"/>
        <v>7016.3209999999999</v>
      </c>
      <c r="BN500" s="9">
        <f t="shared" si="1483"/>
        <v>0</v>
      </c>
      <c r="BO500" s="21">
        <f t="shared" si="1419"/>
        <v>7016.3209999999999</v>
      </c>
      <c r="BP500" s="9">
        <f t="shared" si="1483"/>
        <v>0</v>
      </c>
      <c r="BQ500" s="21">
        <f t="shared" si="1420"/>
        <v>7016.3209999999999</v>
      </c>
      <c r="BR500" s="9">
        <f t="shared" si="1483"/>
        <v>0</v>
      </c>
      <c r="BS500" s="33">
        <f t="shared" si="1464"/>
        <v>7016.3209999999999</v>
      </c>
      <c r="BT500" s="9">
        <f t="shared" si="1483"/>
        <v>0</v>
      </c>
    </row>
    <row r="501" spans="1:72" x14ac:dyDescent="0.3">
      <c r="A501" s="1" t="s">
        <v>90</v>
      </c>
      <c r="B501" s="1">
        <v>620</v>
      </c>
      <c r="C501" s="1" t="s">
        <v>12</v>
      </c>
      <c r="D501" s="1" t="s">
        <v>12</v>
      </c>
      <c r="E501" s="2" t="s">
        <v>769</v>
      </c>
      <c r="F501" s="3">
        <v>6945</v>
      </c>
      <c r="G501" s="3">
        <v>7031.6</v>
      </c>
      <c r="H501" s="3">
        <v>7031.6</v>
      </c>
      <c r="I501" s="3"/>
      <c r="J501" s="3"/>
      <c r="K501" s="3"/>
      <c r="L501" s="18">
        <f t="shared" si="1484"/>
        <v>6945</v>
      </c>
      <c r="M501" s="18">
        <f t="shared" si="1484"/>
        <v>7031.6</v>
      </c>
      <c r="N501" s="18">
        <f t="shared" si="1484"/>
        <v>7031.6</v>
      </c>
      <c r="O501" s="9"/>
      <c r="P501" s="9"/>
      <c r="Q501" s="9"/>
      <c r="R501" s="21">
        <f t="shared" si="1462"/>
        <v>6945</v>
      </c>
      <c r="S501" s="21">
        <f t="shared" si="1462"/>
        <v>7031.6</v>
      </c>
      <c r="T501" s="21">
        <f t="shared" si="1462"/>
        <v>7031.6</v>
      </c>
      <c r="U501" s="9"/>
      <c r="V501" s="9"/>
      <c r="W501" s="9"/>
      <c r="X501" s="21">
        <f t="shared" si="1413"/>
        <v>6945</v>
      </c>
      <c r="Y501" s="21">
        <f t="shared" si="1413"/>
        <v>7031.6</v>
      </c>
      <c r="Z501" s="21">
        <f t="shared" si="1413"/>
        <v>7031.6</v>
      </c>
      <c r="AA501" s="9"/>
      <c r="AB501" s="21">
        <f t="shared" si="1394"/>
        <v>6945</v>
      </c>
      <c r="AC501" s="9"/>
      <c r="AD501" s="9"/>
      <c r="AE501" s="34">
        <f t="shared" si="1373"/>
        <v>6945</v>
      </c>
      <c r="AF501" s="9"/>
      <c r="AG501" s="34">
        <f t="shared" si="1374"/>
        <v>6945</v>
      </c>
      <c r="AH501" s="9">
        <v>71.320999999999998</v>
      </c>
      <c r="AI501" s="9"/>
      <c r="AJ501" s="9"/>
      <c r="AK501" s="21">
        <f t="shared" si="1346"/>
        <v>7016.3209999999999</v>
      </c>
      <c r="AL501" s="21">
        <f t="shared" si="1347"/>
        <v>7031.6</v>
      </c>
      <c r="AM501" s="21">
        <f t="shared" si="1347"/>
        <v>7031.6</v>
      </c>
      <c r="AN501" s="9"/>
      <c r="AO501" s="21">
        <f t="shared" si="1348"/>
        <v>7016.3209999999999</v>
      </c>
      <c r="AP501" s="9"/>
      <c r="AQ501" s="9"/>
      <c r="AR501" s="9"/>
      <c r="AS501" s="21">
        <f t="shared" si="1353"/>
        <v>7016.3209999999999</v>
      </c>
      <c r="AT501" s="21">
        <f t="shared" si="1404"/>
        <v>7031.6</v>
      </c>
      <c r="AU501" s="21">
        <f t="shared" si="1404"/>
        <v>7031.6</v>
      </c>
      <c r="AV501" s="9"/>
      <c r="AW501" s="9"/>
      <c r="AX501" s="9"/>
      <c r="AY501" s="21">
        <f t="shared" si="1349"/>
        <v>7016.3209999999999</v>
      </c>
      <c r="AZ501" s="21">
        <f t="shared" si="1350"/>
        <v>7031.6</v>
      </c>
      <c r="BA501" s="21">
        <f t="shared" si="1351"/>
        <v>7031.6</v>
      </c>
      <c r="BB501" s="9"/>
      <c r="BC501" s="21">
        <f t="shared" si="1439"/>
        <v>7016.3209999999999</v>
      </c>
      <c r="BD501" s="9"/>
      <c r="BE501" s="9"/>
      <c r="BF501" s="21">
        <f t="shared" si="1414"/>
        <v>7016.3209999999999</v>
      </c>
      <c r="BG501" s="21">
        <f t="shared" si="1415"/>
        <v>7031.6</v>
      </c>
      <c r="BH501" s="9"/>
      <c r="BI501" s="9"/>
      <c r="BJ501" s="21">
        <f t="shared" si="1416"/>
        <v>7016.3209999999999</v>
      </c>
      <c r="BK501" s="21">
        <f t="shared" si="1417"/>
        <v>7031.6</v>
      </c>
      <c r="BL501" s="9"/>
      <c r="BM501" s="21">
        <f t="shared" si="1418"/>
        <v>7016.3209999999999</v>
      </c>
      <c r="BN501" s="9"/>
      <c r="BO501" s="21">
        <f t="shared" si="1419"/>
        <v>7016.3209999999999</v>
      </c>
      <c r="BP501" s="9"/>
      <c r="BQ501" s="21">
        <f t="shared" si="1420"/>
        <v>7016.3209999999999</v>
      </c>
      <c r="BR501" s="9"/>
      <c r="BS501" s="33">
        <f t="shared" si="1464"/>
        <v>7016.3209999999999</v>
      </c>
      <c r="BT501" s="9"/>
    </row>
    <row r="502" spans="1:72" x14ac:dyDescent="0.3">
      <c r="A502" s="1" t="s">
        <v>91</v>
      </c>
      <c r="B502" s="1"/>
      <c r="C502" s="1"/>
      <c r="D502" s="1"/>
      <c r="E502" s="2" t="s">
        <v>493</v>
      </c>
      <c r="F502" s="3">
        <f>F503+F506</f>
        <v>2936.4</v>
      </c>
      <c r="G502" s="3">
        <f t="shared" ref="G502:K502" si="1485">G503+G506</f>
        <v>2928.3</v>
      </c>
      <c r="H502" s="3">
        <f t="shared" si="1485"/>
        <v>2928.3</v>
      </c>
      <c r="I502" s="3">
        <f t="shared" si="1485"/>
        <v>0</v>
      </c>
      <c r="J502" s="3">
        <f t="shared" si="1485"/>
        <v>0</v>
      </c>
      <c r="K502" s="3">
        <f t="shared" si="1485"/>
        <v>0</v>
      </c>
      <c r="L502" s="18">
        <f t="shared" si="1484"/>
        <v>2936.4</v>
      </c>
      <c r="M502" s="18">
        <f t="shared" si="1484"/>
        <v>2928.3</v>
      </c>
      <c r="N502" s="18">
        <f t="shared" si="1484"/>
        <v>2928.3</v>
      </c>
      <c r="O502" s="9">
        <f t="shared" ref="O502:Q502" si="1486">O503+O506</f>
        <v>0</v>
      </c>
      <c r="P502" s="9">
        <f t="shared" si="1486"/>
        <v>0</v>
      </c>
      <c r="Q502" s="9">
        <f t="shared" si="1486"/>
        <v>0</v>
      </c>
      <c r="R502" s="21">
        <f t="shared" si="1462"/>
        <v>2936.4</v>
      </c>
      <c r="S502" s="21">
        <f t="shared" si="1462"/>
        <v>2928.3</v>
      </c>
      <c r="T502" s="21">
        <f t="shared" si="1462"/>
        <v>2928.3</v>
      </c>
      <c r="U502" s="9">
        <f t="shared" ref="U502:W502" si="1487">U503+U506</f>
        <v>17.399999999999999</v>
      </c>
      <c r="V502" s="9">
        <f t="shared" si="1487"/>
        <v>0</v>
      </c>
      <c r="W502" s="9">
        <f t="shared" si="1487"/>
        <v>0</v>
      </c>
      <c r="X502" s="21">
        <f t="shared" si="1413"/>
        <v>2953.8</v>
      </c>
      <c r="Y502" s="21">
        <f t="shared" si="1413"/>
        <v>2928.3</v>
      </c>
      <c r="Z502" s="21">
        <f t="shared" si="1413"/>
        <v>2928.3</v>
      </c>
      <c r="AA502" s="9">
        <f t="shared" ref="AA502:BT502" si="1488">AA503+AA506</f>
        <v>0</v>
      </c>
      <c r="AB502" s="21">
        <f t="shared" si="1394"/>
        <v>2953.8</v>
      </c>
      <c r="AC502" s="9">
        <f t="shared" ref="AC502:AD502" si="1489">AC503+AC506</f>
        <v>0</v>
      </c>
      <c r="AD502" s="9">
        <f t="shared" si="1489"/>
        <v>0</v>
      </c>
      <c r="AE502" s="34">
        <f t="shared" si="1373"/>
        <v>2953.8</v>
      </c>
      <c r="AF502" s="9">
        <f t="shared" ref="AF502" si="1490">AF503+AF506</f>
        <v>0</v>
      </c>
      <c r="AG502" s="34">
        <f t="shared" si="1374"/>
        <v>2953.8</v>
      </c>
      <c r="AH502" s="9">
        <f t="shared" ref="AH502:AJ502" si="1491">AH503+AH506</f>
        <v>0</v>
      </c>
      <c r="AI502" s="9">
        <f t="shared" si="1491"/>
        <v>0</v>
      </c>
      <c r="AJ502" s="9">
        <f t="shared" si="1491"/>
        <v>0</v>
      </c>
      <c r="AK502" s="21">
        <f t="shared" si="1346"/>
        <v>2953.8</v>
      </c>
      <c r="AL502" s="21">
        <f t="shared" si="1347"/>
        <v>2928.3</v>
      </c>
      <c r="AM502" s="21">
        <f t="shared" si="1347"/>
        <v>2928.3</v>
      </c>
      <c r="AN502" s="9">
        <f t="shared" ref="AN502" si="1492">AN503+AN506</f>
        <v>0</v>
      </c>
      <c r="AO502" s="21">
        <f t="shared" si="1348"/>
        <v>2953.8</v>
      </c>
      <c r="AP502" s="9">
        <f t="shared" ref="AP502:AR502" si="1493">AP503+AP506</f>
        <v>-1.4950000000000001</v>
      </c>
      <c r="AQ502" s="9">
        <f t="shared" si="1493"/>
        <v>0</v>
      </c>
      <c r="AR502" s="9">
        <f t="shared" si="1493"/>
        <v>0</v>
      </c>
      <c r="AS502" s="20">
        <f t="shared" si="1353"/>
        <v>2952.3050000000003</v>
      </c>
      <c r="AT502" s="20">
        <f t="shared" si="1404"/>
        <v>2928.3</v>
      </c>
      <c r="AU502" s="20">
        <f t="shared" si="1404"/>
        <v>2928.3</v>
      </c>
      <c r="AV502" s="9">
        <f t="shared" ref="AV502:AX502" si="1494">AV503+AV506</f>
        <v>0</v>
      </c>
      <c r="AW502" s="9">
        <f t="shared" si="1494"/>
        <v>0</v>
      </c>
      <c r="AX502" s="9">
        <f t="shared" si="1494"/>
        <v>0</v>
      </c>
      <c r="AY502" s="21">
        <f t="shared" si="1349"/>
        <v>2952.3050000000003</v>
      </c>
      <c r="AZ502" s="21">
        <f t="shared" si="1350"/>
        <v>2928.3</v>
      </c>
      <c r="BA502" s="21">
        <f t="shared" si="1351"/>
        <v>2928.3</v>
      </c>
      <c r="BB502" s="9">
        <f t="shared" ref="BB502" si="1495">BB503+BB506</f>
        <v>0</v>
      </c>
      <c r="BC502" s="21">
        <f t="shared" si="1439"/>
        <v>2952.3050000000003</v>
      </c>
      <c r="BD502" s="9">
        <f t="shared" ref="BD502:BE502" si="1496">BD503+BD506</f>
        <v>0</v>
      </c>
      <c r="BE502" s="9">
        <f t="shared" si="1496"/>
        <v>0</v>
      </c>
      <c r="BF502" s="21">
        <f t="shared" si="1414"/>
        <v>2952.3050000000003</v>
      </c>
      <c r="BG502" s="21">
        <f t="shared" si="1415"/>
        <v>2928.3</v>
      </c>
      <c r="BH502" s="9">
        <f t="shared" ref="BH502:BI502" si="1497">BH503+BH506</f>
        <v>0</v>
      </c>
      <c r="BI502" s="9">
        <f t="shared" si="1497"/>
        <v>0</v>
      </c>
      <c r="BJ502" s="21">
        <f t="shared" si="1416"/>
        <v>2952.3050000000003</v>
      </c>
      <c r="BK502" s="21">
        <f t="shared" si="1417"/>
        <v>2928.3</v>
      </c>
      <c r="BL502" s="9">
        <f t="shared" ref="BL502" si="1498">BL503+BL506</f>
        <v>0</v>
      </c>
      <c r="BM502" s="21">
        <f t="shared" si="1418"/>
        <v>2952.3050000000003</v>
      </c>
      <c r="BN502" s="9">
        <f t="shared" ref="BN502" si="1499">BN503+BN506</f>
        <v>0</v>
      </c>
      <c r="BO502" s="21">
        <f t="shared" si="1419"/>
        <v>2952.3050000000003</v>
      </c>
      <c r="BP502" s="9">
        <f t="shared" ref="BP502" si="1500">BP503+BP506</f>
        <v>0</v>
      </c>
      <c r="BQ502" s="21">
        <f t="shared" si="1420"/>
        <v>2952.3050000000003</v>
      </c>
      <c r="BR502" s="9">
        <f t="shared" ref="BR502" si="1501">BR503+BR506</f>
        <v>0</v>
      </c>
      <c r="BS502" s="33">
        <f t="shared" si="1464"/>
        <v>2952.3050000000003</v>
      </c>
      <c r="BT502" s="9">
        <f t="shared" si="1488"/>
        <v>0</v>
      </c>
    </row>
    <row r="503" spans="1:72" ht="31.2" x14ac:dyDescent="0.3">
      <c r="A503" s="1" t="s">
        <v>91</v>
      </c>
      <c r="B503" s="1" t="s">
        <v>6</v>
      </c>
      <c r="C503" s="1"/>
      <c r="D503" s="1"/>
      <c r="E503" s="2" t="s">
        <v>730</v>
      </c>
      <c r="F503" s="3">
        <f>F504</f>
        <v>2536.4</v>
      </c>
      <c r="G503" s="3">
        <f t="shared" ref="G503:BT504" si="1502">G504</f>
        <v>2528.3000000000002</v>
      </c>
      <c r="H503" s="3">
        <f t="shared" si="1502"/>
        <v>2528.3000000000002</v>
      </c>
      <c r="I503" s="3">
        <f t="shared" si="1502"/>
        <v>0</v>
      </c>
      <c r="J503" s="3">
        <f t="shared" si="1502"/>
        <v>0</v>
      </c>
      <c r="K503" s="3">
        <f t="shared" si="1502"/>
        <v>0</v>
      </c>
      <c r="L503" s="18">
        <f t="shared" si="1484"/>
        <v>2536.4</v>
      </c>
      <c r="M503" s="18">
        <f t="shared" si="1484"/>
        <v>2528.3000000000002</v>
      </c>
      <c r="N503" s="18">
        <f t="shared" si="1484"/>
        <v>2528.3000000000002</v>
      </c>
      <c r="O503" s="9">
        <f t="shared" si="1502"/>
        <v>0</v>
      </c>
      <c r="P503" s="9">
        <f t="shared" si="1502"/>
        <v>0</v>
      </c>
      <c r="Q503" s="9">
        <f t="shared" si="1502"/>
        <v>0</v>
      </c>
      <c r="R503" s="21">
        <f t="shared" si="1462"/>
        <v>2536.4</v>
      </c>
      <c r="S503" s="21">
        <f t="shared" si="1462"/>
        <v>2528.3000000000002</v>
      </c>
      <c r="T503" s="21">
        <f t="shared" si="1462"/>
        <v>2528.3000000000002</v>
      </c>
      <c r="U503" s="9">
        <f t="shared" si="1502"/>
        <v>0</v>
      </c>
      <c r="V503" s="9">
        <f t="shared" si="1502"/>
        <v>0</v>
      </c>
      <c r="W503" s="9">
        <f t="shared" si="1502"/>
        <v>0</v>
      </c>
      <c r="X503" s="21">
        <f t="shared" si="1413"/>
        <v>2536.4</v>
      </c>
      <c r="Y503" s="21">
        <f t="shared" si="1413"/>
        <v>2528.3000000000002</v>
      </c>
      <c r="Z503" s="21">
        <f t="shared" si="1413"/>
        <v>2528.3000000000002</v>
      </c>
      <c r="AA503" s="9">
        <f t="shared" si="1502"/>
        <v>0</v>
      </c>
      <c r="AB503" s="21">
        <f t="shared" si="1394"/>
        <v>2536.4</v>
      </c>
      <c r="AC503" s="9">
        <f t="shared" si="1502"/>
        <v>0</v>
      </c>
      <c r="AD503" s="9">
        <f t="shared" si="1502"/>
        <v>0</v>
      </c>
      <c r="AE503" s="34">
        <f t="shared" si="1373"/>
        <v>2536.4</v>
      </c>
      <c r="AF503" s="9">
        <f t="shared" si="1502"/>
        <v>0</v>
      </c>
      <c r="AG503" s="34">
        <f t="shared" si="1374"/>
        <v>2536.4</v>
      </c>
      <c r="AH503" s="9">
        <f t="shared" si="1502"/>
        <v>0</v>
      </c>
      <c r="AI503" s="9">
        <f t="shared" si="1502"/>
        <v>0</v>
      </c>
      <c r="AJ503" s="9">
        <f t="shared" si="1502"/>
        <v>0</v>
      </c>
      <c r="AK503" s="21">
        <f t="shared" si="1346"/>
        <v>2536.4</v>
      </c>
      <c r="AL503" s="21">
        <f t="shared" si="1347"/>
        <v>2528.3000000000002</v>
      </c>
      <c r="AM503" s="21">
        <f t="shared" si="1347"/>
        <v>2528.3000000000002</v>
      </c>
      <c r="AN503" s="9">
        <f t="shared" si="1502"/>
        <v>0</v>
      </c>
      <c r="AO503" s="21">
        <f t="shared" si="1348"/>
        <v>2536.4</v>
      </c>
      <c r="AP503" s="9">
        <f t="shared" si="1502"/>
        <v>-1.4950000000000001</v>
      </c>
      <c r="AQ503" s="9">
        <f t="shared" si="1502"/>
        <v>0</v>
      </c>
      <c r="AR503" s="9">
        <f t="shared" si="1502"/>
        <v>0</v>
      </c>
      <c r="AS503" s="21">
        <f t="shared" si="1353"/>
        <v>2534.9050000000002</v>
      </c>
      <c r="AT503" s="21">
        <f t="shared" si="1404"/>
        <v>2528.3000000000002</v>
      </c>
      <c r="AU503" s="21">
        <f t="shared" si="1404"/>
        <v>2528.3000000000002</v>
      </c>
      <c r="AV503" s="9">
        <f t="shared" si="1502"/>
        <v>0</v>
      </c>
      <c r="AW503" s="9">
        <f t="shared" si="1502"/>
        <v>0</v>
      </c>
      <c r="AX503" s="9">
        <f t="shared" si="1502"/>
        <v>0</v>
      </c>
      <c r="AY503" s="21">
        <f t="shared" si="1349"/>
        <v>2534.9050000000002</v>
      </c>
      <c r="AZ503" s="21">
        <f t="shared" si="1350"/>
        <v>2528.3000000000002</v>
      </c>
      <c r="BA503" s="21">
        <f t="shared" si="1351"/>
        <v>2528.3000000000002</v>
      </c>
      <c r="BB503" s="9">
        <f t="shared" si="1502"/>
        <v>0</v>
      </c>
      <c r="BC503" s="21">
        <f t="shared" si="1439"/>
        <v>2534.9050000000002</v>
      </c>
      <c r="BD503" s="9">
        <f t="shared" si="1502"/>
        <v>0</v>
      </c>
      <c r="BE503" s="9">
        <f t="shared" si="1502"/>
        <v>0</v>
      </c>
      <c r="BF503" s="21">
        <f t="shared" si="1414"/>
        <v>2534.9050000000002</v>
      </c>
      <c r="BG503" s="21">
        <f t="shared" si="1415"/>
        <v>2528.3000000000002</v>
      </c>
      <c r="BH503" s="9">
        <f t="shared" si="1502"/>
        <v>0</v>
      </c>
      <c r="BI503" s="9">
        <f t="shared" si="1502"/>
        <v>0</v>
      </c>
      <c r="BJ503" s="21">
        <f t="shared" si="1416"/>
        <v>2534.9050000000002</v>
      </c>
      <c r="BK503" s="21">
        <f t="shared" si="1417"/>
        <v>2528.3000000000002</v>
      </c>
      <c r="BL503" s="9">
        <f t="shared" si="1502"/>
        <v>0</v>
      </c>
      <c r="BM503" s="21">
        <f t="shared" si="1418"/>
        <v>2534.9050000000002</v>
      </c>
      <c r="BN503" s="9">
        <f t="shared" si="1502"/>
        <v>0</v>
      </c>
      <c r="BO503" s="21">
        <f t="shared" si="1419"/>
        <v>2534.9050000000002</v>
      </c>
      <c r="BP503" s="9">
        <f t="shared" si="1502"/>
        <v>0</v>
      </c>
      <c r="BQ503" s="21">
        <f t="shared" si="1420"/>
        <v>2534.9050000000002</v>
      </c>
      <c r="BR503" s="9">
        <f t="shared" si="1502"/>
        <v>0</v>
      </c>
      <c r="BS503" s="33">
        <f t="shared" si="1464"/>
        <v>2534.9050000000002</v>
      </c>
      <c r="BT503" s="9">
        <f t="shared" si="1502"/>
        <v>0</v>
      </c>
    </row>
    <row r="504" spans="1:72" ht="46.8" x14ac:dyDescent="0.3">
      <c r="A504" s="1" t="s">
        <v>91</v>
      </c>
      <c r="B504" s="1" t="s">
        <v>167</v>
      </c>
      <c r="C504" s="1"/>
      <c r="D504" s="1"/>
      <c r="E504" s="2" t="s">
        <v>731</v>
      </c>
      <c r="F504" s="3">
        <f>F505</f>
        <v>2536.4</v>
      </c>
      <c r="G504" s="3">
        <f t="shared" si="1502"/>
        <v>2528.3000000000002</v>
      </c>
      <c r="H504" s="3">
        <f t="shared" si="1502"/>
        <v>2528.3000000000002</v>
      </c>
      <c r="I504" s="3">
        <f t="shared" si="1502"/>
        <v>0</v>
      </c>
      <c r="J504" s="3">
        <f t="shared" si="1502"/>
        <v>0</v>
      </c>
      <c r="K504" s="3">
        <f t="shared" si="1502"/>
        <v>0</v>
      </c>
      <c r="L504" s="18">
        <f t="shared" si="1484"/>
        <v>2536.4</v>
      </c>
      <c r="M504" s="18">
        <f t="shared" si="1484"/>
        <v>2528.3000000000002</v>
      </c>
      <c r="N504" s="18">
        <f t="shared" si="1484"/>
        <v>2528.3000000000002</v>
      </c>
      <c r="O504" s="9">
        <f t="shared" si="1502"/>
        <v>0</v>
      </c>
      <c r="P504" s="9">
        <f t="shared" si="1502"/>
        <v>0</v>
      </c>
      <c r="Q504" s="9">
        <f t="shared" si="1502"/>
        <v>0</v>
      </c>
      <c r="R504" s="21">
        <f t="shared" si="1462"/>
        <v>2536.4</v>
      </c>
      <c r="S504" s="21">
        <f t="shared" si="1462"/>
        <v>2528.3000000000002</v>
      </c>
      <c r="T504" s="21">
        <f t="shared" si="1462"/>
        <v>2528.3000000000002</v>
      </c>
      <c r="U504" s="9">
        <f t="shared" si="1502"/>
        <v>0</v>
      </c>
      <c r="V504" s="9">
        <f t="shared" si="1502"/>
        <v>0</v>
      </c>
      <c r="W504" s="9">
        <f t="shared" si="1502"/>
        <v>0</v>
      </c>
      <c r="X504" s="21">
        <f t="shared" si="1413"/>
        <v>2536.4</v>
      </c>
      <c r="Y504" s="21">
        <f t="shared" si="1413"/>
        <v>2528.3000000000002</v>
      </c>
      <c r="Z504" s="21">
        <f t="shared" si="1413"/>
        <v>2528.3000000000002</v>
      </c>
      <c r="AA504" s="9">
        <f t="shared" si="1502"/>
        <v>0</v>
      </c>
      <c r="AB504" s="21">
        <f t="shared" si="1394"/>
        <v>2536.4</v>
      </c>
      <c r="AC504" s="9">
        <f t="shared" si="1502"/>
        <v>0</v>
      </c>
      <c r="AD504" s="9">
        <f t="shared" si="1502"/>
        <v>0</v>
      </c>
      <c r="AE504" s="34">
        <f t="shared" si="1373"/>
        <v>2536.4</v>
      </c>
      <c r="AF504" s="9">
        <f t="shared" si="1502"/>
        <v>0</v>
      </c>
      <c r="AG504" s="34">
        <f t="shared" si="1374"/>
        <v>2536.4</v>
      </c>
      <c r="AH504" s="9">
        <f t="shared" si="1502"/>
        <v>0</v>
      </c>
      <c r="AI504" s="9">
        <f t="shared" si="1502"/>
        <v>0</v>
      </c>
      <c r="AJ504" s="9">
        <f t="shared" si="1502"/>
        <v>0</v>
      </c>
      <c r="AK504" s="21">
        <f t="shared" si="1346"/>
        <v>2536.4</v>
      </c>
      <c r="AL504" s="21">
        <f t="shared" si="1347"/>
        <v>2528.3000000000002</v>
      </c>
      <c r="AM504" s="21">
        <f t="shared" si="1347"/>
        <v>2528.3000000000002</v>
      </c>
      <c r="AN504" s="9">
        <f t="shared" si="1502"/>
        <v>0</v>
      </c>
      <c r="AO504" s="21">
        <f t="shared" si="1348"/>
        <v>2536.4</v>
      </c>
      <c r="AP504" s="9">
        <f t="shared" si="1502"/>
        <v>-1.4950000000000001</v>
      </c>
      <c r="AQ504" s="9">
        <f t="shared" si="1502"/>
        <v>0</v>
      </c>
      <c r="AR504" s="9">
        <f t="shared" si="1502"/>
        <v>0</v>
      </c>
      <c r="AS504" s="21">
        <f t="shared" si="1353"/>
        <v>2534.9050000000002</v>
      </c>
      <c r="AT504" s="21">
        <f t="shared" si="1404"/>
        <v>2528.3000000000002</v>
      </c>
      <c r="AU504" s="21">
        <f t="shared" si="1404"/>
        <v>2528.3000000000002</v>
      </c>
      <c r="AV504" s="9">
        <f t="shared" si="1502"/>
        <v>0</v>
      </c>
      <c r="AW504" s="9">
        <f t="shared" si="1502"/>
        <v>0</v>
      </c>
      <c r="AX504" s="9">
        <f t="shared" si="1502"/>
        <v>0</v>
      </c>
      <c r="AY504" s="21">
        <f t="shared" si="1349"/>
        <v>2534.9050000000002</v>
      </c>
      <c r="AZ504" s="21">
        <f t="shared" si="1350"/>
        <v>2528.3000000000002</v>
      </c>
      <c r="BA504" s="21">
        <f t="shared" si="1351"/>
        <v>2528.3000000000002</v>
      </c>
      <c r="BB504" s="9">
        <f t="shared" si="1502"/>
        <v>0</v>
      </c>
      <c r="BC504" s="21">
        <f t="shared" si="1439"/>
        <v>2534.9050000000002</v>
      </c>
      <c r="BD504" s="9">
        <f t="shared" si="1502"/>
        <v>0</v>
      </c>
      <c r="BE504" s="9">
        <f t="shared" si="1502"/>
        <v>0</v>
      </c>
      <c r="BF504" s="21">
        <f t="shared" si="1414"/>
        <v>2534.9050000000002</v>
      </c>
      <c r="BG504" s="21">
        <f t="shared" si="1415"/>
        <v>2528.3000000000002</v>
      </c>
      <c r="BH504" s="9">
        <f t="shared" si="1502"/>
        <v>0</v>
      </c>
      <c r="BI504" s="9">
        <f t="shared" si="1502"/>
        <v>0</v>
      </c>
      <c r="BJ504" s="21">
        <f t="shared" si="1416"/>
        <v>2534.9050000000002</v>
      </c>
      <c r="BK504" s="21">
        <f t="shared" si="1417"/>
        <v>2528.3000000000002</v>
      </c>
      <c r="BL504" s="9">
        <f t="shared" si="1502"/>
        <v>0</v>
      </c>
      <c r="BM504" s="21">
        <f t="shared" si="1418"/>
        <v>2534.9050000000002</v>
      </c>
      <c r="BN504" s="9">
        <f t="shared" si="1502"/>
        <v>0</v>
      </c>
      <c r="BO504" s="21">
        <f t="shared" si="1419"/>
        <v>2534.9050000000002</v>
      </c>
      <c r="BP504" s="9">
        <f t="shared" si="1502"/>
        <v>0</v>
      </c>
      <c r="BQ504" s="21">
        <f t="shared" si="1420"/>
        <v>2534.9050000000002</v>
      </c>
      <c r="BR504" s="9">
        <f t="shared" si="1502"/>
        <v>0</v>
      </c>
      <c r="BS504" s="33">
        <f t="shared" si="1464"/>
        <v>2534.9050000000002</v>
      </c>
      <c r="BT504" s="9">
        <f t="shared" si="1502"/>
        <v>0</v>
      </c>
    </row>
    <row r="505" spans="1:72" x14ac:dyDescent="0.3">
      <c r="A505" s="1" t="s">
        <v>91</v>
      </c>
      <c r="B505" s="1">
        <v>240</v>
      </c>
      <c r="C505" s="1" t="s">
        <v>12</v>
      </c>
      <c r="D505" s="1" t="s">
        <v>12</v>
      </c>
      <c r="E505" s="2" t="s">
        <v>769</v>
      </c>
      <c r="F505" s="3">
        <v>2536.4</v>
      </c>
      <c r="G505" s="3">
        <v>2528.3000000000002</v>
      </c>
      <c r="H505" s="3">
        <v>2528.3000000000002</v>
      </c>
      <c r="I505" s="3"/>
      <c r="J505" s="3"/>
      <c r="K505" s="3"/>
      <c r="L505" s="18">
        <f t="shared" si="1484"/>
        <v>2536.4</v>
      </c>
      <c r="M505" s="18">
        <f t="shared" si="1484"/>
        <v>2528.3000000000002</v>
      </c>
      <c r="N505" s="18">
        <f t="shared" si="1484"/>
        <v>2528.3000000000002</v>
      </c>
      <c r="O505" s="9"/>
      <c r="P505" s="9"/>
      <c r="Q505" s="9"/>
      <c r="R505" s="21">
        <f t="shared" si="1462"/>
        <v>2536.4</v>
      </c>
      <c r="S505" s="21">
        <f t="shared" si="1462"/>
        <v>2528.3000000000002</v>
      </c>
      <c r="T505" s="21">
        <f t="shared" si="1462"/>
        <v>2528.3000000000002</v>
      </c>
      <c r="U505" s="9"/>
      <c r="V505" s="9"/>
      <c r="W505" s="9"/>
      <c r="X505" s="21">
        <f t="shared" si="1413"/>
        <v>2536.4</v>
      </c>
      <c r="Y505" s="21">
        <f t="shared" si="1413"/>
        <v>2528.3000000000002</v>
      </c>
      <c r="Z505" s="21">
        <f t="shared" si="1413"/>
        <v>2528.3000000000002</v>
      </c>
      <c r="AA505" s="9"/>
      <c r="AB505" s="21">
        <f t="shared" si="1394"/>
        <v>2536.4</v>
      </c>
      <c r="AC505" s="9"/>
      <c r="AD505" s="9"/>
      <c r="AE505" s="34">
        <f t="shared" si="1373"/>
        <v>2536.4</v>
      </c>
      <c r="AF505" s="9"/>
      <c r="AG505" s="34">
        <f t="shared" si="1374"/>
        <v>2536.4</v>
      </c>
      <c r="AH505" s="9"/>
      <c r="AI505" s="9"/>
      <c r="AJ505" s="9"/>
      <c r="AK505" s="21">
        <f t="shared" si="1346"/>
        <v>2536.4</v>
      </c>
      <c r="AL505" s="21">
        <f t="shared" si="1347"/>
        <v>2528.3000000000002</v>
      </c>
      <c r="AM505" s="21">
        <f t="shared" si="1347"/>
        <v>2528.3000000000002</v>
      </c>
      <c r="AN505" s="9"/>
      <c r="AO505" s="21">
        <f t="shared" si="1348"/>
        <v>2536.4</v>
      </c>
      <c r="AP505" s="9">
        <v>-1.4950000000000001</v>
      </c>
      <c r="AQ505" s="9"/>
      <c r="AR505" s="9"/>
      <c r="AS505" s="21">
        <f t="shared" si="1353"/>
        <v>2534.9050000000002</v>
      </c>
      <c r="AT505" s="21">
        <f t="shared" si="1404"/>
        <v>2528.3000000000002</v>
      </c>
      <c r="AU505" s="21">
        <f t="shared" si="1404"/>
        <v>2528.3000000000002</v>
      </c>
      <c r="AV505" s="9"/>
      <c r="AW505" s="9"/>
      <c r="AX505" s="9"/>
      <c r="AY505" s="21">
        <f t="shared" si="1349"/>
        <v>2534.9050000000002</v>
      </c>
      <c r="AZ505" s="21">
        <f t="shared" si="1350"/>
        <v>2528.3000000000002</v>
      </c>
      <c r="BA505" s="21">
        <f t="shared" si="1351"/>
        <v>2528.3000000000002</v>
      </c>
      <c r="BB505" s="9"/>
      <c r="BC505" s="21">
        <f t="shared" si="1439"/>
        <v>2534.9050000000002</v>
      </c>
      <c r="BD505" s="9"/>
      <c r="BE505" s="9"/>
      <c r="BF505" s="21">
        <f t="shared" si="1414"/>
        <v>2534.9050000000002</v>
      </c>
      <c r="BG505" s="21">
        <f t="shared" si="1415"/>
        <v>2528.3000000000002</v>
      </c>
      <c r="BH505" s="9"/>
      <c r="BI505" s="9"/>
      <c r="BJ505" s="21">
        <f t="shared" si="1416"/>
        <v>2534.9050000000002</v>
      </c>
      <c r="BK505" s="21">
        <f t="shared" si="1417"/>
        <v>2528.3000000000002</v>
      </c>
      <c r="BL505" s="9"/>
      <c r="BM505" s="21">
        <f t="shared" si="1418"/>
        <v>2534.9050000000002</v>
      </c>
      <c r="BN505" s="9"/>
      <c r="BO505" s="21">
        <f t="shared" si="1419"/>
        <v>2534.9050000000002</v>
      </c>
      <c r="BP505" s="9"/>
      <c r="BQ505" s="21">
        <f t="shared" si="1420"/>
        <v>2534.9050000000002</v>
      </c>
      <c r="BR505" s="9"/>
      <c r="BS505" s="33">
        <f t="shared" si="1464"/>
        <v>2534.9050000000002</v>
      </c>
      <c r="BT505" s="9"/>
    </row>
    <row r="506" spans="1:72" ht="31.2" x14ac:dyDescent="0.3">
      <c r="A506" s="1" t="s">
        <v>91</v>
      </c>
      <c r="B506" s="1" t="s">
        <v>84</v>
      </c>
      <c r="C506" s="1"/>
      <c r="D506" s="1"/>
      <c r="E506" s="2" t="s">
        <v>732</v>
      </c>
      <c r="F506" s="3">
        <f>F507</f>
        <v>400</v>
      </c>
      <c r="G506" s="3">
        <f t="shared" ref="G506:BT507" si="1503">G507</f>
        <v>400</v>
      </c>
      <c r="H506" s="3">
        <f t="shared" si="1503"/>
        <v>400</v>
      </c>
      <c r="I506" s="3">
        <f t="shared" si="1503"/>
        <v>0</v>
      </c>
      <c r="J506" s="3">
        <f t="shared" si="1503"/>
        <v>0</v>
      </c>
      <c r="K506" s="3">
        <f t="shared" si="1503"/>
        <v>0</v>
      </c>
      <c r="L506" s="18">
        <f t="shared" si="1484"/>
        <v>400</v>
      </c>
      <c r="M506" s="18">
        <f t="shared" si="1484"/>
        <v>400</v>
      </c>
      <c r="N506" s="18">
        <f t="shared" si="1484"/>
        <v>400</v>
      </c>
      <c r="O506" s="9">
        <f t="shared" si="1503"/>
        <v>0</v>
      </c>
      <c r="P506" s="9">
        <f t="shared" si="1503"/>
        <v>0</v>
      </c>
      <c r="Q506" s="9">
        <f t="shared" si="1503"/>
        <v>0</v>
      </c>
      <c r="R506" s="21">
        <f t="shared" si="1462"/>
        <v>400</v>
      </c>
      <c r="S506" s="21">
        <f t="shared" si="1462"/>
        <v>400</v>
      </c>
      <c r="T506" s="21">
        <f t="shared" si="1462"/>
        <v>400</v>
      </c>
      <c r="U506" s="9">
        <f t="shared" si="1503"/>
        <v>17.399999999999999</v>
      </c>
      <c r="V506" s="9">
        <f t="shared" si="1503"/>
        <v>0</v>
      </c>
      <c r="W506" s="9">
        <f t="shared" si="1503"/>
        <v>0</v>
      </c>
      <c r="X506" s="21">
        <f t="shared" si="1413"/>
        <v>417.4</v>
      </c>
      <c r="Y506" s="21">
        <f t="shared" si="1413"/>
        <v>400</v>
      </c>
      <c r="Z506" s="21">
        <f t="shared" si="1413"/>
        <v>400</v>
      </c>
      <c r="AA506" s="9">
        <f t="shared" si="1503"/>
        <v>0</v>
      </c>
      <c r="AB506" s="21">
        <f t="shared" si="1394"/>
        <v>417.4</v>
      </c>
      <c r="AC506" s="9">
        <f t="shared" si="1503"/>
        <v>0</v>
      </c>
      <c r="AD506" s="9">
        <f t="shared" si="1503"/>
        <v>0</v>
      </c>
      <c r="AE506" s="34">
        <f t="shared" si="1373"/>
        <v>417.4</v>
      </c>
      <c r="AF506" s="9">
        <f t="shared" si="1503"/>
        <v>0</v>
      </c>
      <c r="AG506" s="34">
        <f t="shared" si="1374"/>
        <v>417.4</v>
      </c>
      <c r="AH506" s="9">
        <f t="shared" si="1503"/>
        <v>0</v>
      </c>
      <c r="AI506" s="9">
        <f t="shared" si="1503"/>
        <v>0</v>
      </c>
      <c r="AJ506" s="9">
        <f t="shared" si="1503"/>
        <v>0</v>
      </c>
      <c r="AK506" s="21">
        <f t="shared" si="1346"/>
        <v>417.4</v>
      </c>
      <c r="AL506" s="21">
        <f t="shared" si="1347"/>
        <v>400</v>
      </c>
      <c r="AM506" s="21">
        <f t="shared" si="1347"/>
        <v>400</v>
      </c>
      <c r="AN506" s="9">
        <f t="shared" si="1503"/>
        <v>0</v>
      </c>
      <c r="AO506" s="21">
        <f t="shared" si="1348"/>
        <v>417.4</v>
      </c>
      <c r="AP506" s="9">
        <f t="shared" si="1503"/>
        <v>0</v>
      </c>
      <c r="AQ506" s="9">
        <f t="shared" si="1503"/>
        <v>0</v>
      </c>
      <c r="AR506" s="9">
        <f t="shared" si="1503"/>
        <v>0</v>
      </c>
      <c r="AS506" s="21">
        <f t="shared" si="1353"/>
        <v>417.4</v>
      </c>
      <c r="AT506" s="21">
        <f t="shared" si="1404"/>
        <v>400</v>
      </c>
      <c r="AU506" s="21">
        <f t="shared" si="1404"/>
        <v>400</v>
      </c>
      <c r="AV506" s="9">
        <f t="shared" si="1503"/>
        <v>0</v>
      </c>
      <c r="AW506" s="9">
        <f t="shared" si="1503"/>
        <v>0</v>
      </c>
      <c r="AX506" s="9">
        <f t="shared" si="1503"/>
        <v>0</v>
      </c>
      <c r="AY506" s="21">
        <f t="shared" si="1349"/>
        <v>417.4</v>
      </c>
      <c r="AZ506" s="21">
        <f t="shared" si="1350"/>
        <v>400</v>
      </c>
      <c r="BA506" s="21">
        <f t="shared" si="1351"/>
        <v>400</v>
      </c>
      <c r="BB506" s="9">
        <f t="shared" si="1503"/>
        <v>0</v>
      </c>
      <c r="BC506" s="21">
        <f t="shared" si="1439"/>
        <v>417.4</v>
      </c>
      <c r="BD506" s="9">
        <f t="shared" si="1503"/>
        <v>0</v>
      </c>
      <c r="BE506" s="9">
        <f t="shared" si="1503"/>
        <v>0</v>
      </c>
      <c r="BF506" s="21">
        <f t="shared" si="1414"/>
        <v>417.4</v>
      </c>
      <c r="BG506" s="21">
        <f t="shared" si="1415"/>
        <v>400</v>
      </c>
      <c r="BH506" s="9">
        <f t="shared" si="1503"/>
        <v>0</v>
      </c>
      <c r="BI506" s="9">
        <f t="shared" si="1503"/>
        <v>0</v>
      </c>
      <c r="BJ506" s="21">
        <f t="shared" si="1416"/>
        <v>417.4</v>
      </c>
      <c r="BK506" s="21">
        <f t="shared" si="1417"/>
        <v>400</v>
      </c>
      <c r="BL506" s="9">
        <f t="shared" si="1503"/>
        <v>0</v>
      </c>
      <c r="BM506" s="21">
        <f t="shared" si="1418"/>
        <v>417.4</v>
      </c>
      <c r="BN506" s="9">
        <f t="shared" si="1503"/>
        <v>0</v>
      </c>
      <c r="BO506" s="21">
        <f t="shared" si="1419"/>
        <v>417.4</v>
      </c>
      <c r="BP506" s="9">
        <f t="shared" si="1503"/>
        <v>0</v>
      </c>
      <c r="BQ506" s="21">
        <f t="shared" si="1420"/>
        <v>417.4</v>
      </c>
      <c r="BR506" s="9">
        <f t="shared" si="1503"/>
        <v>0</v>
      </c>
      <c r="BS506" s="33">
        <f t="shared" si="1464"/>
        <v>417.4</v>
      </c>
      <c r="BT506" s="9">
        <f t="shared" si="1503"/>
        <v>0</v>
      </c>
    </row>
    <row r="507" spans="1:72" x14ac:dyDescent="0.3">
      <c r="A507" s="1" t="s">
        <v>91</v>
      </c>
      <c r="B507" s="1" t="s">
        <v>424</v>
      </c>
      <c r="C507" s="1"/>
      <c r="D507" s="1"/>
      <c r="E507" s="2" t="s">
        <v>736</v>
      </c>
      <c r="F507" s="3">
        <f>F508</f>
        <v>400</v>
      </c>
      <c r="G507" s="3">
        <f t="shared" si="1503"/>
        <v>400</v>
      </c>
      <c r="H507" s="3">
        <f t="shared" si="1503"/>
        <v>400</v>
      </c>
      <c r="I507" s="3">
        <f t="shared" si="1503"/>
        <v>0</v>
      </c>
      <c r="J507" s="3">
        <f t="shared" si="1503"/>
        <v>0</v>
      </c>
      <c r="K507" s="3">
        <f t="shared" si="1503"/>
        <v>0</v>
      </c>
      <c r="L507" s="18">
        <f t="shared" si="1484"/>
        <v>400</v>
      </c>
      <c r="M507" s="18">
        <f t="shared" si="1484"/>
        <v>400</v>
      </c>
      <c r="N507" s="18">
        <f t="shared" si="1484"/>
        <v>400</v>
      </c>
      <c r="O507" s="9">
        <f t="shared" si="1503"/>
        <v>0</v>
      </c>
      <c r="P507" s="9">
        <f t="shared" si="1503"/>
        <v>0</v>
      </c>
      <c r="Q507" s="9">
        <f t="shared" si="1503"/>
        <v>0</v>
      </c>
      <c r="R507" s="21">
        <f t="shared" si="1462"/>
        <v>400</v>
      </c>
      <c r="S507" s="21">
        <f t="shared" si="1462"/>
        <v>400</v>
      </c>
      <c r="T507" s="21">
        <f t="shared" si="1462"/>
        <v>400</v>
      </c>
      <c r="U507" s="9">
        <f t="shared" si="1503"/>
        <v>17.399999999999999</v>
      </c>
      <c r="V507" s="9">
        <f t="shared" si="1503"/>
        <v>0</v>
      </c>
      <c r="W507" s="9">
        <f t="shared" si="1503"/>
        <v>0</v>
      </c>
      <c r="X507" s="21">
        <f t="shared" si="1413"/>
        <v>417.4</v>
      </c>
      <c r="Y507" s="21">
        <f t="shared" si="1413"/>
        <v>400</v>
      </c>
      <c r="Z507" s="21">
        <f t="shared" si="1413"/>
        <v>400</v>
      </c>
      <c r="AA507" s="9">
        <f t="shared" si="1503"/>
        <v>0</v>
      </c>
      <c r="AB507" s="21">
        <f t="shared" si="1394"/>
        <v>417.4</v>
      </c>
      <c r="AC507" s="9">
        <f t="shared" si="1503"/>
        <v>0</v>
      </c>
      <c r="AD507" s="9">
        <f t="shared" si="1503"/>
        <v>0</v>
      </c>
      <c r="AE507" s="34">
        <f t="shared" si="1373"/>
        <v>417.4</v>
      </c>
      <c r="AF507" s="9">
        <f t="shared" si="1503"/>
        <v>0</v>
      </c>
      <c r="AG507" s="34">
        <f t="shared" si="1374"/>
        <v>417.4</v>
      </c>
      <c r="AH507" s="9">
        <f t="shared" si="1503"/>
        <v>0</v>
      </c>
      <c r="AI507" s="9">
        <f t="shared" si="1503"/>
        <v>0</v>
      </c>
      <c r="AJ507" s="9">
        <f t="shared" si="1503"/>
        <v>0</v>
      </c>
      <c r="AK507" s="21">
        <f t="shared" si="1346"/>
        <v>417.4</v>
      </c>
      <c r="AL507" s="21">
        <f t="shared" si="1347"/>
        <v>400</v>
      </c>
      <c r="AM507" s="21">
        <f t="shared" si="1347"/>
        <v>400</v>
      </c>
      <c r="AN507" s="9">
        <f t="shared" si="1503"/>
        <v>0</v>
      </c>
      <c r="AO507" s="21">
        <f t="shared" si="1348"/>
        <v>417.4</v>
      </c>
      <c r="AP507" s="9">
        <f t="shared" si="1503"/>
        <v>0</v>
      </c>
      <c r="AQ507" s="9">
        <f t="shared" si="1503"/>
        <v>0</v>
      </c>
      <c r="AR507" s="9">
        <f t="shared" si="1503"/>
        <v>0</v>
      </c>
      <c r="AS507" s="21">
        <f t="shared" si="1353"/>
        <v>417.4</v>
      </c>
      <c r="AT507" s="21">
        <f t="shared" si="1404"/>
        <v>400</v>
      </c>
      <c r="AU507" s="21">
        <f t="shared" si="1404"/>
        <v>400</v>
      </c>
      <c r="AV507" s="9">
        <f t="shared" si="1503"/>
        <v>0</v>
      </c>
      <c r="AW507" s="9">
        <f t="shared" si="1503"/>
        <v>0</v>
      </c>
      <c r="AX507" s="9">
        <f t="shared" si="1503"/>
        <v>0</v>
      </c>
      <c r="AY507" s="21">
        <f t="shared" si="1349"/>
        <v>417.4</v>
      </c>
      <c r="AZ507" s="21">
        <f t="shared" si="1350"/>
        <v>400</v>
      </c>
      <c r="BA507" s="21">
        <f t="shared" si="1351"/>
        <v>400</v>
      </c>
      <c r="BB507" s="9">
        <f t="shared" si="1503"/>
        <v>0</v>
      </c>
      <c r="BC507" s="21">
        <f t="shared" si="1439"/>
        <v>417.4</v>
      </c>
      <c r="BD507" s="9">
        <f t="shared" si="1503"/>
        <v>0</v>
      </c>
      <c r="BE507" s="9">
        <f t="shared" si="1503"/>
        <v>0</v>
      </c>
      <c r="BF507" s="21">
        <f t="shared" si="1414"/>
        <v>417.4</v>
      </c>
      <c r="BG507" s="21">
        <f t="shared" si="1415"/>
        <v>400</v>
      </c>
      <c r="BH507" s="9">
        <f t="shared" si="1503"/>
        <v>0</v>
      </c>
      <c r="BI507" s="9">
        <f t="shared" si="1503"/>
        <v>0</v>
      </c>
      <c r="BJ507" s="21">
        <f t="shared" si="1416"/>
        <v>417.4</v>
      </c>
      <c r="BK507" s="21">
        <f t="shared" si="1417"/>
        <v>400</v>
      </c>
      <c r="BL507" s="9">
        <f t="shared" si="1503"/>
        <v>0</v>
      </c>
      <c r="BM507" s="21">
        <f t="shared" si="1418"/>
        <v>417.4</v>
      </c>
      <c r="BN507" s="9">
        <f t="shared" si="1503"/>
        <v>0</v>
      </c>
      <c r="BO507" s="21">
        <f t="shared" si="1419"/>
        <v>417.4</v>
      </c>
      <c r="BP507" s="9">
        <f t="shared" si="1503"/>
        <v>0</v>
      </c>
      <c r="BQ507" s="21">
        <f t="shared" si="1420"/>
        <v>417.4</v>
      </c>
      <c r="BR507" s="9">
        <f t="shared" si="1503"/>
        <v>0</v>
      </c>
      <c r="BS507" s="33">
        <f t="shared" si="1464"/>
        <v>417.4</v>
      </c>
      <c r="BT507" s="9">
        <f t="shared" si="1503"/>
        <v>0</v>
      </c>
    </row>
    <row r="508" spans="1:72" x14ac:dyDescent="0.3">
      <c r="A508" s="1" t="s">
        <v>91</v>
      </c>
      <c r="B508" s="1">
        <v>350</v>
      </c>
      <c r="C508" s="1" t="s">
        <v>12</v>
      </c>
      <c r="D508" s="1" t="s">
        <v>12</v>
      </c>
      <c r="E508" s="2" t="s">
        <v>769</v>
      </c>
      <c r="F508" s="3">
        <v>400</v>
      </c>
      <c r="G508" s="3">
        <v>400</v>
      </c>
      <c r="H508" s="3">
        <v>400</v>
      </c>
      <c r="I508" s="3"/>
      <c r="J508" s="3"/>
      <c r="K508" s="3"/>
      <c r="L508" s="18">
        <f t="shared" si="1484"/>
        <v>400</v>
      </c>
      <c r="M508" s="18">
        <f t="shared" si="1484"/>
        <v>400</v>
      </c>
      <c r="N508" s="18">
        <f t="shared" si="1484"/>
        <v>400</v>
      </c>
      <c r="O508" s="9"/>
      <c r="P508" s="9"/>
      <c r="Q508" s="9"/>
      <c r="R508" s="21">
        <f t="shared" si="1462"/>
        <v>400</v>
      </c>
      <c r="S508" s="21">
        <f t="shared" si="1462"/>
        <v>400</v>
      </c>
      <c r="T508" s="21">
        <f t="shared" si="1462"/>
        <v>400</v>
      </c>
      <c r="U508" s="9">
        <v>17.399999999999999</v>
      </c>
      <c r="V508" s="9"/>
      <c r="W508" s="9"/>
      <c r="X508" s="21">
        <f t="shared" si="1413"/>
        <v>417.4</v>
      </c>
      <c r="Y508" s="21">
        <f t="shared" si="1413"/>
        <v>400</v>
      </c>
      <c r="Z508" s="21">
        <f t="shared" si="1413"/>
        <v>400</v>
      </c>
      <c r="AA508" s="9"/>
      <c r="AB508" s="21">
        <f t="shared" si="1394"/>
        <v>417.4</v>
      </c>
      <c r="AC508" s="9"/>
      <c r="AD508" s="9"/>
      <c r="AE508" s="34">
        <f t="shared" si="1373"/>
        <v>417.4</v>
      </c>
      <c r="AF508" s="9"/>
      <c r="AG508" s="34">
        <f t="shared" si="1374"/>
        <v>417.4</v>
      </c>
      <c r="AH508" s="9"/>
      <c r="AI508" s="9"/>
      <c r="AJ508" s="9"/>
      <c r="AK508" s="21">
        <f t="shared" si="1346"/>
        <v>417.4</v>
      </c>
      <c r="AL508" s="21">
        <f t="shared" si="1347"/>
        <v>400</v>
      </c>
      <c r="AM508" s="21">
        <f t="shared" si="1347"/>
        <v>400</v>
      </c>
      <c r="AN508" s="9"/>
      <c r="AO508" s="21">
        <f t="shared" si="1348"/>
        <v>417.4</v>
      </c>
      <c r="AP508" s="9"/>
      <c r="AQ508" s="9"/>
      <c r="AR508" s="9"/>
      <c r="AS508" s="21">
        <f t="shared" si="1353"/>
        <v>417.4</v>
      </c>
      <c r="AT508" s="21">
        <f t="shared" si="1404"/>
        <v>400</v>
      </c>
      <c r="AU508" s="21">
        <f t="shared" si="1404"/>
        <v>400</v>
      </c>
      <c r="AV508" s="9"/>
      <c r="AW508" s="9"/>
      <c r="AX508" s="9"/>
      <c r="AY508" s="21">
        <f t="shared" si="1349"/>
        <v>417.4</v>
      </c>
      <c r="AZ508" s="21">
        <f t="shared" si="1350"/>
        <v>400</v>
      </c>
      <c r="BA508" s="21">
        <f t="shared" si="1351"/>
        <v>400</v>
      </c>
      <c r="BB508" s="9"/>
      <c r="BC508" s="21">
        <f t="shared" si="1439"/>
        <v>417.4</v>
      </c>
      <c r="BD508" s="9"/>
      <c r="BE508" s="9"/>
      <c r="BF508" s="21">
        <f t="shared" si="1414"/>
        <v>417.4</v>
      </c>
      <c r="BG508" s="21">
        <f t="shared" si="1415"/>
        <v>400</v>
      </c>
      <c r="BH508" s="9"/>
      <c r="BI508" s="9"/>
      <c r="BJ508" s="21">
        <f t="shared" si="1416"/>
        <v>417.4</v>
      </c>
      <c r="BK508" s="21">
        <f t="shared" si="1417"/>
        <v>400</v>
      </c>
      <c r="BL508" s="9"/>
      <c r="BM508" s="21">
        <f t="shared" si="1418"/>
        <v>417.4</v>
      </c>
      <c r="BN508" s="9"/>
      <c r="BO508" s="21">
        <f t="shared" si="1419"/>
        <v>417.4</v>
      </c>
      <c r="BP508" s="9"/>
      <c r="BQ508" s="21">
        <f t="shared" si="1420"/>
        <v>417.4</v>
      </c>
      <c r="BR508" s="9"/>
      <c r="BS508" s="33">
        <f t="shared" si="1464"/>
        <v>417.4</v>
      </c>
      <c r="BT508" s="9"/>
    </row>
    <row r="509" spans="1:72" ht="78" x14ac:dyDescent="0.3">
      <c r="A509" s="1" t="s">
        <v>862</v>
      </c>
      <c r="B509" s="1"/>
      <c r="C509" s="1"/>
      <c r="D509" s="1"/>
      <c r="E509" s="8" t="s">
        <v>912</v>
      </c>
      <c r="F509" s="3"/>
      <c r="G509" s="3"/>
      <c r="H509" s="3"/>
      <c r="I509" s="3"/>
      <c r="J509" s="3"/>
      <c r="K509" s="3"/>
      <c r="L509" s="18">
        <f>L510+L513</f>
        <v>0</v>
      </c>
      <c r="M509" s="18">
        <f t="shared" ref="M509:BT509" si="1504">M510+M513</f>
        <v>0</v>
      </c>
      <c r="N509" s="18">
        <f t="shared" si="1504"/>
        <v>0</v>
      </c>
      <c r="O509" s="21">
        <f t="shared" si="1504"/>
        <v>1240</v>
      </c>
      <c r="P509" s="21">
        <f t="shared" si="1504"/>
        <v>1240</v>
      </c>
      <c r="Q509" s="21">
        <f t="shared" si="1504"/>
        <v>0</v>
      </c>
      <c r="R509" s="21">
        <f t="shared" si="1462"/>
        <v>1240</v>
      </c>
      <c r="S509" s="21">
        <f t="shared" si="1462"/>
        <v>1240</v>
      </c>
      <c r="T509" s="21">
        <f t="shared" si="1462"/>
        <v>0</v>
      </c>
      <c r="U509" s="21">
        <f t="shared" ref="U509:W509" si="1505">U510+U513</f>
        <v>0</v>
      </c>
      <c r="V509" s="21">
        <f t="shared" si="1505"/>
        <v>0</v>
      </c>
      <c r="W509" s="21">
        <f t="shared" si="1505"/>
        <v>0</v>
      </c>
      <c r="X509" s="21">
        <f t="shared" si="1413"/>
        <v>1240</v>
      </c>
      <c r="Y509" s="21">
        <f t="shared" si="1413"/>
        <v>1240</v>
      </c>
      <c r="Z509" s="21">
        <f t="shared" si="1413"/>
        <v>0</v>
      </c>
      <c r="AA509" s="21">
        <f t="shared" ref="AA509" si="1506">AA510+AA513</f>
        <v>0</v>
      </c>
      <c r="AB509" s="21">
        <f t="shared" si="1394"/>
        <v>1240</v>
      </c>
      <c r="AC509" s="21">
        <f t="shared" ref="AC509:AD509" si="1507">AC510+AC513</f>
        <v>0</v>
      </c>
      <c r="AD509" s="21">
        <f t="shared" si="1507"/>
        <v>0</v>
      </c>
      <c r="AE509" s="34">
        <f t="shared" si="1373"/>
        <v>1240</v>
      </c>
      <c r="AF509" s="21">
        <f t="shared" ref="AF509" si="1508">AF510+AF513</f>
        <v>0</v>
      </c>
      <c r="AG509" s="34">
        <f t="shared" si="1374"/>
        <v>1240</v>
      </c>
      <c r="AH509" s="21">
        <f t="shared" ref="AH509:AJ509" si="1509">AH510+AH513</f>
        <v>0</v>
      </c>
      <c r="AI509" s="21">
        <f t="shared" si="1509"/>
        <v>0</v>
      </c>
      <c r="AJ509" s="21">
        <f t="shared" si="1509"/>
        <v>0</v>
      </c>
      <c r="AK509" s="21">
        <f t="shared" si="1346"/>
        <v>1240</v>
      </c>
      <c r="AL509" s="21">
        <f t="shared" si="1347"/>
        <v>1240</v>
      </c>
      <c r="AM509" s="21">
        <f t="shared" si="1347"/>
        <v>0</v>
      </c>
      <c r="AN509" s="21">
        <f t="shared" ref="AN509" si="1510">AN510+AN513</f>
        <v>0</v>
      </c>
      <c r="AO509" s="21">
        <f t="shared" si="1348"/>
        <v>1240</v>
      </c>
      <c r="AP509" s="21">
        <f t="shared" ref="AP509:AR509" si="1511">AP510+AP513</f>
        <v>0</v>
      </c>
      <c r="AQ509" s="21">
        <f t="shared" si="1511"/>
        <v>0</v>
      </c>
      <c r="AR509" s="21">
        <f t="shared" si="1511"/>
        <v>0</v>
      </c>
      <c r="AS509" s="20">
        <f t="shared" si="1353"/>
        <v>1240</v>
      </c>
      <c r="AT509" s="20">
        <f t="shared" si="1404"/>
        <v>1240</v>
      </c>
      <c r="AU509" s="20">
        <f t="shared" si="1404"/>
        <v>0</v>
      </c>
      <c r="AV509" s="21">
        <f t="shared" ref="AV509:AX509" si="1512">AV510+AV513</f>
        <v>0</v>
      </c>
      <c r="AW509" s="21">
        <f t="shared" si="1512"/>
        <v>0</v>
      </c>
      <c r="AX509" s="21">
        <f t="shared" si="1512"/>
        <v>0</v>
      </c>
      <c r="AY509" s="21">
        <f t="shared" si="1349"/>
        <v>1240</v>
      </c>
      <c r="AZ509" s="21">
        <f t="shared" si="1350"/>
        <v>1240</v>
      </c>
      <c r="BA509" s="21">
        <f t="shared" si="1351"/>
        <v>0</v>
      </c>
      <c r="BB509" s="21">
        <f t="shared" ref="BB509" si="1513">BB510+BB513</f>
        <v>0</v>
      </c>
      <c r="BC509" s="21">
        <f t="shared" si="1439"/>
        <v>1240</v>
      </c>
      <c r="BD509" s="21">
        <f t="shared" ref="BD509:BE509" si="1514">BD510+BD513</f>
        <v>0</v>
      </c>
      <c r="BE509" s="21">
        <f t="shared" si="1514"/>
        <v>0</v>
      </c>
      <c r="BF509" s="21">
        <f t="shared" si="1414"/>
        <v>1240</v>
      </c>
      <c r="BG509" s="21">
        <f t="shared" si="1415"/>
        <v>1240</v>
      </c>
      <c r="BH509" s="21">
        <f t="shared" ref="BH509:BI509" si="1515">BH510+BH513</f>
        <v>0</v>
      </c>
      <c r="BI509" s="21">
        <f t="shared" si="1515"/>
        <v>0</v>
      </c>
      <c r="BJ509" s="21">
        <f t="shared" si="1416"/>
        <v>1240</v>
      </c>
      <c r="BK509" s="21">
        <f t="shared" si="1417"/>
        <v>1240</v>
      </c>
      <c r="BL509" s="21">
        <f t="shared" ref="BL509" si="1516">BL510+BL513</f>
        <v>0</v>
      </c>
      <c r="BM509" s="21">
        <f t="shared" si="1418"/>
        <v>1240</v>
      </c>
      <c r="BN509" s="21">
        <f t="shared" ref="BN509" si="1517">BN510+BN513</f>
        <v>0</v>
      </c>
      <c r="BO509" s="21">
        <f t="shared" si="1419"/>
        <v>1240</v>
      </c>
      <c r="BP509" s="21">
        <f t="shared" ref="BP509" si="1518">BP510+BP513</f>
        <v>0</v>
      </c>
      <c r="BQ509" s="21">
        <f t="shared" si="1420"/>
        <v>1240</v>
      </c>
      <c r="BR509" s="21">
        <f t="shared" ref="BR509" si="1519">BR510+BR513</f>
        <v>0</v>
      </c>
      <c r="BS509" s="33">
        <f t="shared" si="1464"/>
        <v>1240</v>
      </c>
      <c r="BT509" s="21">
        <f t="shared" si="1504"/>
        <v>0</v>
      </c>
    </row>
    <row r="510" spans="1:72" ht="31.2" x14ac:dyDescent="0.3">
      <c r="A510" s="1" t="s">
        <v>862</v>
      </c>
      <c r="B510" s="1" t="s">
        <v>6</v>
      </c>
      <c r="C510" s="1"/>
      <c r="D510" s="1"/>
      <c r="E510" s="2" t="s">
        <v>730</v>
      </c>
      <c r="F510" s="3"/>
      <c r="G510" s="3"/>
      <c r="H510" s="3"/>
      <c r="I510" s="3"/>
      <c r="J510" s="3"/>
      <c r="K510" s="3"/>
      <c r="L510" s="18">
        <f>L511</f>
        <v>0</v>
      </c>
      <c r="M510" s="18">
        <f t="shared" ref="M510:BT511" si="1520">M511</f>
        <v>0</v>
      </c>
      <c r="N510" s="18">
        <f t="shared" si="1520"/>
        <v>0</v>
      </c>
      <c r="O510" s="21">
        <f t="shared" si="1520"/>
        <v>740</v>
      </c>
      <c r="P510" s="21">
        <f t="shared" si="1520"/>
        <v>740</v>
      </c>
      <c r="Q510" s="21">
        <f t="shared" si="1520"/>
        <v>0</v>
      </c>
      <c r="R510" s="21">
        <f t="shared" si="1462"/>
        <v>740</v>
      </c>
      <c r="S510" s="21">
        <f t="shared" si="1462"/>
        <v>740</v>
      </c>
      <c r="T510" s="21">
        <f t="shared" si="1462"/>
        <v>0</v>
      </c>
      <c r="U510" s="21">
        <f t="shared" si="1520"/>
        <v>0</v>
      </c>
      <c r="V510" s="21">
        <f t="shared" si="1520"/>
        <v>0</v>
      </c>
      <c r="W510" s="21">
        <f t="shared" si="1520"/>
        <v>0</v>
      </c>
      <c r="X510" s="21">
        <f t="shared" si="1413"/>
        <v>740</v>
      </c>
      <c r="Y510" s="21">
        <f t="shared" si="1413"/>
        <v>740</v>
      </c>
      <c r="Z510" s="21">
        <f t="shared" si="1413"/>
        <v>0</v>
      </c>
      <c r="AA510" s="21">
        <f t="shared" si="1520"/>
        <v>0</v>
      </c>
      <c r="AB510" s="21">
        <f t="shared" si="1394"/>
        <v>740</v>
      </c>
      <c r="AC510" s="21">
        <f t="shared" si="1520"/>
        <v>0</v>
      </c>
      <c r="AD510" s="21">
        <f t="shared" si="1520"/>
        <v>0</v>
      </c>
      <c r="AE510" s="34">
        <f t="shared" si="1373"/>
        <v>740</v>
      </c>
      <c r="AF510" s="21">
        <f t="shared" si="1520"/>
        <v>0</v>
      </c>
      <c r="AG510" s="34">
        <f t="shared" si="1374"/>
        <v>740</v>
      </c>
      <c r="AH510" s="21">
        <f t="shared" si="1520"/>
        <v>0</v>
      </c>
      <c r="AI510" s="21">
        <f t="shared" si="1520"/>
        <v>0</v>
      </c>
      <c r="AJ510" s="21">
        <f t="shared" si="1520"/>
        <v>0</v>
      </c>
      <c r="AK510" s="21">
        <f t="shared" si="1346"/>
        <v>740</v>
      </c>
      <c r="AL510" s="21">
        <f t="shared" si="1347"/>
        <v>740</v>
      </c>
      <c r="AM510" s="21">
        <f t="shared" si="1347"/>
        <v>0</v>
      </c>
      <c r="AN510" s="21">
        <f t="shared" si="1520"/>
        <v>0</v>
      </c>
      <c r="AO510" s="21">
        <f t="shared" si="1348"/>
        <v>740</v>
      </c>
      <c r="AP510" s="21">
        <f t="shared" si="1520"/>
        <v>0</v>
      </c>
      <c r="AQ510" s="21">
        <f t="shared" si="1520"/>
        <v>0</v>
      </c>
      <c r="AR510" s="21">
        <f t="shared" si="1520"/>
        <v>0</v>
      </c>
      <c r="AS510" s="21">
        <f t="shared" si="1353"/>
        <v>740</v>
      </c>
      <c r="AT510" s="21">
        <f t="shared" si="1404"/>
        <v>740</v>
      </c>
      <c r="AU510" s="21">
        <f t="shared" si="1404"/>
        <v>0</v>
      </c>
      <c r="AV510" s="21">
        <f t="shared" si="1520"/>
        <v>0</v>
      </c>
      <c r="AW510" s="21">
        <f t="shared" si="1520"/>
        <v>0</v>
      </c>
      <c r="AX510" s="21">
        <f t="shared" si="1520"/>
        <v>0</v>
      </c>
      <c r="AY510" s="21">
        <f t="shared" si="1349"/>
        <v>740</v>
      </c>
      <c r="AZ510" s="21">
        <f t="shared" si="1350"/>
        <v>740</v>
      </c>
      <c r="BA510" s="21">
        <f t="shared" si="1351"/>
        <v>0</v>
      </c>
      <c r="BB510" s="21">
        <f t="shared" si="1520"/>
        <v>0</v>
      </c>
      <c r="BC510" s="21">
        <f t="shared" si="1439"/>
        <v>740</v>
      </c>
      <c r="BD510" s="21">
        <f t="shared" si="1520"/>
        <v>0</v>
      </c>
      <c r="BE510" s="21">
        <f t="shared" si="1520"/>
        <v>0</v>
      </c>
      <c r="BF510" s="21">
        <f t="shared" si="1414"/>
        <v>740</v>
      </c>
      <c r="BG510" s="21">
        <f t="shared" si="1415"/>
        <v>740</v>
      </c>
      <c r="BH510" s="21">
        <f t="shared" si="1520"/>
        <v>0</v>
      </c>
      <c r="BI510" s="21">
        <f t="shared" si="1520"/>
        <v>0</v>
      </c>
      <c r="BJ510" s="21">
        <f t="shared" si="1416"/>
        <v>740</v>
      </c>
      <c r="BK510" s="21">
        <f t="shared" si="1417"/>
        <v>740</v>
      </c>
      <c r="BL510" s="21">
        <f t="shared" si="1520"/>
        <v>0</v>
      </c>
      <c r="BM510" s="21">
        <f t="shared" si="1418"/>
        <v>740</v>
      </c>
      <c r="BN510" s="21">
        <f t="shared" si="1520"/>
        <v>0</v>
      </c>
      <c r="BO510" s="21">
        <f t="shared" si="1419"/>
        <v>740</v>
      </c>
      <c r="BP510" s="21">
        <f t="shared" si="1520"/>
        <v>0</v>
      </c>
      <c r="BQ510" s="21">
        <f t="shared" si="1420"/>
        <v>740</v>
      </c>
      <c r="BR510" s="21">
        <f t="shared" si="1520"/>
        <v>0</v>
      </c>
      <c r="BS510" s="33">
        <f t="shared" si="1464"/>
        <v>740</v>
      </c>
      <c r="BT510" s="21">
        <f t="shared" si="1520"/>
        <v>0</v>
      </c>
    </row>
    <row r="511" spans="1:72" ht="46.8" x14ac:dyDescent="0.3">
      <c r="A511" s="1" t="s">
        <v>862</v>
      </c>
      <c r="B511" s="1" t="s">
        <v>167</v>
      </c>
      <c r="C511" s="1"/>
      <c r="D511" s="1"/>
      <c r="E511" s="2" t="s">
        <v>731</v>
      </c>
      <c r="F511" s="3"/>
      <c r="G511" s="3"/>
      <c r="H511" s="3"/>
      <c r="I511" s="3"/>
      <c r="J511" s="3"/>
      <c r="K511" s="3"/>
      <c r="L511" s="18">
        <f>L512</f>
        <v>0</v>
      </c>
      <c r="M511" s="18">
        <f t="shared" si="1520"/>
        <v>0</v>
      </c>
      <c r="N511" s="18">
        <f t="shared" si="1520"/>
        <v>0</v>
      </c>
      <c r="O511" s="21">
        <f t="shared" si="1520"/>
        <v>740</v>
      </c>
      <c r="P511" s="21">
        <f t="shared" si="1520"/>
        <v>740</v>
      </c>
      <c r="Q511" s="21">
        <f t="shared" si="1520"/>
        <v>0</v>
      </c>
      <c r="R511" s="21">
        <f t="shared" si="1462"/>
        <v>740</v>
      </c>
      <c r="S511" s="21">
        <f t="shared" si="1462"/>
        <v>740</v>
      </c>
      <c r="T511" s="21">
        <f t="shared" si="1462"/>
        <v>0</v>
      </c>
      <c r="U511" s="21">
        <f t="shared" si="1520"/>
        <v>0</v>
      </c>
      <c r="V511" s="21">
        <f t="shared" si="1520"/>
        <v>0</v>
      </c>
      <c r="W511" s="21">
        <f t="shared" si="1520"/>
        <v>0</v>
      </c>
      <c r="X511" s="21">
        <f t="shared" si="1413"/>
        <v>740</v>
      </c>
      <c r="Y511" s="21">
        <f t="shared" si="1413"/>
        <v>740</v>
      </c>
      <c r="Z511" s="21">
        <f t="shared" si="1413"/>
        <v>0</v>
      </c>
      <c r="AA511" s="21">
        <f t="shared" si="1520"/>
        <v>0</v>
      </c>
      <c r="AB511" s="21">
        <f t="shared" si="1394"/>
        <v>740</v>
      </c>
      <c r="AC511" s="21">
        <f t="shared" si="1520"/>
        <v>0</v>
      </c>
      <c r="AD511" s="21">
        <f t="shared" si="1520"/>
        <v>0</v>
      </c>
      <c r="AE511" s="34">
        <f t="shared" si="1373"/>
        <v>740</v>
      </c>
      <c r="AF511" s="21">
        <f t="shared" si="1520"/>
        <v>0</v>
      </c>
      <c r="AG511" s="34">
        <f t="shared" si="1374"/>
        <v>740</v>
      </c>
      <c r="AH511" s="21">
        <f t="shared" si="1520"/>
        <v>0</v>
      </c>
      <c r="AI511" s="21">
        <f t="shared" si="1520"/>
        <v>0</v>
      </c>
      <c r="AJ511" s="21">
        <f t="shared" si="1520"/>
        <v>0</v>
      </c>
      <c r="AK511" s="21">
        <f t="shared" si="1346"/>
        <v>740</v>
      </c>
      <c r="AL511" s="21">
        <f t="shared" si="1347"/>
        <v>740</v>
      </c>
      <c r="AM511" s="21">
        <f t="shared" si="1347"/>
        <v>0</v>
      </c>
      <c r="AN511" s="21">
        <f t="shared" si="1520"/>
        <v>0</v>
      </c>
      <c r="AO511" s="21">
        <f t="shared" si="1348"/>
        <v>740</v>
      </c>
      <c r="AP511" s="21">
        <f t="shared" si="1520"/>
        <v>0</v>
      </c>
      <c r="AQ511" s="21">
        <f t="shared" si="1520"/>
        <v>0</v>
      </c>
      <c r="AR511" s="21">
        <f t="shared" si="1520"/>
        <v>0</v>
      </c>
      <c r="AS511" s="21">
        <f t="shared" si="1353"/>
        <v>740</v>
      </c>
      <c r="AT511" s="21">
        <f t="shared" si="1404"/>
        <v>740</v>
      </c>
      <c r="AU511" s="21">
        <f t="shared" si="1404"/>
        <v>0</v>
      </c>
      <c r="AV511" s="21">
        <f t="shared" si="1520"/>
        <v>0</v>
      </c>
      <c r="AW511" s="21">
        <f t="shared" si="1520"/>
        <v>0</v>
      </c>
      <c r="AX511" s="21">
        <f t="shared" si="1520"/>
        <v>0</v>
      </c>
      <c r="AY511" s="21">
        <f t="shared" si="1349"/>
        <v>740</v>
      </c>
      <c r="AZ511" s="21">
        <f t="shared" si="1350"/>
        <v>740</v>
      </c>
      <c r="BA511" s="21">
        <f t="shared" si="1351"/>
        <v>0</v>
      </c>
      <c r="BB511" s="21">
        <f t="shared" si="1520"/>
        <v>0</v>
      </c>
      <c r="BC511" s="21">
        <f t="shared" si="1439"/>
        <v>740</v>
      </c>
      <c r="BD511" s="21">
        <f t="shared" si="1520"/>
        <v>0</v>
      </c>
      <c r="BE511" s="21">
        <f t="shared" si="1520"/>
        <v>0</v>
      </c>
      <c r="BF511" s="21">
        <f t="shared" si="1414"/>
        <v>740</v>
      </c>
      <c r="BG511" s="21">
        <f t="shared" si="1415"/>
        <v>740</v>
      </c>
      <c r="BH511" s="21">
        <f t="shared" si="1520"/>
        <v>0</v>
      </c>
      <c r="BI511" s="21">
        <f t="shared" si="1520"/>
        <v>0</v>
      </c>
      <c r="BJ511" s="21">
        <f t="shared" si="1416"/>
        <v>740</v>
      </c>
      <c r="BK511" s="21">
        <f t="shared" si="1417"/>
        <v>740</v>
      </c>
      <c r="BL511" s="21">
        <f t="shared" si="1520"/>
        <v>0</v>
      </c>
      <c r="BM511" s="21">
        <f t="shared" si="1418"/>
        <v>740</v>
      </c>
      <c r="BN511" s="21">
        <f t="shared" si="1520"/>
        <v>0</v>
      </c>
      <c r="BO511" s="21">
        <f t="shared" si="1419"/>
        <v>740</v>
      </c>
      <c r="BP511" s="21">
        <f t="shared" si="1520"/>
        <v>0</v>
      </c>
      <c r="BQ511" s="21">
        <f t="shared" si="1420"/>
        <v>740</v>
      </c>
      <c r="BR511" s="21">
        <f t="shared" si="1520"/>
        <v>0</v>
      </c>
      <c r="BS511" s="33">
        <f t="shared" si="1464"/>
        <v>740</v>
      </c>
      <c r="BT511" s="21">
        <f t="shared" si="1520"/>
        <v>0</v>
      </c>
    </row>
    <row r="512" spans="1:72" x14ac:dyDescent="0.3">
      <c r="A512" s="1" t="s">
        <v>862</v>
      </c>
      <c r="B512" s="1" t="s">
        <v>167</v>
      </c>
      <c r="C512" s="1" t="s">
        <v>12</v>
      </c>
      <c r="D512" s="1" t="s">
        <v>12</v>
      </c>
      <c r="E512" s="2" t="s">
        <v>769</v>
      </c>
      <c r="F512" s="3"/>
      <c r="G512" s="3"/>
      <c r="H512" s="3"/>
      <c r="I512" s="3"/>
      <c r="J512" s="3"/>
      <c r="K512" s="3"/>
      <c r="L512" s="18">
        <v>0</v>
      </c>
      <c r="M512" s="18">
        <v>0</v>
      </c>
      <c r="N512" s="18">
        <v>0</v>
      </c>
      <c r="O512" s="21">
        <v>740</v>
      </c>
      <c r="P512" s="21">
        <v>740</v>
      </c>
      <c r="Q512" s="21"/>
      <c r="R512" s="21">
        <f t="shared" si="1462"/>
        <v>740</v>
      </c>
      <c r="S512" s="21">
        <f t="shared" si="1462"/>
        <v>740</v>
      </c>
      <c r="T512" s="21">
        <f t="shared" si="1462"/>
        <v>0</v>
      </c>
      <c r="U512" s="21"/>
      <c r="V512" s="21"/>
      <c r="W512" s="21"/>
      <c r="X512" s="21">
        <f t="shared" si="1413"/>
        <v>740</v>
      </c>
      <c r="Y512" s="21">
        <f t="shared" si="1413"/>
        <v>740</v>
      </c>
      <c r="Z512" s="21">
        <f t="shared" si="1413"/>
        <v>0</v>
      </c>
      <c r="AA512" s="21"/>
      <c r="AB512" s="21">
        <f t="shared" si="1394"/>
        <v>740</v>
      </c>
      <c r="AC512" s="21"/>
      <c r="AD512" s="21"/>
      <c r="AE512" s="34">
        <f t="shared" si="1373"/>
        <v>740</v>
      </c>
      <c r="AF512" s="21"/>
      <c r="AG512" s="34">
        <f t="shared" si="1374"/>
        <v>740</v>
      </c>
      <c r="AH512" s="21"/>
      <c r="AI512" s="21"/>
      <c r="AJ512" s="21"/>
      <c r="AK512" s="21">
        <f t="shared" si="1346"/>
        <v>740</v>
      </c>
      <c r="AL512" s="21">
        <f t="shared" si="1347"/>
        <v>740</v>
      </c>
      <c r="AM512" s="21">
        <f t="shared" si="1347"/>
        <v>0</v>
      </c>
      <c r="AN512" s="21"/>
      <c r="AO512" s="21">
        <f t="shared" si="1348"/>
        <v>740</v>
      </c>
      <c r="AP512" s="21"/>
      <c r="AQ512" s="21"/>
      <c r="AR512" s="21"/>
      <c r="AS512" s="21">
        <f t="shared" si="1353"/>
        <v>740</v>
      </c>
      <c r="AT512" s="21">
        <f t="shared" si="1404"/>
        <v>740</v>
      </c>
      <c r="AU512" s="21">
        <f t="shared" si="1404"/>
        <v>0</v>
      </c>
      <c r="AV512" s="21"/>
      <c r="AW512" s="21"/>
      <c r="AX512" s="21"/>
      <c r="AY512" s="21">
        <f t="shared" si="1349"/>
        <v>740</v>
      </c>
      <c r="AZ512" s="21">
        <f t="shared" si="1350"/>
        <v>740</v>
      </c>
      <c r="BA512" s="21">
        <f t="shared" si="1351"/>
        <v>0</v>
      </c>
      <c r="BB512" s="21"/>
      <c r="BC512" s="21">
        <f t="shared" si="1439"/>
        <v>740</v>
      </c>
      <c r="BD512" s="21"/>
      <c r="BE512" s="21"/>
      <c r="BF512" s="21">
        <f t="shared" si="1414"/>
        <v>740</v>
      </c>
      <c r="BG512" s="21">
        <f t="shared" si="1415"/>
        <v>740</v>
      </c>
      <c r="BH512" s="21"/>
      <c r="BI512" s="21"/>
      <c r="BJ512" s="21">
        <f t="shared" si="1416"/>
        <v>740</v>
      </c>
      <c r="BK512" s="21">
        <f t="shared" si="1417"/>
        <v>740</v>
      </c>
      <c r="BL512" s="21"/>
      <c r="BM512" s="21">
        <f t="shared" si="1418"/>
        <v>740</v>
      </c>
      <c r="BN512" s="21"/>
      <c r="BO512" s="21">
        <f t="shared" si="1419"/>
        <v>740</v>
      </c>
      <c r="BP512" s="21"/>
      <c r="BQ512" s="21">
        <f t="shared" si="1420"/>
        <v>740</v>
      </c>
      <c r="BR512" s="21"/>
      <c r="BS512" s="33">
        <f t="shared" si="1464"/>
        <v>740</v>
      </c>
      <c r="BT512" s="21"/>
    </row>
    <row r="513" spans="1:73" ht="46.8" x14ac:dyDescent="0.3">
      <c r="A513" s="1" t="s">
        <v>862</v>
      </c>
      <c r="B513" s="1" t="s">
        <v>55</v>
      </c>
      <c r="C513" s="1"/>
      <c r="D513" s="1"/>
      <c r="E513" s="8" t="s">
        <v>739</v>
      </c>
      <c r="F513" s="3"/>
      <c r="G513" s="3"/>
      <c r="H513" s="3"/>
      <c r="I513" s="3"/>
      <c r="J513" s="3"/>
      <c r="K513" s="3"/>
      <c r="L513" s="18">
        <f>L514</f>
        <v>0</v>
      </c>
      <c r="M513" s="18">
        <f t="shared" ref="M513:BT514" si="1521">M514</f>
        <v>0</v>
      </c>
      <c r="N513" s="18">
        <f t="shared" si="1521"/>
        <v>0</v>
      </c>
      <c r="O513" s="21">
        <f t="shared" si="1521"/>
        <v>500</v>
      </c>
      <c r="P513" s="21">
        <f t="shared" si="1521"/>
        <v>500</v>
      </c>
      <c r="Q513" s="21">
        <f t="shared" si="1521"/>
        <v>0</v>
      </c>
      <c r="R513" s="21">
        <f t="shared" si="1462"/>
        <v>500</v>
      </c>
      <c r="S513" s="21">
        <f t="shared" si="1462"/>
        <v>500</v>
      </c>
      <c r="T513" s="21">
        <f t="shared" si="1462"/>
        <v>0</v>
      </c>
      <c r="U513" s="21">
        <f t="shared" si="1521"/>
        <v>0</v>
      </c>
      <c r="V513" s="21">
        <f t="shared" si="1521"/>
        <v>0</v>
      </c>
      <c r="W513" s="21">
        <f t="shared" si="1521"/>
        <v>0</v>
      </c>
      <c r="X513" s="21">
        <f t="shared" si="1413"/>
        <v>500</v>
      </c>
      <c r="Y513" s="21">
        <f t="shared" si="1413"/>
        <v>500</v>
      </c>
      <c r="Z513" s="21">
        <f t="shared" si="1413"/>
        <v>0</v>
      </c>
      <c r="AA513" s="21">
        <f t="shared" si="1521"/>
        <v>0</v>
      </c>
      <c r="AB513" s="21">
        <f t="shared" si="1394"/>
        <v>500</v>
      </c>
      <c r="AC513" s="21">
        <f t="shared" si="1521"/>
        <v>0</v>
      </c>
      <c r="AD513" s="21">
        <f t="shared" si="1521"/>
        <v>0</v>
      </c>
      <c r="AE513" s="34">
        <f t="shared" si="1373"/>
        <v>500</v>
      </c>
      <c r="AF513" s="21">
        <f t="shared" si="1521"/>
        <v>0</v>
      </c>
      <c r="AG513" s="34">
        <f t="shared" si="1374"/>
        <v>500</v>
      </c>
      <c r="AH513" s="21">
        <f t="shared" si="1521"/>
        <v>0</v>
      </c>
      <c r="AI513" s="21">
        <f t="shared" si="1521"/>
        <v>0</v>
      </c>
      <c r="AJ513" s="21">
        <f t="shared" si="1521"/>
        <v>0</v>
      </c>
      <c r="AK513" s="21">
        <f t="shared" ref="AK513:AK576" si="1522">AG513+AH513</f>
        <v>500</v>
      </c>
      <c r="AL513" s="21">
        <f t="shared" ref="AL513:AM576" si="1523">Y513+AI513</f>
        <v>500</v>
      </c>
      <c r="AM513" s="21">
        <f t="shared" si="1523"/>
        <v>0</v>
      </c>
      <c r="AN513" s="21">
        <f t="shared" si="1521"/>
        <v>0</v>
      </c>
      <c r="AO513" s="21">
        <f t="shared" ref="AO513:AO576" si="1524">AK513+AN513</f>
        <v>500</v>
      </c>
      <c r="AP513" s="21">
        <f t="shared" si="1521"/>
        <v>0</v>
      </c>
      <c r="AQ513" s="21">
        <f t="shared" si="1521"/>
        <v>0</v>
      </c>
      <c r="AR513" s="21">
        <f t="shared" si="1521"/>
        <v>0</v>
      </c>
      <c r="AS513" s="21">
        <f t="shared" si="1353"/>
        <v>500</v>
      </c>
      <c r="AT513" s="21">
        <f t="shared" si="1404"/>
        <v>500</v>
      </c>
      <c r="AU513" s="21">
        <f t="shared" si="1404"/>
        <v>0</v>
      </c>
      <c r="AV513" s="21">
        <f t="shared" si="1521"/>
        <v>0</v>
      </c>
      <c r="AW513" s="21">
        <f t="shared" si="1521"/>
        <v>0</v>
      </c>
      <c r="AX513" s="21">
        <f t="shared" si="1521"/>
        <v>0</v>
      </c>
      <c r="AY513" s="21">
        <f t="shared" ref="AY513:AY576" si="1525">AS513+AV513</f>
        <v>500</v>
      </c>
      <c r="AZ513" s="21">
        <f t="shared" ref="AZ513:AZ576" si="1526">AT513+AW513</f>
        <v>500</v>
      </c>
      <c r="BA513" s="21">
        <f t="shared" ref="BA513:BA576" si="1527">AU513+AX513</f>
        <v>0</v>
      </c>
      <c r="BB513" s="21">
        <f t="shared" si="1521"/>
        <v>0</v>
      </c>
      <c r="BC513" s="21">
        <f t="shared" si="1439"/>
        <v>500</v>
      </c>
      <c r="BD513" s="21">
        <f t="shared" si="1521"/>
        <v>0</v>
      </c>
      <c r="BE513" s="21">
        <f t="shared" si="1521"/>
        <v>0</v>
      </c>
      <c r="BF513" s="21">
        <f t="shared" si="1414"/>
        <v>500</v>
      </c>
      <c r="BG513" s="21">
        <f t="shared" si="1415"/>
        <v>500</v>
      </c>
      <c r="BH513" s="21">
        <f t="shared" si="1521"/>
        <v>0</v>
      </c>
      <c r="BI513" s="21">
        <f t="shared" si="1521"/>
        <v>0</v>
      </c>
      <c r="BJ513" s="21">
        <f t="shared" si="1416"/>
        <v>500</v>
      </c>
      <c r="BK513" s="21">
        <f t="shared" si="1417"/>
        <v>500</v>
      </c>
      <c r="BL513" s="21">
        <f t="shared" si="1521"/>
        <v>0</v>
      </c>
      <c r="BM513" s="21">
        <f t="shared" si="1418"/>
        <v>500</v>
      </c>
      <c r="BN513" s="21">
        <f t="shared" si="1521"/>
        <v>0</v>
      </c>
      <c r="BO513" s="21">
        <f t="shared" si="1419"/>
        <v>500</v>
      </c>
      <c r="BP513" s="21">
        <f t="shared" si="1521"/>
        <v>0</v>
      </c>
      <c r="BQ513" s="21">
        <f t="shared" si="1420"/>
        <v>500</v>
      </c>
      <c r="BR513" s="21">
        <f t="shared" si="1521"/>
        <v>0</v>
      </c>
      <c r="BS513" s="33">
        <f t="shared" si="1464"/>
        <v>500</v>
      </c>
      <c r="BT513" s="21">
        <f t="shared" si="1521"/>
        <v>0</v>
      </c>
    </row>
    <row r="514" spans="1:73" ht="46.8" x14ac:dyDescent="0.3">
      <c r="A514" s="1" t="s">
        <v>862</v>
      </c>
      <c r="B514" s="1" t="s">
        <v>216</v>
      </c>
      <c r="C514" s="1"/>
      <c r="D514" s="1"/>
      <c r="E514" s="2" t="s">
        <v>742</v>
      </c>
      <c r="F514" s="3"/>
      <c r="G514" s="3"/>
      <c r="H514" s="3"/>
      <c r="I514" s="3"/>
      <c r="J514" s="3"/>
      <c r="K514" s="3"/>
      <c r="L514" s="18">
        <f>L515</f>
        <v>0</v>
      </c>
      <c r="M514" s="18">
        <f t="shared" si="1521"/>
        <v>0</v>
      </c>
      <c r="N514" s="18">
        <f t="shared" si="1521"/>
        <v>0</v>
      </c>
      <c r="O514" s="21">
        <f t="shared" si="1521"/>
        <v>500</v>
      </c>
      <c r="P514" s="21">
        <f t="shared" si="1521"/>
        <v>500</v>
      </c>
      <c r="Q514" s="21">
        <f t="shared" si="1521"/>
        <v>0</v>
      </c>
      <c r="R514" s="21">
        <f t="shared" si="1462"/>
        <v>500</v>
      </c>
      <c r="S514" s="21">
        <f t="shared" si="1462"/>
        <v>500</v>
      </c>
      <c r="T514" s="21">
        <f t="shared" si="1462"/>
        <v>0</v>
      </c>
      <c r="U514" s="21">
        <f t="shared" si="1521"/>
        <v>0</v>
      </c>
      <c r="V514" s="21">
        <f t="shared" si="1521"/>
        <v>0</v>
      </c>
      <c r="W514" s="21">
        <f t="shared" si="1521"/>
        <v>0</v>
      </c>
      <c r="X514" s="21">
        <f t="shared" si="1413"/>
        <v>500</v>
      </c>
      <c r="Y514" s="21">
        <f t="shared" si="1413"/>
        <v>500</v>
      </c>
      <c r="Z514" s="21">
        <f t="shared" si="1413"/>
        <v>0</v>
      </c>
      <c r="AA514" s="21">
        <f t="shared" si="1521"/>
        <v>0</v>
      </c>
      <c r="AB514" s="21">
        <f t="shared" si="1394"/>
        <v>500</v>
      </c>
      <c r="AC514" s="21">
        <f t="shared" si="1521"/>
        <v>0</v>
      </c>
      <c r="AD514" s="21">
        <f t="shared" si="1521"/>
        <v>0</v>
      </c>
      <c r="AE514" s="34">
        <f t="shared" si="1373"/>
        <v>500</v>
      </c>
      <c r="AF514" s="21">
        <f t="shared" si="1521"/>
        <v>0</v>
      </c>
      <c r="AG514" s="34">
        <f t="shared" si="1374"/>
        <v>500</v>
      </c>
      <c r="AH514" s="21">
        <f t="shared" si="1521"/>
        <v>0</v>
      </c>
      <c r="AI514" s="21">
        <f t="shared" si="1521"/>
        <v>0</v>
      </c>
      <c r="AJ514" s="21">
        <f t="shared" si="1521"/>
        <v>0</v>
      </c>
      <c r="AK514" s="21">
        <f t="shared" si="1522"/>
        <v>500</v>
      </c>
      <c r="AL514" s="21">
        <f t="shared" si="1523"/>
        <v>500</v>
      </c>
      <c r="AM514" s="21">
        <f t="shared" si="1523"/>
        <v>0</v>
      </c>
      <c r="AN514" s="21">
        <f t="shared" si="1521"/>
        <v>0</v>
      </c>
      <c r="AO514" s="21">
        <f t="shared" si="1524"/>
        <v>500</v>
      </c>
      <c r="AP514" s="21">
        <f t="shared" si="1521"/>
        <v>0</v>
      </c>
      <c r="AQ514" s="21">
        <f t="shared" si="1521"/>
        <v>0</v>
      </c>
      <c r="AR514" s="21">
        <f t="shared" si="1521"/>
        <v>0</v>
      </c>
      <c r="AS514" s="21">
        <f t="shared" ref="AS514:AS582" si="1528">AO514+AP514</f>
        <v>500</v>
      </c>
      <c r="AT514" s="21">
        <f t="shared" si="1404"/>
        <v>500</v>
      </c>
      <c r="AU514" s="21">
        <f t="shared" si="1404"/>
        <v>0</v>
      </c>
      <c r="AV514" s="21">
        <f t="shared" si="1521"/>
        <v>0</v>
      </c>
      <c r="AW514" s="21">
        <f t="shared" si="1521"/>
        <v>0</v>
      </c>
      <c r="AX514" s="21">
        <f t="shared" si="1521"/>
        <v>0</v>
      </c>
      <c r="AY514" s="21">
        <f t="shared" si="1525"/>
        <v>500</v>
      </c>
      <c r="AZ514" s="21">
        <f t="shared" si="1526"/>
        <v>500</v>
      </c>
      <c r="BA514" s="21">
        <f t="shared" si="1527"/>
        <v>0</v>
      </c>
      <c r="BB514" s="21">
        <f t="shared" si="1521"/>
        <v>0</v>
      </c>
      <c r="BC514" s="21">
        <f t="shared" si="1439"/>
        <v>500</v>
      </c>
      <c r="BD514" s="21">
        <f t="shared" si="1521"/>
        <v>0</v>
      </c>
      <c r="BE514" s="21">
        <f t="shared" si="1521"/>
        <v>0</v>
      </c>
      <c r="BF514" s="21">
        <f t="shared" si="1414"/>
        <v>500</v>
      </c>
      <c r="BG514" s="21">
        <f t="shared" si="1415"/>
        <v>500</v>
      </c>
      <c r="BH514" s="21">
        <f t="shared" si="1521"/>
        <v>0</v>
      </c>
      <c r="BI514" s="21">
        <f t="shared" si="1521"/>
        <v>0</v>
      </c>
      <c r="BJ514" s="21">
        <f t="shared" si="1416"/>
        <v>500</v>
      </c>
      <c r="BK514" s="21">
        <f t="shared" si="1417"/>
        <v>500</v>
      </c>
      <c r="BL514" s="21">
        <f t="shared" si="1521"/>
        <v>0</v>
      </c>
      <c r="BM514" s="21">
        <f t="shared" si="1418"/>
        <v>500</v>
      </c>
      <c r="BN514" s="21">
        <f t="shared" si="1521"/>
        <v>0</v>
      </c>
      <c r="BO514" s="21">
        <f t="shared" si="1419"/>
        <v>500</v>
      </c>
      <c r="BP514" s="21">
        <f t="shared" si="1521"/>
        <v>0</v>
      </c>
      <c r="BQ514" s="21">
        <f t="shared" si="1420"/>
        <v>500</v>
      </c>
      <c r="BR514" s="21">
        <f t="shared" si="1521"/>
        <v>0</v>
      </c>
      <c r="BS514" s="33">
        <f t="shared" si="1464"/>
        <v>500</v>
      </c>
      <c r="BT514" s="21">
        <f t="shared" si="1521"/>
        <v>0</v>
      </c>
    </row>
    <row r="515" spans="1:73" x14ac:dyDescent="0.3">
      <c r="A515" s="1" t="s">
        <v>862</v>
      </c>
      <c r="B515" s="1" t="s">
        <v>216</v>
      </c>
      <c r="C515" s="1" t="s">
        <v>12</v>
      </c>
      <c r="D515" s="1" t="s">
        <v>12</v>
      </c>
      <c r="E515" s="2" t="s">
        <v>769</v>
      </c>
      <c r="F515" s="3"/>
      <c r="G515" s="3"/>
      <c r="H515" s="3"/>
      <c r="I515" s="3"/>
      <c r="J515" s="3"/>
      <c r="K515" s="3"/>
      <c r="L515" s="18">
        <v>0</v>
      </c>
      <c r="M515" s="18">
        <v>0</v>
      </c>
      <c r="N515" s="18">
        <v>0</v>
      </c>
      <c r="O515" s="21">
        <v>500</v>
      </c>
      <c r="P515" s="21">
        <v>500</v>
      </c>
      <c r="Q515" s="21"/>
      <c r="R515" s="21">
        <f t="shared" si="1462"/>
        <v>500</v>
      </c>
      <c r="S515" s="21">
        <f t="shared" si="1462"/>
        <v>500</v>
      </c>
      <c r="T515" s="21">
        <f t="shared" si="1462"/>
        <v>0</v>
      </c>
      <c r="U515" s="21"/>
      <c r="V515" s="21"/>
      <c r="W515" s="21"/>
      <c r="X515" s="21">
        <f t="shared" si="1413"/>
        <v>500</v>
      </c>
      <c r="Y515" s="21">
        <f t="shared" si="1413"/>
        <v>500</v>
      </c>
      <c r="Z515" s="21">
        <f t="shared" si="1413"/>
        <v>0</v>
      </c>
      <c r="AA515" s="21"/>
      <c r="AB515" s="21">
        <f t="shared" si="1394"/>
        <v>500</v>
      </c>
      <c r="AC515" s="21"/>
      <c r="AD515" s="21"/>
      <c r="AE515" s="34">
        <f t="shared" si="1373"/>
        <v>500</v>
      </c>
      <c r="AF515" s="21"/>
      <c r="AG515" s="34">
        <f t="shared" si="1374"/>
        <v>500</v>
      </c>
      <c r="AH515" s="21"/>
      <c r="AI515" s="21"/>
      <c r="AJ515" s="21"/>
      <c r="AK515" s="21">
        <f t="shared" si="1522"/>
        <v>500</v>
      </c>
      <c r="AL515" s="21">
        <f t="shared" si="1523"/>
        <v>500</v>
      </c>
      <c r="AM515" s="21">
        <f t="shared" si="1523"/>
        <v>0</v>
      </c>
      <c r="AN515" s="21"/>
      <c r="AO515" s="21">
        <f t="shared" si="1524"/>
        <v>500</v>
      </c>
      <c r="AP515" s="21"/>
      <c r="AQ515" s="21"/>
      <c r="AR515" s="21"/>
      <c r="AS515" s="21">
        <f t="shared" si="1528"/>
        <v>500</v>
      </c>
      <c r="AT515" s="21">
        <f t="shared" si="1404"/>
        <v>500</v>
      </c>
      <c r="AU515" s="21">
        <f t="shared" si="1404"/>
        <v>0</v>
      </c>
      <c r="AV515" s="21"/>
      <c r="AW515" s="21"/>
      <c r="AX515" s="21"/>
      <c r="AY515" s="21">
        <f t="shared" si="1525"/>
        <v>500</v>
      </c>
      <c r="AZ515" s="21">
        <f t="shared" si="1526"/>
        <v>500</v>
      </c>
      <c r="BA515" s="21">
        <f t="shared" si="1527"/>
        <v>0</v>
      </c>
      <c r="BB515" s="21"/>
      <c r="BC515" s="21">
        <f t="shared" si="1439"/>
        <v>500</v>
      </c>
      <c r="BD515" s="21"/>
      <c r="BE515" s="21"/>
      <c r="BF515" s="21">
        <f t="shared" si="1414"/>
        <v>500</v>
      </c>
      <c r="BG515" s="21">
        <f t="shared" si="1415"/>
        <v>500</v>
      </c>
      <c r="BH515" s="21"/>
      <c r="BI515" s="21"/>
      <c r="BJ515" s="21">
        <f t="shared" si="1416"/>
        <v>500</v>
      </c>
      <c r="BK515" s="21">
        <f t="shared" si="1417"/>
        <v>500</v>
      </c>
      <c r="BL515" s="21"/>
      <c r="BM515" s="21">
        <f t="shared" si="1418"/>
        <v>500</v>
      </c>
      <c r="BN515" s="21"/>
      <c r="BO515" s="21">
        <f t="shared" si="1419"/>
        <v>500</v>
      </c>
      <c r="BP515" s="21"/>
      <c r="BQ515" s="21">
        <f t="shared" si="1420"/>
        <v>500</v>
      </c>
      <c r="BR515" s="21"/>
      <c r="BS515" s="33">
        <f t="shared" si="1464"/>
        <v>500</v>
      </c>
      <c r="BT515" s="21"/>
    </row>
    <row r="516" spans="1:73" ht="62.4" x14ac:dyDescent="0.3">
      <c r="A516" s="1" t="s">
        <v>92</v>
      </c>
      <c r="B516" s="1"/>
      <c r="C516" s="1"/>
      <c r="D516" s="1"/>
      <c r="E516" s="2" t="s">
        <v>494</v>
      </c>
      <c r="F516" s="3">
        <f>F517</f>
        <v>2227.6999999999998</v>
      </c>
      <c r="G516" s="3">
        <f t="shared" ref="G516:BT518" si="1529">G517</f>
        <v>2254.9</v>
      </c>
      <c r="H516" s="3">
        <f t="shared" si="1529"/>
        <v>2254.9</v>
      </c>
      <c r="I516" s="3">
        <f t="shared" si="1529"/>
        <v>0</v>
      </c>
      <c r="J516" s="3">
        <f t="shared" si="1529"/>
        <v>0</v>
      </c>
      <c r="K516" s="3">
        <f t="shared" si="1529"/>
        <v>0</v>
      </c>
      <c r="L516" s="18">
        <f t="shared" si="1484"/>
        <v>2227.6999999999998</v>
      </c>
      <c r="M516" s="18">
        <f t="shared" si="1484"/>
        <v>2254.9</v>
      </c>
      <c r="N516" s="18">
        <f t="shared" si="1484"/>
        <v>2254.9</v>
      </c>
      <c r="O516" s="9">
        <f t="shared" si="1529"/>
        <v>0</v>
      </c>
      <c r="P516" s="9">
        <f t="shared" si="1529"/>
        <v>0</v>
      </c>
      <c r="Q516" s="9">
        <f t="shared" si="1529"/>
        <v>0</v>
      </c>
      <c r="R516" s="21">
        <f t="shared" si="1462"/>
        <v>2227.6999999999998</v>
      </c>
      <c r="S516" s="21">
        <f t="shared" si="1462"/>
        <v>2254.9</v>
      </c>
      <c r="T516" s="21">
        <f t="shared" si="1462"/>
        <v>2254.9</v>
      </c>
      <c r="U516" s="9">
        <f t="shared" si="1529"/>
        <v>0</v>
      </c>
      <c r="V516" s="9">
        <f t="shared" si="1529"/>
        <v>0</v>
      </c>
      <c r="W516" s="9">
        <f t="shared" si="1529"/>
        <v>0</v>
      </c>
      <c r="X516" s="21">
        <f t="shared" si="1413"/>
        <v>2227.6999999999998</v>
      </c>
      <c r="Y516" s="21">
        <f t="shared" si="1413"/>
        <v>2254.9</v>
      </c>
      <c r="Z516" s="21">
        <f t="shared" si="1413"/>
        <v>2254.9</v>
      </c>
      <c r="AA516" s="9">
        <f t="shared" si="1529"/>
        <v>0</v>
      </c>
      <c r="AB516" s="21">
        <f t="shared" si="1394"/>
        <v>2227.6999999999998</v>
      </c>
      <c r="AC516" s="9">
        <f t="shared" si="1529"/>
        <v>0</v>
      </c>
      <c r="AD516" s="9">
        <f t="shared" si="1529"/>
        <v>0</v>
      </c>
      <c r="AE516" s="34">
        <f t="shared" si="1373"/>
        <v>2227.6999999999998</v>
      </c>
      <c r="AF516" s="9">
        <f t="shared" si="1529"/>
        <v>0</v>
      </c>
      <c r="AG516" s="34">
        <f t="shared" si="1374"/>
        <v>2227.6999999999998</v>
      </c>
      <c r="AH516" s="9">
        <f t="shared" si="1529"/>
        <v>0</v>
      </c>
      <c r="AI516" s="9">
        <f t="shared" si="1529"/>
        <v>0</v>
      </c>
      <c r="AJ516" s="9">
        <f t="shared" si="1529"/>
        <v>0</v>
      </c>
      <c r="AK516" s="21">
        <f t="shared" si="1522"/>
        <v>2227.6999999999998</v>
      </c>
      <c r="AL516" s="21">
        <f t="shared" si="1523"/>
        <v>2254.9</v>
      </c>
      <c r="AM516" s="21">
        <f t="shared" si="1523"/>
        <v>2254.9</v>
      </c>
      <c r="AN516" s="9">
        <f t="shared" si="1529"/>
        <v>0</v>
      </c>
      <c r="AO516" s="21">
        <f t="shared" si="1524"/>
        <v>2227.6999999999998</v>
      </c>
      <c r="AP516" s="9">
        <f t="shared" si="1529"/>
        <v>0</v>
      </c>
      <c r="AQ516" s="9">
        <f t="shared" si="1529"/>
        <v>0</v>
      </c>
      <c r="AR516" s="9">
        <f t="shared" si="1529"/>
        <v>0</v>
      </c>
      <c r="AS516" s="20">
        <f t="shared" si="1528"/>
        <v>2227.6999999999998</v>
      </c>
      <c r="AT516" s="20">
        <f t="shared" si="1404"/>
        <v>2254.9</v>
      </c>
      <c r="AU516" s="20">
        <f t="shared" si="1404"/>
        <v>2254.9</v>
      </c>
      <c r="AV516" s="9">
        <f t="shared" si="1529"/>
        <v>0</v>
      </c>
      <c r="AW516" s="9">
        <f t="shared" si="1529"/>
        <v>0</v>
      </c>
      <c r="AX516" s="9">
        <f t="shared" si="1529"/>
        <v>0</v>
      </c>
      <c r="AY516" s="21">
        <f t="shared" si="1525"/>
        <v>2227.6999999999998</v>
      </c>
      <c r="AZ516" s="21">
        <f t="shared" si="1526"/>
        <v>2254.9</v>
      </c>
      <c r="BA516" s="21">
        <f t="shared" si="1527"/>
        <v>2254.9</v>
      </c>
      <c r="BB516" s="9">
        <f t="shared" si="1529"/>
        <v>0</v>
      </c>
      <c r="BC516" s="21">
        <f t="shared" si="1439"/>
        <v>2227.6999999999998</v>
      </c>
      <c r="BD516" s="9">
        <f t="shared" si="1529"/>
        <v>0</v>
      </c>
      <c r="BE516" s="9">
        <f t="shared" si="1529"/>
        <v>0</v>
      </c>
      <c r="BF516" s="21">
        <f t="shared" si="1414"/>
        <v>2227.6999999999998</v>
      </c>
      <c r="BG516" s="21">
        <f t="shared" si="1415"/>
        <v>2254.9</v>
      </c>
      <c r="BH516" s="9">
        <f t="shared" si="1529"/>
        <v>0</v>
      </c>
      <c r="BI516" s="9">
        <f t="shared" si="1529"/>
        <v>0</v>
      </c>
      <c r="BJ516" s="21">
        <f t="shared" si="1416"/>
        <v>2227.6999999999998</v>
      </c>
      <c r="BK516" s="21">
        <f t="shared" si="1417"/>
        <v>2254.9</v>
      </c>
      <c r="BL516" s="9">
        <f t="shared" si="1529"/>
        <v>0</v>
      </c>
      <c r="BM516" s="21">
        <f t="shared" si="1418"/>
        <v>2227.6999999999998</v>
      </c>
      <c r="BN516" s="9">
        <f t="shared" si="1529"/>
        <v>0</v>
      </c>
      <c r="BO516" s="21">
        <f t="shared" si="1419"/>
        <v>2227.6999999999998</v>
      </c>
      <c r="BP516" s="9">
        <f t="shared" si="1529"/>
        <v>0</v>
      </c>
      <c r="BQ516" s="21">
        <f t="shared" si="1420"/>
        <v>2227.6999999999998</v>
      </c>
      <c r="BR516" s="9">
        <f t="shared" si="1529"/>
        <v>0</v>
      </c>
      <c r="BS516" s="33">
        <f t="shared" si="1464"/>
        <v>2227.6999999999998</v>
      </c>
      <c r="BT516" s="9">
        <f t="shared" si="1529"/>
        <v>0</v>
      </c>
    </row>
    <row r="517" spans="1:73" ht="46.8" x14ac:dyDescent="0.3">
      <c r="A517" s="1" t="s">
        <v>92</v>
      </c>
      <c r="B517" s="1" t="s">
        <v>55</v>
      </c>
      <c r="C517" s="1"/>
      <c r="D517" s="1"/>
      <c r="E517" s="8" t="s">
        <v>739</v>
      </c>
      <c r="F517" s="3">
        <f>F518</f>
        <v>2227.6999999999998</v>
      </c>
      <c r="G517" s="3">
        <f t="shared" si="1529"/>
        <v>2254.9</v>
      </c>
      <c r="H517" s="3">
        <f t="shared" si="1529"/>
        <v>2254.9</v>
      </c>
      <c r="I517" s="3">
        <f t="shared" si="1529"/>
        <v>0</v>
      </c>
      <c r="J517" s="3">
        <f t="shared" si="1529"/>
        <v>0</v>
      </c>
      <c r="K517" s="3">
        <f t="shared" si="1529"/>
        <v>0</v>
      </c>
      <c r="L517" s="18">
        <f t="shared" si="1484"/>
        <v>2227.6999999999998</v>
      </c>
      <c r="M517" s="18">
        <f t="shared" si="1484"/>
        <v>2254.9</v>
      </c>
      <c r="N517" s="18">
        <f t="shared" si="1484"/>
        <v>2254.9</v>
      </c>
      <c r="O517" s="9">
        <f t="shared" si="1529"/>
        <v>0</v>
      </c>
      <c r="P517" s="9">
        <f t="shared" si="1529"/>
        <v>0</v>
      </c>
      <c r="Q517" s="9">
        <f t="shared" si="1529"/>
        <v>0</v>
      </c>
      <c r="R517" s="21">
        <f t="shared" si="1462"/>
        <v>2227.6999999999998</v>
      </c>
      <c r="S517" s="21">
        <f t="shared" si="1462"/>
        <v>2254.9</v>
      </c>
      <c r="T517" s="21">
        <f t="shared" si="1462"/>
        <v>2254.9</v>
      </c>
      <c r="U517" s="9">
        <f t="shared" si="1529"/>
        <v>0</v>
      </c>
      <c r="V517" s="9">
        <f t="shared" si="1529"/>
        <v>0</v>
      </c>
      <c r="W517" s="9">
        <f t="shared" si="1529"/>
        <v>0</v>
      </c>
      <c r="X517" s="21">
        <f t="shared" si="1413"/>
        <v>2227.6999999999998</v>
      </c>
      <c r="Y517" s="21">
        <f t="shared" si="1413"/>
        <v>2254.9</v>
      </c>
      <c r="Z517" s="21">
        <f t="shared" si="1413"/>
        <v>2254.9</v>
      </c>
      <c r="AA517" s="9">
        <f t="shared" si="1529"/>
        <v>0</v>
      </c>
      <c r="AB517" s="21">
        <f t="shared" si="1394"/>
        <v>2227.6999999999998</v>
      </c>
      <c r="AC517" s="9">
        <f t="shared" si="1529"/>
        <v>0</v>
      </c>
      <c r="AD517" s="9">
        <f t="shared" si="1529"/>
        <v>0</v>
      </c>
      <c r="AE517" s="34">
        <f t="shared" si="1373"/>
        <v>2227.6999999999998</v>
      </c>
      <c r="AF517" s="9">
        <f t="shared" si="1529"/>
        <v>0</v>
      </c>
      <c r="AG517" s="34">
        <f t="shared" si="1374"/>
        <v>2227.6999999999998</v>
      </c>
      <c r="AH517" s="9">
        <f t="shared" si="1529"/>
        <v>0</v>
      </c>
      <c r="AI517" s="9">
        <f t="shared" si="1529"/>
        <v>0</v>
      </c>
      <c r="AJ517" s="9">
        <f t="shared" si="1529"/>
        <v>0</v>
      </c>
      <c r="AK517" s="21">
        <f t="shared" si="1522"/>
        <v>2227.6999999999998</v>
      </c>
      <c r="AL517" s="21">
        <f t="shared" si="1523"/>
        <v>2254.9</v>
      </c>
      <c r="AM517" s="21">
        <f t="shared" si="1523"/>
        <v>2254.9</v>
      </c>
      <c r="AN517" s="9">
        <f t="shared" si="1529"/>
        <v>0</v>
      </c>
      <c r="AO517" s="21">
        <f t="shared" si="1524"/>
        <v>2227.6999999999998</v>
      </c>
      <c r="AP517" s="9">
        <f t="shared" si="1529"/>
        <v>0</v>
      </c>
      <c r="AQ517" s="9">
        <f t="shared" si="1529"/>
        <v>0</v>
      </c>
      <c r="AR517" s="9">
        <f t="shared" si="1529"/>
        <v>0</v>
      </c>
      <c r="AS517" s="21">
        <f t="shared" si="1528"/>
        <v>2227.6999999999998</v>
      </c>
      <c r="AT517" s="21">
        <f t="shared" si="1404"/>
        <v>2254.9</v>
      </c>
      <c r="AU517" s="21">
        <f t="shared" si="1404"/>
        <v>2254.9</v>
      </c>
      <c r="AV517" s="9">
        <f t="shared" si="1529"/>
        <v>0</v>
      </c>
      <c r="AW517" s="9">
        <f t="shared" si="1529"/>
        <v>0</v>
      </c>
      <c r="AX517" s="9">
        <f t="shared" si="1529"/>
        <v>0</v>
      </c>
      <c r="AY517" s="21">
        <f t="shared" si="1525"/>
        <v>2227.6999999999998</v>
      </c>
      <c r="AZ517" s="21">
        <f t="shared" si="1526"/>
        <v>2254.9</v>
      </c>
      <c r="BA517" s="21">
        <f t="shared" si="1527"/>
        <v>2254.9</v>
      </c>
      <c r="BB517" s="9">
        <f t="shared" si="1529"/>
        <v>0</v>
      </c>
      <c r="BC517" s="21">
        <f t="shared" si="1439"/>
        <v>2227.6999999999998</v>
      </c>
      <c r="BD517" s="9">
        <f t="shared" si="1529"/>
        <v>0</v>
      </c>
      <c r="BE517" s="9">
        <f t="shared" si="1529"/>
        <v>0</v>
      </c>
      <c r="BF517" s="21">
        <f t="shared" si="1414"/>
        <v>2227.6999999999998</v>
      </c>
      <c r="BG517" s="21">
        <f t="shared" si="1415"/>
        <v>2254.9</v>
      </c>
      <c r="BH517" s="9">
        <f t="shared" si="1529"/>
        <v>0</v>
      </c>
      <c r="BI517" s="9">
        <f t="shared" si="1529"/>
        <v>0</v>
      </c>
      <c r="BJ517" s="21">
        <f t="shared" si="1416"/>
        <v>2227.6999999999998</v>
      </c>
      <c r="BK517" s="21">
        <f t="shared" si="1417"/>
        <v>2254.9</v>
      </c>
      <c r="BL517" s="9">
        <f t="shared" si="1529"/>
        <v>0</v>
      </c>
      <c r="BM517" s="21">
        <f t="shared" si="1418"/>
        <v>2227.6999999999998</v>
      </c>
      <c r="BN517" s="9">
        <f t="shared" si="1529"/>
        <v>0</v>
      </c>
      <c r="BO517" s="21">
        <f t="shared" si="1419"/>
        <v>2227.6999999999998</v>
      </c>
      <c r="BP517" s="9">
        <f t="shared" si="1529"/>
        <v>0</v>
      </c>
      <c r="BQ517" s="21">
        <f t="shared" si="1420"/>
        <v>2227.6999999999998</v>
      </c>
      <c r="BR517" s="9">
        <f t="shared" si="1529"/>
        <v>0</v>
      </c>
      <c r="BS517" s="33">
        <f t="shared" si="1464"/>
        <v>2227.6999999999998</v>
      </c>
      <c r="BT517" s="9">
        <f t="shared" si="1529"/>
        <v>0</v>
      </c>
    </row>
    <row r="518" spans="1:73" ht="46.8" x14ac:dyDescent="0.3">
      <c r="A518" s="1" t="s">
        <v>92</v>
      </c>
      <c r="B518" s="1" t="s">
        <v>216</v>
      </c>
      <c r="C518" s="1"/>
      <c r="D518" s="1"/>
      <c r="E518" s="2" t="s">
        <v>742</v>
      </c>
      <c r="F518" s="3">
        <f>F519</f>
        <v>2227.6999999999998</v>
      </c>
      <c r="G518" s="3">
        <f t="shared" si="1529"/>
        <v>2254.9</v>
      </c>
      <c r="H518" s="3">
        <f t="shared" si="1529"/>
        <v>2254.9</v>
      </c>
      <c r="I518" s="3">
        <f t="shared" si="1529"/>
        <v>0</v>
      </c>
      <c r="J518" s="3">
        <f t="shared" si="1529"/>
        <v>0</v>
      </c>
      <c r="K518" s="3">
        <f t="shared" si="1529"/>
        <v>0</v>
      </c>
      <c r="L518" s="18">
        <f t="shared" si="1484"/>
        <v>2227.6999999999998</v>
      </c>
      <c r="M518" s="18">
        <f t="shared" si="1484"/>
        <v>2254.9</v>
      </c>
      <c r="N518" s="18">
        <f t="shared" si="1484"/>
        <v>2254.9</v>
      </c>
      <c r="O518" s="9">
        <f t="shared" si="1529"/>
        <v>0</v>
      </c>
      <c r="P518" s="9">
        <f t="shared" si="1529"/>
        <v>0</v>
      </c>
      <c r="Q518" s="9">
        <f t="shared" si="1529"/>
        <v>0</v>
      </c>
      <c r="R518" s="21">
        <f t="shared" si="1462"/>
        <v>2227.6999999999998</v>
      </c>
      <c r="S518" s="21">
        <f t="shared" si="1462"/>
        <v>2254.9</v>
      </c>
      <c r="T518" s="21">
        <f t="shared" si="1462"/>
        <v>2254.9</v>
      </c>
      <c r="U518" s="9">
        <f t="shared" si="1529"/>
        <v>0</v>
      </c>
      <c r="V518" s="9">
        <f t="shared" si="1529"/>
        <v>0</v>
      </c>
      <c r="W518" s="9">
        <f t="shared" si="1529"/>
        <v>0</v>
      </c>
      <c r="X518" s="21">
        <f t="shared" si="1413"/>
        <v>2227.6999999999998</v>
      </c>
      <c r="Y518" s="21">
        <f t="shared" si="1413"/>
        <v>2254.9</v>
      </c>
      <c r="Z518" s="21">
        <f t="shared" si="1413"/>
        <v>2254.9</v>
      </c>
      <c r="AA518" s="9">
        <f t="shared" si="1529"/>
        <v>0</v>
      </c>
      <c r="AB518" s="21">
        <f t="shared" si="1394"/>
        <v>2227.6999999999998</v>
      </c>
      <c r="AC518" s="9">
        <f t="shared" si="1529"/>
        <v>0</v>
      </c>
      <c r="AD518" s="9">
        <f t="shared" si="1529"/>
        <v>0</v>
      </c>
      <c r="AE518" s="34">
        <f t="shared" si="1373"/>
        <v>2227.6999999999998</v>
      </c>
      <c r="AF518" s="9">
        <f t="shared" si="1529"/>
        <v>0</v>
      </c>
      <c r="AG518" s="34">
        <f t="shared" si="1374"/>
        <v>2227.6999999999998</v>
      </c>
      <c r="AH518" s="9">
        <f t="shared" si="1529"/>
        <v>0</v>
      </c>
      <c r="AI518" s="9">
        <f t="shared" si="1529"/>
        <v>0</v>
      </c>
      <c r="AJ518" s="9">
        <f t="shared" si="1529"/>
        <v>0</v>
      </c>
      <c r="AK518" s="21">
        <f t="shared" si="1522"/>
        <v>2227.6999999999998</v>
      </c>
      <c r="AL518" s="21">
        <f t="shared" si="1523"/>
        <v>2254.9</v>
      </c>
      <c r="AM518" s="21">
        <f t="shared" si="1523"/>
        <v>2254.9</v>
      </c>
      <c r="AN518" s="9">
        <f t="shared" si="1529"/>
        <v>0</v>
      </c>
      <c r="AO518" s="21">
        <f t="shared" si="1524"/>
        <v>2227.6999999999998</v>
      </c>
      <c r="AP518" s="9">
        <f t="shared" si="1529"/>
        <v>0</v>
      </c>
      <c r="AQ518" s="9">
        <f t="shared" si="1529"/>
        <v>0</v>
      </c>
      <c r="AR518" s="9">
        <f t="shared" si="1529"/>
        <v>0</v>
      </c>
      <c r="AS518" s="21">
        <f t="shared" si="1528"/>
        <v>2227.6999999999998</v>
      </c>
      <c r="AT518" s="21">
        <f t="shared" si="1404"/>
        <v>2254.9</v>
      </c>
      <c r="AU518" s="21">
        <f t="shared" si="1404"/>
        <v>2254.9</v>
      </c>
      <c r="AV518" s="9">
        <f t="shared" si="1529"/>
        <v>0</v>
      </c>
      <c r="AW518" s="9">
        <f t="shared" si="1529"/>
        <v>0</v>
      </c>
      <c r="AX518" s="9">
        <f t="shared" si="1529"/>
        <v>0</v>
      </c>
      <c r="AY518" s="21">
        <f t="shared" si="1525"/>
        <v>2227.6999999999998</v>
      </c>
      <c r="AZ518" s="21">
        <f t="shared" si="1526"/>
        <v>2254.9</v>
      </c>
      <c r="BA518" s="21">
        <f t="shared" si="1527"/>
        <v>2254.9</v>
      </c>
      <c r="BB518" s="9">
        <f t="shared" si="1529"/>
        <v>0</v>
      </c>
      <c r="BC518" s="21">
        <f t="shared" si="1439"/>
        <v>2227.6999999999998</v>
      </c>
      <c r="BD518" s="9">
        <f t="shared" si="1529"/>
        <v>0</v>
      </c>
      <c r="BE518" s="9">
        <f t="shared" si="1529"/>
        <v>0</v>
      </c>
      <c r="BF518" s="21">
        <f t="shared" si="1414"/>
        <v>2227.6999999999998</v>
      </c>
      <c r="BG518" s="21">
        <f t="shared" si="1415"/>
        <v>2254.9</v>
      </c>
      <c r="BH518" s="9">
        <f t="shared" si="1529"/>
        <v>0</v>
      </c>
      <c r="BI518" s="9">
        <f t="shared" si="1529"/>
        <v>0</v>
      </c>
      <c r="BJ518" s="21">
        <f t="shared" si="1416"/>
        <v>2227.6999999999998</v>
      </c>
      <c r="BK518" s="21">
        <f t="shared" si="1417"/>
        <v>2254.9</v>
      </c>
      <c r="BL518" s="9">
        <f t="shared" si="1529"/>
        <v>0</v>
      </c>
      <c r="BM518" s="21">
        <f t="shared" si="1418"/>
        <v>2227.6999999999998</v>
      </c>
      <c r="BN518" s="9">
        <f t="shared" si="1529"/>
        <v>0</v>
      </c>
      <c r="BO518" s="21">
        <f t="shared" si="1419"/>
        <v>2227.6999999999998</v>
      </c>
      <c r="BP518" s="9">
        <f t="shared" si="1529"/>
        <v>0</v>
      </c>
      <c r="BQ518" s="21">
        <f t="shared" si="1420"/>
        <v>2227.6999999999998</v>
      </c>
      <c r="BR518" s="9">
        <f t="shared" si="1529"/>
        <v>0</v>
      </c>
      <c r="BS518" s="33">
        <f t="shared" si="1464"/>
        <v>2227.6999999999998</v>
      </c>
      <c r="BT518" s="9">
        <f t="shared" si="1529"/>
        <v>0</v>
      </c>
    </row>
    <row r="519" spans="1:73" x14ac:dyDescent="0.3">
      <c r="A519" s="1" t="s">
        <v>92</v>
      </c>
      <c r="B519" s="1">
        <v>630</v>
      </c>
      <c r="C519" s="1" t="s">
        <v>12</v>
      </c>
      <c r="D519" s="1" t="s">
        <v>12</v>
      </c>
      <c r="E519" s="2" t="s">
        <v>769</v>
      </c>
      <c r="F519" s="3">
        <v>2227.6999999999998</v>
      </c>
      <c r="G519" s="3">
        <v>2254.9</v>
      </c>
      <c r="H519" s="3">
        <v>2254.9</v>
      </c>
      <c r="I519" s="3"/>
      <c r="J519" s="3"/>
      <c r="K519" s="3"/>
      <c r="L519" s="18">
        <f t="shared" si="1484"/>
        <v>2227.6999999999998</v>
      </c>
      <c r="M519" s="18">
        <f t="shared" si="1484"/>
        <v>2254.9</v>
      </c>
      <c r="N519" s="18">
        <f t="shared" si="1484"/>
        <v>2254.9</v>
      </c>
      <c r="O519" s="9"/>
      <c r="P519" s="9"/>
      <c r="Q519" s="9"/>
      <c r="R519" s="21">
        <f t="shared" si="1462"/>
        <v>2227.6999999999998</v>
      </c>
      <c r="S519" s="21">
        <f t="shared" si="1462"/>
        <v>2254.9</v>
      </c>
      <c r="T519" s="21">
        <f t="shared" si="1462"/>
        <v>2254.9</v>
      </c>
      <c r="U519" s="9"/>
      <c r="V519" s="9"/>
      <c r="W519" s="9"/>
      <c r="X519" s="21">
        <f t="shared" si="1413"/>
        <v>2227.6999999999998</v>
      </c>
      <c r="Y519" s="21">
        <f t="shared" si="1413"/>
        <v>2254.9</v>
      </c>
      <c r="Z519" s="21">
        <f t="shared" si="1413"/>
        <v>2254.9</v>
      </c>
      <c r="AA519" s="9"/>
      <c r="AB519" s="21">
        <f t="shared" si="1394"/>
        <v>2227.6999999999998</v>
      </c>
      <c r="AC519" s="9"/>
      <c r="AD519" s="9"/>
      <c r="AE519" s="34">
        <f t="shared" si="1373"/>
        <v>2227.6999999999998</v>
      </c>
      <c r="AF519" s="9"/>
      <c r="AG519" s="34">
        <f t="shared" si="1374"/>
        <v>2227.6999999999998</v>
      </c>
      <c r="AH519" s="9"/>
      <c r="AI519" s="9"/>
      <c r="AJ519" s="9"/>
      <c r="AK519" s="21">
        <f t="shared" si="1522"/>
        <v>2227.6999999999998</v>
      </c>
      <c r="AL519" s="21">
        <f t="shared" si="1523"/>
        <v>2254.9</v>
      </c>
      <c r="AM519" s="21">
        <f t="shared" si="1523"/>
        <v>2254.9</v>
      </c>
      <c r="AN519" s="9"/>
      <c r="AO519" s="21">
        <f t="shared" si="1524"/>
        <v>2227.6999999999998</v>
      </c>
      <c r="AP519" s="9"/>
      <c r="AQ519" s="9"/>
      <c r="AR519" s="9"/>
      <c r="AS519" s="21">
        <f t="shared" si="1528"/>
        <v>2227.6999999999998</v>
      </c>
      <c r="AT519" s="21">
        <f t="shared" si="1404"/>
        <v>2254.9</v>
      </c>
      <c r="AU519" s="21">
        <f t="shared" si="1404"/>
        <v>2254.9</v>
      </c>
      <c r="AV519" s="9"/>
      <c r="AW519" s="9"/>
      <c r="AX519" s="9"/>
      <c r="AY519" s="21">
        <f t="shared" si="1525"/>
        <v>2227.6999999999998</v>
      </c>
      <c r="AZ519" s="21">
        <f t="shared" si="1526"/>
        <v>2254.9</v>
      </c>
      <c r="BA519" s="21">
        <f t="shared" si="1527"/>
        <v>2254.9</v>
      </c>
      <c r="BB519" s="9"/>
      <c r="BC519" s="21">
        <f t="shared" si="1439"/>
        <v>2227.6999999999998</v>
      </c>
      <c r="BD519" s="9"/>
      <c r="BE519" s="9"/>
      <c r="BF519" s="21">
        <f t="shared" si="1414"/>
        <v>2227.6999999999998</v>
      </c>
      <c r="BG519" s="21">
        <f t="shared" si="1415"/>
        <v>2254.9</v>
      </c>
      <c r="BH519" s="9"/>
      <c r="BI519" s="9"/>
      <c r="BJ519" s="21">
        <f t="shared" si="1416"/>
        <v>2227.6999999999998</v>
      </c>
      <c r="BK519" s="21">
        <f t="shared" si="1417"/>
        <v>2254.9</v>
      </c>
      <c r="BL519" s="9"/>
      <c r="BM519" s="21">
        <f t="shared" si="1418"/>
        <v>2227.6999999999998</v>
      </c>
      <c r="BN519" s="9"/>
      <c r="BO519" s="21">
        <f t="shared" si="1419"/>
        <v>2227.6999999999998</v>
      </c>
      <c r="BP519" s="9"/>
      <c r="BQ519" s="21">
        <f t="shared" si="1420"/>
        <v>2227.6999999999998</v>
      </c>
      <c r="BR519" s="9"/>
      <c r="BS519" s="33">
        <f t="shared" si="1464"/>
        <v>2227.6999999999998</v>
      </c>
      <c r="BT519" s="9"/>
    </row>
    <row r="520" spans="1:73" ht="78" x14ac:dyDescent="0.3">
      <c r="A520" s="1" t="s">
        <v>194</v>
      </c>
      <c r="B520" s="1"/>
      <c r="C520" s="1"/>
      <c r="D520" s="1"/>
      <c r="E520" s="2" t="s">
        <v>495</v>
      </c>
      <c r="F520" s="3">
        <f>F521</f>
        <v>13658.599999999999</v>
      </c>
      <c r="G520" s="3">
        <f t="shared" ref="G520:BT522" si="1530">G521</f>
        <v>13770.8</v>
      </c>
      <c r="H520" s="3">
        <f t="shared" si="1530"/>
        <v>13770.8</v>
      </c>
      <c r="I520" s="3">
        <f t="shared" si="1530"/>
        <v>0</v>
      </c>
      <c r="J520" s="3">
        <f t="shared" si="1530"/>
        <v>0</v>
      </c>
      <c r="K520" s="3">
        <f t="shared" si="1530"/>
        <v>0</v>
      </c>
      <c r="L520" s="18">
        <f t="shared" si="1484"/>
        <v>13658.599999999999</v>
      </c>
      <c r="M520" s="18">
        <f t="shared" si="1484"/>
        <v>13770.8</v>
      </c>
      <c r="N520" s="18">
        <f t="shared" si="1484"/>
        <v>13770.8</v>
      </c>
      <c r="O520" s="9">
        <f t="shared" si="1530"/>
        <v>0</v>
      </c>
      <c r="P520" s="9">
        <f t="shared" si="1530"/>
        <v>0</v>
      </c>
      <c r="Q520" s="9">
        <f t="shared" si="1530"/>
        <v>0</v>
      </c>
      <c r="R520" s="21">
        <f t="shared" si="1462"/>
        <v>13658.599999999999</v>
      </c>
      <c r="S520" s="21">
        <f t="shared" si="1462"/>
        <v>13770.8</v>
      </c>
      <c r="T520" s="21">
        <f t="shared" si="1462"/>
        <v>13770.8</v>
      </c>
      <c r="U520" s="9">
        <f t="shared" si="1530"/>
        <v>0</v>
      </c>
      <c r="V520" s="9">
        <f t="shared" si="1530"/>
        <v>0</v>
      </c>
      <c r="W520" s="9">
        <f t="shared" si="1530"/>
        <v>0</v>
      </c>
      <c r="X520" s="21">
        <f t="shared" si="1413"/>
        <v>13658.599999999999</v>
      </c>
      <c r="Y520" s="21">
        <f t="shared" si="1413"/>
        <v>13770.8</v>
      </c>
      <c r="Z520" s="21">
        <f t="shared" si="1413"/>
        <v>13770.8</v>
      </c>
      <c r="AA520" s="9">
        <f t="shared" si="1530"/>
        <v>0</v>
      </c>
      <c r="AB520" s="21">
        <f t="shared" si="1394"/>
        <v>13658.599999999999</v>
      </c>
      <c r="AC520" s="9">
        <f t="shared" si="1530"/>
        <v>0</v>
      </c>
      <c r="AD520" s="9">
        <f t="shared" si="1530"/>
        <v>0</v>
      </c>
      <c r="AE520" s="34">
        <f t="shared" ref="AE520:AE588" si="1531">AD520+AC520+AB520</f>
        <v>13658.599999999999</v>
      </c>
      <c r="AF520" s="9">
        <f t="shared" si="1530"/>
        <v>0</v>
      </c>
      <c r="AG520" s="34">
        <f t="shared" ref="AG520:AG588" si="1532">AE520+AF520</f>
        <v>13658.599999999999</v>
      </c>
      <c r="AH520" s="9">
        <f t="shared" si="1530"/>
        <v>0</v>
      </c>
      <c r="AI520" s="9">
        <f t="shared" si="1530"/>
        <v>0</v>
      </c>
      <c r="AJ520" s="9">
        <f t="shared" si="1530"/>
        <v>0</v>
      </c>
      <c r="AK520" s="21">
        <f t="shared" si="1522"/>
        <v>13658.599999999999</v>
      </c>
      <c r="AL520" s="21">
        <f t="shared" si="1523"/>
        <v>13770.8</v>
      </c>
      <c r="AM520" s="21">
        <f t="shared" si="1523"/>
        <v>13770.8</v>
      </c>
      <c r="AN520" s="9">
        <f t="shared" si="1530"/>
        <v>0</v>
      </c>
      <c r="AO520" s="21">
        <f t="shared" si="1524"/>
        <v>13658.599999999999</v>
      </c>
      <c r="AP520" s="9">
        <f t="shared" si="1530"/>
        <v>0</v>
      </c>
      <c r="AQ520" s="9">
        <f t="shared" si="1530"/>
        <v>0</v>
      </c>
      <c r="AR520" s="9">
        <f t="shared" si="1530"/>
        <v>0</v>
      </c>
      <c r="AS520" s="20">
        <f t="shared" si="1528"/>
        <v>13658.599999999999</v>
      </c>
      <c r="AT520" s="20">
        <f t="shared" si="1404"/>
        <v>13770.8</v>
      </c>
      <c r="AU520" s="20">
        <f t="shared" si="1404"/>
        <v>13770.8</v>
      </c>
      <c r="AV520" s="9">
        <f t="shared" si="1530"/>
        <v>0</v>
      </c>
      <c r="AW520" s="9">
        <f t="shared" si="1530"/>
        <v>0</v>
      </c>
      <c r="AX520" s="9">
        <f t="shared" si="1530"/>
        <v>0</v>
      </c>
      <c r="AY520" s="21">
        <f t="shared" si="1525"/>
        <v>13658.599999999999</v>
      </c>
      <c r="AZ520" s="21">
        <f t="shared" si="1526"/>
        <v>13770.8</v>
      </c>
      <c r="BA520" s="21">
        <f t="shared" si="1527"/>
        <v>13770.8</v>
      </c>
      <c r="BB520" s="9">
        <f t="shared" si="1530"/>
        <v>0</v>
      </c>
      <c r="BC520" s="21">
        <f t="shared" si="1439"/>
        <v>13658.599999999999</v>
      </c>
      <c r="BD520" s="9">
        <f t="shared" si="1530"/>
        <v>0</v>
      </c>
      <c r="BE520" s="9">
        <f t="shared" si="1530"/>
        <v>0</v>
      </c>
      <c r="BF520" s="21">
        <f t="shared" si="1414"/>
        <v>13658.599999999999</v>
      </c>
      <c r="BG520" s="21">
        <f t="shared" si="1415"/>
        <v>13770.8</v>
      </c>
      <c r="BH520" s="9">
        <f t="shared" si="1530"/>
        <v>0</v>
      </c>
      <c r="BI520" s="9">
        <f t="shared" si="1530"/>
        <v>0</v>
      </c>
      <c r="BJ520" s="21">
        <f t="shared" si="1416"/>
        <v>13658.599999999999</v>
      </c>
      <c r="BK520" s="21">
        <f t="shared" si="1417"/>
        <v>13770.8</v>
      </c>
      <c r="BL520" s="9">
        <f t="shared" si="1530"/>
        <v>0</v>
      </c>
      <c r="BM520" s="21">
        <f t="shared" si="1418"/>
        <v>13658.599999999999</v>
      </c>
      <c r="BN520" s="9">
        <f t="shared" si="1530"/>
        <v>0</v>
      </c>
      <c r="BO520" s="21">
        <f t="shared" si="1419"/>
        <v>13658.599999999999</v>
      </c>
      <c r="BP520" s="9">
        <f t="shared" si="1530"/>
        <v>0</v>
      </c>
      <c r="BQ520" s="21">
        <f t="shared" si="1420"/>
        <v>13658.599999999999</v>
      </c>
      <c r="BR520" s="9">
        <f t="shared" si="1530"/>
        <v>0</v>
      </c>
      <c r="BS520" s="33">
        <f t="shared" si="1464"/>
        <v>13658.599999999999</v>
      </c>
      <c r="BT520" s="9">
        <f t="shared" si="1530"/>
        <v>0</v>
      </c>
    </row>
    <row r="521" spans="1:73" ht="46.8" x14ac:dyDescent="0.3">
      <c r="A521" s="1" t="s">
        <v>194</v>
      </c>
      <c r="B521" s="1" t="s">
        <v>55</v>
      </c>
      <c r="C521" s="1"/>
      <c r="D521" s="1"/>
      <c r="E521" s="8" t="s">
        <v>739</v>
      </c>
      <c r="F521" s="3">
        <f>F522</f>
        <v>13658.599999999999</v>
      </c>
      <c r="G521" s="3">
        <f t="shared" si="1530"/>
        <v>13770.8</v>
      </c>
      <c r="H521" s="3">
        <f t="shared" si="1530"/>
        <v>13770.8</v>
      </c>
      <c r="I521" s="3">
        <f t="shared" si="1530"/>
        <v>0</v>
      </c>
      <c r="J521" s="3">
        <f t="shared" si="1530"/>
        <v>0</v>
      </c>
      <c r="K521" s="3">
        <f t="shared" si="1530"/>
        <v>0</v>
      </c>
      <c r="L521" s="18">
        <f t="shared" si="1484"/>
        <v>13658.599999999999</v>
      </c>
      <c r="M521" s="18">
        <f t="shared" si="1484"/>
        <v>13770.8</v>
      </c>
      <c r="N521" s="18">
        <f t="shared" si="1484"/>
        <v>13770.8</v>
      </c>
      <c r="O521" s="9">
        <f t="shared" si="1530"/>
        <v>0</v>
      </c>
      <c r="P521" s="9">
        <f t="shared" si="1530"/>
        <v>0</v>
      </c>
      <c r="Q521" s="9">
        <f t="shared" si="1530"/>
        <v>0</v>
      </c>
      <c r="R521" s="21">
        <f t="shared" si="1462"/>
        <v>13658.599999999999</v>
      </c>
      <c r="S521" s="21">
        <f t="shared" si="1462"/>
        <v>13770.8</v>
      </c>
      <c r="T521" s="21">
        <f t="shared" si="1462"/>
        <v>13770.8</v>
      </c>
      <c r="U521" s="9">
        <f t="shared" si="1530"/>
        <v>0</v>
      </c>
      <c r="V521" s="9">
        <f t="shared" si="1530"/>
        <v>0</v>
      </c>
      <c r="W521" s="9">
        <f t="shared" si="1530"/>
        <v>0</v>
      </c>
      <c r="X521" s="21">
        <f t="shared" si="1413"/>
        <v>13658.599999999999</v>
      </c>
      <c r="Y521" s="21">
        <f t="shared" si="1413"/>
        <v>13770.8</v>
      </c>
      <c r="Z521" s="21">
        <f t="shared" si="1413"/>
        <v>13770.8</v>
      </c>
      <c r="AA521" s="9">
        <f t="shared" si="1530"/>
        <v>0</v>
      </c>
      <c r="AB521" s="21">
        <f t="shared" si="1394"/>
        <v>13658.599999999999</v>
      </c>
      <c r="AC521" s="9">
        <f t="shared" si="1530"/>
        <v>0</v>
      </c>
      <c r="AD521" s="9">
        <f t="shared" si="1530"/>
        <v>0</v>
      </c>
      <c r="AE521" s="34">
        <f t="shared" si="1531"/>
        <v>13658.599999999999</v>
      </c>
      <c r="AF521" s="9">
        <f t="shared" si="1530"/>
        <v>0</v>
      </c>
      <c r="AG521" s="34">
        <f t="shared" si="1532"/>
        <v>13658.599999999999</v>
      </c>
      <c r="AH521" s="9">
        <f t="shared" si="1530"/>
        <v>0</v>
      </c>
      <c r="AI521" s="9">
        <f t="shared" si="1530"/>
        <v>0</v>
      </c>
      <c r="AJ521" s="9">
        <f t="shared" si="1530"/>
        <v>0</v>
      </c>
      <c r="AK521" s="21">
        <f t="shared" si="1522"/>
        <v>13658.599999999999</v>
      </c>
      <c r="AL521" s="21">
        <f t="shared" si="1523"/>
        <v>13770.8</v>
      </c>
      <c r="AM521" s="21">
        <f t="shared" si="1523"/>
        <v>13770.8</v>
      </c>
      <c r="AN521" s="9">
        <f t="shared" si="1530"/>
        <v>0</v>
      </c>
      <c r="AO521" s="21">
        <f t="shared" si="1524"/>
        <v>13658.599999999999</v>
      </c>
      <c r="AP521" s="9">
        <f t="shared" si="1530"/>
        <v>0</v>
      </c>
      <c r="AQ521" s="9">
        <f t="shared" si="1530"/>
        <v>0</v>
      </c>
      <c r="AR521" s="9">
        <f t="shared" si="1530"/>
        <v>0</v>
      </c>
      <c r="AS521" s="21">
        <f t="shared" si="1528"/>
        <v>13658.599999999999</v>
      </c>
      <c r="AT521" s="21">
        <f t="shared" si="1404"/>
        <v>13770.8</v>
      </c>
      <c r="AU521" s="21">
        <f t="shared" si="1404"/>
        <v>13770.8</v>
      </c>
      <c r="AV521" s="9">
        <f t="shared" si="1530"/>
        <v>0</v>
      </c>
      <c r="AW521" s="9">
        <f t="shared" si="1530"/>
        <v>0</v>
      </c>
      <c r="AX521" s="9">
        <f t="shared" si="1530"/>
        <v>0</v>
      </c>
      <c r="AY521" s="21">
        <f t="shared" si="1525"/>
        <v>13658.599999999999</v>
      </c>
      <c r="AZ521" s="21">
        <f t="shared" si="1526"/>
        <v>13770.8</v>
      </c>
      <c r="BA521" s="21">
        <f t="shared" si="1527"/>
        <v>13770.8</v>
      </c>
      <c r="BB521" s="9">
        <f t="shared" si="1530"/>
        <v>0</v>
      </c>
      <c r="BC521" s="21">
        <f t="shared" si="1439"/>
        <v>13658.599999999999</v>
      </c>
      <c r="BD521" s="9">
        <f t="shared" si="1530"/>
        <v>0</v>
      </c>
      <c r="BE521" s="9">
        <f t="shared" si="1530"/>
        <v>0</v>
      </c>
      <c r="BF521" s="21">
        <f t="shared" si="1414"/>
        <v>13658.599999999999</v>
      </c>
      <c r="BG521" s="21">
        <f t="shared" si="1415"/>
        <v>13770.8</v>
      </c>
      <c r="BH521" s="9">
        <f t="shared" si="1530"/>
        <v>0</v>
      </c>
      <c r="BI521" s="9">
        <f t="shared" si="1530"/>
        <v>0</v>
      </c>
      <c r="BJ521" s="21">
        <f t="shared" si="1416"/>
        <v>13658.599999999999</v>
      </c>
      <c r="BK521" s="21">
        <f t="shared" si="1417"/>
        <v>13770.8</v>
      </c>
      <c r="BL521" s="9">
        <f t="shared" si="1530"/>
        <v>0</v>
      </c>
      <c r="BM521" s="21">
        <f t="shared" si="1418"/>
        <v>13658.599999999999</v>
      </c>
      <c r="BN521" s="9">
        <f t="shared" si="1530"/>
        <v>0</v>
      </c>
      <c r="BO521" s="21">
        <f t="shared" si="1419"/>
        <v>13658.599999999999</v>
      </c>
      <c r="BP521" s="9">
        <f t="shared" si="1530"/>
        <v>0</v>
      </c>
      <c r="BQ521" s="21">
        <f t="shared" si="1420"/>
        <v>13658.599999999999</v>
      </c>
      <c r="BR521" s="9">
        <f t="shared" si="1530"/>
        <v>0</v>
      </c>
      <c r="BS521" s="33">
        <f t="shared" si="1464"/>
        <v>13658.599999999999</v>
      </c>
      <c r="BT521" s="9">
        <f t="shared" si="1530"/>
        <v>0</v>
      </c>
    </row>
    <row r="522" spans="1:73" ht="46.8" x14ac:dyDescent="0.3">
      <c r="A522" s="1" t="s">
        <v>194</v>
      </c>
      <c r="B522" s="1" t="s">
        <v>216</v>
      </c>
      <c r="C522" s="1"/>
      <c r="D522" s="1"/>
      <c r="E522" s="2" t="s">
        <v>742</v>
      </c>
      <c r="F522" s="3">
        <f>F523</f>
        <v>13658.599999999999</v>
      </c>
      <c r="G522" s="3">
        <f t="shared" si="1530"/>
        <v>13770.8</v>
      </c>
      <c r="H522" s="3">
        <f t="shared" si="1530"/>
        <v>13770.8</v>
      </c>
      <c r="I522" s="3">
        <f t="shared" si="1530"/>
        <v>0</v>
      </c>
      <c r="J522" s="3">
        <f t="shared" si="1530"/>
        <v>0</v>
      </c>
      <c r="K522" s="3">
        <f t="shared" si="1530"/>
        <v>0</v>
      </c>
      <c r="L522" s="18">
        <f t="shared" si="1484"/>
        <v>13658.599999999999</v>
      </c>
      <c r="M522" s="18">
        <f t="shared" si="1484"/>
        <v>13770.8</v>
      </c>
      <c r="N522" s="18">
        <f t="shared" si="1484"/>
        <v>13770.8</v>
      </c>
      <c r="O522" s="9">
        <f t="shared" si="1530"/>
        <v>0</v>
      </c>
      <c r="P522" s="9">
        <f t="shared" si="1530"/>
        <v>0</v>
      </c>
      <c r="Q522" s="9">
        <f t="shared" si="1530"/>
        <v>0</v>
      </c>
      <c r="R522" s="21">
        <f t="shared" si="1462"/>
        <v>13658.599999999999</v>
      </c>
      <c r="S522" s="21">
        <f t="shared" si="1462"/>
        <v>13770.8</v>
      </c>
      <c r="T522" s="21">
        <f t="shared" si="1462"/>
        <v>13770.8</v>
      </c>
      <c r="U522" s="9">
        <f t="shared" si="1530"/>
        <v>0</v>
      </c>
      <c r="V522" s="9">
        <f t="shared" si="1530"/>
        <v>0</v>
      </c>
      <c r="W522" s="9">
        <f t="shared" si="1530"/>
        <v>0</v>
      </c>
      <c r="X522" s="21">
        <f t="shared" si="1413"/>
        <v>13658.599999999999</v>
      </c>
      <c r="Y522" s="21">
        <f t="shared" si="1413"/>
        <v>13770.8</v>
      </c>
      <c r="Z522" s="21">
        <f t="shared" si="1413"/>
        <v>13770.8</v>
      </c>
      <c r="AA522" s="9">
        <f t="shared" si="1530"/>
        <v>0</v>
      </c>
      <c r="AB522" s="21">
        <f t="shared" si="1394"/>
        <v>13658.599999999999</v>
      </c>
      <c r="AC522" s="9">
        <f t="shared" si="1530"/>
        <v>0</v>
      </c>
      <c r="AD522" s="9">
        <f t="shared" si="1530"/>
        <v>0</v>
      </c>
      <c r="AE522" s="34">
        <f t="shared" si="1531"/>
        <v>13658.599999999999</v>
      </c>
      <c r="AF522" s="9">
        <f t="shared" si="1530"/>
        <v>0</v>
      </c>
      <c r="AG522" s="34">
        <f t="shared" si="1532"/>
        <v>13658.599999999999</v>
      </c>
      <c r="AH522" s="9">
        <f t="shared" si="1530"/>
        <v>0</v>
      </c>
      <c r="AI522" s="9">
        <f t="shared" si="1530"/>
        <v>0</v>
      </c>
      <c r="AJ522" s="9">
        <f t="shared" si="1530"/>
        <v>0</v>
      </c>
      <c r="AK522" s="21">
        <f t="shared" si="1522"/>
        <v>13658.599999999999</v>
      </c>
      <c r="AL522" s="21">
        <f t="shared" si="1523"/>
        <v>13770.8</v>
      </c>
      <c r="AM522" s="21">
        <f t="shared" si="1523"/>
        <v>13770.8</v>
      </c>
      <c r="AN522" s="9">
        <f t="shared" si="1530"/>
        <v>0</v>
      </c>
      <c r="AO522" s="21">
        <f t="shared" si="1524"/>
        <v>13658.599999999999</v>
      </c>
      <c r="AP522" s="9">
        <f t="shared" si="1530"/>
        <v>0</v>
      </c>
      <c r="AQ522" s="9">
        <f t="shared" si="1530"/>
        <v>0</v>
      </c>
      <c r="AR522" s="9">
        <f t="shared" si="1530"/>
        <v>0</v>
      </c>
      <c r="AS522" s="21">
        <f t="shared" si="1528"/>
        <v>13658.599999999999</v>
      </c>
      <c r="AT522" s="21">
        <f t="shared" si="1404"/>
        <v>13770.8</v>
      </c>
      <c r="AU522" s="21">
        <f t="shared" si="1404"/>
        <v>13770.8</v>
      </c>
      <c r="AV522" s="9">
        <f t="shared" si="1530"/>
        <v>0</v>
      </c>
      <c r="AW522" s="9">
        <f t="shared" si="1530"/>
        <v>0</v>
      </c>
      <c r="AX522" s="9">
        <f t="shared" si="1530"/>
        <v>0</v>
      </c>
      <c r="AY522" s="21">
        <f t="shared" si="1525"/>
        <v>13658.599999999999</v>
      </c>
      <c r="AZ522" s="21">
        <f t="shared" si="1526"/>
        <v>13770.8</v>
      </c>
      <c r="BA522" s="21">
        <f t="shared" si="1527"/>
        <v>13770.8</v>
      </c>
      <c r="BB522" s="9">
        <f t="shared" si="1530"/>
        <v>0</v>
      </c>
      <c r="BC522" s="21">
        <f t="shared" si="1439"/>
        <v>13658.599999999999</v>
      </c>
      <c r="BD522" s="9">
        <f t="shared" si="1530"/>
        <v>0</v>
      </c>
      <c r="BE522" s="9">
        <f t="shared" si="1530"/>
        <v>0</v>
      </c>
      <c r="BF522" s="21">
        <f t="shared" si="1414"/>
        <v>13658.599999999999</v>
      </c>
      <c r="BG522" s="21">
        <f t="shared" si="1415"/>
        <v>13770.8</v>
      </c>
      <c r="BH522" s="9">
        <f t="shared" si="1530"/>
        <v>0</v>
      </c>
      <c r="BI522" s="9">
        <f t="shared" si="1530"/>
        <v>0</v>
      </c>
      <c r="BJ522" s="21">
        <f t="shared" si="1416"/>
        <v>13658.599999999999</v>
      </c>
      <c r="BK522" s="21">
        <f t="shared" si="1417"/>
        <v>13770.8</v>
      </c>
      <c r="BL522" s="9">
        <f t="shared" si="1530"/>
        <v>0</v>
      </c>
      <c r="BM522" s="21">
        <f t="shared" si="1418"/>
        <v>13658.599999999999</v>
      </c>
      <c r="BN522" s="9">
        <f t="shared" si="1530"/>
        <v>0</v>
      </c>
      <c r="BO522" s="21">
        <f t="shared" si="1419"/>
        <v>13658.599999999999</v>
      </c>
      <c r="BP522" s="9">
        <f t="shared" si="1530"/>
        <v>0</v>
      </c>
      <c r="BQ522" s="21">
        <f t="shared" si="1420"/>
        <v>13658.599999999999</v>
      </c>
      <c r="BR522" s="9">
        <f t="shared" si="1530"/>
        <v>0</v>
      </c>
      <c r="BS522" s="33">
        <f t="shared" si="1464"/>
        <v>13658.599999999999</v>
      </c>
      <c r="BT522" s="9">
        <f t="shared" si="1530"/>
        <v>0</v>
      </c>
    </row>
    <row r="523" spans="1:73" x14ac:dyDescent="0.3">
      <c r="A523" s="1" t="s">
        <v>194</v>
      </c>
      <c r="B523" s="1">
        <v>630</v>
      </c>
      <c r="C523" s="1" t="s">
        <v>12</v>
      </c>
      <c r="D523" s="1" t="s">
        <v>12</v>
      </c>
      <c r="E523" s="2" t="s">
        <v>769</v>
      </c>
      <c r="F523" s="3">
        <v>13658.599999999999</v>
      </c>
      <c r="G523" s="3">
        <v>13770.8</v>
      </c>
      <c r="H523" s="3">
        <v>13770.8</v>
      </c>
      <c r="I523" s="3"/>
      <c r="J523" s="3"/>
      <c r="K523" s="3"/>
      <c r="L523" s="18">
        <f t="shared" si="1484"/>
        <v>13658.599999999999</v>
      </c>
      <c r="M523" s="18">
        <f t="shared" si="1484"/>
        <v>13770.8</v>
      </c>
      <c r="N523" s="18">
        <f t="shared" si="1484"/>
        <v>13770.8</v>
      </c>
      <c r="O523" s="9"/>
      <c r="P523" s="9"/>
      <c r="Q523" s="9"/>
      <c r="R523" s="21">
        <f t="shared" si="1462"/>
        <v>13658.599999999999</v>
      </c>
      <c r="S523" s="21">
        <f t="shared" si="1462"/>
        <v>13770.8</v>
      </c>
      <c r="T523" s="21">
        <f t="shared" si="1462"/>
        <v>13770.8</v>
      </c>
      <c r="U523" s="9"/>
      <c r="V523" s="9"/>
      <c r="W523" s="9"/>
      <c r="X523" s="21">
        <f t="shared" si="1413"/>
        <v>13658.599999999999</v>
      </c>
      <c r="Y523" s="21">
        <f t="shared" si="1413"/>
        <v>13770.8</v>
      </c>
      <c r="Z523" s="21">
        <f t="shared" si="1413"/>
        <v>13770.8</v>
      </c>
      <c r="AA523" s="9"/>
      <c r="AB523" s="21">
        <f t="shared" si="1394"/>
        <v>13658.599999999999</v>
      </c>
      <c r="AC523" s="9"/>
      <c r="AD523" s="9"/>
      <c r="AE523" s="34">
        <f t="shared" si="1531"/>
        <v>13658.599999999999</v>
      </c>
      <c r="AF523" s="9"/>
      <c r="AG523" s="34">
        <f t="shared" si="1532"/>
        <v>13658.599999999999</v>
      </c>
      <c r="AH523" s="9"/>
      <c r="AI523" s="9"/>
      <c r="AJ523" s="9"/>
      <c r="AK523" s="21">
        <f t="shared" si="1522"/>
        <v>13658.599999999999</v>
      </c>
      <c r="AL523" s="21">
        <f t="shared" si="1523"/>
        <v>13770.8</v>
      </c>
      <c r="AM523" s="21">
        <f t="shared" si="1523"/>
        <v>13770.8</v>
      </c>
      <c r="AN523" s="9"/>
      <c r="AO523" s="21">
        <f t="shared" si="1524"/>
        <v>13658.599999999999</v>
      </c>
      <c r="AP523" s="9"/>
      <c r="AQ523" s="9"/>
      <c r="AR523" s="9"/>
      <c r="AS523" s="21">
        <f t="shared" si="1528"/>
        <v>13658.599999999999</v>
      </c>
      <c r="AT523" s="21">
        <f t="shared" si="1404"/>
        <v>13770.8</v>
      </c>
      <c r="AU523" s="21">
        <f t="shared" si="1404"/>
        <v>13770.8</v>
      </c>
      <c r="AV523" s="9"/>
      <c r="AW523" s="9"/>
      <c r="AX523" s="9"/>
      <c r="AY523" s="21">
        <f t="shared" si="1525"/>
        <v>13658.599999999999</v>
      </c>
      <c r="AZ523" s="21">
        <f t="shared" si="1526"/>
        <v>13770.8</v>
      </c>
      <c r="BA523" s="21">
        <f t="shared" si="1527"/>
        <v>13770.8</v>
      </c>
      <c r="BB523" s="9"/>
      <c r="BC523" s="21">
        <f t="shared" si="1439"/>
        <v>13658.599999999999</v>
      </c>
      <c r="BD523" s="9"/>
      <c r="BE523" s="9"/>
      <c r="BF523" s="21">
        <f t="shared" si="1414"/>
        <v>13658.599999999999</v>
      </c>
      <c r="BG523" s="21">
        <f t="shared" si="1415"/>
        <v>13770.8</v>
      </c>
      <c r="BH523" s="9"/>
      <c r="BI523" s="9"/>
      <c r="BJ523" s="21">
        <f t="shared" si="1416"/>
        <v>13658.599999999999</v>
      </c>
      <c r="BK523" s="21">
        <f t="shared" si="1417"/>
        <v>13770.8</v>
      </c>
      <c r="BL523" s="9"/>
      <c r="BM523" s="21">
        <f t="shared" si="1418"/>
        <v>13658.599999999999</v>
      </c>
      <c r="BN523" s="9"/>
      <c r="BO523" s="21">
        <f t="shared" si="1419"/>
        <v>13658.599999999999</v>
      </c>
      <c r="BP523" s="9"/>
      <c r="BQ523" s="21">
        <f t="shared" si="1420"/>
        <v>13658.599999999999</v>
      </c>
      <c r="BR523" s="9"/>
      <c r="BS523" s="33">
        <f t="shared" si="1464"/>
        <v>13658.599999999999</v>
      </c>
      <c r="BT523" s="9"/>
    </row>
    <row r="524" spans="1:73" s="39" customFormat="1" ht="46.8" x14ac:dyDescent="0.3">
      <c r="A524" s="35" t="s">
        <v>163</v>
      </c>
      <c r="B524" s="35"/>
      <c r="C524" s="35"/>
      <c r="D524" s="35"/>
      <c r="E524" s="36" t="s">
        <v>496</v>
      </c>
      <c r="F524" s="37">
        <f>F525+F552</f>
        <v>804761.59999999998</v>
      </c>
      <c r="G524" s="37">
        <f t="shared" ref="G524:K524" si="1533">G525+G552</f>
        <v>913118.3</v>
      </c>
      <c r="H524" s="37">
        <f t="shared" si="1533"/>
        <v>1007646.8999999999</v>
      </c>
      <c r="I524" s="37">
        <f t="shared" si="1533"/>
        <v>23925.3</v>
      </c>
      <c r="J524" s="37">
        <f t="shared" si="1533"/>
        <v>-22237.7</v>
      </c>
      <c r="K524" s="37">
        <f t="shared" si="1533"/>
        <v>-113339.5</v>
      </c>
      <c r="L524" s="18">
        <f t="shared" si="1484"/>
        <v>828686.9</v>
      </c>
      <c r="M524" s="18">
        <f t="shared" si="1484"/>
        <v>890880.60000000009</v>
      </c>
      <c r="N524" s="18">
        <f t="shared" si="1484"/>
        <v>894307.39999999991</v>
      </c>
      <c r="O524" s="38">
        <f t="shared" ref="O524:Q524" si="1534">O525+O552</f>
        <v>3080</v>
      </c>
      <c r="P524" s="38">
        <f t="shared" si="1534"/>
        <v>2980</v>
      </c>
      <c r="Q524" s="38">
        <f t="shared" si="1534"/>
        <v>0</v>
      </c>
      <c r="R524" s="20">
        <f t="shared" si="1462"/>
        <v>831766.9</v>
      </c>
      <c r="S524" s="20">
        <f t="shared" si="1462"/>
        <v>893860.60000000009</v>
      </c>
      <c r="T524" s="20">
        <f t="shared" si="1462"/>
        <v>894307.39999999991</v>
      </c>
      <c r="U524" s="38">
        <f t="shared" ref="U524:W524" si="1535">U525+U552</f>
        <v>77504.012000000002</v>
      </c>
      <c r="V524" s="38">
        <f t="shared" si="1535"/>
        <v>0</v>
      </c>
      <c r="W524" s="38">
        <f t="shared" si="1535"/>
        <v>0</v>
      </c>
      <c r="X524" s="20">
        <f t="shared" si="1413"/>
        <v>909270.91200000001</v>
      </c>
      <c r="Y524" s="20">
        <f t="shared" si="1413"/>
        <v>893860.60000000009</v>
      </c>
      <c r="Z524" s="20">
        <f t="shared" si="1413"/>
        <v>894307.39999999991</v>
      </c>
      <c r="AA524" s="38">
        <f t="shared" ref="AA524:BT524" si="1536">AA525+AA552</f>
        <v>0</v>
      </c>
      <c r="AB524" s="21">
        <f t="shared" ref="AB524:AB592" si="1537">X524+AA524</f>
        <v>909270.91200000001</v>
      </c>
      <c r="AC524" s="38">
        <f t="shared" ref="AC524:AD524" si="1538">AC525+AC552</f>
        <v>0</v>
      </c>
      <c r="AD524" s="38">
        <f t="shared" si="1538"/>
        <v>5183.9889999999996</v>
      </c>
      <c r="AE524" s="22">
        <f t="shared" si="1531"/>
        <v>914454.90099999995</v>
      </c>
      <c r="AF524" s="38">
        <f t="shared" ref="AF524" si="1539">AF525+AF552</f>
        <v>0</v>
      </c>
      <c r="AG524" s="22">
        <f t="shared" si="1532"/>
        <v>914454.90099999995</v>
      </c>
      <c r="AH524" s="38">
        <f t="shared" ref="AH524:AJ524" si="1540">AH525+AH552</f>
        <v>-8626.6689999999999</v>
      </c>
      <c r="AI524" s="38">
        <f t="shared" si="1540"/>
        <v>-6523.8</v>
      </c>
      <c r="AJ524" s="38">
        <f t="shared" si="1540"/>
        <v>-6523.8</v>
      </c>
      <c r="AK524" s="20">
        <f t="shared" si="1522"/>
        <v>905828.23199999996</v>
      </c>
      <c r="AL524" s="20">
        <f t="shared" si="1523"/>
        <v>887336.8</v>
      </c>
      <c r="AM524" s="20">
        <f t="shared" si="1523"/>
        <v>887783.59999999986</v>
      </c>
      <c r="AN524" s="38">
        <f t="shared" ref="AN524" si="1541">AN525+AN552</f>
        <v>0</v>
      </c>
      <c r="AO524" s="20">
        <f t="shared" si="1524"/>
        <v>905828.23199999996</v>
      </c>
      <c r="AP524" s="38">
        <f t="shared" ref="AP524:AR524" si="1542">AP525+AP552</f>
        <v>1734.097</v>
      </c>
      <c r="AQ524" s="38">
        <f t="shared" si="1542"/>
        <v>0</v>
      </c>
      <c r="AR524" s="38">
        <f t="shared" si="1542"/>
        <v>0</v>
      </c>
      <c r="AS524" s="20">
        <f t="shared" si="1528"/>
        <v>907562.32899999991</v>
      </c>
      <c r="AT524" s="20">
        <f t="shared" si="1404"/>
        <v>887336.8</v>
      </c>
      <c r="AU524" s="20">
        <f t="shared" si="1404"/>
        <v>887783.59999999986</v>
      </c>
      <c r="AV524" s="38">
        <f t="shared" ref="AV524:AX524" si="1543">AV525+AV552</f>
        <v>3292.5999999999985</v>
      </c>
      <c r="AW524" s="38">
        <f t="shared" si="1543"/>
        <v>0</v>
      </c>
      <c r="AX524" s="38">
        <f t="shared" si="1543"/>
        <v>0</v>
      </c>
      <c r="AY524" s="21">
        <f t="shared" si="1525"/>
        <v>910854.92899999989</v>
      </c>
      <c r="AZ524" s="21">
        <f t="shared" si="1526"/>
        <v>887336.8</v>
      </c>
      <c r="BA524" s="21">
        <f t="shared" si="1527"/>
        <v>887783.59999999986</v>
      </c>
      <c r="BB524" s="38">
        <f t="shared" ref="BB524" si="1544">BB525+BB552</f>
        <v>0</v>
      </c>
      <c r="BC524" s="21">
        <f t="shared" si="1439"/>
        <v>910854.92899999989</v>
      </c>
      <c r="BD524" s="38">
        <f t="shared" ref="BD524:BE524" si="1545">BD525+BD552</f>
        <v>0</v>
      </c>
      <c r="BE524" s="38">
        <f t="shared" si="1545"/>
        <v>0</v>
      </c>
      <c r="BF524" s="21">
        <f t="shared" si="1414"/>
        <v>910854.92899999989</v>
      </c>
      <c r="BG524" s="21">
        <f t="shared" si="1415"/>
        <v>887336.8</v>
      </c>
      <c r="BH524" s="38">
        <f t="shared" ref="BH524:BI524" si="1546">BH525+BH552</f>
        <v>0</v>
      </c>
      <c r="BI524" s="38">
        <f t="shared" si="1546"/>
        <v>0</v>
      </c>
      <c r="BJ524" s="21">
        <f t="shared" si="1416"/>
        <v>910854.92899999989</v>
      </c>
      <c r="BK524" s="21">
        <f t="shared" si="1417"/>
        <v>887336.8</v>
      </c>
      <c r="BL524" s="38">
        <f t="shared" ref="BL524" si="1547">BL525+BL552</f>
        <v>0</v>
      </c>
      <c r="BM524" s="21">
        <f t="shared" si="1418"/>
        <v>910854.92899999989</v>
      </c>
      <c r="BN524" s="38">
        <f t="shared" ref="BN524" si="1548">BN525+BN552</f>
        <v>0</v>
      </c>
      <c r="BO524" s="20">
        <f t="shared" si="1419"/>
        <v>910854.92899999989</v>
      </c>
      <c r="BP524" s="38">
        <f t="shared" ref="BP524" si="1549">BP525+BP552</f>
        <v>-100</v>
      </c>
      <c r="BQ524" s="20">
        <f t="shared" si="1420"/>
        <v>910754.92899999989</v>
      </c>
      <c r="BR524" s="38">
        <f t="shared" ref="BR524" si="1550">BR525+BR552</f>
        <v>0</v>
      </c>
      <c r="BS524" s="19">
        <f t="shared" si="1464"/>
        <v>910754.92899999989</v>
      </c>
      <c r="BT524" s="38">
        <f t="shared" si="1536"/>
        <v>0</v>
      </c>
    </row>
    <row r="525" spans="1:73" s="7" customFormat="1" ht="31.2" x14ac:dyDescent="0.3">
      <c r="A525" s="4" t="s">
        <v>366</v>
      </c>
      <c r="B525" s="4"/>
      <c r="C525" s="4"/>
      <c r="D525" s="4"/>
      <c r="E525" s="5" t="s">
        <v>497</v>
      </c>
      <c r="F525" s="6">
        <f>F526+F536+F540+F544+F548</f>
        <v>134308.9</v>
      </c>
      <c r="G525" s="6">
        <f t="shared" ref="G525:K525" si="1551">G526+G536+G540+G544+G548</f>
        <v>235548.7</v>
      </c>
      <c r="H525" s="6">
        <f t="shared" si="1551"/>
        <v>308671.8</v>
      </c>
      <c r="I525" s="6">
        <f t="shared" si="1551"/>
        <v>0</v>
      </c>
      <c r="J525" s="6">
        <f t="shared" si="1551"/>
        <v>-30000</v>
      </c>
      <c r="K525" s="6">
        <f t="shared" si="1551"/>
        <v>-100000</v>
      </c>
      <c r="L525" s="18">
        <f t="shared" si="1484"/>
        <v>134308.9</v>
      </c>
      <c r="M525" s="18">
        <f t="shared" si="1484"/>
        <v>205548.7</v>
      </c>
      <c r="N525" s="18">
        <f t="shared" si="1484"/>
        <v>208671.8</v>
      </c>
      <c r="O525" s="10">
        <f t="shared" ref="O525:Q525" si="1552">O526+O536+O540+O544+O548</f>
        <v>0</v>
      </c>
      <c r="P525" s="10">
        <f t="shared" si="1552"/>
        <v>0</v>
      </c>
      <c r="Q525" s="10">
        <f t="shared" si="1552"/>
        <v>0</v>
      </c>
      <c r="R525" s="28">
        <f t="shared" si="1462"/>
        <v>134308.9</v>
      </c>
      <c r="S525" s="28">
        <f t="shared" si="1462"/>
        <v>205548.7</v>
      </c>
      <c r="T525" s="28">
        <f t="shared" si="1462"/>
        <v>208671.8</v>
      </c>
      <c r="U525" s="10">
        <f t="shared" ref="U525:W525" si="1553">U526+U536+U540+U544+U548</f>
        <v>73535.673999999999</v>
      </c>
      <c r="V525" s="10">
        <f t="shared" si="1553"/>
        <v>0</v>
      </c>
      <c r="W525" s="10">
        <f t="shared" si="1553"/>
        <v>0</v>
      </c>
      <c r="X525" s="28">
        <f t="shared" si="1413"/>
        <v>207844.57399999999</v>
      </c>
      <c r="Y525" s="28">
        <f t="shared" si="1413"/>
        <v>205548.7</v>
      </c>
      <c r="Z525" s="28">
        <f t="shared" si="1413"/>
        <v>208671.8</v>
      </c>
      <c r="AA525" s="10">
        <f t="shared" ref="AA525:BT525" si="1554">AA526+AA536+AA540+AA544+AA548</f>
        <v>0</v>
      </c>
      <c r="AB525" s="21">
        <f t="shared" si="1537"/>
        <v>207844.57399999999</v>
      </c>
      <c r="AC525" s="10">
        <f t="shared" ref="AC525:AD525" si="1555">AC526+AC536+AC540+AC544+AC548</f>
        <v>0</v>
      </c>
      <c r="AD525" s="10">
        <f t="shared" si="1555"/>
        <v>4810.75</v>
      </c>
      <c r="AE525" s="29">
        <f t="shared" si="1531"/>
        <v>212655.32399999999</v>
      </c>
      <c r="AF525" s="10">
        <f t="shared" ref="AF525" si="1556">AF526+AF536+AF540+AF544+AF548</f>
        <v>0</v>
      </c>
      <c r="AG525" s="29">
        <f t="shared" si="1532"/>
        <v>212655.32399999999</v>
      </c>
      <c r="AH525" s="10">
        <f t="shared" ref="AH525:AJ525" si="1557">AH526+AH536+AH540+AH544+AH548</f>
        <v>-471.11200000000002</v>
      </c>
      <c r="AI525" s="10">
        <f t="shared" si="1557"/>
        <v>0</v>
      </c>
      <c r="AJ525" s="10">
        <f t="shared" si="1557"/>
        <v>0</v>
      </c>
      <c r="AK525" s="28">
        <f t="shared" si="1522"/>
        <v>212184.212</v>
      </c>
      <c r="AL525" s="28">
        <f t="shared" si="1523"/>
        <v>205548.7</v>
      </c>
      <c r="AM525" s="28">
        <f t="shared" si="1523"/>
        <v>208671.8</v>
      </c>
      <c r="AN525" s="10">
        <f t="shared" ref="AN525" si="1558">AN526+AN536+AN540+AN544+AN548</f>
        <v>0</v>
      </c>
      <c r="AO525" s="28">
        <f t="shared" si="1524"/>
        <v>212184.212</v>
      </c>
      <c r="AP525" s="10">
        <f t="shared" ref="AP525:AR525" si="1559">AP526+AP536+AP540+AP544+AP548</f>
        <v>0</v>
      </c>
      <c r="AQ525" s="10">
        <f t="shared" si="1559"/>
        <v>0</v>
      </c>
      <c r="AR525" s="10">
        <f t="shared" si="1559"/>
        <v>0</v>
      </c>
      <c r="AS525" s="28">
        <f t="shared" si="1528"/>
        <v>212184.212</v>
      </c>
      <c r="AT525" s="28">
        <f t="shared" si="1404"/>
        <v>205548.7</v>
      </c>
      <c r="AU525" s="28">
        <f t="shared" si="1404"/>
        <v>208671.8</v>
      </c>
      <c r="AV525" s="10">
        <f t="shared" ref="AV525:AX525" si="1560">AV526+AV536+AV540+AV544+AV548</f>
        <v>-15269.5</v>
      </c>
      <c r="AW525" s="10">
        <f t="shared" si="1560"/>
        <v>0</v>
      </c>
      <c r="AX525" s="10">
        <f t="shared" si="1560"/>
        <v>0</v>
      </c>
      <c r="AY525" s="21">
        <f t="shared" si="1525"/>
        <v>196914.712</v>
      </c>
      <c r="AZ525" s="21">
        <f t="shared" si="1526"/>
        <v>205548.7</v>
      </c>
      <c r="BA525" s="21">
        <f t="shared" si="1527"/>
        <v>208671.8</v>
      </c>
      <c r="BB525" s="10">
        <f t="shared" ref="BB525" si="1561">BB526+BB536+BB540+BB544+BB548</f>
        <v>0</v>
      </c>
      <c r="BC525" s="21">
        <f t="shared" si="1439"/>
        <v>196914.712</v>
      </c>
      <c r="BD525" s="10">
        <f t="shared" ref="BD525:BE525" si="1562">BD526+BD536+BD540+BD544+BD548</f>
        <v>0</v>
      </c>
      <c r="BE525" s="10">
        <f t="shared" si="1562"/>
        <v>0</v>
      </c>
      <c r="BF525" s="21">
        <f t="shared" si="1414"/>
        <v>196914.712</v>
      </c>
      <c r="BG525" s="21">
        <f t="shared" si="1415"/>
        <v>205548.7</v>
      </c>
      <c r="BH525" s="10">
        <f t="shared" ref="BH525:BI525" si="1563">BH526+BH536+BH540+BH544+BH548</f>
        <v>0</v>
      </c>
      <c r="BI525" s="10">
        <f t="shared" si="1563"/>
        <v>0</v>
      </c>
      <c r="BJ525" s="21">
        <f t="shared" si="1416"/>
        <v>196914.712</v>
      </c>
      <c r="BK525" s="21">
        <f t="shared" si="1417"/>
        <v>205548.7</v>
      </c>
      <c r="BL525" s="10">
        <f t="shared" ref="BL525" si="1564">BL526+BL536+BL540+BL544+BL548</f>
        <v>0</v>
      </c>
      <c r="BM525" s="21">
        <f t="shared" si="1418"/>
        <v>196914.712</v>
      </c>
      <c r="BN525" s="10">
        <f t="shared" ref="BN525" si="1565">BN526+BN536+BN540+BN544+BN548</f>
        <v>0</v>
      </c>
      <c r="BO525" s="28">
        <f t="shared" si="1419"/>
        <v>196914.712</v>
      </c>
      <c r="BP525" s="10">
        <f t="shared" ref="BP525" si="1566">BP526+BP536+BP540+BP544+BP548</f>
        <v>-100</v>
      </c>
      <c r="BQ525" s="28">
        <f t="shared" si="1420"/>
        <v>196814.712</v>
      </c>
      <c r="BR525" s="10">
        <f t="shared" ref="BR525" si="1567">BR526+BR536+BR540+BR544+BR548</f>
        <v>0</v>
      </c>
      <c r="BS525" s="27">
        <f t="shared" si="1464"/>
        <v>196814.712</v>
      </c>
      <c r="BT525" s="10">
        <f t="shared" si="1554"/>
        <v>0</v>
      </c>
    </row>
    <row r="526" spans="1:73" ht="62.4" x14ac:dyDescent="0.3">
      <c r="A526" s="1" t="s">
        <v>359</v>
      </c>
      <c r="B526" s="1"/>
      <c r="C526" s="1"/>
      <c r="D526" s="1"/>
      <c r="E526" s="2" t="s">
        <v>498</v>
      </c>
      <c r="F526" s="3">
        <f>F527+F530</f>
        <v>19394.5</v>
      </c>
      <c r="G526" s="3">
        <f t="shared" ref="G526:K526" si="1568">G527+G530</f>
        <v>88280.5</v>
      </c>
      <c r="H526" s="3">
        <f t="shared" si="1568"/>
        <v>65269.5</v>
      </c>
      <c r="I526" s="3">
        <f t="shared" si="1568"/>
        <v>0</v>
      </c>
      <c r="J526" s="3">
        <f t="shared" si="1568"/>
        <v>0</v>
      </c>
      <c r="K526" s="3">
        <f t="shared" si="1568"/>
        <v>0</v>
      </c>
      <c r="L526" s="18">
        <f t="shared" si="1484"/>
        <v>19394.5</v>
      </c>
      <c r="M526" s="18">
        <f t="shared" si="1484"/>
        <v>88280.5</v>
      </c>
      <c r="N526" s="18">
        <f t="shared" si="1484"/>
        <v>65269.5</v>
      </c>
      <c r="O526" s="9">
        <f t="shared" ref="O526:Q526" si="1569">O527+O530</f>
        <v>0</v>
      </c>
      <c r="P526" s="9">
        <f t="shared" si="1569"/>
        <v>0</v>
      </c>
      <c r="Q526" s="9">
        <f t="shared" si="1569"/>
        <v>0</v>
      </c>
      <c r="R526" s="21">
        <f t="shared" si="1462"/>
        <v>19394.5</v>
      </c>
      <c r="S526" s="21">
        <f t="shared" si="1462"/>
        <v>88280.5</v>
      </c>
      <c r="T526" s="21">
        <f t="shared" si="1462"/>
        <v>65269.5</v>
      </c>
      <c r="U526" s="9">
        <f t="shared" ref="U526:W526" si="1570">U527+U530</f>
        <v>0</v>
      </c>
      <c r="V526" s="9">
        <f t="shared" si="1570"/>
        <v>0</v>
      </c>
      <c r="W526" s="9">
        <f t="shared" si="1570"/>
        <v>0</v>
      </c>
      <c r="X526" s="21">
        <f t="shared" si="1413"/>
        <v>19394.5</v>
      </c>
      <c r="Y526" s="21">
        <f t="shared" si="1413"/>
        <v>88280.5</v>
      </c>
      <c r="Z526" s="21">
        <f t="shared" si="1413"/>
        <v>65269.5</v>
      </c>
      <c r="AA526" s="9">
        <f t="shared" ref="AA526:BT526" si="1571">AA527+AA530</f>
        <v>0</v>
      </c>
      <c r="AB526" s="21">
        <f t="shared" si="1537"/>
        <v>19394.5</v>
      </c>
      <c r="AC526" s="9">
        <f t="shared" ref="AC526:AD526" si="1572">AC527+AC530</f>
        <v>0</v>
      </c>
      <c r="AD526" s="9">
        <f t="shared" si="1572"/>
        <v>4810.75</v>
      </c>
      <c r="AE526" s="34">
        <f t="shared" si="1531"/>
        <v>24205.25</v>
      </c>
      <c r="AF526" s="9">
        <f t="shared" ref="AF526" si="1573">AF527+AF530</f>
        <v>0</v>
      </c>
      <c r="AG526" s="34">
        <f t="shared" si="1532"/>
        <v>24205.25</v>
      </c>
      <c r="AH526" s="9">
        <f t="shared" ref="AH526:AJ526" si="1574">AH527+AH530</f>
        <v>0</v>
      </c>
      <c r="AI526" s="9">
        <f t="shared" si="1574"/>
        <v>0</v>
      </c>
      <c r="AJ526" s="9">
        <f t="shared" si="1574"/>
        <v>0</v>
      </c>
      <c r="AK526" s="21">
        <f t="shared" si="1522"/>
        <v>24205.25</v>
      </c>
      <c r="AL526" s="21">
        <f t="shared" si="1523"/>
        <v>88280.5</v>
      </c>
      <c r="AM526" s="21">
        <f t="shared" si="1523"/>
        <v>65269.5</v>
      </c>
      <c r="AN526" s="9">
        <f t="shared" ref="AN526" si="1575">AN527+AN530</f>
        <v>0</v>
      </c>
      <c r="AO526" s="21">
        <f t="shared" si="1524"/>
        <v>24205.25</v>
      </c>
      <c r="AP526" s="9">
        <f t="shared" ref="AP526:AR526" si="1576">AP527+AP530</f>
        <v>0</v>
      </c>
      <c r="AQ526" s="9">
        <f t="shared" si="1576"/>
        <v>0</v>
      </c>
      <c r="AR526" s="9">
        <f t="shared" si="1576"/>
        <v>0</v>
      </c>
      <c r="AS526" s="20">
        <f t="shared" si="1528"/>
        <v>24205.25</v>
      </c>
      <c r="AT526" s="20">
        <f t="shared" ref="AT526:AU594" si="1577">AL526+AQ526</f>
        <v>88280.5</v>
      </c>
      <c r="AU526" s="20">
        <f t="shared" si="1577"/>
        <v>65269.5</v>
      </c>
      <c r="AV526" s="9">
        <f t="shared" ref="AV526:AX526" si="1578">AV527+AV530</f>
        <v>-15269.5</v>
      </c>
      <c r="AW526" s="9">
        <f t="shared" si="1578"/>
        <v>0</v>
      </c>
      <c r="AX526" s="9">
        <f t="shared" si="1578"/>
        <v>0</v>
      </c>
      <c r="AY526" s="21">
        <f t="shared" si="1525"/>
        <v>8935.75</v>
      </c>
      <c r="AZ526" s="21">
        <f t="shared" si="1526"/>
        <v>88280.5</v>
      </c>
      <c r="BA526" s="21">
        <f t="shared" si="1527"/>
        <v>65269.5</v>
      </c>
      <c r="BB526" s="9">
        <f t="shared" ref="BB526" si="1579">BB527+BB530</f>
        <v>0</v>
      </c>
      <c r="BC526" s="21">
        <f t="shared" si="1439"/>
        <v>8935.75</v>
      </c>
      <c r="BD526" s="9">
        <f t="shared" ref="BD526:BE526" si="1580">BD527+BD530</f>
        <v>0</v>
      </c>
      <c r="BE526" s="9">
        <f t="shared" si="1580"/>
        <v>0</v>
      </c>
      <c r="BF526" s="21">
        <f t="shared" si="1414"/>
        <v>8935.75</v>
      </c>
      <c r="BG526" s="21">
        <f t="shared" si="1415"/>
        <v>88280.5</v>
      </c>
      <c r="BH526" s="9">
        <f t="shared" ref="BH526:BI526" si="1581">BH527+BH530</f>
        <v>0</v>
      </c>
      <c r="BI526" s="9">
        <f t="shared" si="1581"/>
        <v>0</v>
      </c>
      <c r="BJ526" s="21">
        <f t="shared" si="1416"/>
        <v>8935.75</v>
      </c>
      <c r="BK526" s="21">
        <f t="shared" si="1417"/>
        <v>88280.5</v>
      </c>
      <c r="BL526" s="9">
        <f t="shared" ref="BL526" si="1582">BL527+BL530</f>
        <v>0</v>
      </c>
      <c r="BM526" s="21">
        <f t="shared" si="1418"/>
        <v>8935.75</v>
      </c>
      <c r="BN526" s="9">
        <f t="shared" ref="BN526" si="1583">BN527+BN530</f>
        <v>0</v>
      </c>
      <c r="BO526" s="21">
        <f t="shared" si="1419"/>
        <v>8935.75</v>
      </c>
      <c r="BP526" s="9">
        <f t="shared" ref="BP526" si="1584">BP527+BP530</f>
        <v>0</v>
      </c>
      <c r="BQ526" s="21">
        <f t="shared" si="1420"/>
        <v>8935.75</v>
      </c>
      <c r="BR526" s="9">
        <f t="shared" ref="BR526" si="1585">BR527+BR530</f>
        <v>0</v>
      </c>
      <c r="BS526" s="33">
        <f t="shared" si="1464"/>
        <v>8935.75</v>
      </c>
      <c r="BT526" s="9">
        <f t="shared" si="1571"/>
        <v>0</v>
      </c>
    </row>
    <row r="527" spans="1:73" ht="31.2" hidden="1" customHeight="1" x14ac:dyDescent="0.3">
      <c r="A527" s="1" t="s">
        <v>359</v>
      </c>
      <c r="B527" s="1" t="s">
        <v>6</v>
      </c>
      <c r="C527" s="1"/>
      <c r="D527" s="1"/>
      <c r="E527" s="2" t="s">
        <v>730</v>
      </c>
      <c r="F527" s="3">
        <f>F528</f>
        <v>15269.5</v>
      </c>
      <c r="G527" s="3">
        <f t="shared" ref="G527:BT528" si="1586">G528</f>
        <v>15269.5</v>
      </c>
      <c r="H527" s="3">
        <f t="shared" si="1586"/>
        <v>15269.5</v>
      </c>
      <c r="I527" s="3">
        <f t="shared" si="1586"/>
        <v>0</v>
      </c>
      <c r="J527" s="3">
        <f t="shared" si="1586"/>
        <v>0</v>
      </c>
      <c r="K527" s="3">
        <f t="shared" si="1586"/>
        <v>0</v>
      </c>
      <c r="L527" s="18">
        <f t="shared" si="1484"/>
        <v>15269.5</v>
      </c>
      <c r="M527" s="18">
        <f t="shared" si="1484"/>
        <v>15269.5</v>
      </c>
      <c r="N527" s="18">
        <f t="shared" si="1484"/>
        <v>15269.5</v>
      </c>
      <c r="O527" s="9">
        <f t="shared" si="1586"/>
        <v>0</v>
      </c>
      <c r="P527" s="9">
        <f t="shared" si="1586"/>
        <v>0</v>
      </c>
      <c r="Q527" s="9">
        <f t="shared" si="1586"/>
        <v>0</v>
      </c>
      <c r="R527" s="21">
        <f t="shared" si="1462"/>
        <v>15269.5</v>
      </c>
      <c r="S527" s="21">
        <f t="shared" si="1462"/>
        <v>15269.5</v>
      </c>
      <c r="T527" s="21">
        <f t="shared" si="1462"/>
        <v>15269.5</v>
      </c>
      <c r="U527" s="9">
        <f t="shared" si="1586"/>
        <v>0</v>
      </c>
      <c r="V527" s="9">
        <f t="shared" si="1586"/>
        <v>0</v>
      </c>
      <c r="W527" s="9">
        <f t="shared" si="1586"/>
        <v>0</v>
      </c>
      <c r="X527" s="21">
        <f t="shared" si="1413"/>
        <v>15269.5</v>
      </c>
      <c r="Y527" s="21">
        <f t="shared" si="1413"/>
        <v>15269.5</v>
      </c>
      <c r="Z527" s="21">
        <f t="shared" si="1413"/>
        <v>15269.5</v>
      </c>
      <c r="AA527" s="9">
        <f t="shared" si="1586"/>
        <v>0</v>
      </c>
      <c r="AB527" s="21">
        <f t="shared" si="1537"/>
        <v>15269.5</v>
      </c>
      <c r="AC527" s="9">
        <f t="shared" si="1586"/>
        <v>0</v>
      </c>
      <c r="AD527" s="9">
        <f t="shared" si="1586"/>
        <v>0</v>
      </c>
      <c r="AE527" s="34">
        <f t="shared" si="1531"/>
        <v>15269.5</v>
      </c>
      <c r="AF527" s="9">
        <f t="shared" si="1586"/>
        <v>0</v>
      </c>
      <c r="AG527" s="34">
        <f t="shared" si="1532"/>
        <v>15269.5</v>
      </c>
      <c r="AH527" s="9">
        <f t="shared" si="1586"/>
        <v>0</v>
      </c>
      <c r="AI527" s="9">
        <f t="shared" si="1586"/>
        <v>0</v>
      </c>
      <c r="AJ527" s="9">
        <f t="shared" si="1586"/>
        <v>0</v>
      </c>
      <c r="AK527" s="21">
        <f t="shared" si="1522"/>
        <v>15269.5</v>
      </c>
      <c r="AL527" s="21">
        <f t="shared" si="1523"/>
        <v>15269.5</v>
      </c>
      <c r="AM527" s="21">
        <f t="shared" si="1523"/>
        <v>15269.5</v>
      </c>
      <c r="AN527" s="9">
        <f t="shared" si="1586"/>
        <v>0</v>
      </c>
      <c r="AO527" s="21">
        <f t="shared" si="1524"/>
        <v>15269.5</v>
      </c>
      <c r="AP527" s="9">
        <f t="shared" si="1586"/>
        <v>0</v>
      </c>
      <c r="AQ527" s="9">
        <f t="shared" si="1586"/>
        <v>0</v>
      </c>
      <c r="AR527" s="9">
        <f t="shared" si="1586"/>
        <v>0</v>
      </c>
      <c r="AS527" s="21">
        <f t="shared" si="1528"/>
        <v>15269.5</v>
      </c>
      <c r="AT527" s="21">
        <f t="shared" si="1577"/>
        <v>15269.5</v>
      </c>
      <c r="AU527" s="21">
        <f t="shared" si="1577"/>
        <v>15269.5</v>
      </c>
      <c r="AV527" s="9">
        <f t="shared" si="1586"/>
        <v>-15269.5</v>
      </c>
      <c r="AW527" s="9">
        <f t="shared" si="1586"/>
        <v>0</v>
      </c>
      <c r="AX527" s="9">
        <f t="shared" si="1586"/>
        <v>0</v>
      </c>
      <c r="AY527" s="21">
        <f t="shared" si="1525"/>
        <v>0</v>
      </c>
      <c r="AZ527" s="21">
        <f t="shared" si="1526"/>
        <v>15269.5</v>
      </c>
      <c r="BA527" s="21">
        <f t="shared" si="1527"/>
        <v>15269.5</v>
      </c>
      <c r="BB527" s="9">
        <f t="shared" si="1586"/>
        <v>0</v>
      </c>
      <c r="BC527" s="21">
        <f t="shared" si="1439"/>
        <v>0</v>
      </c>
      <c r="BD527" s="9">
        <f t="shared" si="1586"/>
        <v>0</v>
      </c>
      <c r="BE527" s="9">
        <f t="shared" si="1586"/>
        <v>0</v>
      </c>
      <c r="BF527" s="21">
        <f t="shared" si="1414"/>
        <v>0</v>
      </c>
      <c r="BG527" s="21">
        <f t="shared" si="1415"/>
        <v>15269.5</v>
      </c>
      <c r="BH527" s="9">
        <f t="shared" si="1586"/>
        <v>0</v>
      </c>
      <c r="BI527" s="9">
        <f t="shared" si="1586"/>
        <v>0</v>
      </c>
      <c r="BJ527" s="21">
        <f t="shared" si="1416"/>
        <v>0</v>
      </c>
      <c r="BK527" s="21">
        <f t="shared" si="1417"/>
        <v>15269.5</v>
      </c>
      <c r="BL527" s="9">
        <f t="shared" si="1586"/>
        <v>0</v>
      </c>
      <c r="BM527" s="21">
        <f t="shared" si="1418"/>
        <v>0</v>
      </c>
      <c r="BN527" s="9">
        <f t="shared" si="1586"/>
        <v>0</v>
      </c>
      <c r="BO527" s="21">
        <f t="shared" si="1419"/>
        <v>0</v>
      </c>
      <c r="BP527" s="9">
        <f t="shared" si="1586"/>
        <v>0</v>
      </c>
      <c r="BQ527" s="21">
        <f t="shared" si="1420"/>
        <v>0</v>
      </c>
      <c r="BR527" s="9">
        <f t="shared" si="1586"/>
        <v>0</v>
      </c>
      <c r="BS527" s="9"/>
      <c r="BT527" s="9">
        <f t="shared" si="1586"/>
        <v>0</v>
      </c>
      <c r="BU527" s="52">
        <v>0</v>
      </c>
    </row>
    <row r="528" spans="1:73" ht="46.8" hidden="1" customHeight="1" x14ac:dyDescent="0.3">
      <c r="A528" s="1" t="s">
        <v>359</v>
      </c>
      <c r="B528" s="1" t="s">
        <v>167</v>
      </c>
      <c r="C528" s="1"/>
      <c r="D528" s="1"/>
      <c r="E528" s="2" t="s">
        <v>731</v>
      </c>
      <c r="F528" s="3">
        <f>F529</f>
        <v>15269.5</v>
      </c>
      <c r="G528" s="3">
        <f t="shared" si="1586"/>
        <v>15269.5</v>
      </c>
      <c r="H528" s="3">
        <f t="shared" si="1586"/>
        <v>15269.5</v>
      </c>
      <c r="I528" s="3">
        <f t="shared" si="1586"/>
        <v>0</v>
      </c>
      <c r="J528" s="3">
        <f t="shared" si="1586"/>
        <v>0</v>
      </c>
      <c r="K528" s="3">
        <f t="shared" si="1586"/>
        <v>0</v>
      </c>
      <c r="L528" s="18">
        <f t="shared" si="1484"/>
        <v>15269.5</v>
      </c>
      <c r="M528" s="18">
        <f t="shared" si="1484"/>
        <v>15269.5</v>
      </c>
      <c r="N528" s="18">
        <f t="shared" si="1484"/>
        <v>15269.5</v>
      </c>
      <c r="O528" s="9">
        <f t="shared" si="1586"/>
        <v>0</v>
      </c>
      <c r="P528" s="9">
        <f t="shared" si="1586"/>
        <v>0</v>
      </c>
      <c r="Q528" s="9">
        <f t="shared" si="1586"/>
        <v>0</v>
      </c>
      <c r="R528" s="21">
        <f t="shared" si="1462"/>
        <v>15269.5</v>
      </c>
      <c r="S528" s="21">
        <f t="shared" si="1462"/>
        <v>15269.5</v>
      </c>
      <c r="T528" s="21">
        <f t="shared" si="1462"/>
        <v>15269.5</v>
      </c>
      <c r="U528" s="9">
        <f t="shared" si="1586"/>
        <v>0</v>
      </c>
      <c r="V528" s="9">
        <f t="shared" si="1586"/>
        <v>0</v>
      </c>
      <c r="W528" s="9">
        <f t="shared" si="1586"/>
        <v>0</v>
      </c>
      <c r="X528" s="21">
        <f t="shared" ref="X528:Z596" si="1587">R528+U528</f>
        <v>15269.5</v>
      </c>
      <c r="Y528" s="21">
        <f t="shared" si="1587"/>
        <v>15269.5</v>
      </c>
      <c r="Z528" s="21">
        <f t="shared" si="1587"/>
        <v>15269.5</v>
      </c>
      <c r="AA528" s="9">
        <f t="shared" si="1586"/>
        <v>0</v>
      </c>
      <c r="AB528" s="21">
        <f t="shared" si="1537"/>
        <v>15269.5</v>
      </c>
      <c r="AC528" s="9">
        <f t="shared" si="1586"/>
        <v>0</v>
      </c>
      <c r="AD528" s="9">
        <f t="shared" si="1586"/>
        <v>0</v>
      </c>
      <c r="AE528" s="34">
        <f t="shared" si="1531"/>
        <v>15269.5</v>
      </c>
      <c r="AF528" s="9">
        <f t="shared" si="1586"/>
        <v>0</v>
      </c>
      <c r="AG528" s="34">
        <f t="shared" si="1532"/>
        <v>15269.5</v>
      </c>
      <c r="AH528" s="9">
        <f t="shared" si="1586"/>
        <v>0</v>
      </c>
      <c r="AI528" s="9">
        <f t="shared" si="1586"/>
        <v>0</v>
      </c>
      <c r="AJ528" s="9">
        <f t="shared" si="1586"/>
        <v>0</v>
      </c>
      <c r="AK528" s="21">
        <f t="shared" si="1522"/>
        <v>15269.5</v>
      </c>
      <c r="AL528" s="21">
        <f t="shared" si="1523"/>
        <v>15269.5</v>
      </c>
      <c r="AM528" s="21">
        <f t="shared" si="1523"/>
        <v>15269.5</v>
      </c>
      <c r="AN528" s="9">
        <f t="shared" si="1586"/>
        <v>0</v>
      </c>
      <c r="AO528" s="21">
        <f t="shared" si="1524"/>
        <v>15269.5</v>
      </c>
      <c r="AP528" s="9">
        <f t="shared" si="1586"/>
        <v>0</v>
      </c>
      <c r="AQ528" s="9">
        <f t="shared" si="1586"/>
        <v>0</v>
      </c>
      <c r="AR528" s="9">
        <f t="shared" si="1586"/>
        <v>0</v>
      </c>
      <c r="AS528" s="21">
        <f t="shared" si="1528"/>
        <v>15269.5</v>
      </c>
      <c r="AT528" s="21">
        <f t="shared" si="1577"/>
        <v>15269.5</v>
      </c>
      <c r="AU528" s="21">
        <f t="shared" si="1577"/>
        <v>15269.5</v>
      </c>
      <c r="AV528" s="9">
        <f t="shared" si="1586"/>
        <v>-15269.5</v>
      </c>
      <c r="AW528" s="9">
        <f t="shared" si="1586"/>
        <v>0</v>
      </c>
      <c r="AX528" s="9">
        <f t="shared" si="1586"/>
        <v>0</v>
      </c>
      <c r="AY528" s="21">
        <f t="shared" si="1525"/>
        <v>0</v>
      </c>
      <c r="AZ528" s="21">
        <f t="shared" si="1526"/>
        <v>15269.5</v>
      </c>
      <c r="BA528" s="21">
        <f t="shared" si="1527"/>
        <v>15269.5</v>
      </c>
      <c r="BB528" s="9">
        <f t="shared" si="1586"/>
        <v>0</v>
      </c>
      <c r="BC528" s="21">
        <f t="shared" si="1439"/>
        <v>0</v>
      </c>
      <c r="BD528" s="9">
        <f t="shared" si="1586"/>
        <v>0</v>
      </c>
      <c r="BE528" s="9">
        <f t="shared" si="1586"/>
        <v>0</v>
      </c>
      <c r="BF528" s="21">
        <f t="shared" ref="BF528:BF596" si="1588">BC528+BD528</f>
        <v>0</v>
      </c>
      <c r="BG528" s="21">
        <f t="shared" ref="BG528:BG596" si="1589">AZ528+BE528</f>
        <v>15269.5</v>
      </c>
      <c r="BH528" s="9">
        <f t="shared" si="1586"/>
        <v>0</v>
      </c>
      <c r="BI528" s="9">
        <f t="shared" si="1586"/>
        <v>0</v>
      </c>
      <c r="BJ528" s="21">
        <f t="shared" ref="BJ528:BJ596" si="1590">BF528+BH528</f>
        <v>0</v>
      </c>
      <c r="BK528" s="21">
        <f t="shared" ref="BK528:BK596" si="1591">BG528+BI528</f>
        <v>15269.5</v>
      </c>
      <c r="BL528" s="9">
        <f t="shared" si="1586"/>
        <v>0</v>
      </c>
      <c r="BM528" s="21">
        <f t="shared" ref="BM528:BM596" si="1592">BJ528+BL528</f>
        <v>0</v>
      </c>
      <c r="BN528" s="9">
        <f t="shared" si="1586"/>
        <v>0</v>
      </c>
      <c r="BO528" s="21">
        <f t="shared" ref="BO528:BO596" si="1593">BM528+BN528</f>
        <v>0</v>
      </c>
      <c r="BP528" s="9">
        <f t="shared" si="1586"/>
        <v>0</v>
      </c>
      <c r="BQ528" s="21">
        <f t="shared" ref="BQ528:BQ591" si="1594">BO528+BP528</f>
        <v>0</v>
      </c>
      <c r="BR528" s="9">
        <f t="shared" si="1586"/>
        <v>0</v>
      </c>
      <c r="BS528" s="9"/>
      <c r="BT528" s="9">
        <f t="shared" si="1586"/>
        <v>0</v>
      </c>
      <c r="BU528" s="52">
        <v>0</v>
      </c>
    </row>
    <row r="529" spans="1:73" ht="15.6" hidden="1" customHeight="1" x14ac:dyDescent="0.3">
      <c r="A529" s="1" t="s">
        <v>359</v>
      </c>
      <c r="B529" s="1">
        <v>240</v>
      </c>
      <c r="C529" s="1" t="s">
        <v>33</v>
      </c>
      <c r="D529" s="1" t="s">
        <v>10</v>
      </c>
      <c r="E529" s="2" t="s">
        <v>782</v>
      </c>
      <c r="F529" s="3">
        <v>15269.5</v>
      </c>
      <c r="G529" s="3">
        <v>15269.5</v>
      </c>
      <c r="H529" s="3">
        <v>15269.5</v>
      </c>
      <c r="I529" s="3"/>
      <c r="J529" s="3"/>
      <c r="K529" s="3"/>
      <c r="L529" s="18">
        <f t="shared" si="1484"/>
        <v>15269.5</v>
      </c>
      <c r="M529" s="18">
        <f t="shared" si="1484"/>
        <v>15269.5</v>
      </c>
      <c r="N529" s="18">
        <f t="shared" si="1484"/>
        <v>15269.5</v>
      </c>
      <c r="O529" s="9"/>
      <c r="P529" s="9"/>
      <c r="Q529" s="9"/>
      <c r="R529" s="21">
        <f t="shared" si="1462"/>
        <v>15269.5</v>
      </c>
      <c r="S529" s="21">
        <f t="shared" si="1462"/>
        <v>15269.5</v>
      </c>
      <c r="T529" s="21">
        <f t="shared" si="1462"/>
        <v>15269.5</v>
      </c>
      <c r="U529" s="9"/>
      <c r="V529" s="9"/>
      <c r="W529" s="9"/>
      <c r="X529" s="21">
        <f t="shared" si="1587"/>
        <v>15269.5</v>
      </c>
      <c r="Y529" s="21">
        <f t="shared" si="1587"/>
        <v>15269.5</v>
      </c>
      <c r="Z529" s="21">
        <f t="shared" si="1587"/>
        <v>15269.5</v>
      </c>
      <c r="AA529" s="9"/>
      <c r="AB529" s="21">
        <f t="shared" si="1537"/>
        <v>15269.5</v>
      </c>
      <c r="AC529" s="9"/>
      <c r="AD529" s="9"/>
      <c r="AE529" s="34">
        <f t="shared" si="1531"/>
        <v>15269.5</v>
      </c>
      <c r="AF529" s="9"/>
      <c r="AG529" s="34">
        <f t="shared" si="1532"/>
        <v>15269.5</v>
      </c>
      <c r="AH529" s="9"/>
      <c r="AI529" s="9"/>
      <c r="AJ529" s="9"/>
      <c r="AK529" s="21">
        <f t="shared" si="1522"/>
        <v>15269.5</v>
      </c>
      <c r="AL529" s="21">
        <f t="shared" si="1523"/>
        <v>15269.5</v>
      </c>
      <c r="AM529" s="21">
        <f t="shared" si="1523"/>
        <v>15269.5</v>
      </c>
      <c r="AN529" s="9"/>
      <c r="AO529" s="21">
        <f t="shared" si="1524"/>
        <v>15269.5</v>
      </c>
      <c r="AP529" s="9"/>
      <c r="AQ529" s="9"/>
      <c r="AR529" s="9"/>
      <c r="AS529" s="21">
        <f t="shared" si="1528"/>
        <v>15269.5</v>
      </c>
      <c r="AT529" s="21">
        <f t="shared" si="1577"/>
        <v>15269.5</v>
      </c>
      <c r="AU529" s="21">
        <f t="shared" si="1577"/>
        <v>15269.5</v>
      </c>
      <c r="AV529" s="9">
        <v>-15269.5</v>
      </c>
      <c r="AW529" s="9"/>
      <c r="AX529" s="9"/>
      <c r="AY529" s="21">
        <f t="shared" si="1525"/>
        <v>0</v>
      </c>
      <c r="AZ529" s="21">
        <f t="shared" si="1526"/>
        <v>15269.5</v>
      </c>
      <c r="BA529" s="21">
        <f t="shared" si="1527"/>
        <v>15269.5</v>
      </c>
      <c r="BB529" s="9"/>
      <c r="BC529" s="21">
        <f t="shared" si="1439"/>
        <v>0</v>
      </c>
      <c r="BD529" s="9"/>
      <c r="BE529" s="9"/>
      <c r="BF529" s="21">
        <f t="shared" si="1588"/>
        <v>0</v>
      </c>
      <c r="BG529" s="21">
        <f t="shared" si="1589"/>
        <v>15269.5</v>
      </c>
      <c r="BH529" s="9"/>
      <c r="BI529" s="9"/>
      <c r="BJ529" s="21">
        <f t="shared" si="1590"/>
        <v>0</v>
      </c>
      <c r="BK529" s="21">
        <f t="shared" si="1591"/>
        <v>15269.5</v>
      </c>
      <c r="BL529" s="9"/>
      <c r="BM529" s="21">
        <f t="shared" si="1592"/>
        <v>0</v>
      </c>
      <c r="BN529" s="9"/>
      <c r="BO529" s="21">
        <f t="shared" si="1593"/>
        <v>0</v>
      </c>
      <c r="BP529" s="9"/>
      <c r="BQ529" s="21">
        <f t="shared" si="1594"/>
        <v>0</v>
      </c>
      <c r="BR529" s="9"/>
      <c r="BS529" s="9"/>
      <c r="BT529" s="9"/>
      <c r="BU529" s="52">
        <v>0</v>
      </c>
    </row>
    <row r="530" spans="1:73" ht="46.8" x14ac:dyDescent="0.3">
      <c r="A530" s="1" t="s">
        <v>359</v>
      </c>
      <c r="B530" s="1" t="s">
        <v>55</v>
      </c>
      <c r="C530" s="1"/>
      <c r="D530" s="1"/>
      <c r="E530" s="8" t="s">
        <v>739</v>
      </c>
      <c r="F530" s="3">
        <f>F531+F533</f>
        <v>4125</v>
      </c>
      <c r="G530" s="3">
        <f t="shared" ref="G530:K530" si="1595">G531+G533</f>
        <v>73011</v>
      </c>
      <c r="H530" s="3">
        <f t="shared" si="1595"/>
        <v>50000</v>
      </c>
      <c r="I530" s="3">
        <f t="shared" si="1595"/>
        <v>0</v>
      </c>
      <c r="J530" s="3">
        <f t="shared" si="1595"/>
        <v>0</v>
      </c>
      <c r="K530" s="3">
        <f t="shared" si="1595"/>
        <v>0</v>
      </c>
      <c r="L530" s="18">
        <f t="shared" si="1484"/>
        <v>4125</v>
      </c>
      <c r="M530" s="18">
        <f t="shared" si="1484"/>
        <v>73011</v>
      </c>
      <c r="N530" s="18">
        <f t="shared" si="1484"/>
        <v>50000</v>
      </c>
      <c r="O530" s="9">
        <f t="shared" ref="O530:Q530" si="1596">O531+O533</f>
        <v>0</v>
      </c>
      <c r="P530" s="9">
        <f t="shared" si="1596"/>
        <v>0</v>
      </c>
      <c r="Q530" s="9">
        <f t="shared" si="1596"/>
        <v>0</v>
      </c>
      <c r="R530" s="21">
        <f t="shared" si="1462"/>
        <v>4125</v>
      </c>
      <c r="S530" s="21">
        <f t="shared" si="1462"/>
        <v>73011</v>
      </c>
      <c r="T530" s="21">
        <f t="shared" si="1462"/>
        <v>50000</v>
      </c>
      <c r="U530" s="9">
        <f t="shared" ref="U530:W530" si="1597">U531+U533</f>
        <v>0</v>
      </c>
      <c r="V530" s="9">
        <f t="shared" si="1597"/>
        <v>0</v>
      </c>
      <c r="W530" s="9">
        <f t="shared" si="1597"/>
        <v>0</v>
      </c>
      <c r="X530" s="21">
        <f t="shared" si="1587"/>
        <v>4125</v>
      </c>
      <c r="Y530" s="21">
        <f t="shared" si="1587"/>
        <v>73011</v>
      </c>
      <c r="Z530" s="21">
        <f t="shared" si="1587"/>
        <v>50000</v>
      </c>
      <c r="AA530" s="9">
        <f t="shared" ref="AA530:BT530" si="1598">AA531+AA533</f>
        <v>0</v>
      </c>
      <c r="AB530" s="21">
        <f t="shared" si="1537"/>
        <v>4125</v>
      </c>
      <c r="AC530" s="9">
        <f t="shared" ref="AC530:AD530" si="1599">AC531+AC533</f>
        <v>0</v>
      </c>
      <c r="AD530" s="9">
        <f t="shared" si="1599"/>
        <v>4810.75</v>
      </c>
      <c r="AE530" s="34">
        <f t="shared" si="1531"/>
        <v>8935.75</v>
      </c>
      <c r="AF530" s="9">
        <f t="shared" ref="AF530" si="1600">AF531+AF533</f>
        <v>0</v>
      </c>
      <c r="AG530" s="34">
        <f t="shared" si="1532"/>
        <v>8935.75</v>
      </c>
      <c r="AH530" s="9">
        <f t="shared" ref="AH530:AJ530" si="1601">AH531+AH533</f>
        <v>0</v>
      </c>
      <c r="AI530" s="9">
        <f t="shared" si="1601"/>
        <v>0</v>
      </c>
      <c r="AJ530" s="9">
        <f t="shared" si="1601"/>
        <v>0</v>
      </c>
      <c r="AK530" s="21">
        <f t="shared" si="1522"/>
        <v>8935.75</v>
      </c>
      <c r="AL530" s="21">
        <f t="shared" si="1523"/>
        <v>73011</v>
      </c>
      <c r="AM530" s="21">
        <f t="shared" si="1523"/>
        <v>50000</v>
      </c>
      <c r="AN530" s="9">
        <f t="shared" ref="AN530" si="1602">AN531+AN533</f>
        <v>0</v>
      </c>
      <c r="AO530" s="21">
        <f t="shared" si="1524"/>
        <v>8935.75</v>
      </c>
      <c r="AP530" s="9">
        <f t="shared" ref="AP530:AR530" si="1603">AP531+AP533</f>
        <v>0</v>
      </c>
      <c r="AQ530" s="9">
        <f t="shared" si="1603"/>
        <v>0</v>
      </c>
      <c r="AR530" s="9">
        <f t="shared" si="1603"/>
        <v>0</v>
      </c>
      <c r="AS530" s="21">
        <f t="shared" si="1528"/>
        <v>8935.75</v>
      </c>
      <c r="AT530" s="21">
        <f t="shared" si="1577"/>
        <v>73011</v>
      </c>
      <c r="AU530" s="21">
        <f t="shared" si="1577"/>
        <v>50000</v>
      </c>
      <c r="AV530" s="9">
        <f t="shared" ref="AV530:AX530" si="1604">AV531+AV533</f>
        <v>0</v>
      </c>
      <c r="AW530" s="9">
        <f t="shared" si="1604"/>
        <v>0</v>
      </c>
      <c r="AX530" s="9">
        <f t="shared" si="1604"/>
        <v>0</v>
      </c>
      <c r="AY530" s="21">
        <f t="shared" si="1525"/>
        <v>8935.75</v>
      </c>
      <c r="AZ530" s="21">
        <f t="shared" si="1526"/>
        <v>73011</v>
      </c>
      <c r="BA530" s="21">
        <f t="shared" si="1527"/>
        <v>50000</v>
      </c>
      <c r="BB530" s="9">
        <f t="shared" ref="BB530" si="1605">BB531+BB533</f>
        <v>0</v>
      </c>
      <c r="BC530" s="21">
        <f t="shared" si="1439"/>
        <v>8935.75</v>
      </c>
      <c r="BD530" s="9">
        <f t="shared" ref="BD530:BE530" si="1606">BD531+BD533</f>
        <v>0</v>
      </c>
      <c r="BE530" s="9">
        <f t="shared" si="1606"/>
        <v>0</v>
      </c>
      <c r="BF530" s="21">
        <f t="shared" si="1588"/>
        <v>8935.75</v>
      </c>
      <c r="BG530" s="21">
        <f t="shared" si="1589"/>
        <v>73011</v>
      </c>
      <c r="BH530" s="9">
        <f t="shared" ref="BH530:BI530" si="1607">BH531+BH533</f>
        <v>0</v>
      </c>
      <c r="BI530" s="9">
        <f t="shared" si="1607"/>
        <v>0</v>
      </c>
      <c r="BJ530" s="21">
        <f t="shared" si="1590"/>
        <v>8935.75</v>
      </c>
      <c r="BK530" s="21">
        <f t="shared" si="1591"/>
        <v>73011</v>
      </c>
      <c r="BL530" s="9">
        <f t="shared" ref="BL530" si="1608">BL531+BL533</f>
        <v>0</v>
      </c>
      <c r="BM530" s="21">
        <f t="shared" si="1592"/>
        <v>8935.75</v>
      </c>
      <c r="BN530" s="9">
        <f t="shared" ref="BN530" si="1609">BN531+BN533</f>
        <v>0</v>
      </c>
      <c r="BO530" s="21">
        <f t="shared" si="1593"/>
        <v>8935.75</v>
      </c>
      <c r="BP530" s="9">
        <f t="shared" ref="BP530" si="1610">BP531+BP533</f>
        <v>0</v>
      </c>
      <c r="BQ530" s="21">
        <f t="shared" si="1594"/>
        <v>8935.75</v>
      </c>
      <c r="BR530" s="9">
        <f t="shared" ref="BR530" si="1611">BR531+BR533</f>
        <v>0</v>
      </c>
      <c r="BS530" s="33">
        <f>BQ530+BR530</f>
        <v>8935.75</v>
      </c>
      <c r="BT530" s="9">
        <f t="shared" si="1598"/>
        <v>0</v>
      </c>
    </row>
    <row r="531" spans="1:73" ht="15.6" hidden="1" customHeight="1" x14ac:dyDescent="0.3">
      <c r="A531" s="1" t="s">
        <v>359</v>
      </c>
      <c r="B531" s="1" t="s">
        <v>419</v>
      </c>
      <c r="C531" s="1"/>
      <c r="D531" s="1"/>
      <c r="E531" s="8" t="s">
        <v>740</v>
      </c>
      <c r="F531" s="3">
        <f>F532</f>
        <v>0</v>
      </c>
      <c r="G531" s="3">
        <f t="shared" ref="G531:BT531" si="1612">G532</f>
        <v>4857.8999999999996</v>
      </c>
      <c r="H531" s="3">
        <f t="shared" si="1612"/>
        <v>7320.1</v>
      </c>
      <c r="I531" s="3">
        <f t="shared" si="1612"/>
        <v>0</v>
      </c>
      <c r="J531" s="3">
        <f t="shared" si="1612"/>
        <v>0</v>
      </c>
      <c r="K531" s="3">
        <f t="shared" si="1612"/>
        <v>0</v>
      </c>
      <c r="L531" s="18">
        <f t="shared" si="1484"/>
        <v>0</v>
      </c>
      <c r="M531" s="18">
        <f t="shared" si="1484"/>
        <v>4857.8999999999996</v>
      </c>
      <c r="N531" s="18">
        <f t="shared" si="1484"/>
        <v>7320.1</v>
      </c>
      <c r="O531" s="9">
        <f t="shared" si="1612"/>
        <v>0</v>
      </c>
      <c r="P531" s="9">
        <f t="shared" si="1612"/>
        <v>0</v>
      </c>
      <c r="Q531" s="9">
        <f t="shared" si="1612"/>
        <v>0</v>
      </c>
      <c r="R531" s="21">
        <f t="shared" si="1462"/>
        <v>0</v>
      </c>
      <c r="S531" s="21">
        <f t="shared" si="1462"/>
        <v>4857.8999999999996</v>
      </c>
      <c r="T531" s="21">
        <f t="shared" si="1462"/>
        <v>7320.1</v>
      </c>
      <c r="U531" s="9">
        <f t="shared" si="1612"/>
        <v>0</v>
      </c>
      <c r="V531" s="9">
        <f t="shared" si="1612"/>
        <v>0</v>
      </c>
      <c r="W531" s="9">
        <f t="shared" si="1612"/>
        <v>0</v>
      </c>
      <c r="X531" s="21">
        <f t="shared" si="1587"/>
        <v>0</v>
      </c>
      <c r="Y531" s="21">
        <f t="shared" si="1587"/>
        <v>4857.8999999999996</v>
      </c>
      <c r="Z531" s="21">
        <f t="shared" si="1587"/>
        <v>7320.1</v>
      </c>
      <c r="AA531" s="9">
        <f t="shared" si="1612"/>
        <v>0</v>
      </c>
      <c r="AB531" s="21">
        <f t="shared" si="1537"/>
        <v>0</v>
      </c>
      <c r="AC531" s="9">
        <f t="shared" si="1612"/>
        <v>0</v>
      </c>
      <c r="AD531" s="9">
        <f t="shared" si="1612"/>
        <v>0</v>
      </c>
      <c r="AE531" s="34">
        <f t="shared" si="1531"/>
        <v>0</v>
      </c>
      <c r="AF531" s="9">
        <f t="shared" si="1612"/>
        <v>0</v>
      </c>
      <c r="AG531" s="34">
        <f t="shared" si="1532"/>
        <v>0</v>
      </c>
      <c r="AH531" s="9">
        <f t="shared" si="1612"/>
        <v>0</v>
      </c>
      <c r="AI531" s="9">
        <f t="shared" si="1612"/>
        <v>0</v>
      </c>
      <c r="AJ531" s="9">
        <f t="shared" si="1612"/>
        <v>0</v>
      </c>
      <c r="AK531" s="21">
        <f t="shared" si="1522"/>
        <v>0</v>
      </c>
      <c r="AL531" s="21">
        <f t="shared" si="1523"/>
        <v>4857.8999999999996</v>
      </c>
      <c r="AM531" s="21">
        <f t="shared" si="1523"/>
        <v>7320.1</v>
      </c>
      <c r="AN531" s="9">
        <f t="shared" si="1612"/>
        <v>0</v>
      </c>
      <c r="AO531" s="21">
        <f t="shared" si="1524"/>
        <v>0</v>
      </c>
      <c r="AP531" s="9">
        <f t="shared" si="1612"/>
        <v>0</v>
      </c>
      <c r="AQ531" s="9">
        <f t="shared" si="1612"/>
        <v>0</v>
      </c>
      <c r="AR531" s="9">
        <f t="shared" si="1612"/>
        <v>0</v>
      </c>
      <c r="AS531" s="21">
        <f t="shared" si="1528"/>
        <v>0</v>
      </c>
      <c r="AT531" s="21">
        <f t="shared" si="1577"/>
        <v>4857.8999999999996</v>
      </c>
      <c r="AU531" s="21">
        <f t="shared" si="1577"/>
        <v>7320.1</v>
      </c>
      <c r="AV531" s="9">
        <f t="shared" si="1612"/>
        <v>0</v>
      </c>
      <c r="AW531" s="9">
        <f t="shared" si="1612"/>
        <v>0</v>
      </c>
      <c r="AX531" s="9">
        <f t="shared" si="1612"/>
        <v>0</v>
      </c>
      <c r="AY531" s="21">
        <f t="shared" si="1525"/>
        <v>0</v>
      </c>
      <c r="AZ531" s="21">
        <f t="shared" si="1526"/>
        <v>4857.8999999999996</v>
      </c>
      <c r="BA531" s="21">
        <f t="shared" si="1527"/>
        <v>7320.1</v>
      </c>
      <c r="BB531" s="9">
        <f t="shared" si="1612"/>
        <v>0</v>
      </c>
      <c r="BC531" s="21">
        <f t="shared" si="1439"/>
        <v>0</v>
      </c>
      <c r="BD531" s="9">
        <f t="shared" si="1612"/>
        <v>0</v>
      </c>
      <c r="BE531" s="9">
        <f t="shared" si="1612"/>
        <v>0</v>
      </c>
      <c r="BF531" s="21">
        <f t="shared" si="1588"/>
        <v>0</v>
      </c>
      <c r="BG531" s="21">
        <f t="shared" si="1589"/>
        <v>4857.8999999999996</v>
      </c>
      <c r="BH531" s="9">
        <f t="shared" si="1612"/>
        <v>0</v>
      </c>
      <c r="BI531" s="9">
        <f t="shared" si="1612"/>
        <v>0</v>
      </c>
      <c r="BJ531" s="21">
        <f t="shared" si="1590"/>
        <v>0</v>
      </c>
      <c r="BK531" s="21">
        <f t="shared" si="1591"/>
        <v>4857.8999999999996</v>
      </c>
      <c r="BL531" s="9">
        <f t="shared" si="1612"/>
        <v>0</v>
      </c>
      <c r="BM531" s="21">
        <f t="shared" si="1592"/>
        <v>0</v>
      </c>
      <c r="BN531" s="9">
        <f t="shared" si="1612"/>
        <v>0</v>
      </c>
      <c r="BO531" s="21">
        <f t="shared" si="1593"/>
        <v>0</v>
      </c>
      <c r="BP531" s="9">
        <f t="shared" si="1612"/>
        <v>0</v>
      </c>
      <c r="BQ531" s="21">
        <f t="shared" si="1594"/>
        <v>0</v>
      </c>
      <c r="BR531" s="9">
        <f t="shared" si="1612"/>
        <v>0</v>
      </c>
      <c r="BS531" s="9"/>
      <c r="BT531" s="9">
        <f t="shared" si="1612"/>
        <v>0</v>
      </c>
      <c r="BU531" s="52">
        <v>0</v>
      </c>
    </row>
    <row r="532" spans="1:73" ht="15.6" hidden="1" customHeight="1" x14ac:dyDescent="0.3">
      <c r="A532" s="1" t="s">
        <v>359</v>
      </c>
      <c r="B532" s="1">
        <v>610</v>
      </c>
      <c r="C532" s="1" t="s">
        <v>12</v>
      </c>
      <c r="D532" s="1" t="s">
        <v>73</v>
      </c>
      <c r="E532" s="2" t="s">
        <v>768</v>
      </c>
      <c r="F532" s="3">
        <v>0</v>
      </c>
      <c r="G532" s="3">
        <v>4857.8999999999996</v>
      </c>
      <c r="H532" s="3">
        <v>7320.1</v>
      </c>
      <c r="I532" s="3"/>
      <c r="J532" s="3"/>
      <c r="K532" s="3"/>
      <c r="L532" s="18">
        <f t="shared" si="1484"/>
        <v>0</v>
      </c>
      <c r="M532" s="18">
        <f t="shared" si="1484"/>
        <v>4857.8999999999996</v>
      </c>
      <c r="N532" s="18">
        <f t="shared" si="1484"/>
        <v>7320.1</v>
      </c>
      <c r="O532" s="9"/>
      <c r="P532" s="9"/>
      <c r="Q532" s="9"/>
      <c r="R532" s="21">
        <f t="shared" si="1462"/>
        <v>0</v>
      </c>
      <c r="S532" s="21">
        <f t="shared" si="1462"/>
        <v>4857.8999999999996</v>
      </c>
      <c r="T532" s="21">
        <f t="shared" si="1462"/>
        <v>7320.1</v>
      </c>
      <c r="U532" s="9"/>
      <c r="V532" s="9"/>
      <c r="W532" s="9"/>
      <c r="X532" s="21">
        <f t="shared" si="1587"/>
        <v>0</v>
      </c>
      <c r="Y532" s="21">
        <f t="shared" si="1587"/>
        <v>4857.8999999999996</v>
      </c>
      <c r="Z532" s="21">
        <f t="shared" si="1587"/>
        <v>7320.1</v>
      </c>
      <c r="AA532" s="9"/>
      <c r="AB532" s="21">
        <f t="shared" si="1537"/>
        <v>0</v>
      </c>
      <c r="AC532" s="9"/>
      <c r="AD532" s="9"/>
      <c r="AE532" s="34">
        <f t="shared" si="1531"/>
        <v>0</v>
      </c>
      <c r="AF532" s="9"/>
      <c r="AG532" s="34">
        <f t="shared" si="1532"/>
        <v>0</v>
      </c>
      <c r="AH532" s="9"/>
      <c r="AI532" s="9"/>
      <c r="AJ532" s="9"/>
      <c r="AK532" s="21">
        <f t="shared" si="1522"/>
        <v>0</v>
      </c>
      <c r="AL532" s="21">
        <f t="shared" si="1523"/>
        <v>4857.8999999999996</v>
      </c>
      <c r="AM532" s="21">
        <f t="shared" si="1523"/>
        <v>7320.1</v>
      </c>
      <c r="AN532" s="9"/>
      <c r="AO532" s="21">
        <f t="shared" si="1524"/>
        <v>0</v>
      </c>
      <c r="AP532" s="9"/>
      <c r="AQ532" s="9"/>
      <c r="AR532" s="9"/>
      <c r="AS532" s="21">
        <f t="shared" si="1528"/>
        <v>0</v>
      </c>
      <c r="AT532" s="21">
        <f t="shared" si="1577"/>
        <v>4857.8999999999996</v>
      </c>
      <c r="AU532" s="21">
        <f t="shared" si="1577"/>
        <v>7320.1</v>
      </c>
      <c r="AV532" s="9"/>
      <c r="AW532" s="9"/>
      <c r="AX532" s="9"/>
      <c r="AY532" s="21">
        <f t="shared" si="1525"/>
        <v>0</v>
      </c>
      <c r="AZ532" s="21">
        <f t="shared" si="1526"/>
        <v>4857.8999999999996</v>
      </c>
      <c r="BA532" s="21">
        <f t="shared" si="1527"/>
        <v>7320.1</v>
      </c>
      <c r="BB532" s="9"/>
      <c r="BC532" s="21">
        <f t="shared" ref="BC532:BC600" si="1613">AY532+BB532</f>
        <v>0</v>
      </c>
      <c r="BD532" s="9"/>
      <c r="BE532" s="9"/>
      <c r="BF532" s="21">
        <f t="shared" si="1588"/>
        <v>0</v>
      </c>
      <c r="BG532" s="21">
        <f t="shared" si="1589"/>
        <v>4857.8999999999996</v>
      </c>
      <c r="BH532" s="9"/>
      <c r="BI532" s="9"/>
      <c r="BJ532" s="21">
        <f t="shared" si="1590"/>
        <v>0</v>
      </c>
      <c r="BK532" s="21">
        <f t="shared" si="1591"/>
        <v>4857.8999999999996</v>
      </c>
      <c r="BL532" s="9"/>
      <c r="BM532" s="21">
        <f t="shared" si="1592"/>
        <v>0</v>
      </c>
      <c r="BN532" s="9"/>
      <c r="BO532" s="21">
        <f t="shared" si="1593"/>
        <v>0</v>
      </c>
      <c r="BP532" s="9"/>
      <c r="BQ532" s="21">
        <f t="shared" si="1594"/>
        <v>0</v>
      </c>
      <c r="BR532" s="9"/>
      <c r="BS532" s="9"/>
      <c r="BT532" s="9"/>
      <c r="BU532" s="52">
        <v>0</v>
      </c>
    </row>
    <row r="533" spans="1:73" x14ac:dyDescent="0.3">
      <c r="A533" s="1" t="s">
        <v>359</v>
      </c>
      <c r="B533" s="1" t="s">
        <v>420</v>
      </c>
      <c r="C533" s="1"/>
      <c r="D533" s="1"/>
      <c r="E533" s="2" t="s">
        <v>741</v>
      </c>
      <c r="F533" s="3">
        <f>F534+F535</f>
        <v>4125</v>
      </c>
      <c r="G533" s="3">
        <f t="shared" ref="G533:K533" si="1614">G534+G535</f>
        <v>68153.100000000006</v>
      </c>
      <c r="H533" s="3">
        <f t="shared" si="1614"/>
        <v>42679.9</v>
      </c>
      <c r="I533" s="3">
        <f t="shared" si="1614"/>
        <v>0</v>
      </c>
      <c r="J533" s="3">
        <f t="shared" si="1614"/>
        <v>0</v>
      </c>
      <c r="K533" s="3">
        <f t="shared" si="1614"/>
        <v>0</v>
      </c>
      <c r="L533" s="18">
        <f t="shared" si="1484"/>
        <v>4125</v>
      </c>
      <c r="M533" s="18">
        <f t="shared" si="1484"/>
        <v>68153.100000000006</v>
      </c>
      <c r="N533" s="18">
        <f t="shared" si="1484"/>
        <v>42679.9</v>
      </c>
      <c r="O533" s="9">
        <f t="shared" ref="O533:Q533" si="1615">O534+O535</f>
        <v>0</v>
      </c>
      <c r="P533" s="9">
        <f t="shared" si="1615"/>
        <v>0</v>
      </c>
      <c r="Q533" s="9">
        <f t="shared" si="1615"/>
        <v>0</v>
      </c>
      <c r="R533" s="21">
        <f t="shared" si="1462"/>
        <v>4125</v>
      </c>
      <c r="S533" s="21">
        <f t="shared" si="1462"/>
        <v>68153.100000000006</v>
      </c>
      <c r="T533" s="21">
        <f t="shared" si="1462"/>
        <v>42679.9</v>
      </c>
      <c r="U533" s="9">
        <f t="shared" ref="U533:W533" si="1616">U534+U535</f>
        <v>0</v>
      </c>
      <c r="V533" s="9">
        <f t="shared" si="1616"/>
        <v>0</v>
      </c>
      <c r="W533" s="9">
        <f t="shared" si="1616"/>
        <v>0</v>
      </c>
      <c r="X533" s="21">
        <f t="shared" si="1587"/>
        <v>4125</v>
      </c>
      <c r="Y533" s="21">
        <f t="shared" si="1587"/>
        <v>68153.100000000006</v>
      </c>
      <c r="Z533" s="21">
        <f t="shared" si="1587"/>
        <v>42679.9</v>
      </c>
      <c r="AA533" s="9">
        <f t="shared" ref="AA533:BT533" si="1617">AA534+AA535</f>
        <v>0</v>
      </c>
      <c r="AB533" s="21">
        <f t="shared" si="1537"/>
        <v>4125</v>
      </c>
      <c r="AC533" s="9">
        <f t="shared" ref="AC533:AD533" si="1618">AC534+AC535</f>
        <v>0</v>
      </c>
      <c r="AD533" s="9">
        <f t="shared" si="1618"/>
        <v>4810.75</v>
      </c>
      <c r="AE533" s="34">
        <f t="shared" si="1531"/>
        <v>8935.75</v>
      </c>
      <c r="AF533" s="9">
        <f t="shared" ref="AF533" si="1619">AF534+AF535</f>
        <v>0</v>
      </c>
      <c r="AG533" s="34">
        <f t="shared" si="1532"/>
        <v>8935.75</v>
      </c>
      <c r="AH533" s="9">
        <f t="shared" ref="AH533:AJ533" si="1620">AH534+AH535</f>
        <v>0</v>
      </c>
      <c r="AI533" s="9">
        <f t="shared" si="1620"/>
        <v>0</v>
      </c>
      <c r="AJ533" s="9">
        <f t="shared" si="1620"/>
        <v>0</v>
      </c>
      <c r="AK533" s="21">
        <f t="shared" si="1522"/>
        <v>8935.75</v>
      </c>
      <c r="AL533" s="21">
        <f t="shared" si="1523"/>
        <v>68153.100000000006</v>
      </c>
      <c r="AM533" s="21">
        <f t="shared" si="1523"/>
        <v>42679.9</v>
      </c>
      <c r="AN533" s="9">
        <f t="shared" ref="AN533" si="1621">AN534+AN535</f>
        <v>0</v>
      </c>
      <c r="AO533" s="21">
        <f t="shared" si="1524"/>
        <v>8935.75</v>
      </c>
      <c r="AP533" s="9">
        <f t="shared" ref="AP533:AR533" si="1622">AP534+AP535</f>
        <v>0</v>
      </c>
      <c r="AQ533" s="9">
        <f t="shared" si="1622"/>
        <v>0</v>
      </c>
      <c r="AR533" s="9">
        <f t="shared" si="1622"/>
        <v>0</v>
      </c>
      <c r="AS533" s="21">
        <f t="shared" si="1528"/>
        <v>8935.75</v>
      </c>
      <c r="AT533" s="21">
        <f t="shared" si="1577"/>
        <v>68153.100000000006</v>
      </c>
      <c r="AU533" s="21">
        <f t="shared" si="1577"/>
        <v>42679.9</v>
      </c>
      <c r="AV533" s="9">
        <f t="shared" ref="AV533:AX533" si="1623">AV534+AV535</f>
        <v>0</v>
      </c>
      <c r="AW533" s="9">
        <f t="shared" si="1623"/>
        <v>0</v>
      </c>
      <c r="AX533" s="9">
        <f t="shared" si="1623"/>
        <v>0</v>
      </c>
      <c r="AY533" s="21">
        <f t="shared" si="1525"/>
        <v>8935.75</v>
      </c>
      <c r="AZ533" s="21">
        <f t="shared" si="1526"/>
        <v>68153.100000000006</v>
      </c>
      <c r="BA533" s="21">
        <f t="shared" si="1527"/>
        <v>42679.9</v>
      </c>
      <c r="BB533" s="9">
        <f t="shared" ref="BB533" si="1624">BB534+BB535</f>
        <v>0</v>
      </c>
      <c r="BC533" s="21">
        <f t="shared" si="1613"/>
        <v>8935.75</v>
      </c>
      <c r="BD533" s="9">
        <f t="shared" ref="BD533:BE533" si="1625">BD534+BD535</f>
        <v>0</v>
      </c>
      <c r="BE533" s="9">
        <f t="shared" si="1625"/>
        <v>0</v>
      </c>
      <c r="BF533" s="21">
        <f t="shared" si="1588"/>
        <v>8935.75</v>
      </c>
      <c r="BG533" s="21">
        <f t="shared" si="1589"/>
        <v>68153.100000000006</v>
      </c>
      <c r="BH533" s="9">
        <f t="shared" ref="BH533:BI533" si="1626">BH534+BH535</f>
        <v>0</v>
      </c>
      <c r="BI533" s="9">
        <f t="shared" si="1626"/>
        <v>0</v>
      </c>
      <c r="BJ533" s="21">
        <f t="shared" si="1590"/>
        <v>8935.75</v>
      </c>
      <c r="BK533" s="21">
        <f t="shared" si="1591"/>
        <v>68153.100000000006</v>
      </c>
      <c r="BL533" s="9">
        <f t="shared" ref="BL533" si="1627">BL534+BL535</f>
        <v>0</v>
      </c>
      <c r="BM533" s="21">
        <f t="shared" si="1592"/>
        <v>8935.75</v>
      </c>
      <c r="BN533" s="9">
        <f t="shared" ref="BN533" si="1628">BN534+BN535</f>
        <v>0</v>
      </c>
      <c r="BO533" s="21">
        <f t="shared" si="1593"/>
        <v>8935.75</v>
      </c>
      <c r="BP533" s="9">
        <f t="shared" ref="BP533" si="1629">BP534+BP535</f>
        <v>0</v>
      </c>
      <c r="BQ533" s="21">
        <f t="shared" si="1594"/>
        <v>8935.75</v>
      </c>
      <c r="BR533" s="9">
        <f t="shared" ref="BR533" si="1630">BR534+BR535</f>
        <v>0</v>
      </c>
      <c r="BS533" s="33">
        <f t="shared" ref="BS533:BS539" si="1631">BQ533+BR533</f>
        <v>8935.75</v>
      </c>
      <c r="BT533" s="9">
        <f t="shared" si="1617"/>
        <v>0</v>
      </c>
    </row>
    <row r="534" spans="1:73" x14ac:dyDescent="0.3">
      <c r="A534" s="1" t="s">
        <v>359</v>
      </c>
      <c r="B534" s="1">
        <v>620</v>
      </c>
      <c r="C534" s="1" t="s">
        <v>12</v>
      </c>
      <c r="D534" s="1" t="s">
        <v>73</v>
      </c>
      <c r="E534" s="2" t="s">
        <v>768</v>
      </c>
      <c r="F534" s="3">
        <v>4125</v>
      </c>
      <c r="G534" s="3">
        <v>38136.6</v>
      </c>
      <c r="H534" s="3">
        <v>19602.5</v>
      </c>
      <c r="I534" s="3"/>
      <c r="J534" s="3"/>
      <c r="K534" s="3"/>
      <c r="L534" s="18">
        <f t="shared" si="1484"/>
        <v>4125</v>
      </c>
      <c r="M534" s="18">
        <f t="shared" si="1484"/>
        <v>38136.6</v>
      </c>
      <c r="N534" s="18">
        <f t="shared" si="1484"/>
        <v>19602.5</v>
      </c>
      <c r="O534" s="9"/>
      <c r="P534" s="9"/>
      <c r="Q534" s="9"/>
      <c r="R534" s="21">
        <f t="shared" si="1462"/>
        <v>4125</v>
      </c>
      <c r="S534" s="21">
        <f t="shared" si="1462"/>
        <v>38136.6</v>
      </c>
      <c r="T534" s="21">
        <f t="shared" si="1462"/>
        <v>19602.5</v>
      </c>
      <c r="U534" s="9"/>
      <c r="V534" s="9"/>
      <c r="W534" s="9"/>
      <c r="X534" s="21">
        <f t="shared" si="1587"/>
        <v>4125</v>
      </c>
      <c r="Y534" s="21">
        <f t="shared" si="1587"/>
        <v>38136.6</v>
      </c>
      <c r="Z534" s="21">
        <f t="shared" si="1587"/>
        <v>19602.5</v>
      </c>
      <c r="AA534" s="9"/>
      <c r="AB534" s="21">
        <f t="shared" si="1537"/>
        <v>4125</v>
      </c>
      <c r="AC534" s="9"/>
      <c r="AD534" s="9">
        <v>4295.366</v>
      </c>
      <c r="AE534" s="34">
        <f t="shared" si="1531"/>
        <v>8420.366</v>
      </c>
      <c r="AF534" s="9"/>
      <c r="AG534" s="34">
        <f t="shared" si="1532"/>
        <v>8420.366</v>
      </c>
      <c r="AH534" s="9"/>
      <c r="AI534" s="9"/>
      <c r="AJ534" s="9"/>
      <c r="AK534" s="21">
        <f t="shared" si="1522"/>
        <v>8420.366</v>
      </c>
      <c r="AL534" s="21">
        <f t="shared" si="1523"/>
        <v>38136.6</v>
      </c>
      <c r="AM534" s="21">
        <f t="shared" si="1523"/>
        <v>19602.5</v>
      </c>
      <c r="AN534" s="9"/>
      <c r="AO534" s="21">
        <f t="shared" si="1524"/>
        <v>8420.366</v>
      </c>
      <c r="AP534" s="9"/>
      <c r="AQ534" s="9"/>
      <c r="AR534" s="9"/>
      <c r="AS534" s="21">
        <f t="shared" si="1528"/>
        <v>8420.366</v>
      </c>
      <c r="AT534" s="21">
        <f t="shared" si="1577"/>
        <v>38136.6</v>
      </c>
      <c r="AU534" s="21">
        <f t="shared" si="1577"/>
        <v>19602.5</v>
      </c>
      <c r="AV534" s="9"/>
      <c r="AW534" s="9"/>
      <c r="AX534" s="9"/>
      <c r="AY534" s="21">
        <f t="shared" si="1525"/>
        <v>8420.366</v>
      </c>
      <c r="AZ534" s="21">
        <f t="shared" si="1526"/>
        <v>38136.6</v>
      </c>
      <c r="BA534" s="21">
        <f t="shared" si="1527"/>
        <v>19602.5</v>
      </c>
      <c r="BB534" s="9"/>
      <c r="BC534" s="21">
        <f t="shared" si="1613"/>
        <v>8420.366</v>
      </c>
      <c r="BD534" s="9"/>
      <c r="BE534" s="9"/>
      <c r="BF534" s="21">
        <f t="shared" si="1588"/>
        <v>8420.366</v>
      </c>
      <c r="BG534" s="21">
        <f t="shared" si="1589"/>
        <v>38136.6</v>
      </c>
      <c r="BH534" s="9"/>
      <c r="BI534" s="9"/>
      <c r="BJ534" s="21">
        <f t="shared" si="1590"/>
        <v>8420.366</v>
      </c>
      <c r="BK534" s="21">
        <f t="shared" si="1591"/>
        <v>38136.6</v>
      </c>
      <c r="BL534" s="9"/>
      <c r="BM534" s="21">
        <f t="shared" si="1592"/>
        <v>8420.366</v>
      </c>
      <c r="BN534" s="9"/>
      <c r="BO534" s="21">
        <f t="shared" si="1593"/>
        <v>8420.366</v>
      </c>
      <c r="BP534" s="9"/>
      <c r="BQ534" s="21">
        <f t="shared" si="1594"/>
        <v>8420.366</v>
      </c>
      <c r="BR534" s="9"/>
      <c r="BS534" s="33">
        <f t="shared" si="1631"/>
        <v>8420.366</v>
      </c>
      <c r="BT534" s="9"/>
    </row>
    <row r="535" spans="1:73" x14ac:dyDescent="0.3">
      <c r="A535" s="1" t="s">
        <v>359</v>
      </c>
      <c r="B535" s="1">
        <v>620</v>
      </c>
      <c r="C535" s="1" t="s">
        <v>33</v>
      </c>
      <c r="D535" s="1" t="s">
        <v>10</v>
      </c>
      <c r="E535" s="2" t="s">
        <v>782</v>
      </c>
      <c r="F535" s="3">
        <v>0</v>
      </c>
      <c r="G535" s="3">
        <v>30016.5</v>
      </c>
      <c r="H535" s="3">
        <v>23077.4</v>
      </c>
      <c r="I535" s="3"/>
      <c r="J535" s="3"/>
      <c r="K535" s="3"/>
      <c r="L535" s="18">
        <f t="shared" si="1484"/>
        <v>0</v>
      </c>
      <c r="M535" s="18">
        <f t="shared" si="1484"/>
        <v>30016.5</v>
      </c>
      <c r="N535" s="18">
        <f t="shared" si="1484"/>
        <v>23077.4</v>
      </c>
      <c r="O535" s="9"/>
      <c r="P535" s="9"/>
      <c r="Q535" s="9"/>
      <c r="R535" s="21">
        <f t="shared" si="1462"/>
        <v>0</v>
      </c>
      <c r="S535" s="21">
        <f t="shared" si="1462"/>
        <v>30016.5</v>
      </c>
      <c r="T535" s="21">
        <f t="shared" si="1462"/>
        <v>23077.4</v>
      </c>
      <c r="U535" s="9"/>
      <c r="V535" s="9"/>
      <c r="W535" s="9"/>
      <c r="X535" s="21">
        <f t="shared" si="1587"/>
        <v>0</v>
      </c>
      <c r="Y535" s="21">
        <f t="shared" si="1587"/>
        <v>30016.5</v>
      </c>
      <c r="Z535" s="21">
        <f t="shared" si="1587"/>
        <v>23077.4</v>
      </c>
      <c r="AA535" s="9"/>
      <c r="AB535" s="21">
        <f t="shared" si="1537"/>
        <v>0</v>
      </c>
      <c r="AC535" s="9"/>
      <c r="AD535" s="9">
        <v>515.38400000000001</v>
      </c>
      <c r="AE535" s="34">
        <f t="shared" si="1531"/>
        <v>515.38400000000001</v>
      </c>
      <c r="AF535" s="9"/>
      <c r="AG535" s="34">
        <f t="shared" si="1532"/>
        <v>515.38400000000001</v>
      </c>
      <c r="AH535" s="9"/>
      <c r="AI535" s="9"/>
      <c r="AJ535" s="9"/>
      <c r="AK535" s="21">
        <f t="shared" si="1522"/>
        <v>515.38400000000001</v>
      </c>
      <c r="AL535" s="21">
        <f t="shared" si="1523"/>
        <v>30016.5</v>
      </c>
      <c r="AM535" s="21">
        <f t="shared" si="1523"/>
        <v>23077.4</v>
      </c>
      <c r="AN535" s="9"/>
      <c r="AO535" s="21">
        <f t="shared" si="1524"/>
        <v>515.38400000000001</v>
      </c>
      <c r="AP535" s="9"/>
      <c r="AQ535" s="9"/>
      <c r="AR535" s="9"/>
      <c r="AS535" s="21">
        <f t="shared" si="1528"/>
        <v>515.38400000000001</v>
      </c>
      <c r="AT535" s="21">
        <f t="shared" si="1577"/>
        <v>30016.5</v>
      </c>
      <c r="AU535" s="21">
        <f t="shared" si="1577"/>
        <v>23077.4</v>
      </c>
      <c r="AV535" s="9"/>
      <c r="AW535" s="9"/>
      <c r="AX535" s="9"/>
      <c r="AY535" s="21">
        <f t="shared" si="1525"/>
        <v>515.38400000000001</v>
      </c>
      <c r="AZ535" s="21">
        <f t="shared" si="1526"/>
        <v>30016.5</v>
      </c>
      <c r="BA535" s="21">
        <f t="shared" si="1527"/>
        <v>23077.4</v>
      </c>
      <c r="BB535" s="9"/>
      <c r="BC535" s="21">
        <f t="shared" si="1613"/>
        <v>515.38400000000001</v>
      </c>
      <c r="BD535" s="9"/>
      <c r="BE535" s="9"/>
      <c r="BF535" s="21">
        <f t="shared" si="1588"/>
        <v>515.38400000000001</v>
      </c>
      <c r="BG535" s="21">
        <f t="shared" si="1589"/>
        <v>30016.5</v>
      </c>
      <c r="BH535" s="9"/>
      <c r="BI535" s="9"/>
      <c r="BJ535" s="21">
        <f t="shared" si="1590"/>
        <v>515.38400000000001</v>
      </c>
      <c r="BK535" s="21">
        <f t="shared" si="1591"/>
        <v>30016.5</v>
      </c>
      <c r="BL535" s="9"/>
      <c r="BM535" s="21">
        <f t="shared" si="1592"/>
        <v>515.38400000000001</v>
      </c>
      <c r="BN535" s="9"/>
      <c r="BO535" s="21">
        <f t="shared" si="1593"/>
        <v>515.38400000000001</v>
      </c>
      <c r="BP535" s="9"/>
      <c r="BQ535" s="21">
        <f t="shared" si="1594"/>
        <v>515.38400000000001</v>
      </c>
      <c r="BR535" s="9"/>
      <c r="BS535" s="33">
        <f t="shared" si="1631"/>
        <v>515.38400000000001</v>
      </c>
      <c r="BT535" s="9"/>
    </row>
    <row r="536" spans="1:73" ht="46.8" x14ac:dyDescent="0.3">
      <c r="A536" s="1" t="s">
        <v>361</v>
      </c>
      <c r="B536" s="1"/>
      <c r="C536" s="1"/>
      <c r="D536" s="1"/>
      <c r="E536" s="2" t="s">
        <v>499</v>
      </c>
      <c r="F536" s="3">
        <f>F537</f>
        <v>4201.2</v>
      </c>
      <c r="G536" s="3">
        <f t="shared" ref="G536:BT538" si="1632">G537</f>
        <v>17268.2</v>
      </c>
      <c r="H536" s="3">
        <f t="shared" si="1632"/>
        <v>18402.3</v>
      </c>
      <c r="I536" s="3">
        <f t="shared" si="1632"/>
        <v>0</v>
      </c>
      <c r="J536" s="3">
        <f t="shared" si="1632"/>
        <v>0</v>
      </c>
      <c r="K536" s="3">
        <f t="shared" si="1632"/>
        <v>0</v>
      </c>
      <c r="L536" s="18">
        <f t="shared" si="1484"/>
        <v>4201.2</v>
      </c>
      <c r="M536" s="18">
        <f t="shared" si="1484"/>
        <v>17268.2</v>
      </c>
      <c r="N536" s="18">
        <f t="shared" si="1484"/>
        <v>18402.3</v>
      </c>
      <c r="O536" s="9">
        <f t="shared" si="1632"/>
        <v>0</v>
      </c>
      <c r="P536" s="9">
        <f t="shared" si="1632"/>
        <v>0</v>
      </c>
      <c r="Q536" s="9">
        <f t="shared" si="1632"/>
        <v>0</v>
      </c>
      <c r="R536" s="21">
        <f t="shared" si="1462"/>
        <v>4201.2</v>
      </c>
      <c r="S536" s="21">
        <f t="shared" si="1462"/>
        <v>17268.2</v>
      </c>
      <c r="T536" s="21">
        <f t="shared" si="1462"/>
        <v>18402.3</v>
      </c>
      <c r="U536" s="9">
        <f t="shared" si="1632"/>
        <v>16553.618999999999</v>
      </c>
      <c r="V536" s="9">
        <f t="shared" si="1632"/>
        <v>0</v>
      </c>
      <c r="W536" s="9">
        <f t="shared" si="1632"/>
        <v>0</v>
      </c>
      <c r="X536" s="21">
        <f t="shared" si="1587"/>
        <v>20754.819</v>
      </c>
      <c r="Y536" s="21">
        <f t="shared" si="1587"/>
        <v>17268.2</v>
      </c>
      <c r="Z536" s="21">
        <f t="shared" si="1587"/>
        <v>18402.3</v>
      </c>
      <c r="AA536" s="9">
        <f t="shared" si="1632"/>
        <v>0</v>
      </c>
      <c r="AB536" s="21">
        <f t="shared" si="1537"/>
        <v>20754.819</v>
      </c>
      <c r="AC536" s="9">
        <f t="shared" si="1632"/>
        <v>0</v>
      </c>
      <c r="AD536" s="9">
        <f t="shared" si="1632"/>
        <v>0</v>
      </c>
      <c r="AE536" s="34">
        <f t="shared" si="1531"/>
        <v>20754.819</v>
      </c>
      <c r="AF536" s="9">
        <f t="shared" si="1632"/>
        <v>0</v>
      </c>
      <c r="AG536" s="34">
        <f t="shared" si="1532"/>
        <v>20754.819</v>
      </c>
      <c r="AH536" s="9">
        <f t="shared" si="1632"/>
        <v>0</v>
      </c>
      <c r="AI536" s="9">
        <f t="shared" si="1632"/>
        <v>0</v>
      </c>
      <c r="AJ536" s="9">
        <f t="shared" si="1632"/>
        <v>0</v>
      </c>
      <c r="AK536" s="21">
        <f t="shared" si="1522"/>
        <v>20754.819</v>
      </c>
      <c r="AL536" s="21">
        <f t="shared" si="1523"/>
        <v>17268.2</v>
      </c>
      <c r="AM536" s="21">
        <f t="shared" si="1523"/>
        <v>18402.3</v>
      </c>
      <c r="AN536" s="9">
        <f t="shared" si="1632"/>
        <v>0</v>
      </c>
      <c r="AO536" s="21">
        <f t="shared" si="1524"/>
        <v>20754.819</v>
      </c>
      <c r="AP536" s="9">
        <f t="shared" si="1632"/>
        <v>0</v>
      </c>
      <c r="AQ536" s="9">
        <f t="shared" si="1632"/>
        <v>0</v>
      </c>
      <c r="AR536" s="9">
        <f t="shared" si="1632"/>
        <v>0</v>
      </c>
      <c r="AS536" s="20">
        <f t="shared" si="1528"/>
        <v>20754.819</v>
      </c>
      <c r="AT536" s="20">
        <f t="shared" si="1577"/>
        <v>17268.2</v>
      </c>
      <c r="AU536" s="20">
        <f t="shared" si="1577"/>
        <v>18402.3</v>
      </c>
      <c r="AV536" s="9">
        <f t="shared" si="1632"/>
        <v>0</v>
      </c>
      <c r="AW536" s="9">
        <f t="shared" si="1632"/>
        <v>0</v>
      </c>
      <c r="AX536" s="9">
        <f t="shared" si="1632"/>
        <v>0</v>
      </c>
      <c r="AY536" s="21">
        <f t="shared" si="1525"/>
        <v>20754.819</v>
      </c>
      <c r="AZ536" s="21">
        <f t="shared" si="1526"/>
        <v>17268.2</v>
      </c>
      <c r="BA536" s="21">
        <f t="shared" si="1527"/>
        <v>18402.3</v>
      </c>
      <c r="BB536" s="9">
        <f t="shared" si="1632"/>
        <v>0</v>
      </c>
      <c r="BC536" s="21">
        <f t="shared" si="1613"/>
        <v>20754.819</v>
      </c>
      <c r="BD536" s="9">
        <f t="shared" si="1632"/>
        <v>0</v>
      </c>
      <c r="BE536" s="9">
        <f t="shared" si="1632"/>
        <v>0</v>
      </c>
      <c r="BF536" s="21">
        <f t="shared" si="1588"/>
        <v>20754.819</v>
      </c>
      <c r="BG536" s="21">
        <f t="shared" si="1589"/>
        <v>17268.2</v>
      </c>
      <c r="BH536" s="9">
        <f t="shared" si="1632"/>
        <v>0</v>
      </c>
      <c r="BI536" s="9">
        <f t="shared" si="1632"/>
        <v>0</v>
      </c>
      <c r="BJ536" s="21">
        <f t="shared" si="1590"/>
        <v>20754.819</v>
      </c>
      <c r="BK536" s="21">
        <f t="shared" si="1591"/>
        <v>17268.2</v>
      </c>
      <c r="BL536" s="9">
        <f t="shared" si="1632"/>
        <v>0</v>
      </c>
      <c r="BM536" s="21">
        <f t="shared" si="1592"/>
        <v>20754.819</v>
      </c>
      <c r="BN536" s="9">
        <f t="shared" si="1632"/>
        <v>0</v>
      </c>
      <c r="BO536" s="21">
        <f t="shared" si="1593"/>
        <v>20754.819</v>
      </c>
      <c r="BP536" s="9">
        <f t="shared" si="1632"/>
        <v>-100</v>
      </c>
      <c r="BQ536" s="21">
        <f t="shared" si="1594"/>
        <v>20654.819</v>
      </c>
      <c r="BR536" s="9">
        <f t="shared" si="1632"/>
        <v>0</v>
      </c>
      <c r="BS536" s="33">
        <f t="shared" si="1631"/>
        <v>20654.819</v>
      </c>
      <c r="BT536" s="9">
        <f t="shared" si="1632"/>
        <v>0</v>
      </c>
    </row>
    <row r="537" spans="1:73" ht="31.2" x14ac:dyDescent="0.3">
      <c r="A537" s="1" t="s">
        <v>361</v>
      </c>
      <c r="B537" s="1" t="s">
        <v>6</v>
      </c>
      <c r="C537" s="1"/>
      <c r="D537" s="1"/>
      <c r="E537" s="2" t="s">
        <v>730</v>
      </c>
      <c r="F537" s="3">
        <f>F538</f>
        <v>4201.2</v>
      </c>
      <c r="G537" s="3">
        <f t="shared" si="1632"/>
        <v>17268.2</v>
      </c>
      <c r="H537" s="3">
        <f t="shared" si="1632"/>
        <v>18402.3</v>
      </c>
      <c r="I537" s="3">
        <f t="shared" si="1632"/>
        <v>0</v>
      </c>
      <c r="J537" s="3">
        <f t="shared" si="1632"/>
        <v>0</v>
      </c>
      <c r="K537" s="3">
        <f t="shared" si="1632"/>
        <v>0</v>
      </c>
      <c r="L537" s="18">
        <f t="shared" si="1484"/>
        <v>4201.2</v>
      </c>
      <c r="M537" s="18">
        <f t="shared" si="1484"/>
        <v>17268.2</v>
      </c>
      <c r="N537" s="18">
        <f t="shared" si="1484"/>
        <v>18402.3</v>
      </c>
      <c r="O537" s="9">
        <f t="shared" si="1632"/>
        <v>0</v>
      </c>
      <c r="P537" s="9">
        <f t="shared" si="1632"/>
        <v>0</v>
      </c>
      <c r="Q537" s="9">
        <f t="shared" si="1632"/>
        <v>0</v>
      </c>
      <c r="R537" s="21">
        <f t="shared" si="1462"/>
        <v>4201.2</v>
      </c>
      <c r="S537" s="21">
        <f t="shared" si="1462"/>
        <v>17268.2</v>
      </c>
      <c r="T537" s="21">
        <f t="shared" si="1462"/>
        <v>18402.3</v>
      </c>
      <c r="U537" s="9">
        <f t="shared" si="1632"/>
        <v>16553.618999999999</v>
      </c>
      <c r="V537" s="9">
        <f t="shared" si="1632"/>
        <v>0</v>
      </c>
      <c r="W537" s="9">
        <f t="shared" si="1632"/>
        <v>0</v>
      </c>
      <c r="X537" s="21">
        <f t="shared" si="1587"/>
        <v>20754.819</v>
      </c>
      <c r="Y537" s="21">
        <f t="shared" si="1587"/>
        <v>17268.2</v>
      </c>
      <c r="Z537" s="21">
        <f t="shared" si="1587"/>
        <v>18402.3</v>
      </c>
      <c r="AA537" s="9">
        <f t="shared" si="1632"/>
        <v>0</v>
      </c>
      <c r="AB537" s="21">
        <f t="shared" si="1537"/>
        <v>20754.819</v>
      </c>
      <c r="AC537" s="9">
        <f t="shared" si="1632"/>
        <v>0</v>
      </c>
      <c r="AD537" s="9">
        <f t="shared" si="1632"/>
        <v>0</v>
      </c>
      <c r="AE537" s="34">
        <f t="shared" si="1531"/>
        <v>20754.819</v>
      </c>
      <c r="AF537" s="9">
        <f t="shared" si="1632"/>
        <v>0</v>
      </c>
      <c r="AG537" s="34">
        <f t="shared" si="1532"/>
        <v>20754.819</v>
      </c>
      <c r="AH537" s="9">
        <f t="shared" si="1632"/>
        <v>0</v>
      </c>
      <c r="AI537" s="9">
        <f t="shared" si="1632"/>
        <v>0</v>
      </c>
      <c r="AJ537" s="9">
        <f t="shared" si="1632"/>
        <v>0</v>
      </c>
      <c r="AK537" s="21">
        <f t="shared" si="1522"/>
        <v>20754.819</v>
      </c>
      <c r="AL537" s="21">
        <f t="shared" si="1523"/>
        <v>17268.2</v>
      </c>
      <c r="AM537" s="21">
        <f t="shared" si="1523"/>
        <v>18402.3</v>
      </c>
      <c r="AN537" s="9">
        <f t="shared" si="1632"/>
        <v>0</v>
      </c>
      <c r="AO537" s="21">
        <f t="shared" si="1524"/>
        <v>20754.819</v>
      </c>
      <c r="AP537" s="9">
        <f t="shared" si="1632"/>
        <v>0</v>
      </c>
      <c r="AQ537" s="9">
        <f t="shared" si="1632"/>
        <v>0</v>
      </c>
      <c r="AR537" s="9">
        <f t="shared" si="1632"/>
        <v>0</v>
      </c>
      <c r="AS537" s="21">
        <f t="shared" si="1528"/>
        <v>20754.819</v>
      </c>
      <c r="AT537" s="21">
        <f t="shared" si="1577"/>
        <v>17268.2</v>
      </c>
      <c r="AU537" s="21">
        <f t="shared" si="1577"/>
        <v>18402.3</v>
      </c>
      <c r="AV537" s="9">
        <f t="shared" si="1632"/>
        <v>0</v>
      </c>
      <c r="AW537" s="9">
        <f t="shared" si="1632"/>
        <v>0</v>
      </c>
      <c r="AX537" s="9">
        <f t="shared" si="1632"/>
        <v>0</v>
      </c>
      <c r="AY537" s="21">
        <f t="shared" si="1525"/>
        <v>20754.819</v>
      </c>
      <c r="AZ537" s="21">
        <f t="shared" si="1526"/>
        <v>17268.2</v>
      </c>
      <c r="BA537" s="21">
        <f t="shared" si="1527"/>
        <v>18402.3</v>
      </c>
      <c r="BB537" s="9">
        <f t="shared" si="1632"/>
        <v>0</v>
      </c>
      <c r="BC537" s="21">
        <f t="shared" si="1613"/>
        <v>20754.819</v>
      </c>
      <c r="BD537" s="9">
        <f t="shared" si="1632"/>
        <v>0</v>
      </c>
      <c r="BE537" s="9">
        <f t="shared" si="1632"/>
        <v>0</v>
      </c>
      <c r="BF537" s="21">
        <f t="shared" si="1588"/>
        <v>20754.819</v>
      </c>
      <c r="BG537" s="21">
        <f t="shared" si="1589"/>
        <v>17268.2</v>
      </c>
      <c r="BH537" s="9">
        <f t="shared" si="1632"/>
        <v>0</v>
      </c>
      <c r="BI537" s="9">
        <f t="shared" si="1632"/>
        <v>0</v>
      </c>
      <c r="BJ537" s="21">
        <f t="shared" si="1590"/>
        <v>20754.819</v>
      </c>
      <c r="BK537" s="21">
        <f t="shared" si="1591"/>
        <v>17268.2</v>
      </c>
      <c r="BL537" s="9">
        <f t="shared" si="1632"/>
        <v>0</v>
      </c>
      <c r="BM537" s="21">
        <f t="shared" si="1592"/>
        <v>20754.819</v>
      </c>
      <c r="BN537" s="9">
        <f t="shared" si="1632"/>
        <v>0</v>
      </c>
      <c r="BO537" s="21">
        <f t="shared" si="1593"/>
        <v>20754.819</v>
      </c>
      <c r="BP537" s="9">
        <f t="shared" si="1632"/>
        <v>-100</v>
      </c>
      <c r="BQ537" s="21">
        <f t="shared" si="1594"/>
        <v>20654.819</v>
      </c>
      <c r="BR537" s="9">
        <f t="shared" si="1632"/>
        <v>0</v>
      </c>
      <c r="BS537" s="33">
        <f t="shared" si="1631"/>
        <v>20654.819</v>
      </c>
      <c r="BT537" s="9">
        <f t="shared" si="1632"/>
        <v>0</v>
      </c>
    </row>
    <row r="538" spans="1:73" ht="46.8" x14ac:dyDescent="0.3">
      <c r="A538" s="1" t="s">
        <v>361</v>
      </c>
      <c r="B538" s="1" t="s">
        <v>167</v>
      </c>
      <c r="C538" s="1"/>
      <c r="D538" s="1"/>
      <c r="E538" s="2" t="s">
        <v>731</v>
      </c>
      <c r="F538" s="3">
        <f>F539</f>
        <v>4201.2</v>
      </c>
      <c r="G538" s="3">
        <f t="shared" si="1632"/>
        <v>17268.2</v>
      </c>
      <c r="H538" s="3">
        <f t="shared" si="1632"/>
        <v>18402.3</v>
      </c>
      <c r="I538" s="3">
        <f t="shared" si="1632"/>
        <v>0</v>
      </c>
      <c r="J538" s="3">
        <f t="shared" si="1632"/>
        <v>0</v>
      </c>
      <c r="K538" s="3">
        <f t="shared" si="1632"/>
        <v>0</v>
      </c>
      <c r="L538" s="18">
        <f t="shared" si="1484"/>
        <v>4201.2</v>
      </c>
      <c r="M538" s="18">
        <f t="shared" si="1484"/>
        <v>17268.2</v>
      </c>
      <c r="N538" s="18">
        <f t="shared" si="1484"/>
        <v>18402.3</v>
      </c>
      <c r="O538" s="9">
        <f t="shared" si="1632"/>
        <v>0</v>
      </c>
      <c r="P538" s="9">
        <f t="shared" si="1632"/>
        <v>0</v>
      </c>
      <c r="Q538" s="9">
        <f t="shared" si="1632"/>
        <v>0</v>
      </c>
      <c r="R538" s="21">
        <f t="shared" si="1462"/>
        <v>4201.2</v>
      </c>
      <c r="S538" s="21">
        <f t="shared" si="1462"/>
        <v>17268.2</v>
      </c>
      <c r="T538" s="21">
        <f t="shared" si="1462"/>
        <v>18402.3</v>
      </c>
      <c r="U538" s="9">
        <f t="shared" si="1632"/>
        <v>16553.618999999999</v>
      </c>
      <c r="V538" s="9">
        <f t="shared" si="1632"/>
        <v>0</v>
      </c>
      <c r="W538" s="9">
        <f t="shared" si="1632"/>
        <v>0</v>
      </c>
      <c r="X538" s="21">
        <f t="shared" si="1587"/>
        <v>20754.819</v>
      </c>
      <c r="Y538" s="21">
        <f t="shared" si="1587"/>
        <v>17268.2</v>
      </c>
      <c r="Z538" s="21">
        <f t="shared" si="1587"/>
        <v>18402.3</v>
      </c>
      <c r="AA538" s="9">
        <f t="shared" si="1632"/>
        <v>0</v>
      </c>
      <c r="AB538" s="21">
        <f t="shared" si="1537"/>
        <v>20754.819</v>
      </c>
      <c r="AC538" s="9">
        <f t="shared" si="1632"/>
        <v>0</v>
      </c>
      <c r="AD538" s="9">
        <f t="shared" si="1632"/>
        <v>0</v>
      </c>
      <c r="AE538" s="34">
        <f t="shared" si="1531"/>
        <v>20754.819</v>
      </c>
      <c r="AF538" s="9">
        <f t="shared" si="1632"/>
        <v>0</v>
      </c>
      <c r="AG538" s="34">
        <f t="shared" si="1532"/>
        <v>20754.819</v>
      </c>
      <c r="AH538" s="9">
        <f t="shared" si="1632"/>
        <v>0</v>
      </c>
      <c r="AI538" s="9">
        <f t="shared" si="1632"/>
        <v>0</v>
      </c>
      <c r="AJ538" s="9">
        <f t="shared" si="1632"/>
        <v>0</v>
      </c>
      <c r="AK538" s="21">
        <f t="shared" si="1522"/>
        <v>20754.819</v>
      </c>
      <c r="AL538" s="21">
        <f t="shared" si="1523"/>
        <v>17268.2</v>
      </c>
      <c r="AM538" s="21">
        <f t="shared" si="1523"/>
        <v>18402.3</v>
      </c>
      <c r="AN538" s="9">
        <f t="shared" si="1632"/>
        <v>0</v>
      </c>
      <c r="AO538" s="21">
        <f t="shared" si="1524"/>
        <v>20754.819</v>
      </c>
      <c r="AP538" s="9">
        <f t="shared" si="1632"/>
        <v>0</v>
      </c>
      <c r="AQ538" s="9">
        <f t="shared" si="1632"/>
        <v>0</v>
      </c>
      <c r="AR538" s="9">
        <f t="shared" si="1632"/>
        <v>0</v>
      </c>
      <c r="AS538" s="21">
        <f t="shared" si="1528"/>
        <v>20754.819</v>
      </c>
      <c r="AT538" s="21">
        <f t="shared" si="1577"/>
        <v>17268.2</v>
      </c>
      <c r="AU538" s="21">
        <f t="shared" si="1577"/>
        <v>18402.3</v>
      </c>
      <c r="AV538" s="9">
        <f t="shared" si="1632"/>
        <v>0</v>
      </c>
      <c r="AW538" s="9">
        <f t="shared" si="1632"/>
        <v>0</v>
      </c>
      <c r="AX538" s="9">
        <f t="shared" si="1632"/>
        <v>0</v>
      </c>
      <c r="AY538" s="21">
        <f t="shared" si="1525"/>
        <v>20754.819</v>
      </c>
      <c r="AZ538" s="21">
        <f t="shared" si="1526"/>
        <v>17268.2</v>
      </c>
      <c r="BA538" s="21">
        <f t="shared" si="1527"/>
        <v>18402.3</v>
      </c>
      <c r="BB538" s="9">
        <f t="shared" si="1632"/>
        <v>0</v>
      </c>
      <c r="BC538" s="21">
        <f t="shared" si="1613"/>
        <v>20754.819</v>
      </c>
      <c r="BD538" s="9">
        <f t="shared" si="1632"/>
        <v>0</v>
      </c>
      <c r="BE538" s="9">
        <f t="shared" si="1632"/>
        <v>0</v>
      </c>
      <c r="BF538" s="21">
        <f t="shared" si="1588"/>
        <v>20754.819</v>
      </c>
      <c r="BG538" s="21">
        <f t="shared" si="1589"/>
        <v>17268.2</v>
      </c>
      <c r="BH538" s="9">
        <f t="shared" si="1632"/>
        <v>0</v>
      </c>
      <c r="BI538" s="9">
        <f t="shared" si="1632"/>
        <v>0</v>
      </c>
      <c r="BJ538" s="21">
        <f t="shared" si="1590"/>
        <v>20754.819</v>
      </c>
      <c r="BK538" s="21">
        <f t="shared" si="1591"/>
        <v>17268.2</v>
      </c>
      <c r="BL538" s="9">
        <f t="shared" si="1632"/>
        <v>0</v>
      </c>
      <c r="BM538" s="21">
        <f t="shared" si="1592"/>
        <v>20754.819</v>
      </c>
      <c r="BN538" s="9">
        <f t="shared" si="1632"/>
        <v>0</v>
      </c>
      <c r="BO538" s="21">
        <f t="shared" si="1593"/>
        <v>20754.819</v>
      </c>
      <c r="BP538" s="9">
        <f t="shared" si="1632"/>
        <v>-100</v>
      </c>
      <c r="BQ538" s="21">
        <f t="shared" si="1594"/>
        <v>20654.819</v>
      </c>
      <c r="BR538" s="9">
        <f t="shared" si="1632"/>
        <v>0</v>
      </c>
      <c r="BS538" s="33">
        <f t="shared" si="1631"/>
        <v>20654.819</v>
      </c>
      <c r="BT538" s="9">
        <f t="shared" si="1632"/>
        <v>0</v>
      </c>
    </row>
    <row r="539" spans="1:73" x14ac:dyDescent="0.3">
      <c r="A539" s="1" t="s">
        <v>361</v>
      </c>
      <c r="B539" s="1">
        <v>240</v>
      </c>
      <c r="C539" s="1" t="s">
        <v>33</v>
      </c>
      <c r="D539" s="1" t="s">
        <v>10</v>
      </c>
      <c r="E539" s="2" t="s">
        <v>782</v>
      </c>
      <c r="F539" s="3">
        <v>4201.2</v>
      </c>
      <c r="G539" s="3">
        <v>17268.2</v>
      </c>
      <c r="H539" s="3">
        <v>18402.3</v>
      </c>
      <c r="I539" s="3"/>
      <c r="J539" s="3"/>
      <c r="K539" s="3"/>
      <c r="L539" s="18">
        <f t="shared" si="1484"/>
        <v>4201.2</v>
      </c>
      <c r="M539" s="18">
        <f t="shared" si="1484"/>
        <v>17268.2</v>
      </c>
      <c r="N539" s="18">
        <f t="shared" si="1484"/>
        <v>18402.3</v>
      </c>
      <c r="O539" s="9"/>
      <c r="P539" s="9"/>
      <c r="Q539" s="9"/>
      <c r="R539" s="21">
        <f t="shared" si="1462"/>
        <v>4201.2</v>
      </c>
      <c r="S539" s="21">
        <f t="shared" si="1462"/>
        <v>17268.2</v>
      </c>
      <c r="T539" s="21">
        <f t="shared" si="1462"/>
        <v>18402.3</v>
      </c>
      <c r="U539" s="9">
        <f>300+16053.619+200</f>
        <v>16553.618999999999</v>
      </c>
      <c r="V539" s="9"/>
      <c r="W539" s="9"/>
      <c r="X539" s="21">
        <f t="shared" si="1587"/>
        <v>20754.819</v>
      </c>
      <c r="Y539" s="21">
        <f t="shared" si="1587"/>
        <v>17268.2</v>
      </c>
      <c r="Z539" s="21">
        <f t="shared" si="1587"/>
        <v>18402.3</v>
      </c>
      <c r="AA539" s="9"/>
      <c r="AB539" s="21">
        <f t="shared" si="1537"/>
        <v>20754.819</v>
      </c>
      <c r="AC539" s="9"/>
      <c r="AD539" s="9"/>
      <c r="AE539" s="34">
        <f t="shared" si="1531"/>
        <v>20754.819</v>
      </c>
      <c r="AF539" s="9"/>
      <c r="AG539" s="34">
        <f t="shared" si="1532"/>
        <v>20754.819</v>
      </c>
      <c r="AH539" s="9"/>
      <c r="AI539" s="9"/>
      <c r="AJ539" s="9"/>
      <c r="AK539" s="21">
        <f t="shared" si="1522"/>
        <v>20754.819</v>
      </c>
      <c r="AL539" s="21">
        <f t="shared" si="1523"/>
        <v>17268.2</v>
      </c>
      <c r="AM539" s="21">
        <f t="shared" si="1523"/>
        <v>18402.3</v>
      </c>
      <c r="AN539" s="9"/>
      <c r="AO539" s="21">
        <f t="shared" si="1524"/>
        <v>20754.819</v>
      </c>
      <c r="AP539" s="9"/>
      <c r="AQ539" s="9"/>
      <c r="AR539" s="9"/>
      <c r="AS539" s="21">
        <f t="shared" si="1528"/>
        <v>20754.819</v>
      </c>
      <c r="AT539" s="21">
        <f t="shared" si="1577"/>
        <v>17268.2</v>
      </c>
      <c r="AU539" s="21">
        <f t="shared" si="1577"/>
        <v>18402.3</v>
      </c>
      <c r="AV539" s="9"/>
      <c r="AW539" s="9"/>
      <c r="AX539" s="9"/>
      <c r="AY539" s="21">
        <f t="shared" si="1525"/>
        <v>20754.819</v>
      </c>
      <c r="AZ539" s="21">
        <f t="shared" si="1526"/>
        <v>17268.2</v>
      </c>
      <c r="BA539" s="21">
        <f t="shared" si="1527"/>
        <v>18402.3</v>
      </c>
      <c r="BB539" s="9"/>
      <c r="BC539" s="21">
        <f t="shared" si="1613"/>
        <v>20754.819</v>
      </c>
      <c r="BD539" s="9"/>
      <c r="BE539" s="9"/>
      <c r="BF539" s="21">
        <f t="shared" si="1588"/>
        <v>20754.819</v>
      </c>
      <c r="BG539" s="21">
        <f t="shared" si="1589"/>
        <v>17268.2</v>
      </c>
      <c r="BH539" s="9"/>
      <c r="BI539" s="9"/>
      <c r="BJ539" s="21">
        <f t="shared" si="1590"/>
        <v>20754.819</v>
      </c>
      <c r="BK539" s="21">
        <f t="shared" si="1591"/>
        <v>17268.2</v>
      </c>
      <c r="BL539" s="9"/>
      <c r="BM539" s="21">
        <f t="shared" si="1592"/>
        <v>20754.819</v>
      </c>
      <c r="BN539" s="9"/>
      <c r="BO539" s="21">
        <f t="shared" si="1593"/>
        <v>20754.819</v>
      </c>
      <c r="BP539" s="9">
        <f>-50-50</f>
        <v>-100</v>
      </c>
      <c r="BQ539" s="21">
        <f t="shared" si="1594"/>
        <v>20654.819</v>
      </c>
      <c r="BR539" s="9"/>
      <c r="BS539" s="33">
        <f t="shared" si="1631"/>
        <v>20654.819</v>
      </c>
      <c r="BT539" s="9"/>
    </row>
    <row r="540" spans="1:73" ht="46.8" hidden="1" customHeight="1" x14ac:dyDescent="0.3">
      <c r="A540" s="1" t="s">
        <v>363</v>
      </c>
      <c r="B540" s="1"/>
      <c r="C540" s="1"/>
      <c r="D540" s="1"/>
      <c r="E540" s="2" t="s">
        <v>500</v>
      </c>
      <c r="F540" s="3">
        <f>F541</f>
        <v>5000</v>
      </c>
      <c r="G540" s="3">
        <f t="shared" ref="G540:BT542" si="1633">G541</f>
        <v>130000</v>
      </c>
      <c r="H540" s="3">
        <f t="shared" si="1633"/>
        <v>225000</v>
      </c>
      <c r="I540" s="3">
        <f t="shared" si="1633"/>
        <v>-5000</v>
      </c>
      <c r="J540" s="3">
        <f t="shared" si="1633"/>
        <v>-130000</v>
      </c>
      <c r="K540" s="3">
        <f t="shared" si="1633"/>
        <v>-225000</v>
      </c>
      <c r="L540" s="18">
        <f t="shared" si="1484"/>
        <v>0</v>
      </c>
      <c r="M540" s="18">
        <f t="shared" si="1484"/>
        <v>0</v>
      </c>
      <c r="N540" s="18">
        <f t="shared" si="1484"/>
        <v>0</v>
      </c>
      <c r="O540" s="9">
        <f t="shared" si="1633"/>
        <v>0</v>
      </c>
      <c r="P540" s="9">
        <f t="shared" si="1633"/>
        <v>0</v>
      </c>
      <c r="Q540" s="9">
        <f t="shared" si="1633"/>
        <v>0</v>
      </c>
      <c r="R540" s="21">
        <f t="shared" si="1462"/>
        <v>0</v>
      </c>
      <c r="S540" s="21">
        <f t="shared" si="1462"/>
        <v>0</v>
      </c>
      <c r="T540" s="21">
        <f t="shared" si="1462"/>
        <v>0</v>
      </c>
      <c r="U540" s="9">
        <f t="shared" si="1633"/>
        <v>0</v>
      </c>
      <c r="V540" s="9">
        <f t="shared" si="1633"/>
        <v>0</v>
      </c>
      <c r="W540" s="9">
        <f t="shared" si="1633"/>
        <v>0</v>
      </c>
      <c r="X540" s="21">
        <f t="shared" si="1587"/>
        <v>0</v>
      </c>
      <c r="Y540" s="21">
        <f t="shared" si="1587"/>
        <v>0</v>
      </c>
      <c r="Z540" s="21">
        <f t="shared" si="1587"/>
        <v>0</v>
      </c>
      <c r="AA540" s="9">
        <f t="shared" si="1633"/>
        <v>0</v>
      </c>
      <c r="AB540" s="21">
        <f t="shared" si="1537"/>
        <v>0</v>
      </c>
      <c r="AC540" s="9">
        <f t="shared" si="1633"/>
        <v>0</v>
      </c>
      <c r="AD540" s="9">
        <f t="shared" si="1633"/>
        <v>0</v>
      </c>
      <c r="AE540" s="34">
        <f t="shared" si="1531"/>
        <v>0</v>
      </c>
      <c r="AF540" s="9">
        <f t="shared" si="1633"/>
        <v>0</v>
      </c>
      <c r="AG540" s="34">
        <f t="shared" si="1532"/>
        <v>0</v>
      </c>
      <c r="AH540" s="9">
        <f t="shared" si="1633"/>
        <v>0</v>
      </c>
      <c r="AI540" s="9">
        <f t="shared" si="1633"/>
        <v>0</v>
      </c>
      <c r="AJ540" s="9">
        <f t="shared" si="1633"/>
        <v>0</v>
      </c>
      <c r="AK540" s="21">
        <f t="shared" si="1522"/>
        <v>0</v>
      </c>
      <c r="AL540" s="21">
        <f t="shared" si="1523"/>
        <v>0</v>
      </c>
      <c r="AM540" s="21">
        <f t="shared" si="1523"/>
        <v>0</v>
      </c>
      <c r="AN540" s="9">
        <f t="shared" si="1633"/>
        <v>0</v>
      </c>
      <c r="AO540" s="21">
        <f t="shared" si="1524"/>
        <v>0</v>
      </c>
      <c r="AP540" s="9">
        <f t="shared" si="1633"/>
        <v>0</v>
      </c>
      <c r="AQ540" s="9">
        <f t="shared" si="1633"/>
        <v>0</v>
      </c>
      <c r="AR540" s="9">
        <f t="shared" si="1633"/>
        <v>0</v>
      </c>
      <c r="AS540" s="20">
        <f t="shared" si="1528"/>
        <v>0</v>
      </c>
      <c r="AT540" s="20">
        <f t="shared" si="1577"/>
        <v>0</v>
      </c>
      <c r="AU540" s="20">
        <f t="shared" si="1577"/>
        <v>0</v>
      </c>
      <c r="AV540" s="9">
        <f t="shared" si="1633"/>
        <v>0</v>
      </c>
      <c r="AW540" s="9">
        <f t="shared" si="1633"/>
        <v>0</v>
      </c>
      <c r="AX540" s="9">
        <f t="shared" si="1633"/>
        <v>0</v>
      </c>
      <c r="AY540" s="21">
        <f t="shared" si="1525"/>
        <v>0</v>
      </c>
      <c r="AZ540" s="21">
        <f t="shared" si="1526"/>
        <v>0</v>
      </c>
      <c r="BA540" s="21">
        <f t="shared" si="1527"/>
        <v>0</v>
      </c>
      <c r="BB540" s="9">
        <f t="shared" si="1633"/>
        <v>0</v>
      </c>
      <c r="BC540" s="21">
        <f t="shared" si="1613"/>
        <v>0</v>
      </c>
      <c r="BD540" s="9">
        <f t="shared" si="1633"/>
        <v>0</v>
      </c>
      <c r="BE540" s="9">
        <f t="shared" si="1633"/>
        <v>0</v>
      </c>
      <c r="BF540" s="21">
        <f t="shared" si="1588"/>
        <v>0</v>
      </c>
      <c r="BG540" s="21">
        <f t="shared" si="1589"/>
        <v>0</v>
      </c>
      <c r="BH540" s="9">
        <f t="shared" si="1633"/>
        <v>0</v>
      </c>
      <c r="BI540" s="9">
        <f t="shared" si="1633"/>
        <v>0</v>
      </c>
      <c r="BJ540" s="21">
        <f t="shared" si="1590"/>
        <v>0</v>
      </c>
      <c r="BK540" s="21">
        <f t="shared" si="1591"/>
        <v>0</v>
      </c>
      <c r="BL540" s="9">
        <f t="shared" si="1633"/>
        <v>0</v>
      </c>
      <c r="BM540" s="21">
        <f t="shared" si="1592"/>
        <v>0</v>
      </c>
      <c r="BN540" s="9">
        <f t="shared" si="1633"/>
        <v>0</v>
      </c>
      <c r="BO540" s="21">
        <f t="shared" si="1593"/>
        <v>0</v>
      </c>
      <c r="BP540" s="9">
        <f t="shared" si="1633"/>
        <v>0</v>
      </c>
      <c r="BQ540" s="21">
        <f t="shared" si="1594"/>
        <v>0</v>
      </c>
      <c r="BR540" s="9">
        <f t="shared" si="1633"/>
        <v>0</v>
      </c>
      <c r="BS540" s="9"/>
      <c r="BT540" s="9">
        <f t="shared" si="1633"/>
        <v>0</v>
      </c>
      <c r="BU540" s="52">
        <v>0</v>
      </c>
    </row>
    <row r="541" spans="1:73" ht="46.8" hidden="1" customHeight="1" x14ac:dyDescent="0.3">
      <c r="A541" s="1" t="s">
        <v>363</v>
      </c>
      <c r="B541" s="1" t="s">
        <v>14</v>
      </c>
      <c r="C541" s="1"/>
      <c r="D541" s="1"/>
      <c r="E541" s="2" t="s">
        <v>737</v>
      </c>
      <c r="F541" s="3">
        <f>F542</f>
        <v>5000</v>
      </c>
      <c r="G541" s="3">
        <f t="shared" si="1633"/>
        <v>130000</v>
      </c>
      <c r="H541" s="3">
        <f t="shared" si="1633"/>
        <v>225000</v>
      </c>
      <c r="I541" s="3">
        <f t="shared" si="1633"/>
        <v>-5000</v>
      </c>
      <c r="J541" s="3">
        <f t="shared" si="1633"/>
        <v>-130000</v>
      </c>
      <c r="K541" s="3">
        <f t="shared" si="1633"/>
        <v>-225000</v>
      </c>
      <c r="L541" s="18">
        <f t="shared" si="1484"/>
        <v>0</v>
      </c>
      <c r="M541" s="18">
        <f t="shared" si="1484"/>
        <v>0</v>
      </c>
      <c r="N541" s="18">
        <f t="shared" si="1484"/>
        <v>0</v>
      </c>
      <c r="O541" s="9">
        <f t="shared" si="1633"/>
        <v>0</v>
      </c>
      <c r="P541" s="9">
        <f t="shared" si="1633"/>
        <v>0</v>
      </c>
      <c r="Q541" s="9">
        <f t="shared" si="1633"/>
        <v>0</v>
      </c>
      <c r="R541" s="21">
        <f t="shared" si="1462"/>
        <v>0</v>
      </c>
      <c r="S541" s="21">
        <f t="shared" si="1462"/>
        <v>0</v>
      </c>
      <c r="T541" s="21">
        <f t="shared" si="1462"/>
        <v>0</v>
      </c>
      <c r="U541" s="9">
        <f t="shared" si="1633"/>
        <v>0</v>
      </c>
      <c r="V541" s="9">
        <f t="shared" si="1633"/>
        <v>0</v>
      </c>
      <c r="W541" s="9">
        <f t="shared" si="1633"/>
        <v>0</v>
      </c>
      <c r="X541" s="21">
        <f t="shared" si="1587"/>
        <v>0</v>
      </c>
      <c r="Y541" s="21">
        <f t="shared" si="1587"/>
        <v>0</v>
      </c>
      <c r="Z541" s="21">
        <f t="shared" si="1587"/>
        <v>0</v>
      </c>
      <c r="AA541" s="9">
        <f t="shared" si="1633"/>
        <v>0</v>
      </c>
      <c r="AB541" s="21">
        <f t="shared" si="1537"/>
        <v>0</v>
      </c>
      <c r="AC541" s="9">
        <f t="shared" si="1633"/>
        <v>0</v>
      </c>
      <c r="AD541" s="9">
        <f t="shared" si="1633"/>
        <v>0</v>
      </c>
      <c r="AE541" s="34">
        <f t="shared" si="1531"/>
        <v>0</v>
      </c>
      <c r="AF541" s="9">
        <f t="shared" si="1633"/>
        <v>0</v>
      </c>
      <c r="AG541" s="34">
        <f t="shared" si="1532"/>
        <v>0</v>
      </c>
      <c r="AH541" s="9">
        <f t="shared" si="1633"/>
        <v>0</v>
      </c>
      <c r="AI541" s="9">
        <f t="shared" si="1633"/>
        <v>0</v>
      </c>
      <c r="AJ541" s="9">
        <f t="shared" si="1633"/>
        <v>0</v>
      </c>
      <c r="AK541" s="21">
        <f t="shared" si="1522"/>
        <v>0</v>
      </c>
      <c r="AL541" s="21">
        <f t="shared" si="1523"/>
        <v>0</v>
      </c>
      <c r="AM541" s="21">
        <f t="shared" si="1523"/>
        <v>0</v>
      </c>
      <c r="AN541" s="9">
        <f t="shared" si="1633"/>
        <v>0</v>
      </c>
      <c r="AO541" s="21">
        <f t="shared" si="1524"/>
        <v>0</v>
      </c>
      <c r="AP541" s="9">
        <f t="shared" si="1633"/>
        <v>0</v>
      </c>
      <c r="AQ541" s="9">
        <f t="shared" si="1633"/>
        <v>0</v>
      </c>
      <c r="AR541" s="9">
        <f t="shared" si="1633"/>
        <v>0</v>
      </c>
      <c r="AS541" s="21">
        <f t="shared" si="1528"/>
        <v>0</v>
      </c>
      <c r="AT541" s="21">
        <f t="shared" si="1577"/>
        <v>0</v>
      </c>
      <c r="AU541" s="21">
        <f t="shared" si="1577"/>
        <v>0</v>
      </c>
      <c r="AV541" s="9">
        <f t="shared" si="1633"/>
        <v>0</v>
      </c>
      <c r="AW541" s="9">
        <f t="shared" si="1633"/>
        <v>0</v>
      </c>
      <c r="AX541" s="9">
        <f t="shared" si="1633"/>
        <v>0</v>
      </c>
      <c r="AY541" s="21">
        <f t="shared" si="1525"/>
        <v>0</v>
      </c>
      <c r="AZ541" s="21">
        <f t="shared" si="1526"/>
        <v>0</v>
      </c>
      <c r="BA541" s="21">
        <f t="shared" si="1527"/>
        <v>0</v>
      </c>
      <c r="BB541" s="9">
        <f t="shared" si="1633"/>
        <v>0</v>
      </c>
      <c r="BC541" s="21">
        <f t="shared" si="1613"/>
        <v>0</v>
      </c>
      <c r="BD541" s="9">
        <f t="shared" si="1633"/>
        <v>0</v>
      </c>
      <c r="BE541" s="9">
        <f t="shared" si="1633"/>
        <v>0</v>
      </c>
      <c r="BF541" s="21">
        <f t="shared" si="1588"/>
        <v>0</v>
      </c>
      <c r="BG541" s="21">
        <f t="shared" si="1589"/>
        <v>0</v>
      </c>
      <c r="BH541" s="9">
        <f t="shared" si="1633"/>
        <v>0</v>
      </c>
      <c r="BI541" s="9">
        <f t="shared" si="1633"/>
        <v>0</v>
      </c>
      <c r="BJ541" s="21">
        <f t="shared" si="1590"/>
        <v>0</v>
      </c>
      <c r="BK541" s="21">
        <f t="shared" si="1591"/>
        <v>0</v>
      </c>
      <c r="BL541" s="9">
        <f t="shared" si="1633"/>
        <v>0</v>
      </c>
      <c r="BM541" s="21">
        <f t="shared" si="1592"/>
        <v>0</v>
      </c>
      <c r="BN541" s="9">
        <f t="shared" si="1633"/>
        <v>0</v>
      </c>
      <c r="BO541" s="21">
        <f t="shared" si="1593"/>
        <v>0</v>
      </c>
      <c r="BP541" s="9">
        <f t="shared" si="1633"/>
        <v>0</v>
      </c>
      <c r="BQ541" s="21">
        <f t="shared" si="1594"/>
        <v>0</v>
      </c>
      <c r="BR541" s="9">
        <f t="shared" si="1633"/>
        <v>0</v>
      </c>
      <c r="BS541" s="9"/>
      <c r="BT541" s="9">
        <f t="shared" si="1633"/>
        <v>0</v>
      </c>
      <c r="BU541" s="52">
        <v>0</v>
      </c>
    </row>
    <row r="542" spans="1:73" ht="15.6" hidden="1" customHeight="1" x14ac:dyDescent="0.3">
      <c r="A542" s="1" t="s">
        <v>363</v>
      </c>
      <c r="B542" s="1" t="s">
        <v>330</v>
      </c>
      <c r="C542" s="1"/>
      <c r="D542" s="1"/>
      <c r="E542" s="2" t="s">
        <v>738</v>
      </c>
      <c r="F542" s="3">
        <f>F543</f>
        <v>5000</v>
      </c>
      <c r="G542" s="3">
        <f t="shared" si="1633"/>
        <v>130000</v>
      </c>
      <c r="H542" s="3">
        <f t="shared" si="1633"/>
        <v>225000</v>
      </c>
      <c r="I542" s="3">
        <f t="shared" si="1633"/>
        <v>-5000</v>
      </c>
      <c r="J542" s="3">
        <f t="shared" si="1633"/>
        <v>-130000</v>
      </c>
      <c r="K542" s="3">
        <f t="shared" si="1633"/>
        <v>-225000</v>
      </c>
      <c r="L542" s="18">
        <f t="shared" si="1484"/>
        <v>0</v>
      </c>
      <c r="M542" s="18">
        <f t="shared" si="1484"/>
        <v>0</v>
      </c>
      <c r="N542" s="18">
        <f t="shared" si="1484"/>
        <v>0</v>
      </c>
      <c r="O542" s="9">
        <f t="shared" si="1633"/>
        <v>0</v>
      </c>
      <c r="P542" s="9">
        <f t="shared" si="1633"/>
        <v>0</v>
      </c>
      <c r="Q542" s="9">
        <f t="shared" si="1633"/>
        <v>0</v>
      </c>
      <c r="R542" s="21">
        <f t="shared" si="1462"/>
        <v>0</v>
      </c>
      <c r="S542" s="21">
        <f t="shared" si="1462"/>
        <v>0</v>
      </c>
      <c r="T542" s="21">
        <f t="shared" si="1462"/>
        <v>0</v>
      </c>
      <c r="U542" s="9">
        <f t="shared" si="1633"/>
        <v>0</v>
      </c>
      <c r="V542" s="9">
        <f t="shared" si="1633"/>
        <v>0</v>
      </c>
      <c r="W542" s="9">
        <f t="shared" si="1633"/>
        <v>0</v>
      </c>
      <c r="X542" s="21">
        <f t="shared" si="1587"/>
        <v>0</v>
      </c>
      <c r="Y542" s="21">
        <f t="shared" si="1587"/>
        <v>0</v>
      </c>
      <c r="Z542" s="21">
        <f t="shared" si="1587"/>
        <v>0</v>
      </c>
      <c r="AA542" s="9">
        <f t="shared" si="1633"/>
        <v>0</v>
      </c>
      <c r="AB542" s="21">
        <f t="shared" si="1537"/>
        <v>0</v>
      </c>
      <c r="AC542" s="9">
        <f t="shared" si="1633"/>
        <v>0</v>
      </c>
      <c r="AD542" s="9">
        <f t="shared" si="1633"/>
        <v>0</v>
      </c>
      <c r="AE542" s="34">
        <f t="shared" si="1531"/>
        <v>0</v>
      </c>
      <c r="AF542" s="9">
        <f t="shared" si="1633"/>
        <v>0</v>
      </c>
      <c r="AG542" s="34">
        <f t="shared" si="1532"/>
        <v>0</v>
      </c>
      <c r="AH542" s="9">
        <f t="shared" si="1633"/>
        <v>0</v>
      </c>
      <c r="AI542" s="9">
        <f t="shared" si="1633"/>
        <v>0</v>
      </c>
      <c r="AJ542" s="9">
        <f t="shared" si="1633"/>
        <v>0</v>
      </c>
      <c r="AK542" s="21">
        <f t="shared" si="1522"/>
        <v>0</v>
      </c>
      <c r="AL542" s="21">
        <f t="shared" si="1523"/>
        <v>0</v>
      </c>
      <c r="AM542" s="21">
        <f t="shared" si="1523"/>
        <v>0</v>
      </c>
      <c r="AN542" s="9">
        <f t="shared" si="1633"/>
        <v>0</v>
      </c>
      <c r="AO542" s="21">
        <f t="shared" si="1524"/>
        <v>0</v>
      </c>
      <c r="AP542" s="9">
        <f t="shared" si="1633"/>
        <v>0</v>
      </c>
      <c r="AQ542" s="9">
        <f t="shared" si="1633"/>
        <v>0</v>
      </c>
      <c r="AR542" s="9">
        <f t="shared" si="1633"/>
        <v>0</v>
      </c>
      <c r="AS542" s="21">
        <f t="shared" si="1528"/>
        <v>0</v>
      </c>
      <c r="AT542" s="21">
        <f t="shared" si="1577"/>
        <v>0</v>
      </c>
      <c r="AU542" s="21">
        <f t="shared" si="1577"/>
        <v>0</v>
      </c>
      <c r="AV542" s="9">
        <f t="shared" si="1633"/>
        <v>0</v>
      </c>
      <c r="AW542" s="9">
        <f t="shared" si="1633"/>
        <v>0</v>
      </c>
      <c r="AX542" s="9">
        <f t="shared" si="1633"/>
        <v>0</v>
      </c>
      <c r="AY542" s="21">
        <f t="shared" si="1525"/>
        <v>0</v>
      </c>
      <c r="AZ542" s="21">
        <f t="shared" si="1526"/>
        <v>0</v>
      </c>
      <c r="BA542" s="21">
        <f t="shared" si="1527"/>
        <v>0</v>
      </c>
      <c r="BB542" s="9">
        <f t="shared" si="1633"/>
        <v>0</v>
      </c>
      <c r="BC542" s="21">
        <f t="shared" si="1613"/>
        <v>0</v>
      </c>
      <c r="BD542" s="9">
        <f t="shared" si="1633"/>
        <v>0</v>
      </c>
      <c r="BE542" s="9">
        <f t="shared" si="1633"/>
        <v>0</v>
      </c>
      <c r="BF542" s="21">
        <f t="shared" si="1588"/>
        <v>0</v>
      </c>
      <c r="BG542" s="21">
        <f t="shared" si="1589"/>
        <v>0</v>
      </c>
      <c r="BH542" s="9">
        <f t="shared" si="1633"/>
        <v>0</v>
      </c>
      <c r="BI542" s="9">
        <f t="shared" si="1633"/>
        <v>0</v>
      </c>
      <c r="BJ542" s="21">
        <f t="shared" si="1590"/>
        <v>0</v>
      </c>
      <c r="BK542" s="21">
        <f t="shared" si="1591"/>
        <v>0</v>
      </c>
      <c r="BL542" s="9">
        <f t="shared" si="1633"/>
        <v>0</v>
      </c>
      <c r="BM542" s="21">
        <f t="shared" si="1592"/>
        <v>0</v>
      </c>
      <c r="BN542" s="9">
        <f t="shared" si="1633"/>
        <v>0</v>
      </c>
      <c r="BO542" s="21">
        <f t="shared" si="1593"/>
        <v>0</v>
      </c>
      <c r="BP542" s="9">
        <f t="shared" si="1633"/>
        <v>0</v>
      </c>
      <c r="BQ542" s="21">
        <f t="shared" si="1594"/>
        <v>0</v>
      </c>
      <c r="BR542" s="9">
        <f t="shared" si="1633"/>
        <v>0</v>
      </c>
      <c r="BS542" s="9"/>
      <c r="BT542" s="9">
        <f t="shared" si="1633"/>
        <v>0</v>
      </c>
      <c r="BU542" s="52">
        <v>0</v>
      </c>
    </row>
    <row r="543" spans="1:73" ht="15.6" hidden="1" customHeight="1" x14ac:dyDescent="0.3">
      <c r="A543" s="1" t="s">
        <v>363</v>
      </c>
      <c r="B543" s="1">
        <v>410</v>
      </c>
      <c r="C543" s="1" t="s">
        <v>33</v>
      </c>
      <c r="D543" s="1" t="s">
        <v>73</v>
      </c>
      <c r="E543" s="2" t="s">
        <v>783</v>
      </c>
      <c r="F543" s="3">
        <v>5000</v>
      </c>
      <c r="G543" s="3">
        <v>130000</v>
      </c>
      <c r="H543" s="3">
        <v>225000</v>
      </c>
      <c r="I543" s="3">
        <v>-5000</v>
      </c>
      <c r="J543" s="3">
        <v>-130000</v>
      </c>
      <c r="K543" s="3">
        <v>-225000</v>
      </c>
      <c r="L543" s="18">
        <f t="shared" si="1484"/>
        <v>0</v>
      </c>
      <c r="M543" s="18">
        <f t="shared" si="1484"/>
        <v>0</v>
      </c>
      <c r="N543" s="18">
        <f t="shared" si="1484"/>
        <v>0</v>
      </c>
      <c r="O543" s="9"/>
      <c r="P543" s="9"/>
      <c r="Q543" s="9"/>
      <c r="R543" s="21">
        <f t="shared" si="1462"/>
        <v>0</v>
      </c>
      <c r="S543" s="21">
        <f t="shared" si="1462"/>
        <v>0</v>
      </c>
      <c r="T543" s="21">
        <f t="shared" si="1462"/>
        <v>0</v>
      </c>
      <c r="U543" s="9"/>
      <c r="V543" s="9"/>
      <c r="W543" s="9"/>
      <c r="X543" s="21">
        <f t="shared" si="1587"/>
        <v>0</v>
      </c>
      <c r="Y543" s="21">
        <f t="shared" si="1587"/>
        <v>0</v>
      </c>
      <c r="Z543" s="21">
        <f t="shared" si="1587"/>
        <v>0</v>
      </c>
      <c r="AA543" s="9"/>
      <c r="AB543" s="21">
        <f t="shared" si="1537"/>
        <v>0</v>
      </c>
      <c r="AC543" s="9"/>
      <c r="AD543" s="9"/>
      <c r="AE543" s="34">
        <f t="shared" si="1531"/>
        <v>0</v>
      </c>
      <c r="AF543" s="9"/>
      <c r="AG543" s="34">
        <f t="shared" si="1532"/>
        <v>0</v>
      </c>
      <c r="AH543" s="9"/>
      <c r="AI543" s="9"/>
      <c r="AJ543" s="9"/>
      <c r="AK543" s="21">
        <f t="shared" si="1522"/>
        <v>0</v>
      </c>
      <c r="AL543" s="21">
        <f t="shared" si="1523"/>
        <v>0</v>
      </c>
      <c r="AM543" s="21">
        <f t="shared" si="1523"/>
        <v>0</v>
      </c>
      <c r="AN543" s="9"/>
      <c r="AO543" s="21">
        <f t="shared" si="1524"/>
        <v>0</v>
      </c>
      <c r="AP543" s="9"/>
      <c r="AQ543" s="9"/>
      <c r="AR543" s="9"/>
      <c r="AS543" s="21">
        <f t="shared" si="1528"/>
        <v>0</v>
      </c>
      <c r="AT543" s="21">
        <f t="shared" si="1577"/>
        <v>0</v>
      </c>
      <c r="AU543" s="21">
        <f t="shared" si="1577"/>
        <v>0</v>
      </c>
      <c r="AV543" s="9"/>
      <c r="AW543" s="9"/>
      <c r="AX543" s="9"/>
      <c r="AY543" s="21">
        <f t="shared" si="1525"/>
        <v>0</v>
      </c>
      <c r="AZ543" s="21">
        <f t="shared" si="1526"/>
        <v>0</v>
      </c>
      <c r="BA543" s="21">
        <f t="shared" si="1527"/>
        <v>0</v>
      </c>
      <c r="BB543" s="9"/>
      <c r="BC543" s="21">
        <f t="shared" si="1613"/>
        <v>0</v>
      </c>
      <c r="BD543" s="9"/>
      <c r="BE543" s="9"/>
      <c r="BF543" s="21">
        <f t="shared" si="1588"/>
        <v>0</v>
      </c>
      <c r="BG543" s="21">
        <f t="shared" si="1589"/>
        <v>0</v>
      </c>
      <c r="BH543" s="9"/>
      <c r="BI543" s="9"/>
      <c r="BJ543" s="21">
        <f t="shared" si="1590"/>
        <v>0</v>
      </c>
      <c r="BK543" s="21">
        <f t="shared" si="1591"/>
        <v>0</v>
      </c>
      <c r="BL543" s="9"/>
      <c r="BM543" s="21">
        <f t="shared" si="1592"/>
        <v>0</v>
      </c>
      <c r="BN543" s="9"/>
      <c r="BO543" s="21">
        <f t="shared" si="1593"/>
        <v>0</v>
      </c>
      <c r="BP543" s="9"/>
      <c r="BQ543" s="21">
        <f t="shared" si="1594"/>
        <v>0</v>
      </c>
      <c r="BR543" s="9"/>
      <c r="BS543" s="9"/>
      <c r="BT543" s="9"/>
      <c r="BU543" s="52">
        <v>0</v>
      </c>
    </row>
    <row r="544" spans="1:73" ht="62.4" x14ac:dyDescent="0.3">
      <c r="A544" s="1" t="s">
        <v>364</v>
      </c>
      <c r="B544" s="1"/>
      <c r="C544" s="1"/>
      <c r="D544" s="1"/>
      <c r="E544" s="2" t="s">
        <v>501</v>
      </c>
      <c r="F544" s="3">
        <f>F545</f>
        <v>105713.2</v>
      </c>
      <c r="G544" s="3">
        <f t="shared" ref="G544:BT546" si="1634">G545</f>
        <v>0</v>
      </c>
      <c r="H544" s="3">
        <f t="shared" si="1634"/>
        <v>0</v>
      </c>
      <c r="I544" s="3">
        <f t="shared" si="1634"/>
        <v>0</v>
      </c>
      <c r="J544" s="3">
        <f t="shared" si="1634"/>
        <v>0</v>
      </c>
      <c r="K544" s="3">
        <f t="shared" si="1634"/>
        <v>0</v>
      </c>
      <c r="L544" s="18">
        <f t="shared" si="1484"/>
        <v>105713.2</v>
      </c>
      <c r="M544" s="18">
        <f t="shared" si="1484"/>
        <v>0</v>
      </c>
      <c r="N544" s="18">
        <f t="shared" si="1484"/>
        <v>0</v>
      </c>
      <c r="O544" s="9">
        <f t="shared" si="1634"/>
        <v>0</v>
      </c>
      <c r="P544" s="9">
        <f t="shared" si="1634"/>
        <v>0</v>
      </c>
      <c r="Q544" s="9">
        <f t="shared" si="1634"/>
        <v>0</v>
      </c>
      <c r="R544" s="21">
        <f t="shared" si="1462"/>
        <v>105713.2</v>
      </c>
      <c r="S544" s="21">
        <f t="shared" si="1462"/>
        <v>0</v>
      </c>
      <c r="T544" s="21">
        <f t="shared" si="1462"/>
        <v>0</v>
      </c>
      <c r="U544" s="9">
        <f t="shared" si="1634"/>
        <v>56982.055</v>
      </c>
      <c r="V544" s="9">
        <f t="shared" si="1634"/>
        <v>0</v>
      </c>
      <c r="W544" s="9">
        <f t="shared" si="1634"/>
        <v>0</v>
      </c>
      <c r="X544" s="21">
        <f t="shared" si="1587"/>
        <v>162695.255</v>
      </c>
      <c r="Y544" s="21">
        <f t="shared" si="1587"/>
        <v>0</v>
      </c>
      <c r="Z544" s="21">
        <f t="shared" si="1587"/>
        <v>0</v>
      </c>
      <c r="AA544" s="9">
        <f t="shared" si="1634"/>
        <v>0</v>
      </c>
      <c r="AB544" s="21">
        <f t="shared" si="1537"/>
        <v>162695.255</v>
      </c>
      <c r="AC544" s="9">
        <f t="shared" si="1634"/>
        <v>0</v>
      </c>
      <c r="AD544" s="9">
        <f t="shared" si="1634"/>
        <v>0</v>
      </c>
      <c r="AE544" s="34">
        <f t="shared" si="1531"/>
        <v>162695.255</v>
      </c>
      <c r="AF544" s="9">
        <f t="shared" si="1634"/>
        <v>0</v>
      </c>
      <c r="AG544" s="34">
        <f t="shared" si="1532"/>
        <v>162695.255</v>
      </c>
      <c r="AH544" s="9">
        <f t="shared" si="1634"/>
        <v>0</v>
      </c>
      <c r="AI544" s="9">
        <f t="shared" si="1634"/>
        <v>0</v>
      </c>
      <c r="AJ544" s="9">
        <f t="shared" si="1634"/>
        <v>0</v>
      </c>
      <c r="AK544" s="21">
        <f t="shared" si="1522"/>
        <v>162695.255</v>
      </c>
      <c r="AL544" s="21">
        <f t="shared" si="1523"/>
        <v>0</v>
      </c>
      <c r="AM544" s="21">
        <f t="shared" si="1523"/>
        <v>0</v>
      </c>
      <c r="AN544" s="9">
        <f t="shared" si="1634"/>
        <v>0</v>
      </c>
      <c r="AO544" s="21">
        <f t="shared" si="1524"/>
        <v>162695.255</v>
      </c>
      <c r="AP544" s="9">
        <f t="shared" si="1634"/>
        <v>0</v>
      </c>
      <c r="AQ544" s="9">
        <f t="shared" si="1634"/>
        <v>0</v>
      </c>
      <c r="AR544" s="9">
        <f t="shared" si="1634"/>
        <v>0</v>
      </c>
      <c r="AS544" s="20">
        <f t="shared" si="1528"/>
        <v>162695.255</v>
      </c>
      <c r="AT544" s="20">
        <f t="shared" si="1577"/>
        <v>0</v>
      </c>
      <c r="AU544" s="20">
        <f t="shared" si="1577"/>
        <v>0</v>
      </c>
      <c r="AV544" s="9">
        <f t="shared" si="1634"/>
        <v>0</v>
      </c>
      <c r="AW544" s="9">
        <f t="shared" si="1634"/>
        <v>0</v>
      </c>
      <c r="AX544" s="9">
        <f t="shared" si="1634"/>
        <v>0</v>
      </c>
      <c r="AY544" s="21">
        <f t="shared" si="1525"/>
        <v>162695.255</v>
      </c>
      <c r="AZ544" s="21">
        <f t="shared" si="1526"/>
        <v>0</v>
      </c>
      <c r="BA544" s="21">
        <f t="shared" si="1527"/>
        <v>0</v>
      </c>
      <c r="BB544" s="9">
        <f t="shared" si="1634"/>
        <v>0</v>
      </c>
      <c r="BC544" s="21">
        <f t="shared" si="1613"/>
        <v>162695.255</v>
      </c>
      <c r="BD544" s="9">
        <f t="shared" si="1634"/>
        <v>0</v>
      </c>
      <c r="BE544" s="9">
        <f t="shared" si="1634"/>
        <v>0</v>
      </c>
      <c r="BF544" s="21">
        <f t="shared" si="1588"/>
        <v>162695.255</v>
      </c>
      <c r="BG544" s="21">
        <f t="shared" si="1589"/>
        <v>0</v>
      </c>
      <c r="BH544" s="9">
        <f t="shared" si="1634"/>
        <v>0</v>
      </c>
      <c r="BI544" s="9">
        <f t="shared" si="1634"/>
        <v>0</v>
      </c>
      <c r="BJ544" s="21">
        <f t="shared" si="1590"/>
        <v>162695.255</v>
      </c>
      <c r="BK544" s="21">
        <f t="shared" si="1591"/>
        <v>0</v>
      </c>
      <c r="BL544" s="9">
        <f t="shared" si="1634"/>
        <v>0</v>
      </c>
      <c r="BM544" s="21">
        <f t="shared" si="1592"/>
        <v>162695.255</v>
      </c>
      <c r="BN544" s="9">
        <f t="shared" si="1634"/>
        <v>0</v>
      </c>
      <c r="BO544" s="21">
        <f t="shared" si="1593"/>
        <v>162695.255</v>
      </c>
      <c r="BP544" s="9">
        <f t="shared" si="1634"/>
        <v>0</v>
      </c>
      <c r="BQ544" s="21">
        <f t="shared" si="1594"/>
        <v>162695.255</v>
      </c>
      <c r="BR544" s="9">
        <f t="shared" si="1634"/>
        <v>0</v>
      </c>
      <c r="BS544" s="33">
        <f t="shared" ref="BS544:BS593" si="1635">BQ544+BR544</f>
        <v>162695.255</v>
      </c>
      <c r="BT544" s="9">
        <f t="shared" si="1634"/>
        <v>0</v>
      </c>
    </row>
    <row r="545" spans="1:72" ht="46.8" x14ac:dyDescent="0.3">
      <c r="A545" s="1" t="s">
        <v>364</v>
      </c>
      <c r="B545" s="1" t="s">
        <v>14</v>
      </c>
      <c r="C545" s="1"/>
      <c r="D545" s="1"/>
      <c r="E545" s="2" t="s">
        <v>737</v>
      </c>
      <c r="F545" s="3">
        <f>F546</f>
        <v>105713.2</v>
      </c>
      <c r="G545" s="3">
        <f t="shared" si="1634"/>
        <v>0</v>
      </c>
      <c r="H545" s="3">
        <f t="shared" si="1634"/>
        <v>0</v>
      </c>
      <c r="I545" s="3">
        <f t="shared" si="1634"/>
        <v>0</v>
      </c>
      <c r="J545" s="3">
        <f t="shared" si="1634"/>
        <v>0</v>
      </c>
      <c r="K545" s="3">
        <f t="shared" si="1634"/>
        <v>0</v>
      </c>
      <c r="L545" s="18">
        <f t="shared" si="1484"/>
        <v>105713.2</v>
      </c>
      <c r="M545" s="18">
        <f t="shared" si="1484"/>
        <v>0</v>
      </c>
      <c r="N545" s="18">
        <f t="shared" si="1484"/>
        <v>0</v>
      </c>
      <c r="O545" s="9">
        <f t="shared" si="1634"/>
        <v>0</v>
      </c>
      <c r="P545" s="9">
        <f t="shared" si="1634"/>
        <v>0</v>
      </c>
      <c r="Q545" s="9">
        <f t="shared" si="1634"/>
        <v>0</v>
      </c>
      <c r="R545" s="21">
        <f t="shared" si="1462"/>
        <v>105713.2</v>
      </c>
      <c r="S545" s="21">
        <f t="shared" si="1462"/>
        <v>0</v>
      </c>
      <c r="T545" s="21">
        <f t="shared" si="1462"/>
        <v>0</v>
      </c>
      <c r="U545" s="9">
        <f t="shared" si="1634"/>
        <v>56982.055</v>
      </c>
      <c r="V545" s="9">
        <f t="shared" si="1634"/>
        <v>0</v>
      </c>
      <c r="W545" s="9">
        <f t="shared" si="1634"/>
        <v>0</v>
      </c>
      <c r="X545" s="21">
        <f t="shared" si="1587"/>
        <v>162695.255</v>
      </c>
      <c r="Y545" s="21">
        <f t="shared" si="1587"/>
        <v>0</v>
      </c>
      <c r="Z545" s="21">
        <f t="shared" si="1587"/>
        <v>0</v>
      </c>
      <c r="AA545" s="9">
        <f t="shared" si="1634"/>
        <v>0</v>
      </c>
      <c r="AB545" s="21">
        <f t="shared" si="1537"/>
        <v>162695.255</v>
      </c>
      <c r="AC545" s="9">
        <f t="shared" si="1634"/>
        <v>0</v>
      </c>
      <c r="AD545" s="9">
        <f t="shared" si="1634"/>
        <v>0</v>
      </c>
      <c r="AE545" s="34">
        <f t="shared" si="1531"/>
        <v>162695.255</v>
      </c>
      <c r="AF545" s="9">
        <f t="shared" si="1634"/>
        <v>0</v>
      </c>
      <c r="AG545" s="34">
        <f t="shared" si="1532"/>
        <v>162695.255</v>
      </c>
      <c r="AH545" s="9">
        <f t="shared" si="1634"/>
        <v>0</v>
      </c>
      <c r="AI545" s="9">
        <f t="shared" si="1634"/>
        <v>0</v>
      </c>
      <c r="AJ545" s="9">
        <f t="shared" si="1634"/>
        <v>0</v>
      </c>
      <c r="AK545" s="21">
        <f t="shared" si="1522"/>
        <v>162695.255</v>
      </c>
      <c r="AL545" s="21">
        <f t="shared" si="1523"/>
        <v>0</v>
      </c>
      <c r="AM545" s="21">
        <f t="shared" si="1523"/>
        <v>0</v>
      </c>
      <c r="AN545" s="9">
        <f t="shared" si="1634"/>
        <v>0</v>
      </c>
      <c r="AO545" s="21">
        <f t="shared" si="1524"/>
        <v>162695.255</v>
      </c>
      <c r="AP545" s="9">
        <f t="shared" si="1634"/>
        <v>0</v>
      </c>
      <c r="AQ545" s="9">
        <f t="shared" si="1634"/>
        <v>0</v>
      </c>
      <c r="AR545" s="9">
        <f t="shared" si="1634"/>
        <v>0</v>
      </c>
      <c r="AS545" s="21">
        <f t="shared" si="1528"/>
        <v>162695.255</v>
      </c>
      <c r="AT545" s="21">
        <f t="shared" si="1577"/>
        <v>0</v>
      </c>
      <c r="AU545" s="21">
        <f t="shared" si="1577"/>
        <v>0</v>
      </c>
      <c r="AV545" s="9">
        <f t="shared" si="1634"/>
        <v>0</v>
      </c>
      <c r="AW545" s="9">
        <f t="shared" si="1634"/>
        <v>0</v>
      </c>
      <c r="AX545" s="9">
        <f t="shared" si="1634"/>
        <v>0</v>
      </c>
      <c r="AY545" s="21">
        <f t="shared" si="1525"/>
        <v>162695.255</v>
      </c>
      <c r="AZ545" s="21">
        <f t="shared" si="1526"/>
        <v>0</v>
      </c>
      <c r="BA545" s="21">
        <f t="shared" si="1527"/>
        <v>0</v>
      </c>
      <c r="BB545" s="9">
        <f t="shared" si="1634"/>
        <v>0</v>
      </c>
      <c r="BC545" s="21">
        <f t="shared" si="1613"/>
        <v>162695.255</v>
      </c>
      <c r="BD545" s="9">
        <f t="shared" si="1634"/>
        <v>0</v>
      </c>
      <c r="BE545" s="9">
        <f t="shared" si="1634"/>
        <v>0</v>
      </c>
      <c r="BF545" s="21">
        <f t="shared" si="1588"/>
        <v>162695.255</v>
      </c>
      <c r="BG545" s="21">
        <f t="shared" si="1589"/>
        <v>0</v>
      </c>
      <c r="BH545" s="9">
        <f t="shared" si="1634"/>
        <v>0</v>
      </c>
      <c r="BI545" s="9">
        <f t="shared" si="1634"/>
        <v>0</v>
      </c>
      <c r="BJ545" s="21">
        <f t="shared" si="1590"/>
        <v>162695.255</v>
      </c>
      <c r="BK545" s="21">
        <f t="shared" si="1591"/>
        <v>0</v>
      </c>
      <c r="BL545" s="9">
        <f t="shared" si="1634"/>
        <v>0</v>
      </c>
      <c r="BM545" s="21">
        <f t="shared" si="1592"/>
        <v>162695.255</v>
      </c>
      <c r="BN545" s="9">
        <f t="shared" si="1634"/>
        <v>0</v>
      </c>
      <c r="BO545" s="21">
        <f t="shared" si="1593"/>
        <v>162695.255</v>
      </c>
      <c r="BP545" s="9">
        <f t="shared" si="1634"/>
        <v>0</v>
      </c>
      <c r="BQ545" s="21">
        <f t="shared" si="1594"/>
        <v>162695.255</v>
      </c>
      <c r="BR545" s="9">
        <f t="shared" si="1634"/>
        <v>0</v>
      </c>
      <c r="BS545" s="33">
        <f t="shared" si="1635"/>
        <v>162695.255</v>
      </c>
      <c r="BT545" s="9">
        <f t="shared" si="1634"/>
        <v>0</v>
      </c>
    </row>
    <row r="546" spans="1:72" x14ac:dyDescent="0.3">
      <c r="A546" s="1" t="s">
        <v>364</v>
      </c>
      <c r="B546" s="1" t="s">
        <v>330</v>
      </c>
      <c r="C546" s="1"/>
      <c r="D546" s="1"/>
      <c r="E546" s="2" t="s">
        <v>738</v>
      </c>
      <c r="F546" s="3">
        <f>F547</f>
        <v>105713.2</v>
      </c>
      <c r="G546" s="3">
        <f t="shared" si="1634"/>
        <v>0</v>
      </c>
      <c r="H546" s="3">
        <f t="shared" si="1634"/>
        <v>0</v>
      </c>
      <c r="I546" s="3">
        <f t="shared" si="1634"/>
        <v>0</v>
      </c>
      <c r="J546" s="3">
        <f t="shared" si="1634"/>
        <v>0</v>
      </c>
      <c r="K546" s="3">
        <f t="shared" si="1634"/>
        <v>0</v>
      </c>
      <c r="L546" s="18">
        <f t="shared" si="1484"/>
        <v>105713.2</v>
      </c>
      <c r="M546" s="18">
        <f t="shared" si="1484"/>
        <v>0</v>
      </c>
      <c r="N546" s="18">
        <f t="shared" si="1484"/>
        <v>0</v>
      </c>
      <c r="O546" s="9">
        <f t="shared" si="1634"/>
        <v>0</v>
      </c>
      <c r="P546" s="9">
        <f t="shared" si="1634"/>
        <v>0</v>
      </c>
      <c r="Q546" s="9">
        <f t="shared" si="1634"/>
        <v>0</v>
      </c>
      <c r="R546" s="21">
        <f t="shared" si="1462"/>
        <v>105713.2</v>
      </c>
      <c r="S546" s="21">
        <f t="shared" si="1462"/>
        <v>0</v>
      </c>
      <c r="T546" s="21">
        <f t="shared" si="1462"/>
        <v>0</v>
      </c>
      <c r="U546" s="9">
        <f t="shared" si="1634"/>
        <v>56982.055</v>
      </c>
      <c r="V546" s="9">
        <f t="shared" si="1634"/>
        <v>0</v>
      </c>
      <c r="W546" s="9">
        <f t="shared" si="1634"/>
        <v>0</v>
      </c>
      <c r="X546" s="21">
        <f t="shared" si="1587"/>
        <v>162695.255</v>
      </c>
      <c r="Y546" s="21">
        <f t="shared" si="1587"/>
        <v>0</v>
      </c>
      <c r="Z546" s="21">
        <f t="shared" si="1587"/>
        <v>0</v>
      </c>
      <c r="AA546" s="9">
        <f t="shared" si="1634"/>
        <v>0</v>
      </c>
      <c r="AB546" s="21">
        <f t="shared" si="1537"/>
        <v>162695.255</v>
      </c>
      <c r="AC546" s="9">
        <f t="shared" si="1634"/>
        <v>0</v>
      </c>
      <c r="AD546" s="9">
        <f t="shared" si="1634"/>
        <v>0</v>
      </c>
      <c r="AE546" s="34">
        <f t="shared" si="1531"/>
        <v>162695.255</v>
      </c>
      <c r="AF546" s="9">
        <f t="shared" si="1634"/>
        <v>0</v>
      </c>
      <c r="AG546" s="34">
        <f t="shared" si="1532"/>
        <v>162695.255</v>
      </c>
      <c r="AH546" s="9">
        <f t="shared" si="1634"/>
        <v>0</v>
      </c>
      <c r="AI546" s="9">
        <f t="shared" si="1634"/>
        <v>0</v>
      </c>
      <c r="AJ546" s="9">
        <f t="shared" si="1634"/>
        <v>0</v>
      </c>
      <c r="AK546" s="21">
        <f t="shared" si="1522"/>
        <v>162695.255</v>
      </c>
      <c r="AL546" s="21">
        <f t="shared" si="1523"/>
        <v>0</v>
      </c>
      <c r="AM546" s="21">
        <f t="shared" si="1523"/>
        <v>0</v>
      </c>
      <c r="AN546" s="9">
        <f t="shared" si="1634"/>
        <v>0</v>
      </c>
      <c r="AO546" s="21">
        <f t="shared" si="1524"/>
        <v>162695.255</v>
      </c>
      <c r="AP546" s="9">
        <f t="shared" si="1634"/>
        <v>0</v>
      </c>
      <c r="AQ546" s="9">
        <f t="shared" si="1634"/>
        <v>0</v>
      </c>
      <c r="AR546" s="9">
        <f t="shared" si="1634"/>
        <v>0</v>
      </c>
      <c r="AS546" s="21">
        <f t="shared" si="1528"/>
        <v>162695.255</v>
      </c>
      <c r="AT546" s="21">
        <f t="shared" si="1577"/>
        <v>0</v>
      </c>
      <c r="AU546" s="21">
        <f t="shared" si="1577"/>
        <v>0</v>
      </c>
      <c r="AV546" s="9">
        <f t="shared" si="1634"/>
        <v>0</v>
      </c>
      <c r="AW546" s="9">
        <f t="shared" si="1634"/>
        <v>0</v>
      </c>
      <c r="AX546" s="9">
        <f t="shared" si="1634"/>
        <v>0</v>
      </c>
      <c r="AY546" s="21">
        <f t="shared" si="1525"/>
        <v>162695.255</v>
      </c>
      <c r="AZ546" s="21">
        <f t="shared" si="1526"/>
        <v>0</v>
      </c>
      <c r="BA546" s="21">
        <f t="shared" si="1527"/>
        <v>0</v>
      </c>
      <c r="BB546" s="9">
        <f t="shared" si="1634"/>
        <v>0</v>
      </c>
      <c r="BC546" s="21">
        <f t="shared" si="1613"/>
        <v>162695.255</v>
      </c>
      <c r="BD546" s="9">
        <f t="shared" si="1634"/>
        <v>0</v>
      </c>
      <c r="BE546" s="9">
        <f t="shared" si="1634"/>
        <v>0</v>
      </c>
      <c r="BF546" s="21">
        <f t="shared" si="1588"/>
        <v>162695.255</v>
      </c>
      <c r="BG546" s="21">
        <f t="shared" si="1589"/>
        <v>0</v>
      </c>
      <c r="BH546" s="9">
        <f t="shared" si="1634"/>
        <v>0</v>
      </c>
      <c r="BI546" s="9">
        <f t="shared" si="1634"/>
        <v>0</v>
      </c>
      <c r="BJ546" s="21">
        <f t="shared" si="1590"/>
        <v>162695.255</v>
      </c>
      <c r="BK546" s="21">
        <f t="shared" si="1591"/>
        <v>0</v>
      </c>
      <c r="BL546" s="9">
        <f t="shared" si="1634"/>
        <v>0</v>
      </c>
      <c r="BM546" s="21">
        <f t="shared" si="1592"/>
        <v>162695.255</v>
      </c>
      <c r="BN546" s="9">
        <f t="shared" si="1634"/>
        <v>0</v>
      </c>
      <c r="BO546" s="21">
        <f t="shared" si="1593"/>
        <v>162695.255</v>
      </c>
      <c r="BP546" s="9">
        <f t="shared" si="1634"/>
        <v>0</v>
      </c>
      <c r="BQ546" s="21">
        <f t="shared" si="1594"/>
        <v>162695.255</v>
      </c>
      <c r="BR546" s="9">
        <f t="shared" si="1634"/>
        <v>0</v>
      </c>
      <c r="BS546" s="33">
        <f t="shared" si="1635"/>
        <v>162695.255</v>
      </c>
      <c r="BT546" s="9">
        <f t="shared" si="1634"/>
        <v>0</v>
      </c>
    </row>
    <row r="547" spans="1:72" x14ac:dyDescent="0.3">
      <c r="A547" s="1" t="s">
        <v>364</v>
      </c>
      <c r="B547" s="1">
        <v>410</v>
      </c>
      <c r="C547" s="1" t="s">
        <v>33</v>
      </c>
      <c r="D547" s="1" t="s">
        <v>73</v>
      </c>
      <c r="E547" s="2" t="s">
        <v>783</v>
      </c>
      <c r="F547" s="3">
        <v>105713.2</v>
      </c>
      <c r="G547" s="3">
        <v>0</v>
      </c>
      <c r="H547" s="3">
        <v>0</v>
      </c>
      <c r="I547" s="3"/>
      <c r="J547" s="3"/>
      <c r="K547" s="3"/>
      <c r="L547" s="18">
        <f t="shared" si="1484"/>
        <v>105713.2</v>
      </c>
      <c r="M547" s="18">
        <f t="shared" si="1484"/>
        <v>0</v>
      </c>
      <c r="N547" s="18">
        <f t="shared" si="1484"/>
        <v>0</v>
      </c>
      <c r="O547" s="9"/>
      <c r="P547" s="9"/>
      <c r="Q547" s="9"/>
      <c r="R547" s="21">
        <f t="shared" si="1462"/>
        <v>105713.2</v>
      </c>
      <c r="S547" s="21">
        <f t="shared" si="1462"/>
        <v>0</v>
      </c>
      <c r="T547" s="21">
        <f t="shared" si="1462"/>
        <v>0</v>
      </c>
      <c r="U547" s="9">
        <v>56982.055</v>
      </c>
      <c r="V547" s="9"/>
      <c r="W547" s="9"/>
      <c r="X547" s="21">
        <f t="shared" si="1587"/>
        <v>162695.255</v>
      </c>
      <c r="Y547" s="21">
        <f t="shared" si="1587"/>
        <v>0</v>
      </c>
      <c r="Z547" s="21">
        <f t="shared" si="1587"/>
        <v>0</v>
      </c>
      <c r="AA547" s="9"/>
      <c r="AB547" s="21">
        <f t="shared" si="1537"/>
        <v>162695.255</v>
      </c>
      <c r="AC547" s="9"/>
      <c r="AD547" s="9"/>
      <c r="AE547" s="34">
        <f t="shared" si="1531"/>
        <v>162695.255</v>
      </c>
      <c r="AF547" s="9"/>
      <c r="AG547" s="34">
        <f t="shared" si="1532"/>
        <v>162695.255</v>
      </c>
      <c r="AH547" s="9"/>
      <c r="AI547" s="9"/>
      <c r="AJ547" s="9"/>
      <c r="AK547" s="21">
        <f t="shared" si="1522"/>
        <v>162695.255</v>
      </c>
      <c r="AL547" s="21">
        <f t="shared" si="1523"/>
        <v>0</v>
      </c>
      <c r="AM547" s="21">
        <f t="shared" si="1523"/>
        <v>0</v>
      </c>
      <c r="AN547" s="9"/>
      <c r="AO547" s="21">
        <f t="shared" si="1524"/>
        <v>162695.255</v>
      </c>
      <c r="AP547" s="9"/>
      <c r="AQ547" s="9"/>
      <c r="AR547" s="9"/>
      <c r="AS547" s="21">
        <f t="shared" si="1528"/>
        <v>162695.255</v>
      </c>
      <c r="AT547" s="21">
        <f t="shared" si="1577"/>
        <v>0</v>
      </c>
      <c r="AU547" s="21">
        <f t="shared" si="1577"/>
        <v>0</v>
      </c>
      <c r="AV547" s="9"/>
      <c r="AW547" s="9"/>
      <c r="AX547" s="9"/>
      <c r="AY547" s="21">
        <f t="shared" si="1525"/>
        <v>162695.255</v>
      </c>
      <c r="AZ547" s="21">
        <f t="shared" si="1526"/>
        <v>0</v>
      </c>
      <c r="BA547" s="21">
        <f t="shared" si="1527"/>
        <v>0</v>
      </c>
      <c r="BB547" s="9"/>
      <c r="BC547" s="21">
        <f t="shared" si="1613"/>
        <v>162695.255</v>
      </c>
      <c r="BD547" s="9"/>
      <c r="BE547" s="9"/>
      <c r="BF547" s="21">
        <f t="shared" si="1588"/>
        <v>162695.255</v>
      </c>
      <c r="BG547" s="21">
        <f t="shared" si="1589"/>
        <v>0</v>
      </c>
      <c r="BH547" s="9"/>
      <c r="BI547" s="9"/>
      <c r="BJ547" s="21">
        <f t="shared" si="1590"/>
        <v>162695.255</v>
      </c>
      <c r="BK547" s="21">
        <f t="shared" si="1591"/>
        <v>0</v>
      </c>
      <c r="BL547" s="9"/>
      <c r="BM547" s="21">
        <f t="shared" si="1592"/>
        <v>162695.255</v>
      </c>
      <c r="BN547" s="9"/>
      <c r="BO547" s="21">
        <f t="shared" si="1593"/>
        <v>162695.255</v>
      </c>
      <c r="BP547" s="9"/>
      <c r="BQ547" s="21">
        <f t="shared" si="1594"/>
        <v>162695.255</v>
      </c>
      <c r="BR547" s="9"/>
      <c r="BS547" s="33">
        <f t="shared" si="1635"/>
        <v>162695.255</v>
      </c>
      <c r="BT547" s="9"/>
    </row>
    <row r="548" spans="1:72" ht="62.4" x14ac:dyDescent="0.3">
      <c r="A548" s="1" t="s">
        <v>833</v>
      </c>
      <c r="B548" s="1"/>
      <c r="C548" s="1"/>
      <c r="D548" s="1"/>
      <c r="E548" s="8" t="s">
        <v>838</v>
      </c>
      <c r="F548" s="3">
        <f>F549</f>
        <v>0</v>
      </c>
      <c r="G548" s="3">
        <f t="shared" ref="G548:K550" si="1636">G549</f>
        <v>0</v>
      </c>
      <c r="H548" s="3">
        <f t="shared" si="1636"/>
        <v>0</v>
      </c>
      <c r="I548" s="3">
        <f t="shared" si="1636"/>
        <v>5000</v>
      </c>
      <c r="J548" s="3">
        <f t="shared" si="1636"/>
        <v>100000</v>
      </c>
      <c r="K548" s="3">
        <f t="shared" si="1636"/>
        <v>125000</v>
      </c>
      <c r="L548" s="18">
        <f t="shared" si="1484"/>
        <v>5000</v>
      </c>
      <c r="M548" s="18">
        <f t="shared" si="1484"/>
        <v>100000</v>
      </c>
      <c r="N548" s="18">
        <f t="shared" si="1484"/>
        <v>125000</v>
      </c>
      <c r="O548" s="9">
        <f t="shared" ref="O548:Q550" si="1637">O549</f>
        <v>0</v>
      </c>
      <c r="P548" s="9">
        <f t="shared" si="1637"/>
        <v>0</v>
      </c>
      <c r="Q548" s="9">
        <f t="shared" si="1637"/>
        <v>0</v>
      </c>
      <c r="R548" s="21">
        <f t="shared" si="1462"/>
        <v>5000</v>
      </c>
      <c r="S548" s="21">
        <f t="shared" si="1462"/>
        <v>100000</v>
      </c>
      <c r="T548" s="21">
        <f t="shared" si="1462"/>
        <v>125000</v>
      </c>
      <c r="U548" s="9">
        <f t="shared" ref="U548:W550" si="1638">U549</f>
        <v>0</v>
      </c>
      <c r="V548" s="9">
        <f t="shared" si="1638"/>
        <v>0</v>
      </c>
      <c r="W548" s="9">
        <f t="shared" si="1638"/>
        <v>0</v>
      </c>
      <c r="X548" s="21">
        <f t="shared" si="1587"/>
        <v>5000</v>
      </c>
      <c r="Y548" s="21">
        <f t="shared" si="1587"/>
        <v>100000</v>
      </c>
      <c r="Z548" s="21">
        <f t="shared" si="1587"/>
        <v>125000</v>
      </c>
      <c r="AA548" s="9">
        <f t="shared" ref="AA548:BT550" si="1639">AA549</f>
        <v>0</v>
      </c>
      <c r="AB548" s="21">
        <f t="shared" si="1537"/>
        <v>5000</v>
      </c>
      <c r="AC548" s="9">
        <f t="shared" si="1639"/>
        <v>0</v>
      </c>
      <c r="AD548" s="9">
        <f t="shared" si="1639"/>
        <v>0</v>
      </c>
      <c r="AE548" s="34">
        <f t="shared" si="1531"/>
        <v>5000</v>
      </c>
      <c r="AF548" s="9">
        <f t="shared" si="1639"/>
        <v>0</v>
      </c>
      <c r="AG548" s="34">
        <f t="shared" si="1532"/>
        <v>5000</v>
      </c>
      <c r="AH548" s="9">
        <f t="shared" si="1639"/>
        <v>-471.11200000000002</v>
      </c>
      <c r="AI548" s="9">
        <f t="shared" si="1639"/>
        <v>0</v>
      </c>
      <c r="AJ548" s="9">
        <f t="shared" si="1639"/>
        <v>0</v>
      </c>
      <c r="AK548" s="21">
        <f t="shared" si="1522"/>
        <v>4528.8879999999999</v>
      </c>
      <c r="AL548" s="21">
        <f t="shared" si="1523"/>
        <v>100000</v>
      </c>
      <c r="AM548" s="21">
        <f t="shared" si="1523"/>
        <v>125000</v>
      </c>
      <c r="AN548" s="9">
        <f t="shared" si="1639"/>
        <v>0</v>
      </c>
      <c r="AO548" s="21">
        <f t="shared" si="1524"/>
        <v>4528.8879999999999</v>
      </c>
      <c r="AP548" s="9">
        <f t="shared" si="1639"/>
        <v>0</v>
      </c>
      <c r="AQ548" s="9">
        <f t="shared" si="1639"/>
        <v>0</v>
      </c>
      <c r="AR548" s="9">
        <f t="shared" si="1639"/>
        <v>0</v>
      </c>
      <c r="AS548" s="20">
        <f t="shared" si="1528"/>
        <v>4528.8879999999999</v>
      </c>
      <c r="AT548" s="20">
        <f t="shared" si="1577"/>
        <v>100000</v>
      </c>
      <c r="AU548" s="20">
        <f t="shared" si="1577"/>
        <v>125000</v>
      </c>
      <c r="AV548" s="9">
        <f t="shared" si="1639"/>
        <v>0</v>
      </c>
      <c r="AW548" s="9">
        <f t="shared" si="1639"/>
        <v>0</v>
      </c>
      <c r="AX548" s="9">
        <f t="shared" si="1639"/>
        <v>0</v>
      </c>
      <c r="AY548" s="21">
        <f t="shared" si="1525"/>
        <v>4528.8879999999999</v>
      </c>
      <c r="AZ548" s="21">
        <f t="shared" si="1526"/>
        <v>100000</v>
      </c>
      <c r="BA548" s="21">
        <f t="shared" si="1527"/>
        <v>125000</v>
      </c>
      <c r="BB548" s="9">
        <f t="shared" si="1639"/>
        <v>0</v>
      </c>
      <c r="BC548" s="21">
        <f t="shared" si="1613"/>
        <v>4528.8879999999999</v>
      </c>
      <c r="BD548" s="9">
        <f t="shared" si="1639"/>
        <v>0</v>
      </c>
      <c r="BE548" s="9">
        <f t="shared" si="1639"/>
        <v>0</v>
      </c>
      <c r="BF548" s="21">
        <f t="shared" si="1588"/>
        <v>4528.8879999999999</v>
      </c>
      <c r="BG548" s="21">
        <f t="shared" si="1589"/>
        <v>100000</v>
      </c>
      <c r="BH548" s="9">
        <f t="shared" si="1639"/>
        <v>0</v>
      </c>
      <c r="BI548" s="9">
        <f t="shared" si="1639"/>
        <v>0</v>
      </c>
      <c r="BJ548" s="21">
        <f t="shared" si="1590"/>
        <v>4528.8879999999999</v>
      </c>
      <c r="BK548" s="21">
        <f t="shared" si="1591"/>
        <v>100000</v>
      </c>
      <c r="BL548" s="9">
        <f t="shared" si="1639"/>
        <v>0</v>
      </c>
      <c r="BM548" s="21">
        <f t="shared" si="1592"/>
        <v>4528.8879999999999</v>
      </c>
      <c r="BN548" s="9">
        <f t="shared" si="1639"/>
        <v>0</v>
      </c>
      <c r="BO548" s="21">
        <f t="shared" si="1593"/>
        <v>4528.8879999999999</v>
      </c>
      <c r="BP548" s="9">
        <f t="shared" si="1639"/>
        <v>0</v>
      </c>
      <c r="BQ548" s="21">
        <f t="shared" si="1594"/>
        <v>4528.8879999999999</v>
      </c>
      <c r="BR548" s="9">
        <f t="shared" si="1639"/>
        <v>0</v>
      </c>
      <c r="BS548" s="33">
        <f t="shared" si="1635"/>
        <v>4528.8879999999999</v>
      </c>
      <c r="BT548" s="9">
        <f t="shared" si="1639"/>
        <v>0</v>
      </c>
    </row>
    <row r="549" spans="1:72" ht="46.8" x14ac:dyDescent="0.3">
      <c r="A549" s="1" t="s">
        <v>833</v>
      </c>
      <c r="B549" s="1" t="s">
        <v>14</v>
      </c>
      <c r="C549" s="1"/>
      <c r="D549" s="1"/>
      <c r="E549" s="2" t="s">
        <v>737</v>
      </c>
      <c r="F549" s="3">
        <f>F550</f>
        <v>0</v>
      </c>
      <c r="G549" s="3">
        <f t="shared" si="1636"/>
        <v>0</v>
      </c>
      <c r="H549" s="3">
        <f t="shared" si="1636"/>
        <v>0</v>
      </c>
      <c r="I549" s="3">
        <f t="shared" si="1636"/>
        <v>5000</v>
      </c>
      <c r="J549" s="3">
        <f t="shared" si="1636"/>
        <v>100000</v>
      </c>
      <c r="K549" s="3">
        <f t="shared" si="1636"/>
        <v>125000</v>
      </c>
      <c r="L549" s="18">
        <f t="shared" si="1484"/>
        <v>5000</v>
      </c>
      <c r="M549" s="18">
        <f t="shared" si="1484"/>
        <v>100000</v>
      </c>
      <c r="N549" s="18">
        <f t="shared" si="1484"/>
        <v>125000</v>
      </c>
      <c r="O549" s="9">
        <f t="shared" si="1637"/>
        <v>0</v>
      </c>
      <c r="P549" s="9">
        <f t="shared" si="1637"/>
        <v>0</v>
      </c>
      <c r="Q549" s="9">
        <f t="shared" si="1637"/>
        <v>0</v>
      </c>
      <c r="R549" s="21">
        <f t="shared" si="1462"/>
        <v>5000</v>
      </c>
      <c r="S549" s="21">
        <f t="shared" si="1462"/>
        <v>100000</v>
      </c>
      <c r="T549" s="21">
        <f t="shared" si="1462"/>
        <v>125000</v>
      </c>
      <c r="U549" s="9">
        <f t="shared" si="1638"/>
        <v>0</v>
      </c>
      <c r="V549" s="9">
        <f t="shared" si="1638"/>
        <v>0</v>
      </c>
      <c r="W549" s="9">
        <f t="shared" si="1638"/>
        <v>0</v>
      </c>
      <c r="X549" s="21">
        <f t="shared" si="1587"/>
        <v>5000</v>
      </c>
      <c r="Y549" s="21">
        <f t="shared" si="1587"/>
        <v>100000</v>
      </c>
      <c r="Z549" s="21">
        <f t="shared" si="1587"/>
        <v>125000</v>
      </c>
      <c r="AA549" s="9">
        <f t="shared" si="1639"/>
        <v>0</v>
      </c>
      <c r="AB549" s="21">
        <f t="shared" si="1537"/>
        <v>5000</v>
      </c>
      <c r="AC549" s="9">
        <f t="shared" si="1639"/>
        <v>0</v>
      </c>
      <c r="AD549" s="9">
        <f t="shared" si="1639"/>
        <v>0</v>
      </c>
      <c r="AE549" s="34">
        <f t="shared" si="1531"/>
        <v>5000</v>
      </c>
      <c r="AF549" s="9">
        <f t="shared" si="1639"/>
        <v>0</v>
      </c>
      <c r="AG549" s="34">
        <f t="shared" si="1532"/>
        <v>5000</v>
      </c>
      <c r="AH549" s="9">
        <f t="shared" si="1639"/>
        <v>-471.11200000000002</v>
      </c>
      <c r="AI549" s="9">
        <f t="shared" si="1639"/>
        <v>0</v>
      </c>
      <c r="AJ549" s="9">
        <f t="shared" si="1639"/>
        <v>0</v>
      </c>
      <c r="AK549" s="21">
        <f t="shared" si="1522"/>
        <v>4528.8879999999999</v>
      </c>
      <c r="AL549" s="21">
        <f t="shared" si="1523"/>
        <v>100000</v>
      </c>
      <c r="AM549" s="21">
        <f t="shared" si="1523"/>
        <v>125000</v>
      </c>
      <c r="AN549" s="9">
        <f t="shared" si="1639"/>
        <v>0</v>
      </c>
      <c r="AO549" s="21">
        <f t="shared" si="1524"/>
        <v>4528.8879999999999</v>
      </c>
      <c r="AP549" s="9">
        <f t="shared" si="1639"/>
        <v>0</v>
      </c>
      <c r="AQ549" s="9">
        <f t="shared" si="1639"/>
        <v>0</v>
      </c>
      <c r="AR549" s="9">
        <f t="shared" si="1639"/>
        <v>0</v>
      </c>
      <c r="AS549" s="21">
        <f t="shared" si="1528"/>
        <v>4528.8879999999999</v>
      </c>
      <c r="AT549" s="21">
        <f t="shared" si="1577"/>
        <v>100000</v>
      </c>
      <c r="AU549" s="21">
        <f t="shared" si="1577"/>
        <v>125000</v>
      </c>
      <c r="AV549" s="9">
        <f t="shared" si="1639"/>
        <v>0</v>
      </c>
      <c r="AW549" s="9">
        <f t="shared" si="1639"/>
        <v>0</v>
      </c>
      <c r="AX549" s="9">
        <f t="shared" si="1639"/>
        <v>0</v>
      </c>
      <c r="AY549" s="21">
        <f t="shared" si="1525"/>
        <v>4528.8879999999999</v>
      </c>
      <c r="AZ549" s="21">
        <f t="shared" si="1526"/>
        <v>100000</v>
      </c>
      <c r="BA549" s="21">
        <f t="shared" si="1527"/>
        <v>125000</v>
      </c>
      <c r="BB549" s="9">
        <f t="shared" si="1639"/>
        <v>0</v>
      </c>
      <c r="BC549" s="21">
        <f t="shared" si="1613"/>
        <v>4528.8879999999999</v>
      </c>
      <c r="BD549" s="9">
        <f t="shared" si="1639"/>
        <v>0</v>
      </c>
      <c r="BE549" s="9">
        <f t="shared" si="1639"/>
        <v>0</v>
      </c>
      <c r="BF549" s="21">
        <f t="shared" si="1588"/>
        <v>4528.8879999999999</v>
      </c>
      <c r="BG549" s="21">
        <f t="shared" si="1589"/>
        <v>100000</v>
      </c>
      <c r="BH549" s="9">
        <f t="shared" si="1639"/>
        <v>0</v>
      </c>
      <c r="BI549" s="9">
        <f t="shared" si="1639"/>
        <v>0</v>
      </c>
      <c r="BJ549" s="21">
        <f t="shared" si="1590"/>
        <v>4528.8879999999999</v>
      </c>
      <c r="BK549" s="21">
        <f t="shared" si="1591"/>
        <v>100000</v>
      </c>
      <c r="BL549" s="9">
        <f t="shared" si="1639"/>
        <v>0</v>
      </c>
      <c r="BM549" s="21">
        <f t="shared" si="1592"/>
        <v>4528.8879999999999</v>
      </c>
      <c r="BN549" s="9">
        <f t="shared" si="1639"/>
        <v>0</v>
      </c>
      <c r="BO549" s="21">
        <f t="shared" si="1593"/>
        <v>4528.8879999999999</v>
      </c>
      <c r="BP549" s="9">
        <f t="shared" si="1639"/>
        <v>0</v>
      </c>
      <c r="BQ549" s="21">
        <f t="shared" si="1594"/>
        <v>4528.8879999999999</v>
      </c>
      <c r="BR549" s="9">
        <f t="shared" si="1639"/>
        <v>0</v>
      </c>
      <c r="BS549" s="33">
        <f t="shared" si="1635"/>
        <v>4528.8879999999999</v>
      </c>
      <c r="BT549" s="9">
        <f t="shared" si="1639"/>
        <v>0</v>
      </c>
    </row>
    <row r="550" spans="1:72" x14ac:dyDescent="0.3">
      <c r="A550" s="1" t="s">
        <v>833</v>
      </c>
      <c r="B550" s="1" t="s">
        <v>330</v>
      </c>
      <c r="C550" s="1"/>
      <c r="D550" s="1"/>
      <c r="E550" s="2" t="s">
        <v>738</v>
      </c>
      <c r="F550" s="3">
        <f>F551</f>
        <v>0</v>
      </c>
      <c r="G550" s="3">
        <f t="shared" si="1636"/>
        <v>0</v>
      </c>
      <c r="H550" s="3">
        <f t="shared" si="1636"/>
        <v>0</v>
      </c>
      <c r="I550" s="3">
        <f t="shared" si="1636"/>
        <v>5000</v>
      </c>
      <c r="J550" s="3">
        <f t="shared" si="1636"/>
        <v>100000</v>
      </c>
      <c r="K550" s="3">
        <f t="shared" si="1636"/>
        <v>125000</v>
      </c>
      <c r="L550" s="18">
        <f t="shared" si="1484"/>
        <v>5000</v>
      </c>
      <c r="M550" s="18">
        <f t="shared" si="1484"/>
        <v>100000</v>
      </c>
      <c r="N550" s="18">
        <f t="shared" si="1484"/>
        <v>125000</v>
      </c>
      <c r="O550" s="9">
        <f t="shared" si="1637"/>
        <v>0</v>
      </c>
      <c r="P550" s="9">
        <f t="shared" si="1637"/>
        <v>0</v>
      </c>
      <c r="Q550" s="9">
        <f t="shared" si="1637"/>
        <v>0</v>
      </c>
      <c r="R550" s="21">
        <f t="shared" si="1462"/>
        <v>5000</v>
      </c>
      <c r="S550" s="21">
        <f t="shared" si="1462"/>
        <v>100000</v>
      </c>
      <c r="T550" s="21">
        <f t="shared" si="1462"/>
        <v>125000</v>
      </c>
      <c r="U550" s="9">
        <f t="shared" si="1638"/>
        <v>0</v>
      </c>
      <c r="V550" s="9">
        <f t="shared" si="1638"/>
        <v>0</v>
      </c>
      <c r="W550" s="9">
        <f t="shared" si="1638"/>
        <v>0</v>
      </c>
      <c r="X550" s="21">
        <f t="shared" si="1587"/>
        <v>5000</v>
      </c>
      <c r="Y550" s="21">
        <f t="shared" si="1587"/>
        <v>100000</v>
      </c>
      <c r="Z550" s="21">
        <f t="shared" si="1587"/>
        <v>125000</v>
      </c>
      <c r="AA550" s="9">
        <f t="shared" si="1639"/>
        <v>0</v>
      </c>
      <c r="AB550" s="21">
        <f t="shared" si="1537"/>
        <v>5000</v>
      </c>
      <c r="AC550" s="9">
        <f t="shared" si="1639"/>
        <v>0</v>
      </c>
      <c r="AD550" s="9">
        <f t="shared" si="1639"/>
        <v>0</v>
      </c>
      <c r="AE550" s="34">
        <f t="shared" si="1531"/>
        <v>5000</v>
      </c>
      <c r="AF550" s="9">
        <f t="shared" si="1639"/>
        <v>0</v>
      </c>
      <c r="AG550" s="34">
        <f t="shared" si="1532"/>
        <v>5000</v>
      </c>
      <c r="AH550" s="9">
        <f t="shared" si="1639"/>
        <v>-471.11200000000002</v>
      </c>
      <c r="AI550" s="9">
        <f t="shared" si="1639"/>
        <v>0</v>
      </c>
      <c r="AJ550" s="9">
        <f t="shared" si="1639"/>
        <v>0</v>
      </c>
      <c r="AK550" s="21">
        <f t="shared" si="1522"/>
        <v>4528.8879999999999</v>
      </c>
      <c r="AL550" s="21">
        <f t="shared" si="1523"/>
        <v>100000</v>
      </c>
      <c r="AM550" s="21">
        <f t="shared" si="1523"/>
        <v>125000</v>
      </c>
      <c r="AN550" s="9">
        <f t="shared" si="1639"/>
        <v>0</v>
      </c>
      <c r="AO550" s="21">
        <f t="shared" si="1524"/>
        <v>4528.8879999999999</v>
      </c>
      <c r="AP550" s="9">
        <f t="shared" si="1639"/>
        <v>0</v>
      </c>
      <c r="AQ550" s="9">
        <f t="shared" si="1639"/>
        <v>0</v>
      </c>
      <c r="AR550" s="9">
        <f t="shared" si="1639"/>
        <v>0</v>
      </c>
      <c r="AS550" s="21">
        <f t="shared" si="1528"/>
        <v>4528.8879999999999</v>
      </c>
      <c r="AT550" s="21">
        <f t="shared" si="1577"/>
        <v>100000</v>
      </c>
      <c r="AU550" s="21">
        <f t="shared" si="1577"/>
        <v>125000</v>
      </c>
      <c r="AV550" s="9">
        <f t="shared" si="1639"/>
        <v>0</v>
      </c>
      <c r="AW550" s="9">
        <f t="shared" si="1639"/>
        <v>0</v>
      </c>
      <c r="AX550" s="9">
        <f t="shared" si="1639"/>
        <v>0</v>
      </c>
      <c r="AY550" s="21">
        <f t="shared" si="1525"/>
        <v>4528.8879999999999</v>
      </c>
      <c r="AZ550" s="21">
        <f t="shared" si="1526"/>
        <v>100000</v>
      </c>
      <c r="BA550" s="21">
        <f t="shared" si="1527"/>
        <v>125000</v>
      </c>
      <c r="BB550" s="9">
        <f t="shared" si="1639"/>
        <v>0</v>
      </c>
      <c r="BC550" s="21">
        <f t="shared" si="1613"/>
        <v>4528.8879999999999</v>
      </c>
      <c r="BD550" s="9">
        <f t="shared" si="1639"/>
        <v>0</v>
      </c>
      <c r="BE550" s="9">
        <f t="shared" si="1639"/>
        <v>0</v>
      </c>
      <c r="BF550" s="21">
        <f t="shared" si="1588"/>
        <v>4528.8879999999999</v>
      </c>
      <c r="BG550" s="21">
        <f t="shared" si="1589"/>
        <v>100000</v>
      </c>
      <c r="BH550" s="9">
        <f t="shared" si="1639"/>
        <v>0</v>
      </c>
      <c r="BI550" s="9">
        <f t="shared" si="1639"/>
        <v>0</v>
      </c>
      <c r="BJ550" s="21">
        <f t="shared" si="1590"/>
        <v>4528.8879999999999</v>
      </c>
      <c r="BK550" s="21">
        <f t="shared" si="1591"/>
        <v>100000</v>
      </c>
      <c r="BL550" s="9">
        <f t="shared" si="1639"/>
        <v>0</v>
      </c>
      <c r="BM550" s="21">
        <f t="shared" si="1592"/>
        <v>4528.8879999999999</v>
      </c>
      <c r="BN550" s="9">
        <f t="shared" si="1639"/>
        <v>0</v>
      </c>
      <c r="BO550" s="21">
        <f t="shared" si="1593"/>
        <v>4528.8879999999999</v>
      </c>
      <c r="BP550" s="9">
        <f t="shared" si="1639"/>
        <v>0</v>
      </c>
      <c r="BQ550" s="21">
        <f t="shared" si="1594"/>
        <v>4528.8879999999999</v>
      </c>
      <c r="BR550" s="9">
        <f t="shared" si="1639"/>
        <v>0</v>
      </c>
      <c r="BS550" s="33">
        <f t="shared" si="1635"/>
        <v>4528.8879999999999</v>
      </c>
      <c r="BT550" s="9">
        <f t="shared" si="1639"/>
        <v>0</v>
      </c>
    </row>
    <row r="551" spans="1:72" x14ac:dyDescent="0.3">
      <c r="A551" s="1" t="s">
        <v>833</v>
      </c>
      <c r="B551" s="1" t="s">
        <v>330</v>
      </c>
      <c r="C551" s="1" t="s">
        <v>33</v>
      </c>
      <c r="D551" s="1" t="s">
        <v>73</v>
      </c>
      <c r="E551" s="2" t="s">
        <v>783</v>
      </c>
      <c r="F551" s="3">
        <v>0</v>
      </c>
      <c r="G551" s="3">
        <v>0</v>
      </c>
      <c r="H551" s="3">
        <v>0</v>
      </c>
      <c r="I551" s="3">
        <v>5000</v>
      </c>
      <c r="J551" s="3">
        <v>100000</v>
      </c>
      <c r="K551" s="3">
        <v>125000</v>
      </c>
      <c r="L551" s="18">
        <f t="shared" si="1484"/>
        <v>5000</v>
      </c>
      <c r="M551" s="18">
        <f t="shared" si="1484"/>
        <v>100000</v>
      </c>
      <c r="N551" s="18">
        <f t="shared" si="1484"/>
        <v>125000</v>
      </c>
      <c r="O551" s="9"/>
      <c r="P551" s="9"/>
      <c r="Q551" s="9"/>
      <c r="R551" s="21">
        <f t="shared" si="1462"/>
        <v>5000</v>
      </c>
      <c r="S551" s="21">
        <f t="shared" si="1462"/>
        <v>100000</v>
      </c>
      <c r="T551" s="21">
        <f t="shared" si="1462"/>
        <v>125000</v>
      </c>
      <c r="U551" s="9"/>
      <c r="V551" s="9"/>
      <c r="W551" s="9"/>
      <c r="X551" s="21">
        <f t="shared" si="1587"/>
        <v>5000</v>
      </c>
      <c r="Y551" s="21">
        <f t="shared" si="1587"/>
        <v>100000</v>
      </c>
      <c r="Z551" s="21">
        <f t="shared" si="1587"/>
        <v>125000</v>
      </c>
      <c r="AA551" s="9"/>
      <c r="AB551" s="21">
        <f t="shared" si="1537"/>
        <v>5000</v>
      </c>
      <c r="AC551" s="9"/>
      <c r="AD551" s="9"/>
      <c r="AE551" s="34">
        <f t="shared" si="1531"/>
        <v>5000</v>
      </c>
      <c r="AF551" s="9"/>
      <c r="AG551" s="34">
        <f t="shared" si="1532"/>
        <v>5000</v>
      </c>
      <c r="AH551" s="9">
        <v>-471.11200000000002</v>
      </c>
      <c r="AI551" s="9"/>
      <c r="AJ551" s="9"/>
      <c r="AK551" s="21">
        <f t="shared" si="1522"/>
        <v>4528.8879999999999</v>
      </c>
      <c r="AL551" s="21">
        <f t="shared" si="1523"/>
        <v>100000</v>
      </c>
      <c r="AM551" s="21">
        <f t="shared" si="1523"/>
        <v>125000</v>
      </c>
      <c r="AN551" s="9"/>
      <c r="AO551" s="21">
        <f t="shared" si="1524"/>
        <v>4528.8879999999999</v>
      </c>
      <c r="AP551" s="9"/>
      <c r="AQ551" s="9"/>
      <c r="AR551" s="9"/>
      <c r="AS551" s="21">
        <f t="shared" si="1528"/>
        <v>4528.8879999999999</v>
      </c>
      <c r="AT551" s="21">
        <f t="shared" si="1577"/>
        <v>100000</v>
      </c>
      <c r="AU551" s="21">
        <f t="shared" si="1577"/>
        <v>125000</v>
      </c>
      <c r="AV551" s="9"/>
      <c r="AW551" s="9"/>
      <c r="AX551" s="9"/>
      <c r="AY551" s="21">
        <f t="shared" si="1525"/>
        <v>4528.8879999999999</v>
      </c>
      <c r="AZ551" s="21">
        <f t="shared" si="1526"/>
        <v>100000</v>
      </c>
      <c r="BA551" s="21">
        <f t="shared" si="1527"/>
        <v>125000</v>
      </c>
      <c r="BB551" s="9"/>
      <c r="BC551" s="21">
        <f t="shared" si="1613"/>
        <v>4528.8879999999999</v>
      </c>
      <c r="BD551" s="9"/>
      <c r="BE551" s="9"/>
      <c r="BF551" s="21">
        <f t="shared" si="1588"/>
        <v>4528.8879999999999</v>
      </c>
      <c r="BG551" s="21">
        <f t="shared" si="1589"/>
        <v>100000</v>
      </c>
      <c r="BH551" s="9"/>
      <c r="BI551" s="9"/>
      <c r="BJ551" s="21">
        <f t="shared" si="1590"/>
        <v>4528.8879999999999</v>
      </c>
      <c r="BK551" s="21">
        <f t="shared" si="1591"/>
        <v>100000</v>
      </c>
      <c r="BL551" s="9"/>
      <c r="BM551" s="21">
        <f t="shared" si="1592"/>
        <v>4528.8879999999999</v>
      </c>
      <c r="BN551" s="9"/>
      <c r="BO551" s="21">
        <f t="shared" si="1593"/>
        <v>4528.8879999999999</v>
      </c>
      <c r="BP551" s="9"/>
      <c r="BQ551" s="21">
        <f t="shared" si="1594"/>
        <v>4528.8879999999999</v>
      </c>
      <c r="BR551" s="9"/>
      <c r="BS551" s="33">
        <f t="shared" si="1635"/>
        <v>4528.8879999999999</v>
      </c>
      <c r="BT551" s="9"/>
    </row>
    <row r="552" spans="1:72" s="7" customFormat="1" ht="46.8" x14ac:dyDescent="0.3">
      <c r="A552" s="4" t="s">
        <v>164</v>
      </c>
      <c r="B552" s="4"/>
      <c r="C552" s="4"/>
      <c r="D552" s="4"/>
      <c r="E552" s="5" t="s">
        <v>502</v>
      </c>
      <c r="F552" s="6">
        <f>F553+F573+F586+F590+F596</f>
        <v>670452.69999999995</v>
      </c>
      <c r="G552" s="6">
        <f t="shared" ref="G552:K552" si="1640">G553+G573+G586+G590+G596</f>
        <v>677569.6</v>
      </c>
      <c r="H552" s="6">
        <f t="shared" si="1640"/>
        <v>698975.1</v>
      </c>
      <c r="I552" s="6">
        <f t="shared" si="1640"/>
        <v>23925.3</v>
      </c>
      <c r="J552" s="6">
        <f t="shared" si="1640"/>
        <v>7762.2999999999993</v>
      </c>
      <c r="K552" s="6">
        <f t="shared" si="1640"/>
        <v>-13339.5</v>
      </c>
      <c r="L552" s="18">
        <f t="shared" si="1484"/>
        <v>694378</v>
      </c>
      <c r="M552" s="18">
        <f t="shared" si="1484"/>
        <v>685331.9</v>
      </c>
      <c r="N552" s="18">
        <f t="shared" si="1484"/>
        <v>685635.6</v>
      </c>
      <c r="O552" s="10">
        <f>O553+O573+O586+O590+O596+O582</f>
        <v>3080</v>
      </c>
      <c r="P552" s="10">
        <f t="shared" ref="P552:Q552" si="1641">P553+P573+P586+P590+P596+P582</f>
        <v>2980</v>
      </c>
      <c r="Q552" s="10">
        <f t="shared" si="1641"/>
        <v>0</v>
      </c>
      <c r="R552" s="28">
        <f t="shared" si="1462"/>
        <v>697458</v>
      </c>
      <c r="S552" s="28">
        <f t="shared" si="1462"/>
        <v>688311.9</v>
      </c>
      <c r="T552" s="28">
        <f t="shared" si="1462"/>
        <v>685635.6</v>
      </c>
      <c r="U552" s="10">
        <f t="shared" ref="U552:W552" si="1642">U553+U573+U586+U590+U596+U582</f>
        <v>3968.3380000000002</v>
      </c>
      <c r="V552" s="10">
        <f t="shared" si="1642"/>
        <v>0</v>
      </c>
      <c r="W552" s="10">
        <f t="shared" si="1642"/>
        <v>0</v>
      </c>
      <c r="X552" s="28">
        <f t="shared" si="1587"/>
        <v>701426.33799999999</v>
      </c>
      <c r="Y552" s="28">
        <f t="shared" si="1587"/>
        <v>688311.9</v>
      </c>
      <c r="Z552" s="28">
        <f t="shared" si="1587"/>
        <v>685635.6</v>
      </c>
      <c r="AA552" s="10">
        <f t="shared" ref="AA552:BT552" si="1643">AA553+AA573+AA586+AA590+AA596+AA582</f>
        <v>0</v>
      </c>
      <c r="AB552" s="21">
        <f t="shared" si="1537"/>
        <v>701426.33799999999</v>
      </c>
      <c r="AC552" s="10">
        <f t="shared" ref="AC552:AD552" si="1644">AC553+AC573+AC586+AC590+AC596+AC582</f>
        <v>0</v>
      </c>
      <c r="AD552" s="10">
        <f t="shared" si="1644"/>
        <v>373.23899999999998</v>
      </c>
      <c r="AE552" s="29">
        <f t="shared" si="1531"/>
        <v>701799.57699999993</v>
      </c>
      <c r="AF552" s="10">
        <f t="shared" ref="AF552" si="1645">AF553+AF573+AF586+AF590+AF596+AF582</f>
        <v>0</v>
      </c>
      <c r="AG552" s="29">
        <f t="shared" si="1532"/>
        <v>701799.57699999993</v>
      </c>
      <c r="AH552" s="10">
        <f t="shared" ref="AH552:AJ552" si="1646">AH553+AH573+AH586+AH590+AH596+AH582</f>
        <v>-8155.5569999999998</v>
      </c>
      <c r="AI552" s="10">
        <f t="shared" si="1646"/>
        <v>-6523.8</v>
      </c>
      <c r="AJ552" s="10">
        <f t="shared" si="1646"/>
        <v>-6523.8</v>
      </c>
      <c r="AK552" s="28">
        <f t="shared" si="1522"/>
        <v>693644.0199999999</v>
      </c>
      <c r="AL552" s="28">
        <f t="shared" si="1523"/>
        <v>681788.1</v>
      </c>
      <c r="AM552" s="28">
        <f t="shared" si="1523"/>
        <v>679111.79999999993</v>
      </c>
      <c r="AN552" s="10">
        <f t="shared" ref="AN552" si="1647">AN553+AN573+AN586+AN590+AN596+AN582</f>
        <v>0</v>
      </c>
      <c r="AO552" s="28">
        <f t="shared" si="1524"/>
        <v>693644.0199999999</v>
      </c>
      <c r="AP552" s="10">
        <f t="shared" ref="AP552:AR552" si="1648">AP553+AP573+AP586+AP590+AP596+AP582</f>
        <v>1734.097</v>
      </c>
      <c r="AQ552" s="10">
        <f t="shared" si="1648"/>
        <v>0</v>
      </c>
      <c r="AR552" s="10">
        <f t="shared" si="1648"/>
        <v>0</v>
      </c>
      <c r="AS552" s="28">
        <f t="shared" si="1528"/>
        <v>695378.11699999985</v>
      </c>
      <c r="AT552" s="28">
        <f t="shared" si="1577"/>
        <v>681788.1</v>
      </c>
      <c r="AU552" s="28">
        <f t="shared" si="1577"/>
        <v>679111.79999999993</v>
      </c>
      <c r="AV552" s="10">
        <f t="shared" ref="AV552:AX552" si="1649">AV553+AV573+AV586+AV590+AV596+AV582</f>
        <v>18562.099999999999</v>
      </c>
      <c r="AW552" s="10">
        <f t="shared" si="1649"/>
        <v>0</v>
      </c>
      <c r="AX552" s="10">
        <f t="shared" si="1649"/>
        <v>0</v>
      </c>
      <c r="AY552" s="21">
        <f t="shared" si="1525"/>
        <v>713940.21699999983</v>
      </c>
      <c r="AZ552" s="21">
        <f t="shared" si="1526"/>
        <v>681788.1</v>
      </c>
      <c r="BA552" s="21">
        <f t="shared" si="1527"/>
        <v>679111.79999999993</v>
      </c>
      <c r="BB552" s="10">
        <f t="shared" ref="BB552" si="1650">BB553+BB573+BB586+BB590+BB596+BB582</f>
        <v>0</v>
      </c>
      <c r="BC552" s="21">
        <f t="shared" si="1613"/>
        <v>713940.21699999983</v>
      </c>
      <c r="BD552" s="10">
        <f t="shared" ref="BD552:BE552" si="1651">BD553+BD573+BD586+BD590+BD596+BD582</f>
        <v>0</v>
      </c>
      <c r="BE552" s="10">
        <f t="shared" si="1651"/>
        <v>0</v>
      </c>
      <c r="BF552" s="21">
        <f t="shared" si="1588"/>
        <v>713940.21699999983</v>
      </c>
      <c r="BG552" s="21">
        <f t="shared" si="1589"/>
        <v>681788.1</v>
      </c>
      <c r="BH552" s="10">
        <f t="shared" ref="BH552:BI552" si="1652">BH553+BH573+BH586+BH590+BH596+BH582</f>
        <v>0</v>
      </c>
      <c r="BI552" s="10">
        <f t="shared" si="1652"/>
        <v>0</v>
      </c>
      <c r="BJ552" s="21">
        <f t="shared" si="1590"/>
        <v>713940.21699999983</v>
      </c>
      <c r="BK552" s="21">
        <f t="shared" si="1591"/>
        <v>681788.1</v>
      </c>
      <c r="BL552" s="10">
        <f t="shared" ref="BL552" si="1653">BL553+BL573+BL586+BL590+BL596+BL582</f>
        <v>0</v>
      </c>
      <c r="BM552" s="21">
        <f t="shared" si="1592"/>
        <v>713940.21699999983</v>
      </c>
      <c r="BN552" s="10">
        <f t="shared" ref="BN552" si="1654">BN553+BN573+BN586+BN590+BN596+BN582</f>
        <v>0</v>
      </c>
      <c r="BO552" s="28">
        <f t="shared" si="1593"/>
        <v>713940.21699999983</v>
      </c>
      <c r="BP552" s="10">
        <f t="shared" ref="BP552" si="1655">BP553+BP573+BP586+BP590+BP596+BP582</f>
        <v>0</v>
      </c>
      <c r="BQ552" s="28">
        <f t="shared" si="1594"/>
        <v>713940.21699999983</v>
      </c>
      <c r="BR552" s="10">
        <f t="shared" ref="BR552" si="1656">BR553+BR573+BR586+BR590+BR596+BR582</f>
        <v>0</v>
      </c>
      <c r="BS552" s="27">
        <f t="shared" si="1635"/>
        <v>713940.21699999983</v>
      </c>
      <c r="BT552" s="10">
        <f t="shared" si="1643"/>
        <v>0</v>
      </c>
    </row>
    <row r="553" spans="1:72" ht="62.4" x14ac:dyDescent="0.3">
      <c r="A553" s="1" t="s">
        <v>145</v>
      </c>
      <c r="B553" s="1"/>
      <c r="C553" s="1"/>
      <c r="D553" s="1"/>
      <c r="E553" s="2" t="s">
        <v>434</v>
      </c>
      <c r="F553" s="3">
        <f>F554+F557+F561+F569</f>
        <v>623237.5</v>
      </c>
      <c r="G553" s="3">
        <f t="shared" ref="G553:K553" si="1657">G554+G557+G561+G569</f>
        <v>629413.6</v>
      </c>
      <c r="H553" s="3">
        <f t="shared" si="1657"/>
        <v>650344.1</v>
      </c>
      <c r="I553" s="3">
        <f t="shared" si="1657"/>
        <v>23940.3</v>
      </c>
      <c r="J553" s="3">
        <f t="shared" si="1657"/>
        <v>7782.7999999999993</v>
      </c>
      <c r="K553" s="3">
        <f t="shared" si="1657"/>
        <v>-13307.9</v>
      </c>
      <c r="L553" s="18">
        <f t="shared" si="1484"/>
        <v>647177.80000000005</v>
      </c>
      <c r="M553" s="18">
        <f t="shared" si="1484"/>
        <v>637196.4</v>
      </c>
      <c r="N553" s="18">
        <f t="shared" si="1484"/>
        <v>637036.19999999995</v>
      </c>
      <c r="O553" s="9">
        <f t="shared" ref="O553:Q553" si="1658">O554+O557+O561+O569</f>
        <v>0</v>
      </c>
      <c r="P553" s="9">
        <f t="shared" si="1658"/>
        <v>0</v>
      </c>
      <c r="Q553" s="9">
        <f t="shared" si="1658"/>
        <v>0</v>
      </c>
      <c r="R553" s="21">
        <f t="shared" si="1462"/>
        <v>647177.80000000005</v>
      </c>
      <c r="S553" s="21">
        <f t="shared" si="1462"/>
        <v>637196.4</v>
      </c>
      <c r="T553" s="21">
        <f t="shared" si="1462"/>
        <v>637036.19999999995</v>
      </c>
      <c r="U553" s="9">
        <f t="shared" ref="U553:W553" si="1659">U554+U557+U561+U569</f>
        <v>72.400000000000006</v>
      </c>
      <c r="V553" s="9">
        <f t="shared" si="1659"/>
        <v>0</v>
      </c>
      <c r="W553" s="9">
        <f t="shared" si="1659"/>
        <v>0</v>
      </c>
      <c r="X553" s="21">
        <f t="shared" si="1587"/>
        <v>647250.20000000007</v>
      </c>
      <c r="Y553" s="21">
        <f t="shared" si="1587"/>
        <v>637196.4</v>
      </c>
      <c r="Z553" s="21">
        <f t="shared" si="1587"/>
        <v>637036.19999999995</v>
      </c>
      <c r="AA553" s="9">
        <f t="shared" ref="AA553:BT553" si="1660">AA554+AA557+AA561+AA569</f>
        <v>0</v>
      </c>
      <c r="AB553" s="21">
        <f t="shared" si="1537"/>
        <v>647250.20000000007</v>
      </c>
      <c r="AC553" s="9">
        <f t="shared" ref="AC553:AD553" si="1661">AC554+AC557+AC561+AC569</f>
        <v>0</v>
      </c>
      <c r="AD553" s="9">
        <f t="shared" si="1661"/>
        <v>373.23899999999998</v>
      </c>
      <c r="AE553" s="34">
        <f t="shared" si="1531"/>
        <v>647623.43900000001</v>
      </c>
      <c r="AF553" s="9">
        <f t="shared" ref="AF553" si="1662">AF554+AF557+AF561+AF569</f>
        <v>0</v>
      </c>
      <c r="AG553" s="34">
        <f t="shared" si="1532"/>
        <v>647623.43900000001</v>
      </c>
      <c r="AH553" s="9">
        <f t="shared" ref="AH553:AJ553" si="1663">AH554+AH557+AH561+AH569</f>
        <v>-6574.308</v>
      </c>
      <c r="AI553" s="9">
        <f t="shared" si="1663"/>
        <v>-6523.8</v>
      </c>
      <c r="AJ553" s="9">
        <f t="shared" si="1663"/>
        <v>-6523.8</v>
      </c>
      <c r="AK553" s="21">
        <f t="shared" si="1522"/>
        <v>641049.13100000005</v>
      </c>
      <c r="AL553" s="21">
        <f t="shared" si="1523"/>
        <v>630672.6</v>
      </c>
      <c r="AM553" s="21">
        <f t="shared" si="1523"/>
        <v>630512.39999999991</v>
      </c>
      <c r="AN553" s="9">
        <f t="shared" ref="AN553" si="1664">AN554+AN557+AN561+AN569</f>
        <v>0</v>
      </c>
      <c r="AO553" s="21">
        <f t="shared" si="1524"/>
        <v>641049.13100000005</v>
      </c>
      <c r="AP553" s="9">
        <f t="shared" ref="AP553:AR553" si="1665">AP554+AP557+AP561+AP569</f>
        <v>-1519.5029999999999</v>
      </c>
      <c r="AQ553" s="9">
        <f t="shared" si="1665"/>
        <v>0</v>
      </c>
      <c r="AR553" s="9">
        <f t="shared" si="1665"/>
        <v>0</v>
      </c>
      <c r="AS553" s="20">
        <f t="shared" si="1528"/>
        <v>639529.62800000003</v>
      </c>
      <c r="AT553" s="20">
        <f t="shared" si="1577"/>
        <v>630672.6</v>
      </c>
      <c r="AU553" s="20">
        <f t="shared" si="1577"/>
        <v>630512.39999999991</v>
      </c>
      <c r="AV553" s="9">
        <f t="shared" ref="AV553:AX553" si="1666">AV554+AV557+AV561+AV569</f>
        <v>15269.5</v>
      </c>
      <c r="AW553" s="9">
        <f t="shared" si="1666"/>
        <v>0</v>
      </c>
      <c r="AX553" s="9">
        <f t="shared" si="1666"/>
        <v>0</v>
      </c>
      <c r="AY553" s="21">
        <f t="shared" si="1525"/>
        <v>654799.12800000003</v>
      </c>
      <c r="AZ553" s="21">
        <f t="shared" si="1526"/>
        <v>630672.6</v>
      </c>
      <c r="BA553" s="21">
        <f t="shared" si="1527"/>
        <v>630512.39999999991</v>
      </c>
      <c r="BB553" s="9">
        <f t="shared" ref="BB553" si="1667">BB554+BB557+BB561+BB569</f>
        <v>0</v>
      </c>
      <c r="BC553" s="21">
        <f t="shared" si="1613"/>
        <v>654799.12800000003</v>
      </c>
      <c r="BD553" s="9">
        <f t="shared" ref="BD553:BE553" si="1668">BD554+BD557+BD561+BD569</f>
        <v>0</v>
      </c>
      <c r="BE553" s="9">
        <f t="shared" si="1668"/>
        <v>0</v>
      </c>
      <c r="BF553" s="21">
        <f t="shared" si="1588"/>
        <v>654799.12800000003</v>
      </c>
      <c r="BG553" s="21">
        <f t="shared" si="1589"/>
        <v>630672.6</v>
      </c>
      <c r="BH553" s="9">
        <f t="shared" ref="BH553:BI553" si="1669">BH554+BH557+BH561+BH569</f>
        <v>0</v>
      </c>
      <c r="BI553" s="9">
        <f t="shared" si="1669"/>
        <v>0</v>
      </c>
      <c r="BJ553" s="21">
        <f t="shared" si="1590"/>
        <v>654799.12800000003</v>
      </c>
      <c r="BK553" s="21">
        <f t="shared" si="1591"/>
        <v>630672.6</v>
      </c>
      <c r="BL553" s="9">
        <f t="shared" ref="BL553" si="1670">BL554+BL557+BL561+BL569</f>
        <v>0</v>
      </c>
      <c r="BM553" s="21">
        <f t="shared" si="1592"/>
        <v>654799.12800000003</v>
      </c>
      <c r="BN553" s="9">
        <f t="shared" ref="BN553" si="1671">BN554+BN557+BN561+BN569</f>
        <v>0</v>
      </c>
      <c r="BO553" s="21">
        <f t="shared" si="1593"/>
        <v>654799.12800000003</v>
      </c>
      <c r="BP553" s="9">
        <f t="shared" ref="BP553" si="1672">BP554+BP557+BP561+BP569</f>
        <v>0</v>
      </c>
      <c r="BQ553" s="21">
        <f t="shared" si="1594"/>
        <v>654799.12800000003</v>
      </c>
      <c r="BR553" s="9">
        <f t="shared" ref="BR553" si="1673">BR554+BR557+BR561+BR569</f>
        <v>0</v>
      </c>
      <c r="BS553" s="33">
        <f t="shared" si="1635"/>
        <v>654799.12800000003</v>
      </c>
      <c r="BT553" s="9">
        <f t="shared" si="1660"/>
        <v>0</v>
      </c>
    </row>
    <row r="554" spans="1:72" ht="93.6" x14ac:dyDescent="0.3">
      <c r="A554" s="1" t="s">
        <v>145</v>
      </c>
      <c r="B554" s="1" t="s">
        <v>13</v>
      </c>
      <c r="C554" s="1"/>
      <c r="D554" s="1"/>
      <c r="E554" s="2" t="s">
        <v>727</v>
      </c>
      <c r="F554" s="3">
        <f>F555</f>
        <v>14480</v>
      </c>
      <c r="G554" s="3">
        <f t="shared" ref="G554:BT555" si="1674">G555</f>
        <v>14480</v>
      </c>
      <c r="H554" s="3">
        <f t="shared" si="1674"/>
        <v>14480</v>
      </c>
      <c r="I554" s="3">
        <f t="shared" si="1674"/>
        <v>0</v>
      </c>
      <c r="J554" s="3">
        <f t="shared" si="1674"/>
        <v>0</v>
      </c>
      <c r="K554" s="3">
        <f t="shared" si="1674"/>
        <v>0</v>
      </c>
      <c r="L554" s="18">
        <f t="shared" si="1484"/>
        <v>14480</v>
      </c>
      <c r="M554" s="18">
        <f t="shared" si="1484"/>
        <v>14480</v>
      </c>
      <c r="N554" s="18">
        <f t="shared" si="1484"/>
        <v>14480</v>
      </c>
      <c r="O554" s="9">
        <f t="shared" si="1674"/>
        <v>0</v>
      </c>
      <c r="P554" s="9">
        <f t="shared" si="1674"/>
        <v>0</v>
      </c>
      <c r="Q554" s="9">
        <f t="shared" si="1674"/>
        <v>0</v>
      </c>
      <c r="R554" s="21">
        <f t="shared" si="1462"/>
        <v>14480</v>
      </c>
      <c r="S554" s="21">
        <f t="shared" si="1462"/>
        <v>14480</v>
      </c>
      <c r="T554" s="21">
        <f t="shared" si="1462"/>
        <v>14480</v>
      </c>
      <c r="U554" s="9">
        <f t="shared" si="1674"/>
        <v>0</v>
      </c>
      <c r="V554" s="9">
        <f t="shared" si="1674"/>
        <v>0</v>
      </c>
      <c r="W554" s="9">
        <f t="shared" si="1674"/>
        <v>0</v>
      </c>
      <c r="X554" s="21">
        <f t="shared" si="1587"/>
        <v>14480</v>
      </c>
      <c r="Y554" s="21">
        <f t="shared" si="1587"/>
        <v>14480</v>
      </c>
      <c r="Z554" s="21">
        <f t="shared" si="1587"/>
        <v>14480</v>
      </c>
      <c r="AA554" s="9">
        <f t="shared" si="1674"/>
        <v>0</v>
      </c>
      <c r="AB554" s="21">
        <f t="shared" si="1537"/>
        <v>14480</v>
      </c>
      <c r="AC554" s="9">
        <f t="shared" si="1674"/>
        <v>0</v>
      </c>
      <c r="AD554" s="9">
        <f t="shared" si="1674"/>
        <v>0</v>
      </c>
      <c r="AE554" s="34">
        <f t="shared" si="1531"/>
        <v>14480</v>
      </c>
      <c r="AF554" s="9">
        <f t="shared" si="1674"/>
        <v>0</v>
      </c>
      <c r="AG554" s="34">
        <f t="shared" si="1532"/>
        <v>14480</v>
      </c>
      <c r="AH554" s="9">
        <f t="shared" si="1674"/>
        <v>0</v>
      </c>
      <c r="AI554" s="9">
        <f t="shared" si="1674"/>
        <v>0</v>
      </c>
      <c r="AJ554" s="9">
        <f t="shared" si="1674"/>
        <v>0</v>
      </c>
      <c r="AK554" s="21">
        <f t="shared" si="1522"/>
        <v>14480</v>
      </c>
      <c r="AL554" s="21">
        <f t="shared" si="1523"/>
        <v>14480</v>
      </c>
      <c r="AM554" s="21">
        <f t="shared" si="1523"/>
        <v>14480</v>
      </c>
      <c r="AN554" s="9">
        <f t="shared" si="1674"/>
        <v>0</v>
      </c>
      <c r="AO554" s="21">
        <f t="shared" si="1524"/>
        <v>14480</v>
      </c>
      <c r="AP554" s="9">
        <f t="shared" si="1674"/>
        <v>-1519.5029999999999</v>
      </c>
      <c r="AQ554" s="9">
        <f t="shared" si="1674"/>
        <v>0</v>
      </c>
      <c r="AR554" s="9">
        <f t="shared" si="1674"/>
        <v>0</v>
      </c>
      <c r="AS554" s="21">
        <f t="shared" si="1528"/>
        <v>12960.496999999999</v>
      </c>
      <c r="AT554" s="21">
        <f t="shared" si="1577"/>
        <v>14480</v>
      </c>
      <c r="AU554" s="21">
        <f t="shared" si="1577"/>
        <v>14480</v>
      </c>
      <c r="AV554" s="9">
        <f t="shared" si="1674"/>
        <v>0</v>
      </c>
      <c r="AW554" s="9">
        <f t="shared" si="1674"/>
        <v>0</v>
      </c>
      <c r="AX554" s="9">
        <f t="shared" si="1674"/>
        <v>0</v>
      </c>
      <c r="AY554" s="21">
        <f t="shared" si="1525"/>
        <v>12960.496999999999</v>
      </c>
      <c r="AZ554" s="21">
        <f t="shared" si="1526"/>
        <v>14480</v>
      </c>
      <c r="BA554" s="21">
        <f t="shared" si="1527"/>
        <v>14480</v>
      </c>
      <c r="BB554" s="9">
        <f t="shared" si="1674"/>
        <v>0</v>
      </c>
      <c r="BC554" s="21">
        <f t="shared" si="1613"/>
        <v>12960.496999999999</v>
      </c>
      <c r="BD554" s="9">
        <f t="shared" si="1674"/>
        <v>0</v>
      </c>
      <c r="BE554" s="9">
        <f t="shared" si="1674"/>
        <v>0</v>
      </c>
      <c r="BF554" s="21">
        <f t="shared" si="1588"/>
        <v>12960.496999999999</v>
      </c>
      <c r="BG554" s="21">
        <f t="shared" si="1589"/>
        <v>14480</v>
      </c>
      <c r="BH554" s="9">
        <f t="shared" si="1674"/>
        <v>0</v>
      </c>
      <c r="BI554" s="9">
        <f t="shared" si="1674"/>
        <v>0</v>
      </c>
      <c r="BJ554" s="21">
        <f t="shared" si="1590"/>
        <v>12960.496999999999</v>
      </c>
      <c r="BK554" s="21">
        <f t="shared" si="1591"/>
        <v>14480</v>
      </c>
      <c r="BL554" s="9">
        <f t="shared" si="1674"/>
        <v>0</v>
      </c>
      <c r="BM554" s="21">
        <f t="shared" si="1592"/>
        <v>12960.496999999999</v>
      </c>
      <c r="BN554" s="9">
        <f t="shared" si="1674"/>
        <v>0</v>
      </c>
      <c r="BO554" s="21">
        <f t="shared" si="1593"/>
        <v>12960.496999999999</v>
      </c>
      <c r="BP554" s="9">
        <f t="shared" si="1674"/>
        <v>0</v>
      </c>
      <c r="BQ554" s="21">
        <f t="shared" si="1594"/>
        <v>12960.496999999999</v>
      </c>
      <c r="BR554" s="9">
        <f t="shared" si="1674"/>
        <v>0</v>
      </c>
      <c r="BS554" s="33">
        <f t="shared" si="1635"/>
        <v>12960.496999999999</v>
      </c>
      <c r="BT554" s="9">
        <f t="shared" si="1674"/>
        <v>0</v>
      </c>
    </row>
    <row r="555" spans="1:72" ht="31.2" x14ac:dyDescent="0.3">
      <c r="A555" s="1" t="s">
        <v>145</v>
      </c>
      <c r="B555" s="1" t="s">
        <v>422</v>
      </c>
      <c r="C555" s="1"/>
      <c r="D555" s="1"/>
      <c r="E555" s="2" t="s">
        <v>728</v>
      </c>
      <c r="F555" s="3">
        <f>F556</f>
        <v>14480</v>
      </c>
      <c r="G555" s="3">
        <f t="shared" si="1674"/>
        <v>14480</v>
      </c>
      <c r="H555" s="3">
        <f t="shared" si="1674"/>
        <v>14480</v>
      </c>
      <c r="I555" s="3">
        <f t="shared" si="1674"/>
        <v>0</v>
      </c>
      <c r="J555" s="3">
        <f t="shared" si="1674"/>
        <v>0</v>
      </c>
      <c r="K555" s="3">
        <f t="shared" si="1674"/>
        <v>0</v>
      </c>
      <c r="L555" s="18">
        <f t="shared" si="1484"/>
        <v>14480</v>
      </c>
      <c r="M555" s="18">
        <f t="shared" si="1484"/>
        <v>14480</v>
      </c>
      <c r="N555" s="18">
        <f t="shared" si="1484"/>
        <v>14480</v>
      </c>
      <c r="O555" s="9">
        <f t="shared" si="1674"/>
        <v>0</v>
      </c>
      <c r="P555" s="9">
        <f t="shared" si="1674"/>
        <v>0</v>
      </c>
      <c r="Q555" s="9">
        <f t="shared" si="1674"/>
        <v>0</v>
      </c>
      <c r="R555" s="21">
        <f t="shared" si="1462"/>
        <v>14480</v>
      </c>
      <c r="S555" s="21">
        <f t="shared" si="1462"/>
        <v>14480</v>
      </c>
      <c r="T555" s="21">
        <f t="shared" si="1462"/>
        <v>14480</v>
      </c>
      <c r="U555" s="9">
        <f t="shared" si="1674"/>
        <v>0</v>
      </c>
      <c r="V555" s="9">
        <f t="shared" si="1674"/>
        <v>0</v>
      </c>
      <c r="W555" s="9">
        <f t="shared" si="1674"/>
        <v>0</v>
      </c>
      <c r="X555" s="21">
        <f t="shared" si="1587"/>
        <v>14480</v>
      </c>
      <c r="Y555" s="21">
        <f t="shared" si="1587"/>
        <v>14480</v>
      </c>
      <c r="Z555" s="21">
        <f t="shared" si="1587"/>
        <v>14480</v>
      </c>
      <c r="AA555" s="9">
        <f t="shared" si="1674"/>
        <v>0</v>
      </c>
      <c r="AB555" s="21">
        <f t="shared" si="1537"/>
        <v>14480</v>
      </c>
      <c r="AC555" s="9">
        <f t="shared" si="1674"/>
        <v>0</v>
      </c>
      <c r="AD555" s="9">
        <f t="shared" si="1674"/>
        <v>0</v>
      </c>
      <c r="AE555" s="34">
        <f t="shared" si="1531"/>
        <v>14480</v>
      </c>
      <c r="AF555" s="9">
        <f t="shared" si="1674"/>
        <v>0</v>
      </c>
      <c r="AG555" s="34">
        <f t="shared" si="1532"/>
        <v>14480</v>
      </c>
      <c r="AH555" s="9">
        <f t="shared" si="1674"/>
        <v>0</v>
      </c>
      <c r="AI555" s="9">
        <f t="shared" si="1674"/>
        <v>0</v>
      </c>
      <c r="AJ555" s="9">
        <f t="shared" si="1674"/>
        <v>0</v>
      </c>
      <c r="AK555" s="21">
        <f t="shared" si="1522"/>
        <v>14480</v>
      </c>
      <c r="AL555" s="21">
        <f t="shared" si="1523"/>
        <v>14480</v>
      </c>
      <c r="AM555" s="21">
        <f t="shared" si="1523"/>
        <v>14480</v>
      </c>
      <c r="AN555" s="9">
        <f t="shared" si="1674"/>
        <v>0</v>
      </c>
      <c r="AO555" s="21">
        <f t="shared" si="1524"/>
        <v>14480</v>
      </c>
      <c r="AP555" s="9">
        <f t="shared" si="1674"/>
        <v>-1519.5029999999999</v>
      </c>
      <c r="AQ555" s="9">
        <f t="shared" si="1674"/>
        <v>0</v>
      </c>
      <c r="AR555" s="9">
        <f t="shared" si="1674"/>
        <v>0</v>
      </c>
      <c r="AS555" s="21">
        <f t="shared" si="1528"/>
        <v>12960.496999999999</v>
      </c>
      <c r="AT555" s="21">
        <f t="shared" si="1577"/>
        <v>14480</v>
      </c>
      <c r="AU555" s="21">
        <f t="shared" si="1577"/>
        <v>14480</v>
      </c>
      <c r="AV555" s="9">
        <f t="shared" si="1674"/>
        <v>0</v>
      </c>
      <c r="AW555" s="9">
        <f t="shared" si="1674"/>
        <v>0</v>
      </c>
      <c r="AX555" s="9">
        <f t="shared" si="1674"/>
        <v>0</v>
      </c>
      <c r="AY555" s="21">
        <f t="shared" si="1525"/>
        <v>12960.496999999999</v>
      </c>
      <c r="AZ555" s="21">
        <f t="shared" si="1526"/>
        <v>14480</v>
      </c>
      <c r="BA555" s="21">
        <f t="shared" si="1527"/>
        <v>14480</v>
      </c>
      <c r="BB555" s="9">
        <f t="shared" si="1674"/>
        <v>0</v>
      </c>
      <c r="BC555" s="21">
        <f t="shared" si="1613"/>
        <v>12960.496999999999</v>
      </c>
      <c r="BD555" s="9">
        <f t="shared" si="1674"/>
        <v>0</v>
      </c>
      <c r="BE555" s="9">
        <f t="shared" si="1674"/>
        <v>0</v>
      </c>
      <c r="BF555" s="21">
        <f t="shared" si="1588"/>
        <v>12960.496999999999</v>
      </c>
      <c r="BG555" s="21">
        <f t="shared" si="1589"/>
        <v>14480</v>
      </c>
      <c r="BH555" s="9">
        <f t="shared" si="1674"/>
        <v>0</v>
      </c>
      <c r="BI555" s="9">
        <f t="shared" si="1674"/>
        <v>0</v>
      </c>
      <c r="BJ555" s="21">
        <f t="shared" si="1590"/>
        <v>12960.496999999999</v>
      </c>
      <c r="BK555" s="21">
        <f t="shared" si="1591"/>
        <v>14480</v>
      </c>
      <c r="BL555" s="9">
        <f t="shared" si="1674"/>
        <v>0</v>
      </c>
      <c r="BM555" s="21">
        <f t="shared" si="1592"/>
        <v>12960.496999999999</v>
      </c>
      <c r="BN555" s="9">
        <f t="shared" si="1674"/>
        <v>0</v>
      </c>
      <c r="BO555" s="21">
        <f t="shared" si="1593"/>
        <v>12960.496999999999</v>
      </c>
      <c r="BP555" s="9">
        <f t="shared" si="1674"/>
        <v>0</v>
      </c>
      <c r="BQ555" s="21">
        <f t="shared" si="1594"/>
        <v>12960.496999999999</v>
      </c>
      <c r="BR555" s="9">
        <f t="shared" si="1674"/>
        <v>0</v>
      </c>
      <c r="BS555" s="33">
        <f t="shared" si="1635"/>
        <v>12960.496999999999</v>
      </c>
      <c r="BT555" s="9">
        <f t="shared" si="1674"/>
        <v>0</v>
      </c>
    </row>
    <row r="556" spans="1:72" x14ac:dyDescent="0.3">
      <c r="A556" s="1" t="s">
        <v>145</v>
      </c>
      <c r="B556" s="1">
        <v>110</v>
      </c>
      <c r="C556" s="1" t="s">
        <v>33</v>
      </c>
      <c r="D556" s="1" t="s">
        <v>10</v>
      </c>
      <c r="E556" s="2" t="s">
        <v>782</v>
      </c>
      <c r="F556" s="3">
        <v>14480</v>
      </c>
      <c r="G556" s="3">
        <v>14480</v>
      </c>
      <c r="H556" s="3">
        <v>14480</v>
      </c>
      <c r="I556" s="3"/>
      <c r="J556" s="3"/>
      <c r="K556" s="3"/>
      <c r="L556" s="18">
        <f t="shared" si="1484"/>
        <v>14480</v>
      </c>
      <c r="M556" s="18">
        <f t="shared" si="1484"/>
        <v>14480</v>
      </c>
      <c r="N556" s="18">
        <f t="shared" si="1484"/>
        <v>14480</v>
      </c>
      <c r="O556" s="9"/>
      <c r="P556" s="9"/>
      <c r="Q556" s="9"/>
      <c r="R556" s="21">
        <f t="shared" si="1462"/>
        <v>14480</v>
      </c>
      <c r="S556" s="21">
        <f t="shared" si="1462"/>
        <v>14480</v>
      </c>
      <c r="T556" s="21">
        <f t="shared" si="1462"/>
        <v>14480</v>
      </c>
      <c r="U556" s="9"/>
      <c r="V556" s="9"/>
      <c r="W556" s="9"/>
      <c r="X556" s="21">
        <f t="shared" si="1587"/>
        <v>14480</v>
      </c>
      <c r="Y556" s="21">
        <f t="shared" si="1587"/>
        <v>14480</v>
      </c>
      <c r="Z556" s="21">
        <f t="shared" si="1587"/>
        <v>14480</v>
      </c>
      <c r="AA556" s="9"/>
      <c r="AB556" s="21">
        <f t="shared" si="1537"/>
        <v>14480</v>
      </c>
      <c r="AC556" s="9"/>
      <c r="AD556" s="9"/>
      <c r="AE556" s="34">
        <f t="shared" si="1531"/>
        <v>14480</v>
      </c>
      <c r="AF556" s="9"/>
      <c r="AG556" s="34">
        <f t="shared" si="1532"/>
        <v>14480</v>
      </c>
      <c r="AH556" s="9"/>
      <c r="AI556" s="9"/>
      <c r="AJ556" s="9"/>
      <c r="AK556" s="21">
        <f t="shared" si="1522"/>
        <v>14480</v>
      </c>
      <c r="AL556" s="21">
        <f t="shared" si="1523"/>
        <v>14480</v>
      </c>
      <c r="AM556" s="21">
        <f t="shared" si="1523"/>
        <v>14480</v>
      </c>
      <c r="AN556" s="9"/>
      <c r="AO556" s="21">
        <f t="shared" si="1524"/>
        <v>14480</v>
      </c>
      <c r="AP556" s="9">
        <v>-1519.5029999999999</v>
      </c>
      <c r="AQ556" s="9"/>
      <c r="AR556" s="9"/>
      <c r="AS556" s="21">
        <f t="shared" si="1528"/>
        <v>12960.496999999999</v>
      </c>
      <c r="AT556" s="21">
        <f t="shared" si="1577"/>
        <v>14480</v>
      </c>
      <c r="AU556" s="21">
        <f t="shared" si="1577"/>
        <v>14480</v>
      </c>
      <c r="AV556" s="9"/>
      <c r="AW556" s="9"/>
      <c r="AX556" s="9"/>
      <c r="AY556" s="21">
        <f t="shared" si="1525"/>
        <v>12960.496999999999</v>
      </c>
      <c r="AZ556" s="21">
        <f t="shared" si="1526"/>
        <v>14480</v>
      </c>
      <c r="BA556" s="21">
        <f t="shared" si="1527"/>
        <v>14480</v>
      </c>
      <c r="BB556" s="9"/>
      <c r="BC556" s="21">
        <f t="shared" si="1613"/>
        <v>12960.496999999999</v>
      </c>
      <c r="BD556" s="9"/>
      <c r="BE556" s="9"/>
      <c r="BF556" s="21">
        <f t="shared" si="1588"/>
        <v>12960.496999999999</v>
      </c>
      <c r="BG556" s="21">
        <f t="shared" si="1589"/>
        <v>14480</v>
      </c>
      <c r="BH556" s="9"/>
      <c r="BI556" s="9"/>
      <c r="BJ556" s="21">
        <f t="shared" si="1590"/>
        <v>12960.496999999999</v>
      </c>
      <c r="BK556" s="21">
        <f t="shared" si="1591"/>
        <v>14480</v>
      </c>
      <c r="BL556" s="9"/>
      <c r="BM556" s="21">
        <f t="shared" si="1592"/>
        <v>12960.496999999999</v>
      </c>
      <c r="BN556" s="9"/>
      <c r="BO556" s="21">
        <f t="shared" si="1593"/>
        <v>12960.496999999999</v>
      </c>
      <c r="BP556" s="9"/>
      <c r="BQ556" s="21">
        <f t="shared" si="1594"/>
        <v>12960.496999999999</v>
      </c>
      <c r="BR556" s="9"/>
      <c r="BS556" s="33">
        <f t="shared" si="1635"/>
        <v>12960.496999999999</v>
      </c>
      <c r="BT556" s="9"/>
    </row>
    <row r="557" spans="1:72" ht="31.2" x14ac:dyDescent="0.3">
      <c r="A557" s="1" t="s">
        <v>145</v>
      </c>
      <c r="B557" s="1" t="s">
        <v>6</v>
      </c>
      <c r="C557" s="1"/>
      <c r="D557" s="1"/>
      <c r="E557" s="2" t="s">
        <v>730</v>
      </c>
      <c r="F557" s="3">
        <f>F558</f>
        <v>10612.7</v>
      </c>
      <c r="G557" s="3">
        <f t="shared" ref="G557:BT557" si="1675">G558</f>
        <v>8781.7000000000007</v>
      </c>
      <c r="H557" s="3">
        <f t="shared" si="1675"/>
        <v>8781.7000000000007</v>
      </c>
      <c r="I557" s="3">
        <f t="shared" si="1675"/>
        <v>4000</v>
      </c>
      <c r="J557" s="3">
        <f t="shared" si="1675"/>
        <v>0</v>
      </c>
      <c r="K557" s="3">
        <f t="shared" si="1675"/>
        <v>0</v>
      </c>
      <c r="L557" s="18">
        <f t="shared" si="1484"/>
        <v>14612.7</v>
      </c>
      <c r="M557" s="18">
        <f t="shared" si="1484"/>
        <v>8781.7000000000007</v>
      </c>
      <c r="N557" s="18">
        <f t="shared" si="1484"/>
        <v>8781.7000000000007</v>
      </c>
      <c r="O557" s="9">
        <f t="shared" si="1675"/>
        <v>0</v>
      </c>
      <c r="P557" s="9">
        <f t="shared" si="1675"/>
        <v>0</v>
      </c>
      <c r="Q557" s="9">
        <f t="shared" si="1675"/>
        <v>0</v>
      </c>
      <c r="R557" s="21">
        <f t="shared" si="1462"/>
        <v>14612.7</v>
      </c>
      <c r="S557" s="21">
        <f t="shared" si="1462"/>
        <v>8781.7000000000007</v>
      </c>
      <c r="T557" s="21">
        <f t="shared" si="1462"/>
        <v>8781.7000000000007</v>
      </c>
      <c r="U557" s="9">
        <f t="shared" si="1675"/>
        <v>72.400000000000006</v>
      </c>
      <c r="V557" s="9">
        <f t="shared" si="1675"/>
        <v>0</v>
      </c>
      <c r="W557" s="9">
        <f t="shared" si="1675"/>
        <v>0</v>
      </c>
      <c r="X557" s="21">
        <f t="shared" si="1587"/>
        <v>14685.1</v>
      </c>
      <c r="Y557" s="21">
        <f t="shared" si="1587"/>
        <v>8781.7000000000007</v>
      </c>
      <c r="Z557" s="21">
        <f t="shared" si="1587"/>
        <v>8781.7000000000007</v>
      </c>
      <c r="AA557" s="9">
        <f t="shared" si="1675"/>
        <v>0</v>
      </c>
      <c r="AB557" s="21">
        <f t="shared" si="1537"/>
        <v>14685.1</v>
      </c>
      <c r="AC557" s="9">
        <f t="shared" si="1675"/>
        <v>0</v>
      </c>
      <c r="AD557" s="9">
        <f t="shared" si="1675"/>
        <v>0</v>
      </c>
      <c r="AE557" s="34">
        <f t="shared" si="1531"/>
        <v>14685.1</v>
      </c>
      <c r="AF557" s="9">
        <f t="shared" si="1675"/>
        <v>0</v>
      </c>
      <c r="AG557" s="34">
        <f t="shared" si="1532"/>
        <v>14685.1</v>
      </c>
      <c r="AH557" s="9">
        <f t="shared" si="1675"/>
        <v>0</v>
      </c>
      <c r="AI557" s="9">
        <f t="shared" si="1675"/>
        <v>0</v>
      </c>
      <c r="AJ557" s="9">
        <f t="shared" si="1675"/>
        <v>0</v>
      </c>
      <c r="AK557" s="21">
        <f t="shared" si="1522"/>
        <v>14685.1</v>
      </c>
      <c r="AL557" s="21">
        <f t="shared" si="1523"/>
        <v>8781.7000000000007</v>
      </c>
      <c r="AM557" s="21">
        <f t="shared" si="1523"/>
        <v>8781.7000000000007</v>
      </c>
      <c r="AN557" s="9">
        <f t="shared" si="1675"/>
        <v>0</v>
      </c>
      <c r="AO557" s="21">
        <f t="shared" si="1524"/>
        <v>14685.1</v>
      </c>
      <c r="AP557" s="9">
        <f t="shared" si="1675"/>
        <v>0</v>
      </c>
      <c r="AQ557" s="9">
        <f t="shared" si="1675"/>
        <v>0</v>
      </c>
      <c r="AR557" s="9">
        <f t="shared" si="1675"/>
        <v>0</v>
      </c>
      <c r="AS557" s="21">
        <f t="shared" si="1528"/>
        <v>14685.1</v>
      </c>
      <c r="AT557" s="21">
        <f t="shared" si="1577"/>
        <v>8781.7000000000007</v>
      </c>
      <c r="AU557" s="21">
        <f t="shared" si="1577"/>
        <v>8781.7000000000007</v>
      </c>
      <c r="AV557" s="9">
        <f t="shared" si="1675"/>
        <v>0</v>
      </c>
      <c r="AW557" s="9">
        <f t="shared" si="1675"/>
        <v>0</v>
      </c>
      <c r="AX557" s="9">
        <f t="shared" si="1675"/>
        <v>0</v>
      </c>
      <c r="AY557" s="21">
        <f t="shared" si="1525"/>
        <v>14685.1</v>
      </c>
      <c r="AZ557" s="21">
        <f t="shared" si="1526"/>
        <v>8781.7000000000007</v>
      </c>
      <c r="BA557" s="21">
        <f t="shared" si="1527"/>
        <v>8781.7000000000007</v>
      </c>
      <c r="BB557" s="9">
        <f t="shared" si="1675"/>
        <v>0</v>
      </c>
      <c r="BC557" s="21">
        <f t="shared" si="1613"/>
        <v>14685.1</v>
      </c>
      <c r="BD557" s="9">
        <f t="shared" si="1675"/>
        <v>0</v>
      </c>
      <c r="BE557" s="9">
        <f t="shared" si="1675"/>
        <v>0</v>
      </c>
      <c r="BF557" s="21">
        <f t="shared" si="1588"/>
        <v>14685.1</v>
      </c>
      <c r="BG557" s="21">
        <f t="shared" si="1589"/>
        <v>8781.7000000000007</v>
      </c>
      <c r="BH557" s="9">
        <f t="shared" si="1675"/>
        <v>0</v>
      </c>
      <c r="BI557" s="9">
        <f t="shared" si="1675"/>
        <v>0</v>
      </c>
      <c r="BJ557" s="21">
        <f t="shared" si="1590"/>
        <v>14685.1</v>
      </c>
      <c r="BK557" s="21">
        <f t="shared" si="1591"/>
        <v>8781.7000000000007</v>
      </c>
      <c r="BL557" s="9">
        <f t="shared" si="1675"/>
        <v>0</v>
      </c>
      <c r="BM557" s="21">
        <f t="shared" si="1592"/>
        <v>14685.1</v>
      </c>
      <c r="BN557" s="9">
        <f t="shared" si="1675"/>
        <v>0</v>
      </c>
      <c r="BO557" s="21">
        <f t="shared" si="1593"/>
        <v>14685.1</v>
      </c>
      <c r="BP557" s="9">
        <f t="shared" si="1675"/>
        <v>0</v>
      </c>
      <c r="BQ557" s="21">
        <f t="shared" si="1594"/>
        <v>14685.1</v>
      </c>
      <c r="BR557" s="9">
        <f t="shared" si="1675"/>
        <v>0</v>
      </c>
      <c r="BS557" s="33">
        <f t="shared" si="1635"/>
        <v>14685.1</v>
      </c>
      <c r="BT557" s="9">
        <f t="shared" si="1675"/>
        <v>0</v>
      </c>
    </row>
    <row r="558" spans="1:72" ht="46.8" x14ac:dyDescent="0.3">
      <c r="A558" s="1" t="s">
        <v>145</v>
      </c>
      <c r="B558" s="1" t="s">
        <v>167</v>
      </c>
      <c r="C558" s="1"/>
      <c r="D558" s="1"/>
      <c r="E558" s="2" t="s">
        <v>731</v>
      </c>
      <c r="F558" s="3">
        <f>F559+F560</f>
        <v>10612.7</v>
      </c>
      <c r="G558" s="3">
        <f t="shared" ref="G558:K558" si="1676">G559+G560</f>
        <v>8781.7000000000007</v>
      </c>
      <c r="H558" s="3">
        <f t="shared" si="1676"/>
        <v>8781.7000000000007</v>
      </c>
      <c r="I558" s="3">
        <f t="shared" si="1676"/>
        <v>4000</v>
      </c>
      <c r="J558" s="3">
        <f t="shared" si="1676"/>
        <v>0</v>
      </c>
      <c r="K558" s="3">
        <f t="shared" si="1676"/>
        <v>0</v>
      </c>
      <c r="L558" s="18">
        <f t="shared" si="1484"/>
        <v>14612.7</v>
      </c>
      <c r="M558" s="18">
        <f t="shared" si="1484"/>
        <v>8781.7000000000007</v>
      </c>
      <c r="N558" s="18">
        <f t="shared" si="1484"/>
        <v>8781.7000000000007</v>
      </c>
      <c r="O558" s="9">
        <f t="shared" ref="O558:Q558" si="1677">O559+O560</f>
        <v>0</v>
      </c>
      <c r="P558" s="9">
        <f t="shared" si="1677"/>
        <v>0</v>
      </c>
      <c r="Q558" s="9">
        <f t="shared" si="1677"/>
        <v>0</v>
      </c>
      <c r="R558" s="21">
        <f t="shared" si="1462"/>
        <v>14612.7</v>
      </c>
      <c r="S558" s="21">
        <f t="shared" si="1462"/>
        <v>8781.7000000000007</v>
      </c>
      <c r="T558" s="21">
        <f t="shared" si="1462"/>
        <v>8781.7000000000007</v>
      </c>
      <c r="U558" s="9">
        <f t="shared" ref="U558:W558" si="1678">U559+U560</f>
        <v>72.400000000000006</v>
      </c>
      <c r="V558" s="9">
        <f t="shared" si="1678"/>
        <v>0</v>
      </c>
      <c r="W558" s="9">
        <f t="shared" si="1678"/>
        <v>0</v>
      </c>
      <c r="X558" s="21">
        <f t="shared" si="1587"/>
        <v>14685.1</v>
      </c>
      <c r="Y558" s="21">
        <f t="shared" si="1587"/>
        <v>8781.7000000000007</v>
      </c>
      <c r="Z558" s="21">
        <f t="shared" si="1587"/>
        <v>8781.7000000000007</v>
      </c>
      <c r="AA558" s="9">
        <f t="shared" ref="AA558:BT558" si="1679">AA559+AA560</f>
        <v>0</v>
      </c>
      <c r="AB558" s="21">
        <f t="shared" si="1537"/>
        <v>14685.1</v>
      </c>
      <c r="AC558" s="9">
        <f t="shared" ref="AC558:AD558" si="1680">AC559+AC560</f>
        <v>0</v>
      </c>
      <c r="AD558" s="9">
        <f t="shared" si="1680"/>
        <v>0</v>
      </c>
      <c r="AE558" s="34">
        <f t="shared" si="1531"/>
        <v>14685.1</v>
      </c>
      <c r="AF558" s="9">
        <f t="shared" ref="AF558" si="1681">AF559+AF560</f>
        <v>0</v>
      </c>
      <c r="AG558" s="34">
        <f t="shared" si="1532"/>
        <v>14685.1</v>
      </c>
      <c r="AH558" s="9">
        <f t="shared" ref="AH558:AJ558" si="1682">AH559+AH560</f>
        <v>0</v>
      </c>
      <c r="AI558" s="9">
        <f t="shared" si="1682"/>
        <v>0</v>
      </c>
      <c r="AJ558" s="9">
        <f t="shared" si="1682"/>
        <v>0</v>
      </c>
      <c r="AK558" s="21">
        <f t="shared" si="1522"/>
        <v>14685.1</v>
      </c>
      <c r="AL558" s="21">
        <f t="shared" si="1523"/>
        <v>8781.7000000000007</v>
      </c>
      <c r="AM558" s="21">
        <f t="shared" si="1523"/>
        <v>8781.7000000000007</v>
      </c>
      <c r="AN558" s="9">
        <f t="shared" ref="AN558" si="1683">AN559+AN560</f>
        <v>0</v>
      </c>
      <c r="AO558" s="21">
        <f t="shared" si="1524"/>
        <v>14685.1</v>
      </c>
      <c r="AP558" s="9">
        <f t="shared" ref="AP558:AR558" si="1684">AP559+AP560</f>
        <v>0</v>
      </c>
      <c r="AQ558" s="9">
        <f t="shared" si="1684"/>
        <v>0</v>
      </c>
      <c r="AR558" s="9">
        <f t="shared" si="1684"/>
        <v>0</v>
      </c>
      <c r="AS558" s="21">
        <f t="shared" si="1528"/>
        <v>14685.1</v>
      </c>
      <c r="AT558" s="21">
        <f t="shared" si="1577"/>
        <v>8781.7000000000007</v>
      </c>
      <c r="AU558" s="21">
        <f t="shared" si="1577"/>
        <v>8781.7000000000007</v>
      </c>
      <c r="AV558" s="9">
        <f t="shared" ref="AV558:AX558" si="1685">AV559+AV560</f>
        <v>0</v>
      </c>
      <c r="AW558" s="9">
        <f t="shared" si="1685"/>
        <v>0</v>
      </c>
      <c r="AX558" s="9">
        <f t="shared" si="1685"/>
        <v>0</v>
      </c>
      <c r="AY558" s="21">
        <f t="shared" si="1525"/>
        <v>14685.1</v>
      </c>
      <c r="AZ558" s="21">
        <f t="shared" si="1526"/>
        <v>8781.7000000000007</v>
      </c>
      <c r="BA558" s="21">
        <f t="shared" si="1527"/>
        <v>8781.7000000000007</v>
      </c>
      <c r="BB558" s="9">
        <f t="shared" ref="BB558" si="1686">BB559+BB560</f>
        <v>0</v>
      </c>
      <c r="BC558" s="21">
        <f t="shared" si="1613"/>
        <v>14685.1</v>
      </c>
      <c r="BD558" s="9">
        <f t="shared" ref="BD558:BE558" si="1687">BD559+BD560</f>
        <v>0</v>
      </c>
      <c r="BE558" s="9">
        <f t="shared" si="1687"/>
        <v>0</v>
      </c>
      <c r="BF558" s="21">
        <f t="shared" si="1588"/>
        <v>14685.1</v>
      </c>
      <c r="BG558" s="21">
        <f t="shared" si="1589"/>
        <v>8781.7000000000007</v>
      </c>
      <c r="BH558" s="9">
        <f t="shared" ref="BH558:BI558" si="1688">BH559+BH560</f>
        <v>0</v>
      </c>
      <c r="BI558" s="9">
        <f t="shared" si="1688"/>
        <v>0</v>
      </c>
      <c r="BJ558" s="21">
        <f t="shared" si="1590"/>
        <v>14685.1</v>
      </c>
      <c r="BK558" s="21">
        <f t="shared" si="1591"/>
        <v>8781.7000000000007</v>
      </c>
      <c r="BL558" s="9">
        <f t="shared" ref="BL558" si="1689">BL559+BL560</f>
        <v>0</v>
      </c>
      <c r="BM558" s="21">
        <f t="shared" si="1592"/>
        <v>14685.1</v>
      </c>
      <c r="BN558" s="9">
        <f t="shared" ref="BN558" si="1690">BN559+BN560</f>
        <v>0</v>
      </c>
      <c r="BO558" s="21">
        <f t="shared" si="1593"/>
        <v>14685.1</v>
      </c>
      <c r="BP558" s="9">
        <f t="shared" ref="BP558" si="1691">BP559+BP560</f>
        <v>0</v>
      </c>
      <c r="BQ558" s="21">
        <f t="shared" si="1594"/>
        <v>14685.1</v>
      </c>
      <c r="BR558" s="9">
        <f t="shared" ref="BR558" si="1692">BR559+BR560</f>
        <v>0</v>
      </c>
      <c r="BS558" s="33">
        <f t="shared" si="1635"/>
        <v>14685.1</v>
      </c>
      <c r="BT558" s="9">
        <f t="shared" si="1679"/>
        <v>0</v>
      </c>
    </row>
    <row r="559" spans="1:72" x14ac:dyDescent="0.3">
      <c r="A559" s="1" t="s">
        <v>145</v>
      </c>
      <c r="B559" s="1">
        <v>240</v>
      </c>
      <c r="C559" s="1" t="s">
        <v>12</v>
      </c>
      <c r="D559" s="1" t="s">
        <v>71</v>
      </c>
      <c r="E559" s="2" t="s">
        <v>770</v>
      </c>
      <c r="F559" s="3">
        <v>1831</v>
      </c>
      <c r="G559" s="3">
        <v>0</v>
      </c>
      <c r="H559" s="3">
        <v>0</v>
      </c>
      <c r="I559" s="3"/>
      <c r="J559" s="3"/>
      <c r="K559" s="3"/>
      <c r="L559" s="18">
        <f t="shared" si="1484"/>
        <v>1831</v>
      </c>
      <c r="M559" s="18">
        <f t="shared" si="1484"/>
        <v>0</v>
      </c>
      <c r="N559" s="18">
        <f t="shared" si="1484"/>
        <v>0</v>
      </c>
      <c r="O559" s="9"/>
      <c r="P559" s="9"/>
      <c r="Q559" s="9"/>
      <c r="R559" s="21">
        <f t="shared" si="1462"/>
        <v>1831</v>
      </c>
      <c r="S559" s="21">
        <f t="shared" si="1462"/>
        <v>0</v>
      </c>
      <c r="T559" s="21">
        <f t="shared" si="1462"/>
        <v>0</v>
      </c>
      <c r="U559" s="9"/>
      <c r="V559" s="9"/>
      <c r="W559" s="9"/>
      <c r="X559" s="21">
        <f t="shared" si="1587"/>
        <v>1831</v>
      </c>
      <c r="Y559" s="21">
        <f t="shared" si="1587"/>
        <v>0</v>
      </c>
      <c r="Z559" s="21">
        <f t="shared" si="1587"/>
        <v>0</v>
      </c>
      <c r="AA559" s="9"/>
      <c r="AB559" s="21">
        <f t="shared" si="1537"/>
        <v>1831</v>
      </c>
      <c r="AC559" s="9"/>
      <c r="AD559" s="9"/>
      <c r="AE559" s="34">
        <f t="shared" si="1531"/>
        <v>1831</v>
      </c>
      <c r="AF559" s="9"/>
      <c r="AG559" s="34">
        <f t="shared" si="1532"/>
        <v>1831</v>
      </c>
      <c r="AH559" s="9"/>
      <c r="AI559" s="9"/>
      <c r="AJ559" s="9"/>
      <c r="AK559" s="21">
        <f t="shared" si="1522"/>
        <v>1831</v>
      </c>
      <c r="AL559" s="21">
        <f t="shared" si="1523"/>
        <v>0</v>
      </c>
      <c r="AM559" s="21">
        <f t="shared" si="1523"/>
        <v>0</v>
      </c>
      <c r="AN559" s="9"/>
      <c r="AO559" s="21">
        <f t="shared" si="1524"/>
        <v>1831</v>
      </c>
      <c r="AP559" s="9"/>
      <c r="AQ559" s="9"/>
      <c r="AR559" s="9"/>
      <c r="AS559" s="21">
        <f t="shared" si="1528"/>
        <v>1831</v>
      </c>
      <c r="AT559" s="21">
        <f t="shared" si="1577"/>
        <v>0</v>
      </c>
      <c r="AU559" s="21">
        <f t="shared" si="1577"/>
        <v>0</v>
      </c>
      <c r="AV559" s="9"/>
      <c r="AW559" s="9"/>
      <c r="AX559" s="9"/>
      <c r="AY559" s="21">
        <f t="shared" si="1525"/>
        <v>1831</v>
      </c>
      <c r="AZ559" s="21">
        <f t="shared" si="1526"/>
        <v>0</v>
      </c>
      <c r="BA559" s="21">
        <f t="shared" si="1527"/>
        <v>0</v>
      </c>
      <c r="BB559" s="9"/>
      <c r="BC559" s="21">
        <f t="shared" si="1613"/>
        <v>1831</v>
      </c>
      <c r="BD559" s="9"/>
      <c r="BE559" s="9"/>
      <c r="BF559" s="21">
        <f t="shared" si="1588"/>
        <v>1831</v>
      </c>
      <c r="BG559" s="21">
        <f t="shared" si="1589"/>
        <v>0</v>
      </c>
      <c r="BH559" s="9"/>
      <c r="BI559" s="9"/>
      <c r="BJ559" s="21">
        <f t="shared" si="1590"/>
        <v>1831</v>
      </c>
      <c r="BK559" s="21">
        <f t="shared" si="1591"/>
        <v>0</v>
      </c>
      <c r="BL559" s="9"/>
      <c r="BM559" s="21">
        <f t="shared" si="1592"/>
        <v>1831</v>
      </c>
      <c r="BN559" s="9"/>
      <c r="BO559" s="21">
        <f t="shared" si="1593"/>
        <v>1831</v>
      </c>
      <c r="BP559" s="9"/>
      <c r="BQ559" s="21">
        <f t="shared" si="1594"/>
        <v>1831</v>
      </c>
      <c r="BR559" s="9"/>
      <c r="BS559" s="33">
        <f t="shared" si="1635"/>
        <v>1831</v>
      </c>
      <c r="BT559" s="9"/>
    </row>
    <row r="560" spans="1:72" x14ac:dyDescent="0.3">
      <c r="A560" s="1" t="s">
        <v>145</v>
      </c>
      <c r="B560" s="1">
        <v>240</v>
      </c>
      <c r="C560" s="1" t="s">
        <v>33</v>
      </c>
      <c r="D560" s="1" t="s">
        <v>10</v>
      </c>
      <c r="E560" s="2" t="s">
        <v>782</v>
      </c>
      <c r="F560" s="3">
        <v>8781.7000000000007</v>
      </c>
      <c r="G560" s="3">
        <v>8781.7000000000007</v>
      </c>
      <c r="H560" s="3">
        <v>8781.7000000000007</v>
      </c>
      <c r="I560" s="3">
        <v>4000</v>
      </c>
      <c r="J560" s="3"/>
      <c r="K560" s="3"/>
      <c r="L560" s="18">
        <f t="shared" si="1484"/>
        <v>12781.7</v>
      </c>
      <c r="M560" s="18">
        <f t="shared" si="1484"/>
        <v>8781.7000000000007</v>
      </c>
      <c r="N560" s="18">
        <f t="shared" si="1484"/>
        <v>8781.7000000000007</v>
      </c>
      <c r="O560" s="9"/>
      <c r="P560" s="9"/>
      <c r="Q560" s="9"/>
      <c r="R560" s="21">
        <f t="shared" ref="R560:T632" si="1693">L560+O560</f>
        <v>12781.7</v>
      </c>
      <c r="S560" s="21">
        <f t="shared" si="1693"/>
        <v>8781.7000000000007</v>
      </c>
      <c r="T560" s="21">
        <f t="shared" si="1693"/>
        <v>8781.7000000000007</v>
      </c>
      <c r="U560" s="9">
        <v>72.400000000000006</v>
      </c>
      <c r="V560" s="9"/>
      <c r="W560" s="9"/>
      <c r="X560" s="21">
        <f t="shared" si="1587"/>
        <v>12854.1</v>
      </c>
      <c r="Y560" s="21">
        <f t="shared" si="1587"/>
        <v>8781.7000000000007</v>
      </c>
      <c r="Z560" s="21">
        <f t="shared" si="1587"/>
        <v>8781.7000000000007</v>
      </c>
      <c r="AA560" s="9"/>
      <c r="AB560" s="21">
        <f t="shared" si="1537"/>
        <v>12854.1</v>
      </c>
      <c r="AC560" s="9"/>
      <c r="AD560" s="9"/>
      <c r="AE560" s="34">
        <f t="shared" si="1531"/>
        <v>12854.1</v>
      </c>
      <c r="AF560" s="9"/>
      <c r="AG560" s="34">
        <f t="shared" si="1532"/>
        <v>12854.1</v>
      </c>
      <c r="AH560" s="9"/>
      <c r="AI560" s="9"/>
      <c r="AJ560" s="9"/>
      <c r="AK560" s="21">
        <f t="shared" si="1522"/>
        <v>12854.1</v>
      </c>
      <c r="AL560" s="21">
        <f t="shared" si="1523"/>
        <v>8781.7000000000007</v>
      </c>
      <c r="AM560" s="21">
        <f t="shared" si="1523"/>
        <v>8781.7000000000007</v>
      </c>
      <c r="AN560" s="9"/>
      <c r="AO560" s="21">
        <f t="shared" si="1524"/>
        <v>12854.1</v>
      </c>
      <c r="AP560" s="9"/>
      <c r="AQ560" s="9"/>
      <c r="AR560" s="9"/>
      <c r="AS560" s="21">
        <f t="shared" si="1528"/>
        <v>12854.1</v>
      </c>
      <c r="AT560" s="21">
        <f t="shared" si="1577"/>
        <v>8781.7000000000007</v>
      </c>
      <c r="AU560" s="21">
        <f t="shared" si="1577"/>
        <v>8781.7000000000007</v>
      </c>
      <c r="AV560" s="9"/>
      <c r="AW560" s="9"/>
      <c r="AX560" s="9"/>
      <c r="AY560" s="21">
        <f t="shared" si="1525"/>
        <v>12854.1</v>
      </c>
      <c r="AZ560" s="21">
        <f t="shared" si="1526"/>
        <v>8781.7000000000007</v>
      </c>
      <c r="BA560" s="21">
        <f t="shared" si="1527"/>
        <v>8781.7000000000007</v>
      </c>
      <c r="BB560" s="9"/>
      <c r="BC560" s="21">
        <f t="shared" si="1613"/>
        <v>12854.1</v>
      </c>
      <c r="BD560" s="9"/>
      <c r="BE560" s="9"/>
      <c r="BF560" s="21">
        <f t="shared" si="1588"/>
        <v>12854.1</v>
      </c>
      <c r="BG560" s="21">
        <f t="shared" si="1589"/>
        <v>8781.7000000000007</v>
      </c>
      <c r="BH560" s="9"/>
      <c r="BI560" s="9"/>
      <c r="BJ560" s="21">
        <f t="shared" si="1590"/>
        <v>12854.1</v>
      </c>
      <c r="BK560" s="21">
        <f t="shared" si="1591"/>
        <v>8781.7000000000007</v>
      </c>
      <c r="BL560" s="9"/>
      <c r="BM560" s="21">
        <f t="shared" si="1592"/>
        <v>12854.1</v>
      </c>
      <c r="BN560" s="9"/>
      <c r="BO560" s="21">
        <f t="shared" si="1593"/>
        <v>12854.1</v>
      </c>
      <c r="BP560" s="9"/>
      <c r="BQ560" s="21">
        <f t="shared" si="1594"/>
        <v>12854.1</v>
      </c>
      <c r="BR560" s="9"/>
      <c r="BS560" s="33">
        <f t="shared" si="1635"/>
        <v>12854.1</v>
      </c>
      <c r="BT560" s="9"/>
    </row>
    <row r="561" spans="1:72" ht="46.8" x14ac:dyDescent="0.3">
      <c r="A561" s="1" t="s">
        <v>145</v>
      </c>
      <c r="B561" s="1" t="s">
        <v>55</v>
      </c>
      <c r="C561" s="1"/>
      <c r="D561" s="1"/>
      <c r="E561" s="8" t="s">
        <v>739</v>
      </c>
      <c r="F561" s="3">
        <f>F562+F564+F567</f>
        <v>588046.80000000005</v>
      </c>
      <c r="G561" s="3">
        <f t="shared" ref="G561:K561" si="1694">G562+G564+G567</f>
        <v>597661</v>
      </c>
      <c r="H561" s="3">
        <f t="shared" si="1694"/>
        <v>618591.5</v>
      </c>
      <c r="I561" s="3">
        <f t="shared" si="1694"/>
        <v>19940.3</v>
      </c>
      <c r="J561" s="3">
        <f t="shared" si="1694"/>
        <v>7782.7999999999993</v>
      </c>
      <c r="K561" s="3">
        <f t="shared" si="1694"/>
        <v>-13307.9</v>
      </c>
      <c r="L561" s="18">
        <f t="shared" si="1484"/>
        <v>607987.10000000009</v>
      </c>
      <c r="M561" s="18">
        <f t="shared" si="1484"/>
        <v>605443.80000000005</v>
      </c>
      <c r="N561" s="18">
        <f t="shared" si="1484"/>
        <v>605283.6</v>
      </c>
      <c r="O561" s="9">
        <f t="shared" ref="O561:Q561" si="1695">O562+O564+O567</f>
        <v>0</v>
      </c>
      <c r="P561" s="9">
        <f t="shared" si="1695"/>
        <v>0</v>
      </c>
      <c r="Q561" s="9">
        <f t="shared" si="1695"/>
        <v>0</v>
      </c>
      <c r="R561" s="21">
        <f t="shared" si="1693"/>
        <v>607987.10000000009</v>
      </c>
      <c r="S561" s="21">
        <f t="shared" si="1693"/>
        <v>605443.80000000005</v>
      </c>
      <c r="T561" s="21">
        <f t="shared" si="1693"/>
        <v>605283.6</v>
      </c>
      <c r="U561" s="9">
        <f t="shared" ref="U561:W561" si="1696">U562+U564+U567</f>
        <v>0</v>
      </c>
      <c r="V561" s="9">
        <f t="shared" si="1696"/>
        <v>0</v>
      </c>
      <c r="W561" s="9">
        <f t="shared" si="1696"/>
        <v>0</v>
      </c>
      <c r="X561" s="21">
        <f t="shared" si="1587"/>
        <v>607987.10000000009</v>
      </c>
      <c r="Y561" s="21">
        <f t="shared" si="1587"/>
        <v>605443.80000000005</v>
      </c>
      <c r="Z561" s="21">
        <f t="shared" si="1587"/>
        <v>605283.6</v>
      </c>
      <c r="AA561" s="9">
        <f t="shared" ref="AA561:BT561" si="1697">AA562+AA564+AA567</f>
        <v>0</v>
      </c>
      <c r="AB561" s="21">
        <f t="shared" si="1537"/>
        <v>607987.10000000009</v>
      </c>
      <c r="AC561" s="9">
        <f t="shared" ref="AC561:AD561" si="1698">AC562+AC564+AC567</f>
        <v>0</v>
      </c>
      <c r="AD561" s="9">
        <f t="shared" si="1698"/>
        <v>373.23899999999998</v>
      </c>
      <c r="AE561" s="34">
        <f t="shared" si="1531"/>
        <v>608360.33900000004</v>
      </c>
      <c r="AF561" s="9">
        <f t="shared" ref="AF561" si="1699">AF562+AF564+AF567</f>
        <v>0</v>
      </c>
      <c r="AG561" s="34">
        <f t="shared" si="1532"/>
        <v>608360.33900000004</v>
      </c>
      <c r="AH561" s="9">
        <f t="shared" ref="AH561:AJ561" si="1700">AH562+AH564+AH567</f>
        <v>-773.78600000000017</v>
      </c>
      <c r="AI561" s="9">
        <f t="shared" si="1700"/>
        <v>0</v>
      </c>
      <c r="AJ561" s="9">
        <f t="shared" si="1700"/>
        <v>0</v>
      </c>
      <c r="AK561" s="21">
        <f t="shared" si="1522"/>
        <v>607586.55300000007</v>
      </c>
      <c r="AL561" s="21">
        <f t="shared" si="1523"/>
        <v>605443.80000000005</v>
      </c>
      <c r="AM561" s="21">
        <f t="shared" si="1523"/>
        <v>605283.6</v>
      </c>
      <c r="AN561" s="9">
        <f t="shared" ref="AN561" si="1701">AN562+AN564+AN567</f>
        <v>0</v>
      </c>
      <c r="AO561" s="21">
        <f t="shared" si="1524"/>
        <v>607586.55300000007</v>
      </c>
      <c r="AP561" s="9">
        <f t="shared" ref="AP561:AR561" si="1702">AP562+AP564+AP567</f>
        <v>0</v>
      </c>
      <c r="AQ561" s="9">
        <f t="shared" si="1702"/>
        <v>0</v>
      </c>
      <c r="AR561" s="9">
        <f t="shared" si="1702"/>
        <v>0</v>
      </c>
      <c r="AS561" s="21">
        <f t="shared" si="1528"/>
        <v>607586.55300000007</v>
      </c>
      <c r="AT561" s="21">
        <f t="shared" si="1577"/>
        <v>605443.80000000005</v>
      </c>
      <c r="AU561" s="21">
        <f t="shared" si="1577"/>
        <v>605283.6</v>
      </c>
      <c r="AV561" s="9">
        <f t="shared" ref="AV561:AX561" si="1703">AV562+AV564+AV567</f>
        <v>15269.5</v>
      </c>
      <c r="AW561" s="9">
        <f t="shared" si="1703"/>
        <v>0</v>
      </c>
      <c r="AX561" s="9">
        <f t="shared" si="1703"/>
        <v>0</v>
      </c>
      <c r="AY561" s="21">
        <f t="shared" si="1525"/>
        <v>622856.05300000007</v>
      </c>
      <c r="AZ561" s="21">
        <f t="shared" si="1526"/>
        <v>605443.80000000005</v>
      </c>
      <c r="BA561" s="21">
        <f t="shared" si="1527"/>
        <v>605283.6</v>
      </c>
      <c r="BB561" s="9">
        <f t="shared" ref="BB561" si="1704">BB562+BB564+BB567</f>
        <v>0</v>
      </c>
      <c r="BC561" s="21">
        <f t="shared" si="1613"/>
        <v>622856.05300000007</v>
      </c>
      <c r="BD561" s="9">
        <f t="shared" ref="BD561:BE561" si="1705">BD562+BD564+BD567</f>
        <v>0</v>
      </c>
      <c r="BE561" s="9">
        <f t="shared" si="1705"/>
        <v>0</v>
      </c>
      <c r="BF561" s="21">
        <f t="shared" si="1588"/>
        <v>622856.05300000007</v>
      </c>
      <c r="BG561" s="21">
        <f t="shared" si="1589"/>
        <v>605443.80000000005</v>
      </c>
      <c r="BH561" s="9">
        <f t="shared" ref="BH561:BI561" si="1706">BH562+BH564+BH567</f>
        <v>0</v>
      </c>
      <c r="BI561" s="9">
        <f t="shared" si="1706"/>
        <v>0</v>
      </c>
      <c r="BJ561" s="21">
        <f t="shared" si="1590"/>
        <v>622856.05300000007</v>
      </c>
      <c r="BK561" s="21">
        <f t="shared" si="1591"/>
        <v>605443.80000000005</v>
      </c>
      <c r="BL561" s="9">
        <f t="shared" ref="BL561" si="1707">BL562+BL564+BL567</f>
        <v>0</v>
      </c>
      <c r="BM561" s="21">
        <f t="shared" si="1592"/>
        <v>622856.05300000007</v>
      </c>
      <c r="BN561" s="9">
        <f t="shared" ref="BN561" si="1708">BN562+BN564+BN567</f>
        <v>0</v>
      </c>
      <c r="BO561" s="21">
        <f t="shared" si="1593"/>
        <v>622856.05300000007</v>
      </c>
      <c r="BP561" s="9">
        <f t="shared" ref="BP561" si="1709">BP562+BP564+BP567</f>
        <v>0</v>
      </c>
      <c r="BQ561" s="21">
        <f t="shared" si="1594"/>
        <v>622856.05300000007</v>
      </c>
      <c r="BR561" s="9">
        <f t="shared" ref="BR561" si="1710">BR562+BR564+BR567</f>
        <v>0</v>
      </c>
      <c r="BS561" s="33">
        <f t="shared" si="1635"/>
        <v>622856.05300000007</v>
      </c>
      <c r="BT561" s="9">
        <f t="shared" si="1697"/>
        <v>0</v>
      </c>
    </row>
    <row r="562" spans="1:72" x14ac:dyDescent="0.3">
      <c r="A562" s="1" t="s">
        <v>145</v>
      </c>
      <c r="B562" s="1" t="s">
        <v>419</v>
      </c>
      <c r="C562" s="1"/>
      <c r="D562" s="1"/>
      <c r="E562" s="8" t="s">
        <v>740</v>
      </c>
      <c r="F562" s="3">
        <f>F563</f>
        <v>149681.60000000001</v>
      </c>
      <c r="G562" s="3">
        <f t="shared" ref="G562:BT562" si="1711">G563</f>
        <v>153008.40000000002</v>
      </c>
      <c r="H562" s="3">
        <f t="shared" si="1711"/>
        <v>160231.30000000002</v>
      </c>
      <c r="I562" s="3">
        <f t="shared" si="1711"/>
        <v>9006.7999999999993</v>
      </c>
      <c r="J562" s="3">
        <f t="shared" si="1711"/>
        <v>7932.9</v>
      </c>
      <c r="K562" s="3">
        <f t="shared" si="1711"/>
        <v>0</v>
      </c>
      <c r="L562" s="18">
        <f t="shared" si="1484"/>
        <v>158688.4</v>
      </c>
      <c r="M562" s="18">
        <f t="shared" si="1484"/>
        <v>160941.30000000002</v>
      </c>
      <c r="N562" s="18">
        <f t="shared" si="1484"/>
        <v>160231.30000000002</v>
      </c>
      <c r="O562" s="9">
        <f t="shared" si="1711"/>
        <v>0</v>
      </c>
      <c r="P562" s="9">
        <f t="shared" si="1711"/>
        <v>0</v>
      </c>
      <c r="Q562" s="9">
        <f t="shared" si="1711"/>
        <v>0</v>
      </c>
      <c r="R562" s="21">
        <f t="shared" si="1693"/>
        <v>158688.4</v>
      </c>
      <c r="S562" s="21">
        <f t="shared" si="1693"/>
        <v>160941.30000000002</v>
      </c>
      <c r="T562" s="21">
        <f t="shared" si="1693"/>
        <v>160231.30000000002</v>
      </c>
      <c r="U562" s="9">
        <f t="shared" si="1711"/>
        <v>0</v>
      </c>
      <c r="V562" s="9">
        <f t="shared" si="1711"/>
        <v>0</v>
      </c>
      <c r="W562" s="9">
        <f t="shared" si="1711"/>
        <v>0</v>
      </c>
      <c r="X562" s="21">
        <f t="shared" si="1587"/>
        <v>158688.4</v>
      </c>
      <c r="Y562" s="21">
        <f t="shared" si="1587"/>
        <v>160941.30000000002</v>
      </c>
      <c r="Z562" s="21">
        <f t="shared" si="1587"/>
        <v>160231.30000000002</v>
      </c>
      <c r="AA562" s="9">
        <f t="shared" si="1711"/>
        <v>0</v>
      </c>
      <c r="AB562" s="21">
        <f t="shared" si="1537"/>
        <v>158688.4</v>
      </c>
      <c r="AC562" s="9">
        <f t="shared" si="1711"/>
        <v>0</v>
      </c>
      <c r="AD562" s="9">
        <f t="shared" si="1711"/>
        <v>0</v>
      </c>
      <c r="AE562" s="34">
        <f t="shared" si="1531"/>
        <v>158688.4</v>
      </c>
      <c r="AF562" s="9">
        <f t="shared" si="1711"/>
        <v>0</v>
      </c>
      <c r="AG562" s="34">
        <f t="shared" si="1532"/>
        <v>158688.4</v>
      </c>
      <c r="AH562" s="9">
        <f t="shared" si="1711"/>
        <v>471.87099999999998</v>
      </c>
      <c r="AI562" s="9">
        <f t="shared" si="1711"/>
        <v>0</v>
      </c>
      <c r="AJ562" s="9">
        <f t="shared" si="1711"/>
        <v>0</v>
      </c>
      <c r="AK562" s="21">
        <f t="shared" si="1522"/>
        <v>159160.27100000001</v>
      </c>
      <c r="AL562" s="21">
        <f t="shared" si="1523"/>
        <v>160941.30000000002</v>
      </c>
      <c r="AM562" s="21">
        <f t="shared" si="1523"/>
        <v>160231.30000000002</v>
      </c>
      <c r="AN562" s="9">
        <f t="shared" si="1711"/>
        <v>0</v>
      </c>
      <c r="AO562" s="21">
        <f t="shared" si="1524"/>
        <v>159160.27100000001</v>
      </c>
      <c r="AP562" s="9">
        <f t="shared" si="1711"/>
        <v>0</v>
      </c>
      <c r="AQ562" s="9">
        <f t="shared" si="1711"/>
        <v>0</v>
      </c>
      <c r="AR562" s="9">
        <f t="shared" si="1711"/>
        <v>0</v>
      </c>
      <c r="AS562" s="21">
        <f t="shared" si="1528"/>
        <v>159160.27100000001</v>
      </c>
      <c r="AT562" s="21">
        <f t="shared" si="1577"/>
        <v>160941.30000000002</v>
      </c>
      <c r="AU562" s="21">
        <f t="shared" si="1577"/>
        <v>160231.30000000002</v>
      </c>
      <c r="AV562" s="9">
        <f t="shared" si="1711"/>
        <v>0</v>
      </c>
      <c r="AW562" s="9">
        <f t="shared" si="1711"/>
        <v>0</v>
      </c>
      <c r="AX562" s="9">
        <f t="shared" si="1711"/>
        <v>0</v>
      </c>
      <c r="AY562" s="21">
        <f t="shared" si="1525"/>
        <v>159160.27100000001</v>
      </c>
      <c r="AZ562" s="21">
        <f t="shared" si="1526"/>
        <v>160941.30000000002</v>
      </c>
      <c r="BA562" s="21">
        <f t="shared" si="1527"/>
        <v>160231.30000000002</v>
      </c>
      <c r="BB562" s="9">
        <f t="shared" si="1711"/>
        <v>0</v>
      </c>
      <c r="BC562" s="21">
        <f t="shared" si="1613"/>
        <v>159160.27100000001</v>
      </c>
      <c r="BD562" s="9">
        <f t="shared" si="1711"/>
        <v>0</v>
      </c>
      <c r="BE562" s="9">
        <f t="shared" si="1711"/>
        <v>0</v>
      </c>
      <c r="BF562" s="21">
        <f t="shared" si="1588"/>
        <v>159160.27100000001</v>
      </c>
      <c r="BG562" s="21">
        <f t="shared" si="1589"/>
        <v>160941.30000000002</v>
      </c>
      <c r="BH562" s="9">
        <f t="shared" si="1711"/>
        <v>0</v>
      </c>
      <c r="BI562" s="9">
        <f t="shared" si="1711"/>
        <v>0</v>
      </c>
      <c r="BJ562" s="21">
        <f t="shared" si="1590"/>
        <v>159160.27100000001</v>
      </c>
      <c r="BK562" s="21">
        <f t="shared" si="1591"/>
        <v>160941.30000000002</v>
      </c>
      <c r="BL562" s="9">
        <f t="shared" si="1711"/>
        <v>0</v>
      </c>
      <c r="BM562" s="21">
        <f t="shared" si="1592"/>
        <v>159160.27100000001</v>
      </c>
      <c r="BN562" s="9">
        <f t="shared" si="1711"/>
        <v>0</v>
      </c>
      <c r="BO562" s="21">
        <f t="shared" si="1593"/>
        <v>159160.27100000001</v>
      </c>
      <c r="BP562" s="9">
        <f t="shared" si="1711"/>
        <v>0</v>
      </c>
      <c r="BQ562" s="21">
        <f t="shared" si="1594"/>
        <v>159160.27100000001</v>
      </c>
      <c r="BR562" s="9">
        <f t="shared" si="1711"/>
        <v>0</v>
      </c>
      <c r="BS562" s="33">
        <f t="shared" si="1635"/>
        <v>159160.27100000001</v>
      </c>
      <c r="BT562" s="9">
        <f t="shared" si="1711"/>
        <v>0</v>
      </c>
    </row>
    <row r="563" spans="1:72" x14ac:dyDescent="0.3">
      <c r="A563" s="1" t="s">
        <v>145</v>
      </c>
      <c r="B563" s="1">
        <v>610</v>
      </c>
      <c r="C563" s="1" t="s">
        <v>12</v>
      </c>
      <c r="D563" s="1" t="s">
        <v>73</v>
      </c>
      <c r="E563" s="2" t="s">
        <v>768</v>
      </c>
      <c r="F563" s="3">
        <v>149681.60000000001</v>
      </c>
      <c r="G563" s="3">
        <v>153008.40000000002</v>
      </c>
      <c r="H563" s="3">
        <v>160231.30000000002</v>
      </c>
      <c r="I563" s="3">
        <v>9006.7999999999993</v>
      </c>
      <c r="J563" s="3">
        <v>7932.9</v>
      </c>
      <c r="K563" s="3"/>
      <c r="L563" s="18">
        <f t="shared" si="1484"/>
        <v>158688.4</v>
      </c>
      <c r="M563" s="18">
        <f t="shared" si="1484"/>
        <v>160941.30000000002</v>
      </c>
      <c r="N563" s="18">
        <f t="shared" si="1484"/>
        <v>160231.30000000002</v>
      </c>
      <c r="O563" s="9"/>
      <c r="P563" s="9"/>
      <c r="Q563" s="9"/>
      <c r="R563" s="21">
        <f t="shared" si="1693"/>
        <v>158688.4</v>
      </c>
      <c r="S563" s="21">
        <f t="shared" si="1693"/>
        <v>160941.30000000002</v>
      </c>
      <c r="T563" s="21">
        <f t="shared" si="1693"/>
        <v>160231.30000000002</v>
      </c>
      <c r="U563" s="9"/>
      <c r="V563" s="9"/>
      <c r="W563" s="9"/>
      <c r="X563" s="21">
        <f t="shared" si="1587"/>
        <v>158688.4</v>
      </c>
      <c r="Y563" s="21">
        <f t="shared" si="1587"/>
        <v>160941.30000000002</v>
      </c>
      <c r="Z563" s="21">
        <f t="shared" si="1587"/>
        <v>160231.30000000002</v>
      </c>
      <c r="AA563" s="9"/>
      <c r="AB563" s="21">
        <f t="shared" si="1537"/>
        <v>158688.4</v>
      </c>
      <c r="AC563" s="9"/>
      <c r="AD563" s="9"/>
      <c r="AE563" s="34">
        <f t="shared" si="1531"/>
        <v>158688.4</v>
      </c>
      <c r="AF563" s="9"/>
      <c r="AG563" s="34">
        <f t="shared" si="1532"/>
        <v>158688.4</v>
      </c>
      <c r="AH563" s="9">
        <f>471.871</f>
        <v>471.87099999999998</v>
      </c>
      <c r="AI563" s="9"/>
      <c r="AJ563" s="9"/>
      <c r="AK563" s="21">
        <f t="shared" si="1522"/>
        <v>159160.27100000001</v>
      </c>
      <c r="AL563" s="21">
        <f t="shared" si="1523"/>
        <v>160941.30000000002</v>
      </c>
      <c r="AM563" s="21">
        <f t="shared" si="1523"/>
        <v>160231.30000000002</v>
      </c>
      <c r="AN563" s="9"/>
      <c r="AO563" s="21">
        <f t="shared" si="1524"/>
        <v>159160.27100000001</v>
      </c>
      <c r="AP563" s="9"/>
      <c r="AQ563" s="9"/>
      <c r="AR563" s="9"/>
      <c r="AS563" s="21">
        <f t="shared" si="1528"/>
        <v>159160.27100000001</v>
      </c>
      <c r="AT563" s="21">
        <f t="shared" si="1577"/>
        <v>160941.30000000002</v>
      </c>
      <c r="AU563" s="21">
        <f t="shared" si="1577"/>
        <v>160231.30000000002</v>
      </c>
      <c r="AV563" s="9"/>
      <c r="AW563" s="9"/>
      <c r="AX563" s="9"/>
      <c r="AY563" s="21">
        <f t="shared" si="1525"/>
        <v>159160.27100000001</v>
      </c>
      <c r="AZ563" s="21">
        <f t="shared" si="1526"/>
        <v>160941.30000000002</v>
      </c>
      <c r="BA563" s="21">
        <f t="shared" si="1527"/>
        <v>160231.30000000002</v>
      </c>
      <c r="BB563" s="9"/>
      <c r="BC563" s="21">
        <f t="shared" si="1613"/>
        <v>159160.27100000001</v>
      </c>
      <c r="BD563" s="9"/>
      <c r="BE563" s="9"/>
      <c r="BF563" s="21">
        <f t="shared" si="1588"/>
        <v>159160.27100000001</v>
      </c>
      <c r="BG563" s="21">
        <f t="shared" si="1589"/>
        <v>160941.30000000002</v>
      </c>
      <c r="BH563" s="9"/>
      <c r="BI563" s="9"/>
      <c r="BJ563" s="21">
        <f t="shared" si="1590"/>
        <v>159160.27100000001</v>
      </c>
      <c r="BK563" s="21">
        <f t="shared" si="1591"/>
        <v>160941.30000000002</v>
      </c>
      <c r="BL563" s="9"/>
      <c r="BM563" s="21">
        <f t="shared" si="1592"/>
        <v>159160.27100000001</v>
      </c>
      <c r="BN563" s="9"/>
      <c r="BO563" s="21">
        <f t="shared" si="1593"/>
        <v>159160.27100000001</v>
      </c>
      <c r="BP563" s="9"/>
      <c r="BQ563" s="21">
        <f t="shared" si="1594"/>
        <v>159160.27100000001</v>
      </c>
      <c r="BR563" s="9"/>
      <c r="BS563" s="33">
        <f t="shared" si="1635"/>
        <v>159160.27100000001</v>
      </c>
      <c r="BT563" s="9"/>
    </row>
    <row r="564" spans="1:72" x14ac:dyDescent="0.3">
      <c r="A564" s="1" t="s">
        <v>145</v>
      </c>
      <c r="B564" s="1" t="s">
        <v>420</v>
      </c>
      <c r="C564" s="1"/>
      <c r="D564" s="1"/>
      <c r="E564" s="2" t="s">
        <v>741</v>
      </c>
      <c r="F564" s="3">
        <f>F565+F566</f>
        <v>438365.2</v>
      </c>
      <c r="G564" s="3">
        <f t="shared" ref="G564:K564" si="1712">G565+G566</f>
        <v>444652.6</v>
      </c>
      <c r="H564" s="3">
        <f t="shared" si="1712"/>
        <v>458360.2</v>
      </c>
      <c r="I564" s="3">
        <f t="shared" si="1712"/>
        <v>8433.5</v>
      </c>
      <c r="J564" s="3">
        <f t="shared" si="1712"/>
        <v>-150.1</v>
      </c>
      <c r="K564" s="3">
        <f t="shared" si="1712"/>
        <v>-13307.9</v>
      </c>
      <c r="L564" s="18">
        <f t="shared" si="1484"/>
        <v>446798.7</v>
      </c>
      <c r="M564" s="18">
        <f t="shared" si="1484"/>
        <v>444502.5</v>
      </c>
      <c r="N564" s="18">
        <f t="shared" si="1484"/>
        <v>445052.3</v>
      </c>
      <c r="O564" s="9">
        <f t="shared" ref="O564:Q564" si="1713">O565+O566</f>
        <v>0</v>
      </c>
      <c r="P564" s="9">
        <f t="shared" si="1713"/>
        <v>0</v>
      </c>
      <c r="Q564" s="9">
        <f t="shared" si="1713"/>
        <v>0</v>
      </c>
      <c r="R564" s="21">
        <f t="shared" si="1693"/>
        <v>446798.7</v>
      </c>
      <c r="S564" s="21">
        <f t="shared" si="1693"/>
        <v>444502.5</v>
      </c>
      <c r="T564" s="21">
        <f t="shared" si="1693"/>
        <v>445052.3</v>
      </c>
      <c r="U564" s="9">
        <f t="shared" ref="U564:W564" si="1714">U565+U566</f>
        <v>0</v>
      </c>
      <c r="V564" s="9">
        <f t="shared" si="1714"/>
        <v>0</v>
      </c>
      <c r="W564" s="9">
        <f t="shared" si="1714"/>
        <v>0</v>
      </c>
      <c r="X564" s="21">
        <f t="shared" si="1587"/>
        <v>446798.7</v>
      </c>
      <c r="Y564" s="21">
        <f t="shared" si="1587"/>
        <v>444502.5</v>
      </c>
      <c r="Z564" s="21">
        <f t="shared" si="1587"/>
        <v>445052.3</v>
      </c>
      <c r="AA564" s="9">
        <f t="shared" ref="AA564:BT564" si="1715">AA565+AA566</f>
        <v>0</v>
      </c>
      <c r="AB564" s="21">
        <f t="shared" si="1537"/>
        <v>446798.7</v>
      </c>
      <c r="AC564" s="9">
        <f t="shared" ref="AC564:AD564" si="1716">AC565+AC566</f>
        <v>0</v>
      </c>
      <c r="AD564" s="9">
        <f t="shared" si="1716"/>
        <v>373.23899999999998</v>
      </c>
      <c r="AE564" s="34">
        <f t="shared" si="1531"/>
        <v>447171.93900000001</v>
      </c>
      <c r="AF564" s="9">
        <f t="shared" ref="AF564" si="1717">AF565+AF566</f>
        <v>0</v>
      </c>
      <c r="AG564" s="34">
        <f t="shared" si="1532"/>
        <v>447171.93900000001</v>
      </c>
      <c r="AH564" s="9">
        <f t="shared" ref="AH564:AJ564" si="1718">AH565+AH566</f>
        <v>-1245.6570000000002</v>
      </c>
      <c r="AI564" s="9">
        <f t="shared" si="1718"/>
        <v>0</v>
      </c>
      <c r="AJ564" s="9">
        <f t="shared" si="1718"/>
        <v>0</v>
      </c>
      <c r="AK564" s="21">
        <f t="shared" si="1522"/>
        <v>445926.28200000001</v>
      </c>
      <c r="AL564" s="21">
        <f t="shared" si="1523"/>
        <v>444502.5</v>
      </c>
      <c r="AM564" s="21">
        <f t="shared" si="1523"/>
        <v>445052.3</v>
      </c>
      <c r="AN564" s="9">
        <f t="shared" ref="AN564" si="1719">AN565+AN566</f>
        <v>0</v>
      </c>
      <c r="AO564" s="21">
        <f t="shared" si="1524"/>
        <v>445926.28200000001</v>
      </c>
      <c r="AP564" s="9">
        <f t="shared" ref="AP564:AR564" si="1720">AP565+AP566</f>
        <v>0</v>
      </c>
      <c r="AQ564" s="9">
        <f t="shared" si="1720"/>
        <v>0</v>
      </c>
      <c r="AR564" s="9">
        <f t="shared" si="1720"/>
        <v>0</v>
      </c>
      <c r="AS564" s="21">
        <f t="shared" si="1528"/>
        <v>445926.28200000001</v>
      </c>
      <c r="AT564" s="21">
        <f t="shared" si="1577"/>
        <v>444502.5</v>
      </c>
      <c r="AU564" s="21">
        <f t="shared" si="1577"/>
        <v>445052.3</v>
      </c>
      <c r="AV564" s="9">
        <f t="shared" ref="AV564:AX564" si="1721">AV565+AV566</f>
        <v>15269.5</v>
      </c>
      <c r="AW564" s="9">
        <f t="shared" si="1721"/>
        <v>0</v>
      </c>
      <c r="AX564" s="9">
        <f t="shared" si="1721"/>
        <v>0</v>
      </c>
      <c r="AY564" s="21">
        <f t="shared" si="1525"/>
        <v>461195.78200000001</v>
      </c>
      <c r="AZ564" s="21">
        <f t="shared" si="1526"/>
        <v>444502.5</v>
      </c>
      <c r="BA564" s="21">
        <f t="shared" si="1527"/>
        <v>445052.3</v>
      </c>
      <c r="BB564" s="9">
        <f t="shared" ref="BB564" si="1722">BB565+BB566</f>
        <v>0</v>
      </c>
      <c r="BC564" s="21">
        <f t="shared" si="1613"/>
        <v>461195.78200000001</v>
      </c>
      <c r="BD564" s="9">
        <f t="shared" ref="BD564:BE564" si="1723">BD565+BD566</f>
        <v>0</v>
      </c>
      <c r="BE564" s="9">
        <f t="shared" si="1723"/>
        <v>0</v>
      </c>
      <c r="BF564" s="21">
        <f t="shared" si="1588"/>
        <v>461195.78200000001</v>
      </c>
      <c r="BG564" s="21">
        <f t="shared" si="1589"/>
        <v>444502.5</v>
      </c>
      <c r="BH564" s="9">
        <f t="shared" ref="BH564:BI564" si="1724">BH565+BH566</f>
        <v>0</v>
      </c>
      <c r="BI564" s="9">
        <f t="shared" si="1724"/>
        <v>0</v>
      </c>
      <c r="BJ564" s="21">
        <f t="shared" si="1590"/>
        <v>461195.78200000001</v>
      </c>
      <c r="BK564" s="21">
        <f t="shared" si="1591"/>
        <v>444502.5</v>
      </c>
      <c r="BL564" s="9">
        <f t="shared" ref="BL564" si="1725">BL565+BL566</f>
        <v>0</v>
      </c>
      <c r="BM564" s="21">
        <f t="shared" si="1592"/>
        <v>461195.78200000001</v>
      </c>
      <c r="BN564" s="9">
        <f t="shared" ref="BN564" si="1726">BN565+BN566</f>
        <v>0</v>
      </c>
      <c r="BO564" s="21">
        <f t="shared" si="1593"/>
        <v>461195.78200000001</v>
      </c>
      <c r="BP564" s="9">
        <f t="shared" ref="BP564" si="1727">BP565+BP566</f>
        <v>0</v>
      </c>
      <c r="BQ564" s="21">
        <f t="shared" si="1594"/>
        <v>461195.78200000001</v>
      </c>
      <c r="BR564" s="9">
        <f t="shared" ref="BR564" si="1728">BR565+BR566</f>
        <v>0</v>
      </c>
      <c r="BS564" s="33">
        <f t="shared" si="1635"/>
        <v>461195.78200000001</v>
      </c>
      <c r="BT564" s="9">
        <f t="shared" si="1715"/>
        <v>0</v>
      </c>
    </row>
    <row r="565" spans="1:72" x14ac:dyDescent="0.3">
      <c r="A565" s="1" t="s">
        <v>145</v>
      </c>
      <c r="B565" s="1">
        <v>620</v>
      </c>
      <c r="C565" s="1" t="s">
        <v>12</v>
      </c>
      <c r="D565" s="1" t="s">
        <v>73</v>
      </c>
      <c r="E565" s="2" t="s">
        <v>768</v>
      </c>
      <c r="F565" s="3">
        <v>419993.7</v>
      </c>
      <c r="G565" s="3">
        <v>426077.19999999995</v>
      </c>
      <c r="H565" s="3">
        <v>439289.3</v>
      </c>
      <c r="I565" s="3">
        <f>-150.1+8583.6</f>
        <v>8433.5</v>
      </c>
      <c r="J565" s="3">
        <v>-150.1</v>
      </c>
      <c r="K565" s="3">
        <f>-150.1-13157.8</f>
        <v>-13307.9</v>
      </c>
      <c r="L565" s="18">
        <f t="shared" si="1484"/>
        <v>428427.2</v>
      </c>
      <c r="M565" s="18">
        <f t="shared" si="1484"/>
        <v>425927.1</v>
      </c>
      <c r="N565" s="18">
        <f t="shared" si="1484"/>
        <v>425981.39999999997</v>
      </c>
      <c r="O565" s="9"/>
      <c r="P565" s="9"/>
      <c r="Q565" s="9"/>
      <c r="R565" s="21">
        <f t="shared" si="1693"/>
        <v>428427.2</v>
      </c>
      <c r="S565" s="21">
        <f t="shared" si="1693"/>
        <v>425927.1</v>
      </c>
      <c r="T565" s="21">
        <f t="shared" si="1693"/>
        <v>425981.39999999997</v>
      </c>
      <c r="U565" s="9"/>
      <c r="V565" s="9"/>
      <c r="W565" s="9"/>
      <c r="X565" s="21">
        <f t="shared" si="1587"/>
        <v>428427.2</v>
      </c>
      <c r="Y565" s="21">
        <f t="shared" si="1587"/>
        <v>425927.1</v>
      </c>
      <c r="Z565" s="21">
        <f t="shared" si="1587"/>
        <v>425981.39999999997</v>
      </c>
      <c r="AA565" s="9"/>
      <c r="AB565" s="21">
        <f t="shared" si="1537"/>
        <v>428427.2</v>
      </c>
      <c r="AC565" s="9"/>
      <c r="AD565" s="9">
        <f>101.75+708.84-708.84</f>
        <v>101.75</v>
      </c>
      <c r="AE565" s="34">
        <f t="shared" si="1531"/>
        <v>428528.95</v>
      </c>
      <c r="AF565" s="9"/>
      <c r="AG565" s="34">
        <f t="shared" si="1532"/>
        <v>428528.95</v>
      </c>
      <c r="AH565" s="9">
        <f>-1755.228</f>
        <v>-1755.2280000000001</v>
      </c>
      <c r="AI565" s="9"/>
      <c r="AJ565" s="9"/>
      <c r="AK565" s="21">
        <f t="shared" si="1522"/>
        <v>426773.72200000001</v>
      </c>
      <c r="AL565" s="21">
        <f t="shared" si="1523"/>
        <v>425927.1</v>
      </c>
      <c r="AM565" s="21">
        <f t="shared" si="1523"/>
        <v>425981.39999999997</v>
      </c>
      <c r="AN565" s="9"/>
      <c r="AO565" s="21">
        <f t="shared" si="1524"/>
        <v>426773.72200000001</v>
      </c>
      <c r="AP565" s="9"/>
      <c r="AQ565" s="9"/>
      <c r="AR565" s="9"/>
      <c r="AS565" s="21">
        <f t="shared" si="1528"/>
        <v>426773.72200000001</v>
      </c>
      <c r="AT565" s="21">
        <f t="shared" si="1577"/>
        <v>425927.1</v>
      </c>
      <c r="AU565" s="21">
        <f t="shared" si="1577"/>
        <v>425981.39999999997</v>
      </c>
      <c r="AV565" s="9">
        <v>15269.5</v>
      </c>
      <c r="AW565" s="9"/>
      <c r="AX565" s="9"/>
      <c r="AY565" s="21">
        <f t="shared" si="1525"/>
        <v>442043.22200000001</v>
      </c>
      <c r="AZ565" s="21">
        <f t="shared" si="1526"/>
        <v>425927.1</v>
      </c>
      <c r="BA565" s="21">
        <f t="shared" si="1527"/>
        <v>425981.39999999997</v>
      </c>
      <c r="BB565" s="9"/>
      <c r="BC565" s="21">
        <f t="shared" si="1613"/>
        <v>442043.22200000001</v>
      </c>
      <c r="BD565" s="9"/>
      <c r="BE565" s="9"/>
      <c r="BF565" s="21">
        <f t="shared" si="1588"/>
        <v>442043.22200000001</v>
      </c>
      <c r="BG565" s="21">
        <f t="shared" si="1589"/>
        <v>425927.1</v>
      </c>
      <c r="BH565" s="9"/>
      <c r="BI565" s="9"/>
      <c r="BJ565" s="21">
        <f t="shared" si="1590"/>
        <v>442043.22200000001</v>
      </c>
      <c r="BK565" s="21">
        <f t="shared" si="1591"/>
        <v>425927.1</v>
      </c>
      <c r="BL565" s="9"/>
      <c r="BM565" s="21">
        <f t="shared" si="1592"/>
        <v>442043.22200000001</v>
      </c>
      <c r="BN565" s="9"/>
      <c r="BO565" s="21">
        <f t="shared" si="1593"/>
        <v>442043.22200000001</v>
      </c>
      <c r="BP565" s="9"/>
      <c r="BQ565" s="21">
        <f t="shared" si="1594"/>
        <v>442043.22200000001</v>
      </c>
      <c r="BR565" s="9"/>
      <c r="BS565" s="33">
        <f t="shared" si="1635"/>
        <v>442043.22200000001</v>
      </c>
      <c r="BT565" s="9"/>
    </row>
    <row r="566" spans="1:72" x14ac:dyDescent="0.3">
      <c r="A566" s="1" t="s">
        <v>145</v>
      </c>
      <c r="B566" s="1">
        <v>620</v>
      </c>
      <c r="C566" s="1" t="s">
        <v>33</v>
      </c>
      <c r="D566" s="1" t="s">
        <v>10</v>
      </c>
      <c r="E566" s="2" t="s">
        <v>782</v>
      </c>
      <c r="F566" s="3">
        <v>18371.5</v>
      </c>
      <c r="G566" s="3">
        <v>18575.400000000001</v>
      </c>
      <c r="H566" s="3">
        <v>19070.900000000001</v>
      </c>
      <c r="I566" s="3"/>
      <c r="J566" s="3"/>
      <c r="K566" s="3"/>
      <c r="L566" s="18">
        <f t="shared" si="1484"/>
        <v>18371.5</v>
      </c>
      <c r="M566" s="18">
        <f t="shared" si="1484"/>
        <v>18575.400000000001</v>
      </c>
      <c r="N566" s="18">
        <f t="shared" si="1484"/>
        <v>19070.900000000001</v>
      </c>
      <c r="O566" s="9"/>
      <c r="P566" s="9"/>
      <c r="Q566" s="9"/>
      <c r="R566" s="21">
        <f t="shared" si="1693"/>
        <v>18371.5</v>
      </c>
      <c r="S566" s="21">
        <f t="shared" si="1693"/>
        <v>18575.400000000001</v>
      </c>
      <c r="T566" s="21">
        <f t="shared" si="1693"/>
        <v>19070.900000000001</v>
      </c>
      <c r="U566" s="9"/>
      <c r="V566" s="9"/>
      <c r="W566" s="9"/>
      <c r="X566" s="21">
        <f t="shared" si="1587"/>
        <v>18371.5</v>
      </c>
      <c r="Y566" s="21">
        <f t="shared" si="1587"/>
        <v>18575.400000000001</v>
      </c>
      <c r="Z566" s="21">
        <f t="shared" si="1587"/>
        <v>19070.900000000001</v>
      </c>
      <c r="AA566" s="9"/>
      <c r="AB566" s="21">
        <f t="shared" si="1537"/>
        <v>18371.5</v>
      </c>
      <c r="AC566" s="9"/>
      <c r="AD566" s="9">
        <v>271.48899999999998</v>
      </c>
      <c r="AE566" s="34">
        <f t="shared" si="1531"/>
        <v>18642.989000000001</v>
      </c>
      <c r="AF566" s="9"/>
      <c r="AG566" s="34">
        <f t="shared" si="1532"/>
        <v>18642.989000000001</v>
      </c>
      <c r="AH566" s="9">
        <f>509.571</f>
        <v>509.57100000000003</v>
      </c>
      <c r="AI566" s="9"/>
      <c r="AJ566" s="9"/>
      <c r="AK566" s="21">
        <f t="shared" si="1522"/>
        <v>19152.560000000001</v>
      </c>
      <c r="AL566" s="21">
        <f t="shared" si="1523"/>
        <v>18575.400000000001</v>
      </c>
      <c r="AM566" s="21">
        <f t="shared" si="1523"/>
        <v>19070.900000000001</v>
      </c>
      <c r="AN566" s="9"/>
      <c r="AO566" s="21">
        <f t="shared" si="1524"/>
        <v>19152.560000000001</v>
      </c>
      <c r="AP566" s="9"/>
      <c r="AQ566" s="9"/>
      <c r="AR566" s="9"/>
      <c r="AS566" s="21">
        <f t="shared" si="1528"/>
        <v>19152.560000000001</v>
      </c>
      <c r="AT566" s="21">
        <f t="shared" si="1577"/>
        <v>18575.400000000001</v>
      </c>
      <c r="AU566" s="21">
        <f t="shared" si="1577"/>
        <v>19070.900000000001</v>
      </c>
      <c r="AV566" s="9"/>
      <c r="AW566" s="9"/>
      <c r="AX566" s="9"/>
      <c r="AY566" s="21">
        <f t="shared" si="1525"/>
        <v>19152.560000000001</v>
      </c>
      <c r="AZ566" s="21">
        <f t="shared" si="1526"/>
        <v>18575.400000000001</v>
      </c>
      <c r="BA566" s="21">
        <f t="shared" si="1527"/>
        <v>19070.900000000001</v>
      </c>
      <c r="BB566" s="9"/>
      <c r="BC566" s="21">
        <f t="shared" si="1613"/>
        <v>19152.560000000001</v>
      </c>
      <c r="BD566" s="9"/>
      <c r="BE566" s="9"/>
      <c r="BF566" s="21">
        <f t="shared" si="1588"/>
        <v>19152.560000000001</v>
      </c>
      <c r="BG566" s="21">
        <f t="shared" si="1589"/>
        <v>18575.400000000001</v>
      </c>
      <c r="BH566" s="9"/>
      <c r="BI566" s="9"/>
      <c r="BJ566" s="21">
        <f t="shared" si="1590"/>
        <v>19152.560000000001</v>
      </c>
      <c r="BK566" s="21">
        <f t="shared" si="1591"/>
        <v>18575.400000000001</v>
      </c>
      <c r="BL566" s="9"/>
      <c r="BM566" s="21">
        <f t="shared" si="1592"/>
        <v>19152.560000000001</v>
      </c>
      <c r="BN566" s="9"/>
      <c r="BO566" s="21">
        <f t="shared" si="1593"/>
        <v>19152.560000000001</v>
      </c>
      <c r="BP566" s="9"/>
      <c r="BQ566" s="21">
        <f t="shared" si="1594"/>
        <v>19152.560000000001</v>
      </c>
      <c r="BR566" s="9"/>
      <c r="BS566" s="33">
        <f t="shared" si="1635"/>
        <v>19152.560000000001</v>
      </c>
      <c r="BT566" s="9"/>
    </row>
    <row r="567" spans="1:72" ht="46.8" x14ac:dyDescent="0.3">
      <c r="A567" s="1" t="s">
        <v>145</v>
      </c>
      <c r="B567" s="1" t="s">
        <v>216</v>
      </c>
      <c r="C567" s="1"/>
      <c r="D567" s="1"/>
      <c r="E567" s="2" t="s">
        <v>742</v>
      </c>
      <c r="F567" s="3">
        <f>F568</f>
        <v>0</v>
      </c>
      <c r="G567" s="3">
        <f t="shared" ref="G567:K567" si="1729">G568</f>
        <v>0</v>
      </c>
      <c r="H567" s="3">
        <f t="shared" si="1729"/>
        <v>0</v>
      </c>
      <c r="I567" s="3">
        <f t="shared" si="1729"/>
        <v>2500</v>
      </c>
      <c r="J567" s="3">
        <f t="shared" si="1729"/>
        <v>0</v>
      </c>
      <c r="K567" s="3">
        <f t="shared" si="1729"/>
        <v>0</v>
      </c>
      <c r="L567" s="18">
        <f t="shared" si="1484"/>
        <v>2500</v>
      </c>
      <c r="M567" s="18">
        <f t="shared" si="1484"/>
        <v>0</v>
      </c>
      <c r="N567" s="18">
        <f t="shared" si="1484"/>
        <v>0</v>
      </c>
      <c r="O567" s="9">
        <f t="shared" ref="O567:Q567" si="1730">O568</f>
        <v>0</v>
      </c>
      <c r="P567" s="9">
        <f t="shared" si="1730"/>
        <v>0</v>
      </c>
      <c r="Q567" s="9">
        <f t="shared" si="1730"/>
        <v>0</v>
      </c>
      <c r="R567" s="21">
        <f t="shared" si="1693"/>
        <v>2500</v>
      </c>
      <c r="S567" s="21">
        <f t="shared" si="1693"/>
        <v>0</v>
      </c>
      <c r="T567" s="21">
        <f t="shared" si="1693"/>
        <v>0</v>
      </c>
      <c r="U567" s="9">
        <f t="shared" ref="U567:W567" si="1731">U568</f>
        <v>0</v>
      </c>
      <c r="V567" s="9">
        <f t="shared" si="1731"/>
        <v>0</v>
      </c>
      <c r="W567" s="9">
        <f t="shared" si="1731"/>
        <v>0</v>
      </c>
      <c r="X567" s="21">
        <f t="shared" si="1587"/>
        <v>2500</v>
      </c>
      <c r="Y567" s="21">
        <f t="shared" si="1587"/>
        <v>0</v>
      </c>
      <c r="Z567" s="21">
        <f t="shared" si="1587"/>
        <v>0</v>
      </c>
      <c r="AA567" s="9">
        <f t="shared" ref="AA567:BT567" si="1732">AA568</f>
        <v>0</v>
      </c>
      <c r="AB567" s="21">
        <f t="shared" si="1537"/>
        <v>2500</v>
      </c>
      <c r="AC567" s="9">
        <f t="shared" si="1732"/>
        <v>0</v>
      </c>
      <c r="AD567" s="9">
        <f t="shared" si="1732"/>
        <v>0</v>
      </c>
      <c r="AE567" s="34">
        <f t="shared" si="1531"/>
        <v>2500</v>
      </c>
      <c r="AF567" s="9">
        <f t="shared" si="1732"/>
        <v>0</v>
      </c>
      <c r="AG567" s="34">
        <f t="shared" si="1532"/>
        <v>2500</v>
      </c>
      <c r="AH567" s="9">
        <f t="shared" si="1732"/>
        <v>0</v>
      </c>
      <c r="AI567" s="9">
        <f t="shared" si="1732"/>
        <v>0</v>
      </c>
      <c r="AJ567" s="9">
        <f t="shared" si="1732"/>
        <v>0</v>
      </c>
      <c r="AK567" s="21">
        <f t="shared" si="1522"/>
        <v>2500</v>
      </c>
      <c r="AL567" s="21">
        <f t="shared" si="1523"/>
        <v>0</v>
      </c>
      <c r="AM567" s="21">
        <f t="shared" si="1523"/>
        <v>0</v>
      </c>
      <c r="AN567" s="9">
        <f t="shared" si="1732"/>
        <v>0</v>
      </c>
      <c r="AO567" s="21">
        <f t="shared" si="1524"/>
        <v>2500</v>
      </c>
      <c r="AP567" s="9">
        <f t="shared" si="1732"/>
        <v>0</v>
      </c>
      <c r="AQ567" s="9">
        <f t="shared" si="1732"/>
        <v>0</v>
      </c>
      <c r="AR567" s="9">
        <f t="shared" si="1732"/>
        <v>0</v>
      </c>
      <c r="AS567" s="21">
        <f t="shared" si="1528"/>
        <v>2500</v>
      </c>
      <c r="AT567" s="21">
        <f t="shared" si="1577"/>
        <v>0</v>
      </c>
      <c r="AU567" s="21">
        <f t="shared" si="1577"/>
        <v>0</v>
      </c>
      <c r="AV567" s="9">
        <f t="shared" si="1732"/>
        <v>0</v>
      </c>
      <c r="AW567" s="9">
        <f t="shared" si="1732"/>
        <v>0</v>
      </c>
      <c r="AX567" s="9">
        <f t="shared" si="1732"/>
        <v>0</v>
      </c>
      <c r="AY567" s="21">
        <f t="shared" si="1525"/>
        <v>2500</v>
      </c>
      <c r="AZ567" s="21">
        <f t="shared" si="1526"/>
        <v>0</v>
      </c>
      <c r="BA567" s="21">
        <f t="shared" si="1527"/>
        <v>0</v>
      </c>
      <c r="BB567" s="9">
        <f t="shared" si="1732"/>
        <v>0</v>
      </c>
      <c r="BC567" s="21">
        <f t="shared" si="1613"/>
        <v>2500</v>
      </c>
      <c r="BD567" s="9">
        <f t="shared" si="1732"/>
        <v>0</v>
      </c>
      <c r="BE567" s="9">
        <f t="shared" si="1732"/>
        <v>0</v>
      </c>
      <c r="BF567" s="21">
        <f t="shared" si="1588"/>
        <v>2500</v>
      </c>
      <c r="BG567" s="21">
        <f t="shared" si="1589"/>
        <v>0</v>
      </c>
      <c r="BH567" s="9">
        <f t="shared" si="1732"/>
        <v>0</v>
      </c>
      <c r="BI567" s="9">
        <f t="shared" si="1732"/>
        <v>0</v>
      </c>
      <c r="BJ567" s="21">
        <f t="shared" si="1590"/>
        <v>2500</v>
      </c>
      <c r="BK567" s="21">
        <f t="shared" si="1591"/>
        <v>0</v>
      </c>
      <c r="BL567" s="9">
        <f t="shared" si="1732"/>
        <v>0</v>
      </c>
      <c r="BM567" s="21">
        <f t="shared" si="1592"/>
        <v>2500</v>
      </c>
      <c r="BN567" s="9">
        <f t="shared" si="1732"/>
        <v>0</v>
      </c>
      <c r="BO567" s="21">
        <f t="shared" si="1593"/>
        <v>2500</v>
      </c>
      <c r="BP567" s="9">
        <f t="shared" si="1732"/>
        <v>0</v>
      </c>
      <c r="BQ567" s="21">
        <f t="shared" si="1594"/>
        <v>2500</v>
      </c>
      <c r="BR567" s="9">
        <f t="shared" si="1732"/>
        <v>0</v>
      </c>
      <c r="BS567" s="33">
        <f t="shared" si="1635"/>
        <v>2500</v>
      </c>
      <c r="BT567" s="9">
        <f t="shared" si="1732"/>
        <v>0</v>
      </c>
    </row>
    <row r="568" spans="1:72" x14ac:dyDescent="0.3">
      <c r="A568" s="1" t="s">
        <v>145</v>
      </c>
      <c r="B568" s="1" t="s">
        <v>216</v>
      </c>
      <c r="C568" s="1" t="s">
        <v>12</v>
      </c>
      <c r="D568" s="1" t="s">
        <v>73</v>
      </c>
      <c r="E568" s="2" t="s">
        <v>768</v>
      </c>
      <c r="F568" s="3">
        <v>0</v>
      </c>
      <c r="G568" s="3">
        <v>0</v>
      </c>
      <c r="H568" s="3">
        <v>0</v>
      </c>
      <c r="I568" s="3">
        <v>2500</v>
      </c>
      <c r="J568" s="3"/>
      <c r="K568" s="3"/>
      <c r="L568" s="18">
        <f t="shared" si="1484"/>
        <v>2500</v>
      </c>
      <c r="M568" s="18">
        <f t="shared" si="1484"/>
        <v>0</v>
      </c>
      <c r="N568" s="18">
        <f t="shared" si="1484"/>
        <v>0</v>
      </c>
      <c r="O568" s="9"/>
      <c r="P568" s="9"/>
      <c r="Q568" s="9"/>
      <c r="R568" s="21">
        <f t="shared" si="1693"/>
        <v>2500</v>
      </c>
      <c r="S568" s="21">
        <f t="shared" si="1693"/>
        <v>0</v>
      </c>
      <c r="T568" s="21">
        <f t="shared" si="1693"/>
        <v>0</v>
      </c>
      <c r="U568" s="9"/>
      <c r="V568" s="9"/>
      <c r="W568" s="9"/>
      <c r="X568" s="21">
        <f t="shared" si="1587"/>
        <v>2500</v>
      </c>
      <c r="Y568" s="21">
        <f t="shared" si="1587"/>
        <v>0</v>
      </c>
      <c r="Z568" s="21">
        <f t="shared" si="1587"/>
        <v>0</v>
      </c>
      <c r="AA568" s="9"/>
      <c r="AB568" s="21">
        <f t="shared" si="1537"/>
        <v>2500</v>
      </c>
      <c r="AC568" s="9"/>
      <c r="AD568" s="9"/>
      <c r="AE568" s="34">
        <f t="shared" si="1531"/>
        <v>2500</v>
      </c>
      <c r="AF568" s="9"/>
      <c r="AG568" s="34">
        <f t="shared" si="1532"/>
        <v>2500</v>
      </c>
      <c r="AH568" s="9"/>
      <c r="AI568" s="9"/>
      <c r="AJ568" s="9"/>
      <c r="AK568" s="21">
        <f t="shared" si="1522"/>
        <v>2500</v>
      </c>
      <c r="AL568" s="21">
        <f t="shared" si="1523"/>
        <v>0</v>
      </c>
      <c r="AM568" s="21">
        <f t="shared" si="1523"/>
        <v>0</v>
      </c>
      <c r="AN568" s="9"/>
      <c r="AO568" s="21">
        <f t="shared" si="1524"/>
        <v>2500</v>
      </c>
      <c r="AP568" s="9"/>
      <c r="AQ568" s="9"/>
      <c r="AR568" s="9"/>
      <c r="AS568" s="21">
        <f t="shared" si="1528"/>
        <v>2500</v>
      </c>
      <c r="AT568" s="21">
        <f t="shared" si="1577"/>
        <v>0</v>
      </c>
      <c r="AU568" s="21">
        <f t="shared" si="1577"/>
        <v>0</v>
      </c>
      <c r="AV568" s="9"/>
      <c r="AW568" s="9"/>
      <c r="AX568" s="9"/>
      <c r="AY568" s="21">
        <f t="shared" si="1525"/>
        <v>2500</v>
      </c>
      <c r="AZ568" s="21">
        <f t="shared" si="1526"/>
        <v>0</v>
      </c>
      <c r="BA568" s="21">
        <f t="shared" si="1527"/>
        <v>0</v>
      </c>
      <c r="BB568" s="9"/>
      <c r="BC568" s="21">
        <f t="shared" si="1613"/>
        <v>2500</v>
      </c>
      <c r="BD568" s="9"/>
      <c r="BE568" s="9"/>
      <c r="BF568" s="21">
        <f t="shared" si="1588"/>
        <v>2500</v>
      </c>
      <c r="BG568" s="21">
        <f t="shared" si="1589"/>
        <v>0</v>
      </c>
      <c r="BH568" s="9"/>
      <c r="BI568" s="9"/>
      <c r="BJ568" s="21">
        <f t="shared" si="1590"/>
        <v>2500</v>
      </c>
      <c r="BK568" s="21">
        <f t="shared" si="1591"/>
        <v>0</v>
      </c>
      <c r="BL568" s="9"/>
      <c r="BM568" s="21">
        <f t="shared" si="1592"/>
        <v>2500</v>
      </c>
      <c r="BN568" s="9"/>
      <c r="BO568" s="21">
        <f t="shared" si="1593"/>
        <v>2500</v>
      </c>
      <c r="BP568" s="9"/>
      <c r="BQ568" s="21">
        <f t="shared" si="1594"/>
        <v>2500</v>
      </c>
      <c r="BR568" s="9"/>
      <c r="BS568" s="33">
        <f t="shared" si="1635"/>
        <v>2500</v>
      </c>
      <c r="BT568" s="9"/>
    </row>
    <row r="569" spans="1:72" x14ac:dyDescent="0.3">
      <c r="A569" s="1" t="s">
        <v>145</v>
      </c>
      <c r="B569" s="1" t="s">
        <v>7</v>
      </c>
      <c r="C569" s="1"/>
      <c r="D569" s="1"/>
      <c r="E569" s="2" t="s">
        <v>743</v>
      </c>
      <c r="F569" s="3">
        <f>F570</f>
        <v>10098</v>
      </c>
      <c r="G569" s="3">
        <f t="shared" ref="G569:BT569" si="1733">G570</f>
        <v>8490.9</v>
      </c>
      <c r="H569" s="3">
        <f t="shared" si="1733"/>
        <v>8490.9</v>
      </c>
      <c r="I569" s="3">
        <f t="shared" si="1733"/>
        <v>0</v>
      </c>
      <c r="J569" s="3">
        <f t="shared" si="1733"/>
        <v>0</v>
      </c>
      <c r="K569" s="3">
        <f t="shared" si="1733"/>
        <v>0</v>
      </c>
      <c r="L569" s="18">
        <f t="shared" si="1484"/>
        <v>10098</v>
      </c>
      <c r="M569" s="18">
        <f t="shared" si="1484"/>
        <v>8490.9</v>
      </c>
      <c r="N569" s="18">
        <f t="shared" si="1484"/>
        <v>8490.9</v>
      </c>
      <c r="O569" s="9">
        <f t="shared" si="1733"/>
        <v>0</v>
      </c>
      <c r="P569" s="9">
        <f t="shared" si="1733"/>
        <v>0</v>
      </c>
      <c r="Q569" s="9">
        <f t="shared" si="1733"/>
        <v>0</v>
      </c>
      <c r="R569" s="21">
        <f t="shared" si="1693"/>
        <v>10098</v>
      </c>
      <c r="S569" s="21">
        <f t="shared" si="1693"/>
        <v>8490.9</v>
      </c>
      <c r="T569" s="21">
        <f t="shared" si="1693"/>
        <v>8490.9</v>
      </c>
      <c r="U569" s="9">
        <f t="shared" si="1733"/>
        <v>0</v>
      </c>
      <c r="V569" s="9">
        <f t="shared" si="1733"/>
        <v>0</v>
      </c>
      <c r="W569" s="9">
        <f t="shared" si="1733"/>
        <v>0</v>
      </c>
      <c r="X569" s="21">
        <f t="shared" si="1587"/>
        <v>10098</v>
      </c>
      <c r="Y569" s="21">
        <f t="shared" si="1587"/>
        <v>8490.9</v>
      </c>
      <c r="Z569" s="21">
        <f t="shared" si="1587"/>
        <v>8490.9</v>
      </c>
      <c r="AA569" s="9">
        <f t="shared" si="1733"/>
        <v>0</v>
      </c>
      <c r="AB569" s="21">
        <f t="shared" si="1537"/>
        <v>10098</v>
      </c>
      <c r="AC569" s="9">
        <f t="shared" si="1733"/>
        <v>0</v>
      </c>
      <c r="AD569" s="9">
        <f t="shared" si="1733"/>
        <v>0</v>
      </c>
      <c r="AE569" s="34">
        <f t="shared" si="1531"/>
        <v>10098</v>
      </c>
      <c r="AF569" s="9">
        <f t="shared" si="1733"/>
        <v>0</v>
      </c>
      <c r="AG569" s="34">
        <f t="shared" si="1532"/>
        <v>10098</v>
      </c>
      <c r="AH569" s="9">
        <f t="shared" si="1733"/>
        <v>-5800.5219999999999</v>
      </c>
      <c r="AI569" s="9">
        <f t="shared" si="1733"/>
        <v>-6523.8</v>
      </c>
      <c r="AJ569" s="9">
        <f t="shared" si="1733"/>
        <v>-6523.8</v>
      </c>
      <c r="AK569" s="21">
        <f t="shared" si="1522"/>
        <v>4297.4780000000001</v>
      </c>
      <c r="AL569" s="21">
        <f t="shared" si="1523"/>
        <v>1967.0999999999995</v>
      </c>
      <c r="AM569" s="21">
        <f t="shared" si="1523"/>
        <v>1967.0999999999995</v>
      </c>
      <c r="AN569" s="9">
        <f t="shared" si="1733"/>
        <v>0</v>
      </c>
      <c r="AO569" s="21">
        <f t="shared" si="1524"/>
        <v>4297.4780000000001</v>
      </c>
      <c r="AP569" s="9">
        <f t="shared" si="1733"/>
        <v>0</v>
      </c>
      <c r="AQ569" s="9">
        <f t="shared" si="1733"/>
        <v>0</v>
      </c>
      <c r="AR569" s="9">
        <f t="shared" si="1733"/>
        <v>0</v>
      </c>
      <c r="AS569" s="21">
        <f t="shared" si="1528"/>
        <v>4297.4780000000001</v>
      </c>
      <c r="AT569" s="21">
        <f t="shared" si="1577"/>
        <v>1967.0999999999995</v>
      </c>
      <c r="AU569" s="21">
        <f t="shared" si="1577"/>
        <v>1967.0999999999995</v>
      </c>
      <c r="AV569" s="9">
        <f t="shared" si="1733"/>
        <v>0</v>
      </c>
      <c r="AW569" s="9">
        <f t="shared" si="1733"/>
        <v>0</v>
      </c>
      <c r="AX569" s="9">
        <f t="shared" si="1733"/>
        <v>0</v>
      </c>
      <c r="AY569" s="21">
        <f t="shared" si="1525"/>
        <v>4297.4780000000001</v>
      </c>
      <c r="AZ569" s="21">
        <f t="shared" si="1526"/>
        <v>1967.0999999999995</v>
      </c>
      <c r="BA569" s="21">
        <f t="shared" si="1527"/>
        <v>1967.0999999999995</v>
      </c>
      <c r="BB569" s="9">
        <f t="shared" si="1733"/>
        <v>0</v>
      </c>
      <c r="BC569" s="21">
        <f t="shared" si="1613"/>
        <v>4297.4780000000001</v>
      </c>
      <c r="BD569" s="9">
        <f t="shared" si="1733"/>
        <v>0</v>
      </c>
      <c r="BE569" s="9">
        <f t="shared" si="1733"/>
        <v>0</v>
      </c>
      <c r="BF569" s="21">
        <f t="shared" si="1588"/>
        <v>4297.4780000000001</v>
      </c>
      <c r="BG569" s="21">
        <f t="shared" si="1589"/>
        <v>1967.0999999999995</v>
      </c>
      <c r="BH569" s="9">
        <f t="shared" si="1733"/>
        <v>0</v>
      </c>
      <c r="BI569" s="9">
        <f t="shared" si="1733"/>
        <v>0</v>
      </c>
      <c r="BJ569" s="21">
        <f t="shared" si="1590"/>
        <v>4297.4780000000001</v>
      </c>
      <c r="BK569" s="21">
        <f t="shared" si="1591"/>
        <v>1967.0999999999995</v>
      </c>
      <c r="BL569" s="9">
        <f t="shared" si="1733"/>
        <v>0</v>
      </c>
      <c r="BM569" s="21">
        <f t="shared" si="1592"/>
        <v>4297.4780000000001</v>
      </c>
      <c r="BN569" s="9">
        <f t="shared" si="1733"/>
        <v>0</v>
      </c>
      <c r="BO569" s="21">
        <f t="shared" si="1593"/>
        <v>4297.4780000000001</v>
      </c>
      <c r="BP569" s="9">
        <f t="shared" si="1733"/>
        <v>0</v>
      </c>
      <c r="BQ569" s="21">
        <f t="shared" si="1594"/>
        <v>4297.4780000000001</v>
      </c>
      <c r="BR569" s="9">
        <f t="shared" si="1733"/>
        <v>0</v>
      </c>
      <c r="BS569" s="33">
        <f t="shared" si="1635"/>
        <v>4297.4780000000001</v>
      </c>
      <c r="BT569" s="9">
        <f t="shared" si="1733"/>
        <v>0</v>
      </c>
    </row>
    <row r="570" spans="1:72" x14ac:dyDescent="0.3">
      <c r="A570" s="1" t="s">
        <v>145</v>
      </c>
      <c r="B570" s="1" t="s">
        <v>215</v>
      </c>
      <c r="C570" s="1"/>
      <c r="D570" s="1"/>
      <c r="E570" s="2" t="s">
        <v>746</v>
      </c>
      <c r="F570" s="3">
        <f>F571+F572</f>
        <v>10098</v>
      </c>
      <c r="G570" s="3">
        <f t="shared" ref="G570:K570" si="1734">G571+G572</f>
        <v>8490.9</v>
      </c>
      <c r="H570" s="3">
        <f t="shared" si="1734"/>
        <v>8490.9</v>
      </c>
      <c r="I570" s="3">
        <f t="shared" si="1734"/>
        <v>0</v>
      </c>
      <c r="J570" s="3">
        <f t="shared" si="1734"/>
        <v>0</v>
      </c>
      <c r="K570" s="3">
        <f t="shared" si="1734"/>
        <v>0</v>
      </c>
      <c r="L570" s="18">
        <f t="shared" si="1484"/>
        <v>10098</v>
      </c>
      <c r="M570" s="18">
        <f t="shared" si="1484"/>
        <v>8490.9</v>
      </c>
      <c r="N570" s="18">
        <f t="shared" si="1484"/>
        <v>8490.9</v>
      </c>
      <c r="O570" s="9">
        <f t="shared" ref="O570:Q570" si="1735">O571+O572</f>
        <v>0</v>
      </c>
      <c r="P570" s="9">
        <f t="shared" si="1735"/>
        <v>0</v>
      </c>
      <c r="Q570" s="9">
        <f t="shared" si="1735"/>
        <v>0</v>
      </c>
      <c r="R570" s="21">
        <f t="shared" si="1693"/>
        <v>10098</v>
      </c>
      <c r="S570" s="21">
        <f t="shared" si="1693"/>
        <v>8490.9</v>
      </c>
      <c r="T570" s="21">
        <f t="shared" si="1693"/>
        <v>8490.9</v>
      </c>
      <c r="U570" s="9">
        <f t="shared" ref="U570:W570" si="1736">U571+U572</f>
        <v>0</v>
      </c>
      <c r="V570" s="9">
        <f t="shared" si="1736"/>
        <v>0</v>
      </c>
      <c r="W570" s="9">
        <f t="shared" si="1736"/>
        <v>0</v>
      </c>
      <c r="X570" s="21">
        <f t="shared" si="1587"/>
        <v>10098</v>
      </c>
      <c r="Y570" s="21">
        <f t="shared" si="1587"/>
        <v>8490.9</v>
      </c>
      <c r="Z570" s="21">
        <f t="shared" si="1587"/>
        <v>8490.9</v>
      </c>
      <c r="AA570" s="9">
        <f t="shared" ref="AA570:BT570" si="1737">AA571+AA572</f>
        <v>0</v>
      </c>
      <c r="AB570" s="21">
        <f t="shared" si="1537"/>
        <v>10098</v>
      </c>
      <c r="AC570" s="9">
        <f t="shared" ref="AC570:AD570" si="1738">AC571+AC572</f>
        <v>0</v>
      </c>
      <c r="AD570" s="9">
        <f t="shared" si="1738"/>
        <v>0</v>
      </c>
      <c r="AE570" s="34">
        <f t="shared" si="1531"/>
        <v>10098</v>
      </c>
      <c r="AF570" s="9">
        <f t="shared" ref="AF570" si="1739">AF571+AF572</f>
        <v>0</v>
      </c>
      <c r="AG570" s="34">
        <f t="shared" si="1532"/>
        <v>10098</v>
      </c>
      <c r="AH570" s="9">
        <f t="shared" ref="AH570:AJ570" si="1740">AH571+AH572</f>
        <v>-5800.5219999999999</v>
      </c>
      <c r="AI570" s="9">
        <f t="shared" si="1740"/>
        <v>-6523.8</v>
      </c>
      <c r="AJ570" s="9">
        <f t="shared" si="1740"/>
        <v>-6523.8</v>
      </c>
      <c r="AK570" s="21">
        <f t="shared" si="1522"/>
        <v>4297.4780000000001</v>
      </c>
      <c r="AL570" s="21">
        <f t="shared" si="1523"/>
        <v>1967.0999999999995</v>
      </c>
      <c r="AM570" s="21">
        <f t="shared" si="1523"/>
        <v>1967.0999999999995</v>
      </c>
      <c r="AN570" s="9">
        <f t="shared" ref="AN570" si="1741">AN571+AN572</f>
        <v>0</v>
      </c>
      <c r="AO570" s="21">
        <f t="shared" si="1524"/>
        <v>4297.4780000000001</v>
      </c>
      <c r="AP570" s="9">
        <f t="shared" ref="AP570:AR570" si="1742">AP571+AP572</f>
        <v>0</v>
      </c>
      <c r="AQ570" s="9">
        <f t="shared" si="1742"/>
        <v>0</v>
      </c>
      <c r="AR570" s="9">
        <f t="shared" si="1742"/>
        <v>0</v>
      </c>
      <c r="AS570" s="21">
        <f t="shared" si="1528"/>
        <v>4297.4780000000001</v>
      </c>
      <c r="AT570" s="21">
        <f t="shared" si="1577"/>
        <v>1967.0999999999995</v>
      </c>
      <c r="AU570" s="21">
        <f t="shared" si="1577"/>
        <v>1967.0999999999995</v>
      </c>
      <c r="AV570" s="9">
        <f t="shared" ref="AV570:AX570" si="1743">AV571+AV572</f>
        <v>0</v>
      </c>
      <c r="AW570" s="9">
        <f t="shared" si="1743"/>
        <v>0</v>
      </c>
      <c r="AX570" s="9">
        <f t="shared" si="1743"/>
        <v>0</v>
      </c>
      <c r="AY570" s="21">
        <f t="shared" si="1525"/>
        <v>4297.4780000000001</v>
      </c>
      <c r="AZ570" s="21">
        <f t="shared" si="1526"/>
        <v>1967.0999999999995</v>
      </c>
      <c r="BA570" s="21">
        <f t="shared" si="1527"/>
        <v>1967.0999999999995</v>
      </c>
      <c r="BB570" s="9">
        <f t="shared" ref="BB570" si="1744">BB571+BB572</f>
        <v>0</v>
      </c>
      <c r="BC570" s="21">
        <f t="shared" si="1613"/>
        <v>4297.4780000000001</v>
      </c>
      <c r="BD570" s="9">
        <f t="shared" ref="BD570:BE570" si="1745">BD571+BD572</f>
        <v>0</v>
      </c>
      <c r="BE570" s="9">
        <f t="shared" si="1745"/>
        <v>0</v>
      </c>
      <c r="BF570" s="21">
        <f t="shared" si="1588"/>
        <v>4297.4780000000001</v>
      </c>
      <c r="BG570" s="21">
        <f t="shared" si="1589"/>
        <v>1967.0999999999995</v>
      </c>
      <c r="BH570" s="9">
        <f t="shared" ref="BH570:BI570" si="1746">BH571+BH572</f>
        <v>0</v>
      </c>
      <c r="BI570" s="9">
        <f t="shared" si="1746"/>
        <v>0</v>
      </c>
      <c r="BJ570" s="21">
        <f t="shared" si="1590"/>
        <v>4297.4780000000001</v>
      </c>
      <c r="BK570" s="21">
        <f t="shared" si="1591"/>
        <v>1967.0999999999995</v>
      </c>
      <c r="BL570" s="9">
        <f t="shared" ref="BL570" si="1747">BL571+BL572</f>
        <v>0</v>
      </c>
      <c r="BM570" s="21">
        <f t="shared" si="1592"/>
        <v>4297.4780000000001</v>
      </c>
      <c r="BN570" s="9">
        <f t="shared" ref="BN570" si="1748">BN571+BN572</f>
        <v>0</v>
      </c>
      <c r="BO570" s="21">
        <f t="shared" si="1593"/>
        <v>4297.4780000000001</v>
      </c>
      <c r="BP570" s="9">
        <f t="shared" ref="BP570" si="1749">BP571+BP572</f>
        <v>0</v>
      </c>
      <c r="BQ570" s="21">
        <f t="shared" si="1594"/>
        <v>4297.4780000000001</v>
      </c>
      <c r="BR570" s="9">
        <f t="shared" ref="BR570" si="1750">BR571+BR572</f>
        <v>0</v>
      </c>
      <c r="BS570" s="33">
        <f t="shared" si="1635"/>
        <v>4297.4780000000001</v>
      </c>
      <c r="BT570" s="9">
        <f t="shared" si="1737"/>
        <v>0</v>
      </c>
    </row>
    <row r="571" spans="1:72" x14ac:dyDescent="0.3">
      <c r="A571" s="1" t="s">
        <v>145</v>
      </c>
      <c r="B571" s="1">
        <v>850</v>
      </c>
      <c r="C571" s="1" t="s">
        <v>33</v>
      </c>
      <c r="D571" s="1" t="s">
        <v>10</v>
      </c>
      <c r="E571" s="2" t="s">
        <v>782</v>
      </c>
      <c r="F571" s="3">
        <v>602.9</v>
      </c>
      <c r="G571" s="3">
        <v>602.9</v>
      </c>
      <c r="H571" s="3">
        <v>602.9</v>
      </c>
      <c r="I571" s="3"/>
      <c r="J571" s="3"/>
      <c r="K571" s="3"/>
      <c r="L571" s="18">
        <f t="shared" si="1484"/>
        <v>602.9</v>
      </c>
      <c r="M571" s="18">
        <f t="shared" si="1484"/>
        <v>602.9</v>
      </c>
      <c r="N571" s="18">
        <f t="shared" si="1484"/>
        <v>602.9</v>
      </c>
      <c r="O571" s="9"/>
      <c r="P571" s="9"/>
      <c r="Q571" s="9"/>
      <c r="R571" s="21">
        <f t="shared" si="1693"/>
        <v>602.9</v>
      </c>
      <c r="S571" s="21">
        <f t="shared" si="1693"/>
        <v>602.9</v>
      </c>
      <c r="T571" s="21">
        <f t="shared" si="1693"/>
        <v>602.9</v>
      </c>
      <c r="U571" s="9"/>
      <c r="V571" s="9"/>
      <c r="W571" s="9"/>
      <c r="X571" s="21">
        <f t="shared" si="1587"/>
        <v>602.9</v>
      </c>
      <c r="Y571" s="21">
        <f t="shared" si="1587"/>
        <v>602.9</v>
      </c>
      <c r="Z571" s="21">
        <f t="shared" si="1587"/>
        <v>602.9</v>
      </c>
      <c r="AA571" s="9"/>
      <c r="AB571" s="21">
        <f t="shared" si="1537"/>
        <v>602.9</v>
      </c>
      <c r="AC571" s="9"/>
      <c r="AD571" s="9"/>
      <c r="AE571" s="34">
        <f t="shared" si="1531"/>
        <v>602.9</v>
      </c>
      <c r="AF571" s="9"/>
      <c r="AG571" s="34">
        <f t="shared" si="1532"/>
        <v>602.9</v>
      </c>
      <c r="AH571" s="9"/>
      <c r="AI571" s="9"/>
      <c r="AJ571" s="9"/>
      <c r="AK571" s="21">
        <f t="shared" si="1522"/>
        <v>602.9</v>
      </c>
      <c r="AL571" s="21">
        <f t="shared" si="1523"/>
        <v>602.9</v>
      </c>
      <c r="AM571" s="21">
        <f t="shared" si="1523"/>
        <v>602.9</v>
      </c>
      <c r="AN571" s="9"/>
      <c r="AO571" s="21">
        <f t="shared" si="1524"/>
        <v>602.9</v>
      </c>
      <c r="AP571" s="9"/>
      <c r="AQ571" s="9"/>
      <c r="AR571" s="9"/>
      <c r="AS571" s="21">
        <f t="shared" si="1528"/>
        <v>602.9</v>
      </c>
      <c r="AT571" s="21">
        <f t="shared" si="1577"/>
        <v>602.9</v>
      </c>
      <c r="AU571" s="21">
        <f t="shared" si="1577"/>
        <v>602.9</v>
      </c>
      <c r="AV571" s="9"/>
      <c r="AW571" s="9"/>
      <c r="AX571" s="9"/>
      <c r="AY571" s="21">
        <f t="shared" si="1525"/>
        <v>602.9</v>
      </c>
      <c r="AZ571" s="21">
        <f t="shared" si="1526"/>
        <v>602.9</v>
      </c>
      <c r="BA571" s="21">
        <f t="shared" si="1527"/>
        <v>602.9</v>
      </c>
      <c r="BB571" s="9"/>
      <c r="BC571" s="21">
        <f t="shared" si="1613"/>
        <v>602.9</v>
      </c>
      <c r="BD571" s="9"/>
      <c r="BE571" s="9"/>
      <c r="BF571" s="21">
        <f t="shared" si="1588"/>
        <v>602.9</v>
      </c>
      <c r="BG571" s="21">
        <f t="shared" si="1589"/>
        <v>602.9</v>
      </c>
      <c r="BH571" s="9"/>
      <c r="BI571" s="9"/>
      <c r="BJ571" s="21">
        <f t="shared" si="1590"/>
        <v>602.9</v>
      </c>
      <c r="BK571" s="21">
        <f t="shared" si="1591"/>
        <v>602.9</v>
      </c>
      <c r="BL571" s="9"/>
      <c r="BM571" s="21">
        <f t="shared" si="1592"/>
        <v>602.9</v>
      </c>
      <c r="BN571" s="9"/>
      <c r="BO571" s="21">
        <f t="shared" si="1593"/>
        <v>602.9</v>
      </c>
      <c r="BP571" s="9"/>
      <c r="BQ571" s="21">
        <f t="shared" si="1594"/>
        <v>602.9</v>
      </c>
      <c r="BR571" s="9"/>
      <c r="BS571" s="33">
        <f t="shared" si="1635"/>
        <v>602.9</v>
      </c>
      <c r="BT571" s="9"/>
    </row>
    <row r="572" spans="1:72" x14ac:dyDescent="0.3">
      <c r="A572" s="1" t="s">
        <v>145</v>
      </c>
      <c r="B572" s="1">
        <v>850</v>
      </c>
      <c r="C572" s="1" t="s">
        <v>33</v>
      </c>
      <c r="D572" s="1" t="s">
        <v>73</v>
      </c>
      <c r="E572" s="2" t="s">
        <v>783</v>
      </c>
      <c r="F572" s="3">
        <v>9495.1</v>
      </c>
      <c r="G572" s="3">
        <v>7888</v>
      </c>
      <c r="H572" s="3">
        <v>7888</v>
      </c>
      <c r="I572" s="3"/>
      <c r="J572" s="3"/>
      <c r="K572" s="3"/>
      <c r="L572" s="18">
        <f t="shared" si="1484"/>
        <v>9495.1</v>
      </c>
      <c r="M572" s="18">
        <f t="shared" si="1484"/>
        <v>7888</v>
      </c>
      <c r="N572" s="18">
        <f t="shared" si="1484"/>
        <v>7888</v>
      </c>
      <c r="O572" s="9"/>
      <c r="P572" s="9"/>
      <c r="Q572" s="9"/>
      <c r="R572" s="21">
        <f t="shared" si="1693"/>
        <v>9495.1</v>
      </c>
      <c r="S572" s="21">
        <f t="shared" si="1693"/>
        <v>7888</v>
      </c>
      <c r="T572" s="21">
        <f t="shared" si="1693"/>
        <v>7888</v>
      </c>
      <c r="U572" s="9"/>
      <c r="V572" s="9"/>
      <c r="W572" s="9"/>
      <c r="X572" s="21">
        <f t="shared" si="1587"/>
        <v>9495.1</v>
      </c>
      <c r="Y572" s="21">
        <f t="shared" si="1587"/>
        <v>7888</v>
      </c>
      <c r="Z572" s="21">
        <f t="shared" si="1587"/>
        <v>7888</v>
      </c>
      <c r="AA572" s="9"/>
      <c r="AB572" s="21">
        <f t="shared" si="1537"/>
        <v>9495.1</v>
      </c>
      <c r="AC572" s="9"/>
      <c r="AD572" s="9"/>
      <c r="AE572" s="34">
        <f t="shared" si="1531"/>
        <v>9495.1</v>
      </c>
      <c r="AF572" s="9"/>
      <c r="AG572" s="34">
        <f t="shared" si="1532"/>
        <v>9495.1</v>
      </c>
      <c r="AH572" s="9">
        <f>794.796-6595.318</f>
        <v>-5800.5219999999999</v>
      </c>
      <c r="AI572" s="9">
        <v>-6523.8</v>
      </c>
      <c r="AJ572" s="9">
        <v>-6523.8</v>
      </c>
      <c r="AK572" s="21">
        <f t="shared" si="1522"/>
        <v>3694.5780000000004</v>
      </c>
      <c r="AL572" s="21">
        <f t="shared" si="1523"/>
        <v>1364.1999999999998</v>
      </c>
      <c r="AM572" s="21">
        <f t="shared" si="1523"/>
        <v>1364.1999999999998</v>
      </c>
      <c r="AN572" s="9"/>
      <c r="AO572" s="21">
        <f t="shared" si="1524"/>
        <v>3694.5780000000004</v>
      </c>
      <c r="AP572" s="9"/>
      <c r="AQ572" s="9"/>
      <c r="AR572" s="9"/>
      <c r="AS572" s="21">
        <f t="shared" si="1528"/>
        <v>3694.5780000000004</v>
      </c>
      <c r="AT572" s="21">
        <f t="shared" si="1577"/>
        <v>1364.1999999999998</v>
      </c>
      <c r="AU572" s="21">
        <f t="shared" si="1577"/>
        <v>1364.1999999999998</v>
      </c>
      <c r="AV572" s="9"/>
      <c r="AW572" s="9"/>
      <c r="AX572" s="9"/>
      <c r="AY572" s="21">
        <f t="shared" si="1525"/>
        <v>3694.5780000000004</v>
      </c>
      <c r="AZ572" s="21">
        <f t="shared" si="1526"/>
        <v>1364.1999999999998</v>
      </c>
      <c r="BA572" s="21">
        <f t="shared" si="1527"/>
        <v>1364.1999999999998</v>
      </c>
      <c r="BB572" s="9"/>
      <c r="BC572" s="21">
        <f t="shared" si="1613"/>
        <v>3694.5780000000004</v>
      </c>
      <c r="BD572" s="9"/>
      <c r="BE572" s="9"/>
      <c r="BF572" s="21">
        <f t="shared" si="1588"/>
        <v>3694.5780000000004</v>
      </c>
      <c r="BG572" s="21">
        <f t="shared" si="1589"/>
        <v>1364.1999999999998</v>
      </c>
      <c r="BH572" s="9"/>
      <c r="BI572" s="9"/>
      <c r="BJ572" s="21">
        <f t="shared" si="1590"/>
        <v>3694.5780000000004</v>
      </c>
      <c r="BK572" s="21">
        <f t="shared" si="1591"/>
        <v>1364.1999999999998</v>
      </c>
      <c r="BL572" s="9"/>
      <c r="BM572" s="21">
        <f t="shared" si="1592"/>
        <v>3694.5780000000004</v>
      </c>
      <c r="BN572" s="9"/>
      <c r="BO572" s="21">
        <f t="shared" si="1593"/>
        <v>3694.5780000000004</v>
      </c>
      <c r="BP572" s="9"/>
      <c r="BQ572" s="21">
        <f t="shared" si="1594"/>
        <v>3694.5780000000004</v>
      </c>
      <c r="BR572" s="9"/>
      <c r="BS572" s="33">
        <f t="shared" si="1635"/>
        <v>3694.5780000000004</v>
      </c>
      <c r="BT572" s="9"/>
    </row>
    <row r="573" spans="1:72" ht="31.2" x14ac:dyDescent="0.3">
      <c r="A573" s="1" t="s">
        <v>195</v>
      </c>
      <c r="B573" s="1"/>
      <c r="C573" s="1"/>
      <c r="D573" s="1"/>
      <c r="E573" s="2" t="s">
        <v>503</v>
      </c>
      <c r="F573" s="3">
        <f>F574</f>
        <v>34106.699999999997</v>
      </c>
      <c r="G573" s="3">
        <f t="shared" ref="G573:BT575" si="1751">G574</f>
        <v>34790</v>
      </c>
      <c r="H573" s="3">
        <f t="shared" si="1751"/>
        <v>34790</v>
      </c>
      <c r="I573" s="3">
        <f t="shared" si="1751"/>
        <v>0</v>
      </c>
      <c r="J573" s="3">
        <f t="shared" si="1751"/>
        <v>0</v>
      </c>
      <c r="K573" s="3">
        <f t="shared" si="1751"/>
        <v>0</v>
      </c>
      <c r="L573" s="18">
        <f t="shared" si="1484"/>
        <v>34106.699999999997</v>
      </c>
      <c r="M573" s="18">
        <f t="shared" si="1484"/>
        <v>34790</v>
      </c>
      <c r="N573" s="18">
        <f t="shared" si="1484"/>
        <v>34790</v>
      </c>
      <c r="O573" s="9">
        <f t="shared" si="1751"/>
        <v>0</v>
      </c>
      <c r="P573" s="9">
        <f t="shared" si="1751"/>
        <v>0</v>
      </c>
      <c r="Q573" s="9">
        <f t="shared" si="1751"/>
        <v>0</v>
      </c>
      <c r="R573" s="21">
        <f t="shared" si="1693"/>
        <v>34106.699999999997</v>
      </c>
      <c r="S573" s="21">
        <f t="shared" si="1693"/>
        <v>34790</v>
      </c>
      <c r="T573" s="21">
        <f t="shared" si="1693"/>
        <v>34790</v>
      </c>
      <c r="U573" s="9">
        <f t="shared" si="1751"/>
        <v>1505.298</v>
      </c>
      <c r="V573" s="9">
        <f t="shared" si="1751"/>
        <v>0</v>
      </c>
      <c r="W573" s="9">
        <f t="shared" si="1751"/>
        <v>0</v>
      </c>
      <c r="X573" s="21">
        <f t="shared" si="1587"/>
        <v>35611.998</v>
      </c>
      <c r="Y573" s="21">
        <f t="shared" si="1587"/>
        <v>34790</v>
      </c>
      <c r="Z573" s="21">
        <f t="shared" si="1587"/>
        <v>34790</v>
      </c>
      <c r="AA573" s="9">
        <f t="shared" si="1751"/>
        <v>0</v>
      </c>
      <c r="AB573" s="21">
        <f t="shared" si="1537"/>
        <v>35611.998</v>
      </c>
      <c r="AC573" s="9">
        <f t="shared" si="1751"/>
        <v>0</v>
      </c>
      <c r="AD573" s="9">
        <f t="shared" si="1751"/>
        <v>0</v>
      </c>
      <c r="AE573" s="34">
        <f t="shared" si="1531"/>
        <v>35611.998</v>
      </c>
      <c r="AF573" s="9">
        <f t="shared" si="1751"/>
        <v>0</v>
      </c>
      <c r="AG573" s="34">
        <f t="shared" si="1532"/>
        <v>35611.998</v>
      </c>
      <c r="AH573" s="9">
        <f t="shared" si="1751"/>
        <v>-1581.249</v>
      </c>
      <c r="AI573" s="9">
        <f t="shared" si="1751"/>
        <v>0</v>
      </c>
      <c r="AJ573" s="9">
        <f t="shared" si="1751"/>
        <v>0</v>
      </c>
      <c r="AK573" s="21">
        <f t="shared" si="1522"/>
        <v>34030.748999999996</v>
      </c>
      <c r="AL573" s="21">
        <f t="shared" si="1523"/>
        <v>34790</v>
      </c>
      <c r="AM573" s="21">
        <f t="shared" si="1523"/>
        <v>34790</v>
      </c>
      <c r="AN573" s="9">
        <f t="shared" si="1751"/>
        <v>0</v>
      </c>
      <c r="AO573" s="21">
        <f t="shared" si="1524"/>
        <v>34030.748999999996</v>
      </c>
      <c r="AP573" s="9">
        <f t="shared" si="1751"/>
        <v>-39</v>
      </c>
      <c r="AQ573" s="9">
        <f t="shared" si="1751"/>
        <v>0</v>
      </c>
      <c r="AR573" s="9">
        <f t="shared" si="1751"/>
        <v>0</v>
      </c>
      <c r="AS573" s="20">
        <f t="shared" si="1528"/>
        <v>33991.748999999996</v>
      </c>
      <c r="AT573" s="20">
        <f t="shared" si="1577"/>
        <v>34790</v>
      </c>
      <c r="AU573" s="20">
        <f t="shared" si="1577"/>
        <v>34790</v>
      </c>
      <c r="AV573" s="9">
        <f t="shared" si="1751"/>
        <v>0</v>
      </c>
      <c r="AW573" s="9">
        <f t="shared" si="1751"/>
        <v>0</v>
      </c>
      <c r="AX573" s="9">
        <f t="shared" si="1751"/>
        <v>0</v>
      </c>
      <c r="AY573" s="21">
        <f t="shared" si="1525"/>
        <v>33991.748999999996</v>
      </c>
      <c r="AZ573" s="21">
        <f t="shared" si="1526"/>
        <v>34790</v>
      </c>
      <c r="BA573" s="21">
        <f t="shared" si="1527"/>
        <v>34790</v>
      </c>
      <c r="BB573" s="9">
        <f t="shared" si="1751"/>
        <v>0</v>
      </c>
      <c r="BC573" s="21">
        <f t="shared" si="1613"/>
        <v>33991.748999999996</v>
      </c>
      <c r="BD573" s="9">
        <f t="shared" si="1751"/>
        <v>0</v>
      </c>
      <c r="BE573" s="9">
        <f t="shared" si="1751"/>
        <v>0</v>
      </c>
      <c r="BF573" s="21">
        <f t="shared" si="1588"/>
        <v>33991.748999999996</v>
      </c>
      <c r="BG573" s="21">
        <f t="shared" si="1589"/>
        <v>34790</v>
      </c>
      <c r="BH573" s="9">
        <f t="shared" si="1751"/>
        <v>0</v>
      </c>
      <c r="BI573" s="9">
        <f t="shared" si="1751"/>
        <v>0</v>
      </c>
      <c r="BJ573" s="21">
        <f t="shared" si="1590"/>
        <v>33991.748999999996</v>
      </c>
      <c r="BK573" s="21">
        <f t="shared" si="1591"/>
        <v>34790</v>
      </c>
      <c r="BL573" s="9">
        <f t="shared" si="1751"/>
        <v>0</v>
      </c>
      <c r="BM573" s="21">
        <f t="shared" si="1592"/>
        <v>33991.748999999996</v>
      </c>
      <c r="BN573" s="9">
        <f t="shared" si="1751"/>
        <v>0</v>
      </c>
      <c r="BO573" s="21">
        <f t="shared" si="1593"/>
        <v>33991.748999999996</v>
      </c>
      <c r="BP573" s="9">
        <f>BP574+BP577</f>
        <v>0</v>
      </c>
      <c r="BQ573" s="21">
        <f t="shared" si="1594"/>
        <v>33991.748999999996</v>
      </c>
      <c r="BR573" s="9">
        <f>BR574+BR577</f>
        <v>0</v>
      </c>
      <c r="BS573" s="33">
        <f t="shared" si="1635"/>
        <v>33991.748999999996</v>
      </c>
      <c r="BT573" s="9">
        <f>BT574+BT577</f>
        <v>0</v>
      </c>
    </row>
    <row r="574" spans="1:72" ht="31.2" x14ac:dyDescent="0.3">
      <c r="A574" s="1" t="s">
        <v>195</v>
      </c>
      <c r="B574" s="1" t="s">
        <v>6</v>
      </c>
      <c r="C574" s="1"/>
      <c r="D574" s="1"/>
      <c r="E574" s="2" t="s">
        <v>730</v>
      </c>
      <c r="F574" s="3">
        <f>F575</f>
        <v>34106.699999999997</v>
      </c>
      <c r="G574" s="3">
        <f t="shared" si="1751"/>
        <v>34790</v>
      </c>
      <c r="H574" s="3">
        <f t="shared" si="1751"/>
        <v>34790</v>
      </c>
      <c r="I574" s="3">
        <f t="shared" si="1751"/>
        <v>0</v>
      </c>
      <c r="J574" s="3">
        <f t="shared" si="1751"/>
        <v>0</v>
      </c>
      <c r="K574" s="3">
        <f t="shared" si="1751"/>
        <v>0</v>
      </c>
      <c r="L574" s="18">
        <f t="shared" si="1484"/>
        <v>34106.699999999997</v>
      </c>
      <c r="M574" s="18">
        <f t="shared" si="1484"/>
        <v>34790</v>
      </c>
      <c r="N574" s="18">
        <f t="shared" si="1484"/>
        <v>34790</v>
      </c>
      <c r="O574" s="9">
        <f t="shared" si="1751"/>
        <v>0</v>
      </c>
      <c r="P574" s="9">
        <f t="shared" si="1751"/>
        <v>0</v>
      </c>
      <c r="Q574" s="9">
        <f t="shared" si="1751"/>
        <v>0</v>
      </c>
      <c r="R574" s="21">
        <f t="shared" si="1693"/>
        <v>34106.699999999997</v>
      </c>
      <c r="S574" s="21">
        <f t="shared" si="1693"/>
        <v>34790</v>
      </c>
      <c r="T574" s="21">
        <f t="shared" si="1693"/>
        <v>34790</v>
      </c>
      <c r="U574" s="9">
        <f t="shared" si="1751"/>
        <v>1505.298</v>
      </c>
      <c r="V574" s="9">
        <f t="shared" si="1751"/>
        <v>0</v>
      </c>
      <c r="W574" s="9">
        <f t="shared" si="1751"/>
        <v>0</v>
      </c>
      <c r="X574" s="21">
        <f t="shared" si="1587"/>
        <v>35611.998</v>
      </c>
      <c r="Y574" s="21">
        <f t="shared" si="1587"/>
        <v>34790</v>
      </c>
      <c r="Z574" s="21">
        <f t="shared" si="1587"/>
        <v>34790</v>
      </c>
      <c r="AA574" s="9">
        <f t="shared" si="1751"/>
        <v>0</v>
      </c>
      <c r="AB574" s="21">
        <f t="shared" si="1537"/>
        <v>35611.998</v>
      </c>
      <c r="AC574" s="9">
        <f t="shared" si="1751"/>
        <v>0</v>
      </c>
      <c r="AD574" s="9">
        <f t="shared" si="1751"/>
        <v>0</v>
      </c>
      <c r="AE574" s="34">
        <f t="shared" si="1531"/>
        <v>35611.998</v>
      </c>
      <c r="AF574" s="9">
        <f t="shared" si="1751"/>
        <v>0</v>
      </c>
      <c r="AG574" s="34">
        <f t="shared" si="1532"/>
        <v>35611.998</v>
      </c>
      <c r="AH574" s="9">
        <f t="shared" si="1751"/>
        <v>-1581.249</v>
      </c>
      <c r="AI574" s="9">
        <f t="shared" si="1751"/>
        <v>0</v>
      </c>
      <c r="AJ574" s="9">
        <f t="shared" si="1751"/>
        <v>0</v>
      </c>
      <c r="AK574" s="21">
        <f t="shared" si="1522"/>
        <v>34030.748999999996</v>
      </c>
      <c r="AL574" s="21">
        <f t="shared" si="1523"/>
        <v>34790</v>
      </c>
      <c r="AM574" s="21">
        <f t="shared" si="1523"/>
        <v>34790</v>
      </c>
      <c r="AN574" s="9">
        <f t="shared" si="1751"/>
        <v>0</v>
      </c>
      <c r="AO574" s="21">
        <f t="shared" si="1524"/>
        <v>34030.748999999996</v>
      </c>
      <c r="AP574" s="9">
        <f t="shared" si="1751"/>
        <v>-39</v>
      </c>
      <c r="AQ574" s="9">
        <f t="shared" si="1751"/>
        <v>0</v>
      </c>
      <c r="AR574" s="9">
        <f t="shared" si="1751"/>
        <v>0</v>
      </c>
      <c r="AS574" s="21">
        <f t="shared" si="1528"/>
        <v>33991.748999999996</v>
      </c>
      <c r="AT574" s="21">
        <f t="shared" si="1577"/>
        <v>34790</v>
      </c>
      <c r="AU574" s="21">
        <f t="shared" si="1577"/>
        <v>34790</v>
      </c>
      <c r="AV574" s="9">
        <f t="shared" si="1751"/>
        <v>0</v>
      </c>
      <c r="AW574" s="9">
        <f t="shared" si="1751"/>
        <v>0</v>
      </c>
      <c r="AX574" s="9">
        <f t="shared" si="1751"/>
        <v>0</v>
      </c>
      <c r="AY574" s="21">
        <f t="shared" si="1525"/>
        <v>33991.748999999996</v>
      </c>
      <c r="AZ574" s="21">
        <f t="shared" si="1526"/>
        <v>34790</v>
      </c>
      <c r="BA574" s="21">
        <f t="shared" si="1527"/>
        <v>34790</v>
      </c>
      <c r="BB574" s="9">
        <f t="shared" si="1751"/>
        <v>0</v>
      </c>
      <c r="BC574" s="21">
        <f t="shared" si="1613"/>
        <v>33991.748999999996</v>
      </c>
      <c r="BD574" s="9">
        <f t="shared" si="1751"/>
        <v>0</v>
      </c>
      <c r="BE574" s="9">
        <f t="shared" si="1751"/>
        <v>0</v>
      </c>
      <c r="BF574" s="21">
        <f t="shared" si="1588"/>
        <v>33991.748999999996</v>
      </c>
      <c r="BG574" s="21">
        <f t="shared" si="1589"/>
        <v>34790</v>
      </c>
      <c r="BH574" s="9">
        <f t="shared" si="1751"/>
        <v>0</v>
      </c>
      <c r="BI574" s="9">
        <f t="shared" si="1751"/>
        <v>0</v>
      </c>
      <c r="BJ574" s="21">
        <f t="shared" si="1590"/>
        <v>33991.748999999996</v>
      </c>
      <c r="BK574" s="21">
        <f t="shared" si="1591"/>
        <v>34790</v>
      </c>
      <c r="BL574" s="9">
        <f t="shared" si="1751"/>
        <v>0</v>
      </c>
      <c r="BM574" s="21">
        <f t="shared" si="1592"/>
        <v>33991.748999999996</v>
      </c>
      <c r="BN574" s="9">
        <f t="shared" si="1751"/>
        <v>0</v>
      </c>
      <c r="BO574" s="21">
        <f t="shared" si="1593"/>
        <v>33991.748999999996</v>
      </c>
      <c r="BP574" s="9">
        <f t="shared" si="1751"/>
        <v>-191.65899999999999</v>
      </c>
      <c r="BQ574" s="21">
        <f t="shared" si="1594"/>
        <v>33800.089999999997</v>
      </c>
      <c r="BR574" s="9">
        <f t="shared" si="1751"/>
        <v>0</v>
      </c>
      <c r="BS574" s="33">
        <f t="shared" si="1635"/>
        <v>33800.089999999997</v>
      </c>
      <c r="BT574" s="9">
        <f t="shared" si="1751"/>
        <v>0</v>
      </c>
    </row>
    <row r="575" spans="1:72" ht="46.8" x14ac:dyDescent="0.3">
      <c r="A575" s="1" t="s">
        <v>195</v>
      </c>
      <c r="B575" s="1" t="s">
        <v>167</v>
      </c>
      <c r="C575" s="1"/>
      <c r="D575" s="1"/>
      <c r="E575" s="2" t="s">
        <v>731</v>
      </c>
      <c r="F575" s="3">
        <f>F576</f>
        <v>34106.699999999997</v>
      </c>
      <c r="G575" s="3">
        <f t="shared" si="1751"/>
        <v>34790</v>
      </c>
      <c r="H575" s="3">
        <f t="shared" si="1751"/>
        <v>34790</v>
      </c>
      <c r="I575" s="3">
        <f t="shared" si="1751"/>
        <v>0</v>
      </c>
      <c r="J575" s="3">
        <f t="shared" si="1751"/>
        <v>0</v>
      </c>
      <c r="K575" s="3">
        <f t="shared" si="1751"/>
        <v>0</v>
      </c>
      <c r="L575" s="18">
        <f t="shared" si="1484"/>
        <v>34106.699999999997</v>
      </c>
      <c r="M575" s="18">
        <f t="shared" si="1484"/>
        <v>34790</v>
      </c>
      <c r="N575" s="18">
        <f t="shared" si="1484"/>
        <v>34790</v>
      </c>
      <c r="O575" s="9">
        <f t="shared" si="1751"/>
        <v>0</v>
      </c>
      <c r="P575" s="9">
        <f t="shared" si="1751"/>
        <v>0</v>
      </c>
      <c r="Q575" s="9">
        <f t="shared" si="1751"/>
        <v>0</v>
      </c>
      <c r="R575" s="21">
        <f t="shared" si="1693"/>
        <v>34106.699999999997</v>
      </c>
      <c r="S575" s="21">
        <f t="shared" si="1693"/>
        <v>34790</v>
      </c>
      <c r="T575" s="21">
        <f t="shared" si="1693"/>
        <v>34790</v>
      </c>
      <c r="U575" s="9">
        <f t="shared" si="1751"/>
        <v>1505.298</v>
      </c>
      <c r="V575" s="9">
        <f t="shared" si="1751"/>
        <v>0</v>
      </c>
      <c r="W575" s="9">
        <f t="shared" si="1751"/>
        <v>0</v>
      </c>
      <c r="X575" s="21">
        <f t="shared" si="1587"/>
        <v>35611.998</v>
      </c>
      <c r="Y575" s="21">
        <f t="shared" si="1587"/>
        <v>34790</v>
      </c>
      <c r="Z575" s="21">
        <f t="shared" si="1587"/>
        <v>34790</v>
      </c>
      <c r="AA575" s="9">
        <f t="shared" si="1751"/>
        <v>0</v>
      </c>
      <c r="AB575" s="21">
        <f t="shared" si="1537"/>
        <v>35611.998</v>
      </c>
      <c r="AC575" s="9">
        <f t="shared" si="1751"/>
        <v>0</v>
      </c>
      <c r="AD575" s="9">
        <f t="shared" si="1751"/>
        <v>0</v>
      </c>
      <c r="AE575" s="34">
        <f t="shared" si="1531"/>
        <v>35611.998</v>
      </c>
      <c r="AF575" s="9">
        <f t="shared" si="1751"/>
        <v>0</v>
      </c>
      <c r="AG575" s="34">
        <f t="shared" si="1532"/>
        <v>35611.998</v>
      </c>
      <c r="AH575" s="9">
        <f t="shared" si="1751"/>
        <v>-1581.249</v>
      </c>
      <c r="AI575" s="9">
        <f t="shared" si="1751"/>
        <v>0</v>
      </c>
      <c r="AJ575" s="9">
        <f t="shared" si="1751"/>
        <v>0</v>
      </c>
      <c r="AK575" s="21">
        <f t="shared" si="1522"/>
        <v>34030.748999999996</v>
      </c>
      <c r="AL575" s="21">
        <f t="shared" si="1523"/>
        <v>34790</v>
      </c>
      <c r="AM575" s="21">
        <f t="shared" si="1523"/>
        <v>34790</v>
      </c>
      <c r="AN575" s="9">
        <f t="shared" si="1751"/>
        <v>0</v>
      </c>
      <c r="AO575" s="21">
        <f t="shared" si="1524"/>
        <v>34030.748999999996</v>
      </c>
      <c r="AP575" s="9">
        <f t="shared" si="1751"/>
        <v>-39</v>
      </c>
      <c r="AQ575" s="9">
        <f t="shared" si="1751"/>
        <v>0</v>
      </c>
      <c r="AR575" s="9">
        <f t="shared" si="1751"/>
        <v>0</v>
      </c>
      <c r="AS575" s="21">
        <f t="shared" si="1528"/>
        <v>33991.748999999996</v>
      </c>
      <c r="AT575" s="21">
        <f t="shared" si="1577"/>
        <v>34790</v>
      </c>
      <c r="AU575" s="21">
        <f t="shared" si="1577"/>
        <v>34790</v>
      </c>
      <c r="AV575" s="9">
        <f t="shared" si="1751"/>
        <v>0</v>
      </c>
      <c r="AW575" s="9">
        <f t="shared" si="1751"/>
        <v>0</v>
      </c>
      <c r="AX575" s="9">
        <f t="shared" si="1751"/>
        <v>0</v>
      </c>
      <c r="AY575" s="21">
        <f t="shared" si="1525"/>
        <v>33991.748999999996</v>
      </c>
      <c r="AZ575" s="21">
        <f t="shared" si="1526"/>
        <v>34790</v>
      </c>
      <c r="BA575" s="21">
        <f t="shared" si="1527"/>
        <v>34790</v>
      </c>
      <c r="BB575" s="9">
        <f t="shared" si="1751"/>
        <v>0</v>
      </c>
      <c r="BC575" s="21">
        <f t="shared" si="1613"/>
        <v>33991.748999999996</v>
      </c>
      <c r="BD575" s="9">
        <f t="shared" si="1751"/>
        <v>0</v>
      </c>
      <c r="BE575" s="9">
        <f t="shared" si="1751"/>
        <v>0</v>
      </c>
      <c r="BF575" s="21">
        <f t="shared" si="1588"/>
        <v>33991.748999999996</v>
      </c>
      <c r="BG575" s="21">
        <f t="shared" si="1589"/>
        <v>34790</v>
      </c>
      <c r="BH575" s="9">
        <f t="shared" si="1751"/>
        <v>0</v>
      </c>
      <c r="BI575" s="9">
        <f t="shared" si="1751"/>
        <v>0</v>
      </c>
      <c r="BJ575" s="21">
        <f t="shared" si="1590"/>
        <v>33991.748999999996</v>
      </c>
      <c r="BK575" s="21">
        <f t="shared" si="1591"/>
        <v>34790</v>
      </c>
      <c r="BL575" s="9">
        <f t="shared" si="1751"/>
        <v>0</v>
      </c>
      <c r="BM575" s="21">
        <f t="shared" si="1592"/>
        <v>33991.748999999996</v>
      </c>
      <c r="BN575" s="9">
        <f t="shared" si="1751"/>
        <v>0</v>
      </c>
      <c r="BO575" s="21">
        <f t="shared" si="1593"/>
        <v>33991.748999999996</v>
      </c>
      <c r="BP575" s="9">
        <f t="shared" si="1751"/>
        <v>-191.65899999999999</v>
      </c>
      <c r="BQ575" s="21">
        <f t="shared" si="1594"/>
        <v>33800.089999999997</v>
      </c>
      <c r="BR575" s="9">
        <f t="shared" si="1751"/>
        <v>0</v>
      </c>
      <c r="BS575" s="33">
        <f t="shared" si="1635"/>
        <v>33800.089999999997</v>
      </c>
      <c r="BT575" s="9">
        <f t="shared" si="1751"/>
        <v>0</v>
      </c>
    </row>
    <row r="576" spans="1:72" x14ac:dyDescent="0.3">
      <c r="A576" s="1" t="s">
        <v>195</v>
      </c>
      <c r="B576" s="1">
        <v>240</v>
      </c>
      <c r="C576" s="1" t="s">
        <v>33</v>
      </c>
      <c r="D576" s="1" t="s">
        <v>73</v>
      </c>
      <c r="E576" s="2" t="s">
        <v>783</v>
      </c>
      <c r="F576" s="3">
        <v>34106.699999999997</v>
      </c>
      <c r="G576" s="3">
        <v>34790</v>
      </c>
      <c r="H576" s="3">
        <v>34790</v>
      </c>
      <c r="I576" s="3"/>
      <c r="J576" s="3"/>
      <c r="K576" s="3"/>
      <c r="L576" s="18">
        <f t="shared" ref="L576:N650" si="1752">F576+I576</f>
        <v>34106.699999999997</v>
      </c>
      <c r="M576" s="18">
        <f t="shared" si="1752"/>
        <v>34790</v>
      </c>
      <c r="N576" s="18">
        <f t="shared" si="1752"/>
        <v>34790</v>
      </c>
      <c r="O576" s="9"/>
      <c r="P576" s="9"/>
      <c r="Q576" s="9"/>
      <c r="R576" s="21">
        <f t="shared" si="1693"/>
        <v>34106.699999999997</v>
      </c>
      <c r="S576" s="21">
        <f t="shared" si="1693"/>
        <v>34790</v>
      </c>
      <c r="T576" s="21">
        <f t="shared" si="1693"/>
        <v>34790</v>
      </c>
      <c r="U576" s="9">
        <f>1705.298-200</f>
        <v>1505.298</v>
      </c>
      <c r="V576" s="9"/>
      <c r="W576" s="9"/>
      <c r="X576" s="21">
        <f t="shared" si="1587"/>
        <v>35611.998</v>
      </c>
      <c r="Y576" s="21">
        <f t="shared" si="1587"/>
        <v>34790</v>
      </c>
      <c r="Z576" s="21">
        <f t="shared" si="1587"/>
        <v>34790</v>
      </c>
      <c r="AA576" s="9"/>
      <c r="AB576" s="21">
        <f t="shared" si="1537"/>
        <v>35611.998</v>
      </c>
      <c r="AC576" s="9"/>
      <c r="AD576" s="9"/>
      <c r="AE576" s="34">
        <f t="shared" si="1531"/>
        <v>35611.998</v>
      </c>
      <c r="AF576" s="9"/>
      <c r="AG576" s="34">
        <f t="shared" si="1532"/>
        <v>35611.998</v>
      </c>
      <c r="AH576" s="9">
        <f>-881.806-29.877-421.27-155.662-88.56-4.074</f>
        <v>-1581.249</v>
      </c>
      <c r="AI576" s="9"/>
      <c r="AJ576" s="9"/>
      <c r="AK576" s="21">
        <f t="shared" si="1522"/>
        <v>34030.748999999996</v>
      </c>
      <c r="AL576" s="21">
        <f t="shared" si="1523"/>
        <v>34790</v>
      </c>
      <c r="AM576" s="21">
        <f t="shared" si="1523"/>
        <v>34790</v>
      </c>
      <c r="AN576" s="9"/>
      <c r="AO576" s="21">
        <f t="shared" si="1524"/>
        <v>34030.748999999996</v>
      </c>
      <c r="AP576" s="9">
        <v>-39</v>
      </c>
      <c r="AQ576" s="9"/>
      <c r="AR576" s="9"/>
      <c r="AS576" s="21">
        <f t="shared" si="1528"/>
        <v>33991.748999999996</v>
      </c>
      <c r="AT576" s="21">
        <f t="shared" si="1577"/>
        <v>34790</v>
      </c>
      <c r="AU576" s="21">
        <f t="shared" si="1577"/>
        <v>34790</v>
      </c>
      <c r="AV576" s="9"/>
      <c r="AW576" s="9"/>
      <c r="AX576" s="9"/>
      <c r="AY576" s="21">
        <f t="shared" si="1525"/>
        <v>33991.748999999996</v>
      </c>
      <c r="AZ576" s="21">
        <f t="shared" si="1526"/>
        <v>34790</v>
      </c>
      <c r="BA576" s="21">
        <f t="shared" si="1527"/>
        <v>34790</v>
      </c>
      <c r="BB576" s="9"/>
      <c r="BC576" s="21">
        <f t="shared" si="1613"/>
        <v>33991.748999999996</v>
      </c>
      <c r="BD576" s="9"/>
      <c r="BE576" s="9"/>
      <c r="BF576" s="21">
        <f t="shared" si="1588"/>
        <v>33991.748999999996</v>
      </c>
      <c r="BG576" s="21">
        <f t="shared" si="1589"/>
        <v>34790</v>
      </c>
      <c r="BH576" s="9"/>
      <c r="BI576" s="9"/>
      <c r="BJ576" s="21">
        <f t="shared" si="1590"/>
        <v>33991.748999999996</v>
      </c>
      <c r="BK576" s="21">
        <f t="shared" si="1591"/>
        <v>34790</v>
      </c>
      <c r="BL576" s="9"/>
      <c r="BM576" s="21">
        <f t="shared" si="1592"/>
        <v>33991.748999999996</v>
      </c>
      <c r="BN576" s="9"/>
      <c r="BO576" s="21">
        <f t="shared" si="1593"/>
        <v>33991.748999999996</v>
      </c>
      <c r="BP576" s="9">
        <v>-191.65899999999999</v>
      </c>
      <c r="BQ576" s="21">
        <f t="shared" si="1594"/>
        <v>33800.089999999997</v>
      </c>
      <c r="BR576" s="9"/>
      <c r="BS576" s="33">
        <f t="shared" si="1635"/>
        <v>33800.089999999997</v>
      </c>
      <c r="BT576" s="9"/>
    </row>
    <row r="577" spans="1:72" ht="46.8" x14ac:dyDescent="0.3">
      <c r="A577" s="1" t="s">
        <v>195</v>
      </c>
      <c r="B577" s="1" t="s">
        <v>55</v>
      </c>
      <c r="C577" s="1"/>
      <c r="D577" s="1"/>
      <c r="E577" s="8" t="s">
        <v>739</v>
      </c>
      <c r="F577" s="3"/>
      <c r="G577" s="3"/>
      <c r="H577" s="3"/>
      <c r="I577" s="3"/>
      <c r="J577" s="3"/>
      <c r="K577" s="3"/>
      <c r="L577" s="18"/>
      <c r="M577" s="18"/>
      <c r="N577" s="18"/>
      <c r="O577" s="9"/>
      <c r="P577" s="9"/>
      <c r="Q577" s="9"/>
      <c r="R577" s="21"/>
      <c r="S577" s="21"/>
      <c r="T577" s="21"/>
      <c r="U577" s="9"/>
      <c r="V577" s="9"/>
      <c r="W577" s="9"/>
      <c r="X577" s="21"/>
      <c r="Y577" s="21"/>
      <c r="Z577" s="21"/>
      <c r="AA577" s="9"/>
      <c r="AB577" s="21"/>
      <c r="AC577" s="9"/>
      <c r="AD577" s="9"/>
      <c r="AE577" s="34"/>
      <c r="AF577" s="9"/>
      <c r="AG577" s="34"/>
      <c r="AH577" s="9"/>
      <c r="AI577" s="9"/>
      <c r="AJ577" s="9"/>
      <c r="AK577" s="21"/>
      <c r="AL577" s="21"/>
      <c r="AM577" s="21"/>
      <c r="AN577" s="9"/>
      <c r="AO577" s="21"/>
      <c r="AP577" s="9"/>
      <c r="AQ577" s="9"/>
      <c r="AR577" s="9"/>
      <c r="AS577" s="21"/>
      <c r="AT577" s="21"/>
      <c r="AU577" s="21"/>
      <c r="AV577" s="9"/>
      <c r="AW577" s="9"/>
      <c r="AX577" s="9"/>
      <c r="AY577" s="21"/>
      <c r="AZ577" s="21"/>
      <c r="BA577" s="21"/>
      <c r="BB577" s="9"/>
      <c r="BC577" s="21"/>
      <c r="BD577" s="9"/>
      <c r="BE577" s="9"/>
      <c r="BF577" s="21"/>
      <c r="BG577" s="21"/>
      <c r="BH577" s="9"/>
      <c r="BI577" s="9"/>
      <c r="BJ577" s="21"/>
      <c r="BK577" s="21"/>
      <c r="BL577" s="9"/>
      <c r="BM577" s="21"/>
      <c r="BN577" s="9"/>
      <c r="BO577" s="21">
        <f>BO578+BO580</f>
        <v>0</v>
      </c>
      <c r="BP577" s="21">
        <f t="shared" ref="BP577:BT577" si="1753">BP578+BP580</f>
        <v>191.65900000000002</v>
      </c>
      <c r="BQ577" s="21">
        <f t="shared" si="1594"/>
        <v>191.65900000000002</v>
      </c>
      <c r="BR577" s="21">
        <f t="shared" ref="BR577" si="1754">BR578+BR580</f>
        <v>0</v>
      </c>
      <c r="BS577" s="33">
        <f t="shared" si="1635"/>
        <v>191.65900000000002</v>
      </c>
      <c r="BT577" s="21">
        <f t="shared" si="1753"/>
        <v>0</v>
      </c>
    </row>
    <row r="578" spans="1:72" x14ac:dyDescent="0.3">
      <c r="A578" s="1" t="s">
        <v>195</v>
      </c>
      <c r="B578" s="1" t="s">
        <v>419</v>
      </c>
      <c r="C578" s="1"/>
      <c r="D578" s="1"/>
      <c r="E578" s="8" t="s">
        <v>740</v>
      </c>
      <c r="F578" s="3"/>
      <c r="G578" s="3"/>
      <c r="H578" s="3"/>
      <c r="I578" s="3"/>
      <c r="J578" s="3"/>
      <c r="K578" s="3"/>
      <c r="L578" s="18"/>
      <c r="M578" s="18"/>
      <c r="N578" s="18"/>
      <c r="O578" s="9"/>
      <c r="P578" s="9"/>
      <c r="Q578" s="9"/>
      <c r="R578" s="21"/>
      <c r="S578" s="21"/>
      <c r="T578" s="21"/>
      <c r="U578" s="9"/>
      <c r="V578" s="9"/>
      <c r="W578" s="9"/>
      <c r="X578" s="21"/>
      <c r="Y578" s="21"/>
      <c r="Z578" s="21"/>
      <c r="AA578" s="9"/>
      <c r="AB578" s="21"/>
      <c r="AC578" s="9"/>
      <c r="AD578" s="9"/>
      <c r="AE578" s="34"/>
      <c r="AF578" s="9"/>
      <c r="AG578" s="34"/>
      <c r="AH578" s="9"/>
      <c r="AI578" s="9"/>
      <c r="AJ578" s="9"/>
      <c r="AK578" s="21"/>
      <c r="AL578" s="21"/>
      <c r="AM578" s="21"/>
      <c r="AN578" s="9"/>
      <c r="AO578" s="21"/>
      <c r="AP578" s="9"/>
      <c r="AQ578" s="9"/>
      <c r="AR578" s="9"/>
      <c r="AS578" s="21"/>
      <c r="AT578" s="21"/>
      <c r="AU578" s="21"/>
      <c r="AV578" s="9"/>
      <c r="AW578" s="9"/>
      <c r="AX578" s="9"/>
      <c r="AY578" s="21"/>
      <c r="AZ578" s="21"/>
      <c r="BA578" s="21"/>
      <c r="BB578" s="9"/>
      <c r="BC578" s="21"/>
      <c r="BD578" s="9"/>
      <c r="BE578" s="9"/>
      <c r="BF578" s="21"/>
      <c r="BG578" s="21"/>
      <c r="BH578" s="9"/>
      <c r="BI578" s="9"/>
      <c r="BJ578" s="21"/>
      <c r="BK578" s="21"/>
      <c r="BL578" s="9"/>
      <c r="BM578" s="21"/>
      <c r="BN578" s="9"/>
      <c r="BO578" s="21">
        <f>BO579</f>
        <v>0</v>
      </c>
      <c r="BP578" s="21">
        <f t="shared" ref="BP578:BT578" si="1755">BP579</f>
        <v>39.502000000000002</v>
      </c>
      <c r="BQ578" s="21">
        <f t="shared" si="1594"/>
        <v>39.502000000000002</v>
      </c>
      <c r="BR578" s="21">
        <f t="shared" si="1755"/>
        <v>0</v>
      </c>
      <c r="BS578" s="33">
        <f t="shared" si="1635"/>
        <v>39.502000000000002</v>
      </c>
      <c r="BT578" s="21">
        <f t="shared" si="1755"/>
        <v>0</v>
      </c>
    </row>
    <row r="579" spans="1:72" x14ac:dyDescent="0.3">
      <c r="A579" s="1" t="s">
        <v>195</v>
      </c>
      <c r="B579" s="1" t="s">
        <v>419</v>
      </c>
      <c r="C579" s="1" t="s">
        <v>12</v>
      </c>
      <c r="D579" s="1" t="s">
        <v>71</v>
      </c>
      <c r="E579" s="2" t="s">
        <v>770</v>
      </c>
      <c r="F579" s="3"/>
      <c r="G579" s="3"/>
      <c r="H579" s="3"/>
      <c r="I579" s="3"/>
      <c r="J579" s="3"/>
      <c r="K579" s="3"/>
      <c r="L579" s="18"/>
      <c r="M579" s="18"/>
      <c r="N579" s="18"/>
      <c r="O579" s="9"/>
      <c r="P579" s="9"/>
      <c r="Q579" s="9"/>
      <c r="R579" s="21"/>
      <c r="S579" s="21"/>
      <c r="T579" s="21"/>
      <c r="U579" s="9"/>
      <c r="V579" s="9"/>
      <c r="W579" s="9"/>
      <c r="X579" s="21"/>
      <c r="Y579" s="21"/>
      <c r="Z579" s="21"/>
      <c r="AA579" s="9"/>
      <c r="AB579" s="21"/>
      <c r="AC579" s="9"/>
      <c r="AD579" s="9"/>
      <c r="AE579" s="34"/>
      <c r="AF579" s="9"/>
      <c r="AG579" s="34"/>
      <c r="AH579" s="9"/>
      <c r="AI579" s="9"/>
      <c r="AJ579" s="9"/>
      <c r="AK579" s="21"/>
      <c r="AL579" s="21"/>
      <c r="AM579" s="21"/>
      <c r="AN579" s="9"/>
      <c r="AO579" s="21"/>
      <c r="AP579" s="9"/>
      <c r="AQ579" s="9"/>
      <c r="AR579" s="9"/>
      <c r="AS579" s="21"/>
      <c r="AT579" s="21"/>
      <c r="AU579" s="21"/>
      <c r="AV579" s="9"/>
      <c r="AW579" s="9"/>
      <c r="AX579" s="9"/>
      <c r="AY579" s="21"/>
      <c r="AZ579" s="21"/>
      <c r="BA579" s="21"/>
      <c r="BB579" s="9"/>
      <c r="BC579" s="21"/>
      <c r="BD579" s="9"/>
      <c r="BE579" s="9"/>
      <c r="BF579" s="21"/>
      <c r="BG579" s="21"/>
      <c r="BH579" s="9"/>
      <c r="BI579" s="9"/>
      <c r="BJ579" s="21"/>
      <c r="BK579" s="21"/>
      <c r="BL579" s="9"/>
      <c r="BM579" s="21"/>
      <c r="BN579" s="9"/>
      <c r="BO579" s="21">
        <v>0</v>
      </c>
      <c r="BP579" s="9">
        <v>39.502000000000002</v>
      </c>
      <c r="BQ579" s="21">
        <f t="shared" si="1594"/>
        <v>39.502000000000002</v>
      </c>
      <c r="BR579" s="9"/>
      <c r="BS579" s="33">
        <f t="shared" si="1635"/>
        <v>39.502000000000002</v>
      </c>
      <c r="BT579" s="9"/>
    </row>
    <row r="580" spans="1:72" x14ac:dyDescent="0.3">
      <c r="A580" s="1" t="s">
        <v>195</v>
      </c>
      <c r="B580" s="1" t="s">
        <v>420</v>
      </c>
      <c r="C580" s="1"/>
      <c r="D580" s="1"/>
      <c r="E580" s="2" t="s">
        <v>741</v>
      </c>
      <c r="F580" s="3"/>
      <c r="G580" s="3"/>
      <c r="H580" s="3"/>
      <c r="I580" s="3"/>
      <c r="J580" s="3"/>
      <c r="K580" s="3"/>
      <c r="L580" s="18"/>
      <c r="M580" s="18"/>
      <c r="N580" s="18"/>
      <c r="O580" s="9"/>
      <c r="P580" s="9"/>
      <c r="Q580" s="9"/>
      <c r="R580" s="21"/>
      <c r="S580" s="21"/>
      <c r="T580" s="21"/>
      <c r="U580" s="9"/>
      <c r="V580" s="9"/>
      <c r="W580" s="9"/>
      <c r="X580" s="21"/>
      <c r="Y580" s="21"/>
      <c r="Z580" s="21"/>
      <c r="AA580" s="9"/>
      <c r="AB580" s="21"/>
      <c r="AC580" s="9"/>
      <c r="AD580" s="9"/>
      <c r="AE580" s="34"/>
      <c r="AF580" s="9"/>
      <c r="AG580" s="34"/>
      <c r="AH580" s="9"/>
      <c r="AI580" s="9"/>
      <c r="AJ580" s="9"/>
      <c r="AK580" s="21"/>
      <c r="AL580" s="21"/>
      <c r="AM580" s="21"/>
      <c r="AN580" s="9"/>
      <c r="AO580" s="21"/>
      <c r="AP580" s="9"/>
      <c r="AQ580" s="9"/>
      <c r="AR580" s="9"/>
      <c r="AS580" s="21"/>
      <c r="AT580" s="21"/>
      <c r="AU580" s="21"/>
      <c r="AV580" s="9"/>
      <c r="AW580" s="9"/>
      <c r="AX580" s="9"/>
      <c r="AY580" s="21"/>
      <c r="AZ580" s="21"/>
      <c r="BA580" s="21"/>
      <c r="BB580" s="9"/>
      <c r="BC580" s="21"/>
      <c r="BD580" s="9"/>
      <c r="BE580" s="9"/>
      <c r="BF580" s="21"/>
      <c r="BG580" s="21"/>
      <c r="BH580" s="9"/>
      <c r="BI580" s="9"/>
      <c r="BJ580" s="21"/>
      <c r="BK580" s="21"/>
      <c r="BL580" s="9"/>
      <c r="BM580" s="21"/>
      <c r="BN580" s="9"/>
      <c r="BO580" s="21">
        <f>BO581</f>
        <v>0</v>
      </c>
      <c r="BP580" s="21">
        <f t="shared" ref="BP580:BT580" si="1756">BP581</f>
        <v>152.15700000000001</v>
      </c>
      <c r="BQ580" s="21">
        <f t="shared" si="1594"/>
        <v>152.15700000000001</v>
      </c>
      <c r="BR580" s="21">
        <f t="shared" si="1756"/>
        <v>0</v>
      </c>
      <c r="BS580" s="33">
        <f t="shared" si="1635"/>
        <v>152.15700000000001</v>
      </c>
      <c r="BT580" s="21">
        <f t="shared" si="1756"/>
        <v>0</v>
      </c>
    </row>
    <row r="581" spans="1:72" x14ac:dyDescent="0.3">
      <c r="A581" s="1" t="s">
        <v>195</v>
      </c>
      <c r="B581" s="1" t="s">
        <v>420</v>
      </c>
      <c r="C581" s="1" t="s">
        <v>12</v>
      </c>
      <c r="D581" s="1" t="s">
        <v>71</v>
      </c>
      <c r="E581" s="2" t="s">
        <v>770</v>
      </c>
      <c r="F581" s="3"/>
      <c r="G581" s="3"/>
      <c r="H581" s="3"/>
      <c r="I581" s="3"/>
      <c r="J581" s="3"/>
      <c r="K581" s="3"/>
      <c r="L581" s="18"/>
      <c r="M581" s="18"/>
      <c r="N581" s="18"/>
      <c r="O581" s="9"/>
      <c r="P581" s="9"/>
      <c r="Q581" s="9"/>
      <c r="R581" s="21"/>
      <c r="S581" s="21"/>
      <c r="T581" s="21"/>
      <c r="U581" s="9"/>
      <c r="V581" s="9"/>
      <c r="W581" s="9"/>
      <c r="X581" s="21"/>
      <c r="Y581" s="21"/>
      <c r="Z581" s="21"/>
      <c r="AA581" s="9"/>
      <c r="AB581" s="21"/>
      <c r="AC581" s="9"/>
      <c r="AD581" s="9"/>
      <c r="AE581" s="34"/>
      <c r="AF581" s="9"/>
      <c r="AG581" s="34"/>
      <c r="AH581" s="9"/>
      <c r="AI581" s="9"/>
      <c r="AJ581" s="9"/>
      <c r="AK581" s="21"/>
      <c r="AL581" s="21"/>
      <c r="AM581" s="21"/>
      <c r="AN581" s="9"/>
      <c r="AO581" s="21"/>
      <c r="AP581" s="9"/>
      <c r="AQ581" s="9"/>
      <c r="AR581" s="9"/>
      <c r="AS581" s="21"/>
      <c r="AT581" s="21"/>
      <c r="AU581" s="21"/>
      <c r="AV581" s="9"/>
      <c r="AW581" s="9"/>
      <c r="AX581" s="9"/>
      <c r="AY581" s="21"/>
      <c r="AZ581" s="21"/>
      <c r="BA581" s="21"/>
      <c r="BB581" s="9"/>
      <c r="BC581" s="21"/>
      <c r="BD581" s="9"/>
      <c r="BE581" s="9"/>
      <c r="BF581" s="21"/>
      <c r="BG581" s="21"/>
      <c r="BH581" s="9"/>
      <c r="BI581" s="9"/>
      <c r="BJ581" s="21"/>
      <c r="BK581" s="21"/>
      <c r="BL581" s="9"/>
      <c r="BM581" s="21"/>
      <c r="BN581" s="9"/>
      <c r="BO581" s="21">
        <v>0</v>
      </c>
      <c r="BP581" s="9">
        <v>152.15700000000001</v>
      </c>
      <c r="BQ581" s="21">
        <f t="shared" si="1594"/>
        <v>152.15700000000001</v>
      </c>
      <c r="BR581" s="9"/>
      <c r="BS581" s="33">
        <f t="shared" si="1635"/>
        <v>152.15700000000001</v>
      </c>
      <c r="BT581" s="9"/>
    </row>
    <row r="582" spans="1:72" ht="78" x14ac:dyDescent="0.3">
      <c r="A582" s="1" t="s">
        <v>864</v>
      </c>
      <c r="B582" s="1"/>
      <c r="C582" s="1"/>
      <c r="D582" s="1"/>
      <c r="E582" s="8" t="s">
        <v>912</v>
      </c>
      <c r="F582" s="3"/>
      <c r="G582" s="3"/>
      <c r="H582" s="3"/>
      <c r="I582" s="3"/>
      <c r="J582" s="3"/>
      <c r="K582" s="3"/>
      <c r="L582" s="18">
        <f>L583</f>
        <v>0</v>
      </c>
      <c r="M582" s="18">
        <f t="shared" ref="M582:BT584" si="1757">M583</f>
        <v>0</v>
      </c>
      <c r="N582" s="18">
        <f t="shared" si="1757"/>
        <v>0</v>
      </c>
      <c r="O582" s="21">
        <f t="shared" si="1757"/>
        <v>3080</v>
      </c>
      <c r="P582" s="21">
        <f t="shared" si="1757"/>
        <v>2980</v>
      </c>
      <c r="Q582" s="21">
        <f t="shared" si="1757"/>
        <v>0</v>
      </c>
      <c r="R582" s="21">
        <f t="shared" si="1693"/>
        <v>3080</v>
      </c>
      <c r="S582" s="21">
        <f t="shared" si="1693"/>
        <v>2980</v>
      </c>
      <c r="T582" s="21">
        <f t="shared" si="1693"/>
        <v>0</v>
      </c>
      <c r="U582" s="21">
        <f t="shared" si="1757"/>
        <v>0</v>
      </c>
      <c r="V582" s="21">
        <f t="shared" si="1757"/>
        <v>0</v>
      </c>
      <c r="W582" s="21">
        <f t="shared" si="1757"/>
        <v>0</v>
      </c>
      <c r="X582" s="21">
        <f t="shared" si="1587"/>
        <v>3080</v>
      </c>
      <c r="Y582" s="21">
        <f t="shared" si="1587"/>
        <v>2980</v>
      </c>
      <c r="Z582" s="21">
        <f t="shared" si="1587"/>
        <v>0</v>
      </c>
      <c r="AA582" s="21">
        <f t="shared" si="1757"/>
        <v>0</v>
      </c>
      <c r="AB582" s="21">
        <f t="shared" si="1537"/>
        <v>3080</v>
      </c>
      <c r="AC582" s="21">
        <f t="shared" si="1757"/>
        <v>0</v>
      </c>
      <c r="AD582" s="21">
        <f t="shared" si="1757"/>
        <v>0</v>
      </c>
      <c r="AE582" s="34">
        <f t="shared" si="1531"/>
        <v>3080</v>
      </c>
      <c r="AF582" s="21">
        <f t="shared" si="1757"/>
        <v>0</v>
      </c>
      <c r="AG582" s="34">
        <f t="shared" si="1532"/>
        <v>3080</v>
      </c>
      <c r="AH582" s="21">
        <f t="shared" si="1757"/>
        <v>0</v>
      </c>
      <c r="AI582" s="21">
        <f t="shared" si="1757"/>
        <v>0</v>
      </c>
      <c r="AJ582" s="21">
        <f t="shared" si="1757"/>
        <v>0</v>
      </c>
      <c r="AK582" s="21">
        <f t="shared" ref="AK582:AK645" si="1758">AG582+AH582</f>
        <v>3080</v>
      </c>
      <c r="AL582" s="21">
        <f t="shared" ref="AL582:AM645" si="1759">Y582+AI582</f>
        <v>2980</v>
      </c>
      <c r="AM582" s="21">
        <f t="shared" si="1759"/>
        <v>0</v>
      </c>
      <c r="AN582" s="21">
        <f t="shared" si="1757"/>
        <v>0</v>
      </c>
      <c r="AO582" s="21">
        <f t="shared" ref="AO582:AO645" si="1760">AK582+AN582</f>
        <v>3080</v>
      </c>
      <c r="AP582" s="21">
        <f t="shared" si="1757"/>
        <v>0</v>
      </c>
      <c r="AQ582" s="21">
        <f t="shared" si="1757"/>
        <v>0</v>
      </c>
      <c r="AR582" s="21">
        <f t="shared" si="1757"/>
        <v>0</v>
      </c>
      <c r="AS582" s="20">
        <f t="shared" si="1528"/>
        <v>3080</v>
      </c>
      <c r="AT582" s="20">
        <f t="shared" si="1577"/>
        <v>2980</v>
      </c>
      <c r="AU582" s="20">
        <f t="shared" si="1577"/>
        <v>0</v>
      </c>
      <c r="AV582" s="21">
        <f t="shared" si="1757"/>
        <v>0</v>
      </c>
      <c r="AW582" s="21">
        <f t="shared" si="1757"/>
        <v>0</v>
      </c>
      <c r="AX582" s="21">
        <f t="shared" si="1757"/>
        <v>0</v>
      </c>
      <c r="AY582" s="21">
        <f t="shared" ref="AY582:AY645" si="1761">AS582+AV582</f>
        <v>3080</v>
      </c>
      <c r="AZ582" s="21">
        <f t="shared" ref="AZ582:AZ645" si="1762">AT582+AW582</f>
        <v>2980</v>
      </c>
      <c r="BA582" s="21">
        <f t="shared" ref="BA582:BA645" si="1763">AU582+AX582</f>
        <v>0</v>
      </c>
      <c r="BB582" s="21">
        <f t="shared" si="1757"/>
        <v>0</v>
      </c>
      <c r="BC582" s="21">
        <f t="shared" si="1613"/>
        <v>3080</v>
      </c>
      <c r="BD582" s="21">
        <f t="shared" si="1757"/>
        <v>0</v>
      </c>
      <c r="BE582" s="21">
        <f t="shared" si="1757"/>
        <v>0</v>
      </c>
      <c r="BF582" s="21">
        <f t="shared" si="1588"/>
        <v>3080</v>
      </c>
      <c r="BG582" s="21">
        <f t="shared" si="1589"/>
        <v>2980</v>
      </c>
      <c r="BH582" s="21">
        <f t="shared" si="1757"/>
        <v>0</v>
      </c>
      <c r="BI582" s="21">
        <f t="shared" si="1757"/>
        <v>0</v>
      </c>
      <c r="BJ582" s="21">
        <f t="shared" si="1590"/>
        <v>3080</v>
      </c>
      <c r="BK582" s="21">
        <f t="shared" si="1591"/>
        <v>2980</v>
      </c>
      <c r="BL582" s="21">
        <f t="shared" si="1757"/>
        <v>0</v>
      </c>
      <c r="BM582" s="21">
        <f t="shared" si="1592"/>
        <v>3080</v>
      </c>
      <c r="BN582" s="21">
        <f t="shared" si="1757"/>
        <v>0</v>
      </c>
      <c r="BO582" s="21">
        <f t="shared" si="1593"/>
        <v>3080</v>
      </c>
      <c r="BP582" s="21">
        <f t="shared" si="1757"/>
        <v>0</v>
      </c>
      <c r="BQ582" s="21">
        <f t="shared" si="1594"/>
        <v>3080</v>
      </c>
      <c r="BR582" s="21">
        <f t="shared" si="1757"/>
        <v>0</v>
      </c>
      <c r="BS582" s="33">
        <f t="shared" si="1635"/>
        <v>3080</v>
      </c>
      <c r="BT582" s="21">
        <f t="shared" si="1757"/>
        <v>0</v>
      </c>
    </row>
    <row r="583" spans="1:72" ht="31.2" x14ac:dyDescent="0.3">
      <c r="A583" s="1" t="s">
        <v>864</v>
      </c>
      <c r="B583" s="1" t="s">
        <v>6</v>
      </c>
      <c r="C583" s="1"/>
      <c r="D583" s="1"/>
      <c r="E583" s="2" t="s">
        <v>730</v>
      </c>
      <c r="F583" s="3"/>
      <c r="G583" s="3"/>
      <c r="H583" s="3"/>
      <c r="I583" s="3"/>
      <c r="J583" s="3"/>
      <c r="K583" s="3"/>
      <c r="L583" s="18">
        <f>L584</f>
        <v>0</v>
      </c>
      <c r="M583" s="18">
        <f t="shared" si="1757"/>
        <v>0</v>
      </c>
      <c r="N583" s="18">
        <f t="shared" si="1757"/>
        <v>0</v>
      </c>
      <c r="O583" s="21">
        <f t="shared" si="1757"/>
        <v>3080</v>
      </c>
      <c r="P583" s="21">
        <f t="shared" si="1757"/>
        <v>2980</v>
      </c>
      <c r="Q583" s="21">
        <f t="shared" si="1757"/>
        <v>0</v>
      </c>
      <c r="R583" s="21">
        <f t="shared" si="1693"/>
        <v>3080</v>
      </c>
      <c r="S583" s="21">
        <f t="shared" si="1693"/>
        <v>2980</v>
      </c>
      <c r="T583" s="21">
        <f t="shared" si="1693"/>
        <v>0</v>
      </c>
      <c r="U583" s="21">
        <f t="shared" si="1757"/>
        <v>0</v>
      </c>
      <c r="V583" s="21">
        <f t="shared" si="1757"/>
        <v>0</v>
      </c>
      <c r="W583" s="21">
        <f t="shared" si="1757"/>
        <v>0</v>
      </c>
      <c r="X583" s="21">
        <f t="shared" si="1587"/>
        <v>3080</v>
      </c>
      <c r="Y583" s="21">
        <f t="shared" si="1587"/>
        <v>2980</v>
      </c>
      <c r="Z583" s="21">
        <f t="shared" si="1587"/>
        <v>0</v>
      </c>
      <c r="AA583" s="21">
        <f t="shared" si="1757"/>
        <v>0</v>
      </c>
      <c r="AB583" s="21">
        <f t="shared" si="1537"/>
        <v>3080</v>
      </c>
      <c r="AC583" s="21">
        <f t="shared" si="1757"/>
        <v>0</v>
      </c>
      <c r="AD583" s="21">
        <f t="shared" si="1757"/>
        <v>0</v>
      </c>
      <c r="AE583" s="34">
        <f t="shared" si="1531"/>
        <v>3080</v>
      </c>
      <c r="AF583" s="21">
        <f t="shared" si="1757"/>
        <v>0</v>
      </c>
      <c r="AG583" s="34">
        <f t="shared" si="1532"/>
        <v>3080</v>
      </c>
      <c r="AH583" s="21">
        <f t="shared" si="1757"/>
        <v>0</v>
      </c>
      <c r="AI583" s="21">
        <f t="shared" si="1757"/>
        <v>0</v>
      </c>
      <c r="AJ583" s="21">
        <f t="shared" si="1757"/>
        <v>0</v>
      </c>
      <c r="AK583" s="21">
        <f t="shared" si="1758"/>
        <v>3080</v>
      </c>
      <c r="AL583" s="21">
        <f t="shared" si="1759"/>
        <v>2980</v>
      </c>
      <c r="AM583" s="21">
        <f t="shared" si="1759"/>
        <v>0</v>
      </c>
      <c r="AN583" s="21">
        <f t="shared" si="1757"/>
        <v>0</v>
      </c>
      <c r="AO583" s="21">
        <f t="shared" si="1760"/>
        <v>3080</v>
      </c>
      <c r="AP583" s="21">
        <f t="shared" si="1757"/>
        <v>0</v>
      </c>
      <c r="AQ583" s="21">
        <f t="shared" si="1757"/>
        <v>0</v>
      </c>
      <c r="AR583" s="21">
        <f t="shared" si="1757"/>
        <v>0</v>
      </c>
      <c r="AS583" s="21">
        <f t="shared" ref="AS583:AS646" si="1764">AO583+AP583</f>
        <v>3080</v>
      </c>
      <c r="AT583" s="21">
        <f t="shared" si="1577"/>
        <v>2980</v>
      </c>
      <c r="AU583" s="21">
        <f t="shared" si="1577"/>
        <v>0</v>
      </c>
      <c r="AV583" s="21">
        <f t="shared" si="1757"/>
        <v>0</v>
      </c>
      <c r="AW583" s="21">
        <f t="shared" si="1757"/>
        <v>0</v>
      </c>
      <c r="AX583" s="21">
        <f t="shared" si="1757"/>
        <v>0</v>
      </c>
      <c r="AY583" s="21">
        <f t="shared" si="1761"/>
        <v>3080</v>
      </c>
      <c r="AZ583" s="21">
        <f t="shared" si="1762"/>
        <v>2980</v>
      </c>
      <c r="BA583" s="21">
        <f t="shared" si="1763"/>
        <v>0</v>
      </c>
      <c r="BB583" s="21">
        <f t="shared" si="1757"/>
        <v>0</v>
      </c>
      <c r="BC583" s="21">
        <f t="shared" si="1613"/>
        <v>3080</v>
      </c>
      <c r="BD583" s="21">
        <f t="shared" si="1757"/>
        <v>0</v>
      </c>
      <c r="BE583" s="21">
        <f t="shared" si="1757"/>
        <v>0</v>
      </c>
      <c r="BF583" s="21">
        <f t="shared" si="1588"/>
        <v>3080</v>
      </c>
      <c r="BG583" s="21">
        <f t="shared" si="1589"/>
        <v>2980</v>
      </c>
      <c r="BH583" s="21">
        <f t="shared" si="1757"/>
        <v>0</v>
      </c>
      <c r="BI583" s="21">
        <f t="shared" si="1757"/>
        <v>0</v>
      </c>
      <c r="BJ583" s="21">
        <f t="shared" si="1590"/>
        <v>3080</v>
      </c>
      <c r="BK583" s="21">
        <f t="shared" si="1591"/>
        <v>2980</v>
      </c>
      <c r="BL583" s="21">
        <f t="shared" si="1757"/>
        <v>0</v>
      </c>
      <c r="BM583" s="21">
        <f t="shared" si="1592"/>
        <v>3080</v>
      </c>
      <c r="BN583" s="21">
        <f t="shared" si="1757"/>
        <v>0</v>
      </c>
      <c r="BO583" s="21">
        <f t="shared" si="1593"/>
        <v>3080</v>
      </c>
      <c r="BP583" s="21">
        <f t="shared" si="1757"/>
        <v>0</v>
      </c>
      <c r="BQ583" s="21">
        <f t="shared" si="1594"/>
        <v>3080</v>
      </c>
      <c r="BR583" s="21">
        <f t="shared" si="1757"/>
        <v>0</v>
      </c>
      <c r="BS583" s="33">
        <f t="shared" si="1635"/>
        <v>3080</v>
      </c>
      <c r="BT583" s="21">
        <f t="shared" si="1757"/>
        <v>0</v>
      </c>
    </row>
    <row r="584" spans="1:72" ht="46.8" x14ac:dyDescent="0.3">
      <c r="A584" s="1" t="s">
        <v>864</v>
      </c>
      <c r="B584" s="1" t="s">
        <v>167</v>
      </c>
      <c r="C584" s="1"/>
      <c r="D584" s="1"/>
      <c r="E584" s="2" t="s">
        <v>731</v>
      </c>
      <c r="F584" s="3"/>
      <c r="G584" s="3"/>
      <c r="H584" s="3"/>
      <c r="I584" s="3"/>
      <c r="J584" s="3"/>
      <c r="K584" s="3"/>
      <c r="L584" s="18">
        <f>L585</f>
        <v>0</v>
      </c>
      <c r="M584" s="18">
        <f t="shared" si="1757"/>
        <v>0</v>
      </c>
      <c r="N584" s="18">
        <f t="shared" si="1757"/>
        <v>0</v>
      </c>
      <c r="O584" s="21">
        <f t="shared" si="1757"/>
        <v>3080</v>
      </c>
      <c r="P584" s="21">
        <f t="shared" si="1757"/>
        <v>2980</v>
      </c>
      <c r="Q584" s="21">
        <f t="shared" si="1757"/>
        <v>0</v>
      </c>
      <c r="R584" s="21">
        <f t="shared" si="1693"/>
        <v>3080</v>
      </c>
      <c r="S584" s="21">
        <f t="shared" si="1693"/>
        <v>2980</v>
      </c>
      <c r="T584" s="21">
        <f t="shared" si="1693"/>
        <v>0</v>
      </c>
      <c r="U584" s="21">
        <f t="shared" si="1757"/>
        <v>0</v>
      </c>
      <c r="V584" s="21">
        <f t="shared" si="1757"/>
        <v>0</v>
      </c>
      <c r="W584" s="21">
        <f t="shared" si="1757"/>
        <v>0</v>
      </c>
      <c r="X584" s="21">
        <f t="shared" si="1587"/>
        <v>3080</v>
      </c>
      <c r="Y584" s="21">
        <f t="shared" si="1587"/>
        <v>2980</v>
      </c>
      <c r="Z584" s="21">
        <f t="shared" si="1587"/>
        <v>0</v>
      </c>
      <c r="AA584" s="21">
        <f t="shared" si="1757"/>
        <v>0</v>
      </c>
      <c r="AB584" s="21">
        <f t="shared" si="1537"/>
        <v>3080</v>
      </c>
      <c r="AC584" s="21">
        <f t="shared" si="1757"/>
        <v>0</v>
      </c>
      <c r="AD584" s="21">
        <f t="shared" si="1757"/>
        <v>0</v>
      </c>
      <c r="AE584" s="34">
        <f t="shared" si="1531"/>
        <v>3080</v>
      </c>
      <c r="AF584" s="21">
        <f t="shared" si="1757"/>
        <v>0</v>
      </c>
      <c r="AG584" s="34">
        <f t="shared" si="1532"/>
        <v>3080</v>
      </c>
      <c r="AH584" s="21">
        <f t="shared" si="1757"/>
        <v>0</v>
      </c>
      <c r="AI584" s="21">
        <f t="shared" si="1757"/>
        <v>0</v>
      </c>
      <c r="AJ584" s="21">
        <f t="shared" si="1757"/>
        <v>0</v>
      </c>
      <c r="AK584" s="21">
        <f t="shared" si="1758"/>
        <v>3080</v>
      </c>
      <c r="AL584" s="21">
        <f t="shared" si="1759"/>
        <v>2980</v>
      </c>
      <c r="AM584" s="21">
        <f t="shared" si="1759"/>
        <v>0</v>
      </c>
      <c r="AN584" s="21">
        <f t="shared" si="1757"/>
        <v>0</v>
      </c>
      <c r="AO584" s="21">
        <f t="shared" si="1760"/>
        <v>3080</v>
      </c>
      <c r="AP584" s="21">
        <f t="shared" si="1757"/>
        <v>0</v>
      </c>
      <c r="AQ584" s="21">
        <f t="shared" si="1757"/>
        <v>0</v>
      </c>
      <c r="AR584" s="21">
        <f t="shared" si="1757"/>
        <v>0</v>
      </c>
      <c r="AS584" s="21">
        <f t="shared" si="1764"/>
        <v>3080</v>
      </c>
      <c r="AT584" s="21">
        <f t="shared" si="1577"/>
        <v>2980</v>
      </c>
      <c r="AU584" s="21">
        <f t="shared" si="1577"/>
        <v>0</v>
      </c>
      <c r="AV584" s="21">
        <f t="shared" si="1757"/>
        <v>0</v>
      </c>
      <c r="AW584" s="21">
        <f t="shared" si="1757"/>
        <v>0</v>
      </c>
      <c r="AX584" s="21">
        <f t="shared" si="1757"/>
        <v>0</v>
      </c>
      <c r="AY584" s="21">
        <f t="shared" si="1761"/>
        <v>3080</v>
      </c>
      <c r="AZ584" s="21">
        <f t="shared" si="1762"/>
        <v>2980</v>
      </c>
      <c r="BA584" s="21">
        <f t="shared" si="1763"/>
        <v>0</v>
      </c>
      <c r="BB584" s="21">
        <f t="shared" si="1757"/>
        <v>0</v>
      </c>
      <c r="BC584" s="21">
        <f t="shared" si="1613"/>
        <v>3080</v>
      </c>
      <c r="BD584" s="21">
        <f t="shared" si="1757"/>
        <v>0</v>
      </c>
      <c r="BE584" s="21">
        <f t="shared" si="1757"/>
        <v>0</v>
      </c>
      <c r="BF584" s="21">
        <f t="shared" si="1588"/>
        <v>3080</v>
      </c>
      <c r="BG584" s="21">
        <f t="shared" si="1589"/>
        <v>2980</v>
      </c>
      <c r="BH584" s="21">
        <f t="shared" si="1757"/>
        <v>0</v>
      </c>
      <c r="BI584" s="21">
        <f t="shared" si="1757"/>
        <v>0</v>
      </c>
      <c r="BJ584" s="21">
        <f t="shared" si="1590"/>
        <v>3080</v>
      </c>
      <c r="BK584" s="21">
        <f t="shared" si="1591"/>
        <v>2980</v>
      </c>
      <c r="BL584" s="21">
        <f t="shared" si="1757"/>
        <v>0</v>
      </c>
      <c r="BM584" s="21">
        <f t="shared" si="1592"/>
        <v>3080</v>
      </c>
      <c r="BN584" s="21">
        <f t="shared" si="1757"/>
        <v>0</v>
      </c>
      <c r="BO584" s="21">
        <f t="shared" si="1593"/>
        <v>3080</v>
      </c>
      <c r="BP584" s="21">
        <f t="shared" si="1757"/>
        <v>0</v>
      </c>
      <c r="BQ584" s="21">
        <f t="shared" si="1594"/>
        <v>3080</v>
      </c>
      <c r="BR584" s="21">
        <f t="shared" si="1757"/>
        <v>0</v>
      </c>
      <c r="BS584" s="33">
        <f t="shared" si="1635"/>
        <v>3080</v>
      </c>
      <c r="BT584" s="21">
        <f t="shared" si="1757"/>
        <v>0</v>
      </c>
    </row>
    <row r="585" spans="1:72" x14ac:dyDescent="0.3">
      <c r="A585" s="1" t="s">
        <v>864</v>
      </c>
      <c r="B585" s="1" t="s">
        <v>167</v>
      </c>
      <c r="C585" s="1" t="s">
        <v>33</v>
      </c>
      <c r="D585" s="1" t="s">
        <v>10</v>
      </c>
      <c r="E585" s="2" t="s">
        <v>782</v>
      </c>
      <c r="F585" s="3"/>
      <c r="G585" s="3"/>
      <c r="H585" s="3"/>
      <c r="I585" s="3"/>
      <c r="J585" s="3"/>
      <c r="K585" s="3"/>
      <c r="L585" s="18">
        <v>0</v>
      </c>
      <c r="M585" s="18">
        <v>0</v>
      </c>
      <c r="N585" s="18">
        <v>0</v>
      </c>
      <c r="O585" s="21">
        <v>3080</v>
      </c>
      <c r="P585" s="21">
        <v>2980</v>
      </c>
      <c r="Q585" s="21"/>
      <c r="R585" s="21">
        <f t="shared" si="1693"/>
        <v>3080</v>
      </c>
      <c r="S585" s="21">
        <f t="shared" si="1693"/>
        <v>2980</v>
      </c>
      <c r="T585" s="21">
        <f t="shared" si="1693"/>
        <v>0</v>
      </c>
      <c r="U585" s="21"/>
      <c r="V585" s="21"/>
      <c r="W585" s="21"/>
      <c r="X585" s="21">
        <f t="shared" si="1587"/>
        <v>3080</v>
      </c>
      <c r="Y585" s="21">
        <f t="shared" si="1587"/>
        <v>2980</v>
      </c>
      <c r="Z585" s="21">
        <f t="shared" si="1587"/>
        <v>0</v>
      </c>
      <c r="AA585" s="21"/>
      <c r="AB585" s="21">
        <f t="shared" si="1537"/>
        <v>3080</v>
      </c>
      <c r="AC585" s="21"/>
      <c r="AD585" s="21"/>
      <c r="AE585" s="34">
        <f t="shared" si="1531"/>
        <v>3080</v>
      </c>
      <c r="AF585" s="21"/>
      <c r="AG585" s="34">
        <f t="shared" si="1532"/>
        <v>3080</v>
      </c>
      <c r="AH585" s="21"/>
      <c r="AI585" s="21"/>
      <c r="AJ585" s="21"/>
      <c r="AK585" s="21">
        <f t="shared" si="1758"/>
        <v>3080</v>
      </c>
      <c r="AL585" s="21">
        <f t="shared" si="1759"/>
        <v>2980</v>
      </c>
      <c r="AM585" s="21">
        <f t="shared" si="1759"/>
        <v>0</v>
      </c>
      <c r="AN585" s="21"/>
      <c r="AO585" s="21">
        <f t="shared" si="1760"/>
        <v>3080</v>
      </c>
      <c r="AP585" s="21"/>
      <c r="AQ585" s="21"/>
      <c r="AR585" s="21"/>
      <c r="AS585" s="21">
        <f t="shared" si="1764"/>
        <v>3080</v>
      </c>
      <c r="AT585" s="21">
        <f t="shared" si="1577"/>
        <v>2980</v>
      </c>
      <c r="AU585" s="21">
        <f t="shared" si="1577"/>
        <v>0</v>
      </c>
      <c r="AV585" s="21"/>
      <c r="AW585" s="21"/>
      <c r="AX585" s="21"/>
      <c r="AY585" s="21">
        <f t="shared" si="1761"/>
        <v>3080</v>
      </c>
      <c r="AZ585" s="21">
        <f t="shared" si="1762"/>
        <v>2980</v>
      </c>
      <c r="BA585" s="21">
        <f t="shared" si="1763"/>
        <v>0</v>
      </c>
      <c r="BB585" s="21"/>
      <c r="BC585" s="21">
        <f t="shared" si="1613"/>
        <v>3080</v>
      </c>
      <c r="BD585" s="21"/>
      <c r="BE585" s="21"/>
      <c r="BF585" s="21">
        <f t="shared" si="1588"/>
        <v>3080</v>
      </c>
      <c r="BG585" s="21">
        <f t="shared" si="1589"/>
        <v>2980</v>
      </c>
      <c r="BH585" s="21"/>
      <c r="BI585" s="21"/>
      <c r="BJ585" s="21">
        <f t="shared" si="1590"/>
        <v>3080</v>
      </c>
      <c r="BK585" s="21">
        <f t="shared" si="1591"/>
        <v>2980</v>
      </c>
      <c r="BL585" s="21"/>
      <c r="BM585" s="21">
        <f t="shared" si="1592"/>
        <v>3080</v>
      </c>
      <c r="BN585" s="21"/>
      <c r="BO585" s="21">
        <f t="shared" si="1593"/>
        <v>3080</v>
      </c>
      <c r="BP585" s="21"/>
      <c r="BQ585" s="21">
        <f t="shared" si="1594"/>
        <v>3080</v>
      </c>
      <c r="BR585" s="21"/>
      <c r="BS585" s="33">
        <f t="shared" si="1635"/>
        <v>3080</v>
      </c>
      <c r="BT585" s="21"/>
    </row>
    <row r="586" spans="1:72" ht="78" x14ac:dyDescent="0.3">
      <c r="A586" s="1" t="s">
        <v>362</v>
      </c>
      <c r="B586" s="1"/>
      <c r="C586" s="1"/>
      <c r="D586" s="1"/>
      <c r="E586" s="2" t="s">
        <v>504</v>
      </c>
      <c r="F586" s="3">
        <f>F587</f>
        <v>5936.8</v>
      </c>
      <c r="G586" s="3">
        <f t="shared" ref="G586:BT588" si="1765">G587</f>
        <v>6002.7</v>
      </c>
      <c r="H586" s="3">
        <f t="shared" si="1765"/>
        <v>6162.8</v>
      </c>
      <c r="I586" s="3">
        <f t="shared" si="1765"/>
        <v>0</v>
      </c>
      <c r="J586" s="3">
        <f t="shared" si="1765"/>
        <v>0</v>
      </c>
      <c r="K586" s="3">
        <f t="shared" si="1765"/>
        <v>0</v>
      </c>
      <c r="L586" s="18">
        <f t="shared" si="1752"/>
        <v>5936.8</v>
      </c>
      <c r="M586" s="18">
        <f t="shared" si="1752"/>
        <v>6002.7</v>
      </c>
      <c r="N586" s="18">
        <f t="shared" si="1752"/>
        <v>6162.8</v>
      </c>
      <c r="O586" s="9">
        <f t="shared" si="1765"/>
        <v>0</v>
      </c>
      <c r="P586" s="9">
        <f t="shared" si="1765"/>
        <v>0</v>
      </c>
      <c r="Q586" s="9">
        <f t="shared" si="1765"/>
        <v>0</v>
      </c>
      <c r="R586" s="21">
        <f t="shared" si="1693"/>
        <v>5936.8</v>
      </c>
      <c r="S586" s="21">
        <f t="shared" si="1693"/>
        <v>6002.7</v>
      </c>
      <c r="T586" s="21">
        <f t="shared" si="1693"/>
        <v>6162.8</v>
      </c>
      <c r="U586" s="9">
        <f t="shared" si="1765"/>
        <v>589.14</v>
      </c>
      <c r="V586" s="9">
        <f t="shared" si="1765"/>
        <v>0</v>
      </c>
      <c r="W586" s="9">
        <f t="shared" si="1765"/>
        <v>0</v>
      </c>
      <c r="X586" s="21">
        <f t="shared" si="1587"/>
        <v>6525.9400000000005</v>
      </c>
      <c r="Y586" s="21">
        <f t="shared" si="1587"/>
        <v>6002.7</v>
      </c>
      <c r="Z586" s="21">
        <f t="shared" si="1587"/>
        <v>6162.8</v>
      </c>
      <c r="AA586" s="9">
        <f t="shared" si="1765"/>
        <v>0</v>
      </c>
      <c r="AB586" s="21">
        <f t="shared" si="1537"/>
        <v>6525.9400000000005</v>
      </c>
      <c r="AC586" s="9">
        <f t="shared" si="1765"/>
        <v>0</v>
      </c>
      <c r="AD586" s="9">
        <f t="shared" si="1765"/>
        <v>0</v>
      </c>
      <c r="AE586" s="34">
        <f t="shared" si="1531"/>
        <v>6525.9400000000005</v>
      </c>
      <c r="AF586" s="9">
        <f t="shared" si="1765"/>
        <v>0</v>
      </c>
      <c r="AG586" s="34">
        <f t="shared" si="1532"/>
        <v>6525.9400000000005</v>
      </c>
      <c r="AH586" s="9">
        <f t="shared" si="1765"/>
        <v>0</v>
      </c>
      <c r="AI586" s="9">
        <f t="shared" si="1765"/>
        <v>0</v>
      </c>
      <c r="AJ586" s="9">
        <f t="shared" si="1765"/>
        <v>0</v>
      </c>
      <c r="AK586" s="21">
        <f t="shared" si="1758"/>
        <v>6525.9400000000005</v>
      </c>
      <c r="AL586" s="21">
        <f t="shared" si="1759"/>
        <v>6002.7</v>
      </c>
      <c r="AM586" s="21">
        <f t="shared" si="1759"/>
        <v>6162.8</v>
      </c>
      <c r="AN586" s="9">
        <f t="shared" si="1765"/>
        <v>0</v>
      </c>
      <c r="AO586" s="21">
        <f t="shared" si="1760"/>
        <v>6525.9400000000005</v>
      </c>
      <c r="AP586" s="9">
        <f t="shared" si="1765"/>
        <v>0</v>
      </c>
      <c r="AQ586" s="9">
        <f t="shared" si="1765"/>
        <v>0</v>
      </c>
      <c r="AR586" s="9">
        <f t="shared" si="1765"/>
        <v>0</v>
      </c>
      <c r="AS586" s="20">
        <f t="shared" si="1764"/>
        <v>6525.9400000000005</v>
      </c>
      <c r="AT586" s="20">
        <f t="shared" si="1577"/>
        <v>6002.7</v>
      </c>
      <c r="AU586" s="20">
        <f t="shared" si="1577"/>
        <v>6162.8</v>
      </c>
      <c r="AV586" s="9">
        <f t="shared" si="1765"/>
        <v>0</v>
      </c>
      <c r="AW586" s="9">
        <f t="shared" si="1765"/>
        <v>0</v>
      </c>
      <c r="AX586" s="9">
        <f t="shared" si="1765"/>
        <v>0</v>
      </c>
      <c r="AY586" s="21">
        <f t="shared" si="1761"/>
        <v>6525.9400000000005</v>
      </c>
      <c r="AZ586" s="21">
        <f t="shared" si="1762"/>
        <v>6002.7</v>
      </c>
      <c r="BA586" s="21">
        <f t="shared" si="1763"/>
        <v>6162.8</v>
      </c>
      <c r="BB586" s="9">
        <f t="shared" si="1765"/>
        <v>0</v>
      </c>
      <c r="BC586" s="21">
        <f t="shared" si="1613"/>
        <v>6525.9400000000005</v>
      </c>
      <c r="BD586" s="9">
        <f t="shared" si="1765"/>
        <v>0</v>
      </c>
      <c r="BE586" s="9">
        <f t="shared" si="1765"/>
        <v>0</v>
      </c>
      <c r="BF586" s="21">
        <f t="shared" si="1588"/>
        <v>6525.9400000000005</v>
      </c>
      <c r="BG586" s="21">
        <f t="shared" si="1589"/>
        <v>6002.7</v>
      </c>
      <c r="BH586" s="9">
        <f t="shared" si="1765"/>
        <v>0</v>
      </c>
      <c r="BI586" s="9">
        <f t="shared" si="1765"/>
        <v>0</v>
      </c>
      <c r="BJ586" s="21">
        <f t="shared" si="1590"/>
        <v>6525.9400000000005</v>
      </c>
      <c r="BK586" s="21">
        <f t="shared" si="1591"/>
        <v>6002.7</v>
      </c>
      <c r="BL586" s="9">
        <f t="shared" si="1765"/>
        <v>0</v>
      </c>
      <c r="BM586" s="21">
        <f t="shared" si="1592"/>
        <v>6525.9400000000005</v>
      </c>
      <c r="BN586" s="9">
        <f t="shared" si="1765"/>
        <v>0</v>
      </c>
      <c r="BO586" s="21">
        <f t="shared" si="1593"/>
        <v>6525.9400000000005</v>
      </c>
      <c r="BP586" s="9">
        <f t="shared" si="1765"/>
        <v>0</v>
      </c>
      <c r="BQ586" s="21">
        <f t="shared" si="1594"/>
        <v>6525.9400000000005</v>
      </c>
      <c r="BR586" s="9">
        <f t="shared" si="1765"/>
        <v>0</v>
      </c>
      <c r="BS586" s="33">
        <f t="shared" si="1635"/>
        <v>6525.9400000000005</v>
      </c>
      <c r="BT586" s="9">
        <f t="shared" si="1765"/>
        <v>0</v>
      </c>
    </row>
    <row r="587" spans="1:72" ht="46.8" x14ac:dyDescent="0.3">
      <c r="A587" s="1" t="s">
        <v>362</v>
      </c>
      <c r="B587" s="1" t="s">
        <v>55</v>
      </c>
      <c r="C587" s="1"/>
      <c r="D587" s="1"/>
      <c r="E587" s="8" t="s">
        <v>739</v>
      </c>
      <c r="F587" s="3">
        <f>F588</f>
        <v>5936.8</v>
      </c>
      <c r="G587" s="3">
        <f t="shared" si="1765"/>
        <v>6002.7</v>
      </c>
      <c r="H587" s="3">
        <f t="shared" si="1765"/>
        <v>6162.8</v>
      </c>
      <c r="I587" s="3">
        <f t="shared" si="1765"/>
        <v>0</v>
      </c>
      <c r="J587" s="3">
        <f t="shared" si="1765"/>
        <v>0</v>
      </c>
      <c r="K587" s="3">
        <f t="shared" si="1765"/>
        <v>0</v>
      </c>
      <c r="L587" s="18">
        <f t="shared" si="1752"/>
        <v>5936.8</v>
      </c>
      <c r="M587" s="18">
        <f t="shared" si="1752"/>
        <v>6002.7</v>
      </c>
      <c r="N587" s="18">
        <f t="shared" si="1752"/>
        <v>6162.8</v>
      </c>
      <c r="O587" s="9">
        <f t="shared" si="1765"/>
        <v>0</v>
      </c>
      <c r="P587" s="9">
        <f t="shared" si="1765"/>
        <v>0</v>
      </c>
      <c r="Q587" s="9">
        <f t="shared" si="1765"/>
        <v>0</v>
      </c>
      <c r="R587" s="21">
        <f t="shared" si="1693"/>
        <v>5936.8</v>
      </c>
      <c r="S587" s="21">
        <f t="shared" si="1693"/>
        <v>6002.7</v>
      </c>
      <c r="T587" s="21">
        <f t="shared" si="1693"/>
        <v>6162.8</v>
      </c>
      <c r="U587" s="9">
        <f t="shared" si="1765"/>
        <v>589.14</v>
      </c>
      <c r="V587" s="9">
        <f t="shared" si="1765"/>
        <v>0</v>
      </c>
      <c r="W587" s="9">
        <f t="shared" si="1765"/>
        <v>0</v>
      </c>
      <c r="X587" s="21">
        <f t="shared" si="1587"/>
        <v>6525.9400000000005</v>
      </c>
      <c r="Y587" s="21">
        <f t="shared" si="1587"/>
        <v>6002.7</v>
      </c>
      <c r="Z587" s="21">
        <f t="shared" si="1587"/>
        <v>6162.8</v>
      </c>
      <c r="AA587" s="9">
        <f t="shared" si="1765"/>
        <v>0</v>
      </c>
      <c r="AB587" s="21">
        <f t="shared" si="1537"/>
        <v>6525.9400000000005</v>
      </c>
      <c r="AC587" s="9">
        <f t="shared" si="1765"/>
        <v>0</v>
      </c>
      <c r="AD587" s="9">
        <f t="shared" si="1765"/>
        <v>0</v>
      </c>
      <c r="AE587" s="34">
        <f t="shared" si="1531"/>
        <v>6525.9400000000005</v>
      </c>
      <c r="AF587" s="9">
        <f t="shared" si="1765"/>
        <v>0</v>
      </c>
      <c r="AG587" s="34">
        <f t="shared" si="1532"/>
        <v>6525.9400000000005</v>
      </c>
      <c r="AH587" s="9">
        <f t="shared" si="1765"/>
        <v>0</v>
      </c>
      <c r="AI587" s="9">
        <f t="shared" si="1765"/>
        <v>0</v>
      </c>
      <c r="AJ587" s="9">
        <f t="shared" si="1765"/>
        <v>0</v>
      </c>
      <c r="AK587" s="21">
        <f t="shared" si="1758"/>
        <v>6525.9400000000005</v>
      </c>
      <c r="AL587" s="21">
        <f t="shared" si="1759"/>
        <v>6002.7</v>
      </c>
      <c r="AM587" s="21">
        <f t="shared" si="1759"/>
        <v>6162.8</v>
      </c>
      <c r="AN587" s="9">
        <f t="shared" si="1765"/>
        <v>0</v>
      </c>
      <c r="AO587" s="21">
        <f t="shared" si="1760"/>
        <v>6525.9400000000005</v>
      </c>
      <c r="AP587" s="9">
        <f t="shared" si="1765"/>
        <v>0</v>
      </c>
      <c r="AQ587" s="9">
        <f t="shared" si="1765"/>
        <v>0</v>
      </c>
      <c r="AR587" s="9">
        <f t="shared" si="1765"/>
        <v>0</v>
      </c>
      <c r="AS587" s="21">
        <f t="shared" si="1764"/>
        <v>6525.9400000000005</v>
      </c>
      <c r="AT587" s="21">
        <f t="shared" si="1577"/>
        <v>6002.7</v>
      </c>
      <c r="AU587" s="21">
        <f t="shared" si="1577"/>
        <v>6162.8</v>
      </c>
      <c r="AV587" s="9">
        <f t="shared" si="1765"/>
        <v>0</v>
      </c>
      <c r="AW587" s="9">
        <f t="shared" si="1765"/>
        <v>0</v>
      </c>
      <c r="AX587" s="9">
        <f t="shared" si="1765"/>
        <v>0</v>
      </c>
      <c r="AY587" s="21">
        <f t="shared" si="1761"/>
        <v>6525.9400000000005</v>
      </c>
      <c r="AZ587" s="21">
        <f t="shared" si="1762"/>
        <v>6002.7</v>
      </c>
      <c r="BA587" s="21">
        <f t="shared" si="1763"/>
        <v>6162.8</v>
      </c>
      <c r="BB587" s="9">
        <f t="shared" si="1765"/>
        <v>0</v>
      </c>
      <c r="BC587" s="21">
        <f t="shared" si="1613"/>
        <v>6525.9400000000005</v>
      </c>
      <c r="BD587" s="9">
        <f t="shared" si="1765"/>
        <v>0</v>
      </c>
      <c r="BE587" s="9">
        <f t="shared" si="1765"/>
        <v>0</v>
      </c>
      <c r="BF587" s="21">
        <f t="shared" si="1588"/>
        <v>6525.9400000000005</v>
      </c>
      <c r="BG587" s="21">
        <f t="shared" si="1589"/>
        <v>6002.7</v>
      </c>
      <c r="BH587" s="9">
        <f t="shared" si="1765"/>
        <v>0</v>
      </c>
      <c r="BI587" s="9">
        <f t="shared" si="1765"/>
        <v>0</v>
      </c>
      <c r="BJ587" s="21">
        <f t="shared" si="1590"/>
        <v>6525.9400000000005</v>
      </c>
      <c r="BK587" s="21">
        <f t="shared" si="1591"/>
        <v>6002.7</v>
      </c>
      <c r="BL587" s="9">
        <f t="shared" si="1765"/>
        <v>0</v>
      </c>
      <c r="BM587" s="21">
        <f t="shared" si="1592"/>
        <v>6525.9400000000005</v>
      </c>
      <c r="BN587" s="9">
        <f t="shared" si="1765"/>
        <v>0</v>
      </c>
      <c r="BO587" s="21">
        <f t="shared" si="1593"/>
        <v>6525.9400000000005</v>
      </c>
      <c r="BP587" s="9">
        <f t="shared" si="1765"/>
        <v>0</v>
      </c>
      <c r="BQ587" s="21">
        <f t="shared" si="1594"/>
        <v>6525.9400000000005</v>
      </c>
      <c r="BR587" s="9">
        <f t="shared" si="1765"/>
        <v>0</v>
      </c>
      <c r="BS587" s="33">
        <f t="shared" si="1635"/>
        <v>6525.9400000000005</v>
      </c>
      <c r="BT587" s="9">
        <f t="shared" si="1765"/>
        <v>0</v>
      </c>
    </row>
    <row r="588" spans="1:72" ht="46.8" x14ac:dyDescent="0.3">
      <c r="A588" s="1" t="s">
        <v>362</v>
      </c>
      <c r="B588" s="1" t="s">
        <v>216</v>
      </c>
      <c r="C588" s="1"/>
      <c r="D588" s="1"/>
      <c r="E588" s="2" t="s">
        <v>742</v>
      </c>
      <c r="F588" s="3">
        <f>F589</f>
        <v>5936.8</v>
      </c>
      <c r="G588" s="3">
        <f t="shared" si="1765"/>
        <v>6002.7</v>
      </c>
      <c r="H588" s="3">
        <f t="shared" si="1765"/>
        <v>6162.8</v>
      </c>
      <c r="I588" s="3">
        <f t="shared" si="1765"/>
        <v>0</v>
      </c>
      <c r="J588" s="3">
        <f t="shared" si="1765"/>
        <v>0</v>
      </c>
      <c r="K588" s="3">
        <f t="shared" si="1765"/>
        <v>0</v>
      </c>
      <c r="L588" s="18">
        <f t="shared" si="1752"/>
        <v>5936.8</v>
      </c>
      <c r="M588" s="18">
        <f t="shared" si="1752"/>
        <v>6002.7</v>
      </c>
      <c r="N588" s="18">
        <f t="shared" si="1752"/>
        <v>6162.8</v>
      </c>
      <c r="O588" s="9">
        <f t="shared" si="1765"/>
        <v>0</v>
      </c>
      <c r="P588" s="9">
        <f t="shared" si="1765"/>
        <v>0</v>
      </c>
      <c r="Q588" s="9">
        <f t="shared" si="1765"/>
        <v>0</v>
      </c>
      <c r="R588" s="21">
        <f t="shared" si="1693"/>
        <v>5936.8</v>
      </c>
      <c r="S588" s="21">
        <f t="shared" si="1693"/>
        <v>6002.7</v>
      </c>
      <c r="T588" s="21">
        <f t="shared" si="1693"/>
        <v>6162.8</v>
      </c>
      <c r="U588" s="9">
        <f t="shared" si="1765"/>
        <v>589.14</v>
      </c>
      <c r="V588" s="9">
        <f t="shared" si="1765"/>
        <v>0</v>
      </c>
      <c r="W588" s="9">
        <f t="shared" si="1765"/>
        <v>0</v>
      </c>
      <c r="X588" s="21">
        <f t="shared" si="1587"/>
        <v>6525.9400000000005</v>
      </c>
      <c r="Y588" s="21">
        <f t="shared" si="1587"/>
        <v>6002.7</v>
      </c>
      <c r="Z588" s="21">
        <f t="shared" si="1587"/>
        <v>6162.8</v>
      </c>
      <c r="AA588" s="9">
        <f t="shared" si="1765"/>
        <v>0</v>
      </c>
      <c r="AB588" s="21">
        <f t="shared" si="1537"/>
        <v>6525.9400000000005</v>
      </c>
      <c r="AC588" s="9">
        <f t="shared" si="1765"/>
        <v>0</v>
      </c>
      <c r="AD588" s="9">
        <f t="shared" si="1765"/>
        <v>0</v>
      </c>
      <c r="AE588" s="34">
        <f t="shared" si="1531"/>
        <v>6525.9400000000005</v>
      </c>
      <c r="AF588" s="9">
        <f t="shared" si="1765"/>
        <v>0</v>
      </c>
      <c r="AG588" s="34">
        <f t="shared" si="1532"/>
        <v>6525.9400000000005</v>
      </c>
      <c r="AH588" s="9">
        <f t="shared" si="1765"/>
        <v>0</v>
      </c>
      <c r="AI588" s="9">
        <f t="shared" si="1765"/>
        <v>0</v>
      </c>
      <c r="AJ588" s="9">
        <f t="shared" si="1765"/>
        <v>0</v>
      </c>
      <c r="AK588" s="21">
        <f t="shared" si="1758"/>
        <v>6525.9400000000005</v>
      </c>
      <c r="AL588" s="21">
        <f t="shared" si="1759"/>
        <v>6002.7</v>
      </c>
      <c r="AM588" s="21">
        <f t="shared" si="1759"/>
        <v>6162.8</v>
      </c>
      <c r="AN588" s="9">
        <f t="shared" si="1765"/>
        <v>0</v>
      </c>
      <c r="AO588" s="21">
        <f t="shared" si="1760"/>
        <v>6525.9400000000005</v>
      </c>
      <c r="AP588" s="9">
        <f t="shared" si="1765"/>
        <v>0</v>
      </c>
      <c r="AQ588" s="9">
        <f t="shared" si="1765"/>
        <v>0</v>
      </c>
      <c r="AR588" s="9">
        <f t="shared" si="1765"/>
        <v>0</v>
      </c>
      <c r="AS588" s="21">
        <f t="shared" si="1764"/>
        <v>6525.9400000000005</v>
      </c>
      <c r="AT588" s="21">
        <f t="shared" si="1577"/>
        <v>6002.7</v>
      </c>
      <c r="AU588" s="21">
        <f t="shared" si="1577"/>
        <v>6162.8</v>
      </c>
      <c r="AV588" s="9">
        <f t="shared" si="1765"/>
        <v>0</v>
      </c>
      <c r="AW588" s="9">
        <f t="shared" si="1765"/>
        <v>0</v>
      </c>
      <c r="AX588" s="9">
        <f t="shared" si="1765"/>
        <v>0</v>
      </c>
      <c r="AY588" s="21">
        <f t="shared" si="1761"/>
        <v>6525.9400000000005</v>
      </c>
      <c r="AZ588" s="21">
        <f t="shared" si="1762"/>
        <v>6002.7</v>
      </c>
      <c r="BA588" s="21">
        <f t="shared" si="1763"/>
        <v>6162.8</v>
      </c>
      <c r="BB588" s="9">
        <f t="shared" si="1765"/>
        <v>0</v>
      </c>
      <c r="BC588" s="21">
        <f t="shared" si="1613"/>
        <v>6525.9400000000005</v>
      </c>
      <c r="BD588" s="9">
        <f t="shared" si="1765"/>
        <v>0</v>
      </c>
      <c r="BE588" s="9">
        <f t="shared" si="1765"/>
        <v>0</v>
      </c>
      <c r="BF588" s="21">
        <f t="shared" si="1588"/>
        <v>6525.9400000000005</v>
      </c>
      <c r="BG588" s="21">
        <f t="shared" si="1589"/>
        <v>6002.7</v>
      </c>
      <c r="BH588" s="9">
        <f t="shared" si="1765"/>
        <v>0</v>
      </c>
      <c r="BI588" s="9">
        <f t="shared" si="1765"/>
        <v>0</v>
      </c>
      <c r="BJ588" s="21">
        <f t="shared" si="1590"/>
        <v>6525.9400000000005</v>
      </c>
      <c r="BK588" s="21">
        <f t="shared" si="1591"/>
        <v>6002.7</v>
      </c>
      <c r="BL588" s="9">
        <f t="shared" si="1765"/>
        <v>0</v>
      </c>
      <c r="BM588" s="21">
        <f t="shared" si="1592"/>
        <v>6525.9400000000005</v>
      </c>
      <c r="BN588" s="9">
        <f t="shared" si="1765"/>
        <v>0</v>
      </c>
      <c r="BO588" s="21">
        <f t="shared" si="1593"/>
        <v>6525.9400000000005</v>
      </c>
      <c r="BP588" s="9">
        <f t="shared" si="1765"/>
        <v>0</v>
      </c>
      <c r="BQ588" s="21">
        <f t="shared" si="1594"/>
        <v>6525.9400000000005</v>
      </c>
      <c r="BR588" s="9">
        <f t="shared" si="1765"/>
        <v>0</v>
      </c>
      <c r="BS588" s="33">
        <f t="shared" si="1635"/>
        <v>6525.9400000000005</v>
      </c>
      <c r="BT588" s="9">
        <f t="shared" si="1765"/>
        <v>0</v>
      </c>
    </row>
    <row r="589" spans="1:72" x14ac:dyDescent="0.3">
      <c r="A589" s="1" t="s">
        <v>362</v>
      </c>
      <c r="B589" s="1">
        <v>630</v>
      </c>
      <c r="C589" s="1" t="s">
        <v>33</v>
      </c>
      <c r="D589" s="1" t="s">
        <v>10</v>
      </c>
      <c r="E589" s="2" t="s">
        <v>782</v>
      </c>
      <c r="F589" s="3">
        <v>5936.8</v>
      </c>
      <c r="G589" s="3">
        <v>6002.7</v>
      </c>
      <c r="H589" s="3">
        <v>6162.8</v>
      </c>
      <c r="I589" s="3"/>
      <c r="J589" s="3"/>
      <c r="K589" s="3"/>
      <c r="L589" s="18">
        <f t="shared" si="1752"/>
        <v>5936.8</v>
      </c>
      <c r="M589" s="18">
        <f t="shared" si="1752"/>
        <v>6002.7</v>
      </c>
      <c r="N589" s="18">
        <f t="shared" si="1752"/>
        <v>6162.8</v>
      </c>
      <c r="O589" s="9"/>
      <c r="P589" s="9"/>
      <c r="Q589" s="9"/>
      <c r="R589" s="21">
        <f t="shared" si="1693"/>
        <v>5936.8</v>
      </c>
      <c r="S589" s="21">
        <f t="shared" si="1693"/>
        <v>6002.7</v>
      </c>
      <c r="T589" s="21">
        <f t="shared" si="1693"/>
        <v>6162.8</v>
      </c>
      <c r="U589" s="9">
        <v>589.14</v>
      </c>
      <c r="V589" s="9"/>
      <c r="W589" s="9"/>
      <c r="X589" s="21">
        <f t="shared" si="1587"/>
        <v>6525.9400000000005</v>
      </c>
      <c r="Y589" s="21">
        <f t="shared" si="1587"/>
        <v>6002.7</v>
      </c>
      <c r="Z589" s="21">
        <f t="shared" si="1587"/>
        <v>6162.8</v>
      </c>
      <c r="AA589" s="9"/>
      <c r="AB589" s="21">
        <f t="shared" si="1537"/>
        <v>6525.9400000000005</v>
      </c>
      <c r="AC589" s="9"/>
      <c r="AD589" s="9"/>
      <c r="AE589" s="34">
        <f t="shared" ref="AE589:AE652" si="1766">AD589+AC589+AB589</f>
        <v>6525.9400000000005</v>
      </c>
      <c r="AF589" s="9"/>
      <c r="AG589" s="34">
        <f t="shared" ref="AG589:AG652" si="1767">AE589+AF589</f>
        <v>6525.9400000000005</v>
      </c>
      <c r="AH589" s="9"/>
      <c r="AI589" s="9"/>
      <c r="AJ589" s="9"/>
      <c r="AK589" s="21">
        <f t="shared" si="1758"/>
        <v>6525.9400000000005</v>
      </c>
      <c r="AL589" s="21">
        <f t="shared" si="1759"/>
        <v>6002.7</v>
      </c>
      <c r="AM589" s="21">
        <f t="shared" si="1759"/>
        <v>6162.8</v>
      </c>
      <c r="AN589" s="9"/>
      <c r="AO589" s="21">
        <f t="shared" si="1760"/>
        <v>6525.9400000000005</v>
      </c>
      <c r="AP589" s="9"/>
      <c r="AQ589" s="9"/>
      <c r="AR589" s="9"/>
      <c r="AS589" s="21">
        <f t="shared" si="1764"/>
        <v>6525.9400000000005</v>
      </c>
      <c r="AT589" s="21">
        <f t="shared" si="1577"/>
        <v>6002.7</v>
      </c>
      <c r="AU589" s="21">
        <f t="shared" si="1577"/>
        <v>6162.8</v>
      </c>
      <c r="AV589" s="9"/>
      <c r="AW589" s="9"/>
      <c r="AX589" s="9"/>
      <c r="AY589" s="21">
        <f t="shared" si="1761"/>
        <v>6525.9400000000005</v>
      </c>
      <c r="AZ589" s="21">
        <f t="shared" si="1762"/>
        <v>6002.7</v>
      </c>
      <c r="BA589" s="21">
        <f t="shared" si="1763"/>
        <v>6162.8</v>
      </c>
      <c r="BB589" s="9"/>
      <c r="BC589" s="21">
        <f t="shared" si="1613"/>
        <v>6525.9400000000005</v>
      </c>
      <c r="BD589" s="9"/>
      <c r="BE589" s="9"/>
      <c r="BF589" s="21">
        <f t="shared" si="1588"/>
        <v>6525.9400000000005</v>
      </c>
      <c r="BG589" s="21">
        <f t="shared" si="1589"/>
        <v>6002.7</v>
      </c>
      <c r="BH589" s="9"/>
      <c r="BI589" s="9"/>
      <c r="BJ589" s="21">
        <f t="shared" si="1590"/>
        <v>6525.9400000000005</v>
      </c>
      <c r="BK589" s="21">
        <f t="shared" si="1591"/>
        <v>6002.7</v>
      </c>
      <c r="BL589" s="9"/>
      <c r="BM589" s="21">
        <f t="shared" si="1592"/>
        <v>6525.9400000000005</v>
      </c>
      <c r="BN589" s="9"/>
      <c r="BO589" s="21">
        <f t="shared" si="1593"/>
        <v>6525.9400000000005</v>
      </c>
      <c r="BP589" s="9"/>
      <c r="BQ589" s="21">
        <f t="shared" si="1594"/>
        <v>6525.9400000000005</v>
      </c>
      <c r="BR589" s="9"/>
      <c r="BS589" s="33">
        <f t="shared" si="1635"/>
        <v>6525.9400000000005</v>
      </c>
      <c r="BT589" s="9"/>
    </row>
    <row r="590" spans="1:72" ht="46.8" x14ac:dyDescent="0.3">
      <c r="A590" s="1" t="s">
        <v>365</v>
      </c>
      <c r="B590" s="1"/>
      <c r="C590" s="1"/>
      <c r="D590" s="1"/>
      <c r="E590" s="2" t="s">
        <v>505</v>
      </c>
      <c r="F590" s="3">
        <f t="shared" ref="F590:BT594" si="1768">F591</f>
        <v>1698</v>
      </c>
      <c r="G590" s="3">
        <f t="shared" si="1768"/>
        <v>1698</v>
      </c>
      <c r="H590" s="3">
        <f t="shared" si="1768"/>
        <v>1698</v>
      </c>
      <c r="I590" s="3">
        <f t="shared" si="1768"/>
        <v>0</v>
      </c>
      <c r="J590" s="3">
        <f t="shared" si="1768"/>
        <v>0</v>
      </c>
      <c r="K590" s="3">
        <f t="shared" si="1768"/>
        <v>0</v>
      </c>
      <c r="L590" s="18">
        <f t="shared" si="1752"/>
        <v>1698</v>
      </c>
      <c r="M590" s="18">
        <f t="shared" si="1752"/>
        <v>1698</v>
      </c>
      <c r="N590" s="18">
        <f t="shared" si="1752"/>
        <v>1698</v>
      </c>
      <c r="O590" s="9">
        <f t="shared" si="1768"/>
        <v>0</v>
      </c>
      <c r="P590" s="9">
        <f t="shared" si="1768"/>
        <v>0</v>
      </c>
      <c r="Q590" s="9">
        <f t="shared" si="1768"/>
        <v>0</v>
      </c>
      <c r="R590" s="21">
        <f t="shared" si="1693"/>
        <v>1698</v>
      </c>
      <c r="S590" s="21">
        <f t="shared" si="1693"/>
        <v>1698</v>
      </c>
      <c r="T590" s="21">
        <f t="shared" si="1693"/>
        <v>1698</v>
      </c>
      <c r="U590" s="9">
        <f t="shared" si="1768"/>
        <v>1801.5</v>
      </c>
      <c r="V590" s="9">
        <f t="shared" si="1768"/>
        <v>0</v>
      </c>
      <c r="W590" s="9">
        <f t="shared" si="1768"/>
        <v>0</v>
      </c>
      <c r="X590" s="21">
        <f t="shared" si="1587"/>
        <v>3499.5</v>
      </c>
      <c r="Y590" s="21">
        <f t="shared" si="1587"/>
        <v>1698</v>
      </c>
      <c r="Z590" s="21">
        <f t="shared" si="1587"/>
        <v>1698</v>
      </c>
      <c r="AA590" s="9">
        <f t="shared" si="1768"/>
        <v>0</v>
      </c>
      <c r="AB590" s="21">
        <f t="shared" si="1537"/>
        <v>3499.5</v>
      </c>
      <c r="AC590" s="9">
        <f t="shared" si="1768"/>
        <v>0</v>
      </c>
      <c r="AD590" s="9">
        <f t="shared" si="1768"/>
        <v>0</v>
      </c>
      <c r="AE590" s="34">
        <f t="shared" si="1766"/>
        <v>3499.5</v>
      </c>
      <c r="AF590" s="9">
        <f t="shared" si="1768"/>
        <v>0</v>
      </c>
      <c r="AG590" s="34">
        <f t="shared" si="1767"/>
        <v>3499.5</v>
      </c>
      <c r="AH590" s="9">
        <f t="shared" si="1768"/>
        <v>0</v>
      </c>
      <c r="AI590" s="9">
        <f t="shared" si="1768"/>
        <v>0</v>
      </c>
      <c r="AJ590" s="9">
        <f t="shared" si="1768"/>
        <v>0</v>
      </c>
      <c r="AK590" s="21">
        <f t="shared" si="1758"/>
        <v>3499.5</v>
      </c>
      <c r="AL590" s="21">
        <f t="shared" si="1759"/>
        <v>1698</v>
      </c>
      <c r="AM590" s="21">
        <f t="shared" si="1759"/>
        <v>1698</v>
      </c>
      <c r="AN590" s="9">
        <f t="shared" si="1768"/>
        <v>0</v>
      </c>
      <c r="AO590" s="21">
        <f t="shared" si="1760"/>
        <v>3499.5</v>
      </c>
      <c r="AP590" s="9">
        <f t="shared" si="1768"/>
        <v>0</v>
      </c>
      <c r="AQ590" s="9">
        <f t="shared" si="1768"/>
        <v>0</v>
      </c>
      <c r="AR590" s="9">
        <f t="shared" si="1768"/>
        <v>0</v>
      </c>
      <c r="AS590" s="20">
        <f t="shared" si="1764"/>
        <v>3499.5</v>
      </c>
      <c r="AT590" s="20">
        <f t="shared" si="1577"/>
        <v>1698</v>
      </c>
      <c r="AU590" s="20">
        <f t="shared" si="1577"/>
        <v>1698</v>
      </c>
      <c r="AV590" s="9">
        <f t="shared" si="1768"/>
        <v>0</v>
      </c>
      <c r="AW590" s="9">
        <f t="shared" si="1768"/>
        <v>0</v>
      </c>
      <c r="AX590" s="9">
        <f t="shared" si="1768"/>
        <v>0</v>
      </c>
      <c r="AY590" s="21">
        <f t="shared" si="1761"/>
        <v>3499.5</v>
      </c>
      <c r="AZ590" s="21">
        <f t="shared" si="1762"/>
        <v>1698</v>
      </c>
      <c r="BA590" s="21">
        <f t="shared" si="1763"/>
        <v>1698</v>
      </c>
      <c r="BB590" s="9">
        <f t="shared" si="1768"/>
        <v>0</v>
      </c>
      <c r="BC590" s="21">
        <f t="shared" si="1613"/>
        <v>3499.5</v>
      </c>
      <c r="BD590" s="9">
        <f t="shared" si="1768"/>
        <v>0</v>
      </c>
      <c r="BE590" s="9">
        <f t="shared" si="1768"/>
        <v>0</v>
      </c>
      <c r="BF590" s="21">
        <f t="shared" si="1588"/>
        <v>3499.5</v>
      </c>
      <c r="BG590" s="21">
        <f t="shared" si="1589"/>
        <v>1698</v>
      </c>
      <c r="BH590" s="9">
        <f t="shared" si="1768"/>
        <v>0</v>
      </c>
      <c r="BI590" s="9">
        <f t="shared" si="1768"/>
        <v>0</v>
      </c>
      <c r="BJ590" s="21">
        <f t="shared" si="1590"/>
        <v>3499.5</v>
      </c>
      <c r="BK590" s="21">
        <f t="shared" si="1591"/>
        <v>1698</v>
      </c>
      <c r="BL590" s="9">
        <f t="shared" si="1768"/>
        <v>0</v>
      </c>
      <c r="BM590" s="21">
        <f t="shared" si="1592"/>
        <v>3499.5</v>
      </c>
      <c r="BN590" s="9">
        <f t="shared" si="1768"/>
        <v>0</v>
      </c>
      <c r="BO590" s="21">
        <f t="shared" si="1593"/>
        <v>3499.5</v>
      </c>
      <c r="BP590" s="9">
        <f t="shared" si="1768"/>
        <v>0</v>
      </c>
      <c r="BQ590" s="21">
        <f t="shared" si="1594"/>
        <v>3499.5</v>
      </c>
      <c r="BR590" s="9">
        <f t="shared" si="1768"/>
        <v>0</v>
      </c>
      <c r="BS590" s="33">
        <f t="shared" si="1635"/>
        <v>3499.5</v>
      </c>
      <c r="BT590" s="9">
        <f t="shared" si="1768"/>
        <v>0</v>
      </c>
    </row>
    <row r="591" spans="1:72" ht="31.2" x14ac:dyDescent="0.3">
      <c r="A591" s="1" t="s">
        <v>365</v>
      </c>
      <c r="B591" s="1" t="s">
        <v>84</v>
      </c>
      <c r="C591" s="1"/>
      <c r="D591" s="1"/>
      <c r="E591" s="2" t="s">
        <v>732</v>
      </c>
      <c r="F591" s="3">
        <f>F594+F592</f>
        <v>1698</v>
      </c>
      <c r="G591" s="3">
        <f t="shared" ref="G591:K591" si="1769">G594+G592</f>
        <v>1698</v>
      </c>
      <c r="H591" s="3">
        <f t="shared" si="1769"/>
        <v>1698</v>
      </c>
      <c r="I591" s="3">
        <f t="shared" si="1769"/>
        <v>0</v>
      </c>
      <c r="J591" s="3">
        <f t="shared" si="1769"/>
        <v>0</v>
      </c>
      <c r="K591" s="3">
        <f t="shared" si="1769"/>
        <v>0</v>
      </c>
      <c r="L591" s="18">
        <f t="shared" si="1752"/>
        <v>1698</v>
      </c>
      <c r="M591" s="18">
        <f t="shared" si="1752"/>
        <v>1698</v>
      </c>
      <c r="N591" s="18">
        <f t="shared" si="1752"/>
        <v>1698</v>
      </c>
      <c r="O591" s="9">
        <f t="shared" ref="O591:Q591" si="1770">O594+O592</f>
        <v>0</v>
      </c>
      <c r="P591" s="9">
        <f t="shared" si="1770"/>
        <v>0</v>
      </c>
      <c r="Q591" s="9">
        <f t="shared" si="1770"/>
        <v>0</v>
      </c>
      <c r="R591" s="21">
        <f t="shared" si="1693"/>
        <v>1698</v>
      </c>
      <c r="S591" s="21">
        <f t="shared" si="1693"/>
        <v>1698</v>
      </c>
      <c r="T591" s="21">
        <f t="shared" si="1693"/>
        <v>1698</v>
      </c>
      <c r="U591" s="9">
        <f t="shared" ref="U591:W591" si="1771">U594+U592</f>
        <v>1801.5</v>
      </c>
      <c r="V591" s="9">
        <f t="shared" si="1771"/>
        <v>0</v>
      </c>
      <c r="W591" s="9">
        <f t="shared" si="1771"/>
        <v>0</v>
      </c>
      <c r="X591" s="21">
        <f t="shared" si="1587"/>
        <v>3499.5</v>
      </c>
      <c r="Y591" s="21">
        <f t="shared" si="1587"/>
        <v>1698</v>
      </c>
      <c r="Z591" s="21">
        <f t="shared" si="1587"/>
        <v>1698</v>
      </c>
      <c r="AA591" s="9">
        <f t="shared" ref="AA591:BT591" si="1772">AA594+AA592</f>
        <v>0</v>
      </c>
      <c r="AB591" s="21">
        <f t="shared" si="1537"/>
        <v>3499.5</v>
      </c>
      <c r="AC591" s="9">
        <f t="shared" ref="AC591:AD591" si="1773">AC594+AC592</f>
        <v>0</v>
      </c>
      <c r="AD591" s="9">
        <f t="shared" si="1773"/>
        <v>0</v>
      </c>
      <c r="AE591" s="34">
        <f t="shared" si="1766"/>
        <v>3499.5</v>
      </c>
      <c r="AF591" s="9">
        <f t="shared" ref="AF591" si="1774">AF594+AF592</f>
        <v>0</v>
      </c>
      <c r="AG591" s="34">
        <f t="shared" si="1767"/>
        <v>3499.5</v>
      </c>
      <c r="AH591" s="9">
        <f t="shared" ref="AH591:AJ591" si="1775">AH594+AH592</f>
        <v>0</v>
      </c>
      <c r="AI591" s="9">
        <f t="shared" si="1775"/>
        <v>0</v>
      </c>
      <c r="AJ591" s="9">
        <f t="shared" si="1775"/>
        <v>0</v>
      </c>
      <c r="AK591" s="21">
        <f t="shared" si="1758"/>
        <v>3499.5</v>
      </c>
      <c r="AL591" s="21">
        <f t="shared" si="1759"/>
        <v>1698</v>
      </c>
      <c r="AM591" s="21">
        <f t="shared" si="1759"/>
        <v>1698</v>
      </c>
      <c r="AN591" s="9">
        <f t="shared" ref="AN591" si="1776">AN594+AN592</f>
        <v>0</v>
      </c>
      <c r="AO591" s="21">
        <f t="shared" si="1760"/>
        <v>3499.5</v>
      </c>
      <c r="AP591" s="9">
        <f t="shared" ref="AP591:AR591" si="1777">AP594+AP592</f>
        <v>0</v>
      </c>
      <c r="AQ591" s="9">
        <f t="shared" si="1777"/>
        <v>0</v>
      </c>
      <c r="AR591" s="9">
        <f t="shared" si="1777"/>
        <v>0</v>
      </c>
      <c r="AS591" s="21">
        <f t="shared" si="1764"/>
        <v>3499.5</v>
      </c>
      <c r="AT591" s="21">
        <f t="shared" si="1577"/>
        <v>1698</v>
      </c>
      <c r="AU591" s="21">
        <f t="shared" si="1577"/>
        <v>1698</v>
      </c>
      <c r="AV591" s="9">
        <f t="shared" ref="AV591:AX591" si="1778">AV594+AV592</f>
        <v>0</v>
      </c>
      <c r="AW591" s="9">
        <f t="shared" si="1778"/>
        <v>0</v>
      </c>
      <c r="AX591" s="9">
        <f t="shared" si="1778"/>
        <v>0</v>
      </c>
      <c r="AY591" s="21">
        <f t="shared" si="1761"/>
        <v>3499.5</v>
      </c>
      <c r="AZ591" s="21">
        <f t="shared" si="1762"/>
        <v>1698</v>
      </c>
      <c r="BA591" s="21">
        <f t="shared" si="1763"/>
        <v>1698</v>
      </c>
      <c r="BB591" s="9">
        <f t="shared" ref="BB591" si="1779">BB594+BB592</f>
        <v>0</v>
      </c>
      <c r="BC591" s="21">
        <f t="shared" si="1613"/>
        <v>3499.5</v>
      </c>
      <c r="BD591" s="9">
        <f t="shared" ref="BD591:BE591" si="1780">BD594+BD592</f>
        <v>0</v>
      </c>
      <c r="BE591" s="9">
        <f t="shared" si="1780"/>
        <v>0</v>
      </c>
      <c r="BF591" s="21">
        <f t="shared" si="1588"/>
        <v>3499.5</v>
      </c>
      <c r="BG591" s="21">
        <f t="shared" si="1589"/>
        <v>1698</v>
      </c>
      <c r="BH591" s="9">
        <f t="shared" ref="BH591:BI591" si="1781">BH594+BH592</f>
        <v>0</v>
      </c>
      <c r="BI591" s="9">
        <f t="shared" si="1781"/>
        <v>0</v>
      </c>
      <c r="BJ591" s="21">
        <f t="shared" si="1590"/>
        <v>3499.5</v>
      </c>
      <c r="BK591" s="21">
        <f t="shared" si="1591"/>
        <v>1698</v>
      </c>
      <c r="BL591" s="9">
        <f t="shared" ref="BL591" si="1782">BL594+BL592</f>
        <v>0</v>
      </c>
      <c r="BM591" s="21">
        <f t="shared" si="1592"/>
        <v>3499.5</v>
      </c>
      <c r="BN591" s="9">
        <f t="shared" ref="BN591" si="1783">BN594+BN592</f>
        <v>0</v>
      </c>
      <c r="BO591" s="21">
        <f t="shared" si="1593"/>
        <v>3499.5</v>
      </c>
      <c r="BP591" s="9">
        <f t="shared" ref="BP591" si="1784">BP594+BP592</f>
        <v>0</v>
      </c>
      <c r="BQ591" s="21">
        <f t="shared" si="1594"/>
        <v>3499.5</v>
      </c>
      <c r="BR591" s="9">
        <f t="shared" ref="BR591" si="1785">BR594+BR592</f>
        <v>0</v>
      </c>
      <c r="BS591" s="33">
        <f t="shared" si="1635"/>
        <v>3499.5</v>
      </c>
      <c r="BT591" s="9">
        <f t="shared" si="1772"/>
        <v>0</v>
      </c>
    </row>
    <row r="592" spans="1:72" ht="31.2" x14ac:dyDescent="0.3">
      <c r="A592" s="1" t="s">
        <v>365</v>
      </c>
      <c r="B592" s="1" t="s">
        <v>827</v>
      </c>
      <c r="C592" s="1"/>
      <c r="D592" s="1"/>
      <c r="E592" s="8" t="s">
        <v>832</v>
      </c>
      <c r="F592" s="3">
        <f>F593</f>
        <v>0</v>
      </c>
      <c r="G592" s="3">
        <f t="shared" ref="G592:K592" si="1786">G593</f>
        <v>0</v>
      </c>
      <c r="H592" s="3">
        <f t="shared" si="1786"/>
        <v>0</v>
      </c>
      <c r="I592" s="3">
        <f t="shared" si="1786"/>
        <v>1698</v>
      </c>
      <c r="J592" s="3">
        <f t="shared" si="1786"/>
        <v>1698</v>
      </c>
      <c r="K592" s="3">
        <f t="shared" si="1786"/>
        <v>1698</v>
      </c>
      <c r="L592" s="18">
        <f t="shared" si="1752"/>
        <v>1698</v>
      </c>
      <c r="M592" s="18">
        <f t="shared" si="1752"/>
        <v>1698</v>
      </c>
      <c r="N592" s="18">
        <f t="shared" si="1752"/>
        <v>1698</v>
      </c>
      <c r="O592" s="9">
        <f t="shared" ref="O592:Q592" si="1787">O593</f>
        <v>0</v>
      </c>
      <c r="P592" s="9">
        <f t="shared" si="1787"/>
        <v>0</v>
      </c>
      <c r="Q592" s="9">
        <f t="shared" si="1787"/>
        <v>0</v>
      </c>
      <c r="R592" s="21">
        <f t="shared" si="1693"/>
        <v>1698</v>
      </c>
      <c r="S592" s="21">
        <f t="shared" si="1693"/>
        <v>1698</v>
      </c>
      <c r="T592" s="21">
        <f t="shared" si="1693"/>
        <v>1698</v>
      </c>
      <c r="U592" s="9">
        <f t="shared" ref="U592:W592" si="1788">U593</f>
        <v>1801.5</v>
      </c>
      <c r="V592" s="9">
        <f t="shared" si="1788"/>
        <v>0</v>
      </c>
      <c r="W592" s="9">
        <f t="shared" si="1788"/>
        <v>0</v>
      </c>
      <c r="X592" s="21">
        <f t="shared" si="1587"/>
        <v>3499.5</v>
      </c>
      <c r="Y592" s="21">
        <f t="shared" si="1587"/>
        <v>1698</v>
      </c>
      <c r="Z592" s="21">
        <f t="shared" si="1587"/>
        <v>1698</v>
      </c>
      <c r="AA592" s="9">
        <f t="shared" ref="AA592:BT592" si="1789">AA593</f>
        <v>0</v>
      </c>
      <c r="AB592" s="21">
        <f t="shared" si="1537"/>
        <v>3499.5</v>
      </c>
      <c r="AC592" s="9">
        <f t="shared" si="1789"/>
        <v>0</v>
      </c>
      <c r="AD592" s="9">
        <f t="shared" si="1789"/>
        <v>0</v>
      </c>
      <c r="AE592" s="34">
        <f t="shared" si="1766"/>
        <v>3499.5</v>
      </c>
      <c r="AF592" s="9">
        <f t="shared" si="1789"/>
        <v>0</v>
      </c>
      <c r="AG592" s="34">
        <f t="shared" si="1767"/>
        <v>3499.5</v>
      </c>
      <c r="AH592" s="9">
        <f t="shared" si="1789"/>
        <v>0</v>
      </c>
      <c r="AI592" s="9">
        <f t="shared" si="1789"/>
        <v>0</v>
      </c>
      <c r="AJ592" s="9">
        <f t="shared" si="1789"/>
        <v>0</v>
      </c>
      <c r="AK592" s="21">
        <f t="shared" si="1758"/>
        <v>3499.5</v>
      </c>
      <c r="AL592" s="21">
        <f t="shared" si="1759"/>
        <v>1698</v>
      </c>
      <c r="AM592" s="21">
        <f t="shared" si="1759"/>
        <v>1698</v>
      </c>
      <c r="AN592" s="9">
        <f t="shared" si="1789"/>
        <v>0</v>
      </c>
      <c r="AO592" s="21">
        <f t="shared" si="1760"/>
        <v>3499.5</v>
      </c>
      <c r="AP592" s="9">
        <f t="shared" si="1789"/>
        <v>0</v>
      </c>
      <c r="AQ592" s="9">
        <f t="shared" si="1789"/>
        <v>0</v>
      </c>
      <c r="AR592" s="9">
        <f t="shared" si="1789"/>
        <v>0</v>
      </c>
      <c r="AS592" s="21">
        <f t="shared" si="1764"/>
        <v>3499.5</v>
      </c>
      <c r="AT592" s="21">
        <f t="shared" si="1577"/>
        <v>1698</v>
      </c>
      <c r="AU592" s="21">
        <f t="shared" si="1577"/>
        <v>1698</v>
      </c>
      <c r="AV592" s="9">
        <f t="shared" si="1789"/>
        <v>0</v>
      </c>
      <c r="AW592" s="9">
        <f t="shared" si="1789"/>
        <v>0</v>
      </c>
      <c r="AX592" s="9">
        <f t="shared" si="1789"/>
        <v>0</v>
      </c>
      <c r="AY592" s="21">
        <f t="shared" si="1761"/>
        <v>3499.5</v>
      </c>
      <c r="AZ592" s="21">
        <f t="shared" si="1762"/>
        <v>1698</v>
      </c>
      <c r="BA592" s="21">
        <f t="shared" si="1763"/>
        <v>1698</v>
      </c>
      <c r="BB592" s="9">
        <f t="shared" si="1789"/>
        <v>0</v>
      </c>
      <c r="BC592" s="21">
        <f t="shared" si="1613"/>
        <v>3499.5</v>
      </c>
      <c r="BD592" s="9">
        <f t="shared" si="1789"/>
        <v>0</v>
      </c>
      <c r="BE592" s="9">
        <f t="shared" si="1789"/>
        <v>0</v>
      </c>
      <c r="BF592" s="21">
        <f t="shared" si="1588"/>
        <v>3499.5</v>
      </c>
      <c r="BG592" s="21">
        <f t="shared" si="1589"/>
        <v>1698</v>
      </c>
      <c r="BH592" s="9">
        <f t="shared" si="1789"/>
        <v>0</v>
      </c>
      <c r="BI592" s="9">
        <f t="shared" si="1789"/>
        <v>0</v>
      </c>
      <c r="BJ592" s="21">
        <f t="shared" si="1590"/>
        <v>3499.5</v>
      </c>
      <c r="BK592" s="21">
        <f t="shared" si="1591"/>
        <v>1698</v>
      </c>
      <c r="BL592" s="9">
        <f t="shared" si="1789"/>
        <v>0</v>
      </c>
      <c r="BM592" s="21">
        <f t="shared" si="1592"/>
        <v>3499.5</v>
      </c>
      <c r="BN592" s="9">
        <f t="shared" si="1789"/>
        <v>0</v>
      </c>
      <c r="BO592" s="21">
        <f t="shared" si="1593"/>
        <v>3499.5</v>
      </c>
      <c r="BP592" s="9">
        <f t="shared" si="1789"/>
        <v>0</v>
      </c>
      <c r="BQ592" s="21">
        <f t="shared" ref="BQ592:BQ655" si="1790">BO592+BP592</f>
        <v>3499.5</v>
      </c>
      <c r="BR592" s="9">
        <f t="shared" si="1789"/>
        <v>0</v>
      </c>
      <c r="BS592" s="33">
        <f t="shared" si="1635"/>
        <v>3499.5</v>
      </c>
      <c r="BT592" s="9">
        <f t="shared" si="1789"/>
        <v>0</v>
      </c>
    </row>
    <row r="593" spans="1:73" ht="31.2" x14ac:dyDescent="0.3">
      <c r="A593" s="1" t="s">
        <v>365</v>
      </c>
      <c r="B593" s="1" t="s">
        <v>827</v>
      </c>
      <c r="C593" s="1" t="s">
        <v>33</v>
      </c>
      <c r="D593" s="1" t="s">
        <v>58</v>
      </c>
      <c r="E593" s="2" t="s">
        <v>784</v>
      </c>
      <c r="F593" s="3">
        <v>0</v>
      </c>
      <c r="G593" s="3">
        <v>0</v>
      </c>
      <c r="H593" s="3">
        <v>0</v>
      </c>
      <c r="I593" s="3">
        <v>1698</v>
      </c>
      <c r="J593" s="3">
        <v>1698</v>
      </c>
      <c r="K593" s="3">
        <v>1698</v>
      </c>
      <c r="L593" s="18">
        <f t="shared" si="1752"/>
        <v>1698</v>
      </c>
      <c r="M593" s="18">
        <f t="shared" si="1752"/>
        <v>1698</v>
      </c>
      <c r="N593" s="18">
        <f t="shared" si="1752"/>
        <v>1698</v>
      </c>
      <c r="O593" s="9"/>
      <c r="P593" s="9"/>
      <c r="Q593" s="9"/>
      <c r="R593" s="21">
        <f t="shared" si="1693"/>
        <v>1698</v>
      </c>
      <c r="S593" s="21">
        <f t="shared" si="1693"/>
        <v>1698</v>
      </c>
      <c r="T593" s="21">
        <f t="shared" si="1693"/>
        <v>1698</v>
      </c>
      <c r="U593" s="9">
        <v>1801.5</v>
      </c>
      <c r="V593" s="9"/>
      <c r="W593" s="9"/>
      <c r="X593" s="21">
        <f t="shared" si="1587"/>
        <v>3499.5</v>
      </c>
      <c r="Y593" s="21">
        <f t="shared" si="1587"/>
        <v>1698</v>
      </c>
      <c r="Z593" s="21">
        <f t="shared" si="1587"/>
        <v>1698</v>
      </c>
      <c r="AA593" s="9"/>
      <c r="AB593" s="21">
        <f t="shared" ref="AB593:AB656" si="1791">X593+AA593</f>
        <v>3499.5</v>
      </c>
      <c r="AC593" s="9"/>
      <c r="AD593" s="9"/>
      <c r="AE593" s="34">
        <f t="shared" si="1766"/>
        <v>3499.5</v>
      </c>
      <c r="AF593" s="9"/>
      <c r="AG593" s="34">
        <f t="shared" si="1767"/>
        <v>3499.5</v>
      </c>
      <c r="AH593" s="9"/>
      <c r="AI593" s="9"/>
      <c r="AJ593" s="9"/>
      <c r="AK593" s="21">
        <f t="shared" si="1758"/>
        <v>3499.5</v>
      </c>
      <c r="AL593" s="21">
        <f t="shared" si="1759"/>
        <v>1698</v>
      </c>
      <c r="AM593" s="21">
        <f t="shared" si="1759"/>
        <v>1698</v>
      </c>
      <c r="AN593" s="9"/>
      <c r="AO593" s="21">
        <f t="shared" si="1760"/>
        <v>3499.5</v>
      </c>
      <c r="AP593" s="9"/>
      <c r="AQ593" s="9"/>
      <c r="AR593" s="9"/>
      <c r="AS593" s="21">
        <f t="shared" si="1764"/>
        <v>3499.5</v>
      </c>
      <c r="AT593" s="21">
        <f t="shared" si="1577"/>
        <v>1698</v>
      </c>
      <c r="AU593" s="21">
        <f t="shared" si="1577"/>
        <v>1698</v>
      </c>
      <c r="AV593" s="9"/>
      <c r="AW593" s="9"/>
      <c r="AX593" s="9"/>
      <c r="AY593" s="21">
        <f t="shared" si="1761"/>
        <v>3499.5</v>
      </c>
      <c r="AZ593" s="21">
        <f t="shared" si="1762"/>
        <v>1698</v>
      </c>
      <c r="BA593" s="21">
        <f t="shared" si="1763"/>
        <v>1698</v>
      </c>
      <c r="BB593" s="9"/>
      <c r="BC593" s="21">
        <f t="shared" si="1613"/>
        <v>3499.5</v>
      </c>
      <c r="BD593" s="9"/>
      <c r="BE593" s="9"/>
      <c r="BF593" s="21">
        <f t="shared" si="1588"/>
        <v>3499.5</v>
      </c>
      <c r="BG593" s="21">
        <f t="shared" si="1589"/>
        <v>1698</v>
      </c>
      <c r="BH593" s="9"/>
      <c r="BI593" s="9"/>
      <c r="BJ593" s="21">
        <f t="shared" si="1590"/>
        <v>3499.5</v>
      </c>
      <c r="BK593" s="21">
        <f t="shared" si="1591"/>
        <v>1698</v>
      </c>
      <c r="BL593" s="9"/>
      <c r="BM593" s="21">
        <f t="shared" si="1592"/>
        <v>3499.5</v>
      </c>
      <c r="BN593" s="9"/>
      <c r="BO593" s="21">
        <f t="shared" si="1593"/>
        <v>3499.5</v>
      </c>
      <c r="BP593" s="9"/>
      <c r="BQ593" s="21">
        <f t="shared" si="1790"/>
        <v>3499.5</v>
      </c>
      <c r="BR593" s="9"/>
      <c r="BS593" s="33">
        <f t="shared" si="1635"/>
        <v>3499.5</v>
      </c>
      <c r="BT593" s="9"/>
    </row>
    <row r="594" spans="1:73" ht="15.6" hidden="1" customHeight="1" x14ac:dyDescent="0.3">
      <c r="A594" s="1" t="s">
        <v>365</v>
      </c>
      <c r="B594" s="1" t="s">
        <v>424</v>
      </c>
      <c r="C594" s="1"/>
      <c r="D594" s="1"/>
      <c r="E594" s="2" t="s">
        <v>736</v>
      </c>
      <c r="F594" s="3">
        <f t="shared" si="1768"/>
        <v>1698</v>
      </c>
      <c r="G594" s="3">
        <f t="shared" si="1768"/>
        <v>1698</v>
      </c>
      <c r="H594" s="3">
        <f t="shared" si="1768"/>
        <v>1698</v>
      </c>
      <c r="I594" s="3">
        <f t="shared" si="1768"/>
        <v>-1698</v>
      </c>
      <c r="J594" s="3">
        <f t="shared" si="1768"/>
        <v>-1698</v>
      </c>
      <c r="K594" s="3">
        <f t="shared" si="1768"/>
        <v>-1698</v>
      </c>
      <c r="L594" s="18">
        <f t="shared" si="1752"/>
        <v>0</v>
      </c>
      <c r="M594" s="18">
        <f t="shared" si="1752"/>
        <v>0</v>
      </c>
      <c r="N594" s="18">
        <f t="shared" si="1752"/>
        <v>0</v>
      </c>
      <c r="O594" s="9">
        <f t="shared" si="1768"/>
        <v>0</v>
      </c>
      <c r="P594" s="9">
        <f t="shared" si="1768"/>
        <v>0</v>
      </c>
      <c r="Q594" s="9">
        <f t="shared" si="1768"/>
        <v>0</v>
      </c>
      <c r="R594" s="21">
        <f t="shared" si="1693"/>
        <v>0</v>
      </c>
      <c r="S594" s="21">
        <f t="shared" si="1693"/>
        <v>0</v>
      </c>
      <c r="T594" s="21">
        <f t="shared" si="1693"/>
        <v>0</v>
      </c>
      <c r="U594" s="9">
        <f t="shared" si="1768"/>
        <v>0</v>
      </c>
      <c r="V594" s="9">
        <f t="shared" si="1768"/>
        <v>0</v>
      </c>
      <c r="W594" s="9">
        <f t="shared" si="1768"/>
        <v>0</v>
      </c>
      <c r="X594" s="21">
        <f t="shared" si="1587"/>
        <v>0</v>
      </c>
      <c r="Y594" s="21">
        <f t="shared" si="1587"/>
        <v>0</v>
      </c>
      <c r="Z594" s="21">
        <f t="shared" si="1587"/>
        <v>0</v>
      </c>
      <c r="AA594" s="9">
        <f t="shared" si="1768"/>
        <v>0</v>
      </c>
      <c r="AB594" s="21">
        <f t="shared" si="1791"/>
        <v>0</v>
      </c>
      <c r="AC594" s="9">
        <f t="shared" si="1768"/>
        <v>0</v>
      </c>
      <c r="AD594" s="9">
        <f t="shared" si="1768"/>
        <v>0</v>
      </c>
      <c r="AE594" s="34">
        <f t="shared" si="1766"/>
        <v>0</v>
      </c>
      <c r="AF594" s="9">
        <f t="shared" si="1768"/>
        <v>0</v>
      </c>
      <c r="AG594" s="34">
        <f t="shared" si="1767"/>
        <v>0</v>
      </c>
      <c r="AH594" s="9">
        <f t="shared" si="1768"/>
        <v>0</v>
      </c>
      <c r="AI594" s="9">
        <f t="shared" si="1768"/>
        <v>0</v>
      </c>
      <c r="AJ594" s="9">
        <f t="shared" si="1768"/>
        <v>0</v>
      </c>
      <c r="AK594" s="21">
        <f t="shared" si="1758"/>
        <v>0</v>
      </c>
      <c r="AL594" s="21">
        <f t="shared" si="1759"/>
        <v>0</v>
      </c>
      <c r="AM594" s="21">
        <f t="shared" si="1759"/>
        <v>0</v>
      </c>
      <c r="AN594" s="9">
        <f t="shared" si="1768"/>
        <v>0</v>
      </c>
      <c r="AO594" s="21">
        <f t="shared" si="1760"/>
        <v>0</v>
      </c>
      <c r="AP594" s="9">
        <f t="shared" si="1768"/>
        <v>0</v>
      </c>
      <c r="AQ594" s="9">
        <f t="shared" si="1768"/>
        <v>0</v>
      </c>
      <c r="AR594" s="9">
        <f t="shared" si="1768"/>
        <v>0</v>
      </c>
      <c r="AS594" s="21">
        <f t="shared" si="1764"/>
        <v>0</v>
      </c>
      <c r="AT594" s="21">
        <f t="shared" si="1577"/>
        <v>0</v>
      </c>
      <c r="AU594" s="21">
        <f t="shared" si="1577"/>
        <v>0</v>
      </c>
      <c r="AV594" s="9">
        <f t="shared" si="1768"/>
        <v>0</v>
      </c>
      <c r="AW594" s="9">
        <f t="shared" si="1768"/>
        <v>0</v>
      </c>
      <c r="AX594" s="9">
        <f t="shared" si="1768"/>
        <v>0</v>
      </c>
      <c r="AY594" s="21">
        <f t="shared" si="1761"/>
        <v>0</v>
      </c>
      <c r="AZ594" s="21">
        <f t="shared" si="1762"/>
        <v>0</v>
      </c>
      <c r="BA594" s="21">
        <f t="shared" si="1763"/>
        <v>0</v>
      </c>
      <c r="BB594" s="9">
        <f t="shared" si="1768"/>
        <v>0</v>
      </c>
      <c r="BC594" s="21">
        <f t="shared" si="1613"/>
        <v>0</v>
      </c>
      <c r="BD594" s="9">
        <f t="shared" si="1768"/>
        <v>0</v>
      </c>
      <c r="BE594" s="9">
        <f t="shared" si="1768"/>
        <v>0</v>
      </c>
      <c r="BF594" s="21">
        <f t="shared" si="1588"/>
        <v>0</v>
      </c>
      <c r="BG594" s="21">
        <f t="shared" si="1589"/>
        <v>0</v>
      </c>
      <c r="BH594" s="9">
        <f t="shared" si="1768"/>
        <v>0</v>
      </c>
      <c r="BI594" s="9">
        <f t="shared" si="1768"/>
        <v>0</v>
      </c>
      <c r="BJ594" s="21">
        <f t="shared" si="1590"/>
        <v>0</v>
      </c>
      <c r="BK594" s="21">
        <f t="shared" si="1591"/>
        <v>0</v>
      </c>
      <c r="BL594" s="9">
        <f t="shared" si="1768"/>
        <v>0</v>
      </c>
      <c r="BM594" s="21">
        <f t="shared" si="1592"/>
        <v>0</v>
      </c>
      <c r="BN594" s="9">
        <f t="shared" si="1768"/>
        <v>0</v>
      </c>
      <c r="BO594" s="21">
        <f t="shared" si="1593"/>
        <v>0</v>
      </c>
      <c r="BP594" s="9">
        <f t="shared" si="1768"/>
        <v>0</v>
      </c>
      <c r="BQ594" s="21">
        <f t="shared" si="1790"/>
        <v>0</v>
      </c>
      <c r="BR594" s="9">
        <f t="shared" si="1768"/>
        <v>0</v>
      </c>
      <c r="BS594" s="9"/>
      <c r="BT594" s="9">
        <f t="shared" si="1768"/>
        <v>0</v>
      </c>
      <c r="BU594" s="52">
        <v>0</v>
      </c>
    </row>
    <row r="595" spans="1:73" ht="31.2" hidden="1" customHeight="1" x14ac:dyDescent="0.3">
      <c r="A595" s="1" t="s">
        <v>365</v>
      </c>
      <c r="B595" s="1">
        <v>350</v>
      </c>
      <c r="C595" s="1" t="s">
        <v>33</v>
      </c>
      <c r="D595" s="1" t="s">
        <v>58</v>
      </c>
      <c r="E595" s="2" t="s">
        <v>784</v>
      </c>
      <c r="F595" s="3">
        <v>1698</v>
      </c>
      <c r="G595" s="3">
        <v>1698</v>
      </c>
      <c r="H595" s="3">
        <v>1698</v>
      </c>
      <c r="I595" s="3">
        <v>-1698</v>
      </c>
      <c r="J595" s="3">
        <v>-1698</v>
      </c>
      <c r="K595" s="3">
        <v>-1698</v>
      </c>
      <c r="L595" s="18">
        <f t="shared" si="1752"/>
        <v>0</v>
      </c>
      <c r="M595" s="18">
        <f t="shared" si="1752"/>
        <v>0</v>
      </c>
      <c r="N595" s="18">
        <f t="shared" si="1752"/>
        <v>0</v>
      </c>
      <c r="O595" s="9"/>
      <c r="P595" s="9"/>
      <c r="Q595" s="9"/>
      <c r="R595" s="21">
        <f t="shared" si="1693"/>
        <v>0</v>
      </c>
      <c r="S595" s="21">
        <f t="shared" si="1693"/>
        <v>0</v>
      </c>
      <c r="T595" s="21">
        <f t="shared" si="1693"/>
        <v>0</v>
      </c>
      <c r="U595" s="9"/>
      <c r="V595" s="9"/>
      <c r="W595" s="9"/>
      <c r="X595" s="21">
        <f t="shared" si="1587"/>
        <v>0</v>
      </c>
      <c r="Y595" s="21">
        <f t="shared" si="1587"/>
        <v>0</v>
      </c>
      <c r="Z595" s="21">
        <f t="shared" si="1587"/>
        <v>0</v>
      </c>
      <c r="AA595" s="9"/>
      <c r="AB595" s="21">
        <f t="shared" si="1791"/>
        <v>0</v>
      </c>
      <c r="AC595" s="9"/>
      <c r="AD595" s="9"/>
      <c r="AE595" s="34">
        <f t="shared" si="1766"/>
        <v>0</v>
      </c>
      <c r="AF595" s="9"/>
      <c r="AG595" s="34">
        <f t="shared" si="1767"/>
        <v>0</v>
      </c>
      <c r="AH595" s="9"/>
      <c r="AI595" s="9"/>
      <c r="AJ595" s="9"/>
      <c r="AK595" s="21">
        <f t="shared" si="1758"/>
        <v>0</v>
      </c>
      <c r="AL595" s="21">
        <f t="shared" si="1759"/>
        <v>0</v>
      </c>
      <c r="AM595" s="21">
        <f t="shared" si="1759"/>
        <v>0</v>
      </c>
      <c r="AN595" s="9"/>
      <c r="AO595" s="21">
        <f t="shared" si="1760"/>
        <v>0</v>
      </c>
      <c r="AP595" s="9"/>
      <c r="AQ595" s="9"/>
      <c r="AR595" s="9"/>
      <c r="AS595" s="21">
        <f t="shared" si="1764"/>
        <v>0</v>
      </c>
      <c r="AT595" s="21">
        <f t="shared" ref="AT595:AU658" si="1792">AL595+AQ595</f>
        <v>0</v>
      </c>
      <c r="AU595" s="21">
        <f t="shared" si="1792"/>
        <v>0</v>
      </c>
      <c r="AV595" s="9"/>
      <c r="AW595" s="9"/>
      <c r="AX595" s="9"/>
      <c r="AY595" s="21">
        <f t="shared" si="1761"/>
        <v>0</v>
      </c>
      <c r="AZ595" s="21">
        <f t="shared" si="1762"/>
        <v>0</v>
      </c>
      <c r="BA595" s="21">
        <f t="shared" si="1763"/>
        <v>0</v>
      </c>
      <c r="BB595" s="9"/>
      <c r="BC595" s="21">
        <f t="shared" si="1613"/>
        <v>0</v>
      </c>
      <c r="BD595" s="9"/>
      <c r="BE595" s="9"/>
      <c r="BF595" s="21">
        <f t="shared" si="1588"/>
        <v>0</v>
      </c>
      <c r="BG595" s="21">
        <f t="shared" si="1589"/>
        <v>0</v>
      </c>
      <c r="BH595" s="9"/>
      <c r="BI595" s="9"/>
      <c r="BJ595" s="21">
        <f t="shared" si="1590"/>
        <v>0</v>
      </c>
      <c r="BK595" s="21">
        <f t="shared" si="1591"/>
        <v>0</v>
      </c>
      <c r="BL595" s="9"/>
      <c r="BM595" s="21">
        <f t="shared" si="1592"/>
        <v>0</v>
      </c>
      <c r="BN595" s="9"/>
      <c r="BO595" s="21">
        <f t="shared" si="1593"/>
        <v>0</v>
      </c>
      <c r="BP595" s="9"/>
      <c r="BQ595" s="21">
        <f t="shared" si="1790"/>
        <v>0</v>
      </c>
      <c r="BR595" s="9"/>
      <c r="BS595" s="9"/>
      <c r="BT595" s="9"/>
      <c r="BU595" s="52">
        <v>0</v>
      </c>
    </row>
    <row r="596" spans="1:73" ht="31.2" x14ac:dyDescent="0.3">
      <c r="A596" s="1" t="s">
        <v>360</v>
      </c>
      <c r="B596" s="1"/>
      <c r="C596" s="1"/>
      <c r="D596" s="1"/>
      <c r="E596" s="2" t="s">
        <v>464</v>
      </c>
      <c r="F596" s="3">
        <f>F597</f>
        <v>5473.7</v>
      </c>
      <c r="G596" s="3">
        <f t="shared" ref="G596:BT596" si="1793">G597</f>
        <v>5665.2999999999993</v>
      </c>
      <c r="H596" s="3">
        <f t="shared" si="1793"/>
        <v>5980.2000000000007</v>
      </c>
      <c r="I596" s="3">
        <f t="shared" si="1793"/>
        <v>-15</v>
      </c>
      <c r="J596" s="3">
        <f t="shared" si="1793"/>
        <v>-20.5</v>
      </c>
      <c r="K596" s="3">
        <f t="shared" si="1793"/>
        <v>-31.6</v>
      </c>
      <c r="L596" s="18">
        <f t="shared" si="1752"/>
        <v>5458.7</v>
      </c>
      <c r="M596" s="18">
        <f t="shared" si="1752"/>
        <v>5644.7999999999993</v>
      </c>
      <c r="N596" s="18">
        <f t="shared" si="1752"/>
        <v>5948.6</v>
      </c>
      <c r="O596" s="9">
        <f t="shared" si="1793"/>
        <v>0</v>
      </c>
      <c r="P596" s="9">
        <f t="shared" si="1793"/>
        <v>0</v>
      </c>
      <c r="Q596" s="9">
        <f t="shared" si="1793"/>
        <v>0</v>
      </c>
      <c r="R596" s="21">
        <f t="shared" si="1693"/>
        <v>5458.7</v>
      </c>
      <c r="S596" s="21">
        <f t="shared" si="1693"/>
        <v>5644.7999999999993</v>
      </c>
      <c r="T596" s="21">
        <f t="shared" si="1693"/>
        <v>5948.6</v>
      </c>
      <c r="U596" s="9">
        <f t="shared" si="1793"/>
        <v>0</v>
      </c>
      <c r="V596" s="9">
        <f t="shared" si="1793"/>
        <v>0</v>
      </c>
      <c r="W596" s="9">
        <f t="shared" si="1793"/>
        <v>0</v>
      </c>
      <c r="X596" s="21">
        <f t="shared" si="1587"/>
        <v>5458.7</v>
      </c>
      <c r="Y596" s="21">
        <f t="shared" si="1587"/>
        <v>5644.7999999999993</v>
      </c>
      <c r="Z596" s="21">
        <f t="shared" si="1587"/>
        <v>5948.6</v>
      </c>
      <c r="AA596" s="9">
        <f t="shared" si="1793"/>
        <v>0</v>
      </c>
      <c r="AB596" s="21">
        <f t="shared" si="1791"/>
        <v>5458.7</v>
      </c>
      <c r="AC596" s="9">
        <f t="shared" si="1793"/>
        <v>0</v>
      </c>
      <c r="AD596" s="9">
        <f t="shared" si="1793"/>
        <v>0</v>
      </c>
      <c r="AE596" s="34">
        <f t="shared" si="1766"/>
        <v>5458.7</v>
      </c>
      <c r="AF596" s="9">
        <f t="shared" si="1793"/>
        <v>0</v>
      </c>
      <c r="AG596" s="34">
        <f t="shared" si="1767"/>
        <v>5458.7</v>
      </c>
      <c r="AH596" s="9">
        <f t="shared" si="1793"/>
        <v>0</v>
      </c>
      <c r="AI596" s="9">
        <f t="shared" si="1793"/>
        <v>0</v>
      </c>
      <c r="AJ596" s="9">
        <f t="shared" si="1793"/>
        <v>0</v>
      </c>
      <c r="AK596" s="21">
        <f t="shared" si="1758"/>
        <v>5458.7</v>
      </c>
      <c r="AL596" s="21">
        <f t="shared" si="1759"/>
        <v>5644.7999999999993</v>
      </c>
      <c r="AM596" s="21">
        <f t="shared" si="1759"/>
        <v>5948.6</v>
      </c>
      <c r="AN596" s="9">
        <f t="shared" si="1793"/>
        <v>0</v>
      </c>
      <c r="AO596" s="21">
        <f t="shared" si="1760"/>
        <v>5458.7</v>
      </c>
      <c r="AP596" s="9">
        <f t="shared" si="1793"/>
        <v>3292.6</v>
      </c>
      <c r="AQ596" s="9">
        <f t="shared" si="1793"/>
        <v>0</v>
      </c>
      <c r="AR596" s="9">
        <f t="shared" si="1793"/>
        <v>0</v>
      </c>
      <c r="AS596" s="20">
        <f t="shared" si="1764"/>
        <v>8751.2999999999993</v>
      </c>
      <c r="AT596" s="20">
        <f t="shared" si="1792"/>
        <v>5644.7999999999993</v>
      </c>
      <c r="AU596" s="20">
        <f t="shared" si="1792"/>
        <v>5948.6</v>
      </c>
      <c r="AV596" s="9">
        <f t="shared" si="1793"/>
        <v>3292.6</v>
      </c>
      <c r="AW596" s="9">
        <f t="shared" si="1793"/>
        <v>0</v>
      </c>
      <c r="AX596" s="9">
        <f t="shared" si="1793"/>
        <v>0</v>
      </c>
      <c r="AY596" s="21">
        <f t="shared" si="1761"/>
        <v>12043.9</v>
      </c>
      <c r="AZ596" s="21">
        <f t="shared" si="1762"/>
        <v>5644.7999999999993</v>
      </c>
      <c r="BA596" s="21">
        <f t="shared" si="1763"/>
        <v>5948.6</v>
      </c>
      <c r="BB596" s="9">
        <f t="shared" si="1793"/>
        <v>0</v>
      </c>
      <c r="BC596" s="21">
        <f t="shared" si="1613"/>
        <v>12043.9</v>
      </c>
      <c r="BD596" s="9">
        <f t="shared" si="1793"/>
        <v>0</v>
      </c>
      <c r="BE596" s="9">
        <f t="shared" si="1793"/>
        <v>0</v>
      </c>
      <c r="BF596" s="21">
        <f t="shared" si="1588"/>
        <v>12043.9</v>
      </c>
      <c r="BG596" s="21">
        <f t="shared" si="1589"/>
        <v>5644.7999999999993</v>
      </c>
      <c r="BH596" s="9">
        <f t="shared" si="1793"/>
        <v>0</v>
      </c>
      <c r="BI596" s="9">
        <f t="shared" si="1793"/>
        <v>0</v>
      </c>
      <c r="BJ596" s="21">
        <f t="shared" si="1590"/>
        <v>12043.9</v>
      </c>
      <c r="BK596" s="21">
        <f t="shared" si="1591"/>
        <v>5644.7999999999993</v>
      </c>
      <c r="BL596" s="9">
        <f t="shared" si="1793"/>
        <v>0</v>
      </c>
      <c r="BM596" s="21">
        <f t="shared" si="1592"/>
        <v>12043.9</v>
      </c>
      <c r="BN596" s="9">
        <f t="shared" si="1793"/>
        <v>0</v>
      </c>
      <c r="BO596" s="21">
        <f t="shared" si="1593"/>
        <v>12043.9</v>
      </c>
      <c r="BP596" s="9">
        <f t="shared" si="1793"/>
        <v>0</v>
      </c>
      <c r="BQ596" s="21">
        <f t="shared" si="1790"/>
        <v>12043.9</v>
      </c>
      <c r="BR596" s="9">
        <f t="shared" si="1793"/>
        <v>0</v>
      </c>
      <c r="BS596" s="33">
        <f t="shared" ref="BS596:BS610" si="1794">BQ596+BR596</f>
        <v>12043.9</v>
      </c>
      <c r="BT596" s="9">
        <f t="shared" si="1793"/>
        <v>0</v>
      </c>
    </row>
    <row r="597" spans="1:73" ht="46.8" x14ac:dyDescent="0.3">
      <c r="A597" s="1" t="s">
        <v>360</v>
      </c>
      <c r="B597" s="1" t="s">
        <v>55</v>
      </c>
      <c r="C597" s="1"/>
      <c r="D597" s="1"/>
      <c r="E597" s="8" t="s">
        <v>739</v>
      </c>
      <c r="F597" s="3">
        <f>F598+F600</f>
        <v>5473.7</v>
      </c>
      <c r="G597" s="3">
        <f t="shared" ref="G597:K597" si="1795">G598+G600</f>
        <v>5665.2999999999993</v>
      </c>
      <c r="H597" s="3">
        <f t="shared" si="1795"/>
        <v>5980.2000000000007</v>
      </c>
      <c r="I597" s="3">
        <f t="shared" si="1795"/>
        <v>-15</v>
      </c>
      <c r="J597" s="3">
        <f t="shared" si="1795"/>
        <v>-20.5</v>
      </c>
      <c r="K597" s="3">
        <f t="shared" si="1795"/>
        <v>-31.6</v>
      </c>
      <c r="L597" s="18">
        <f t="shared" si="1752"/>
        <v>5458.7</v>
      </c>
      <c r="M597" s="18">
        <f t="shared" si="1752"/>
        <v>5644.7999999999993</v>
      </c>
      <c r="N597" s="18">
        <f t="shared" si="1752"/>
        <v>5948.6</v>
      </c>
      <c r="O597" s="9">
        <f t="shared" ref="O597:Q597" si="1796">O598+O600</f>
        <v>0</v>
      </c>
      <c r="P597" s="9">
        <f t="shared" si="1796"/>
        <v>0</v>
      </c>
      <c r="Q597" s="9">
        <f t="shared" si="1796"/>
        <v>0</v>
      </c>
      <c r="R597" s="21">
        <f t="shared" si="1693"/>
        <v>5458.7</v>
      </c>
      <c r="S597" s="21">
        <f t="shared" si="1693"/>
        <v>5644.7999999999993</v>
      </c>
      <c r="T597" s="21">
        <f t="shared" si="1693"/>
        <v>5948.6</v>
      </c>
      <c r="U597" s="9">
        <f t="shared" ref="U597:W597" si="1797">U598+U600</f>
        <v>0</v>
      </c>
      <c r="V597" s="9">
        <f t="shared" si="1797"/>
        <v>0</v>
      </c>
      <c r="W597" s="9">
        <f t="shared" si="1797"/>
        <v>0</v>
      </c>
      <c r="X597" s="21">
        <f t="shared" ref="X597:Z660" si="1798">R597+U597</f>
        <v>5458.7</v>
      </c>
      <c r="Y597" s="21">
        <f t="shared" si="1798"/>
        <v>5644.7999999999993</v>
      </c>
      <c r="Z597" s="21">
        <f t="shared" si="1798"/>
        <v>5948.6</v>
      </c>
      <c r="AA597" s="9">
        <f t="shared" ref="AA597:BT597" si="1799">AA598+AA600</f>
        <v>0</v>
      </c>
      <c r="AB597" s="21">
        <f t="shared" si="1791"/>
        <v>5458.7</v>
      </c>
      <c r="AC597" s="9">
        <f t="shared" ref="AC597:AD597" si="1800">AC598+AC600</f>
        <v>0</v>
      </c>
      <c r="AD597" s="9">
        <f t="shared" si="1800"/>
        <v>0</v>
      </c>
      <c r="AE597" s="34">
        <f t="shared" si="1766"/>
        <v>5458.7</v>
      </c>
      <c r="AF597" s="9">
        <f t="shared" ref="AF597" si="1801">AF598+AF600</f>
        <v>0</v>
      </c>
      <c r="AG597" s="34">
        <f t="shared" si="1767"/>
        <v>5458.7</v>
      </c>
      <c r="AH597" s="9">
        <f t="shared" ref="AH597:AJ597" si="1802">AH598+AH600</f>
        <v>0</v>
      </c>
      <c r="AI597" s="9">
        <f t="shared" si="1802"/>
        <v>0</v>
      </c>
      <c r="AJ597" s="9">
        <f t="shared" si="1802"/>
        <v>0</v>
      </c>
      <c r="AK597" s="21">
        <f t="shared" si="1758"/>
        <v>5458.7</v>
      </c>
      <c r="AL597" s="21">
        <f t="shared" si="1759"/>
        <v>5644.7999999999993</v>
      </c>
      <c r="AM597" s="21">
        <f t="shared" si="1759"/>
        <v>5948.6</v>
      </c>
      <c r="AN597" s="9">
        <f t="shared" ref="AN597" si="1803">AN598+AN600</f>
        <v>0</v>
      </c>
      <c r="AO597" s="21">
        <f t="shared" si="1760"/>
        <v>5458.7</v>
      </c>
      <c r="AP597" s="9">
        <f t="shared" ref="AP597:AR597" si="1804">AP598+AP600</f>
        <v>3292.6</v>
      </c>
      <c r="AQ597" s="9">
        <f t="shared" si="1804"/>
        <v>0</v>
      </c>
      <c r="AR597" s="9">
        <f t="shared" si="1804"/>
        <v>0</v>
      </c>
      <c r="AS597" s="21">
        <f t="shared" si="1764"/>
        <v>8751.2999999999993</v>
      </c>
      <c r="AT597" s="21">
        <f t="shared" si="1792"/>
        <v>5644.7999999999993</v>
      </c>
      <c r="AU597" s="21">
        <f t="shared" si="1792"/>
        <v>5948.6</v>
      </c>
      <c r="AV597" s="9">
        <f t="shared" ref="AV597:AX597" si="1805">AV598+AV600</f>
        <v>3292.6</v>
      </c>
      <c r="AW597" s="9">
        <f t="shared" si="1805"/>
        <v>0</v>
      </c>
      <c r="AX597" s="9">
        <f t="shared" si="1805"/>
        <v>0</v>
      </c>
      <c r="AY597" s="21">
        <f t="shared" si="1761"/>
        <v>12043.9</v>
      </c>
      <c r="AZ597" s="21">
        <f t="shared" si="1762"/>
        <v>5644.7999999999993</v>
      </c>
      <c r="BA597" s="21">
        <f t="shared" si="1763"/>
        <v>5948.6</v>
      </c>
      <c r="BB597" s="9">
        <f t="shared" ref="BB597" si="1806">BB598+BB600</f>
        <v>0</v>
      </c>
      <c r="BC597" s="21">
        <f t="shared" si="1613"/>
        <v>12043.9</v>
      </c>
      <c r="BD597" s="9">
        <f t="shared" ref="BD597:BE597" si="1807">BD598+BD600</f>
        <v>0</v>
      </c>
      <c r="BE597" s="9">
        <f t="shared" si="1807"/>
        <v>0</v>
      </c>
      <c r="BF597" s="21">
        <f t="shared" ref="BF597:BF660" si="1808">BC597+BD597</f>
        <v>12043.9</v>
      </c>
      <c r="BG597" s="21">
        <f t="shared" ref="BG597:BG660" si="1809">AZ597+BE597</f>
        <v>5644.7999999999993</v>
      </c>
      <c r="BH597" s="9">
        <f t="shared" ref="BH597:BI597" si="1810">BH598+BH600</f>
        <v>0</v>
      </c>
      <c r="BI597" s="9">
        <f t="shared" si="1810"/>
        <v>0</v>
      </c>
      <c r="BJ597" s="21">
        <f t="shared" ref="BJ597:BJ660" si="1811">BF597+BH597</f>
        <v>12043.9</v>
      </c>
      <c r="BK597" s="21">
        <f t="shared" ref="BK597:BK660" si="1812">BG597+BI597</f>
        <v>5644.7999999999993</v>
      </c>
      <c r="BL597" s="9">
        <f t="shared" ref="BL597" si="1813">BL598+BL600</f>
        <v>0</v>
      </c>
      <c r="BM597" s="21">
        <f t="shared" ref="BM597:BM660" si="1814">BJ597+BL597</f>
        <v>12043.9</v>
      </c>
      <c r="BN597" s="9">
        <f t="shared" ref="BN597" si="1815">BN598+BN600</f>
        <v>0</v>
      </c>
      <c r="BO597" s="21">
        <f t="shared" ref="BO597:BO660" si="1816">BM597+BN597</f>
        <v>12043.9</v>
      </c>
      <c r="BP597" s="9">
        <f t="shared" ref="BP597" si="1817">BP598+BP600</f>
        <v>0</v>
      </c>
      <c r="BQ597" s="21">
        <f t="shared" si="1790"/>
        <v>12043.9</v>
      </c>
      <c r="BR597" s="9">
        <f t="shared" ref="BR597" si="1818">BR598+BR600</f>
        <v>0</v>
      </c>
      <c r="BS597" s="33">
        <f t="shared" si="1794"/>
        <v>12043.9</v>
      </c>
      <c r="BT597" s="9">
        <f t="shared" si="1799"/>
        <v>0</v>
      </c>
    </row>
    <row r="598" spans="1:73" x14ac:dyDescent="0.3">
      <c r="A598" s="1" t="s">
        <v>360</v>
      </c>
      <c r="B598" s="1" t="s">
        <v>419</v>
      </c>
      <c r="C598" s="1"/>
      <c r="D598" s="1"/>
      <c r="E598" s="8" t="s">
        <v>740</v>
      </c>
      <c r="F598" s="3">
        <f>F599</f>
        <v>2189.1</v>
      </c>
      <c r="G598" s="3">
        <f t="shared" ref="G598:BT598" si="1819">G599</f>
        <v>2276.1999999999998</v>
      </c>
      <c r="H598" s="3">
        <f t="shared" si="1819"/>
        <v>2406.3000000000002</v>
      </c>
      <c r="I598" s="3">
        <f t="shared" si="1819"/>
        <v>-5.6</v>
      </c>
      <c r="J598" s="3">
        <f t="shared" si="1819"/>
        <v>-5.6</v>
      </c>
      <c r="K598" s="3">
        <f t="shared" si="1819"/>
        <v>-11.1</v>
      </c>
      <c r="L598" s="18">
        <f t="shared" si="1752"/>
        <v>2183.5</v>
      </c>
      <c r="M598" s="18">
        <f t="shared" si="1752"/>
        <v>2270.6</v>
      </c>
      <c r="N598" s="18">
        <f t="shared" si="1752"/>
        <v>2395.2000000000003</v>
      </c>
      <c r="O598" s="9">
        <f t="shared" si="1819"/>
        <v>0</v>
      </c>
      <c r="P598" s="9">
        <f t="shared" si="1819"/>
        <v>0</v>
      </c>
      <c r="Q598" s="9">
        <f t="shared" si="1819"/>
        <v>0</v>
      </c>
      <c r="R598" s="21">
        <f t="shared" si="1693"/>
        <v>2183.5</v>
      </c>
      <c r="S598" s="21">
        <f t="shared" si="1693"/>
        <v>2270.6</v>
      </c>
      <c r="T598" s="21">
        <f t="shared" si="1693"/>
        <v>2395.2000000000003</v>
      </c>
      <c r="U598" s="9">
        <f t="shared" si="1819"/>
        <v>0</v>
      </c>
      <c r="V598" s="9">
        <f t="shared" si="1819"/>
        <v>0</v>
      </c>
      <c r="W598" s="9">
        <f t="shared" si="1819"/>
        <v>0</v>
      </c>
      <c r="X598" s="21">
        <f t="shared" si="1798"/>
        <v>2183.5</v>
      </c>
      <c r="Y598" s="21">
        <f t="shared" si="1798"/>
        <v>2270.6</v>
      </c>
      <c r="Z598" s="21">
        <f t="shared" si="1798"/>
        <v>2395.2000000000003</v>
      </c>
      <c r="AA598" s="9">
        <f t="shared" si="1819"/>
        <v>0</v>
      </c>
      <c r="AB598" s="21">
        <f t="shared" si="1791"/>
        <v>2183.5</v>
      </c>
      <c r="AC598" s="9">
        <f t="shared" si="1819"/>
        <v>0</v>
      </c>
      <c r="AD598" s="9">
        <f t="shared" si="1819"/>
        <v>0</v>
      </c>
      <c r="AE598" s="34">
        <f t="shared" si="1766"/>
        <v>2183.5</v>
      </c>
      <c r="AF598" s="9">
        <f t="shared" si="1819"/>
        <v>0</v>
      </c>
      <c r="AG598" s="34">
        <f t="shared" si="1767"/>
        <v>2183.5</v>
      </c>
      <c r="AH598" s="9">
        <f t="shared" si="1819"/>
        <v>0</v>
      </c>
      <c r="AI598" s="9">
        <f t="shared" si="1819"/>
        <v>0</v>
      </c>
      <c r="AJ598" s="9">
        <f t="shared" si="1819"/>
        <v>0</v>
      </c>
      <c r="AK598" s="21">
        <f t="shared" si="1758"/>
        <v>2183.5</v>
      </c>
      <c r="AL598" s="21">
        <f t="shared" si="1759"/>
        <v>2270.6</v>
      </c>
      <c r="AM598" s="21">
        <f t="shared" si="1759"/>
        <v>2395.2000000000003</v>
      </c>
      <c r="AN598" s="9">
        <f t="shared" si="1819"/>
        <v>0</v>
      </c>
      <c r="AO598" s="21">
        <f t="shared" si="1760"/>
        <v>2183.5</v>
      </c>
      <c r="AP598" s="9">
        <f t="shared" si="1819"/>
        <v>1373.5</v>
      </c>
      <c r="AQ598" s="9">
        <f t="shared" si="1819"/>
        <v>0</v>
      </c>
      <c r="AR598" s="9">
        <f t="shared" si="1819"/>
        <v>0</v>
      </c>
      <c r="AS598" s="21">
        <f t="shared" si="1764"/>
        <v>3557</v>
      </c>
      <c r="AT598" s="21">
        <f t="shared" si="1792"/>
        <v>2270.6</v>
      </c>
      <c r="AU598" s="21">
        <f t="shared" si="1792"/>
        <v>2395.2000000000003</v>
      </c>
      <c r="AV598" s="9">
        <f t="shared" si="1819"/>
        <v>1373.5</v>
      </c>
      <c r="AW598" s="9">
        <f t="shared" si="1819"/>
        <v>0</v>
      </c>
      <c r="AX598" s="9">
        <f t="shared" si="1819"/>
        <v>0</v>
      </c>
      <c r="AY598" s="21">
        <f t="shared" si="1761"/>
        <v>4930.5</v>
      </c>
      <c r="AZ598" s="21">
        <f t="shared" si="1762"/>
        <v>2270.6</v>
      </c>
      <c r="BA598" s="21">
        <f t="shared" si="1763"/>
        <v>2395.2000000000003</v>
      </c>
      <c r="BB598" s="9">
        <f t="shared" si="1819"/>
        <v>0</v>
      </c>
      <c r="BC598" s="21">
        <f t="shared" si="1613"/>
        <v>4930.5</v>
      </c>
      <c r="BD598" s="9">
        <f t="shared" si="1819"/>
        <v>0</v>
      </c>
      <c r="BE598" s="9">
        <f t="shared" si="1819"/>
        <v>0</v>
      </c>
      <c r="BF598" s="21">
        <f t="shared" si="1808"/>
        <v>4930.5</v>
      </c>
      <c r="BG598" s="21">
        <f t="shared" si="1809"/>
        <v>2270.6</v>
      </c>
      <c r="BH598" s="9">
        <f t="shared" si="1819"/>
        <v>0</v>
      </c>
      <c r="BI598" s="9">
        <f t="shared" si="1819"/>
        <v>0</v>
      </c>
      <c r="BJ598" s="21">
        <f t="shared" si="1811"/>
        <v>4930.5</v>
      </c>
      <c r="BK598" s="21">
        <f t="shared" si="1812"/>
        <v>2270.6</v>
      </c>
      <c r="BL598" s="9">
        <f t="shared" si="1819"/>
        <v>0</v>
      </c>
      <c r="BM598" s="21">
        <f t="shared" si="1814"/>
        <v>4930.5</v>
      </c>
      <c r="BN598" s="9">
        <f t="shared" si="1819"/>
        <v>0</v>
      </c>
      <c r="BO598" s="21">
        <f t="shared" si="1816"/>
        <v>4930.5</v>
      </c>
      <c r="BP598" s="9">
        <f t="shared" si="1819"/>
        <v>0</v>
      </c>
      <c r="BQ598" s="21">
        <f t="shared" si="1790"/>
        <v>4930.5</v>
      </c>
      <c r="BR598" s="9">
        <f t="shared" si="1819"/>
        <v>0</v>
      </c>
      <c r="BS598" s="33">
        <f t="shared" si="1794"/>
        <v>4930.5</v>
      </c>
      <c r="BT598" s="9">
        <f t="shared" si="1819"/>
        <v>0</v>
      </c>
    </row>
    <row r="599" spans="1:73" ht="31.2" x14ac:dyDescent="0.3">
      <c r="A599" s="1" t="s">
        <v>360</v>
      </c>
      <c r="B599" s="1">
        <v>610</v>
      </c>
      <c r="C599" s="1" t="s">
        <v>72</v>
      </c>
      <c r="D599" s="1" t="s">
        <v>32</v>
      </c>
      <c r="E599" s="2" t="s">
        <v>781</v>
      </c>
      <c r="F599" s="3">
        <v>2189.1</v>
      </c>
      <c r="G599" s="3">
        <v>2276.1999999999998</v>
      </c>
      <c r="H599" s="3">
        <v>2406.3000000000002</v>
      </c>
      <c r="I599" s="3">
        <v>-5.6</v>
      </c>
      <c r="J599" s="3">
        <v>-5.6</v>
      </c>
      <c r="K599" s="3">
        <v>-11.1</v>
      </c>
      <c r="L599" s="18">
        <f t="shared" si="1752"/>
        <v>2183.5</v>
      </c>
      <c r="M599" s="18">
        <f t="shared" si="1752"/>
        <v>2270.6</v>
      </c>
      <c r="N599" s="18">
        <f t="shared" si="1752"/>
        <v>2395.2000000000003</v>
      </c>
      <c r="O599" s="9"/>
      <c r="P599" s="9"/>
      <c r="Q599" s="9"/>
      <c r="R599" s="21">
        <f t="shared" si="1693"/>
        <v>2183.5</v>
      </c>
      <c r="S599" s="21">
        <f t="shared" si="1693"/>
        <v>2270.6</v>
      </c>
      <c r="T599" s="21">
        <f t="shared" si="1693"/>
        <v>2395.2000000000003</v>
      </c>
      <c r="U599" s="9"/>
      <c r="V599" s="9"/>
      <c r="W599" s="9"/>
      <c r="X599" s="21">
        <f t="shared" si="1798"/>
        <v>2183.5</v>
      </c>
      <c r="Y599" s="21">
        <f t="shared" si="1798"/>
        <v>2270.6</v>
      </c>
      <c r="Z599" s="21">
        <f t="shared" si="1798"/>
        <v>2395.2000000000003</v>
      </c>
      <c r="AA599" s="9"/>
      <c r="AB599" s="21">
        <f t="shared" si="1791"/>
        <v>2183.5</v>
      </c>
      <c r="AC599" s="9"/>
      <c r="AD599" s="9"/>
      <c r="AE599" s="34">
        <f t="shared" si="1766"/>
        <v>2183.5</v>
      </c>
      <c r="AF599" s="9"/>
      <c r="AG599" s="34">
        <f t="shared" si="1767"/>
        <v>2183.5</v>
      </c>
      <c r="AH599" s="9"/>
      <c r="AI599" s="9"/>
      <c r="AJ599" s="9"/>
      <c r="AK599" s="21">
        <f t="shared" si="1758"/>
        <v>2183.5</v>
      </c>
      <c r="AL599" s="21">
        <f t="shared" si="1759"/>
        <v>2270.6</v>
      </c>
      <c r="AM599" s="21">
        <f t="shared" si="1759"/>
        <v>2395.2000000000003</v>
      </c>
      <c r="AN599" s="9"/>
      <c r="AO599" s="21">
        <f t="shared" si="1760"/>
        <v>2183.5</v>
      </c>
      <c r="AP599" s="9">
        <v>1373.5</v>
      </c>
      <c r="AQ599" s="9"/>
      <c r="AR599" s="9"/>
      <c r="AS599" s="21">
        <f t="shared" si="1764"/>
        <v>3557</v>
      </c>
      <c r="AT599" s="21">
        <f t="shared" si="1792"/>
        <v>2270.6</v>
      </c>
      <c r="AU599" s="21">
        <f t="shared" si="1792"/>
        <v>2395.2000000000003</v>
      </c>
      <c r="AV599" s="9">
        <v>1373.5</v>
      </c>
      <c r="AW599" s="9"/>
      <c r="AX599" s="9"/>
      <c r="AY599" s="21">
        <f t="shared" si="1761"/>
        <v>4930.5</v>
      </c>
      <c r="AZ599" s="21">
        <f t="shared" si="1762"/>
        <v>2270.6</v>
      </c>
      <c r="BA599" s="21">
        <f t="shared" si="1763"/>
        <v>2395.2000000000003</v>
      </c>
      <c r="BB599" s="9"/>
      <c r="BC599" s="21">
        <f t="shared" si="1613"/>
        <v>4930.5</v>
      </c>
      <c r="BD599" s="9"/>
      <c r="BE599" s="9"/>
      <c r="BF599" s="21">
        <f t="shared" si="1808"/>
        <v>4930.5</v>
      </c>
      <c r="BG599" s="21">
        <f t="shared" si="1809"/>
        <v>2270.6</v>
      </c>
      <c r="BH599" s="9"/>
      <c r="BI599" s="9"/>
      <c r="BJ599" s="21">
        <f t="shared" si="1811"/>
        <v>4930.5</v>
      </c>
      <c r="BK599" s="21">
        <f t="shared" si="1812"/>
        <v>2270.6</v>
      </c>
      <c r="BL599" s="9"/>
      <c r="BM599" s="21">
        <f t="shared" si="1814"/>
        <v>4930.5</v>
      </c>
      <c r="BN599" s="9"/>
      <c r="BO599" s="21">
        <f t="shared" si="1816"/>
        <v>4930.5</v>
      </c>
      <c r="BP599" s="9"/>
      <c r="BQ599" s="21">
        <f t="shared" si="1790"/>
        <v>4930.5</v>
      </c>
      <c r="BR599" s="9"/>
      <c r="BS599" s="33">
        <f t="shared" si="1794"/>
        <v>4930.5</v>
      </c>
      <c r="BT599" s="9"/>
    </row>
    <row r="600" spans="1:73" x14ac:dyDescent="0.3">
      <c r="A600" s="1" t="s">
        <v>360</v>
      </c>
      <c r="B600" s="1" t="s">
        <v>420</v>
      </c>
      <c r="C600" s="1"/>
      <c r="D600" s="1"/>
      <c r="E600" s="2" t="s">
        <v>741</v>
      </c>
      <c r="F600" s="3">
        <f>F601</f>
        <v>3284.6</v>
      </c>
      <c r="G600" s="3">
        <f t="shared" ref="G600:BT600" si="1820">G601</f>
        <v>3389.1</v>
      </c>
      <c r="H600" s="3">
        <f t="shared" si="1820"/>
        <v>3573.9</v>
      </c>
      <c r="I600" s="3">
        <f t="shared" si="1820"/>
        <v>-9.4</v>
      </c>
      <c r="J600" s="3">
        <f t="shared" si="1820"/>
        <v>-14.9</v>
      </c>
      <c r="K600" s="3">
        <f t="shared" si="1820"/>
        <v>-20.5</v>
      </c>
      <c r="L600" s="18">
        <f t="shared" si="1752"/>
        <v>3275.2</v>
      </c>
      <c r="M600" s="18">
        <f t="shared" si="1752"/>
        <v>3374.2</v>
      </c>
      <c r="N600" s="18">
        <f t="shared" si="1752"/>
        <v>3553.4</v>
      </c>
      <c r="O600" s="9">
        <f t="shared" si="1820"/>
        <v>0</v>
      </c>
      <c r="P600" s="9">
        <f t="shared" si="1820"/>
        <v>0</v>
      </c>
      <c r="Q600" s="9">
        <f t="shared" si="1820"/>
        <v>0</v>
      </c>
      <c r="R600" s="21">
        <f t="shared" si="1693"/>
        <v>3275.2</v>
      </c>
      <c r="S600" s="21">
        <f t="shared" si="1693"/>
        <v>3374.2</v>
      </c>
      <c r="T600" s="21">
        <f t="shared" si="1693"/>
        <v>3553.4</v>
      </c>
      <c r="U600" s="9">
        <f t="shared" si="1820"/>
        <v>0</v>
      </c>
      <c r="V600" s="9">
        <f t="shared" si="1820"/>
        <v>0</v>
      </c>
      <c r="W600" s="9">
        <f t="shared" si="1820"/>
        <v>0</v>
      </c>
      <c r="X600" s="21">
        <f t="shared" si="1798"/>
        <v>3275.2</v>
      </c>
      <c r="Y600" s="21">
        <f t="shared" si="1798"/>
        <v>3374.2</v>
      </c>
      <c r="Z600" s="21">
        <f t="shared" si="1798"/>
        <v>3553.4</v>
      </c>
      <c r="AA600" s="9">
        <f t="shared" si="1820"/>
        <v>0</v>
      </c>
      <c r="AB600" s="21">
        <f t="shared" si="1791"/>
        <v>3275.2</v>
      </c>
      <c r="AC600" s="9">
        <f t="shared" si="1820"/>
        <v>0</v>
      </c>
      <c r="AD600" s="9">
        <f t="shared" si="1820"/>
        <v>0</v>
      </c>
      <c r="AE600" s="34">
        <f t="shared" si="1766"/>
        <v>3275.2</v>
      </c>
      <c r="AF600" s="9">
        <f t="shared" si="1820"/>
        <v>0</v>
      </c>
      <c r="AG600" s="34">
        <f t="shared" si="1767"/>
        <v>3275.2</v>
      </c>
      <c r="AH600" s="9">
        <f t="shared" si="1820"/>
        <v>0</v>
      </c>
      <c r="AI600" s="9">
        <f t="shared" si="1820"/>
        <v>0</v>
      </c>
      <c r="AJ600" s="9">
        <f t="shared" si="1820"/>
        <v>0</v>
      </c>
      <c r="AK600" s="21">
        <f t="shared" si="1758"/>
        <v>3275.2</v>
      </c>
      <c r="AL600" s="21">
        <f t="shared" si="1759"/>
        <v>3374.2</v>
      </c>
      <c r="AM600" s="21">
        <f t="shared" si="1759"/>
        <v>3553.4</v>
      </c>
      <c r="AN600" s="9">
        <f t="shared" si="1820"/>
        <v>0</v>
      </c>
      <c r="AO600" s="21">
        <f t="shared" si="1760"/>
        <v>3275.2</v>
      </c>
      <c r="AP600" s="9">
        <f t="shared" si="1820"/>
        <v>1919.1</v>
      </c>
      <c r="AQ600" s="9">
        <f t="shared" si="1820"/>
        <v>0</v>
      </c>
      <c r="AR600" s="9">
        <f t="shared" si="1820"/>
        <v>0</v>
      </c>
      <c r="AS600" s="21">
        <f t="shared" si="1764"/>
        <v>5194.2999999999993</v>
      </c>
      <c r="AT600" s="21">
        <f t="shared" si="1792"/>
        <v>3374.2</v>
      </c>
      <c r="AU600" s="21">
        <f t="shared" si="1792"/>
        <v>3553.4</v>
      </c>
      <c r="AV600" s="9">
        <f t="shared" si="1820"/>
        <v>1919.1</v>
      </c>
      <c r="AW600" s="9">
        <f t="shared" si="1820"/>
        <v>0</v>
      </c>
      <c r="AX600" s="9">
        <f t="shared" si="1820"/>
        <v>0</v>
      </c>
      <c r="AY600" s="21">
        <f t="shared" si="1761"/>
        <v>7113.4</v>
      </c>
      <c r="AZ600" s="21">
        <f t="shared" si="1762"/>
        <v>3374.2</v>
      </c>
      <c r="BA600" s="21">
        <f t="shared" si="1763"/>
        <v>3553.4</v>
      </c>
      <c r="BB600" s="9">
        <f t="shared" si="1820"/>
        <v>0</v>
      </c>
      <c r="BC600" s="21">
        <f t="shared" si="1613"/>
        <v>7113.4</v>
      </c>
      <c r="BD600" s="9">
        <f t="shared" si="1820"/>
        <v>0</v>
      </c>
      <c r="BE600" s="9">
        <f t="shared" si="1820"/>
        <v>0</v>
      </c>
      <c r="BF600" s="21">
        <f t="shared" si="1808"/>
        <v>7113.4</v>
      </c>
      <c r="BG600" s="21">
        <f t="shared" si="1809"/>
        <v>3374.2</v>
      </c>
      <c r="BH600" s="9">
        <f t="shared" si="1820"/>
        <v>0</v>
      </c>
      <c r="BI600" s="9">
        <f t="shared" si="1820"/>
        <v>0</v>
      </c>
      <c r="BJ600" s="21">
        <f t="shared" si="1811"/>
        <v>7113.4</v>
      </c>
      <c r="BK600" s="21">
        <f t="shared" si="1812"/>
        <v>3374.2</v>
      </c>
      <c r="BL600" s="9">
        <f t="shared" si="1820"/>
        <v>0</v>
      </c>
      <c r="BM600" s="21">
        <f t="shared" si="1814"/>
        <v>7113.4</v>
      </c>
      <c r="BN600" s="9">
        <f t="shared" si="1820"/>
        <v>0</v>
      </c>
      <c r="BO600" s="21">
        <f t="shared" si="1816"/>
        <v>7113.4</v>
      </c>
      <c r="BP600" s="9">
        <f t="shared" si="1820"/>
        <v>0</v>
      </c>
      <c r="BQ600" s="21">
        <f t="shared" si="1790"/>
        <v>7113.4</v>
      </c>
      <c r="BR600" s="9">
        <f t="shared" si="1820"/>
        <v>0</v>
      </c>
      <c r="BS600" s="33">
        <f t="shared" si="1794"/>
        <v>7113.4</v>
      </c>
      <c r="BT600" s="9">
        <f t="shared" si="1820"/>
        <v>0</v>
      </c>
    </row>
    <row r="601" spans="1:73" ht="31.2" x14ac:dyDescent="0.3">
      <c r="A601" s="1" t="s">
        <v>360</v>
      </c>
      <c r="B601" s="1">
        <v>620</v>
      </c>
      <c r="C601" s="1" t="s">
        <v>72</v>
      </c>
      <c r="D601" s="1" t="s">
        <v>32</v>
      </c>
      <c r="E601" s="2" t="s">
        <v>781</v>
      </c>
      <c r="F601" s="3">
        <v>3284.6</v>
      </c>
      <c r="G601" s="3">
        <v>3389.1</v>
      </c>
      <c r="H601" s="3">
        <v>3573.9</v>
      </c>
      <c r="I601" s="3">
        <v>-9.4</v>
      </c>
      <c r="J601" s="3">
        <v>-14.9</v>
      </c>
      <c r="K601" s="3">
        <v>-20.5</v>
      </c>
      <c r="L601" s="18">
        <f t="shared" si="1752"/>
        <v>3275.2</v>
      </c>
      <c r="M601" s="18">
        <f t="shared" si="1752"/>
        <v>3374.2</v>
      </c>
      <c r="N601" s="18">
        <f t="shared" si="1752"/>
        <v>3553.4</v>
      </c>
      <c r="O601" s="9"/>
      <c r="P601" s="9"/>
      <c r="Q601" s="9"/>
      <c r="R601" s="21">
        <f t="shared" si="1693"/>
        <v>3275.2</v>
      </c>
      <c r="S601" s="21">
        <f t="shared" si="1693"/>
        <v>3374.2</v>
      </c>
      <c r="T601" s="21">
        <f t="shared" si="1693"/>
        <v>3553.4</v>
      </c>
      <c r="U601" s="9"/>
      <c r="V601" s="9"/>
      <c r="W601" s="9"/>
      <c r="X601" s="21">
        <f t="shared" si="1798"/>
        <v>3275.2</v>
      </c>
      <c r="Y601" s="21">
        <f t="shared" si="1798"/>
        <v>3374.2</v>
      </c>
      <c r="Z601" s="21">
        <f t="shared" si="1798"/>
        <v>3553.4</v>
      </c>
      <c r="AA601" s="9"/>
      <c r="AB601" s="21">
        <f t="shared" si="1791"/>
        <v>3275.2</v>
      </c>
      <c r="AC601" s="9"/>
      <c r="AD601" s="9"/>
      <c r="AE601" s="34">
        <f t="shared" si="1766"/>
        <v>3275.2</v>
      </c>
      <c r="AF601" s="9"/>
      <c r="AG601" s="34">
        <f t="shared" si="1767"/>
        <v>3275.2</v>
      </c>
      <c r="AH601" s="9"/>
      <c r="AI601" s="9"/>
      <c r="AJ601" s="9"/>
      <c r="AK601" s="21">
        <f t="shared" si="1758"/>
        <v>3275.2</v>
      </c>
      <c r="AL601" s="21">
        <f t="shared" si="1759"/>
        <v>3374.2</v>
      </c>
      <c r="AM601" s="21">
        <f t="shared" si="1759"/>
        <v>3553.4</v>
      </c>
      <c r="AN601" s="9"/>
      <c r="AO601" s="21">
        <f t="shared" si="1760"/>
        <v>3275.2</v>
      </c>
      <c r="AP601" s="9">
        <v>1919.1</v>
      </c>
      <c r="AQ601" s="9"/>
      <c r="AR601" s="9"/>
      <c r="AS601" s="21">
        <f t="shared" si="1764"/>
        <v>5194.2999999999993</v>
      </c>
      <c r="AT601" s="21">
        <f t="shared" si="1792"/>
        <v>3374.2</v>
      </c>
      <c r="AU601" s="21">
        <f t="shared" si="1792"/>
        <v>3553.4</v>
      </c>
      <c r="AV601" s="9">
        <v>1919.1</v>
      </c>
      <c r="AW601" s="9"/>
      <c r="AX601" s="9"/>
      <c r="AY601" s="21">
        <f t="shared" si="1761"/>
        <v>7113.4</v>
      </c>
      <c r="AZ601" s="21">
        <f t="shared" si="1762"/>
        <v>3374.2</v>
      </c>
      <c r="BA601" s="21">
        <f t="shared" si="1763"/>
        <v>3553.4</v>
      </c>
      <c r="BB601" s="9"/>
      <c r="BC601" s="21">
        <f t="shared" ref="BC601:BC664" si="1821">AY601+BB601</f>
        <v>7113.4</v>
      </c>
      <c r="BD601" s="9"/>
      <c r="BE601" s="9"/>
      <c r="BF601" s="21">
        <f t="shared" si="1808"/>
        <v>7113.4</v>
      </c>
      <c r="BG601" s="21">
        <f t="shared" si="1809"/>
        <v>3374.2</v>
      </c>
      <c r="BH601" s="9"/>
      <c r="BI601" s="9"/>
      <c r="BJ601" s="21">
        <f t="shared" si="1811"/>
        <v>7113.4</v>
      </c>
      <c r="BK601" s="21">
        <f t="shared" si="1812"/>
        <v>3374.2</v>
      </c>
      <c r="BL601" s="9"/>
      <c r="BM601" s="21">
        <f t="shared" si="1814"/>
        <v>7113.4</v>
      </c>
      <c r="BN601" s="9"/>
      <c r="BO601" s="21">
        <f t="shared" si="1816"/>
        <v>7113.4</v>
      </c>
      <c r="BP601" s="9"/>
      <c r="BQ601" s="21">
        <f t="shared" si="1790"/>
        <v>7113.4</v>
      </c>
      <c r="BR601" s="9"/>
      <c r="BS601" s="33">
        <f t="shared" si="1794"/>
        <v>7113.4</v>
      </c>
      <c r="BT601" s="9"/>
    </row>
    <row r="602" spans="1:73" s="39" customFormat="1" ht="31.2" x14ac:dyDescent="0.3">
      <c r="A602" s="35" t="s">
        <v>197</v>
      </c>
      <c r="B602" s="35"/>
      <c r="C602" s="35"/>
      <c r="D602" s="35"/>
      <c r="E602" s="36" t="s">
        <v>506</v>
      </c>
      <c r="F602" s="37">
        <f>F603+F618+F652</f>
        <v>106636.79999999999</v>
      </c>
      <c r="G602" s="37">
        <f t="shared" ref="G602:K602" si="1822">G603+G618+G652</f>
        <v>104689.29999999999</v>
      </c>
      <c r="H602" s="37">
        <f t="shared" si="1822"/>
        <v>104689.29999999999</v>
      </c>
      <c r="I602" s="37">
        <f t="shared" si="1822"/>
        <v>6376.6</v>
      </c>
      <c r="J602" s="37">
        <f t="shared" si="1822"/>
        <v>1668.1</v>
      </c>
      <c r="K602" s="37">
        <f t="shared" si="1822"/>
        <v>1668.1</v>
      </c>
      <c r="L602" s="18">
        <f t="shared" si="1752"/>
        <v>113013.4</v>
      </c>
      <c r="M602" s="18">
        <f t="shared" si="1752"/>
        <v>106357.4</v>
      </c>
      <c r="N602" s="18">
        <f t="shared" si="1752"/>
        <v>106357.4</v>
      </c>
      <c r="O602" s="38">
        <f t="shared" ref="O602:Q602" si="1823">O603+O618+O652</f>
        <v>0</v>
      </c>
      <c r="P602" s="38">
        <f t="shared" si="1823"/>
        <v>0</v>
      </c>
      <c r="Q602" s="38">
        <f t="shared" si="1823"/>
        <v>0</v>
      </c>
      <c r="R602" s="20">
        <f t="shared" si="1693"/>
        <v>113013.4</v>
      </c>
      <c r="S602" s="20">
        <f t="shared" si="1693"/>
        <v>106357.4</v>
      </c>
      <c r="T602" s="20">
        <f t="shared" si="1693"/>
        <v>106357.4</v>
      </c>
      <c r="U602" s="38">
        <f t="shared" ref="U602:W602" si="1824">U603+U618+U652</f>
        <v>0</v>
      </c>
      <c r="V602" s="38">
        <f t="shared" si="1824"/>
        <v>0</v>
      </c>
      <c r="W602" s="38">
        <f t="shared" si="1824"/>
        <v>0</v>
      </c>
      <c r="X602" s="20">
        <f t="shared" si="1798"/>
        <v>113013.4</v>
      </c>
      <c r="Y602" s="20">
        <f t="shared" si="1798"/>
        <v>106357.4</v>
      </c>
      <c r="Z602" s="20">
        <f t="shared" si="1798"/>
        <v>106357.4</v>
      </c>
      <c r="AA602" s="38">
        <f t="shared" ref="AA602:BT602" si="1825">AA603+AA618+AA652</f>
        <v>0</v>
      </c>
      <c r="AB602" s="21">
        <f t="shared" si="1791"/>
        <v>113013.4</v>
      </c>
      <c r="AC602" s="38">
        <f t="shared" ref="AC602:AD602" si="1826">AC603+AC618+AC652</f>
        <v>0</v>
      </c>
      <c r="AD602" s="38">
        <f t="shared" si="1826"/>
        <v>0</v>
      </c>
      <c r="AE602" s="22">
        <f t="shared" si="1766"/>
        <v>113013.4</v>
      </c>
      <c r="AF602" s="38">
        <f t="shared" ref="AF602" si="1827">AF603+AF618+AF652</f>
        <v>0</v>
      </c>
      <c r="AG602" s="22">
        <f t="shared" si="1767"/>
        <v>113013.4</v>
      </c>
      <c r="AH602" s="38">
        <f t="shared" ref="AH602:AJ602" si="1828">AH603+AH618+AH652</f>
        <v>-377.96699999999998</v>
      </c>
      <c r="AI602" s="38">
        <f t="shared" si="1828"/>
        <v>0</v>
      </c>
      <c r="AJ602" s="38">
        <f t="shared" si="1828"/>
        <v>0</v>
      </c>
      <c r="AK602" s="20">
        <f t="shared" si="1758"/>
        <v>112635.43299999999</v>
      </c>
      <c r="AL602" s="20">
        <f t="shared" si="1759"/>
        <v>106357.4</v>
      </c>
      <c r="AM602" s="20">
        <f t="shared" si="1759"/>
        <v>106357.4</v>
      </c>
      <c r="AN602" s="38">
        <f t="shared" ref="AN602" si="1829">AN603+AN618+AN652</f>
        <v>0</v>
      </c>
      <c r="AO602" s="20">
        <f t="shared" si="1760"/>
        <v>112635.43299999999</v>
      </c>
      <c r="AP602" s="38">
        <f t="shared" ref="AP602:AR602" si="1830">AP603+AP618+AP652</f>
        <v>-1482.74</v>
      </c>
      <c r="AQ602" s="38">
        <f t="shared" si="1830"/>
        <v>0</v>
      </c>
      <c r="AR602" s="38">
        <f t="shared" si="1830"/>
        <v>0</v>
      </c>
      <c r="AS602" s="20">
        <f t="shared" si="1764"/>
        <v>111152.69299999998</v>
      </c>
      <c r="AT602" s="20">
        <f t="shared" si="1792"/>
        <v>106357.4</v>
      </c>
      <c r="AU602" s="20">
        <f t="shared" si="1792"/>
        <v>106357.4</v>
      </c>
      <c r="AV602" s="38">
        <f t="shared" ref="AV602:AX602" si="1831">AV603+AV618+AV652</f>
        <v>0</v>
      </c>
      <c r="AW602" s="38">
        <f t="shared" si="1831"/>
        <v>0</v>
      </c>
      <c r="AX602" s="38">
        <f t="shared" si="1831"/>
        <v>0</v>
      </c>
      <c r="AY602" s="21">
        <f t="shared" si="1761"/>
        <v>111152.69299999998</v>
      </c>
      <c r="AZ602" s="21">
        <f t="shared" si="1762"/>
        <v>106357.4</v>
      </c>
      <c r="BA602" s="21">
        <f t="shared" si="1763"/>
        <v>106357.4</v>
      </c>
      <c r="BB602" s="38">
        <f t="shared" ref="BB602" si="1832">BB603+BB618+BB652</f>
        <v>0</v>
      </c>
      <c r="BC602" s="21">
        <f t="shared" si="1821"/>
        <v>111152.69299999998</v>
      </c>
      <c r="BD602" s="38">
        <f t="shared" ref="BD602:BE602" si="1833">BD603+BD618+BD652</f>
        <v>-757.13800000000003</v>
      </c>
      <c r="BE602" s="38">
        <f t="shared" si="1833"/>
        <v>0</v>
      </c>
      <c r="BF602" s="21">
        <f t="shared" si="1808"/>
        <v>110395.55499999998</v>
      </c>
      <c r="BG602" s="21">
        <f t="shared" si="1809"/>
        <v>106357.4</v>
      </c>
      <c r="BH602" s="38">
        <f t="shared" ref="BH602:BI602" si="1834">BH603+BH618+BH652</f>
        <v>0</v>
      </c>
      <c r="BI602" s="38">
        <f t="shared" si="1834"/>
        <v>0</v>
      </c>
      <c r="BJ602" s="21">
        <f t="shared" si="1811"/>
        <v>110395.55499999998</v>
      </c>
      <c r="BK602" s="21">
        <f t="shared" si="1812"/>
        <v>106357.4</v>
      </c>
      <c r="BL602" s="38">
        <f t="shared" ref="BL602" si="1835">BL603+BL618+BL652</f>
        <v>-2814.9570000000003</v>
      </c>
      <c r="BM602" s="21">
        <f t="shared" si="1814"/>
        <v>107580.59799999998</v>
      </c>
      <c r="BN602" s="38">
        <f t="shared" ref="BN602" si="1836">BN603+BN618+BN652</f>
        <v>272.48599999999999</v>
      </c>
      <c r="BO602" s="20">
        <f t="shared" si="1816"/>
        <v>107853.08399999999</v>
      </c>
      <c r="BP602" s="38">
        <f t="shared" ref="BP602" si="1837">BP603+BP618+BP652</f>
        <v>0</v>
      </c>
      <c r="BQ602" s="20">
        <f t="shared" si="1790"/>
        <v>107853.08399999999</v>
      </c>
      <c r="BR602" s="38">
        <f t="shared" ref="BR602" si="1838">BR603+BR618+BR652</f>
        <v>0</v>
      </c>
      <c r="BS602" s="19">
        <f t="shared" si="1794"/>
        <v>107853.08399999999</v>
      </c>
      <c r="BT602" s="38">
        <f t="shared" si="1825"/>
        <v>0</v>
      </c>
    </row>
    <row r="603" spans="1:73" s="7" customFormat="1" ht="62.4" x14ac:dyDescent="0.3">
      <c r="A603" s="4" t="s">
        <v>198</v>
      </c>
      <c r="B603" s="4"/>
      <c r="C603" s="4"/>
      <c r="D603" s="4"/>
      <c r="E603" s="5" t="s">
        <v>1004</v>
      </c>
      <c r="F603" s="6">
        <f>F604+F611</f>
        <v>2472</v>
      </c>
      <c r="G603" s="6">
        <f t="shared" ref="G603:K603" si="1839">G604+G611</f>
        <v>2472</v>
      </c>
      <c r="H603" s="6">
        <f t="shared" si="1839"/>
        <v>2472</v>
      </c>
      <c r="I603" s="6">
        <f t="shared" si="1839"/>
        <v>0</v>
      </c>
      <c r="J603" s="6">
        <f t="shared" si="1839"/>
        <v>-700</v>
      </c>
      <c r="K603" s="6">
        <f t="shared" si="1839"/>
        <v>-900</v>
      </c>
      <c r="L603" s="18">
        <f t="shared" si="1752"/>
        <v>2472</v>
      </c>
      <c r="M603" s="18">
        <f t="shared" si="1752"/>
        <v>1772</v>
      </c>
      <c r="N603" s="18">
        <f t="shared" si="1752"/>
        <v>1572</v>
      </c>
      <c r="O603" s="10">
        <f t="shared" ref="O603:Q603" si="1840">O604+O611</f>
        <v>0</v>
      </c>
      <c r="P603" s="10">
        <f t="shared" si="1840"/>
        <v>0</v>
      </c>
      <c r="Q603" s="10">
        <f t="shared" si="1840"/>
        <v>0</v>
      </c>
      <c r="R603" s="28">
        <f t="shared" si="1693"/>
        <v>2472</v>
      </c>
      <c r="S603" s="28">
        <f t="shared" si="1693"/>
        <v>1772</v>
      </c>
      <c r="T603" s="28">
        <f t="shared" si="1693"/>
        <v>1572</v>
      </c>
      <c r="U603" s="10">
        <f t="shared" ref="U603:W603" si="1841">U604+U611</f>
        <v>0</v>
      </c>
      <c r="V603" s="10">
        <f t="shared" si="1841"/>
        <v>0</v>
      </c>
      <c r="W603" s="10">
        <f t="shared" si="1841"/>
        <v>0</v>
      </c>
      <c r="X603" s="28">
        <f t="shared" si="1798"/>
        <v>2472</v>
      </c>
      <c r="Y603" s="28">
        <f t="shared" si="1798"/>
        <v>1772</v>
      </c>
      <c r="Z603" s="28">
        <f t="shared" si="1798"/>
        <v>1572</v>
      </c>
      <c r="AA603" s="10">
        <f t="shared" ref="AA603:BT603" si="1842">AA604+AA611</f>
        <v>0</v>
      </c>
      <c r="AB603" s="21">
        <f t="shared" si="1791"/>
        <v>2472</v>
      </c>
      <c r="AC603" s="10">
        <f t="shared" ref="AC603:AD603" si="1843">AC604+AC611</f>
        <v>0</v>
      </c>
      <c r="AD603" s="10">
        <f t="shared" si="1843"/>
        <v>0</v>
      </c>
      <c r="AE603" s="29">
        <f t="shared" si="1766"/>
        <v>2472</v>
      </c>
      <c r="AF603" s="10">
        <f t="shared" ref="AF603" si="1844">AF604+AF611</f>
        <v>0</v>
      </c>
      <c r="AG603" s="29">
        <f t="shared" si="1767"/>
        <v>2472</v>
      </c>
      <c r="AH603" s="10">
        <f t="shared" ref="AH603:AJ603" si="1845">AH604+AH611</f>
        <v>-60.5</v>
      </c>
      <c r="AI603" s="10">
        <f t="shared" si="1845"/>
        <v>0</v>
      </c>
      <c r="AJ603" s="10">
        <f t="shared" si="1845"/>
        <v>0</v>
      </c>
      <c r="AK603" s="28">
        <f t="shared" si="1758"/>
        <v>2411.5</v>
      </c>
      <c r="AL603" s="28">
        <f t="shared" si="1759"/>
        <v>1772</v>
      </c>
      <c r="AM603" s="28">
        <f t="shared" si="1759"/>
        <v>1572</v>
      </c>
      <c r="AN603" s="10">
        <f t="shared" ref="AN603" si="1846">AN604+AN611</f>
        <v>0</v>
      </c>
      <c r="AO603" s="28">
        <f t="shared" si="1760"/>
        <v>2411.5</v>
      </c>
      <c r="AP603" s="10">
        <f t="shared" ref="AP603:AR603" si="1847">AP604+AP611</f>
        <v>-702.15499999999997</v>
      </c>
      <c r="AQ603" s="10">
        <f t="shared" si="1847"/>
        <v>0</v>
      </c>
      <c r="AR603" s="10">
        <f t="shared" si="1847"/>
        <v>0</v>
      </c>
      <c r="AS603" s="28">
        <f t="shared" si="1764"/>
        <v>1709.345</v>
      </c>
      <c r="AT603" s="28">
        <f t="shared" si="1792"/>
        <v>1772</v>
      </c>
      <c r="AU603" s="28">
        <f t="shared" si="1792"/>
        <v>1572</v>
      </c>
      <c r="AV603" s="10">
        <f t="shared" ref="AV603:AX603" si="1848">AV604+AV611</f>
        <v>0</v>
      </c>
      <c r="AW603" s="10">
        <f t="shared" si="1848"/>
        <v>0</v>
      </c>
      <c r="AX603" s="10">
        <f t="shared" si="1848"/>
        <v>0</v>
      </c>
      <c r="AY603" s="21">
        <f t="shared" si="1761"/>
        <v>1709.345</v>
      </c>
      <c r="AZ603" s="21">
        <f t="shared" si="1762"/>
        <v>1772</v>
      </c>
      <c r="BA603" s="21">
        <f t="shared" si="1763"/>
        <v>1572</v>
      </c>
      <c r="BB603" s="10">
        <f t="shared" ref="BB603" si="1849">BB604+BB611</f>
        <v>0</v>
      </c>
      <c r="BC603" s="21">
        <f t="shared" si="1821"/>
        <v>1709.345</v>
      </c>
      <c r="BD603" s="10">
        <f t="shared" ref="BD603:BE603" si="1850">BD604+BD611</f>
        <v>0</v>
      </c>
      <c r="BE603" s="10">
        <f t="shared" si="1850"/>
        <v>0</v>
      </c>
      <c r="BF603" s="21">
        <f t="shared" si="1808"/>
        <v>1709.345</v>
      </c>
      <c r="BG603" s="21">
        <f t="shared" si="1809"/>
        <v>1772</v>
      </c>
      <c r="BH603" s="10">
        <f t="shared" ref="BH603:BI603" si="1851">BH604+BH611</f>
        <v>0</v>
      </c>
      <c r="BI603" s="10">
        <f t="shared" si="1851"/>
        <v>0</v>
      </c>
      <c r="BJ603" s="21">
        <f t="shared" si="1811"/>
        <v>1709.345</v>
      </c>
      <c r="BK603" s="21">
        <f t="shared" si="1812"/>
        <v>1772</v>
      </c>
      <c r="BL603" s="10">
        <f t="shared" ref="BL603" si="1852">BL604+BL611</f>
        <v>-495.577</v>
      </c>
      <c r="BM603" s="21">
        <f t="shared" si="1814"/>
        <v>1213.768</v>
      </c>
      <c r="BN603" s="10">
        <f t="shared" ref="BN603" si="1853">BN604+BN611</f>
        <v>0</v>
      </c>
      <c r="BO603" s="28">
        <f t="shared" si="1816"/>
        <v>1213.768</v>
      </c>
      <c r="BP603" s="10">
        <f t="shared" ref="BP603" si="1854">BP604+BP611</f>
        <v>0</v>
      </c>
      <c r="BQ603" s="28">
        <f t="shared" si="1790"/>
        <v>1213.768</v>
      </c>
      <c r="BR603" s="10">
        <f t="shared" ref="BR603" si="1855">BR604+BR611</f>
        <v>0</v>
      </c>
      <c r="BS603" s="27">
        <f t="shared" si="1794"/>
        <v>1213.768</v>
      </c>
      <c r="BT603" s="10">
        <f t="shared" si="1842"/>
        <v>0</v>
      </c>
    </row>
    <row r="604" spans="1:73" ht="62.4" x14ac:dyDescent="0.3">
      <c r="A604" s="1" t="s">
        <v>174</v>
      </c>
      <c r="B604" s="1"/>
      <c r="C604" s="1"/>
      <c r="D604" s="1"/>
      <c r="E604" s="2" t="s">
        <v>845</v>
      </c>
      <c r="F604" s="3">
        <f>F605+F608</f>
        <v>2324</v>
      </c>
      <c r="G604" s="3">
        <f t="shared" ref="G604:K604" si="1856">G605+G608</f>
        <v>2324</v>
      </c>
      <c r="H604" s="3">
        <f t="shared" si="1856"/>
        <v>2324</v>
      </c>
      <c r="I604" s="3">
        <f t="shared" si="1856"/>
        <v>148</v>
      </c>
      <c r="J604" s="3">
        <f t="shared" si="1856"/>
        <v>-552</v>
      </c>
      <c r="K604" s="3">
        <f t="shared" si="1856"/>
        <v>-752</v>
      </c>
      <c r="L604" s="18">
        <f t="shared" si="1752"/>
        <v>2472</v>
      </c>
      <c r="M604" s="18">
        <f t="shared" si="1752"/>
        <v>1772</v>
      </c>
      <c r="N604" s="18">
        <f t="shared" si="1752"/>
        <v>1572</v>
      </c>
      <c r="O604" s="9">
        <f t="shared" ref="O604:Q604" si="1857">O605+O608</f>
        <v>0</v>
      </c>
      <c r="P604" s="9">
        <f t="shared" si="1857"/>
        <v>0</v>
      </c>
      <c r="Q604" s="9">
        <f t="shared" si="1857"/>
        <v>0</v>
      </c>
      <c r="R604" s="21">
        <f t="shared" si="1693"/>
        <v>2472</v>
      </c>
      <c r="S604" s="21">
        <f t="shared" si="1693"/>
        <v>1772</v>
      </c>
      <c r="T604" s="21">
        <f t="shared" si="1693"/>
        <v>1572</v>
      </c>
      <c r="U604" s="9">
        <f t="shared" ref="U604:W604" si="1858">U605+U608</f>
        <v>0</v>
      </c>
      <c r="V604" s="9">
        <f t="shared" si="1858"/>
        <v>0</v>
      </c>
      <c r="W604" s="9">
        <f t="shared" si="1858"/>
        <v>0</v>
      </c>
      <c r="X604" s="21">
        <f t="shared" si="1798"/>
        <v>2472</v>
      </c>
      <c r="Y604" s="21">
        <f t="shared" si="1798"/>
        <v>1772</v>
      </c>
      <c r="Z604" s="21">
        <f t="shared" si="1798"/>
        <v>1572</v>
      </c>
      <c r="AA604" s="9">
        <f t="shared" ref="AA604:BT604" si="1859">AA605+AA608</f>
        <v>0</v>
      </c>
      <c r="AB604" s="21">
        <f t="shared" si="1791"/>
        <v>2472</v>
      </c>
      <c r="AC604" s="9">
        <f t="shared" ref="AC604:AD604" si="1860">AC605+AC608</f>
        <v>0</v>
      </c>
      <c r="AD604" s="9">
        <f t="shared" si="1860"/>
        <v>0</v>
      </c>
      <c r="AE604" s="34">
        <f t="shared" si="1766"/>
        <v>2472</v>
      </c>
      <c r="AF604" s="9">
        <f t="shared" ref="AF604" si="1861">AF605+AF608</f>
        <v>0</v>
      </c>
      <c r="AG604" s="34">
        <f t="shared" si="1767"/>
        <v>2472</v>
      </c>
      <c r="AH604" s="9">
        <f t="shared" ref="AH604:AJ604" si="1862">AH605+AH608</f>
        <v>-60.5</v>
      </c>
      <c r="AI604" s="9">
        <f t="shared" si="1862"/>
        <v>0</v>
      </c>
      <c r="AJ604" s="9">
        <f t="shared" si="1862"/>
        <v>0</v>
      </c>
      <c r="AK604" s="21">
        <f t="shared" si="1758"/>
        <v>2411.5</v>
      </c>
      <c r="AL604" s="21">
        <f t="shared" si="1759"/>
        <v>1772</v>
      </c>
      <c r="AM604" s="21">
        <f t="shared" si="1759"/>
        <v>1572</v>
      </c>
      <c r="AN604" s="9">
        <f t="shared" ref="AN604" si="1863">AN605+AN608</f>
        <v>0</v>
      </c>
      <c r="AO604" s="21">
        <f t="shared" si="1760"/>
        <v>2411.5</v>
      </c>
      <c r="AP604" s="9">
        <f t="shared" ref="AP604:AR604" si="1864">AP605+AP608</f>
        <v>-702.15499999999997</v>
      </c>
      <c r="AQ604" s="9">
        <f t="shared" si="1864"/>
        <v>0</v>
      </c>
      <c r="AR604" s="9">
        <f t="shared" si="1864"/>
        <v>0</v>
      </c>
      <c r="AS604" s="20">
        <f t="shared" si="1764"/>
        <v>1709.345</v>
      </c>
      <c r="AT604" s="20">
        <f t="shared" si="1792"/>
        <v>1772</v>
      </c>
      <c r="AU604" s="20">
        <f t="shared" si="1792"/>
        <v>1572</v>
      </c>
      <c r="AV604" s="9">
        <f t="shared" ref="AV604:AX604" si="1865">AV605+AV608</f>
        <v>0</v>
      </c>
      <c r="AW604" s="9">
        <f t="shared" si="1865"/>
        <v>0</v>
      </c>
      <c r="AX604" s="9">
        <f t="shared" si="1865"/>
        <v>0</v>
      </c>
      <c r="AY604" s="21">
        <f t="shared" si="1761"/>
        <v>1709.345</v>
      </c>
      <c r="AZ604" s="21">
        <f t="shared" si="1762"/>
        <v>1772</v>
      </c>
      <c r="BA604" s="21">
        <f t="shared" si="1763"/>
        <v>1572</v>
      </c>
      <c r="BB604" s="9">
        <f t="shared" ref="BB604" si="1866">BB605+BB608</f>
        <v>0</v>
      </c>
      <c r="BC604" s="21">
        <f t="shared" si="1821"/>
        <v>1709.345</v>
      </c>
      <c r="BD604" s="9">
        <f t="shared" ref="BD604:BE604" si="1867">BD605+BD608</f>
        <v>0</v>
      </c>
      <c r="BE604" s="9">
        <f t="shared" si="1867"/>
        <v>0</v>
      </c>
      <c r="BF604" s="21">
        <f t="shared" si="1808"/>
        <v>1709.345</v>
      </c>
      <c r="BG604" s="21">
        <f t="shared" si="1809"/>
        <v>1772</v>
      </c>
      <c r="BH604" s="9">
        <f t="shared" ref="BH604:BI604" si="1868">BH605+BH608</f>
        <v>0</v>
      </c>
      <c r="BI604" s="9">
        <f t="shared" si="1868"/>
        <v>0</v>
      </c>
      <c r="BJ604" s="21">
        <f t="shared" si="1811"/>
        <v>1709.345</v>
      </c>
      <c r="BK604" s="21">
        <f t="shared" si="1812"/>
        <v>1772</v>
      </c>
      <c r="BL604" s="9">
        <f t="shared" ref="BL604" si="1869">BL605+BL608</f>
        <v>-495.577</v>
      </c>
      <c r="BM604" s="21">
        <f t="shared" si="1814"/>
        <v>1213.768</v>
      </c>
      <c r="BN604" s="9">
        <f t="shared" ref="BN604" si="1870">BN605+BN608</f>
        <v>0</v>
      </c>
      <c r="BO604" s="21">
        <f t="shared" si="1816"/>
        <v>1213.768</v>
      </c>
      <c r="BP604" s="9">
        <f t="shared" ref="BP604" si="1871">BP605+BP608</f>
        <v>0</v>
      </c>
      <c r="BQ604" s="21">
        <f t="shared" si="1790"/>
        <v>1213.768</v>
      </c>
      <c r="BR604" s="9">
        <f t="shared" ref="BR604" si="1872">BR605+BR608</f>
        <v>0</v>
      </c>
      <c r="BS604" s="33">
        <f t="shared" si="1794"/>
        <v>1213.768</v>
      </c>
      <c r="BT604" s="9">
        <f t="shared" si="1859"/>
        <v>0</v>
      </c>
    </row>
    <row r="605" spans="1:73" ht="31.2" x14ac:dyDescent="0.3">
      <c r="A605" s="1" t="s">
        <v>174</v>
      </c>
      <c r="B605" s="1" t="s">
        <v>6</v>
      </c>
      <c r="C605" s="1"/>
      <c r="D605" s="1"/>
      <c r="E605" s="2" t="s">
        <v>730</v>
      </c>
      <c r="F605" s="3">
        <f>F606</f>
        <v>1604</v>
      </c>
      <c r="G605" s="3">
        <f t="shared" ref="G605:BT606" si="1873">G606</f>
        <v>1604</v>
      </c>
      <c r="H605" s="3">
        <f t="shared" si="1873"/>
        <v>1604</v>
      </c>
      <c r="I605" s="3">
        <f t="shared" si="1873"/>
        <v>-102</v>
      </c>
      <c r="J605" s="3">
        <f t="shared" si="1873"/>
        <v>-152</v>
      </c>
      <c r="K605" s="3">
        <f t="shared" si="1873"/>
        <v>-152</v>
      </c>
      <c r="L605" s="18">
        <f t="shared" si="1752"/>
        <v>1502</v>
      </c>
      <c r="M605" s="18">
        <f t="shared" si="1752"/>
        <v>1452</v>
      </c>
      <c r="N605" s="18">
        <f t="shared" si="1752"/>
        <v>1452</v>
      </c>
      <c r="O605" s="9">
        <f t="shared" si="1873"/>
        <v>0</v>
      </c>
      <c r="P605" s="9">
        <f t="shared" si="1873"/>
        <v>0</v>
      </c>
      <c r="Q605" s="9">
        <f t="shared" si="1873"/>
        <v>0</v>
      </c>
      <c r="R605" s="21">
        <f t="shared" si="1693"/>
        <v>1502</v>
      </c>
      <c r="S605" s="21">
        <f t="shared" si="1693"/>
        <v>1452</v>
      </c>
      <c r="T605" s="21">
        <f t="shared" si="1693"/>
        <v>1452</v>
      </c>
      <c r="U605" s="9">
        <f t="shared" si="1873"/>
        <v>0</v>
      </c>
      <c r="V605" s="9">
        <f t="shared" si="1873"/>
        <v>0</v>
      </c>
      <c r="W605" s="9">
        <f t="shared" si="1873"/>
        <v>0</v>
      </c>
      <c r="X605" s="21">
        <f t="shared" si="1798"/>
        <v>1502</v>
      </c>
      <c r="Y605" s="21">
        <f t="shared" si="1798"/>
        <v>1452</v>
      </c>
      <c r="Z605" s="21">
        <f t="shared" si="1798"/>
        <v>1452</v>
      </c>
      <c r="AA605" s="9">
        <f t="shared" si="1873"/>
        <v>0</v>
      </c>
      <c r="AB605" s="21">
        <f t="shared" si="1791"/>
        <v>1502</v>
      </c>
      <c r="AC605" s="9">
        <f t="shared" si="1873"/>
        <v>0</v>
      </c>
      <c r="AD605" s="9">
        <f t="shared" si="1873"/>
        <v>0</v>
      </c>
      <c r="AE605" s="34">
        <f t="shared" si="1766"/>
        <v>1502</v>
      </c>
      <c r="AF605" s="9">
        <f t="shared" si="1873"/>
        <v>0</v>
      </c>
      <c r="AG605" s="34">
        <f t="shared" si="1767"/>
        <v>1502</v>
      </c>
      <c r="AH605" s="9">
        <f t="shared" si="1873"/>
        <v>-60.5</v>
      </c>
      <c r="AI605" s="9">
        <f t="shared" si="1873"/>
        <v>0</v>
      </c>
      <c r="AJ605" s="9">
        <f t="shared" si="1873"/>
        <v>0</v>
      </c>
      <c r="AK605" s="21">
        <f t="shared" si="1758"/>
        <v>1441.5</v>
      </c>
      <c r="AL605" s="21">
        <f t="shared" si="1759"/>
        <v>1452</v>
      </c>
      <c r="AM605" s="21">
        <f t="shared" si="1759"/>
        <v>1452</v>
      </c>
      <c r="AN605" s="9">
        <f t="shared" si="1873"/>
        <v>0</v>
      </c>
      <c r="AO605" s="21">
        <f t="shared" si="1760"/>
        <v>1441.5</v>
      </c>
      <c r="AP605" s="9">
        <f t="shared" si="1873"/>
        <v>-702.15499999999997</v>
      </c>
      <c r="AQ605" s="9">
        <f t="shared" si="1873"/>
        <v>0</v>
      </c>
      <c r="AR605" s="9">
        <f t="shared" si="1873"/>
        <v>0</v>
      </c>
      <c r="AS605" s="21">
        <f t="shared" si="1764"/>
        <v>739.34500000000003</v>
      </c>
      <c r="AT605" s="21">
        <f t="shared" si="1792"/>
        <v>1452</v>
      </c>
      <c r="AU605" s="21">
        <f t="shared" si="1792"/>
        <v>1452</v>
      </c>
      <c r="AV605" s="9">
        <f t="shared" si="1873"/>
        <v>0</v>
      </c>
      <c r="AW605" s="9">
        <f t="shared" si="1873"/>
        <v>0</v>
      </c>
      <c r="AX605" s="9">
        <f t="shared" si="1873"/>
        <v>0</v>
      </c>
      <c r="AY605" s="21">
        <f t="shared" si="1761"/>
        <v>739.34500000000003</v>
      </c>
      <c r="AZ605" s="21">
        <f t="shared" si="1762"/>
        <v>1452</v>
      </c>
      <c r="BA605" s="21">
        <f t="shared" si="1763"/>
        <v>1452</v>
      </c>
      <c r="BB605" s="9">
        <f t="shared" si="1873"/>
        <v>0</v>
      </c>
      <c r="BC605" s="21">
        <f t="shared" si="1821"/>
        <v>739.34500000000003</v>
      </c>
      <c r="BD605" s="9">
        <f t="shared" si="1873"/>
        <v>0</v>
      </c>
      <c r="BE605" s="9">
        <f t="shared" si="1873"/>
        <v>0</v>
      </c>
      <c r="BF605" s="21">
        <f t="shared" si="1808"/>
        <v>739.34500000000003</v>
      </c>
      <c r="BG605" s="21">
        <f t="shared" si="1809"/>
        <v>1452</v>
      </c>
      <c r="BH605" s="9">
        <f t="shared" si="1873"/>
        <v>0</v>
      </c>
      <c r="BI605" s="9">
        <f t="shared" si="1873"/>
        <v>0</v>
      </c>
      <c r="BJ605" s="21">
        <f t="shared" si="1811"/>
        <v>739.34500000000003</v>
      </c>
      <c r="BK605" s="21">
        <f t="shared" si="1812"/>
        <v>1452</v>
      </c>
      <c r="BL605" s="9">
        <f t="shared" si="1873"/>
        <v>-495.577</v>
      </c>
      <c r="BM605" s="21">
        <f t="shared" si="1814"/>
        <v>243.76800000000003</v>
      </c>
      <c r="BN605" s="9">
        <f t="shared" si="1873"/>
        <v>0</v>
      </c>
      <c r="BO605" s="21">
        <f t="shared" si="1816"/>
        <v>243.76800000000003</v>
      </c>
      <c r="BP605" s="9">
        <f t="shared" si="1873"/>
        <v>0</v>
      </c>
      <c r="BQ605" s="21">
        <f t="shared" si="1790"/>
        <v>243.76800000000003</v>
      </c>
      <c r="BR605" s="9">
        <f t="shared" si="1873"/>
        <v>0</v>
      </c>
      <c r="BS605" s="33">
        <f t="shared" si="1794"/>
        <v>243.76800000000003</v>
      </c>
      <c r="BT605" s="9">
        <f t="shared" si="1873"/>
        <v>0</v>
      </c>
    </row>
    <row r="606" spans="1:73" ht="46.8" x14ac:dyDescent="0.3">
      <c r="A606" s="1" t="s">
        <v>174</v>
      </c>
      <c r="B606" s="1" t="s">
        <v>167</v>
      </c>
      <c r="C606" s="1"/>
      <c r="D606" s="1"/>
      <c r="E606" s="2" t="s">
        <v>731</v>
      </c>
      <c r="F606" s="3">
        <f>F607</f>
        <v>1604</v>
      </c>
      <c r="G606" s="3">
        <f t="shared" si="1873"/>
        <v>1604</v>
      </c>
      <c r="H606" s="3">
        <f t="shared" si="1873"/>
        <v>1604</v>
      </c>
      <c r="I606" s="3">
        <f t="shared" si="1873"/>
        <v>-102</v>
      </c>
      <c r="J606" s="3">
        <f t="shared" si="1873"/>
        <v>-152</v>
      </c>
      <c r="K606" s="3">
        <f t="shared" si="1873"/>
        <v>-152</v>
      </c>
      <c r="L606" s="18">
        <f t="shared" si="1752"/>
        <v>1502</v>
      </c>
      <c r="M606" s="18">
        <f t="shared" si="1752"/>
        <v>1452</v>
      </c>
      <c r="N606" s="18">
        <f t="shared" si="1752"/>
        <v>1452</v>
      </c>
      <c r="O606" s="9">
        <f t="shared" si="1873"/>
        <v>0</v>
      </c>
      <c r="P606" s="9">
        <f t="shared" si="1873"/>
        <v>0</v>
      </c>
      <c r="Q606" s="9">
        <f t="shared" si="1873"/>
        <v>0</v>
      </c>
      <c r="R606" s="21">
        <f t="shared" si="1693"/>
        <v>1502</v>
      </c>
      <c r="S606" s="21">
        <f t="shared" si="1693"/>
        <v>1452</v>
      </c>
      <c r="T606" s="21">
        <f t="shared" si="1693"/>
        <v>1452</v>
      </c>
      <c r="U606" s="9">
        <f t="shared" si="1873"/>
        <v>0</v>
      </c>
      <c r="V606" s="9">
        <f t="shared" si="1873"/>
        <v>0</v>
      </c>
      <c r="W606" s="9">
        <f t="shared" si="1873"/>
        <v>0</v>
      </c>
      <c r="X606" s="21">
        <f t="shared" si="1798"/>
        <v>1502</v>
      </c>
      <c r="Y606" s="21">
        <f t="shared" si="1798"/>
        <v>1452</v>
      </c>
      <c r="Z606" s="21">
        <f t="shared" si="1798"/>
        <v>1452</v>
      </c>
      <c r="AA606" s="9">
        <f t="shared" si="1873"/>
        <v>0</v>
      </c>
      <c r="AB606" s="21">
        <f t="shared" si="1791"/>
        <v>1502</v>
      </c>
      <c r="AC606" s="9">
        <f t="shared" si="1873"/>
        <v>0</v>
      </c>
      <c r="AD606" s="9">
        <f t="shared" si="1873"/>
        <v>0</v>
      </c>
      <c r="AE606" s="34">
        <f t="shared" si="1766"/>
        <v>1502</v>
      </c>
      <c r="AF606" s="9">
        <f t="shared" si="1873"/>
        <v>0</v>
      </c>
      <c r="AG606" s="34">
        <f t="shared" si="1767"/>
        <v>1502</v>
      </c>
      <c r="AH606" s="9">
        <f t="shared" si="1873"/>
        <v>-60.5</v>
      </c>
      <c r="AI606" s="9">
        <f t="shared" si="1873"/>
        <v>0</v>
      </c>
      <c r="AJ606" s="9">
        <f t="shared" si="1873"/>
        <v>0</v>
      </c>
      <c r="AK606" s="21">
        <f t="shared" si="1758"/>
        <v>1441.5</v>
      </c>
      <c r="AL606" s="21">
        <f t="shared" si="1759"/>
        <v>1452</v>
      </c>
      <c r="AM606" s="21">
        <f t="shared" si="1759"/>
        <v>1452</v>
      </c>
      <c r="AN606" s="9">
        <f t="shared" si="1873"/>
        <v>0</v>
      </c>
      <c r="AO606" s="21">
        <f t="shared" si="1760"/>
        <v>1441.5</v>
      </c>
      <c r="AP606" s="9">
        <f t="shared" si="1873"/>
        <v>-702.15499999999997</v>
      </c>
      <c r="AQ606" s="9">
        <f t="shared" si="1873"/>
        <v>0</v>
      </c>
      <c r="AR606" s="9">
        <f t="shared" si="1873"/>
        <v>0</v>
      </c>
      <c r="AS606" s="21">
        <f t="shared" si="1764"/>
        <v>739.34500000000003</v>
      </c>
      <c r="AT606" s="21">
        <f t="shared" si="1792"/>
        <v>1452</v>
      </c>
      <c r="AU606" s="21">
        <f t="shared" si="1792"/>
        <v>1452</v>
      </c>
      <c r="AV606" s="9">
        <f t="shared" si="1873"/>
        <v>0</v>
      </c>
      <c r="AW606" s="9">
        <f t="shared" si="1873"/>
        <v>0</v>
      </c>
      <c r="AX606" s="9">
        <f t="shared" si="1873"/>
        <v>0</v>
      </c>
      <c r="AY606" s="21">
        <f t="shared" si="1761"/>
        <v>739.34500000000003</v>
      </c>
      <c r="AZ606" s="21">
        <f t="shared" si="1762"/>
        <v>1452</v>
      </c>
      <c r="BA606" s="21">
        <f t="shared" si="1763"/>
        <v>1452</v>
      </c>
      <c r="BB606" s="9">
        <f t="shared" si="1873"/>
        <v>0</v>
      </c>
      <c r="BC606" s="21">
        <f t="shared" si="1821"/>
        <v>739.34500000000003</v>
      </c>
      <c r="BD606" s="9">
        <f t="shared" si="1873"/>
        <v>0</v>
      </c>
      <c r="BE606" s="9">
        <f t="shared" si="1873"/>
        <v>0</v>
      </c>
      <c r="BF606" s="21">
        <f t="shared" si="1808"/>
        <v>739.34500000000003</v>
      </c>
      <c r="BG606" s="21">
        <f t="shared" si="1809"/>
        <v>1452</v>
      </c>
      <c r="BH606" s="9">
        <f t="shared" si="1873"/>
        <v>0</v>
      </c>
      <c r="BI606" s="9">
        <f t="shared" si="1873"/>
        <v>0</v>
      </c>
      <c r="BJ606" s="21">
        <f t="shared" si="1811"/>
        <v>739.34500000000003</v>
      </c>
      <c r="BK606" s="21">
        <f t="shared" si="1812"/>
        <v>1452</v>
      </c>
      <c r="BL606" s="9">
        <f t="shared" si="1873"/>
        <v>-495.577</v>
      </c>
      <c r="BM606" s="21">
        <f t="shared" si="1814"/>
        <v>243.76800000000003</v>
      </c>
      <c r="BN606" s="9">
        <f t="shared" si="1873"/>
        <v>0</v>
      </c>
      <c r="BO606" s="21">
        <f t="shared" si="1816"/>
        <v>243.76800000000003</v>
      </c>
      <c r="BP606" s="9">
        <f t="shared" si="1873"/>
        <v>0</v>
      </c>
      <c r="BQ606" s="21">
        <f t="shared" si="1790"/>
        <v>243.76800000000003</v>
      </c>
      <c r="BR606" s="9">
        <f t="shared" si="1873"/>
        <v>0</v>
      </c>
      <c r="BS606" s="33">
        <f t="shared" si="1794"/>
        <v>243.76800000000003</v>
      </c>
      <c r="BT606" s="9">
        <f t="shared" si="1873"/>
        <v>0</v>
      </c>
    </row>
    <row r="607" spans="1:73" x14ac:dyDescent="0.3">
      <c r="A607" s="1" t="s">
        <v>174</v>
      </c>
      <c r="B607" s="1">
        <v>240</v>
      </c>
      <c r="C607" s="1" t="s">
        <v>10</v>
      </c>
      <c r="D607" s="1" t="s">
        <v>11</v>
      </c>
      <c r="E607" s="2" t="s">
        <v>754</v>
      </c>
      <c r="F607" s="3">
        <v>1604</v>
      </c>
      <c r="G607" s="3">
        <v>1604</v>
      </c>
      <c r="H607" s="3">
        <v>1604</v>
      </c>
      <c r="I607" s="3">
        <v>-102</v>
      </c>
      <c r="J607" s="3">
        <v>-152</v>
      </c>
      <c r="K607" s="3">
        <v>-152</v>
      </c>
      <c r="L607" s="18">
        <f t="shared" si="1752"/>
        <v>1502</v>
      </c>
      <c r="M607" s="18">
        <f t="shared" si="1752"/>
        <v>1452</v>
      </c>
      <c r="N607" s="18">
        <f t="shared" si="1752"/>
        <v>1452</v>
      </c>
      <c r="O607" s="9"/>
      <c r="P607" s="9"/>
      <c r="Q607" s="9"/>
      <c r="R607" s="21">
        <f t="shared" si="1693"/>
        <v>1502</v>
      </c>
      <c r="S607" s="21">
        <f t="shared" si="1693"/>
        <v>1452</v>
      </c>
      <c r="T607" s="21">
        <f t="shared" si="1693"/>
        <v>1452</v>
      </c>
      <c r="U607" s="9"/>
      <c r="V607" s="9"/>
      <c r="W607" s="9"/>
      <c r="X607" s="21">
        <f t="shared" si="1798"/>
        <v>1502</v>
      </c>
      <c r="Y607" s="21">
        <f t="shared" si="1798"/>
        <v>1452</v>
      </c>
      <c r="Z607" s="21">
        <f t="shared" si="1798"/>
        <v>1452</v>
      </c>
      <c r="AA607" s="9"/>
      <c r="AB607" s="21">
        <f t="shared" si="1791"/>
        <v>1502</v>
      </c>
      <c r="AC607" s="9"/>
      <c r="AD607" s="9"/>
      <c r="AE607" s="34">
        <f t="shared" si="1766"/>
        <v>1502</v>
      </c>
      <c r="AF607" s="9"/>
      <c r="AG607" s="34">
        <f t="shared" si="1767"/>
        <v>1502</v>
      </c>
      <c r="AH607" s="9">
        <v>-60.5</v>
      </c>
      <c r="AI607" s="9"/>
      <c r="AJ607" s="9"/>
      <c r="AK607" s="21">
        <f t="shared" si="1758"/>
        <v>1441.5</v>
      </c>
      <c r="AL607" s="21">
        <f t="shared" si="1759"/>
        <v>1452</v>
      </c>
      <c r="AM607" s="21">
        <f t="shared" si="1759"/>
        <v>1452</v>
      </c>
      <c r="AN607" s="9"/>
      <c r="AO607" s="21">
        <f t="shared" si="1760"/>
        <v>1441.5</v>
      </c>
      <c r="AP607" s="9">
        <v>-702.15499999999997</v>
      </c>
      <c r="AQ607" s="9"/>
      <c r="AR607" s="9"/>
      <c r="AS607" s="21">
        <f t="shared" si="1764"/>
        <v>739.34500000000003</v>
      </c>
      <c r="AT607" s="21">
        <f t="shared" si="1792"/>
        <v>1452</v>
      </c>
      <c r="AU607" s="21">
        <f t="shared" si="1792"/>
        <v>1452</v>
      </c>
      <c r="AV607" s="9"/>
      <c r="AW607" s="9"/>
      <c r="AX607" s="9"/>
      <c r="AY607" s="21">
        <f t="shared" si="1761"/>
        <v>739.34500000000003</v>
      </c>
      <c r="AZ607" s="21">
        <f t="shared" si="1762"/>
        <v>1452</v>
      </c>
      <c r="BA607" s="21">
        <f t="shared" si="1763"/>
        <v>1452</v>
      </c>
      <c r="BB607" s="9"/>
      <c r="BC607" s="21">
        <f t="shared" si="1821"/>
        <v>739.34500000000003</v>
      </c>
      <c r="BD607" s="9"/>
      <c r="BE607" s="9"/>
      <c r="BF607" s="21">
        <f t="shared" si="1808"/>
        <v>739.34500000000003</v>
      </c>
      <c r="BG607" s="21">
        <f t="shared" si="1809"/>
        <v>1452</v>
      </c>
      <c r="BH607" s="9"/>
      <c r="BI607" s="9"/>
      <c r="BJ607" s="21">
        <f t="shared" si="1811"/>
        <v>739.34500000000003</v>
      </c>
      <c r="BK607" s="21">
        <f t="shared" si="1812"/>
        <v>1452</v>
      </c>
      <c r="BL607" s="9">
        <v>-495.577</v>
      </c>
      <c r="BM607" s="21">
        <f t="shared" si="1814"/>
        <v>243.76800000000003</v>
      </c>
      <c r="BN607" s="9"/>
      <c r="BO607" s="21">
        <f t="shared" si="1816"/>
        <v>243.76800000000003</v>
      </c>
      <c r="BP607" s="9"/>
      <c r="BQ607" s="21">
        <f t="shared" si="1790"/>
        <v>243.76800000000003</v>
      </c>
      <c r="BR607" s="9"/>
      <c r="BS607" s="33">
        <f t="shared" si="1794"/>
        <v>243.76800000000003</v>
      </c>
      <c r="BT607" s="9"/>
    </row>
    <row r="608" spans="1:73" ht="46.8" x14ac:dyDescent="0.3">
      <c r="A608" s="1" t="s">
        <v>174</v>
      </c>
      <c r="B608" s="1" t="s">
        <v>55</v>
      </c>
      <c r="C608" s="1"/>
      <c r="D608" s="1"/>
      <c r="E608" s="8" t="s">
        <v>739</v>
      </c>
      <c r="F608" s="3">
        <f>F609</f>
        <v>720</v>
      </c>
      <c r="G608" s="3">
        <f t="shared" ref="G608:BT609" si="1874">G609</f>
        <v>720</v>
      </c>
      <c r="H608" s="3">
        <f t="shared" si="1874"/>
        <v>720</v>
      </c>
      <c r="I608" s="3">
        <f t="shared" si="1874"/>
        <v>250</v>
      </c>
      <c r="J608" s="3">
        <f t="shared" si="1874"/>
        <v>-400</v>
      </c>
      <c r="K608" s="3">
        <f t="shared" si="1874"/>
        <v>-600</v>
      </c>
      <c r="L608" s="18">
        <f t="shared" si="1752"/>
        <v>970</v>
      </c>
      <c r="M608" s="18">
        <f t="shared" si="1752"/>
        <v>320</v>
      </c>
      <c r="N608" s="18">
        <f t="shared" si="1752"/>
        <v>120</v>
      </c>
      <c r="O608" s="9">
        <f t="shared" si="1874"/>
        <v>0</v>
      </c>
      <c r="P608" s="9">
        <f t="shared" si="1874"/>
        <v>0</v>
      </c>
      <c r="Q608" s="9">
        <f t="shared" si="1874"/>
        <v>0</v>
      </c>
      <c r="R608" s="21">
        <f t="shared" si="1693"/>
        <v>970</v>
      </c>
      <c r="S608" s="21">
        <f t="shared" si="1693"/>
        <v>320</v>
      </c>
      <c r="T608" s="21">
        <f t="shared" si="1693"/>
        <v>120</v>
      </c>
      <c r="U608" s="9">
        <f t="shared" si="1874"/>
        <v>0</v>
      </c>
      <c r="V608" s="9">
        <f t="shared" si="1874"/>
        <v>0</v>
      </c>
      <c r="W608" s="9">
        <f t="shared" si="1874"/>
        <v>0</v>
      </c>
      <c r="X608" s="21">
        <f t="shared" si="1798"/>
        <v>970</v>
      </c>
      <c r="Y608" s="21">
        <f t="shared" si="1798"/>
        <v>320</v>
      </c>
      <c r="Z608" s="21">
        <f t="shared" si="1798"/>
        <v>120</v>
      </c>
      <c r="AA608" s="9">
        <f t="shared" si="1874"/>
        <v>0</v>
      </c>
      <c r="AB608" s="21">
        <f t="shared" si="1791"/>
        <v>970</v>
      </c>
      <c r="AC608" s="9">
        <f t="shared" si="1874"/>
        <v>0</v>
      </c>
      <c r="AD608" s="9">
        <f t="shared" si="1874"/>
        <v>0</v>
      </c>
      <c r="AE608" s="34">
        <f t="shared" si="1766"/>
        <v>970</v>
      </c>
      <c r="AF608" s="9">
        <f t="shared" si="1874"/>
        <v>0</v>
      </c>
      <c r="AG608" s="34">
        <f t="shared" si="1767"/>
        <v>970</v>
      </c>
      <c r="AH608" s="9">
        <f t="shared" si="1874"/>
        <v>0</v>
      </c>
      <c r="AI608" s="9">
        <f t="shared" si="1874"/>
        <v>0</v>
      </c>
      <c r="AJ608" s="9">
        <f t="shared" si="1874"/>
        <v>0</v>
      </c>
      <c r="AK608" s="21">
        <f t="shared" si="1758"/>
        <v>970</v>
      </c>
      <c r="AL608" s="21">
        <f t="shared" si="1759"/>
        <v>320</v>
      </c>
      <c r="AM608" s="21">
        <f t="shared" si="1759"/>
        <v>120</v>
      </c>
      <c r="AN608" s="9">
        <f t="shared" si="1874"/>
        <v>0</v>
      </c>
      <c r="AO608" s="21">
        <f t="shared" si="1760"/>
        <v>970</v>
      </c>
      <c r="AP608" s="9">
        <f t="shared" si="1874"/>
        <v>0</v>
      </c>
      <c r="AQ608" s="9">
        <f t="shared" si="1874"/>
        <v>0</v>
      </c>
      <c r="AR608" s="9">
        <f t="shared" si="1874"/>
        <v>0</v>
      </c>
      <c r="AS608" s="21">
        <f t="shared" si="1764"/>
        <v>970</v>
      </c>
      <c r="AT608" s="21">
        <f t="shared" si="1792"/>
        <v>320</v>
      </c>
      <c r="AU608" s="21">
        <f t="shared" si="1792"/>
        <v>120</v>
      </c>
      <c r="AV608" s="9">
        <f t="shared" si="1874"/>
        <v>0</v>
      </c>
      <c r="AW608" s="9">
        <f t="shared" si="1874"/>
        <v>0</v>
      </c>
      <c r="AX608" s="9">
        <f t="shared" si="1874"/>
        <v>0</v>
      </c>
      <c r="AY608" s="21">
        <f t="shared" si="1761"/>
        <v>970</v>
      </c>
      <c r="AZ608" s="21">
        <f t="shared" si="1762"/>
        <v>320</v>
      </c>
      <c r="BA608" s="21">
        <f t="shared" si="1763"/>
        <v>120</v>
      </c>
      <c r="BB608" s="9">
        <f t="shared" si="1874"/>
        <v>0</v>
      </c>
      <c r="BC608" s="21">
        <f t="shared" si="1821"/>
        <v>970</v>
      </c>
      <c r="BD608" s="9">
        <f t="shared" si="1874"/>
        <v>0</v>
      </c>
      <c r="BE608" s="9">
        <f t="shared" si="1874"/>
        <v>0</v>
      </c>
      <c r="BF608" s="21">
        <f t="shared" si="1808"/>
        <v>970</v>
      </c>
      <c r="BG608" s="21">
        <f t="shared" si="1809"/>
        <v>320</v>
      </c>
      <c r="BH608" s="9">
        <f t="shared" si="1874"/>
        <v>0</v>
      </c>
      <c r="BI608" s="9">
        <f t="shared" si="1874"/>
        <v>0</v>
      </c>
      <c r="BJ608" s="21">
        <f t="shared" si="1811"/>
        <v>970</v>
      </c>
      <c r="BK608" s="21">
        <f t="shared" si="1812"/>
        <v>320</v>
      </c>
      <c r="BL608" s="9">
        <f t="shared" si="1874"/>
        <v>0</v>
      </c>
      <c r="BM608" s="21">
        <f t="shared" si="1814"/>
        <v>970</v>
      </c>
      <c r="BN608" s="9">
        <f t="shared" si="1874"/>
        <v>0</v>
      </c>
      <c r="BO608" s="21">
        <f t="shared" si="1816"/>
        <v>970</v>
      </c>
      <c r="BP608" s="9">
        <f t="shared" si="1874"/>
        <v>0</v>
      </c>
      <c r="BQ608" s="21">
        <f t="shared" si="1790"/>
        <v>970</v>
      </c>
      <c r="BR608" s="9">
        <f t="shared" si="1874"/>
        <v>0</v>
      </c>
      <c r="BS608" s="33">
        <f t="shared" si="1794"/>
        <v>970</v>
      </c>
      <c r="BT608" s="9">
        <f t="shared" si="1874"/>
        <v>0</v>
      </c>
    </row>
    <row r="609" spans="1:73" ht="46.8" x14ac:dyDescent="0.3">
      <c r="A609" s="1" t="s">
        <v>174</v>
      </c>
      <c r="B609" s="1" t="s">
        <v>216</v>
      </c>
      <c r="C609" s="1"/>
      <c r="D609" s="1"/>
      <c r="E609" s="2" t="s">
        <v>742</v>
      </c>
      <c r="F609" s="3">
        <f>F610</f>
        <v>720</v>
      </c>
      <c r="G609" s="3">
        <f t="shared" si="1874"/>
        <v>720</v>
      </c>
      <c r="H609" s="3">
        <f t="shared" si="1874"/>
        <v>720</v>
      </c>
      <c r="I609" s="3">
        <f t="shared" si="1874"/>
        <v>250</v>
      </c>
      <c r="J609" s="3">
        <f t="shared" si="1874"/>
        <v>-400</v>
      </c>
      <c r="K609" s="3">
        <f t="shared" si="1874"/>
        <v>-600</v>
      </c>
      <c r="L609" s="18">
        <f t="shared" si="1752"/>
        <v>970</v>
      </c>
      <c r="M609" s="18">
        <f t="shared" si="1752"/>
        <v>320</v>
      </c>
      <c r="N609" s="18">
        <f t="shared" si="1752"/>
        <v>120</v>
      </c>
      <c r="O609" s="9">
        <f t="shared" si="1874"/>
        <v>0</v>
      </c>
      <c r="P609" s="9">
        <f t="shared" si="1874"/>
        <v>0</v>
      </c>
      <c r="Q609" s="9">
        <f t="shared" si="1874"/>
        <v>0</v>
      </c>
      <c r="R609" s="21">
        <f t="shared" si="1693"/>
        <v>970</v>
      </c>
      <c r="S609" s="21">
        <f t="shared" si="1693"/>
        <v>320</v>
      </c>
      <c r="T609" s="21">
        <f t="shared" si="1693"/>
        <v>120</v>
      </c>
      <c r="U609" s="9">
        <f t="shared" si="1874"/>
        <v>0</v>
      </c>
      <c r="V609" s="9">
        <f t="shared" si="1874"/>
        <v>0</v>
      </c>
      <c r="W609" s="9">
        <f t="shared" si="1874"/>
        <v>0</v>
      </c>
      <c r="X609" s="21">
        <f t="shared" si="1798"/>
        <v>970</v>
      </c>
      <c r="Y609" s="21">
        <f t="shared" si="1798"/>
        <v>320</v>
      </c>
      <c r="Z609" s="21">
        <f t="shared" si="1798"/>
        <v>120</v>
      </c>
      <c r="AA609" s="9">
        <f t="shared" si="1874"/>
        <v>0</v>
      </c>
      <c r="AB609" s="21">
        <f t="shared" si="1791"/>
        <v>970</v>
      </c>
      <c r="AC609" s="9">
        <f t="shared" si="1874"/>
        <v>0</v>
      </c>
      <c r="AD609" s="9">
        <f t="shared" si="1874"/>
        <v>0</v>
      </c>
      <c r="AE609" s="34">
        <f t="shared" si="1766"/>
        <v>970</v>
      </c>
      <c r="AF609" s="9">
        <f t="shared" si="1874"/>
        <v>0</v>
      </c>
      <c r="AG609" s="34">
        <f t="shared" si="1767"/>
        <v>970</v>
      </c>
      <c r="AH609" s="9">
        <f t="shared" si="1874"/>
        <v>0</v>
      </c>
      <c r="AI609" s="9">
        <f t="shared" si="1874"/>
        <v>0</v>
      </c>
      <c r="AJ609" s="9">
        <f t="shared" si="1874"/>
        <v>0</v>
      </c>
      <c r="AK609" s="21">
        <f t="shared" si="1758"/>
        <v>970</v>
      </c>
      <c r="AL609" s="21">
        <f t="shared" si="1759"/>
        <v>320</v>
      </c>
      <c r="AM609" s="21">
        <f t="shared" si="1759"/>
        <v>120</v>
      </c>
      <c r="AN609" s="9">
        <f t="shared" si="1874"/>
        <v>0</v>
      </c>
      <c r="AO609" s="21">
        <f t="shared" si="1760"/>
        <v>970</v>
      </c>
      <c r="AP609" s="9">
        <f t="shared" si="1874"/>
        <v>0</v>
      </c>
      <c r="AQ609" s="9">
        <f t="shared" si="1874"/>
        <v>0</v>
      </c>
      <c r="AR609" s="9">
        <f t="shared" si="1874"/>
        <v>0</v>
      </c>
      <c r="AS609" s="21">
        <f t="shared" si="1764"/>
        <v>970</v>
      </c>
      <c r="AT609" s="21">
        <f t="shared" si="1792"/>
        <v>320</v>
      </c>
      <c r="AU609" s="21">
        <f t="shared" si="1792"/>
        <v>120</v>
      </c>
      <c r="AV609" s="9">
        <f t="shared" si="1874"/>
        <v>0</v>
      </c>
      <c r="AW609" s="9">
        <f t="shared" si="1874"/>
        <v>0</v>
      </c>
      <c r="AX609" s="9">
        <f t="shared" si="1874"/>
        <v>0</v>
      </c>
      <c r="AY609" s="21">
        <f t="shared" si="1761"/>
        <v>970</v>
      </c>
      <c r="AZ609" s="21">
        <f t="shared" si="1762"/>
        <v>320</v>
      </c>
      <c r="BA609" s="21">
        <f t="shared" si="1763"/>
        <v>120</v>
      </c>
      <c r="BB609" s="9">
        <f t="shared" si="1874"/>
        <v>0</v>
      </c>
      <c r="BC609" s="21">
        <f t="shared" si="1821"/>
        <v>970</v>
      </c>
      <c r="BD609" s="9">
        <f t="shared" si="1874"/>
        <v>0</v>
      </c>
      <c r="BE609" s="9">
        <f t="shared" si="1874"/>
        <v>0</v>
      </c>
      <c r="BF609" s="21">
        <f t="shared" si="1808"/>
        <v>970</v>
      </c>
      <c r="BG609" s="21">
        <f t="shared" si="1809"/>
        <v>320</v>
      </c>
      <c r="BH609" s="9">
        <f t="shared" si="1874"/>
        <v>0</v>
      </c>
      <c r="BI609" s="9">
        <f t="shared" si="1874"/>
        <v>0</v>
      </c>
      <c r="BJ609" s="21">
        <f t="shared" si="1811"/>
        <v>970</v>
      </c>
      <c r="BK609" s="21">
        <f t="shared" si="1812"/>
        <v>320</v>
      </c>
      <c r="BL609" s="9">
        <f t="shared" si="1874"/>
        <v>0</v>
      </c>
      <c r="BM609" s="21">
        <f t="shared" si="1814"/>
        <v>970</v>
      </c>
      <c r="BN609" s="9">
        <f t="shared" si="1874"/>
        <v>0</v>
      </c>
      <c r="BO609" s="21">
        <f t="shared" si="1816"/>
        <v>970</v>
      </c>
      <c r="BP609" s="9">
        <f t="shared" si="1874"/>
        <v>0</v>
      </c>
      <c r="BQ609" s="21">
        <f t="shared" si="1790"/>
        <v>970</v>
      </c>
      <c r="BR609" s="9">
        <f t="shared" si="1874"/>
        <v>0</v>
      </c>
      <c r="BS609" s="33">
        <f t="shared" si="1794"/>
        <v>970</v>
      </c>
      <c r="BT609" s="9">
        <f t="shared" si="1874"/>
        <v>0</v>
      </c>
    </row>
    <row r="610" spans="1:73" x14ac:dyDescent="0.3">
      <c r="A610" s="1" t="s">
        <v>174</v>
      </c>
      <c r="B610" s="1">
        <v>630</v>
      </c>
      <c r="C610" s="1" t="s">
        <v>10</v>
      </c>
      <c r="D610" s="1" t="s">
        <v>11</v>
      </c>
      <c r="E610" s="2" t="s">
        <v>754</v>
      </c>
      <c r="F610" s="3">
        <v>720</v>
      </c>
      <c r="G610" s="3">
        <v>720</v>
      </c>
      <c r="H610" s="3">
        <v>720</v>
      </c>
      <c r="I610" s="3">
        <v>250</v>
      </c>
      <c r="J610" s="3">
        <v>-400</v>
      </c>
      <c r="K610" s="3">
        <v>-600</v>
      </c>
      <c r="L610" s="18">
        <f t="shared" si="1752"/>
        <v>970</v>
      </c>
      <c r="M610" s="18">
        <f t="shared" si="1752"/>
        <v>320</v>
      </c>
      <c r="N610" s="18">
        <f t="shared" si="1752"/>
        <v>120</v>
      </c>
      <c r="O610" s="9"/>
      <c r="P610" s="9"/>
      <c r="Q610" s="9"/>
      <c r="R610" s="21">
        <f t="shared" si="1693"/>
        <v>970</v>
      </c>
      <c r="S610" s="21">
        <f t="shared" si="1693"/>
        <v>320</v>
      </c>
      <c r="T610" s="21">
        <f t="shared" si="1693"/>
        <v>120</v>
      </c>
      <c r="U610" s="9"/>
      <c r="V610" s="9"/>
      <c r="W610" s="9"/>
      <c r="X610" s="21">
        <f t="shared" si="1798"/>
        <v>970</v>
      </c>
      <c r="Y610" s="21">
        <f t="shared" si="1798"/>
        <v>320</v>
      </c>
      <c r="Z610" s="21">
        <f t="shared" si="1798"/>
        <v>120</v>
      </c>
      <c r="AA610" s="9"/>
      <c r="AB610" s="21">
        <f t="shared" si="1791"/>
        <v>970</v>
      </c>
      <c r="AC610" s="9"/>
      <c r="AD610" s="9"/>
      <c r="AE610" s="34">
        <f t="shared" si="1766"/>
        <v>970</v>
      </c>
      <c r="AF610" s="9"/>
      <c r="AG610" s="34">
        <f t="shared" si="1767"/>
        <v>970</v>
      </c>
      <c r="AH610" s="9"/>
      <c r="AI610" s="9"/>
      <c r="AJ610" s="9"/>
      <c r="AK610" s="21">
        <f t="shared" si="1758"/>
        <v>970</v>
      </c>
      <c r="AL610" s="21">
        <f t="shared" si="1759"/>
        <v>320</v>
      </c>
      <c r="AM610" s="21">
        <f t="shared" si="1759"/>
        <v>120</v>
      </c>
      <c r="AN610" s="9"/>
      <c r="AO610" s="21">
        <f t="shared" si="1760"/>
        <v>970</v>
      </c>
      <c r="AP610" s="9"/>
      <c r="AQ610" s="9"/>
      <c r="AR610" s="9"/>
      <c r="AS610" s="21">
        <f t="shared" si="1764"/>
        <v>970</v>
      </c>
      <c r="AT610" s="21">
        <f t="shared" si="1792"/>
        <v>320</v>
      </c>
      <c r="AU610" s="21">
        <f t="shared" si="1792"/>
        <v>120</v>
      </c>
      <c r="AV610" s="9"/>
      <c r="AW610" s="9"/>
      <c r="AX610" s="9"/>
      <c r="AY610" s="21">
        <f t="shared" si="1761"/>
        <v>970</v>
      </c>
      <c r="AZ610" s="21">
        <f t="shared" si="1762"/>
        <v>320</v>
      </c>
      <c r="BA610" s="21">
        <f t="shared" si="1763"/>
        <v>120</v>
      </c>
      <c r="BB610" s="9"/>
      <c r="BC610" s="21">
        <f t="shared" si="1821"/>
        <v>970</v>
      </c>
      <c r="BD610" s="9"/>
      <c r="BE610" s="9"/>
      <c r="BF610" s="21">
        <f t="shared" si="1808"/>
        <v>970</v>
      </c>
      <c r="BG610" s="21">
        <f t="shared" si="1809"/>
        <v>320</v>
      </c>
      <c r="BH610" s="9"/>
      <c r="BI610" s="9"/>
      <c r="BJ610" s="21">
        <f t="shared" si="1811"/>
        <v>970</v>
      </c>
      <c r="BK610" s="21">
        <f t="shared" si="1812"/>
        <v>320</v>
      </c>
      <c r="BL610" s="9"/>
      <c r="BM610" s="21">
        <f t="shared" si="1814"/>
        <v>970</v>
      </c>
      <c r="BN610" s="9"/>
      <c r="BO610" s="21">
        <f t="shared" si="1816"/>
        <v>970</v>
      </c>
      <c r="BP610" s="9"/>
      <c r="BQ610" s="21">
        <f t="shared" si="1790"/>
        <v>970</v>
      </c>
      <c r="BR610" s="9"/>
      <c r="BS610" s="33">
        <f t="shared" si="1794"/>
        <v>970</v>
      </c>
      <c r="BT610" s="9"/>
    </row>
    <row r="611" spans="1:73" ht="93.6" hidden="1" customHeight="1" x14ac:dyDescent="0.3">
      <c r="A611" s="1" t="s">
        <v>347</v>
      </c>
      <c r="B611" s="1"/>
      <c r="C611" s="1"/>
      <c r="D611" s="1"/>
      <c r="E611" s="2" t="s">
        <v>507</v>
      </c>
      <c r="F611" s="3">
        <f>F612+F615</f>
        <v>148</v>
      </c>
      <c r="G611" s="3">
        <f t="shared" ref="G611:K611" si="1875">G612+G615</f>
        <v>148</v>
      </c>
      <c r="H611" s="3">
        <f t="shared" si="1875"/>
        <v>148</v>
      </c>
      <c r="I611" s="3">
        <f t="shared" si="1875"/>
        <v>-148</v>
      </c>
      <c r="J611" s="3">
        <f t="shared" si="1875"/>
        <v>-148</v>
      </c>
      <c r="K611" s="3">
        <f t="shared" si="1875"/>
        <v>-148</v>
      </c>
      <c r="L611" s="18">
        <f t="shared" si="1752"/>
        <v>0</v>
      </c>
      <c r="M611" s="18">
        <f t="shared" si="1752"/>
        <v>0</v>
      </c>
      <c r="N611" s="18">
        <f t="shared" si="1752"/>
        <v>0</v>
      </c>
      <c r="O611" s="9">
        <f t="shared" ref="O611:Q611" si="1876">O612+O615</f>
        <v>0</v>
      </c>
      <c r="P611" s="9">
        <f t="shared" si="1876"/>
        <v>0</v>
      </c>
      <c r="Q611" s="9">
        <f t="shared" si="1876"/>
        <v>0</v>
      </c>
      <c r="R611" s="21">
        <f t="shared" si="1693"/>
        <v>0</v>
      </c>
      <c r="S611" s="21">
        <f t="shared" si="1693"/>
        <v>0</v>
      </c>
      <c r="T611" s="21">
        <f t="shared" si="1693"/>
        <v>0</v>
      </c>
      <c r="U611" s="9">
        <f t="shared" ref="U611:W611" si="1877">U612+U615</f>
        <v>0</v>
      </c>
      <c r="V611" s="9">
        <f t="shared" si="1877"/>
        <v>0</v>
      </c>
      <c r="W611" s="9">
        <f t="shared" si="1877"/>
        <v>0</v>
      </c>
      <c r="X611" s="21">
        <f t="shared" si="1798"/>
        <v>0</v>
      </c>
      <c r="Y611" s="21">
        <f t="shared" si="1798"/>
        <v>0</v>
      </c>
      <c r="Z611" s="21">
        <f t="shared" si="1798"/>
        <v>0</v>
      </c>
      <c r="AA611" s="9">
        <f t="shared" ref="AA611:BT611" si="1878">AA612+AA615</f>
        <v>0</v>
      </c>
      <c r="AB611" s="21">
        <f t="shared" si="1791"/>
        <v>0</v>
      </c>
      <c r="AC611" s="9">
        <f t="shared" ref="AC611:AD611" si="1879">AC612+AC615</f>
        <v>0</v>
      </c>
      <c r="AD611" s="9">
        <f t="shared" si="1879"/>
        <v>0</v>
      </c>
      <c r="AE611" s="34">
        <f t="shared" si="1766"/>
        <v>0</v>
      </c>
      <c r="AF611" s="9">
        <f t="shared" ref="AF611" si="1880">AF612+AF615</f>
        <v>0</v>
      </c>
      <c r="AG611" s="34">
        <f t="shared" si="1767"/>
        <v>0</v>
      </c>
      <c r="AH611" s="9">
        <f t="shared" ref="AH611:AJ611" si="1881">AH612+AH615</f>
        <v>0</v>
      </c>
      <c r="AI611" s="9">
        <f t="shared" si="1881"/>
        <v>0</v>
      </c>
      <c r="AJ611" s="9">
        <f t="shared" si="1881"/>
        <v>0</v>
      </c>
      <c r="AK611" s="21">
        <f t="shared" si="1758"/>
        <v>0</v>
      </c>
      <c r="AL611" s="21">
        <f t="shared" si="1759"/>
        <v>0</v>
      </c>
      <c r="AM611" s="21">
        <f t="shared" si="1759"/>
        <v>0</v>
      </c>
      <c r="AN611" s="9">
        <f t="shared" ref="AN611" si="1882">AN612+AN615</f>
        <v>0</v>
      </c>
      <c r="AO611" s="21">
        <f t="shared" si="1760"/>
        <v>0</v>
      </c>
      <c r="AP611" s="9">
        <f t="shared" ref="AP611:AR611" si="1883">AP612+AP615</f>
        <v>0</v>
      </c>
      <c r="AQ611" s="9">
        <f t="shared" si="1883"/>
        <v>0</v>
      </c>
      <c r="AR611" s="9">
        <f t="shared" si="1883"/>
        <v>0</v>
      </c>
      <c r="AS611" s="20">
        <f t="shared" si="1764"/>
        <v>0</v>
      </c>
      <c r="AT611" s="20">
        <f t="shared" si="1792"/>
        <v>0</v>
      </c>
      <c r="AU611" s="20">
        <f t="shared" si="1792"/>
        <v>0</v>
      </c>
      <c r="AV611" s="9">
        <f t="shared" ref="AV611:AX611" si="1884">AV612+AV615</f>
        <v>0</v>
      </c>
      <c r="AW611" s="9">
        <f t="shared" si="1884"/>
        <v>0</v>
      </c>
      <c r="AX611" s="9">
        <f t="shared" si="1884"/>
        <v>0</v>
      </c>
      <c r="AY611" s="21">
        <f t="shared" si="1761"/>
        <v>0</v>
      </c>
      <c r="AZ611" s="21">
        <f t="shared" si="1762"/>
        <v>0</v>
      </c>
      <c r="BA611" s="21">
        <f t="shared" si="1763"/>
        <v>0</v>
      </c>
      <c r="BB611" s="9">
        <f t="shared" ref="BB611" si="1885">BB612+BB615</f>
        <v>0</v>
      </c>
      <c r="BC611" s="21">
        <f t="shared" si="1821"/>
        <v>0</v>
      </c>
      <c r="BD611" s="9">
        <f t="shared" ref="BD611:BE611" si="1886">BD612+BD615</f>
        <v>0</v>
      </c>
      <c r="BE611" s="9">
        <f t="shared" si="1886"/>
        <v>0</v>
      </c>
      <c r="BF611" s="21">
        <f t="shared" si="1808"/>
        <v>0</v>
      </c>
      <c r="BG611" s="21">
        <f t="shared" si="1809"/>
        <v>0</v>
      </c>
      <c r="BH611" s="9">
        <f t="shared" ref="BH611:BI611" si="1887">BH612+BH615</f>
        <v>0</v>
      </c>
      <c r="BI611" s="9">
        <f t="shared" si="1887"/>
        <v>0</v>
      </c>
      <c r="BJ611" s="21">
        <f t="shared" si="1811"/>
        <v>0</v>
      </c>
      <c r="BK611" s="21">
        <f t="shared" si="1812"/>
        <v>0</v>
      </c>
      <c r="BL611" s="9">
        <f t="shared" ref="BL611" si="1888">BL612+BL615</f>
        <v>0</v>
      </c>
      <c r="BM611" s="21">
        <f t="shared" si="1814"/>
        <v>0</v>
      </c>
      <c r="BN611" s="9">
        <f t="shared" ref="BN611" si="1889">BN612+BN615</f>
        <v>0</v>
      </c>
      <c r="BO611" s="21">
        <f t="shared" si="1816"/>
        <v>0</v>
      </c>
      <c r="BP611" s="9">
        <f t="shared" ref="BP611" si="1890">BP612+BP615</f>
        <v>0</v>
      </c>
      <c r="BQ611" s="21">
        <f t="shared" si="1790"/>
        <v>0</v>
      </c>
      <c r="BR611" s="9">
        <f t="shared" ref="BR611" si="1891">BR612+BR615</f>
        <v>0</v>
      </c>
      <c r="BS611" s="9"/>
      <c r="BT611" s="9">
        <f t="shared" si="1878"/>
        <v>0</v>
      </c>
      <c r="BU611" s="52">
        <v>0</v>
      </c>
    </row>
    <row r="612" spans="1:73" ht="31.2" hidden="1" customHeight="1" x14ac:dyDescent="0.3">
      <c r="A612" s="1" t="s">
        <v>347</v>
      </c>
      <c r="B612" s="1" t="s">
        <v>6</v>
      </c>
      <c r="C612" s="1"/>
      <c r="D612" s="1"/>
      <c r="E612" s="2" t="s">
        <v>730</v>
      </c>
      <c r="F612" s="3">
        <f>F613</f>
        <v>48</v>
      </c>
      <c r="G612" s="3">
        <f t="shared" ref="G612:BT613" si="1892">G613</f>
        <v>48</v>
      </c>
      <c r="H612" s="3">
        <f t="shared" si="1892"/>
        <v>48</v>
      </c>
      <c r="I612" s="3">
        <f t="shared" si="1892"/>
        <v>-48</v>
      </c>
      <c r="J612" s="3">
        <f t="shared" si="1892"/>
        <v>-48</v>
      </c>
      <c r="K612" s="3">
        <f t="shared" si="1892"/>
        <v>-48</v>
      </c>
      <c r="L612" s="18">
        <f t="shared" si="1752"/>
        <v>0</v>
      </c>
      <c r="M612" s="18">
        <f t="shared" si="1752"/>
        <v>0</v>
      </c>
      <c r="N612" s="18">
        <f t="shared" si="1752"/>
        <v>0</v>
      </c>
      <c r="O612" s="9">
        <f t="shared" si="1892"/>
        <v>0</v>
      </c>
      <c r="P612" s="9">
        <f t="shared" si="1892"/>
        <v>0</v>
      </c>
      <c r="Q612" s="9">
        <f t="shared" si="1892"/>
        <v>0</v>
      </c>
      <c r="R612" s="21">
        <f t="shared" si="1693"/>
        <v>0</v>
      </c>
      <c r="S612" s="21">
        <f t="shared" si="1693"/>
        <v>0</v>
      </c>
      <c r="T612" s="21">
        <f t="shared" si="1693"/>
        <v>0</v>
      </c>
      <c r="U612" s="9">
        <f t="shared" si="1892"/>
        <v>0</v>
      </c>
      <c r="V612" s="9">
        <f t="shared" si="1892"/>
        <v>0</v>
      </c>
      <c r="W612" s="9">
        <f t="shared" si="1892"/>
        <v>0</v>
      </c>
      <c r="X612" s="21">
        <f t="shared" si="1798"/>
        <v>0</v>
      </c>
      <c r="Y612" s="21">
        <f t="shared" si="1798"/>
        <v>0</v>
      </c>
      <c r="Z612" s="21">
        <f t="shared" si="1798"/>
        <v>0</v>
      </c>
      <c r="AA612" s="9">
        <f t="shared" si="1892"/>
        <v>0</v>
      </c>
      <c r="AB612" s="21">
        <f t="shared" si="1791"/>
        <v>0</v>
      </c>
      <c r="AC612" s="9">
        <f t="shared" si="1892"/>
        <v>0</v>
      </c>
      <c r="AD612" s="9">
        <f t="shared" si="1892"/>
        <v>0</v>
      </c>
      <c r="AE612" s="34">
        <f t="shared" si="1766"/>
        <v>0</v>
      </c>
      <c r="AF612" s="9">
        <f t="shared" si="1892"/>
        <v>0</v>
      </c>
      <c r="AG612" s="34">
        <f t="shared" si="1767"/>
        <v>0</v>
      </c>
      <c r="AH612" s="9">
        <f t="shared" si="1892"/>
        <v>0</v>
      </c>
      <c r="AI612" s="9">
        <f t="shared" si="1892"/>
        <v>0</v>
      </c>
      <c r="AJ612" s="9">
        <f t="shared" si="1892"/>
        <v>0</v>
      </c>
      <c r="AK612" s="21">
        <f t="shared" si="1758"/>
        <v>0</v>
      </c>
      <c r="AL612" s="21">
        <f t="shared" si="1759"/>
        <v>0</v>
      </c>
      <c r="AM612" s="21">
        <f t="shared" si="1759"/>
        <v>0</v>
      </c>
      <c r="AN612" s="9">
        <f t="shared" si="1892"/>
        <v>0</v>
      </c>
      <c r="AO612" s="21">
        <f t="shared" si="1760"/>
        <v>0</v>
      </c>
      <c r="AP612" s="9">
        <f t="shared" si="1892"/>
        <v>0</v>
      </c>
      <c r="AQ612" s="9">
        <f t="shared" si="1892"/>
        <v>0</v>
      </c>
      <c r="AR612" s="9">
        <f t="shared" si="1892"/>
        <v>0</v>
      </c>
      <c r="AS612" s="21">
        <f t="shared" si="1764"/>
        <v>0</v>
      </c>
      <c r="AT612" s="21">
        <f t="shared" si="1792"/>
        <v>0</v>
      </c>
      <c r="AU612" s="21">
        <f t="shared" si="1792"/>
        <v>0</v>
      </c>
      <c r="AV612" s="9">
        <f t="shared" si="1892"/>
        <v>0</v>
      </c>
      <c r="AW612" s="9">
        <f t="shared" si="1892"/>
        <v>0</v>
      </c>
      <c r="AX612" s="9">
        <f t="shared" si="1892"/>
        <v>0</v>
      </c>
      <c r="AY612" s="21">
        <f t="shared" si="1761"/>
        <v>0</v>
      </c>
      <c r="AZ612" s="21">
        <f t="shared" si="1762"/>
        <v>0</v>
      </c>
      <c r="BA612" s="21">
        <f t="shared" si="1763"/>
        <v>0</v>
      </c>
      <c r="BB612" s="9">
        <f t="shared" si="1892"/>
        <v>0</v>
      </c>
      <c r="BC612" s="21">
        <f t="shared" si="1821"/>
        <v>0</v>
      </c>
      <c r="BD612" s="9">
        <f t="shared" si="1892"/>
        <v>0</v>
      </c>
      <c r="BE612" s="9">
        <f t="shared" si="1892"/>
        <v>0</v>
      </c>
      <c r="BF612" s="21">
        <f t="shared" si="1808"/>
        <v>0</v>
      </c>
      <c r="BG612" s="21">
        <f t="shared" si="1809"/>
        <v>0</v>
      </c>
      <c r="BH612" s="9">
        <f t="shared" si="1892"/>
        <v>0</v>
      </c>
      <c r="BI612" s="9">
        <f t="shared" si="1892"/>
        <v>0</v>
      </c>
      <c r="BJ612" s="21">
        <f t="shared" si="1811"/>
        <v>0</v>
      </c>
      <c r="BK612" s="21">
        <f t="shared" si="1812"/>
        <v>0</v>
      </c>
      <c r="BL612" s="9">
        <f t="shared" si="1892"/>
        <v>0</v>
      </c>
      <c r="BM612" s="21">
        <f t="shared" si="1814"/>
        <v>0</v>
      </c>
      <c r="BN612" s="9">
        <f t="shared" si="1892"/>
        <v>0</v>
      </c>
      <c r="BO612" s="21">
        <f t="shared" si="1816"/>
        <v>0</v>
      </c>
      <c r="BP612" s="9">
        <f t="shared" si="1892"/>
        <v>0</v>
      </c>
      <c r="BQ612" s="21">
        <f t="shared" si="1790"/>
        <v>0</v>
      </c>
      <c r="BR612" s="9">
        <f t="shared" si="1892"/>
        <v>0</v>
      </c>
      <c r="BS612" s="9"/>
      <c r="BT612" s="9">
        <f t="shared" si="1892"/>
        <v>0</v>
      </c>
      <c r="BU612" s="52">
        <v>0</v>
      </c>
    </row>
    <row r="613" spans="1:73" ht="46.8" hidden="1" customHeight="1" x14ac:dyDescent="0.3">
      <c r="A613" s="1" t="s">
        <v>347</v>
      </c>
      <c r="B613" s="1" t="s">
        <v>167</v>
      </c>
      <c r="C613" s="1"/>
      <c r="D613" s="1"/>
      <c r="E613" s="2" t="s">
        <v>731</v>
      </c>
      <c r="F613" s="3">
        <f>F614</f>
        <v>48</v>
      </c>
      <c r="G613" s="3">
        <f t="shared" si="1892"/>
        <v>48</v>
      </c>
      <c r="H613" s="3">
        <f t="shared" si="1892"/>
        <v>48</v>
      </c>
      <c r="I613" s="3">
        <f t="shared" si="1892"/>
        <v>-48</v>
      </c>
      <c r="J613" s="3">
        <f t="shared" si="1892"/>
        <v>-48</v>
      </c>
      <c r="K613" s="3">
        <f t="shared" si="1892"/>
        <v>-48</v>
      </c>
      <c r="L613" s="18">
        <f t="shared" si="1752"/>
        <v>0</v>
      </c>
      <c r="M613" s="18">
        <f t="shared" si="1752"/>
        <v>0</v>
      </c>
      <c r="N613" s="18">
        <f t="shared" si="1752"/>
        <v>0</v>
      </c>
      <c r="O613" s="9">
        <f t="shared" si="1892"/>
        <v>0</v>
      </c>
      <c r="P613" s="9">
        <f t="shared" si="1892"/>
        <v>0</v>
      </c>
      <c r="Q613" s="9">
        <f t="shared" si="1892"/>
        <v>0</v>
      </c>
      <c r="R613" s="21">
        <f t="shared" si="1693"/>
        <v>0</v>
      </c>
      <c r="S613" s="21">
        <f t="shared" si="1693"/>
        <v>0</v>
      </c>
      <c r="T613" s="21">
        <f t="shared" si="1693"/>
        <v>0</v>
      </c>
      <c r="U613" s="9">
        <f t="shared" si="1892"/>
        <v>0</v>
      </c>
      <c r="V613" s="9">
        <f t="shared" si="1892"/>
        <v>0</v>
      </c>
      <c r="W613" s="9">
        <f t="shared" si="1892"/>
        <v>0</v>
      </c>
      <c r="X613" s="21">
        <f t="shared" si="1798"/>
        <v>0</v>
      </c>
      <c r="Y613" s="21">
        <f t="shared" si="1798"/>
        <v>0</v>
      </c>
      <c r="Z613" s="21">
        <f t="shared" si="1798"/>
        <v>0</v>
      </c>
      <c r="AA613" s="9">
        <f t="shared" si="1892"/>
        <v>0</v>
      </c>
      <c r="AB613" s="21">
        <f t="shared" si="1791"/>
        <v>0</v>
      </c>
      <c r="AC613" s="9">
        <f t="shared" si="1892"/>
        <v>0</v>
      </c>
      <c r="AD613" s="9">
        <f t="shared" si="1892"/>
        <v>0</v>
      </c>
      <c r="AE613" s="34">
        <f t="shared" si="1766"/>
        <v>0</v>
      </c>
      <c r="AF613" s="9">
        <f t="shared" si="1892"/>
        <v>0</v>
      </c>
      <c r="AG613" s="34">
        <f t="shared" si="1767"/>
        <v>0</v>
      </c>
      <c r="AH613" s="9">
        <f t="shared" si="1892"/>
        <v>0</v>
      </c>
      <c r="AI613" s="9">
        <f t="shared" si="1892"/>
        <v>0</v>
      </c>
      <c r="AJ613" s="9">
        <f t="shared" si="1892"/>
        <v>0</v>
      </c>
      <c r="AK613" s="21">
        <f t="shared" si="1758"/>
        <v>0</v>
      </c>
      <c r="AL613" s="21">
        <f t="shared" si="1759"/>
        <v>0</v>
      </c>
      <c r="AM613" s="21">
        <f t="shared" si="1759"/>
        <v>0</v>
      </c>
      <c r="AN613" s="9">
        <f t="shared" si="1892"/>
        <v>0</v>
      </c>
      <c r="AO613" s="21">
        <f t="shared" si="1760"/>
        <v>0</v>
      </c>
      <c r="AP613" s="9">
        <f t="shared" si="1892"/>
        <v>0</v>
      </c>
      <c r="AQ613" s="9">
        <f t="shared" si="1892"/>
        <v>0</v>
      </c>
      <c r="AR613" s="9">
        <f t="shared" si="1892"/>
        <v>0</v>
      </c>
      <c r="AS613" s="21">
        <f t="shared" si="1764"/>
        <v>0</v>
      </c>
      <c r="AT613" s="21">
        <f t="shared" si="1792"/>
        <v>0</v>
      </c>
      <c r="AU613" s="21">
        <f t="shared" si="1792"/>
        <v>0</v>
      </c>
      <c r="AV613" s="9">
        <f t="shared" si="1892"/>
        <v>0</v>
      </c>
      <c r="AW613" s="9">
        <f t="shared" si="1892"/>
        <v>0</v>
      </c>
      <c r="AX613" s="9">
        <f t="shared" si="1892"/>
        <v>0</v>
      </c>
      <c r="AY613" s="21">
        <f t="shared" si="1761"/>
        <v>0</v>
      </c>
      <c r="AZ613" s="21">
        <f t="shared" si="1762"/>
        <v>0</v>
      </c>
      <c r="BA613" s="21">
        <f t="shared" si="1763"/>
        <v>0</v>
      </c>
      <c r="BB613" s="9">
        <f t="shared" si="1892"/>
        <v>0</v>
      </c>
      <c r="BC613" s="21">
        <f t="shared" si="1821"/>
        <v>0</v>
      </c>
      <c r="BD613" s="9">
        <f t="shared" si="1892"/>
        <v>0</v>
      </c>
      <c r="BE613" s="9">
        <f t="shared" si="1892"/>
        <v>0</v>
      </c>
      <c r="BF613" s="21">
        <f t="shared" si="1808"/>
        <v>0</v>
      </c>
      <c r="BG613" s="21">
        <f t="shared" si="1809"/>
        <v>0</v>
      </c>
      <c r="BH613" s="9">
        <f t="shared" si="1892"/>
        <v>0</v>
      </c>
      <c r="BI613" s="9">
        <f t="shared" si="1892"/>
        <v>0</v>
      </c>
      <c r="BJ613" s="21">
        <f t="shared" si="1811"/>
        <v>0</v>
      </c>
      <c r="BK613" s="21">
        <f t="shared" si="1812"/>
        <v>0</v>
      </c>
      <c r="BL613" s="9">
        <f t="shared" si="1892"/>
        <v>0</v>
      </c>
      <c r="BM613" s="21">
        <f t="shared" si="1814"/>
        <v>0</v>
      </c>
      <c r="BN613" s="9">
        <f t="shared" si="1892"/>
        <v>0</v>
      </c>
      <c r="BO613" s="21">
        <f t="shared" si="1816"/>
        <v>0</v>
      </c>
      <c r="BP613" s="9">
        <f t="shared" si="1892"/>
        <v>0</v>
      </c>
      <c r="BQ613" s="21">
        <f t="shared" si="1790"/>
        <v>0</v>
      </c>
      <c r="BR613" s="9">
        <f t="shared" si="1892"/>
        <v>0</v>
      </c>
      <c r="BS613" s="9"/>
      <c r="BT613" s="9">
        <f t="shared" si="1892"/>
        <v>0</v>
      </c>
      <c r="BU613" s="52">
        <v>0</v>
      </c>
    </row>
    <row r="614" spans="1:73" ht="15.6" hidden="1" customHeight="1" x14ac:dyDescent="0.3">
      <c r="A614" s="1" t="s">
        <v>347</v>
      </c>
      <c r="B614" s="1">
        <v>240</v>
      </c>
      <c r="C614" s="1" t="s">
        <v>10</v>
      </c>
      <c r="D614" s="1" t="s">
        <v>11</v>
      </c>
      <c r="E614" s="2" t="s">
        <v>754</v>
      </c>
      <c r="F614" s="3">
        <v>48</v>
      </c>
      <c r="G614" s="3">
        <v>48</v>
      </c>
      <c r="H614" s="3">
        <v>48</v>
      </c>
      <c r="I614" s="3">
        <v>-48</v>
      </c>
      <c r="J614" s="3">
        <v>-48</v>
      </c>
      <c r="K614" s="3">
        <v>-48</v>
      </c>
      <c r="L614" s="18">
        <f t="shared" si="1752"/>
        <v>0</v>
      </c>
      <c r="M614" s="18">
        <f t="shared" si="1752"/>
        <v>0</v>
      </c>
      <c r="N614" s="18">
        <f t="shared" si="1752"/>
        <v>0</v>
      </c>
      <c r="O614" s="9"/>
      <c r="P614" s="9"/>
      <c r="Q614" s="9"/>
      <c r="R614" s="21">
        <f t="shared" si="1693"/>
        <v>0</v>
      </c>
      <c r="S614" s="21">
        <f t="shared" si="1693"/>
        <v>0</v>
      </c>
      <c r="T614" s="21">
        <f t="shared" si="1693"/>
        <v>0</v>
      </c>
      <c r="U614" s="9"/>
      <c r="V614" s="9"/>
      <c r="W614" s="9"/>
      <c r="X614" s="21">
        <f t="shared" si="1798"/>
        <v>0</v>
      </c>
      <c r="Y614" s="21">
        <f t="shared" si="1798"/>
        <v>0</v>
      </c>
      <c r="Z614" s="21">
        <f t="shared" si="1798"/>
        <v>0</v>
      </c>
      <c r="AA614" s="9"/>
      <c r="AB614" s="21">
        <f t="shared" si="1791"/>
        <v>0</v>
      </c>
      <c r="AC614" s="9"/>
      <c r="AD614" s="9"/>
      <c r="AE614" s="34">
        <f t="shared" si="1766"/>
        <v>0</v>
      </c>
      <c r="AF614" s="9"/>
      <c r="AG614" s="34">
        <f t="shared" si="1767"/>
        <v>0</v>
      </c>
      <c r="AH614" s="9"/>
      <c r="AI614" s="9"/>
      <c r="AJ614" s="9"/>
      <c r="AK614" s="21">
        <f t="shared" si="1758"/>
        <v>0</v>
      </c>
      <c r="AL614" s="21">
        <f t="shared" si="1759"/>
        <v>0</v>
      </c>
      <c r="AM614" s="21">
        <f t="shared" si="1759"/>
        <v>0</v>
      </c>
      <c r="AN614" s="9"/>
      <c r="AO614" s="21">
        <f t="shared" si="1760"/>
        <v>0</v>
      </c>
      <c r="AP614" s="9"/>
      <c r="AQ614" s="9"/>
      <c r="AR614" s="9"/>
      <c r="AS614" s="21">
        <f t="shared" si="1764"/>
        <v>0</v>
      </c>
      <c r="AT614" s="21">
        <f t="shared" si="1792"/>
        <v>0</v>
      </c>
      <c r="AU614" s="21">
        <f t="shared" si="1792"/>
        <v>0</v>
      </c>
      <c r="AV614" s="9"/>
      <c r="AW614" s="9"/>
      <c r="AX614" s="9"/>
      <c r="AY614" s="21">
        <f t="shared" si="1761"/>
        <v>0</v>
      </c>
      <c r="AZ614" s="21">
        <f t="shared" si="1762"/>
        <v>0</v>
      </c>
      <c r="BA614" s="21">
        <f t="shared" si="1763"/>
        <v>0</v>
      </c>
      <c r="BB614" s="9"/>
      <c r="BC614" s="21">
        <f t="shared" si="1821"/>
        <v>0</v>
      </c>
      <c r="BD614" s="9"/>
      <c r="BE614" s="9"/>
      <c r="BF614" s="21">
        <f t="shared" si="1808"/>
        <v>0</v>
      </c>
      <c r="BG614" s="21">
        <f t="shared" si="1809"/>
        <v>0</v>
      </c>
      <c r="BH614" s="9"/>
      <c r="BI614" s="9"/>
      <c r="BJ614" s="21">
        <f t="shared" si="1811"/>
        <v>0</v>
      </c>
      <c r="BK614" s="21">
        <f t="shared" si="1812"/>
        <v>0</v>
      </c>
      <c r="BL614" s="9"/>
      <c r="BM614" s="21">
        <f t="shared" si="1814"/>
        <v>0</v>
      </c>
      <c r="BN614" s="9"/>
      <c r="BO614" s="21">
        <f t="shared" si="1816"/>
        <v>0</v>
      </c>
      <c r="BP614" s="9"/>
      <c r="BQ614" s="21">
        <f t="shared" si="1790"/>
        <v>0</v>
      </c>
      <c r="BR614" s="9"/>
      <c r="BS614" s="9"/>
      <c r="BT614" s="9"/>
      <c r="BU614" s="52">
        <v>0</v>
      </c>
    </row>
    <row r="615" spans="1:73" ht="46.8" hidden="1" customHeight="1" x14ac:dyDescent="0.3">
      <c r="A615" s="1" t="s">
        <v>347</v>
      </c>
      <c r="B615" s="1" t="s">
        <v>55</v>
      </c>
      <c r="C615" s="1"/>
      <c r="D615" s="1"/>
      <c r="E615" s="8" t="s">
        <v>739</v>
      </c>
      <c r="F615" s="3">
        <f>F616</f>
        <v>100</v>
      </c>
      <c r="G615" s="3">
        <f t="shared" ref="G615:BT616" si="1893">G616</f>
        <v>100</v>
      </c>
      <c r="H615" s="3">
        <f t="shared" si="1893"/>
        <v>100</v>
      </c>
      <c r="I615" s="3">
        <f t="shared" si="1893"/>
        <v>-100</v>
      </c>
      <c r="J615" s="3">
        <f t="shared" si="1893"/>
        <v>-100</v>
      </c>
      <c r="K615" s="3">
        <f t="shared" si="1893"/>
        <v>-100</v>
      </c>
      <c r="L615" s="18">
        <f t="shared" si="1752"/>
        <v>0</v>
      </c>
      <c r="M615" s="18">
        <f t="shared" si="1752"/>
        <v>0</v>
      </c>
      <c r="N615" s="18">
        <f t="shared" si="1752"/>
        <v>0</v>
      </c>
      <c r="O615" s="9">
        <f t="shared" si="1893"/>
        <v>0</v>
      </c>
      <c r="P615" s="9">
        <f t="shared" si="1893"/>
        <v>0</v>
      </c>
      <c r="Q615" s="9">
        <f t="shared" si="1893"/>
        <v>0</v>
      </c>
      <c r="R615" s="21">
        <f t="shared" si="1693"/>
        <v>0</v>
      </c>
      <c r="S615" s="21">
        <f t="shared" si="1693"/>
        <v>0</v>
      </c>
      <c r="T615" s="21">
        <f t="shared" si="1693"/>
        <v>0</v>
      </c>
      <c r="U615" s="9">
        <f t="shared" si="1893"/>
        <v>0</v>
      </c>
      <c r="V615" s="9">
        <f t="shared" si="1893"/>
        <v>0</v>
      </c>
      <c r="W615" s="9">
        <f t="shared" si="1893"/>
        <v>0</v>
      </c>
      <c r="X615" s="21">
        <f t="shared" si="1798"/>
        <v>0</v>
      </c>
      <c r="Y615" s="21">
        <f t="shared" si="1798"/>
        <v>0</v>
      </c>
      <c r="Z615" s="21">
        <f t="shared" si="1798"/>
        <v>0</v>
      </c>
      <c r="AA615" s="9">
        <f t="shared" si="1893"/>
        <v>0</v>
      </c>
      <c r="AB615" s="21">
        <f t="shared" si="1791"/>
        <v>0</v>
      </c>
      <c r="AC615" s="9">
        <f t="shared" si="1893"/>
        <v>0</v>
      </c>
      <c r="AD615" s="9">
        <f t="shared" si="1893"/>
        <v>0</v>
      </c>
      <c r="AE615" s="34">
        <f t="shared" si="1766"/>
        <v>0</v>
      </c>
      <c r="AF615" s="9">
        <f t="shared" si="1893"/>
        <v>0</v>
      </c>
      <c r="AG615" s="34">
        <f t="shared" si="1767"/>
        <v>0</v>
      </c>
      <c r="AH615" s="9">
        <f t="shared" si="1893"/>
        <v>0</v>
      </c>
      <c r="AI615" s="9">
        <f t="shared" si="1893"/>
        <v>0</v>
      </c>
      <c r="AJ615" s="9">
        <f t="shared" si="1893"/>
        <v>0</v>
      </c>
      <c r="AK615" s="21">
        <f t="shared" si="1758"/>
        <v>0</v>
      </c>
      <c r="AL615" s="21">
        <f t="shared" si="1759"/>
        <v>0</v>
      </c>
      <c r="AM615" s="21">
        <f t="shared" si="1759"/>
        <v>0</v>
      </c>
      <c r="AN615" s="9">
        <f t="shared" si="1893"/>
        <v>0</v>
      </c>
      <c r="AO615" s="21">
        <f t="shared" si="1760"/>
        <v>0</v>
      </c>
      <c r="AP615" s="9">
        <f t="shared" si="1893"/>
        <v>0</v>
      </c>
      <c r="AQ615" s="9">
        <f t="shared" si="1893"/>
        <v>0</v>
      </c>
      <c r="AR615" s="9">
        <f t="shared" si="1893"/>
        <v>0</v>
      </c>
      <c r="AS615" s="21">
        <f t="shared" si="1764"/>
        <v>0</v>
      </c>
      <c r="AT615" s="21">
        <f t="shared" si="1792"/>
        <v>0</v>
      </c>
      <c r="AU615" s="21">
        <f t="shared" si="1792"/>
        <v>0</v>
      </c>
      <c r="AV615" s="9">
        <f t="shared" si="1893"/>
        <v>0</v>
      </c>
      <c r="AW615" s="9">
        <f t="shared" si="1893"/>
        <v>0</v>
      </c>
      <c r="AX615" s="9">
        <f t="shared" si="1893"/>
        <v>0</v>
      </c>
      <c r="AY615" s="21">
        <f t="shared" si="1761"/>
        <v>0</v>
      </c>
      <c r="AZ615" s="21">
        <f t="shared" si="1762"/>
        <v>0</v>
      </c>
      <c r="BA615" s="21">
        <f t="shared" si="1763"/>
        <v>0</v>
      </c>
      <c r="BB615" s="9">
        <f t="shared" si="1893"/>
        <v>0</v>
      </c>
      <c r="BC615" s="21">
        <f t="shared" si="1821"/>
        <v>0</v>
      </c>
      <c r="BD615" s="9">
        <f t="shared" si="1893"/>
        <v>0</v>
      </c>
      <c r="BE615" s="9">
        <f t="shared" si="1893"/>
        <v>0</v>
      </c>
      <c r="BF615" s="21">
        <f t="shared" si="1808"/>
        <v>0</v>
      </c>
      <c r="BG615" s="21">
        <f t="shared" si="1809"/>
        <v>0</v>
      </c>
      <c r="BH615" s="9">
        <f t="shared" si="1893"/>
        <v>0</v>
      </c>
      <c r="BI615" s="9">
        <f t="shared" si="1893"/>
        <v>0</v>
      </c>
      <c r="BJ615" s="21">
        <f t="shared" si="1811"/>
        <v>0</v>
      </c>
      <c r="BK615" s="21">
        <f t="shared" si="1812"/>
        <v>0</v>
      </c>
      <c r="BL615" s="9">
        <f t="shared" si="1893"/>
        <v>0</v>
      </c>
      <c r="BM615" s="21">
        <f t="shared" si="1814"/>
        <v>0</v>
      </c>
      <c r="BN615" s="9">
        <f t="shared" si="1893"/>
        <v>0</v>
      </c>
      <c r="BO615" s="21">
        <f t="shared" si="1816"/>
        <v>0</v>
      </c>
      <c r="BP615" s="9">
        <f t="shared" si="1893"/>
        <v>0</v>
      </c>
      <c r="BQ615" s="21">
        <f t="shared" si="1790"/>
        <v>0</v>
      </c>
      <c r="BR615" s="9">
        <f t="shared" si="1893"/>
        <v>0</v>
      </c>
      <c r="BS615" s="9"/>
      <c r="BT615" s="9">
        <f t="shared" si="1893"/>
        <v>0</v>
      </c>
      <c r="BU615" s="52">
        <v>0</v>
      </c>
    </row>
    <row r="616" spans="1:73" ht="46.8" hidden="1" customHeight="1" x14ac:dyDescent="0.3">
      <c r="A616" s="1" t="s">
        <v>347</v>
      </c>
      <c r="B616" s="1" t="s">
        <v>216</v>
      </c>
      <c r="C616" s="1"/>
      <c r="D616" s="1"/>
      <c r="E616" s="2" t="s">
        <v>742</v>
      </c>
      <c r="F616" s="3">
        <f>F617</f>
        <v>100</v>
      </c>
      <c r="G616" s="3">
        <f t="shared" si="1893"/>
        <v>100</v>
      </c>
      <c r="H616" s="3">
        <f t="shared" si="1893"/>
        <v>100</v>
      </c>
      <c r="I616" s="3">
        <f t="shared" si="1893"/>
        <v>-100</v>
      </c>
      <c r="J616" s="3">
        <f t="shared" si="1893"/>
        <v>-100</v>
      </c>
      <c r="K616" s="3">
        <f t="shared" si="1893"/>
        <v>-100</v>
      </c>
      <c r="L616" s="18">
        <f t="shared" si="1752"/>
        <v>0</v>
      </c>
      <c r="M616" s="18">
        <f t="shared" si="1752"/>
        <v>0</v>
      </c>
      <c r="N616" s="18">
        <f t="shared" si="1752"/>
        <v>0</v>
      </c>
      <c r="O616" s="9">
        <f t="shared" si="1893"/>
        <v>0</v>
      </c>
      <c r="P616" s="9">
        <f t="shared" si="1893"/>
        <v>0</v>
      </c>
      <c r="Q616" s="9">
        <f t="shared" si="1893"/>
        <v>0</v>
      </c>
      <c r="R616" s="21">
        <f t="shared" si="1693"/>
        <v>0</v>
      </c>
      <c r="S616" s="21">
        <f t="shared" si="1693"/>
        <v>0</v>
      </c>
      <c r="T616" s="21">
        <f t="shared" si="1693"/>
        <v>0</v>
      </c>
      <c r="U616" s="9">
        <f t="shared" si="1893"/>
        <v>0</v>
      </c>
      <c r="V616" s="9">
        <f t="shared" si="1893"/>
        <v>0</v>
      </c>
      <c r="W616" s="9">
        <f t="shared" si="1893"/>
        <v>0</v>
      </c>
      <c r="X616" s="21">
        <f t="shared" si="1798"/>
        <v>0</v>
      </c>
      <c r="Y616" s="21">
        <f t="shared" si="1798"/>
        <v>0</v>
      </c>
      <c r="Z616" s="21">
        <f t="shared" si="1798"/>
        <v>0</v>
      </c>
      <c r="AA616" s="9">
        <f t="shared" si="1893"/>
        <v>0</v>
      </c>
      <c r="AB616" s="21">
        <f t="shared" si="1791"/>
        <v>0</v>
      </c>
      <c r="AC616" s="9">
        <f t="shared" si="1893"/>
        <v>0</v>
      </c>
      <c r="AD616" s="9">
        <f t="shared" si="1893"/>
        <v>0</v>
      </c>
      <c r="AE616" s="34">
        <f t="shared" si="1766"/>
        <v>0</v>
      </c>
      <c r="AF616" s="9">
        <f t="shared" si="1893"/>
        <v>0</v>
      </c>
      <c r="AG616" s="34">
        <f t="shared" si="1767"/>
        <v>0</v>
      </c>
      <c r="AH616" s="9">
        <f t="shared" si="1893"/>
        <v>0</v>
      </c>
      <c r="AI616" s="9">
        <f t="shared" si="1893"/>
        <v>0</v>
      </c>
      <c r="AJ616" s="9">
        <f t="shared" si="1893"/>
        <v>0</v>
      </c>
      <c r="AK616" s="21">
        <f t="shared" si="1758"/>
        <v>0</v>
      </c>
      <c r="AL616" s="21">
        <f t="shared" si="1759"/>
        <v>0</v>
      </c>
      <c r="AM616" s="21">
        <f t="shared" si="1759"/>
        <v>0</v>
      </c>
      <c r="AN616" s="9">
        <f t="shared" si="1893"/>
        <v>0</v>
      </c>
      <c r="AO616" s="21">
        <f t="shared" si="1760"/>
        <v>0</v>
      </c>
      <c r="AP616" s="9">
        <f t="shared" si="1893"/>
        <v>0</v>
      </c>
      <c r="AQ616" s="9">
        <f t="shared" si="1893"/>
        <v>0</v>
      </c>
      <c r="AR616" s="9">
        <f t="shared" si="1893"/>
        <v>0</v>
      </c>
      <c r="AS616" s="21">
        <f t="shared" si="1764"/>
        <v>0</v>
      </c>
      <c r="AT616" s="21">
        <f t="shared" si="1792"/>
        <v>0</v>
      </c>
      <c r="AU616" s="21">
        <f t="shared" si="1792"/>
        <v>0</v>
      </c>
      <c r="AV616" s="9">
        <f t="shared" si="1893"/>
        <v>0</v>
      </c>
      <c r="AW616" s="9">
        <f t="shared" si="1893"/>
        <v>0</v>
      </c>
      <c r="AX616" s="9">
        <f t="shared" si="1893"/>
        <v>0</v>
      </c>
      <c r="AY616" s="21">
        <f t="shared" si="1761"/>
        <v>0</v>
      </c>
      <c r="AZ616" s="21">
        <f t="shared" si="1762"/>
        <v>0</v>
      </c>
      <c r="BA616" s="21">
        <f t="shared" si="1763"/>
        <v>0</v>
      </c>
      <c r="BB616" s="9">
        <f t="shared" si="1893"/>
        <v>0</v>
      </c>
      <c r="BC616" s="21">
        <f t="shared" si="1821"/>
        <v>0</v>
      </c>
      <c r="BD616" s="9">
        <f t="shared" si="1893"/>
        <v>0</v>
      </c>
      <c r="BE616" s="9">
        <f t="shared" si="1893"/>
        <v>0</v>
      </c>
      <c r="BF616" s="21">
        <f t="shared" si="1808"/>
        <v>0</v>
      </c>
      <c r="BG616" s="21">
        <f t="shared" si="1809"/>
        <v>0</v>
      </c>
      <c r="BH616" s="9">
        <f t="shared" si="1893"/>
        <v>0</v>
      </c>
      <c r="BI616" s="9">
        <f t="shared" si="1893"/>
        <v>0</v>
      </c>
      <c r="BJ616" s="21">
        <f t="shared" si="1811"/>
        <v>0</v>
      </c>
      <c r="BK616" s="21">
        <f t="shared" si="1812"/>
        <v>0</v>
      </c>
      <c r="BL616" s="9">
        <f t="shared" si="1893"/>
        <v>0</v>
      </c>
      <c r="BM616" s="21">
        <f t="shared" si="1814"/>
        <v>0</v>
      </c>
      <c r="BN616" s="9">
        <f t="shared" si="1893"/>
        <v>0</v>
      </c>
      <c r="BO616" s="21">
        <f t="shared" si="1816"/>
        <v>0</v>
      </c>
      <c r="BP616" s="9">
        <f t="shared" si="1893"/>
        <v>0</v>
      </c>
      <c r="BQ616" s="21">
        <f t="shared" si="1790"/>
        <v>0</v>
      </c>
      <c r="BR616" s="9">
        <f t="shared" si="1893"/>
        <v>0</v>
      </c>
      <c r="BS616" s="9"/>
      <c r="BT616" s="9">
        <f t="shared" si="1893"/>
        <v>0</v>
      </c>
      <c r="BU616" s="52">
        <v>0</v>
      </c>
    </row>
    <row r="617" spans="1:73" ht="15.6" hidden="1" customHeight="1" x14ac:dyDescent="0.3">
      <c r="A617" s="1" t="s">
        <v>347</v>
      </c>
      <c r="B617" s="1">
        <v>630</v>
      </c>
      <c r="C617" s="1" t="s">
        <v>10</v>
      </c>
      <c r="D617" s="1" t="s">
        <v>11</v>
      </c>
      <c r="E617" s="2" t="s">
        <v>754</v>
      </c>
      <c r="F617" s="3">
        <v>100</v>
      </c>
      <c r="G617" s="3">
        <v>100</v>
      </c>
      <c r="H617" s="3">
        <v>100</v>
      </c>
      <c r="I617" s="3">
        <v>-100</v>
      </c>
      <c r="J617" s="3">
        <v>-100</v>
      </c>
      <c r="K617" s="3">
        <v>-100</v>
      </c>
      <c r="L617" s="18">
        <f t="shared" si="1752"/>
        <v>0</v>
      </c>
      <c r="M617" s="18">
        <f t="shared" si="1752"/>
        <v>0</v>
      </c>
      <c r="N617" s="18">
        <f t="shared" si="1752"/>
        <v>0</v>
      </c>
      <c r="O617" s="9"/>
      <c r="P617" s="9"/>
      <c r="Q617" s="9"/>
      <c r="R617" s="21">
        <f t="shared" si="1693"/>
        <v>0</v>
      </c>
      <c r="S617" s="21">
        <f t="shared" si="1693"/>
        <v>0</v>
      </c>
      <c r="T617" s="21">
        <f t="shared" si="1693"/>
        <v>0</v>
      </c>
      <c r="U617" s="9"/>
      <c r="V617" s="9"/>
      <c r="W617" s="9"/>
      <c r="X617" s="21">
        <f t="shared" si="1798"/>
        <v>0</v>
      </c>
      <c r="Y617" s="21">
        <f t="shared" si="1798"/>
        <v>0</v>
      </c>
      <c r="Z617" s="21">
        <f t="shared" si="1798"/>
        <v>0</v>
      </c>
      <c r="AA617" s="9"/>
      <c r="AB617" s="21">
        <f t="shared" si="1791"/>
        <v>0</v>
      </c>
      <c r="AC617" s="9"/>
      <c r="AD617" s="9"/>
      <c r="AE617" s="34">
        <f t="shared" si="1766"/>
        <v>0</v>
      </c>
      <c r="AF617" s="9"/>
      <c r="AG617" s="34">
        <f t="shared" si="1767"/>
        <v>0</v>
      </c>
      <c r="AH617" s="9"/>
      <c r="AI617" s="9"/>
      <c r="AJ617" s="9"/>
      <c r="AK617" s="21">
        <f t="shared" si="1758"/>
        <v>0</v>
      </c>
      <c r="AL617" s="21">
        <f t="shared" si="1759"/>
        <v>0</v>
      </c>
      <c r="AM617" s="21">
        <f t="shared" si="1759"/>
        <v>0</v>
      </c>
      <c r="AN617" s="9"/>
      <c r="AO617" s="21">
        <f t="shared" si="1760"/>
        <v>0</v>
      </c>
      <c r="AP617" s="9"/>
      <c r="AQ617" s="9"/>
      <c r="AR617" s="9"/>
      <c r="AS617" s="21">
        <f t="shared" si="1764"/>
        <v>0</v>
      </c>
      <c r="AT617" s="21">
        <f t="shared" si="1792"/>
        <v>0</v>
      </c>
      <c r="AU617" s="21">
        <f t="shared" si="1792"/>
        <v>0</v>
      </c>
      <c r="AV617" s="9"/>
      <c r="AW617" s="9"/>
      <c r="AX617" s="9"/>
      <c r="AY617" s="21">
        <f t="shared" si="1761"/>
        <v>0</v>
      </c>
      <c r="AZ617" s="21">
        <f t="shared" si="1762"/>
        <v>0</v>
      </c>
      <c r="BA617" s="21">
        <f t="shared" si="1763"/>
        <v>0</v>
      </c>
      <c r="BB617" s="9"/>
      <c r="BC617" s="21">
        <f t="shared" si="1821"/>
        <v>0</v>
      </c>
      <c r="BD617" s="9"/>
      <c r="BE617" s="9"/>
      <c r="BF617" s="21">
        <f t="shared" si="1808"/>
        <v>0</v>
      </c>
      <c r="BG617" s="21">
        <f t="shared" si="1809"/>
        <v>0</v>
      </c>
      <c r="BH617" s="9"/>
      <c r="BI617" s="9"/>
      <c r="BJ617" s="21">
        <f t="shared" si="1811"/>
        <v>0</v>
      </c>
      <c r="BK617" s="21">
        <f t="shared" si="1812"/>
        <v>0</v>
      </c>
      <c r="BL617" s="9"/>
      <c r="BM617" s="21">
        <f t="shared" si="1814"/>
        <v>0</v>
      </c>
      <c r="BN617" s="9"/>
      <c r="BO617" s="21">
        <f t="shared" si="1816"/>
        <v>0</v>
      </c>
      <c r="BP617" s="9"/>
      <c r="BQ617" s="21">
        <f t="shared" si="1790"/>
        <v>0</v>
      </c>
      <c r="BR617" s="9"/>
      <c r="BS617" s="9"/>
      <c r="BT617" s="9"/>
      <c r="BU617" s="52">
        <v>0</v>
      </c>
    </row>
    <row r="618" spans="1:73" s="7" customFormat="1" ht="62.4" x14ac:dyDescent="0.3">
      <c r="A618" s="4" t="s">
        <v>199</v>
      </c>
      <c r="B618" s="4"/>
      <c r="C618" s="4"/>
      <c r="D618" s="4"/>
      <c r="E618" s="5" t="s">
        <v>508</v>
      </c>
      <c r="F618" s="6">
        <f>F619+F626+F633+F640+F644+F648</f>
        <v>68016.2</v>
      </c>
      <c r="G618" s="6">
        <f t="shared" ref="G618:K618" si="1894">G619+G626+G633+G640+G644+G648</f>
        <v>68528.399999999994</v>
      </c>
      <c r="H618" s="6">
        <f t="shared" si="1894"/>
        <v>68528.399999999994</v>
      </c>
      <c r="I618" s="6">
        <f t="shared" si="1894"/>
        <v>-1280</v>
      </c>
      <c r="J618" s="6">
        <f t="shared" si="1894"/>
        <v>730</v>
      </c>
      <c r="K618" s="6">
        <f t="shared" si="1894"/>
        <v>930</v>
      </c>
      <c r="L618" s="18">
        <f t="shared" si="1752"/>
        <v>66736.2</v>
      </c>
      <c r="M618" s="18">
        <f t="shared" si="1752"/>
        <v>69258.399999999994</v>
      </c>
      <c r="N618" s="18">
        <f t="shared" si="1752"/>
        <v>69458.399999999994</v>
      </c>
      <c r="O618" s="10">
        <f t="shared" ref="O618:Q618" si="1895">O619+O626+O633+O640+O644+O648</f>
        <v>0</v>
      </c>
      <c r="P618" s="10">
        <f t="shared" si="1895"/>
        <v>0</v>
      </c>
      <c r="Q618" s="10">
        <f t="shared" si="1895"/>
        <v>0</v>
      </c>
      <c r="R618" s="28">
        <f t="shared" si="1693"/>
        <v>66736.2</v>
      </c>
      <c r="S618" s="28">
        <f t="shared" si="1693"/>
        <v>69258.399999999994</v>
      </c>
      <c r="T618" s="28">
        <f t="shared" si="1693"/>
        <v>69458.399999999994</v>
      </c>
      <c r="U618" s="10">
        <f t="shared" ref="U618:W618" si="1896">U619+U626+U633+U640+U644+U648</f>
        <v>0</v>
      </c>
      <c r="V618" s="10">
        <f t="shared" si="1896"/>
        <v>0</v>
      </c>
      <c r="W618" s="10">
        <f t="shared" si="1896"/>
        <v>0</v>
      </c>
      <c r="X618" s="28">
        <f t="shared" si="1798"/>
        <v>66736.2</v>
      </c>
      <c r="Y618" s="28">
        <f t="shared" si="1798"/>
        <v>69258.399999999994</v>
      </c>
      <c r="Z618" s="28">
        <f t="shared" si="1798"/>
        <v>69458.399999999994</v>
      </c>
      <c r="AA618" s="10">
        <f t="shared" ref="AA618:BT618" si="1897">AA619+AA626+AA633+AA640+AA644+AA648</f>
        <v>0</v>
      </c>
      <c r="AB618" s="21">
        <f t="shared" si="1791"/>
        <v>66736.2</v>
      </c>
      <c r="AC618" s="10">
        <f t="shared" ref="AC618:AD618" si="1898">AC619+AC626+AC633+AC640+AC644+AC648</f>
        <v>0</v>
      </c>
      <c r="AD618" s="10">
        <f t="shared" si="1898"/>
        <v>0</v>
      </c>
      <c r="AE618" s="29">
        <f t="shared" si="1766"/>
        <v>66736.2</v>
      </c>
      <c r="AF618" s="10">
        <f t="shared" ref="AF618" si="1899">AF619+AF626+AF633+AF640+AF644+AF648</f>
        <v>0</v>
      </c>
      <c r="AG618" s="29">
        <f t="shared" si="1767"/>
        <v>66736.2</v>
      </c>
      <c r="AH618" s="10">
        <f t="shared" ref="AH618:AJ618" si="1900">AH619+AH626+AH633+AH640+AH644+AH648</f>
        <v>-54.902000000000001</v>
      </c>
      <c r="AI618" s="10">
        <f t="shared" si="1900"/>
        <v>0</v>
      </c>
      <c r="AJ618" s="10">
        <f t="shared" si="1900"/>
        <v>0</v>
      </c>
      <c r="AK618" s="28">
        <f t="shared" si="1758"/>
        <v>66681.297999999995</v>
      </c>
      <c r="AL618" s="28">
        <f t="shared" si="1759"/>
        <v>69258.399999999994</v>
      </c>
      <c r="AM618" s="28">
        <f t="shared" si="1759"/>
        <v>69458.399999999994</v>
      </c>
      <c r="AN618" s="10">
        <f t="shared" ref="AN618" si="1901">AN619+AN626+AN633+AN640+AN644+AN648</f>
        <v>0</v>
      </c>
      <c r="AO618" s="28">
        <f t="shared" si="1760"/>
        <v>66681.297999999995</v>
      </c>
      <c r="AP618" s="10">
        <f t="shared" ref="AP618:AR618" si="1902">AP619+AP626+AP633+AP640+AP644+AP648</f>
        <v>0</v>
      </c>
      <c r="AQ618" s="10">
        <f t="shared" si="1902"/>
        <v>0</v>
      </c>
      <c r="AR618" s="10">
        <f t="shared" si="1902"/>
        <v>0</v>
      </c>
      <c r="AS618" s="28">
        <f t="shared" si="1764"/>
        <v>66681.297999999995</v>
      </c>
      <c r="AT618" s="28">
        <f t="shared" si="1792"/>
        <v>69258.399999999994</v>
      </c>
      <c r="AU618" s="28">
        <f t="shared" si="1792"/>
        <v>69458.399999999994</v>
      </c>
      <c r="AV618" s="10">
        <f t="shared" ref="AV618:AX618" si="1903">AV619+AV626+AV633+AV640+AV644+AV648</f>
        <v>0</v>
      </c>
      <c r="AW618" s="10">
        <f t="shared" si="1903"/>
        <v>0</v>
      </c>
      <c r="AX618" s="10">
        <f t="shared" si="1903"/>
        <v>0</v>
      </c>
      <c r="AY618" s="21">
        <f t="shared" si="1761"/>
        <v>66681.297999999995</v>
      </c>
      <c r="AZ618" s="21">
        <f t="shared" si="1762"/>
        <v>69258.399999999994</v>
      </c>
      <c r="BA618" s="21">
        <f t="shared" si="1763"/>
        <v>69458.399999999994</v>
      </c>
      <c r="BB618" s="10">
        <f t="shared" ref="BB618" si="1904">BB619+BB626+BB633+BB640+BB644+BB648</f>
        <v>0</v>
      </c>
      <c r="BC618" s="21">
        <f t="shared" si="1821"/>
        <v>66681.297999999995</v>
      </c>
      <c r="BD618" s="10">
        <f t="shared" ref="BD618:BE618" si="1905">BD619+BD626+BD633+BD640+BD644+BD648</f>
        <v>-750.13900000000001</v>
      </c>
      <c r="BE618" s="10">
        <f t="shared" si="1905"/>
        <v>0</v>
      </c>
      <c r="BF618" s="21">
        <f t="shared" si="1808"/>
        <v>65931.159</v>
      </c>
      <c r="BG618" s="21">
        <f t="shared" si="1809"/>
        <v>69258.399999999994</v>
      </c>
      <c r="BH618" s="10">
        <f t="shared" ref="BH618:BI618" si="1906">BH619+BH626+BH633+BH640+BH644+BH648</f>
        <v>0</v>
      </c>
      <c r="BI618" s="10">
        <f t="shared" si="1906"/>
        <v>0</v>
      </c>
      <c r="BJ618" s="21">
        <f t="shared" si="1811"/>
        <v>65931.159</v>
      </c>
      <c r="BK618" s="21">
        <f t="shared" si="1812"/>
        <v>69258.399999999994</v>
      </c>
      <c r="BL618" s="10">
        <f t="shared" ref="BL618" si="1907">BL619+BL626+BL633+BL640+BL644+BL648</f>
        <v>-225.48</v>
      </c>
      <c r="BM618" s="21">
        <f t="shared" si="1814"/>
        <v>65705.679000000004</v>
      </c>
      <c r="BN618" s="10">
        <f t="shared" ref="BN618" si="1908">BN619+BN626+BN633+BN640+BN644+BN648</f>
        <v>0</v>
      </c>
      <c r="BO618" s="28">
        <f t="shared" si="1816"/>
        <v>65705.679000000004</v>
      </c>
      <c r="BP618" s="10">
        <f t="shared" ref="BP618" si="1909">BP619+BP626+BP633+BP640+BP644+BP648</f>
        <v>0</v>
      </c>
      <c r="BQ618" s="28">
        <f t="shared" si="1790"/>
        <v>65705.679000000004</v>
      </c>
      <c r="BR618" s="10">
        <f t="shared" ref="BR618" si="1910">BR619+BR626+BR633+BR640+BR644+BR648</f>
        <v>0</v>
      </c>
      <c r="BS618" s="27">
        <f t="shared" ref="BS618:BS625" si="1911">BQ618+BR618</f>
        <v>65705.679000000004</v>
      </c>
      <c r="BT618" s="10">
        <f t="shared" si="1897"/>
        <v>0</v>
      </c>
    </row>
    <row r="619" spans="1:73" ht="46.8" x14ac:dyDescent="0.3">
      <c r="A619" s="1" t="s">
        <v>348</v>
      </c>
      <c r="B619" s="1"/>
      <c r="C619" s="1"/>
      <c r="D619" s="1"/>
      <c r="E619" s="8" t="s">
        <v>846</v>
      </c>
      <c r="F619" s="3">
        <f>F620+F623</f>
        <v>29917.9</v>
      </c>
      <c r="G619" s="3">
        <f t="shared" ref="G619:K619" si="1912">G620+G623</f>
        <v>29917.9</v>
      </c>
      <c r="H619" s="3">
        <f t="shared" si="1912"/>
        <v>29917.9</v>
      </c>
      <c r="I619" s="3">
        <f t="shared" si="1912"/>
        <v>3338.7</v>
      </c>
      <c r="J619" s="3">
        <f t="shared" si="1912"/>
        <v>5348.7</v>
      </c>
      <c r="K619" s="3">
        <f t="shared" si="1912"/>
        <v>5548.7</v>
      </c>
      <c r="L619" s="18">
        <f t="shared" si="1752"/>
        <v>33256.6</v>
      </c>
      <c r="M619" s="18">
        <f t="shared" si="1752"/>
        <v>35266.6</v>
      </c>
      <c r="N619" s="18">
        <f t="shared" si="1752"/>
        <v>35466.6</v>
      </c>
      <c r="O619" s="9">
        <f t="shared" ref="O619:Q619" si="1913">O620+O623</f>
        <v>0</v>
      </c>
      <c r="P619" s="9">
        <f t="shared" si="1913"/>
        <v>0</v>
      </c>
      <c r="Q619" s="9">
        <f t="shared" si="1913"/>
        <v>0</v>
      </c>
      <c r="R619" s="21">
        <f t="shared" si="1693"/>
        <v>33256.6</v>
      </c>
      <c r="S619" s="21">
        <f t="shared" si="1693"/>
        <v>35266.6</v>
      </c>
      <c r="T619" s="21">
        <f t="shared" si="1693"/>
        <v>35466.6</v>
      </c>
      <c r="U619" s="9">
        <f t="shared" ref="U619:W619" si="1914">U620+U623</f>
        <v>0</v>
      </c>
      <c r="V619" s="9">
        <f t="shared" si="1914"/>
        <v>0</v>
      </c>
      <c r="W619" s="9">
        <f t="shared" si="1914"/>
        <v>0</v>
      </c>
      <c r="X619" s="21">
        <f t="shared" si="1798"/>
        <v>33256.6</v>
      </c>
      <c r="Y619" s="21">
        <f t="shared" si="1798"/>
        <v>35266.6</v>
      </c>
      <c r="Z619" s="21">
        <f t="shared" si="1798"/>
        <v>35466.6</v>
      </c>
      <c r="AA619" s="9">
        <f t="shared" ref="AA619:BT619" si="1915">AA620+AA623</f>
        <v>0</v>
      </c>
      <c r="AB619" s="21">
        <f t="shared" si="1791"/>
        <v>33256.6</v>
      </c>
      <c r="AC619" s="9">
        <f t="shared" ref="AC619:AD619" si="1916">AC620+AC623</f>
        <v>0</v>
      </c>
      <c r="AD619" s="9">
        <f t="shared" si="1916"/>
        <v>0</v>
      </c>
      <c r="AE619" s="34">
        <f t="shared" si="1766"/>
        <v>33256.6</v>
      </c>
      <c r="AF619" s="9">
        <f t="shared" ref="AF619" si="1917">AF620+AF623</f>
        <v>0</v>
      </c>
      <c r="AG619" s="34">
        <f t="shared" si="1767"/>
        <v>33256.6</v>
      </c>
      <c r="AH619" s="9">
        <f t="shared" ref="AH619:AJ619" si="1918">AH620+AH623</f>
        <v>-54.902000000000001</v>
      </c>
      <c r="AI619" s="9">
        <f t="shared" si="1918"/>
        <v>0</v>
      </c>
      <c r="AJ619" s="9">
        <f t="shared" si="1918"/>
        <v>0</v>
      </c>
      <c r="AK619" s="21">
        <f t="shared" si="1758"/>
        <v>33201.697999999997</v>
      </c>
      <c r="AL619" s="21">
        <f t="shared" si="1759"/>
        <v>35266.6</v>
      </c>
      <c r="AM619" s="21">
        <f t="shared" si="1759"/>
        <v>35466.6</v>
      </c>
      <c r="AN619" s="9">
        <f t="shared" ref="AN619" si="1919">AN620+AN623</f>
        <v>0</v>
      </c>
      <c r="AO619" s="21">
        <f t="shared" si="1760"/>
        <v>33201.697999999997</v>
      </c>
      <c r="AP619" s="9">
        <f t="shared" ref="AP619:AR619" si="1920">AP620+AP623</f>
        <v>0</v>
      </c>
      <c r="AQ619" s="9">
        <f t="shared" si="1920"/>
        <v>0</v>
      </c>
      <c r="AR619" s="9">
        <f t="shared" si="1920"/>
        <v>0</v>
      </c>
      <c r="AS619" s="20">
        <f t="shared" si="1764"/>
        <v>33201.697999999997</v>
      </c>
      <c r="AT619" s="20">
        <f t="shared" si="1792"/>
        <v>35266.6</v>
      </c>
      <c r="AU619" s="20">
        <f t="shared" si="1792"/>
        <v>35466.6</v>
      </c>
      <c r="AV619" s="9">
        <f t="shared" ref="AV619:AX619" si="1921">AV620+AV623</f>
        <v>0</v>
      </c>
      <c r="AW619" s="9">
        <f t="shared" si="1921"/>
        <v>0</v>
      </c>
      <c r="AX619" s="9">
        <f t="shared" si="1921"/>
        <v>0</v>
      </c>
      <c r="AY619" s="21">
        <f t="shared" si="1761"/>
        <v>33201.697999999997</v>
      </c>
      <c r="AZ619" s="21">
        <f t="shared" si="1762"/>
        <v>35266.6</v>
      </c>
      <c r="BA619" s="21">
        <f t="shared" si="1763"/>
        <v>35466.6</v>
      </c>
      <c r="BB619" s="9">
        <f t="shared" ref="BB619" si="1922">BB620+BB623</f>
        <v>0</v>
      </c>
      <c r="BC619" s="21">
        <f t="shared" si="1821"/>
        <v>33201.697999999997</v>
      </c>
      <c r="BD619" s="9">
        <f t="shared" ref="BD619:BE619" si="1923">BD620+BD623</f>
        <v>0</v>
      </c>
      <c r="BE619" s="9">
        <f t="shared" si="1923"/>
        <v>0</v>
      </c>
      <c r="BF619" s="21">
        <f t="shared" si="1808"/>
        <v>33201.697999999997</v>
      </c>
      <c r="BG619" s="21">
        <f t="shared" si="1809"/>
        <v>35266.6</v>
      </c>
      <c r="BH619" s="9">
        <f t="shared" ref="BH619:BI619" si="1924">BH620+BH623</f>
        <v>0</v>
      </c>
      <c r="BI619" s="9">
        <f t="shared" si="1924"/>
        <v>0</v>
      </c>
      <c r="BJ619" s="21">
        <f t="shared" si="1811"/>
        <v>33201.697999999997</v>
      </c>
      <c r="BK619" s="21">
        <f t="shared" si="1812"/>
        <v>35266.6</v>
      </c>
      <c r="BL619" s="9">
        <f t="shared" ref="BL619" si="1925">BL620+BL623</f>
        <v>-225.48</v>
      </c>
      <c r="BM619" s="21">
        <f t="shared" si="1814"/>
        <v>32976.217999999993</v>
      </c>
      <c r="BN619" s="9">
        <f t="shared" ref="BN619" si="1926">BN620+BN623</f>
        <v>0</v>
      </c>
      <c r="BO619" s="21">
        <f t="shared" si="1816"/>
        <v>32976.217999999993</v>
      </c>
      <c r="BP619" s="9">
        <f t="shared" ref="BP619" si="1927">BP620+BP623</f>
        <v>0</v>
      </c>
      <c r="BQ619" s="21">
        <f t="shared" si="1790"/>
        <v>32976.217999999993</v>
      </c>
      <c r="BR619" s="9">
        <f t="shared" ref="BR619" si="1928">BR620+BR623</f>
        <v>0</v>
      </c>
      <c r="BS619" s="33">
        <f t="shared" si="1911"/>
        <v>32976.217999999993</v>
      </c>
      <c r="BT619" s="9">
        <f t="shared" si="1915"/>
        <v>0</v>
      </c>
    </row>
    <row r="620" spans="1:73" ht="31.2" x14ac:dyDescent="0.3">
      <c r="A620" s="1" t="s">
        <v>348</v>
      </c>
      <c r="B620" s="1" t="s">
        <v>6</v>
      </c>
      <c r="C620" s="1"/>
      <c r="D620" s="1"/>
      <c r="E620" s="2" t="s">
        <v>730</v>
      </c>
      <c r="F620" s="3">
        <f>F621</f>
        <v>1117.9000000000001</v>
      </c>
      <c r="G620" s="3">
        <f t="shared" ref="G620:BT621" si="1929">G621</f>
        <v>1117.9000000000001</v>
      </c>
      <c r="H620" s="3">
        <f t="shared" si="1929"/>
        <v>1117.9000000000001</v>
      </c>
      <c r="I620" s="3">
        <f t="shared" si="1929"/>
        <v>1547.5</v>
      </c>
      <c r="J620" s="3">
        <f t="shared" si="1929"/>
        <v>1472.5</v>
      </c>
      <c r="K620" s="3">
        <f t="shared" si="1929"/>
        <v>1472.5</v>
      </c>
      <c r="L620" s="18">
        <f t="shared" si="1752"/>
        <v>2665.4</v>
      </c>
      <c r="M620" s="18">
        <f t="shared" si="1752"/>
        <v>2590.4</v>
      </c>
      <c r="N620" s="18">
        <f t="shared" si="1752"/>
        <v>2590.4</v>
      </c>
      <c r="O620" s="9">
        <f t="shared" si="1929"/>
        <v>0</v>
      </c>
      <c r="P620" s="9">
        <f t="shared" si="1929"/>
        <v>0</v>
      </c>
      <c r="Q620" s="9">
        <f t="shared" si="1929"/>
        <v>0</v>
      </c>
      <c r="R620" s="21">
        <f t="shared" si="1693"/>
        <v>2665.4</v>
      </c>
      <c r="S620" s="21">
        <f t="shared" si="1693"/>
        <v>2590.4</v>
      </c>
      <c r="T620" s="21">
        <f t="shared" si="1693"/>
        <v>2590.4</v>
      </c>
      <c r="U620" s="9">
        <f t="shared" si="1929"/>
        <v>0</v>
      </c>
      <c r="V620" s="9">
        <f t="shared" si="1929"/>
        <v>0</v>
      </c>
      <c r="W620" s="9">
        <f t="shared" si="1929"/>
        <v>0</v>
      </c>
      <c r="X620" s="21">
        <f t="shared" si="1798"/>
        <v>2665.4</v>
      </c>
      <c r="Y620" s="21">
        <f t="shared" si="1798"/>
        <v>2590.4</v>
      </c>
      <c r="Z620" s="21">
        <f t="shared" si="1798"/>
        <v>2590.4</v>
      </c>
      <c r="AA620" s="9">
        <f t="shared" si="1929"/>
        <v>0</v>
      </c>
      <c r="AB620" s="21">
        <f t="shared" si="1791"/>
        <v>2665.4</v>
      </c>
      <c r="AC620" s="9">
        <f t="shared" si="1929"/>
        <v>0</v>
      </c>
      <c r="AD620" s="9">
        <f t="shared" si="1929"/>
        <v>0</v>
      </c>
      <c r="AE620" s="34">
        <f t="shared" si="1766"/>
        <v>2665.4</v>
      </c>
      <c r="AF620" s="9">
        <f t="shared" si="1929"/>
        <v>0</v>
      </c>
      <c r="AG620" s="34">
        <f t="shared" si="1767"/>
        <v>2665.4</v>
      </c>
      <c r="AH620" s="9">
        <f t="shared" si="1929"/>
        <v>-54.902000000000001</v>
      </c>
      <c r="AI620" s="9">
        <f t="shared" si="1929"/>
        <v>0</v>
      </c>
      <c r="AJ620" s="9">
        <f t="shared" si="1929"/>
        <v>0</v>
      </c>
      <c r="AK620" s="21">
        <f t="shared" si="1758"/>
        <v>2610.498</v>
      </c>
      <c r="AL620" s="21">
        <f t="shared" si="1759"/>
        <v>2590.4</v>
      </c>
      <c r="AM620" s="21">
        <f t="shared" si="1759"/>
        <v>2590.4</v>
      </c>
      <c r="AN620" s="9">
        <f t="shared" si="1929"/>
        <v>0</v>
      </c>
      <c r="AO620" s="21">
        <f t="shared" si="1760"/>
        <v>2610.498</v>
      </c>
      <c r="AP620" s="9">
        <f t="shared" si="1929"/>
        <v>0</v>
      </c>
      <c r="AQ620" s="9">
        <f t="shared" si="1929"/>
        <v>0</v>
      </c>
      <c r="AR620" s="9">
        <f t="shared" si="1929"/>
        <v>0</v>
      </c>
      <c r="AS620" s="21">
        <f t="shared" si="1764"/>
        <v>2610.498</v>
      </c>
      <c r="AT620" s="21">
        <f t="shared" si="1792"/>
        <v>2590.4</v>
      </c>
      <c r="AU620" s="21">
        <f t="shared" si="1792"/>
        <v>2590.4</v>
      </c>
      <c r="AV620" s="9">
        <f t="shared" si="1929"/>
        <v>0</v>
      </c>
      <c r="AW620" s="9">
        <f t="shared" si="1929"/>
        <v>0</v>
      </c>
      <c r="AX620" s="9">
        <f t="shared" si="1929"/>
        <v>0</v>
      </c>
      <c r="AY620" s="21">
        <f t="shared" si="1761"/>
        <v>2610.498</v>
      </c>
      <c r="AZ620" s="21">
        <f t="shared" si="1762"/>
        <v>2590.4</v>
      </c>
      <c r="BA620" s="21">
        <f t="shared" si="1763"/>
        <v>2590.4</v>
      </c>
      <c r="BB620" s="9">
        <f t="shared" si="1929"/>
        <v>0</v>
      </c>
      <c r="BC620" s="21">
        <f t="shared" si="1821"/>
        <v>2610.498</v>
      </c>
      <c r="BD620" s="9">
        <f t="shared" si="1929"/>
        <v>0</v>
      </c>
      <c r="BE620" s="9">
        <f t="shared" si="1929"/>
        <v>0</v>
      </c>
      <c r="BF620" s="21">
        <f t="shared" si="1808"/>
        <v>2610.498</v>
      </c>
      <c r="BG620" s="21">
        <f t="shared" si="1809"/>
        <v>2590.4</v>
      </c>
      <c r="BH620" s="9">
        <f t="shared" si="1929"/>
        <v>0</v>
      </c>
      <c r="BI620" s="9">
        <f t="shared" si="1929"/>
        <v>0</v>
      </c>
      <c r="BJ620" s="21">
        <f t="shared" si="1811"/>
        <v>2610.498</v>
      </c>
      <c r="BK620" s="21">
        <f t="shared" si="1812"/>
        <v>2590.4</v>
      </c>
      <c r="BL620" s="9">
        <f t="shared" si="1929"/>
        <v>-225.48</v>
      </c>
      <c r="BM620" s="21">
        <f t="shared" si="1814"/>
        <v>2385.018</v>
      </c>
      <c r="BN620" s="9">
        <f t="shared" si="1929"/>
        <v>0</v>
      </c>
      <c r="BO620" s="21">
        <f t="shared" si="1816"/>
        <v>2385.018</v>
      </c>
      <c r="BP620" s="9">
        <f t="shared" si="1929"/>
        <v>0</v>
      </c>
      <c r="BQ620" s="21">
        <f t="shared" si="1790"/>
        <v>2385.018</v>
      </c>
      <c r="BR620" s="9">
        <f t="shared" si="1929"/>
        <v>0</v>
      </c>
      <c r="BS620" s="33">
        <f t="shared" si="1911"/>
        <v>2385.018</v>
      </c>
      <c r="BT620" s="9">
        <f t="shared" si="1929"/>
        <v>0</v>
      </c>
    </row>
    <row r="621" spans="1:73" ht="46.8" x14ac:dyDescent="0.3">
      <c r="A621" s="1" t="s">
        <v>348</v>
      </c>
      <c r="B621" s="1" t="s">
        <v>167</v>
      </c>
      <c r="C621" s="1"/>
      <c r="D621" s="1"/>
      <c r="E621" s="2" t="s">
        <v>731</v>
      </c>
      <c r="F621" s="3">
        <f>F622</f>
        <v>1117.9000000000001</v>
      </c>
      <c r="G621" s="3">
        <f t="shared" si="1929"/>
        <v>1117.9000000000001</v>
      </c>
      <c r="H621" s="3">
        <f t="shared" si="1929"/>
        <v>1117.9000000000001</v>
      </c>
      <c r="I621" s="3">
        <f t="shared" si="1929"/>
        <v>1547.5</v>
      </c>
      <c r="J621" s="3">
        <f t="shared" si="1929"/>
        <v>1472.5</v>
      </c>
      <c r="K621" s="3">
        <f t="shared" si="1929"/>
        <v>1472.5</v>
      </c>
      <c r="L621" s="18">
        <f t="shared" si="1752"/>
        <v>2665.4</v>
      </c>
      <c r="M621" s="18">
        <f t="shared" si="1752"/>
        <v>2590.4</v>
      </c>
      <c r="N621" s="18">
        <f t="shared" si="1752"/>
        <v>2590.4</v>
      </c>
      <c r="O621" s="9">
        <f t="shared" si="1929"/>
        <v>0</v>
      </c>
      <c r="P621" s="9">
        <f t="shared" si="1929"/>
        <v>0</v>
      </c>
      <c r="Q621" s="9">
        <f t="shared" si="1929"/>
        <v>0</v>
      </c>
      <c r="R621" s="21">
        <f t="shared" si="1693"/>
        <v>2665.4</v>
      </c>
      <c r="S621" s="21">
        <f t="shared" si="1693"/>
        <v>2590.4</v>
      </c>
      <c r="T621" s="21">
        <f t="shared" si="1693"/>
        <v>2590.4</v>
      </c>
      <c r="U621" s="9">
        <f t="shared" si="1929"/>
        <v>0</v>
      </c>
      <c r="V621" s="9">
        <f t="shared" si="1929"/>
        <v>0</v>
      </c>
      <c r="W621" s="9">
        <f t="shared" si="1929"/>
        <v>0</v>
      </c>
      <c r="X621" s="21">
        <f t="shared" si="1798"/>
        <v>2665.4</v>
      </c>
      <c r="Y621" s="21">
        <f t="shared" si="1798"/>
        <v>2590.4</v>
      </c>
      <c r="Z621" s="21">
        <f t="shared" si="1798"/>
        <v>2590.4</v>
      </c>
      <c r="AA621" s="9">
        <f t="shared" si="1929"/>
        <v>0</v>
      </c>
      <c r="AB621" s="21">
        <f t="shared" si="1791"/>
        <v>2665.4</v>
      </c>
      <c r="AC621" s="9">
        <f t="shared" si="1929"/>
        <v>0</v>
      </c>
      <c r="AD621" s="9">
        <f t="shared" si="1929"/>
        <v>0</v>
      </c>
      <c r="AE621" s="34">
        <f t="shared" si="1766"/>
        <v>2665.4</v>
      </c>
      <c r="AF621" s="9">
        <f t="shared" si="1929"/>
        <v>0</v>
      </c>
      <c r="AG621" s="34">
        <f t="shared" si="1767"/>
        <v>2665.4</v>
      </c>
      <c r="AH621" s="9">
        <f t="shared" si="1929"/>
        <v>-54.902000000000001</v>
      </c>
      <c r="AI621" s="9">
        <f t="shared" si="1929"/>
        <v>0</v>
      </c>
      <c r="AJ621" s="9">
        <f t="shared" si="1929"/>
        <v>0</v>
      </c>
      <c r="AK621" s="21">
        <f t="shared" si="1758"/>
        <v>2610.498</v>
      </c>
      <c r="AL621" s="21">
        <f t="shared" si="1759"/>
        <v>2590.4</v>
      </c>
      <c r="AM621" s="21">
        <f t="shared" si="1759"/>
        <v>2590.4</v>
      </c>
      <c r="AN621" s="9">
        <f t="shared" si="1929"/>
        <v>0</v>
      </c>
      <c r="AO621" s="21">
        <f t="shared" si="1760"/>
        <v>2610.498</v>
      </c>
      <c r="AP621" s="9">
        <f t="shared" si="1929"/>
        <v>0</v>
      </c>
      <c r="AQ621" s="9">
        <f t="shared" si="1929"/>
        <v>0</v>
      </c>
      <c r="AR621" s="9">
        <f t="shared" si="1929"/>
        <v>0</v>
      </c>
      <c r="AS621" s="21">
        <f t="shared" si="1764"/>
        <v>2610.498</v>
      </c>
      <c r="AT621" s="21">
        <f t="shared" si="1792"/>
        <v>2590.4</v>
      </c>
      <c r="AU621" s="21">
        <f t="shared" si="1792"/>
        <v>2590.4</v>
      </c>
      <c r="AV621" s="9">
        <f t="shared" si="1929"/>
        <v>0</v>
      </c>
      <c r="AW621" s="9">
        <f t="shared" si="1929"/>
        <v>0</v>
      </c>
      <c r="AX621" s="9">
        <f t="shared" si="1929"/>
        <v>0</v>
      </c>
      <c r="AY621" s="21">
        <f t="shared" si="1761"/>
        <v>2610.498</v>
      </c>
      <c r="AZ621" s="21">
        <f t="shared" si="1762"/>
        <v>2590.4</v>
      </c>
      <c r="BA621" s="21">
        <f t="shared" si="1763"/>
        <v>2590.4</v>
      </c>
      <c r="BB621" s="9">
        <f t="shared" si="1929"/>
        <v>0</v>
      </c>
      <c r="BC621" s="21">
        <f t="shared" si="1821"/>
        <v>2610.498</v>
      </c>
      <c r="BD621" s="9">
        <f t="shared" si="1929"/>
        <v>0</v>
      </c>
      <c r="BE621" s="9">
        <f t="shared" si="1929"/>
        <v>0</v>
      </c>
      <c r="BF621" s="21">
        <f t="shared" si="1808"/>
        <v>2610.498</v>
      </c>
      <c r="BG621" s="21">
        <f t="shared" si="1809"/>
        <v>2590.4</v>
      </c>
      <c r="BH621" s="9">
        <f t="shared" si="1929"/>
        <v>0</v>
      </c>
      <c r="BI621" s="9">
        <f t="shared" si="1929"/>
        <v>0</v>
      </c>
      <c r="BJ621" s="21">
        <f t="shared" si="1811"/>
        <v>2610.498</v>
      </c>
      <c r="BK621" s="21">
        <f t="shared" si="1812"/>
        <v>2590.4</v>
      </c>
      <c r="BL621" s="9">
        <f t="shared" si="1929"/>
        <v>-225.48</v>
      </c>
      <c r="BM621" s="21">
        <f t="shared" si="1814"/>
        <v>2385.018</v>
      </c>
      <c r="BN621" s="9">
        <f t="shared" si="1929"/>
        <v>0</v>
      </c>
      <c r="BO621" s="21">
        <f t="shared" si="1816"/>
        <v>2385.018</v>
      </c>
      <c r="BP621" s="9">
        <f t="shared" si="1929"/>
        <v>0</v>
      </c>
      <c r="BQ621" s="21">
        <f t="shared" si="1790"/>
        <v>2385.018</v>
      </c>
      <c r="BR621" s="9">
        <f t="shared" si="1929"/>
        <v>0</v>
      </c>
      <c r="BS621" s="33">
        <f t="shared" si="1911"/>
        <v>2385.018</v>
      </c>
      <c r="BT621" s="9">
        <f t="shared" si="1929"/>
        <v>0</v>
      </c>
    </row>
    <row r="622" spans="1:73" x14ac:dyDescent="0.3">
      <c r="A622" s="1" t="s">
        <v>348</v>
      </c>
      <c r="B622" s="1">
        <v>240</v>
      </c>
      <c r="C622" s="1" t="s">
        <v>10</v>
      </c>
      <c r="D622" s="1" t="s">
        <v>11</v>
      </c>
      <c r="E622" s="2" t="s">
        <v>754</v>
      </c>
      <c r="F622" s="3">
        <v>1117.9000000000001</v>
      </c>
      <c r="G622" s="3">
        <v>1117.9000000000001</v>
      </c>
      <c r="H622" s="3">
        <v>1117.9000000000001</v>
      </c>
      <c r="I622" s="3">
        <v>1547.5</v>
      </c>
      <c r="J622" s="3">
        <v>1472.5</v>
      </c>
      <c r="K622" s="3">
        <v>1472.5</v>
      </c>
      <c r="L622" s="18">
        <f t="shared" si="1752"/>
        <v>2665.4</v>
      </c>
      <c r="M622" s="18">
        <f t="shared" si="1752"/>
        <v>2590.4</v>
      </c>
      <c r="N622" s="18">
        <f t="shared" si="1752"/>
        <v>2590.4</v>
      </c>
      <c r="O622" s="9"/>
      <c r="P622" s="9"/>
      <c r="Q622" s="9"/>
      <c r="R622" s="21">
        <f t="shared" si="1693"/>
        <v>2665.4</v>
      </c>
      <c r="S622" s="21">
        <f t="shared" si="1693"/>
        <v>2590.4</v>
      </c>
      <c r="T622" s="21">
        <f t="shared" si="1693"/>
        <v>2590.4</v>
      </c>
      <c r="U622" s="9"/>
      <c r="V622" s="9"/>
      <c r="W622" s="9"/>
      <c r="X622" s="21">
        <f t="shared" si="1798"/>
        <v>2665.4</v>
      </c>
      <c r="Y622" s="21">
        <f t="shared" si="1798"/>
        <v>2590.4</v>
      </c>
      <c r="Z622" s="21">
        <f t="shared" si="1798"/>
        <v>2590.4</v>
      </c>
      <c r="AA622" s="9"/>
      <c r="AB622" s="21">
        <f t="shared" si="1791"/>
        <v>2665.4</v>
      </c>
      <c r="AC622" s="9"/>
      <c r="AD622" s="9"/>
      <c r="AE622" s="34">
        <f t="shared" si="1766"/>
        <v>2665.4</v>
      </c>
      <c r="AF622" s="9"/>
      <c r="AG622" s="34">
        <f t="shared" si="1767"/>
        <v>2665.4</v>
      </c>
      <c r="AH622" s="9">
        <v>-54.902000000000001</v>
      </c>
      <c r="AI622" s="9"/>
      <c r="AJ622" s="9"/>
      <c r="AK622" s="21">
        <f t="shared" si="1758"/>
        <v>2610.498</v>
      </c>
      <c r="AL622" s="21">
        <f t="shared" si="1759"/>
        <v>2590.4</v>
      </c>
      <c r="AM622" s="21">
        <f t="shared" si="1759"/>
        <v>2590.4</v>
      </c>
      <c r="AN622" s="9"/>
      <c r="AO622" s="21">
        <f t="shared" si="1760"/>
        <v>2610.498</v>
      </c>
      <c r="AP622" s="9"/>
      <c r="AQ622" s="9"/>
      <c r="AR622" s="9"/>
      <c r="AS622" s="21">
        <f t="shared" si="1764"/>
        <v>2610.498</v>
      </c>
      <c r="AT622" s="21">
        <f t="shared" si="1792"/>
        <v>2590.4</v>
      </c>
      <c r="AU622" s="21">
        <f t="shared" si="1792"/>
        <v>2590.4</v>
      </c>
      <c r="AV622" s="9"/>
      <c r="AW622" s="9"/>
      <c r="AX622" s="9"/>
      <c r="AY622" s="21">
        <f t="shared" si="1761"/>
        <v>2610.498</v>
      </c>
      <c r="AZ622" s="21">
        <f t="shared" si="1762"/>
        <v>2590.4</v>
      </c>
      <c r="BA622" s="21">
        <f t="shared" si="1763"/>
        <v>2590.4</v>
      </c>
      <c r="BB622" s="9"/>
      <c r="BC622" s="21">
        <f t="shared" si="1821"/>
        <v>2610.498</v>
      </c>
      <c r="BD622" s="9"/>
      <c r="BE622" s="9"/>
      <c r="BF622" s="21">
        <f t="shared" si="1808"/>
        <v>2610.498</v>
      </c>
      <c r="BG622" s="21">
        <f t="shared" si="1809"/>
        <v>2590.4</v>
      </c>
      <c r="BH622" s="9"/>
      <c r="BI622" s="9"/>
      <c r="BJ622" s="21">
        <f t="shared" si="1811"/>
        <v>2610.498</v>
      </c>
      <c r="BK622" s="21">
        <f t="shared" si="1812"/>
        <v>2590.4</v>
      </c>
      <c r="BL622" s="9">
        <v>-225.48</v>
      </c>
      <c r="BM622" s="21">
        <f t="shared" si="1814"/>
        <v>2385.018</v>
      </c>
      <c r="BN622" s="9"/>
      <c r="BO622" s="21">
        <f t="shared" si="1816"/>
        <v>2385.018</v>
      </c>
      <c r="BP622" s="9"/>
      <c r="BQ622" s="21">
        <f t="shared" si="1790"/>
        <v>2385.018</v>
      </c>
      <c r="BR622" s="9"/>
      <c r="BS622" s="33">
        <f t="shared" si="1911"/>
        <v>2385.018</v>
      </c>
      <c r="BT622" s="9"/>
    </row>
    <row r="623" spans="1:73" ht="46.8" x14ac:dyDescent="0.3">
      <c r="A623" s="1" t="s">
        <v>348</v>
      </c>
      <c r="B623" s="1" t="s">
        <v>55</v>
      </c>
      <c r="C623" s="1"/>
      <c r="D623" s="1"/>
      <c r="E623" s="8" t="s">
        <v>739</v>
      </c>
      <c r="F623" s="3">
        <f>F624</f>
        <v>28800</v>
      </c>
      <c r="G623" s="3">
        <f t="shared" ref="G623:BT624" si="1930">G624</f>
        <v>28800</v>
      </c>
      <c r="H623" s="3">
        <f t="shared" si="1930"/>
        <v>28800</v>
      </c>
      <c r="I623" s="3">
        <f t="shared" si="1930"/>
        <v>1791.2</v>
      </c>
      <c r="J623" s="3">
        <f t="shared" si="1930"/>
        <v>3876.2</v>
      </c>
      <c r="K623" s="3">
        <f t="shared" si="1930"/>
        <v>4076.2</v>
      </c>
      <c r="L623" s="18">
        <f t="shared" si="1752"/>
        <v>30591.200000000001</v>
      </c>
      <c r="M623" s="18">
        <f t="shared" si="1752"/>
        <v>32676.2</v>
      </c>
      <c r="N623" s="18">
        <f t="shared" si="1752"/>
        <v>32876.199999999997</v>
      </c>
      <c r="O623" s="9">
        <f t="shared" si="1930"/>
        <v>0</v>
      </c>
      <c r="P623" s="9">
        <f t="shared" si="1930"/>
        <v>0</v>
      </c>
      <c r="Q623" s="9">
        <f t="shared" si="1930"/>
        <v>0</v>
      </c>
      <c r="R623" s="21">
        <f t="shared" si="1693"/>
        <v>30591.200000000001</v>
      </c>
      <c r="S623" s="21">
        <f t="shared" si="1693"/>
        <v>32676.2</v>
      </c>
      <c r="T623" s="21">
        <f t="shared" si="1693"/>
        <v>32876.199999999997</v>
      </c>
      <c r="U623" s="9">
        <f t="shared" si="1930"/>
        <v>0</v>
      </c>
      <c r="V623" s="9">
        <f t="shared" si="1930"/>
        <v>0</v>
      </c>
      <c r="W623" s="9">
        <f t="shared" si="1930"/>
        <v>0</v>
      </c>
      <c r="X623" s="21">
        <f t="shared" si="1798"/>
        <v>30591.200000000001</v>
      </c>
      <c r="Y623" s="21">
        <f t="shared" si="1798"/>
        <v>32676.2</v>
      </c>
      <c r="Z623" s="21">
        <f t="shared" si="1798"/>
        <v>32876.199999999997</v>
      </c>
      <c r="AA623" s="9">
        <f t="shared" si="1930"/>
        <v>0</v>
      </c>
      <c r="AB623" s="21">
        <f t="shared" si="1791"/>
        <v>30591.200000000001</v>
      </c>
      <c r="AC623" s="9">
        <f t="shared" si="1930"/>
        <v>0</v>
      </c>
      <c r="AD623" s="9">
        <f t="shared" si="1930"/>
        <v>0</v>
      </c>
      <c r="AE623" s="34">
        <f t="shared" si="1766"/>
        <v>30591.200000000001</v>
      </c>
      <c r="AF623" s="9">
        <f t="shared" si="1930"/>
        <v>0</v>
      </c>
      <c r="AG623" s="34">
        <f t="shared" si="1767"/>
        <v>30591.200000000001</v>
      </c>
      <c r="AH623" s="9">
        <f t="shared" si="1930"/>
        <v>0</v>
      </c>
      <c r="AI623" s="9">
        <f t="shared" si="1930"/>
        <v>0</v>
      </c>
      <c r="AJ623" s="9">
        <f t="shared" si="1930"/>
        <v>0</v>
      </c>
      <c r="AK623" s="21">
        <f t="shared" si="1758"/>
        <v>30591.200000000001</v>
      </c>
      <c r="AL623" s="21">
        <f t="shared" si="1759"/>
        <v>32676.2</v>
      </c>
      <c r="AM623" s="21">
        <f t="shared" si="1759"/>
        <v>32876.199999999997</v>
      </c>
      <c r="AN623" s="9">
        <f t="shared" si="1930"/>
        <v>0</v>
      </c>
      <c r="AO623" s="21">
        <f t="shared" si="1760"/>
        <v>30591.200000000001</v>
      </c>
      <c r="AP623" s="9">
        <f t="shared" si="1930"/>
        <v>0</v>
      </c>
      <c r="AQ623" s="9">
        <f t="shared" si="1930"/>
        <v>0</v>
      </c>
      <c r="AR623" s="9">
        <f t="shared" si="1930"/>
        <v>0</v>
      </c>
      <c r="AS623" s="21">
        <f t="shared" si="1764"/>
        <v>30591.200000000001</v>
      </c>
      <c r="AT623" s="21">
        <f t="shared" si="1792"/>
        <v>32676.2</v>
      </c>
      <c r="AU623" s="21">
        <f t="shared" si="1792"/>
        <v>32876.199999999997</v>
      </c>
      <c r="AV623" s="9">
        <f t="shared" si="1930"/>
        <v>0</v>
      </c>
      <c r="AW623" s="9">
        <f t="shared" si="1930"/>
        <v>0</v>
      </c>
      <c r="AX623" s="9">
        <f t="shared" si="1930"/>
        <v>0</v>
      </c>
      <c r="AY623" s="21">
        <f t="shared" si="1761"/>
        <v>30591.200000000001</v>
      </c>
      <c r="AZ623" s="21">
        <f t="shared" si="1762"/>
        <v>32676.2</v>
      </c>
      <c r="BA623" s="21">
        <f t="shared" si="1763"/>
        <v>32876.199999999997</v>
      </c>
      <c r="BB623" s="9">
        <f t="shared" si="1930"/>
        <v>0</v>
      </c>
      <c r="BC623" s="21">
        <f t="shared" si="1821"/>
        <v>30591.200000000001</v>
      </c>
      <c r="BD623" s="9">
        <f t="shared" si="1930"/>
        <v>0</v>
      </c>
      <c r="BE623" s="9">
        <f t="shared" si="1930"/>
        <v>0</v>
      </c>
      <c r="BF623" s="21">
        <f t="shared" si="1808"/>
        <v>30591.200000000001</v>
      </c>
      <c r="BG623" s="21">
        <f t="shared" si="1809"/>
        <v>32676.2</v>
      </c>
      <c r="BH623" s="9">
        <f t="shared" si="1930"/>
        <v>0</v>
      </c>
      <c r="BI623" s="9">
        <f t="shared" si="1930"/>
        <v>0</v>
      </c>
      <c r="BJ623" s="21">
        <f t="shared" si="1811"/>
        <v>30591.200000000001</v>
      </c>
      <c r="BK623" s="21">
        <f t="shared" si="1812"/>
        <v>32676.2</v>
      </c>
      <c r="BL623" s="9">
        <f t="shared" si="1930"/>
        <v>0</v>
      </c>
      <c r="BM623" s="21">
        <f t="shared" si="1814"/>
        <v>30591.200000000001</v>
      </c>
      <c r="BN623" s="9">
        <f t="shared" si="1930"/>
        <v>0</v>
      </c>
      <c r="BO623" s="21">
        <f t="shared" si="1816"/>
        <v>30591.200000000001</v>
      </c>
      <c r="BP623" s="9">
        <f t="shared" si="1930"/>
        <v>0</v>
      </c>
      <c r="BQ623" s="21">
        <f t="shared" si="1790"/>
        <v>30591.200000000001</v>
      </c>
      <c r="BR623" s="9">
        <f t="shared" si="1930"/>
        <v>0</v>
      </c>
      <c r="BS623" s="33">
        <f t="shared" si="1911"/>
        <v>30591.200000000001</v>
      </c>
      <c r="BT623" s="9">
        <f t="shared" si="1930"/>
        <v>0</v>
      </c>
    </row>
    <row r="624" spans="1:73" ht="46.8" x14ac:dyDescent="0.3">
      <c r="A624" s="1" t="s">
        <v>348</v>
      </c>
      <c r="B624" s="1" t="s">
        <v>216</v>
      </c>
      <c r="C624" s="1"/>
      <c r="D624" s="1"/>
      <c r="E624" s="2" t="s">
        <v>742</v>
      </c>
      <c r="F624" s="3">
        <f>F625</f>
        <v>28800</v>
      </c>
      <c r="G624" s="3">
        <f t="shared" si="1930"/>
        <v>28800</v>
      </c>
      <c r="H624" s="3">
        <f t="shared" si="1930"/>
        <v>28800</v>
      </c>
      <c r="I624" s="3">
        <f t="shared" si="1930"/>
        <v>1791.2</v>
      </c>
      <c r="J624" s="3">
        <f t="shared" si="1930"/>
        <v>3876.2</v>
      </c>
      <c r="K624" s="3">
        <f t="shared" si="1930"/>
        <v>4076.2</v>
      </c>
      <c r="L624" s="18">
        <f t="shared" si="1752"/>
        <v>30591.200000000001</v>
      </c>
      <c r="M624" s="18">
        <f t="shared" si="1752"/>
        <v>32676.2</v>
      </c>
      <c r="N624" s="18">
        <f t="shared" si="1752"/>
        <v>32876.199999999997</v>
      </c>
      <c r="O624" s="9">
        <f t="shared" si="1930"/>
        <v>0</v>
      </c>
      <c r="P624" s="9">
        <f t="shared" si="1930"/>
        <v>0</v>
      </c>
      <c r="Q624" s="9">
        <f t="shared" si="1930"/>
        <v>0</v>
      </c>
      <c r="R624" s="21">
        <f t="shared" si="1693"/>
        <v>30591.200000000001</v>
      </c>
      <c r="S624" s="21">
        <f t="shared" si="1693"/>
        <v>32676.2</v>
      </c>
      <c r="T624" s="21">
        <f t="shared" si="1693"/>
        <v>32876.199999999997</v>
      </c>
      <c r="U624" s="9">
        <f t="shared" si="1930"/>
        <v>0</v>
      </c>
      <c r="V624" s="9">
        <f t="shared" si="1930"/>
        <v>0</v>
      </c>
      <c r="W624" s="9">
        <f t="shared" si="1930"/>
        <v>0</v>
      </c>
      <c r="X624" s="21">
        <f t="shared" si="1798"/>
        <v>30591.200000000001</v>
      </c>
      <c r="Y624" s="21">
        <f t="shared" si="1798"/>
        <v>32676.2</v>
      </c>
      <c r="Z624" s="21">
        <f t="shared" si="1798"/>
        <v>32876.199999999997</v>
      </c>
      <c r="AA624" s="9">
        <f t="shared" si="1930"/>
        <v>0</v>
      </c>
      <c r="AB624" s="21">
        <f t="shared" si="1791"/>
        <v>30591.200000000001</v>
      </c>
      <c r="AC624" s="9">
        <f t="shared" si="1930"/>
        <v>0</v>
      </c>
      <c r="AD624" s="9">
        <f t="shared" si="1930"/>
        <v>0</v>
      </c>
      <c r="AE624" s="34">
        <f t="shared" si="1766"/>
        <v>30591.200000000001</v>
      </c>
      <c r="AF624" s="9">
        <f t="shared" si="1930"/>
        <v>0</v>
      </c>
      <c r="AG624" s="34">
        <f t="shared" si="1767"/>
        <v>30591.200000000001</v>
      </c>
      <c r="AH624" s="9">
        <f t="shared" si="1930"/>
        <v>0</v>
      </c>
      <c r="AI624" s="9">
        <f t="shared" si="1930"/>
        <v>0</v>
      </c>
      <c r="AJ624" s="9">
        <f t="shared" si="1930"/>
        <v>0</v>
      </c>
      <c r="AK624" s="21">
        <f t="shared" si="1758"/>
        <v>30591.200000000001</v>
      </c>
      <c r="AL624" s="21">
        <f t="shared" si="1759"/>
        <v>32676.2</v>
      </c>
      <c r="AM624" s="21">
        <f t="shared" si="1759"/>
        <v>32876.199999999997</v>
      </c>
      <c r="AN624" s="9">
        <f t="shared" si="1930"/>
        <v>0</v>
      </c>
      <c r="AO624" s="21">
        <f t="shared" si="1760"/>
        <v>30591.200000000001</v>
      </c>
      <c r="AP624" s="9">
        <f t="shared" si="1930"/>
        <v>0</v>
      </c>
      <c r="AQ624" s="9">
        <f t="shared" si="1930"/>
        <v>0</v>
      </c>
      <c r="AR624" s="9">
        <f t="shared" si="1930"/>
        <v>0</v>
      </c>
      <c r="AS624" s="21">
        <f t="shared" si="1764"/>
        <v>30591.200000000001</v>
      </c>
      <c r="AT624" s="21">
        <f t="shared" si="1792"/>
        <v>32676.2</v>
      </c>
      <c r="AU624" s="21">
        <f t="shared" si="1792"/>
        <v>32876.199999999997</v>
      </c>
      <c r="AV624" s="9">
        <f t="shared" si="1930"/>
        <v>0</v>
      </c>
      <c r="AW624" s="9">
        <f t="shared" si="1930"/>
        <v>0</v>
      </c>
      <c r="AX624" s="9">
        <f t="shared" si="1930"/>
        <v>0</v>
      </c>
      <c r="AY624" s="21">
        <f t="shared" si="1761"/>
        <v>30591.200000000001</v>
      </c>
      <c r="AZ624" s="21">
        <f t="shared" si="1762"/>
        <v>32676.2</v>
      </c>
      <c r="BA624" s="21">
        <f t="shared" si="1763"/>
        <v>32876.199999999997</v>
      </c>
      <c r="BB624" s="9">
        <f t="shared" si="1930"/>
        <v>0</v>
      </c>
      <c r="BC624" s="21">
        <f t="shared" si="1821"/>
        <v>30591.200000000001</v>
      </c>
      <c r="BD624" s="9">
        <f t="shared" si="1930"/>
        <v>0</v>
      </c>
      <c r="BE624" s="9">
        <f t="shared" si="1930"/>
        <v>0</v>
      </c>
      <c r="BF624" s="21">
        <f t="shared" si="1808"/>
        <v>30591.200000000001</v>
      </c>
      <c r="BG624" s="21">
        <f t="shared" si="1809"/>
        <v>32676.2</v>
      </c>
      <c r="BH624" s="9">
        <f t="shared" si="1930"/>
        <v>0</v>
      </c>
      <c r="BI624" s="9">
        <f t="shared" si="1930"/>
        <v>0</v>
      </c>
      <c r="BJ624" s="21">
        <f t="shared" si="1811"/>
        <v>30591.200000000001</v>
      </c>
      <c r="BK624" s="21">
        <f t="shared" si="1812"/>
        <v>32676.2</v>
      </c>
      <c r="BL624" s="9">
        <f t="shared" si="1930"/>
        <v>0</v>
      </c>
      <c r="BM624" s="21">
        <f t="shared" si="1814"/>
        <v>30591.200000000001</v>
      </c>
      <c r="BN624" s="9">
        <f t="shared" si="1930"/>
        <v>0</v>
      </c>
      <c r="BO624" s="21">
        <f t="shared" si="1816"/>
        <v>30591.200000000001</v>
      </c>
      <c r="BP624" s="9">
        <f t="shared" si="1930"/>
        <v>0</v>
      </c>
      <c r="BQ624" s="21">
        <f t="shared" si="1790"/>
        <v>30591.200000000001</v>
      </c>
      <c r="BR624" s="9">
        <f t="shared" si="1930"/>
        <v>0</v>
      </c>
      <c r="BS624" s="33">
        <f t="shared" si="1911"/>
        <v>30591.200000000001</v>
      </c>
      <c r="BT624" s="9">
        <f t="shared" si="1930"/>
        <v>0</v>
      </c>
    </row>
    <row r="625" spans="1:73" x14ac:dyDescent="0.3">
      <c r="A625" s="1" t="s">
        <v>348</v>
      </c>
      <c r="B625" s="1">
        <v>630</v>
      </c>
      <c r="C625" s="1" t="s">
        <v>10</v>
      </c>
      <c r="D625" s="1" t="s">
        <v>11</v>
      </c>
      <c r="E625" s="2" t="s">
        <v>754</v>
      </c>
      <c r="F625" s="3">
        <v>28800</v>
      </c>
      <c r="G625" s="3">
        <v>28800</v>
      </c>
      <c r="H625" s="3">
        <v>28800</v>
      </c>
      <c r="I625" s="3">
        <f>70+100.2+70+70+70+70+115+1226</f>
        <v>1791.2</v>
      </c>
      <c r="J625" s="3">
        <f>70+100.2+70+70+70+70+115+3311</f>
        <v>3876.2</v>
      </c>
      <c r="K625" s="3">
        <f>70+100.2+70+70+70+70+115+3511</f>
        <v>4076.2</v>
      </c>
      <c r="L625" s="18">
        <f t="shared" si="1752"/>
        <v>30591.200000000001</v>
      </c>
      <c r="M625" s="18">
        <f t="shared" si="1752"/>
        <v>32676.2</v>
      </c>
      <c r="N625" s="18">
        <f t="shared" si="1752"/>
        <v>32876.199999999997</v>
      </c>
      <c r="O625" s="9"/>
      <c r="P625" s="9"/>
      <c r="Q625" s="9"/>
      <c r="R625" s="21">
        <f t="shared" si="1693"/>
        <v>30591.200000000001</v>
      </c>
      <c r="S625" s="21">
        <f t="shared" si="1693"/>
        <v>32676.2</v>
      </c>
      <c r="T625" s="21">
        <f t="shared" si="1693"/>
        <v>32876.199999999997</v>
      </c>
      <c r="U625" s="9"/>
      <c r="V625" s="9"/>
      <c r="W625" s="9"/>
      <c r="X625" s="21">
        <f t="shared" si="1798"/>
        <v>30591.200000000001</v>
      </c>
      <c r="Y625" s="21">
        <f t="shared" si="1798"/>
        <v>32676.2</v>
      </c>
      <c r="Z625" s="21">
        <f t="shared" si="1798"/>
        <v>32876.199999999997</v>
      </c>
      <c r="AA625" s="9"/>
      <c r="AB625" s="21">
        <f t="shared" si="1791"/>
        <v>30591.200000000001</v>
      </c>
      <c r="AC625" s="9"/>
      <c r="AD625" s="9"/>
      <c r="AE625" s="34">
        <f t="shared" si="1766"/>
        <v>30591.200000000001</v>
      </c>
      <c r="AF625" s="9"/>
      <c r="AG625" s="34">
        <f t="shared" si="1767"/>
        <v>30591.200000000001</v>
      </c>
      <c r="AH625" s="9"/>
      <c r="AI625" s="9"/>
      <c r="AJ625" s="9"/>
      <c r="AK625" s="21">
        <f t="shared" si="1758"/>
        <v>30591.200000000001</v>
      </c>
      <c r="AL625" s="21">
        <f t="shared" si="1759"/>
        <v>32676.2</v>
      </c>
      <c r="AM625" s="21">
        <f t="shared" si="1759"/>
        <v>32876.199999999997</v>
      </c>
      <c r="AN625" s="9"/>
      <c r="AO625" s="21">
        <f t="shared" si="1760"/>
        <v>30591.200000000001</v>
      </c>
      <c r="AP625" s="9"/>
      <c r="AQ625" s="9"/>
      <c r="AR625" s="9"/>
      <c r="AS625" s="21">
        <f t="shared" si="1764"/>
        <v>30591.200000000001</v>
      </c>
      <c r="AT625" s="21">
        <f t="shared" si="1792"/>
        <v>32676.2</v>
      </c>
      <c r="AU625" s="21">
        <f t="shared" si="1792"/>
        <v>32876.199999999997</v>
      </c>
      <c r="AV625" s="9"/>
      <c r="AW625" s="9"/>
      <c r="AX625" s="9"/>
      <c r="AY625" s="21">
        <f t="shared" si="1761"/>
        <v>30591.200000000001</v>
      </c>
      <c r="AZ625" s="21">
        <f t="shared" si="1762"/>
        <v>32676.2</v>
      </c>
      <c r="BA625" s="21">
        <f t="shared" si="1763"/>
        <v>32876.199999999997</v>
      </c>
      <c r="BB625" s="9"/>
      <c r="BC625" s="21">
        <f t="shared" si="1821"/>
        <v>30591.200000000001</v>
      </c>
      <c r="BD625" s="9"/>
      <c r="BE625" s="9"/>
      <c r="BF625" s="21">
        <f t="shared" si="1808"/>
        <v>30591.200000000001</v>
      </c>
      <c r="BG625" s="21">
        <f t="shared" si="1809"/>
        <v>32676.2</v>
      </c>
      <c r="BH625" s="9"/>
      <c r="BI625" s="9"/>
      <c r="BJ625" s="21">
        <f t="shared" si="1811"/>
        <v>30591.200000000001</v>
      </c>
      <c r="BK625" s="21">
        <f t="shared" si="1812"/>
        <v>32676.2</v>
      </c>
      <c r="BL625" s="9"/>
      <c r="BM625" s="21">
        <f t="shared" si="1814"/>
        <v>30591.200000000001</v>
      </c>
      <c r="BN625" s="9"/>
      <c r="BO625" s="21">
        <f t="shared" si="1816"/>
        <v>30591.200000000001</v>
      </c>
      <c r="BP625" s="9"/>
      <c r="BQ625" s="21">
        <f t="shared" si="1790"/>
        <v>30591.200000000001</v>
      </c>
      <c r="BR625" s="9"/>
      <c r="BS625" s="33">
        <f t="shared" si="1911"/>
        <v>30591.200000000001</v>
      </c>
      <c r="BT625" s="9"/>
    </row>
    <row r="626" spans="1:73" ht="15.6" hidden="1" customHeight="1" x14ac:dyDescent="0.3">
      <c r="A626" s="1" t="s">
        <v>173</v>
      </c>
      <c r="B626" s="1"/>
      <c r="C626" s="1"/>
      <c r="D626" s="1"/>
      <c r="E626" s="2"/>
      <c r="F626" s="3">
        <f>F627+F630</f>
        <v>0</v>
      </c>
      <c r="G626" s="3">
        <f t="shared" ref="G626:K626" si="1931">G627+G630</f>
        <v>0</v>
      </c>
      <c r="H626" s="3">
        <f t="shared" si="1931"/>
        <v>0</v>
      </c>
      <c r="I626" s="3">
        <f t="shared" si="1931"/>
        <v>0</v>
      </c>
      <c r="J626" s="3">
        <f t="shared" si="1931"/>
        <v>0</v>
      </c>
      <c r="K626" s="3">
        <f t="shared" si="1931"/>
        <v>0</v>
      </c>
      <c r="L626" s="18">
        <f t="shared" si="1752"/>
        <v>0</v>
      </c>
      <c r="M626" s="18">
        <f t="shared" si="1752"/>
        <v>0</v>
      </c>
      <c r="N626" s="18">
        <f t="shared" si="1752"/>
        <v>0</v>
      </c>
      <c r="O626" s="9">
        <f t="shared" ref="O626:Q626" si="1932">O627+O630</f>
        <v>0</v>
      </c>
      <c r="P626" s="9">
        <f t="shared" si="1932"/>
        <v>0</v>
      </c>
      <c r="Q626" s="9">
        <f t="shared" si="1932"/>
        <v>0</v>
      </c>
      <c r="R626" s="21">
        <f t="shared" si="1693"/>
        <v>0</v>
      </c>
      <c r="S626" s="21">
        <f t="shared" si="1693"/>
        <v>0</v>
      </c>
      <c r="T626" s="21">
        <f t="shared" si="1693"/>
        <v>0</v>
      </c>
      <c r="U626" s="9">
        <f t="shared" ref="U626:W626" si="1933">U627+U630</f>
        <v>0</v>
      </c>
      <c r="V626" s="9">
        <f t="shared" si="1933"/>
        <v>0</v>
      </c>
      <c r="W626" s="9">
        <f t="shared" si="1933"/>
        <v>0</v>
      </c>
      <c r="X626" s="21">
        <f t="shared" si="1798"/>
        <v>0</v>
      </c>
      <c r="Y626" s="21">
        <f t="shared" si="1798"/>
        <v>0</v>
      </c>
      <c r="Z626" s="21">
        <f t="shared" si="1798"/>
        <v>0</v>
      </c>
      <c r="AA626" s="9">
        <f t="shared" ref="AA626:BT626" si="1934">AA627+AA630</f>
        <v>0</v>
      </c>
      <c r="AB626" s="21">
        <f t="shared" si="1791"/>
        <v>0</v>
      </c>
      <c r="AC626" s="9">
        <f t="shared" ref="AC626:AD626" si="1935">AC627+AC630</f>
        <v>0</v>
      </c>
      <c r="AD626" s="9">
        <f t="shared" si="1935"/>
        <v>0</v>
      </c>
      <c r="AE626" s="34">
        <f t="shared" si="1766"/>
        <v>0</v>
      </c>
      <c r="AF626" s="9">
        <f t="shared" ref="AF626" si="1936">AF627+AF630</f>
        <v>0</v>
      </c>
      <c r="AG626" s="34">
        <f t="shared" si="1767"/>
        <v>0</v>
      </c>
      <c r="AH626" s="9">
        <f t="shared" ref="AH626:AJ626" si="1937">AH627+AH630</f>
        <v>0</v>
      </c>
      <c r="AI626" s="9">
        <f t="shared" si="1937"/>
        <v>0</v>
      </c>
      <c r="AJ626" s="9">
        <f t="shared" si="1937"/>
        <v>0</v>
      </c>
      <c r="AK626" s="21">
        <f t="shared" si="1758"/>
        <v>0</v>
      </c>
      <c r="AL626" s="21">
        <f t="shared" si="1759"/>
        <v>0</v>
      </c>
      <c r="AM626" s="21">
        <f t="shared" si="1759"/>
        <v>0</v>
      </c>
      <c r="AN626" s="9">
        <f t="shared" ref="AN626" si="1938">AN627+AN630</f>
        <v>0</v>
      </c>
      <c r="AO626" s="21">
        <f t="shared" si="1760"/>
        <v>0</v>
      </c>
      <c r="AP626" s="9">
        <f t="shared" ref="AP626:AR626" si="1939">AP627+AP630</f>
        <v>0</v>
      </c>
      <c r="AQ626" s="9">
        <f t="shared" si="1939"/>
        <v>0</v>
      </c>
      <c r="AR626" s="9">
        <f t="shared" si="1939"/>
        <v>0</v>
      </c>
      <c r="AS626" s="20">
        <f t="shared" si="1764"/>
        <v>0</v>
      </c>
      <c r="AT626" s="20">
        <f t="shared" si="1792"/>
        <v>0</v>
      </c>
      <c r="AU626" s="20">
        <f t="shared" si="1792"/>
        <v>0</v>
      </c>
      <c r="AV626" s="9">
        <f t="shared" ref="AV626:AX626" si="1940">AV627+AV630</f>
        <v>0</v>
      </c>
      <c r="AW626" s="9">
        <f t="shared" si="1940"/>
        <v>0</v>
      </c>
      <c r="AX626" s="9">
        <f t="shared" si="1940"/>
        <v>0</v>
      </c>
      <c r="AY626" s="21">
        <f t="shared" si="1761"/>
        <v>0</v>
      </c>
      <c r="AZ626" s="21">
        <f t="shared" si="1762"/>
        <v>0</v>
      </c>
      <c r="BA626" s="21">
        <f t="shared" si="1763"/>
        <v>0</v>
      </c>
      <c r="BB626" s="9">
        <f t="shared" ref="BB626" si="1941">BB627+BB630</f>
        <v>0</v>
      </c>
      <c r="BC626" s="21">
        <f t="shared" si="1821"/>
        <v>0</v>
      </c>
      <c r="BD626" s="9">
        <f t="shared" ref="BD626:BE626" si="1942">BD627+BD630</f>
        <v>0</v>
      </c>
      <c r="BE626" s="9">
        <f t="shared" si="1942"/>
        <v>0</v>
      </c>
      <c r="BF626" s="21">
        <f t="shared" si="1808"/>
        <v>0</v>
      </c>
      <c r="BG626" s="21">
        <f t="shared" si="1809"/>
        <v>0</v>
      </c>
      <c r="BH626" s="9">
        <f t="shared" ref="BH626:BI626" si="1943">BH627+BH630</f>
        <v>0</v>
      </c>
      <c r="BI626" s="9">
        <f t="shared" si="1943"/>
        <v>0</v>
      </c>
      <c r="BJ626" s="21">
        <f t="shared" si="1811"/>
        <v>0</v>
      </c>
      <c r="BK626" s="21">
        <f t="shared" si="1812"/>
        <v>0</v>
      </c>
      <c r="BL626" s="9">
        <f t="shared" ref="BL626" si="1944">BL627+BL630</f>
        <v>0</v>
      </c>
      <c r="BM626" s="21">
        <f t="shared" si="1814"/>
        <v>0</v>
      </c>
      <c r="BN626" s="9">
        <f t="shared" ref="BN626" si="1945">BN627+BN630</f>
        <v>0</v>
      </c>
      <c r="BO626" s="21">
        <f t="shared" si="1816"/>
        <v>0</v>
      </c>
      <c r="BP626" s="9">
        <f t="shared" ref="BP626" si="1946">BP627+BP630</f>
        <v>0</v>
      </c>
      <c r="BQ626" s="21">
        <f t="shared" si="1790"/>
        <v>0</v>
      </c>
      <c r="BR626" s="9">
        <f t="shared" ref="BR626" si="1947">BR627+BR630</f>
        <v>0</v>
      </c>
      <c r="BS626" s="9"/>
      <c r="BT626" s="9">
        <f t="shared" si="1934"/>
        <v>0</v>
      </c>
      <c r="BU626" s="52">
        <v>0</v>
      </c>
    </row>
    <row r="627" spans="1:73" ht="31.2" hidden="1" customHeight="1" x14ac:dyDescent="0.3">
      <c r="A627" s="1" t="s">
        <v>173</v>
      </c>
      <c r="B627" s="1" t="s">
        <v>6</v>
      </c>
      <c r="C627" s="1"/>
      <c r="D627" s="1"/>
      <c r="E627" s="2" t="s">
        <v>730</v>
      </c>
      <c r="F627" s="3">
        <f>F628</f>
        <v>0</v>
      </c>
      <c r="G627" s="3">
        <f t="shared" ref="G627:BT628" si="1948">G628</f>
        <v>0</v>
      </c>
      <c r="H627" s="3">
        <f t="shared" si="1948"/>
        <v>0</v>
      </c>
      <c r="I627" s="3">
        <f t="shared" si="1948"/>
        <v>0</v>
      </c>
      <c r="J627" s="3">
        <f t="shared" si="1948"/>
        <v>0</v>
      </c>
      <c r="K627" s="3">
        <f t="shared" si="1948"/>
        <v>0</v>
      </c>
      <c r="L627" s="18">
        <f t="shared" si="1752"/>
        <v>0</v>
      </c>
      <c r="M627" s="18">
        <f t="shared" si="1752"/>
        <v>0</v>
      </c>
      <c r="N627" s="18">
        <f t="shared" si="1752"/>
        <v>0</v>
      </c>
      <c r="O627" s="9">
        <f t="shared" si="1948"/>
        <v>0</v>
      </c>
      <c r="P627" s="9">
        <f t="shared" si="1948"/>
        <v>0</v>
      </c>
      <c r="Q627" s="9">
        <f t="shared" si="1948"/>
        <v>0</v>
      </c>
      <c r="R627" s="21">
        <f t="shared" si="1693"/>
        <v>0</v>
      </c>
      <c r="S627" s="21">
        <f t="shared" si="1693"/>
        <v>0</v>
      </c>
      <c r="T627" s="21">
        <f t="shared" si="1693"/>
        <v>0</v>
      </c>
      <c r="U627" s="9">
        <f t="shared" si="1948"/>
        <v>0</v>
      </c>
      <c r="V627" s="9">
        <f t="shared" si="1948"/>
        <v>0</v>
      </c>
      <c r="W627" s="9">
        <f t="shared" si="1948"/>
        <v>0</v>
      </c>
      <c r="X627" s="21">
        <f t="shared" si="1798"/>
        <v>0</v>
      </c>
      <c r="Y627" s="21">
        <f t="shared" si="1798"/>
        <v>0</v>
      </c>
      <c r="Z627" s="21">
        <f t="shared" si="1798"/>
        <v>0</v>
      </c>
      <c r="AA627" s="9">
        <f t="shared" si="1948"/>
        <v>0</v>
      </c>
      <c r="AB627" s="21">
        <f t="shared" si="1791"/>
        <v>0</v>
      </c>
      <c r="AC627" s="9">
        <f t="shared" si="1948"/>
        <v>0</v>
      </c>
      <c r="AD627" s="9">
        <f t="shared" si="1948"/>
        <v>0</v>
      </c>
      <c r="AE627" s="34">
        <f t="shared" si="1766"/>
        <v>0</v>
      </c>
      <c r="AF627" s="9">
        <f t="shared" si="1948"/>
        <v>0</v>
      </c>
      <c r="AG627" s="34">
        <f t="shared" si="1767"/>
        <v>0</v>
      </c>
      <c r="AH627" s="9">
        <f t="shared" si="1948"/>
        <v>0</v>
      </c>
      <c r="AI627" s="9">
        <f t="shared" si="1948"/>
        <v>0</v>
      </c>
      <c r="AJ627" s="9">
        <f t="shared" si="1948"/>
        <v>0</v>
      </c>
      <c r="AK627" s="21">
        <f t="shared" si="1758"/>
        <v>0</v>
      </c>
      <c r="AL627" s="21">
        <f t="shared" si="1759"/>
        <v>0</v>
      </c>
      <c r="AM627" s="21">
        <f t="shared" si="1759"/>
        <v>0</v>
      </c>
      <c r="AN627" s="9">
        <f t="shared" si="1948"/>
        <v>0</v>
      </c>
      <c r="AO627" s="21">
        <f t="shared" si="1760"/>
        <v>0</v>
      </c>
      <c r="AP627" s="9">
        <f t="shared" si="1948"/>
        <v>0</v>
      </c>
      <c r="AQ627" s="9">
        <f t="shared" si="1948"/>
        <v>0</v>
      </c>
      <c r="AR627" s="9">
        <f t="shared" si="1948"/>
        <v>0</v>
      </c>
      <c r="AS627" s="21">
        <f t="shared" si="1764"/>
        <v>0</v>
      </c>
      <c r="AT627" s="21">
        <f t="shared" si="1792"/>
        <v>0</v>
      </c>
      <c r="AU627" s="21">
        <f t="shared" si="1792"/>
        <v>0</v>
      </c>
      <c r="AV627" s="9">
        <f t="shared" si="1948"/>
        <v>0</v>
      </c>
      <c r="AW627" s="9">
        <f t="shared" si="1948"/>
        <v>0</v>
      </c>
      <c r="AX627" s="9">
        <f t="shared" si="1948"/>
        <v>0</v>
      </c>
      <c r="AY627" s="21">
        <f t="shared" si="1761"/>
        <v>0</v>
      </c>
      <c r="AZ627" s="21">
        <f t="shared" si="1762"/>
        <v>0</v>
      </c>
      <c r="BA627" s="21">
        <f t="shared" si="1763"/>
        <v>0</v>
      </c>
      <c r="BB627" s="9">
        <f t="shared" si="1948"/>
        <v>0</v>
      </c>
      <c r="BC627" s="21">
        <f t="shared" si="1821"/>
        <v>0</v>
      </c>
      <c r="BD627" s="9">
        <f t="shared" si="1948"/>
        <v>0</v>
      </c>
      <c r="BE627" s="9">
        <f t="shared" si="1948"/>
        <v>0</v>
      </c>
      <c r="BF627" s="21">
        <f t="shared" si="1808"/>
        <v>0</v>
      </c>
      <c r="BG627" s="21">
        <f t="shared" si="1809"/>
        <v>0</v>
      </c>
      <c r="BH627" s="9">
        <f t="shared" si="1948"/>
        <v>0</v>
      </c>
      <c r="BI627" s="9">
        <f t="shared" si="1948"/>
        <v>0</v>
      </c>
      <c r="BJ627" s="21">
        <f t="shared" si="1811"/>
        <v>0</v>
      </c>
      <c r="BK627" s="21">
        <f t="shared" si="1812"/>
        <v>0</v>
      </c>
      <c r="BL627" s="9">
        <f t="shared" si="1948"/>
        <v>0</v>
      </c>
      <c r="BM627" s="21">
        <f t="shared" si="1814"/>
        <v>0</v>
      </c>
      <c r="BN627" s="9">
        <f t="shared" si="1948"/>
        <v>0</v>
      </c>
      <c r="BO627" s="21">
        <f t="shared" si="1816"/>
        <v>0</v>
      </c>
      <c r="BP627" s="9">
        <f t="shared" si="1948"/>
        <v>0</v>
      </c>
      <c r="BQ627" s="21">
        <f t="shared" si="1790"/>
        <v>0</v>
      </c>
      <c r="BR627" s="9">
        <f t="shared" si="1948"/>
        <v>0</v>
      </c>
      <c r="BS627" s="9"/>
      <c r="BT627" s="9">
        <f t="shared" si="1948"/>
        <v>0</v>
      </c>
      <c r="BU627" s="52">
        <v>0</v>
      </c>
    </row>
    <row r="628" spans="1:73" ht="46.8" hidden="1" customHeight="1" x14ac:dyDescent="0.3">
      <c r="A628" s="1" t="s">
        <v>173</v>
      </c>
      <c r="B628" s="1" t="s">
        <v>167</v>
      </c>
      <c r="C628" s="1"/>
      <c r="D628" s="1"/>
      <c r="E628" s="2" t="s">
        <v>731</v>
      </c>
      <c r="F628" s="3">
        <f>F629</f>
        <v>0</v>
      </c>
      <c r="G628" s="3">
        <f t="shared" si="1948"/>
        <v>0</v>
      </c>
      <c r="H628" s="3">
        <f t="shared" si="1948"/>
        <v>0</v>
      </c>
      <c r="I628" s="3">
        <f t="shared" si="1948"/>
        <v>0</v>
      </c>
      <c r="J628" s="3">
        <f t="shared" si="1948"/>
        <v>0</v>
      </c>
      <c r="K628" s="3">
        <f t="shared" si="1948"/>
        <v>0</v>
      </c>
      <c r="L628" s="18">
        <f t="shared" si="1752"/>
        <v>0</v>
      </c>
      <c r="M628" s="18">
        <f t="shared" si="1752"/>
        <v>0</v>
      </c>
      <c r="N628" s="18">
        <f t="shared" si="1752"/>
        <v>0</v>
      </c>
      <c r="O628" s="9">
        <f t="shared" si="1948"/>
        <v>0</v>
      </c>
      <c r="P628" s="9">
        <f t="shared" si="1948"/>
        <v>0</v>
      </c>
      <c r="Q628" s="9">
        <f t="shared" si="1948"/>
        <v>0</v>
      </c>
      <c r="R628" s="21">
        <f t="shared" si="1693"/>
        <v>0</v>
      </c>
      <c r="S628" s="21">
        <f t="shared" si="1693"/>
        <v>0</v>
      </c>
      <c r="T628" s="21">
        <f t="shared" si="1693"/>
        <v>0</v>
      </c>
      <c r="U628" s="9">
        <f t="shared" si="1948"/>
        <v>0</v>
      </c>
      <c r="V628" s="9">
        <f t="shared" si="1948"/>
        <v>0</v>
      </c>
      <c r="W628" s="9">
        <f t="shared" si="1948"/>
        <v>0</v>
      </c>
      <c r="X628" s="21">
        <f t="shared" si="1798"/>
        <v>0</v>
      </c>
      <c r="Y628" s="21">
        <f t="shared" si="1798"/>
        <v>0</v>
      </c>
      <c r="Z628" s="21">
        <f t="shared" si="1798"/>
        <v>0</v>
      </c>
      <c r="AA628" s="9">
        <f t="shared" si="1948"/>
        <v>0</v>
      </c>
      <c r="AB628" s="21">
        <f t="shared" si="1791"/>
        <v>0</v>
      </c>
      <c r="AC628" s="9">
        <f t="shared" si="1948"/>
        <v>0</v>
      </c>
      <c r="AD628" s="9">
        <f t="shared" si="1948"/>
        <v>0</v>
      </c>
      <c r="AE628" s="34">
        <f t="shared" si="1766"/>
        <v>0</v>
      </c>
      <c r="AF628" s="9">
        <f t="shared" si="1948"/>
        <v>0</v>
      </c>
      <c r="AG628" s="34">
        <f t="shared" si="1767"/>
        <v>0</v>
      </c>
      <c r="AH628" s="9">
        <f t="shared" si="1948"/>
        <v>0</v>
      </c>
      <c r="AI628" s="9">
        <f t="shared" si="1948"/>
        <v>0</v>
      </c>
      <c r="AJ628" s="9">
        <f t="shared" si="1948"/>
        <v>0</v>
      </c>
      <c r="AK628" s="21">
        <f t="shared" si="1758"/>
        <v>0</v>
      </c>
      <c r="AL628" s="21">
        <f t="shared" si="1759"/>
        <v>0</v>
      </c>
      <c r="AM628" s="21">
        <f t="shared" si="1759"/>
        <v>0</v>
      </c>
      <c r="AN628" s="9">
        <f t="shared" si="1948"/>
        <v>0</v>
      </c>
      <c r="AO628" s="21">
        <f t="shared" si="1760"/>
        <v>0</v>
      </c>
      <c r="AP628" s="9">
        <f t="shared" si="1948"/>
        <v>0</v>
      </c>
      <c r="AQ628" s="9">
        <f t="shared" si="1948"/>
        <v>0</v>
      </c>
      <c r="AR628" s="9">
        <f t="shared" si="1948"/>
        <v>0</v>
      </c>
      <c r="AS628" s="21">
        <f t="shared" si="1764"/>
        <v>0</v>
      </c>
      <c r="AT628" s="21">
        <f t="shared" si="1792"/>
        <v>0</v>
      </c>
      <c r="AU628" s="21">
        <f t="shared" si="1792"/>
        <v>0</v>
      </c>
      <c r="AV628" s="9">
        <f t="shared" si="1948"/>
        <v>0</v>
      </c>
      <c r="AW628" s="9">
        <f t="shared" si="1948"/>
        <v>0</v>
      </c>
      <c r="AX628" s="9">
        <f t="shared" si="1948"/>
        <v>0</v>
      </c>
      <c r="AY628" s="21">
        <f t="shared" si="1761"/>
        <v>0</v>
      </c>
      <c r="AZ628" s="21">
        <f t="shared" si="1762"/>
        <v>0</v>
      </c>
      <c r="BA628" s="21">
        <f t="shared" si="1763"/>
        <v>0</v>
      </c>
      <c r="BB628" s="9">
        <f t="shared" si="1948"/>
        <v>0</v>
      </c>
      <c r="BC628" s="21">
        <f t="shared" si="1821"/>
        <v>0</v>
      </c>
      <c r="BD628" s="9">
        <f t="shared" si="1948"/>
        <v>0</v>
      </c>
      <c r="BE628" s="9">
        <f t="shared" si="1948"/>
        <v>0</v>
      </c>
      <c r="BF628" s="21">
        <f t="shared" si="1808"/>
        <v>0</v>
      </c>
      <c r="BG628" s="21">
        <f t="shared" si="1809"/>
        <v>0</v>
      </c>
      <c r="BH628" s="9">
        <f t="shared" si="1948"/>
        <v>0</v>
      </c>
      <c r="BI628" s="9">
        <f t="shared" si="1948"/>
        <v>0</v>
      </c>
      <c r="BJ628" s="21">
        <f t="shared" si="1811"/>
        <v>0</v>
      </c>
      <c r="BK628" s="21">
        <f t="shared" si="1812"/>
        <v>0</v>
      </c>
      <c r="BL628" s="9">
        <f t="shared" si="1948"/>
        <v>0</v>
      </c>
      <c r="BM628" s="21">
        <f t="shared" si="1814"/>
        <v>0</v>
      </c>
      <c r="BN628" s="9">
        <f t="shared" si="1948"/>
        <v>0</v>
      </c>
      <c r="BO628" s="21">
        <f t="shared" si="1816"/>
        <v>0</v>
      </c>
      <c r="BP628" s="9">
        <f t="shared" si="1948"/>
        <v>0</v>
      </c>
      <c r="BQ628" s="21">
        <f t="shared" si="1790"/>
        <v>0</v>
      </c>
      <c r="BR628" s="9">
        <f t="shared" si="1948"/>
        <v>0</v>
      </c>
      <c r="BS628" s="9"/>
      <c r="BT628" s="9">
        <f t="shared" si="1948"/>
        <v>0</v>
      </c>
      <c r="BU628" s="52">
        <v>0</v>
      </c>
    </row>
    <row r="629" spans="1:73" ht="15.6" hidden="1" customHeight="1" x14ac:dyDescent="0.3">
      <c r="A629" s="1" t="s">
        <v>173</v>
      </c>
      <c r="B629" s="1">
        <v>240</v>
      </c>
      <c r="C629" s="1" t="s">
        <v>10</v>
      </c>
      <c r="D629" s="1" t="s">
        <v>11</v>
      </c>
      <c r="E629" s="2" t="s">
        <v>754</v>
      </c>
      <c r="F629" s="3">
        <f>27952.6-27952.6</f>
        <v>0</v>
      </c>
      <c r="G629" s="3">
        <f>25492.7-25492.7</f>
        <v>0</v>
      </c>
      <c r="H629" s="3">
        <f>25492.9-25492.9</f>
        <v>0</v>
      </c>
      <c r="I629" s="3"/>
      <c r="J629" s="3"/>
      <c r="K629" s="3"/>
      <c r="L629" s="18">
        <f t="shared" si="1752"/>
        <v>0</v>
      </c>
      <c r="M629" s="18">
        <f t="shared" si="1752"/>
        <v>0</v>
      </c>
      <c r="N629" s="18">
        <f t="shared" si="1752"/>
        <v>0</v>
      </c>
      <c r="O629" s="9"/>
      <c r="P629" s="9"/>
      <c r="Q629" s="9"/>
      <c r="R629" s="21">
        <f t="shared" si="1693"/>
        <v>0</v>
      </c>
      <c r="S629" s="21">
        <f t="shared" si="1693"/>
        <v>0</v>
      </c>
      <c r="T629" s="21">
        <f t="shared" si="1693"/>
        <v>0</v>
      </c>
      <c r="U629" s="9"/>
      <c r="V629" s="9"/>
      <c r="W629" s="9"/>
      <c r="X629" s="21">
        <f t="shared" si="1798"/>
        <v>0</v>
      </c>
      <c r="Y629" s="21">
        <f t="shared" si="1798"/>
        <v>0</v>
      </c>
      <c r="Z629" s="21">
        <f t="shared" si="1798"/>
        <v>0</v>
      </c>
      <c r="AA629" s="9"/>
      <c r="AB629" s="21">
        <f t="shared" si="1791"/>
        <v>0</v>
      </c>
      <c r="AC629" s="9"/>
      <c r="AD629" s="9"/>
      <c r="AE629" s="34">
        <f t="shared" si="1766"/>
        <v>0</v>
      </c>
      <c r="AF629" s="9"/>
      <c r="AG629" s="34">
        <f t="shared" si="1767"/>
        <v>0</v>
      </c>
      <c r="AH629" s="9"/>
      <c r="AI629" s="9"/>
      <c r="AJ629" s="9"/>
      <c r="AK629" s="21">
        <f t="shared" si="1758"/>
        <v>0</v>
      </c>
      <c r="AL629" s="21">
        <f t="shared" si="1759"/>
        <v>0</v>
      </c>
      <c r="AM629" s="21">
        <f t="shared" si="1759"/>
        <v>0</v>
      </c>
      <c r="AN629" s="9"/>
      <c r="AO629" s="21">
        <f t="shared" si="1760"/>
        <v>0</v>
      </c>
      <c r="AP629" s="9"/>
      <c r="AQ629" s="9"/>
      <c r="AR629" s="9"/>
      <c r="AS629" s="21">
        <f t="shared" si="1764"/>
        <v>0</v>
      </c>
      <c r="AT629" s="21">
        <f t="shared" si="1792"/>
        <v>0</v>
      </c>
      <c r="AU629" s="21">
        <f t="shared" si="1792"/>
        <v>0</v>
      </c>
      <c r="AV629" s="9"/>
      <c r="AW629" s="9"/>
      <c r="AX629" s="9"/>
      <c r="AY629" s="21">
        <f t="shared" si="1761"/>
        <v>0</v>
      </c>
      <c r="AZ629" s="21">
        <f t="shared" si="1762"/>
        <v>0</v>
      </c>
      <c r="BA629" s="21">
        <f t="shared" si="1763"/>
        <v>0</v>
      </c>
      <c r="BB629" s="9"/>
      <c r="BC629" s="21">
        <f t="shared" si="1821"/>
        <v>0</v>
      </c>
      <c r="BD629" s="9"/>
      <c r="BE629" s="9"/>
      <c r="BF629" s="21">
        <f t="shared" si="1808"/>
        <v>0</v>
      </c>
      <c r="BG629" s="21">
        <f t="shared" si="1809"/>
        <v>0</v>
      </c>
      <c r="BH629" s="9"/>
      <c r="BI629" s="9"/>
      <c r="BJ629" s="21">
        <f t="shared" si="1811"/>
        <v>0</v>
      </c>
      <c r="BK629" s="21">
        <f t="shared" si="1812"/>
        <v>0</v>
      </c>
      <c r="BL629" s="9"/>
      <c r="BM629" s="21">
        <f t="shared" si="1814"/>
        <v>0</v>
      </c>
      <c r="BN629" s="9"/>
      <c r="BO629" s="21">
        <f t="shared" si="1816"/>
        <v>0</v>
      </c>
      <c r="BP629" s="9"/>
      <c r="BQ629" s="21">
        <f t="shared" si="1790"/>
        <v>0</v>
      </c>
      <c r="BR629" s="9"/>
      <c r="BS629" s="9"/>
      <c r="BT629" s="9"/>
      <c r="BU629" s="52">
        <v>0</v>
      </c>
    </row>
    <row r="630" spans="1:73" ht="15.6" hidden="1" customHeight="1" x14ac:dyDescent="0.3">
      <c r="A630" s="1" t="s">
        <v>173</v>
      </c>
      <c r="B630" s="1" t="s">
        <v>7</v>
      </c>
      <c r="C630" s="1"/>
      <c r="D630" s="1"/>
      <c r="E630" s="2" t="s">
        <v>743</v>
      </c>
      <c r="F630" s="3">
        <f>F631</f>
        <v>0</v>
      </c>
      <c r="G630" s="3">
        <f t="shared" ref="G630:BT631" si="1949">G631</f>
        <v>0</v>
      </c>
      <c r="H630" s="3">
        <f t="shared" si="1949"/>
        <v>0</v>
      </c>
      <c r="I630" s="3">
        <f t="shared" si="1949"/>
        <v>0</v>
      </c>
      <c r="J630" s="3">
        <f t="shared" si="1949"/>
        <v>0</v>
      </c>
      <c r="K630" s="3">
        <f t="shared" si="1949"/>
        <v>0</v>
      </c>
      <c r="L630" s="18">
        <f t="shared" si="1752"/>
        <v>0</v>
      </c>
      <c r="M630" s="18">
        <f t="shared" si="1752"/>
        <v>0</v>
      </c>
      <c r="N630" s="18">
        <f t="shared" si="1752"/>
        <v>0</v>
      </c>
      <c r="O630" s="9">
        <f t="shared" si="1949"/>
        <v>0</v>
      </c>
      <c r="P630" s="9">
        <f t="shared" si="1949"/>
        <v>0</v>
      </c>
      <c r="Q630" s="9">
        <f t="shared" si="1949"/>
        <v>0</v>
      </c>
      <c r="R630" s="21">
        <f t="shared" si="1693"/>
        <v>0</v>
      </c>
      <c r="S630" s="21">
        <f t="shared" si="1693"/>
        <v>0</v>
      </c>
      <c r="T630" s="21">
        <f t="shared" si="1693"/>
        <v>0</v>
      </c>
      <c r="U630" s="9">
        <f t="shared" si="1949"/>
        <v>0</v>
      </c>
      <c r="V630" s="9">
        <f t="shared" si="1949"/>
        <v>0</v>
      </c>
      <c r="W630" s="9">
        <f t="shared" si="1949"/>
        <v>0</v>
      </c>
      <c r="X630" s="21">
        <f t="shared" si="1798"/>
        <v>0</v>
      </c>
      <c r="Y630" s="21">
        <f t="shared" si="1798"/>
        <v>0</v>
      </c>
      <c r="Z630" s="21">
        <f t="shared" si="1798"/>
        <v>0</v>
      </c>
      <c r="AA630" s="9">
        <f t="shared" si="1949"/>
        <v>0</v>
      </c>
      <c r="AB630" s="21">
        <f t="shared" si="1791"/>
        <v>0</v>
      </c>
      <c r="AC630" s="9">
        <f t="shared" si="1949"/>
        <v>0</v>
      </c>
      <c r="AD630" s="9">
        <f t="shared" si="1949"/>
        <v>0</v>
      </c>
      <c r="AE630" s="34">
        <f t="shared" si="1766"/>
        <v>0</v>
      </c>
      <c r="AF630" s="9">
        <f t="shared" si="1949"/>
        <v>0</v>
      </c>
      <c r="AG630" s="34">
        <f t="shared" si="1767"/>
        <v>0</v>
      </c>
      <c r="AH630" s="9">
        <f t="shared" si="1949"/>
        <v>0</v>
      </c>
      <c r="AI630" s="9">
        <f t="shared" si="1949"/>
        <v>0</v>
      </c>
      <c r="AJ630" s="9">
        <f t="shared" si="1949"/>
        <v>0</v>
      </c>
      <c r="AK630" s="21">
        <f t="shared" si="1758"/>
        <v>0</v>
      </c>
      <c r="AL630" s="21">
        <f t="shared" si="1759"/>
        <v>0</v>
      </c>
      <c r="AM630" s="21">
        <f t="shared" si="1759"/>
        <v>0</v>
      </c>
      <c r="AN630" s="9">
        <f t="shared" si="1949"/>
        <v>0</v>
      </c>
      <c r="AO630" s="21">
        <f t="shared" si="1760"/>
        <v>0</v>
      </c>
      <c r="AP630" s="9">
        <f t="shared" si="1949"/>
        <v>0</v>
      </c>
      <c r="AQ630" s="9">
        <f t="shared" si="1949"/>
        <v>0</v>
      </c>
      <c r="AR630" s="9">
        <f t="shared" si="1949"/>
        <v>0</v>
      </c>
      <c r="AS630" s="21">
        <f t="shared" si="1764"/>
        <v>0</v>
      </c>
      <c r="AT630" s="21">
        <f t="shared" si="1792"/>
        <v>0</v>
      </c>
      <c r="AU630" s="21">
        <f t="shared" si="1792"/>
        <v>0</v>
      </c>
      <c r="AV630" s="9">
        <f t="shared" si="1949"/>
        <v>0</v>
      </c>
      <c r="AW630" s="9">
        <f t="shared" si="1949"/>
        <v>0</v>
      </c>
      <c r="AX630" s="9">
        <f t="shared" si="1949"/>
        <v>0</v>
      </c>
      <c r="AY630" s="21">
        <f t="shared" si="1761"/>
        <v>0</v>
      </c>
      <c r="AZ630" s="21">
        <f t="shared" si="1762"/>
        <v>0</v>
      </c>
      <c r="BA630" s="21">
        <f t="shared" si="1763"/>
        <v>0</v>
      </c>
      <c r="BB630" s="9">
        <f t="shared" si="1949"/>
        <v>0</v>
      </c>
      <c r="BC630" s="21">
        <f t="shared" si="1821"/>
        <v>0</v>
      </c>
      <c r="BD630" s="9">
        <f t="shared" si="1949"/>
        <v>0</v>
      </c>
      <c r="BE630" s="9">
        <f t="shared" si="1949"/>
        <v>0</v>
      </c>
      <c r="BF630" s="21">
        <f t="shared" si="1808"/>
        <v>0</v>
      </c>
      <c r="BG630" s="21">
        <f t="shared" si="1809"/>
        <v>0</v>
      </c>
      <c r="BH630" s="9">
        <f t="shared" si="1949"/>
        <v>0</v>
      </c>
      <c r="BI630" s="9">
        <f t="shared" si="1949"/>
        <v>0</v>
      </c>
      <c r="BJ630" s="21">
        <f t="shared" si="1811"/>
        <v>0</v>
      </c>
      <c r="BK630" s="21">
        <f t="shared" si="1812"/>
        <v>0</v>
      </c>
      <c r="BL630" s="9">
        <f t="shared" si="1949"/>
        <v>0</v>
      </c>
      <c r="BM630" s="21">
        <f t="shared" si="1814"/>
        <v>0</v>
      </c>
      <c r="BN630" s="9">
        <f t="shared" si="1949"/>
        <v>0</v>
      </c>
      <c r="BO630" s="21">
        <f t="shared" si="1816"/>
        <v>0</v>
      </c>
      <c r="BP630" s="9">
        <f t="shared" si="1949"/>
        <v>0</v>
      </c>
      <c r="BQ630" s="21">
        <f t="shared" si="1790"/>
        <v>0</v>
      </c>
      <c r="BR630" s="9">
        <f t="shared" si="1949"/>
        <v>0</v>
      </c>
      <c r="BS630" s="9"/>
      <c r="BT630" s="9">
        <f t="shared" si="1949"/>
        <v>0</v>
      </c>
      <c r="BU630" s="52">
        <v>0</v>
      </c>
    </row>
    <row r="631" spans="1:73" ht="15.6" hidden="1" customHeight="1" x14ac:dyDescent="0.3">
      <c r="A631" s="1" t="s">
        <v>173</v>
      </c>
      <c r="B631" s="1" t="s">
        <v>215</v>
      </c>
      <c r="C631" s="1"/>
      <c r="D631" s="1"/>
      <c r="E631" s="2" t="s">
        <v>746</v>
      </c>
      <c r="F631" s="3">
        <f>F632</f>
        <v>0</v>
      </c>
      <c r="G631" s="3">
        <f t="shared" si="1949"/>
        <v>0</v>
      </c>
      <c r="H631" s="3">
        <f t="shared" si="1949"/>
        <v>0</v>
      </c>
      <c r="I631" s="3">
        <f t="shared" si="1949"/>
        <v>0</v>
      </c>
      <c r="J631" s="3">
        <f t="shared" si="1949"/>
        <v>0</v>
      </c>
      <c r="K631" s="3">
        <f t="shared" si="1949"/>
        <v>0</v>
      </c>
      <c r="L631" s="18">
        <f t="shared" si="1752"/>
        <v>0</v>
      </c>
      <c r="M631" s="18">
        <f t="shared" si="1752"/>
        <v>0</v>
      </c>
      <c r="N631" s="18">
        <f t="shared" si="1752"/>
        <v>0</v>
      </c>
      <c r="O631" s="9">
        <f t="shared" si="1949"/>
        <v>0</v>
      </c>
      <c r="P631" s="9">
        <f t="shared" si="1949"/>
        <v>0</v>
      </c>
      <c r="Q631" s="9">
        <f t="shared" si="1949"/>
        <v>0</v>
      </c>
      <c r="R631" s="21">
        <f t="shared" si="1693"/>
        <v>0</v>
      </c>
      <c r="S631" s="21">
        <f t="shared" si="1693"/>
        <v>0</v>
      </c>
      <c r="T631" s="21">
        <f t="shared" si="1693"/>
        <v>0</v>
      </c>
      <c r="U631" s="9">
        <f t="shared" si="1949"/>
        <v>0</v>
      </c>
      <c r="V631" s="9">
        <f t="shared" si="1949"/>
        <v>0</v>
      </c>
      <c r="W631" s="9">
        <f t="shared" si="1949"/>
        <v>0</v>
      </c>
      <c r="X631" s="21">
        <f t="shared" si="1798"/>
        <v>0</v>
      </c>
      <c r="Y631" s="21">
        <f t="shared" si="1798"/>
        <v>0</v>
      </c>
      <c r="Z631" s="21">
        <f t="shared" si="1798"/>
        <v>0</v>
      </c>
      <c r="AA631" s="9">
        <f t="shared" si="1949"/>
        <v>0</v>
      </c>
      <c r="AB631" s="21">
        <f t="shared" si="1791"/>
        <v>0</v>
      </c>
      <c r="AC631" s="9">
        <f t="shared" si="1949"/>
        <v>0</v>
      </c>
      <c r="AD631" s="9">
        <f t="shared" si="1949"/>
        <v>0</v>
      </c>
      <c r="AE631" s="34">
        <f t="shared" si="1766"/>
        <v>0</v>
      </c>
      <c r="AF631" s="9">
        <f t="shared" si="1949"/>
        <v>0</v>
      </c>
      <c r="AG631" s="34">
        <f t="shared" si="1767"/>
        <v>0</v>
      </c>
      <c r="AH631" s="9">
        <f t="shared" si="1949"/>
        <v>0</v>
      </c>
      <c r="AI631" s="9">
        <f t="shared" si="1949"/>
        <v>0</v>
      </c>
      <c r="AJ631" s="9">
        <f t="shared" si="1949"/>
        <v>0</v>
      </c>
      <c r="AK631" s="21">
        <f t="shared" si="1758"/>
        <v>0</v>
      </c>
      <c r="AL631" s="21">
        <f t="shared" si="1759"/>
        <v>0</v>
      </c>
      <c r="AM631" s="21">
        <f t="shared" si="1759"/>
        <v>0</v>
      </c>
      <c r="AN631" s="9">
        <f t="shared" si="1949"/>
        <v>0</v>
      </c>
      <c r="AO631" s="21">
        <f t="shared" si="1760"/>
        <v>0</v>
      </c>
      <c r="AP631" s="9">
        <f t="shared" si="1949"/>
        <v>0</v>
      </c>
      <c r="AQ631" s="9">
        <f t="shared" si="1949"/>
        <v>0</v>
      </c>
      <c r="AR631" s="9">
        <f t="shared" si="1949"/>
        <v>0</v>
      </c>
      <c r="AS631" s="21">
        <f t="shared" si="1764"/>
        <v>0</v>
      </c>
      <c r="AT631" s="21">
        <f t="shared" si="1792"/>
        <v>0</v>
      </c>
      <c r="AU631" s="21">
        <f t="shared" si="1792"/>
        <v>0</v>
      </c>
      <c r="AV631" s="9">
        <f t="shared" si="1949"/>
        <v>0</v>
      </c>
      <c r="AW631" s="9">
        <f t="shared" si="1949"/>
        <v>0</v>
      </c>
      <c r="AX631" s="9">
        <f t="shared" si="1949"/>
        <v>0</v>
      </c>
      <c r="AY631" s="21">
        <f t="shared" si="1761"/>
        <v>0</v>
      </c>
      <c r="AZ631" s="21">
        <f t="shared" si="1762"/>
        <v>0</v>
      </c>
      <c r="BA631" s="21">
        <f t="shared" si="1763"/>
        <v>0</v>
      </c>
      <c r="BB631" s="9">
        <f t="shared" si="1949"/>
        <v>0</v>
      </c>
      <c r="BC631" s="21">
        <f t="shared" si="1821"/>
        <v>0</v>
      </c>
      <c r="BD631" s="9">
        <f t="shared" si="1949"/>
        <v>0</v>
      </c>
      <c r="BE631" s="9">
        <f t="shared" si="1949"/>
        <v>0</v>
      </c>
      <c r="BF631" s="21">
        <f t="shared" si="1808"/>
        <v>0</v>
      </c>
      <c r="BG631" s="21">
        <f t="shared" si="1809"/>
        <v>0</v>
      </c>
      <c r="BH631" s="9">
        <f t="shared" si="1949"/>
        <v>0</v>
      </c>
      <c r="BI631" s="9">
        <f t="shared" si="1949"/>
        <v>0</v>
      </c>
      <c r="BJ631" s="21">
        <f t="shared" si="1811"/>
        <v>0</v>
      </c>
      <c r="BK631" s="21">
        <f t="shared" si="1812"/>
        <v>0</v>
      </c>
      <c r="BL631" s="9">
        <f t="shared" si="1949"/>
        <v>0</v>
      </c>
      <c r="BM631" s="21">
        <f t="shared" si="1814"/>
        <v>0</v>
      </c>
      <c r="BN631" s="9">
        <f t="shared" si="1949"/>
        <v>0</v>
      </c>
      <c r="BO631" s="21">
        <f t="shared" si="1816"/>
        <v>0</v>
      </c>
      <c r="BP631" s="9">
        <f t="shared" si="1949"/>
        <v>0</v>
      </c>
      <c r="BQ631" s="21">
        <f t="shared" si="1790"/>
        <v>0</v>
      </c>
      <c r="BR631" s="9">
        <f t="shared" si="1949"/>
        <v>0</v>
      </c>
      <c r="BS631" s="9"/>
      <c r="BT631" s="9">
        <f t="shared" si="1949"/>
        <v>0</v>
      </c>
      <c r="BU631" s="52">
        <v>0</v>
      </c>
    </row>
    <row r="632" spans="1:73" ht="15.6" hidden="1" customHeight="1" x14ac:dyDescent="0.3">
      <c r="A632" s="1" t="s">
        <v>173</v>
      </c>
      <c r="B632" s="1">
        <v>850</v>
      </c>
      <c r="C632" s="1" t="s">
        <v>10</v>
      </c>
      <c r="D632" s="1" t="s">
        <v>11</v>
      </c>
      <c r="E632" s="2" t="s">
        <v>754</v>
      </c>
      <c r="F632" s="3">
        <f>508-508</f>
        <v>0</v>
      </c>
      <c r="G632" s="3">
        <f>508.2-508.2</f>
        <v>0</v>
      </c>
      <c r="H632" s="3">
        <f>508-508</f>
        <v>0</v>
      </c>
      <c r="I632" s="3"/>
      <c r="J632" s="3"/>
      <c r="K632" s="3"/>
      <c r="L632" s="18">
        <f t="shared" si="1752"/>
        <v>0</v>
      </c>
      <c r="M632" s="18">
        <f t="shared" si="1752"/>
        <v>0</v>
      </c>
      <c r="N632" s="18">
        <f t="shared" si="1752"/>
        <v>0</v>
      </c>
      <c r="O632" s="9"/>
      <c r="P632" s="9"/>
      <c r="Q632" s="9"/>
      <c r="R632" s="21">
        <f t="shared" si="1693"/>
        <v>0</v>
      </c>
      <c r="S632" s="21">
        <f t="shared" si="1693"/>
        <v>0</v>
      </c>
      <c r="T632" s="21">
        <f t="shared" si="1693"/>
        <v>0</v>
      </c>
      <c r="U632" s="9"/>
      <c r="V632" s="9"/>
      <c r="W632" s="9"/>
      <c r="X632" s="21">
        <f t="shared" si="1798"/>
        <v>0</v>
      </c>
      <c r="Y632" s="21">
        <f t="shared" si="1798"/>
        <v>0</v>
      </c>
      <c r="Z632" s="21">
        <f t="shared" si="1798"/>
        <v>0</v>
      </c>
      <c r="AA632" s="9"/>
      <c r="AB632" s="21">
        <f t="shared" si="1791"/>
        <v>0</v>
      </c>
      <c r="AC632" s="9"/>
      <c r="AD632" s="9"/>
      <c r="AE632" s="34">
        <f t="shared" si="1766"/>
        <v>0</v>
      </c>
      <c r="AF632" s="9"/>
      <c r="AG632" s="34">
        <f t="shared" si="1767"/>
        <v>0</v>
      </c>
      <c r="AH632" s="9"/>
      <c r="AI632" s="9"/>
      <c r="AJ632" s="9"/>
      <c r="AK632" s="21">
        <f t="shared" si="1758"/>
        <v>0</v>
      </c>
      <c r="AL632" s="21">
        <f t="shared" si="1759"/>
        <v>0</v>
      </c>
      <c r="AM632" s="21">
        <f t="shared" si="1759"/>
        <v>0</v>
      </c>
      <c r="AN632" s="9"/>
      <c r="AO632" s="21">
        <f t="shared" si="1760"/>
        <v>0</v>
      </c>
      <c r="AP632" s="9"/>
      <c r="AQ632" s="9"/>
      <c r="AR632" s="9"/>
      <c r="AS632" s="21">
        <f t="shared" si="1764"/>
        <v>0</v>
      </c>
      <c r="AT632" s="21">
        <f t="shared" si="1792"/>
        <v>0</v>
      </c>
      <c r="AU632" s="21">
        <f t="shared" si="1792"/>
        <v>0</v>
      </c>
      <c r="AV632" s="9"/>
      <c r="AW632" s="9"/>
      <c r="AX632" s="9"/>
      <c r="AY632" s="21">
        <f t="shared" si="1761"/>
        <v>0</v>
      </c>
      <c r="AZ632" s="21">
        <f t="shared" si="1762"/>
        <v>0</v>
      </c>
      <c r="BA632" s="21">
        <f t="shared" si="1763"/>
        <v>0</v>
      </c>
      <c r="BB632" s="9"/>
      <c r="BC632" s="21">
        <f t="shared" si="1821"/>
        <v>0</v>
      </c>
      <c r="BD632" s="9"/>
      <c r="BE632" s="9"/>
      <c r="BF632" s="21">
        <f t="shared" si="1808"/>
        <v>0</v>
      </c>
      <c r="BG632" s="21">
        <f t="shared" si="1809"/>
        <v>0</v>
      </c>
      <c r="BH632" s="9"/>
      <c r="BI632" s="9"/>
      <c r="BJ632" s="21">
        <f t="shared" si="1811"/>
        <v>0</v>
      </c>
      <c r="BK632" s="21">
        <f t="shared" si="1812"/>
        <v>0</v>
      </c>
      <c r="BL632" s="9"/>
      <c r="BM632" s="21">
        <f t="shared" si="1814"/>
        <v>0</v>
      </c>
      <c r="BN632" s="9"/>
      <c r="BO632" s="21">
        <f t="shared" si="1816"/>
        <v>0</v>
      </c>
      <c r="BP632" s="9"/>
      <c r="BQ632" s="21">
        <f t="shared" si="1790"/>
        <v>0</v>
      </c>
      <c r="BR632" s="9"/>
      <c r="BS632" s="9"/>
      <c r="BT632" s="9"/>
      <c r="BU632" s="52">
        <v>0</v>
      </c>
    </row>
    <row r="633" spans="1:73" ht="46.8" hidden="1" customHeight="1" x14ac:dyDescent="0.3">
      <c r="A633" s="1" t="s">
        <v>346</v>
      </c>
      <c r="B633" s="1"/>
      <c r="C633" s="1"/>
      <c r="D633" s="1"/>
      <c r="E633" s="2" t="s">
        <v>820</v>
      </c>
      <c r="F633" s="3">
        <f>F634+F637</f>
        <v>1992.5</v>
      </c>
      <c r="G633" s="3">
        <f t="shared" ref="G633:K633" si="1950">G634+G637</f>
        <v>1992.5</v>
      </c>
      <c r="H633" s="3">
        <f t="shared" si="1950"/>
        <v>1992.5</v>
      </c>
      <c r="I633" s="3">
        <f t="shared" si="1950"/>
        <v>-1992.5</v>
      </c>
      <c r="J633" s="3">
        <f t="shared" si="1950"/>
        <v>-1992.5</v>
      </c>
      <c r="K633" s="3">
        <f t="shared" si="1950"/>
        <v>-1992.5</v>
      </c>
      <c r="L633" s="18">
        <f t="shared" si="1752"/>
        <v>0</v>
      </c>
      <c r="M633" s="18">
        <f t="shared" si="1752"/>
        <v>0</v>
      </c>
      <c r="N633" s="18">
        <f t="shared" si="1752"/>
        <v>0</v>
      </c>
      <c r="O633" s="9">
        <f t="shared" ref="O633:Q633" si="1951">O634+O637</f>
        <v>0</v>
      </c>
      <c r="P633" s="9">
        <f t="shared" si="1951"/>
        <v>0</v>
      </c>
      <c r="Q633" s="9">
        <f t="shared" si="1951"/>
        <v>0</v>
      </c>
      <c r="R633" s="21">
        <f t="shared" ref="R633:T696" si="1952">L633+O633</f>
        <v>0</v>
      </c>
      <c r="S633" s="21">
        <f t="shared" si="1952"/>
        <v>0</v>
      </c>
      <c r="T633" s="21">
        <f t="shared" si="1952"/>
        <v>0</v>
      </c>
      <c r="U633" s="9">
        <f t="shared" ref="U633:W633" si="1953">U634+U637</f>
        <v>0</v>
      </c>
      <c r="V633" s="9">
        <f t="shared" si="1953"/>
        <v>0</v>
      </c>
      <c r="W633" s="9">
        <f t="shared" si="1953"/>
        <v>0</v>
      </c>
      <c r="X633" s="21">
        <f t="shared" si="1798"/>
        <v>0</v>
      </c>
      <c r="Y633" s="21">
        <f t="shared" si="1798"/>
        <v>0</v>
      </c>
      <c r="Z633" s="21">
        <f t="shared" si="1798"/>
        <v>0</v>
      </c>
      <c r="AA633" s="9">
        <f t="shared" ref="AA633:BT633" si="1954">AA634+AA637</f>
        <v>0</v>
      </c>
      <c r="AB633" s="21">
        <f t="shared" si="1791"/>
        <v>0</v>
      </c>
      <c r="AC633" s="9">
        <f t="shared" ref="AC633:AD633" si="1955">AC634+AC637</f>
        <v>0</v>
      </c>
      <c r="AD633" s="9">
        <f t="shared" si="1955"/>
        <v>0</v>
      </c>
      <c r="AE633" s="34">
        <f t="shared" si="1766"/>
        <v>0</v>
      </c>
      <c r="AF633" s="9">
        <f t="shared" ref="AF633" si="1956">AF634+AF637</f>
        <v>0</v>
      </c>
      <c r="AG633" s="34">
        <f t="shared" si="1767"/>
        <v>0</v>
      </c>
      <c r="AH633" s="9">
        <f t="shared" ref="AH633:AJ633" si="1957">AH634+AH637</f>
        <v>0</v>
      </c>
      <c r="AI633" s="9">
        <f t="shared" si="1957"/>
        <v>0</v>
      </c>
      <c r="AJ633" s="9">
        <f t="shared" si="1957"/>
        <v>0</v>
      </c>
      <c r="AK633" s="21">
        <f t="shared" si="1758"/>
        <v>0</v>
      </c>
      <c r="AL633" s="21">
        <f t="shared" si="1759"/>
        <v>0</v>
      </c>
      <c r="AM633" s="21">
        <f t="shared" si="1759"/>
        <v>0</v>
      </c>
      <c r="AN633" s="9">
        <f t="shared" ref="AN633" si="1958">AN634+AN637</f>
        <v>0</v>
      </c>
      <c r="AO633" s="21">
        <f t="shared" si="1760"/>
        <v>0</v>
      </c>
      <c r="AP633" s="9">
        <f t="shared" ref="AP633:AR633" si="1959">AP634+AP637</f>
        <v>0</v>
      </c>
      <c r="AQ633" s="9">
        <f t="shared" si="1959"/>
        <v>0</v>
      </c>
      <c r="AR633" s="9">
        <f t="shared" si="1959"/>
        <v>0</v>
      </c>
      <c r="AS633" s="20">
        <f t="shared" si="1764"/>
        <v>0</v>
      </c>
      <c r="AT633" s="20">
        <f t="shared" si="1792"/>
        <v>0</v>
      </c>
      <c r="AU633" s="20">
        <f t="shared" si="1792"/>
        <v>0</v>
      </c>
      <c r="AV633" s="9">
        <f t="shared" ref="AV633:AX633" si="1960">AV634+AV637</f>
        <v>0</v>
      </c>
      <c r="AW633" s="9">
        <f t="shared" si="1960"/>
        <v>0</v>
      </c>
      <c r="AX633" s="9">
        <f t="shared" si="1960"/>
        <v>0</v>
      </c>
      <c r="AY633" s="21">
        <f t="shared" si="1761"/>
        <v>0</v>
      </c>
      <c r="AZ633" s="21">
        <f t="shared" si="1762"/>
        <v>0</v>
      </c>
      <c r="BA633" s="21">
        <f t="shared" si="1763"/>
        <v>0</v>
      </c>
      <c r="BB633" s="9">
        <f t="shared" ref="BB633" si="1961">BB634+BB637</f>
        <v>0</v>
      </c>
      <c r="BC633" s="21">
        <f t="shared" si="1821"/>
        <v>0</v>
      </c>
      <c r="BD633" s="9">
        <f t="shared" ref="BD633:BE633" si="1962">BD634+BD637</f>
        <v>0</v>
      </c>
      <c r="BE633" s="9">
        <f t="shared" si="1962"/>
        <v>0</v>
      </c>
      <c r="BF633" s="21">
        <f t="shared" si="1808"/>
        <v>0</v>
      </c>
      <c r="BG633" s="21">
        <f t="shared" si="1809"/>
        <v>0</v>
      </c>
      <c r="BH633" s="9">
        <f t="shared" ref="BH633:BI633" si="1963">BH634+BH637</f>
        <v>0</v>
      </c>
      <c r="BI633" s="9">
        <f t="shared" si="1963"/>
        <v>0</v>
      </c>
      <c r="BJ633" s="21">
        <f t="shared" si="1811"/>
        <v>0</v>
      </c>
      <c r="BK633" s="21">
        <f t="shared" si="1812"/>
        <v>0</v>
      </c>
      <c r="BL633" s="9">
        <f t="shared" ref="BL633" si="1964">BL634+BL637</f>
        <v>0</v>
      </c>
      <c r="BM633" s="21">
        <f t="shared" si="1814"/>
        <v>0</v>
      </c>
      <c r="BN633" s="9">
        <f t="shared" ref="BN633" si="1965">BN634+BN637</f>
        <v>0</v>
      </c>
      <c r="BO633" s="21">
        <f t="shared" si="1816"/>
        <v>0</v>
      </c>
      <c r="BP633" s="9">
        <f t="shared" ref="BP633" si="1966">BP634+BP637</f>
        <v>0</v>
      </c>
      <c r="BQ633" s="21">
        <f t="shared" si="1790"/>
        <v>0</v>
      </c>
      <c r="BR633" s="9">
        <f t="shared" ref="BR633" si="1967">BR634+BR637</f>
        <v>0</v>
      </c>
      <c r="BS633" s="9"/>
      <c r="BT633" s="9">
        <f t="shared" si="1954"/>
        <v>0</v>
      </c>
      <c r="BU633" s="52">
        <v>0</v>
      </c>
    </row>
    <row r="634" spans="1:73" ht="31.2" hidden="1" customHeight="1" x14ac:dyDescent="0.3">
      <c r="A634" s="1" t="s">
        <v>346</v>
      </c>
      <c r="B634" s="1" t="s">
        <v>6</v>
      </c>
      <c r="C634" s="1"/>
      <c r="D634" s="1"/>
      <c r="E634" s="2" t="s">
        <v>730</v>
      </c>
      <c r="F634" s="3">
        <f>F635</f>
        <v>1192.5</v>
      </c>
      <c r="G634" s="3">
        <f t="shared" ref="G634:BT635" si="1968">G635</f>
        <v>1192.5</v>
      </c>
      <c r="H634" s="3">
        <f t="shared" si="1968"/>
        <v>1192.5</v>
      </c>
      <c r="I634" s="3">
        <f t="shared" si="1968"/>
        <v>-1192.5</v>
      </c>
      <c r="J634" s="3">
        <f t="shared" si="1968"/>
        <v>-1192.5</v>
      </c>
      <c r="K634" s="3">
        <f t="shared" si="1968"/>
        <v>-1192.5</v>
      </c>
      <c r="L634" s="18">
        <f t="shared" si="1752"/>
        <v>0</v>
      </c>
      <c r="M634" s="18">
        <f t="shared" si="1752"/>
        <v>0</v>
      </c>
      <c r="N634" s="18">
        <f t="shared" si="1752"/>
        <v>0</v>
      </c>
      <c r="O634" s="9">
        <f t="shared" si="1968"/>
        <v>0</v>
      </c>
      <c r="P634" s="9">
        <f t="shared" si="1968"/>
        <v>0</v>
      </c>
      <c r="Q634" s="9">
        <f t="shared" si="1968"/>
        <v>0</v>
      </c>
      <c r="R634" s="21">
        <f t="shared" si="1952"/>
        <v>0</v>
      </c>
      <c r="S634" s="21">
        <f t="shared" si="1952"/>
        <v>0</v>
      </c>
      <c r="T634" s="21">
        <f t="shared" si="1952"/>
        <v>0</v>
      </c>
      <c r="U634" s="9">
        <f t="shared" si="1968"/>
        <v>0</v>
      </c>
      <c r="V634" s="9">
        <f t="shared" si="1968"/>
        <v>0</v>
      </c>
      <c r="W634" s="9">
        <f t="shared" si="1968"/>
        <v>0</v>
      </c>
      <c r="X634" s="21">
        <f t="shared" si="1798"/>
        <v>0</v>
      </c>
      <c r="Y634" s="21">
        <f t="shared" si="1798"/>
        <v>0</v>
      </c>
      <c r="Z634" s="21">
        <f t="shared" si="1798"/>
        <v>0</v>
      </c>
      <c r="AA634" s="9">
        <f t="shared" si="1968"/>
        <v>0</v>
      </c>
      <c r="AB634" s="21">
        <f t="shared" si="1791"/>
        <v>0</v>
      </c>
      <c r="AC634" s="9">
        <f t="shared" si="1968"/>
        <v>0</v>
      </c>
      <c r="AD634" s="9">
        <f t="shared" si="1968"/>
        <v>0</v>
      </c>
      <c r="AE634" s="34">
        <f t="shared" si="1766"/>
        <v>0</v>
      </c>
      <c r="AF634" s="9">
        <f t="shared" si="1968"/>
        <v>0</v>
      </c>
      <c r="AG634" s="34">
        <f t="shared" si="1767"/>
        <v>0</v>
      </c>
      <c r="AH634" s="9">
        <f t="shared" si="1968"/>
        <v>0</v>
      </c>
      <c r="AI634" s="9">
        <f t="shared" si="1968"/>
        <v>0</v>
      </c>
      <c r="AJ634" s="9">
        <f t="shared" si="1968"/>
        <v>0</v>
      </c>
      <c r="AK634" s="21">
        <f t="shared" si="1758"/>
        <v>0</v>
      </c>
      <c r="AL634" s="21">
        <f t="shared" si="1759"/>
        <v>0</v>
      </c>
      <c r="AM634" s="21">
        <f t="shared" si="1759"/>
        <v>0</v>
      </c>
      <c r="AN634" s="9">
        <f t="shared" si="1968"/>
        <v>0</v>
      </c>
      <c r="AO634" s="21">
        <f t="shared" si="1760"/>
        <v>0</v>
      </c>
      <c r="AP634" s="9">
        <f t="shared" si="1968"/>
        <v>0</v>
      </c>
      <c r="AQ634" s="9">
        <f t="shared" si="1968"/>
        <v>0</v>
      </c>
      <c r="AR634" s="9">
        <f t="shared" si="1968"/>
        <v>0</v>
      </c>
      <c r="AS634" s="21">
        <f t="shared" si="1764"/>
        <v>0</v>
      </c>
      <c r="AT634" s="21">
        <f t="shared" si="1792"/>
        <v>0</v>
      </c>
      <c r="AU634" s="21">
        <f t="shared" si="1792"/>
        <v>0</v>
      </c>
      <c r="AV634" s="9">
        <f t="shared" si="1968"/>
        <v>0</v>
      </c>
      <c r="AW634" s="9">
        <f t="shared" si="1968"/>
        <v>0</v>
      </c>
      <c r="AX634" s="9">
        <f t="shared" si="1968"/>
        <v>0</v>
      </c>
      <c r="AY634" s="21">
        <f t="shared" si="1761"/>
        <v>0</v>
      </c>
      <c r="AZ634" s="21">
        <f t="shared" si="1762"/>
        <v>0</v>
      </c>
      <c r="BA634" s="21">
        <f t="shared" si="1763"/>
        <v>0</v>
      </c>
      <c r="BB634" s="9">
        <f t="shared" si="1968"/>
        <v>0</v>
      </c>
      <c r="BC634" s="21">
        <f t="shared" si="1821"/>
        <v>0</v>
      </c>
      <c r="BD634" s="9">
        <f t="shared" si="1968"/>
        <v>0</v>
      </c>
      <c r="BE634" s="9">
        <f t="shared" si="1968"/>
        <v>0</v>
      </c>
      <c r="BF634" s="21">
        <f t="shared" si="1808"/>
        <v>0</v>
      </c>
      <c r="BG634" s="21">
        <f t="shared" si="1809"/>
        <v>0</v>
      </c>
      <c r="BH634" s="9">
        <f t="shared" si="1968"/>
        <v>0</v>
      </c>
      <c r="BI634" s="9">
        <f t="shared" si="1968"/>
        <v>0</v>
      </c>
      <c r="BJ634" s="21">
        <f t="shared" si="1811"/>
        <v>0</v>
      </c>
      <c r="BK634" s="21">
        <f t="shared" si="1812"/>
        <v>0</v>
      </c>
      <c r="BL634" s="9">
        <f t="shared" si="1968"/>
        <v>0</v>
      </c>
      <c r="BM634" s="21">
        <f t="shared" si="1814"/>
        <v>0</v>
      </c>
      <c r="BN634" s="9">
        <f t="shared" si="1968"/>
        <v>0</v>
      </c>
      <c r="BO634" s="21">
        <f t="shared" si="1816"/>
        <v>0</v>
      </c>
      <c r="BP634" s="9">
        <f t="shared" si="1968"/>
        <v>0</v>
      </c>
      <c r="BQ634" s="21">
        <f t="shared" si="1790"/>
        <v>0</v>
      </c>
      <c r="BR634" s="9">
        <f t="shared" si="1968"/>
        <v>0</v>
      </c>
      <c r="BS634" s="9"/>
      <c r="BT634" s="9">
        <f t="shared" si="1968"/>
        <v>0</v>
      </c>
      <c r="BU634" s="52">
        <v>0</v>
      </c>
    </row>
    <row r="635" spans="1:73" ht="46.8" hidden="1" customHeight="1" x14ac:dyDescent="0.3">
      <c r="A635" s="1" t="s">
        <v>346</v>
      </c>
      <c r="B635" s="1" t="s">
        <v>167</v>
      </c>
      <c r="C635" s="1"/>
      <c r="D635" s="1"/>
      <c r="E635" s="2" t="s">
        <v>731</v>
      </c>
      <c r="F635" s="3">
        <f>F636</f>
        <v>1192.5</v>
      </c>
      <c r="G635" s="3">
        <f t="shared" si="1968"/>
        <v>1192.5</v>
      </c>
      <c r="H635" s="3">
        <f t="shared" si="1968"/>
        <v>1192.5</v>
      </c>
      <c r="I635" s="3">
        <f t="shared" si="1968"/>
        <v>-1192.5</v>
      </c>
      <c r="J635" s="3">
        <f t="shared" si="1968"/>
        <v>-1192.5</v>
      </c>
      <c r="K635" s="3">
        <f t="shared" si="1968"/>
        <v>-1192.5</v>
      </c>
      <c r="L635" s="18">
        <f t="shared" si="1752"/>
        <v>0</v>
      </c>
      <c r="M635" s="18">
        <f t="shared" si="1752"/>
        <v>0</v>
      </c>
      <c r="N635" s="18">
        <f t="shared" si="1752"/>
        <v>0</v>
      </c>
      <c r="O635" s="9">
        <f t="shared" si="1968"/>
        <v>0</v>
      </c>
      <c r="P635" s="9">
        <f t="shared" si="1968"/>
        <v>0</v>
      </c>
      <c r="Q635" s="9">
        <f t="shared" si="1968"/>
        <v>0</v>
      </c>
      <c r="R635" s="21">
        <f t="shared" si="1952"/>
        <v>0</v>
      </c>
      <c r="S635" s="21">
        <f t="shared" si="1952"/>
        <v>0</v>
      </c>
      <c r="T635" s="21">
        <f t="shared" si="1952"/>
        <v>0</v>
      </c>
      <c r="U635" s="9">
        <f t="shared" si="1968"/>
        <v>0</v>
      </c>
      <c r="V635" s="9">
        <f t="shared" si="1968"/>
        <v>0</v>
      </c>
      <c r="W635" s="9">
        <f t="shared" si="1968"/>
        <v>0</v>
      </c>
      <c r="X635" s="21">
        <f t="shared" si="1798"/>
        <v>0</v>
      </c>
      <c r="Y635" s="21">
        <f t="shared" si="1798"/>
        <v>0</v>
      </c>
      <c r="Z635" s="21">
        <f t="shared" si="1798"/>
        <v>0</v>
      </c>
      <c r="AA635" s="9">
        <f t="shared" si="1968"/>
        <v>0</v>
      </c>
      <c r="AB635" s="21">
        <f t="shared" si="1791"/>
        <v>0</v>
      </c>
      <c r="AC635" s="9">
        <f t="shared" si="1968"/>
        <v>0</v>
      </c>
      <c r="AD635" s="9">
        <f t="shared" si="1968"/>
        <v>0</v>
      </c>
      <c r="AE635" s="34">
        <f t="shared" si="1766"/>
        <v>0</v>
      </c>
      <c r="AF635" s="9">
        <f t="shared" si="1968"/>
        <v>0</v>
      </c>
      <c r="AG635" s="34">
        <f t="shared" si="1767"/>
        <v>0</v>
      </c>
      <c r="AH635" s="9">
        <f t="shared" si="1968"/>
        <v>0</v>
      </c>
      <c r="AI635" s="9">
        <f t="shared" si="1968"/>
        <v>0</v>
      </c>
      <c r="AJ635" s="9">
        <f t="shared" si="1968"/>
        <v>0</v>
      </c>
      <c r="AK635" s="21">
        <f t="shared" si="1758"/>
        <v>0</v>
      </c>
      <c r="AL635" s="21">
        <f t="shared" si="1759"/>
        <v>0</v>
      </c>
      <c r="AM635" s="21">
        <f t="shared" si="1759"/>
        <v>0</v>
      </c>
      <c r="AN635" s="9">
        <f t="shared" si="1968"/>
        <v>0</v>
      </c>
      <c r="AO635" s="21">
        <f t="shared" si="1760"/>
        <v>0</v>
      </c>
      <c r="AP635" s="9">
        <f t="shared" si="1968"/>
        <v>0</v>
      </c>
      <c r="AQ635" s="9">
        <f t="shared" si="1968"/>
        <v>0</v>
      </c>
      <c r="AR635" s="9">
        <f t="shared" si="1968"/>
        <v>0</v>
      </c>
      <c r="AS635" s="21">
        <f t="shared" si="1764"/>
        <v>0</v>
      </c>
      <c r="AT635" s="21">
        <f t="shared" si="1792"/>
        <v>0</v>
      </c>
      <c r="AU635" s="21">
        <f t="shared" si="1792"/>
        <v>0</v>
      </c>
      <c r="AV635" s="9">
        <f t="shared" si="1968"/>
        <v>0</v>
      </c>
      <c r="AW635" s="9">
        <f t="shared" si="1968"/>
        <v>0</v>
      </c>
      <c r="AX635" s="9">
        <f t="shared" si="1968"/>
        <v>0</v>
      </c>
      <c r="AY635" s="21">
        <f t="shared" si="1761"/>
        <v>0</v>
      </c>
      <c r="AZ635" s="21">
        <f t="shared" si="1762"/>
        <v>0</v>
      </c>
      <c r="BA635" s="21">
        <f t="shared" si="1763"/>
        <v>0</v>
      </c>
      <c r="BB635" s="9">
        <f t="shared" si="1968"/>
        <v>0</v>
      </c>
      <c r="BC635" s="21">
        <f t="shared" si="1821"/>
        <v>0</v>
      </c>
      <c r="BD635" s="9">
        <f t="shared" si="1968"/>
        <v>0</v>
      </c>
      <c r="BE635" s="9">
        <f t="shared" si="1968"/>
        <v>0</v>
      </c>
      <c r="BF635" s="21">
        <f t="shared" si="1808"/>
        <v>0</v>
      </c>
      <c r="BG635" s="21">
        <f t="shared" si="1809"/>
        <v>0</v>
      </c>
      <c r="BH635" s="9">
        <f t="shared" si="1968"/>
        <v>0</v>
      </c>
      <c r="BI635" s="9">
        <f t="shared" si="1968"/>
        <v>0</v>
      </c>
      <c r="BJ635" s="21">
        <f t="shared" si="1811"/>
        <v>0</v>
      </c>
      <c r="BK635" s="21">
        <f t="shared" si="1812"/>
        <v>0</v>
      </c>
      <c r="BL635" s="9">
        <f t="shared" si="1968"/>
        <v>0</v>
      </c>
      <c r="BM635" s="21">
        <f t="shared" si="1814"/>
        <v>0</v>
      </c>
      <c r="BN635" s="9">
        <f t="shared" si="1968"/>
        <v>0</v>
      </c>
      <c r="BO635" s="21">
        <f t="shared" si="1816"/>
        <v>0</v>
      </c>
      <c r="BP635" s="9">
        <f t="shared" si="1968"/>
        <v>0</v>
      </c>
      <c r="BQ635" s="21">
        <f t="shared" si="1790"/>
        <v>0</v>
      </c>
      <c r="BR635" s="9">
        <f t="shared" si="1968"/>
        <v>0</v>
      </c>
      <c r="BS635" s="9"/>
      <c r="BT635" s="9">
        <f t="shared" si="1968"/>
        <v>0</v>
      </c>
      <c r="BU635" s="52">
        <v>0</v>
      </c>
    </row>
    <row r="636" spans="1:73" ht="15.6" hidden="1" customHeight="1" x14ac:dyDescent="0.3">
      <c r="A636" s="1" t="s">
        <v>346</v>
      </c>
      <c r="B636" s="1">
        <v>240</v>
      </c>
      <c r="C636" s="1" t="s">
        <v>10</v>
      </c>
      <c r="D636" s="1" t="s">
        <v>11</v>
      </c>
      <c r="E636" s="2" t="s">
        <v>754</v>
      </c>
      <c r="F636" s="3">
        <v>1192.5</v>
      </c>
      <c r="G636" s="3">
        <v>1192.5</v>
      </c>
      <c r="H636" s="3">
        <v>1192.5</v>
      </c>
      <c r="I636" s="3">
        <v>-1192.5</v>
      </c>
      <c r="J636" s="3">
        <v>-1192.5</v>
      </c>
      <c r="K636" s="3">
        <v>-1192.5</v>
      </c>
      <c r="L636" s="18">
        <f t="shared" si="1752"/>
        <v>0</v>
      </c>
      <c r="M636" s="18">
        <f t="shared" si="1752"/>
        <v>0</v>
      </c>
      <c r="N636" s="18">
        <f t="shared" si="1752"/>
        <v>0</v>
      </c>
      <c r="O636" s="9"/>
      <c r="P636" s="9"/>
      <c r="Q636" s="9"/>
      <c r="R636" s="21">
        <f t="shared" si="1952"/>
        <v>0</v>
      </c>
      <c r="S636" s="21">
        <f t="shared" si="1952"/>
        <v>0</v>
      </c>
      <c r="T636" s="21">
        <f t="shared" si="1952"/>
        <v>0</v>
      </c>
      <c r="U636" s="9"/>
      <c r="V636" s="9"/>
      <c r="W636" s="9"/>
      <c r="X636" s="21">
        <f t="shared" si="1798"/>
        <v>0</v>
      </c>
      <c r="Y636" s="21">
        <f t="shared" si="1798"/>
        <v>0</v>
      </c>
      <c r="Z636" s="21">
        <f t="shared" si="1798"/>
        <v>0</v>
      </c>
      <c r="AA636" s="9"/>
      <c r="AB636" s="21">
        <f t="shared" si="1791"/>
        <v>0</v>
      </c>
      <c r="AC636" s="9"/>
      <c r="AD636" s="9"/>
      <c r="AE636" s="34">
        <f t="shared" si="1766"/>
        <v>0</v>
      </c>
      <c r="AF636" s="9"/>
      <c r="AG636" s="34">
        <f t="shared" si="1767"/>
        <v>0</v>
      </c>
      <c r="AH636" s="9"/>
      <c r="AI636" s="9"/>
      <c r="AJ636" s="9"/>
      <c r="AK636" s="21">
        <f t="shared" si="1758"/>
        <v>0</v>
      </c>
      <c r="AL636" s="21">
        <f t="shared" si="1759"/>
        <v>0</v>
      </c>
      <c r="AM636" s="21">
        <f t="shared" si="1759"/>
        <v>0</v>
      </c>
      <c r="AN636" s="9"/>
      <c r="AO636" s="21">
        <f t="shared" si="1760"/>
        <v>0</v>
      </c>
      <c r="AP636" s="9"/>
      <c r="AQ636" s="9"/>
      <c r="AR636" s="9"/>
      <c r="AS636" s="21">
        <f t="shared" si="1764"/>
        <v>0</v>
      </c>
      <c r="AT636" s="21">
        <f t="shared" si="1792"/>
        <v>0</v>
      </c>
      <c r="AU636" s="21">
        <f t="shared" si="1792"/>
        <v>0</v>
      </c>
      <c r="AV636" s="9"/>
      <c r="AW636" s="9"/>
      <c r="AX636" s="9"/>
      <c r="AY636" s="21">
        <f t="shared" si="1761"/>
        <v>0</v>
      </c>
      <c r="AZ636" s="21">
        <f t="shared" si="1762"/>
        <v>0</v>
      </c>
      <c r="BA636" s="21">
        <f t="shared" si="1763"/>
        <v>0</v>
      </c>
      <c r="BB636" s="9"/>
      <c r="BC636" s="21">
        <f t="shared" si="1821"/>
        <v>0</v>
      </c>
      <c r="BD636" s="9"/>
      <c r="BE636" s="9"/>
      <c r="BF636" s="21">
        <f t="shared" si="1808"/>
        <v>0</v>
      </c>
      <c r="BG636" s="21">
        <f t="shared" si="1809"/>
        <v>0</v>
      </c>
      <c r="BH636" s="9"/>
      <c r="BI636" s="9"/>
      <c r="BJ636" s="21">
        <f t="shared" si="1811"/>
        <v>0</v>
      </c>
      <c r="BK636" s="21">
        <f t="shared" si="1812"/>
        <v>0</v>
      </c>
      <c r="BL636" s="9"/>
      <c r="BM636" s="21">
        <f t="shared" si="1814"/>
        <v>0</v>
      </c>
      <c r="BN636" s="9"/>
      <c r="BO636" s="21">
        <f t="shared" si="1816"/>
        <v>0</v>
      </c>
      <c r="BP636" s="9"/>
      <c r="BQ636" s="21">
        <f t="shared" si="1790"/>
        <v>0</v>
      </c>
      <c r="BR636" s="9"/>
      <c r="BS636" s="9"/>
      <c r="BT636" s="9"/>
      <c r="BU636" s="52">
        <v>0</v>
      </c>
    </row>
    <row r="637" spans="1:73" ht="46.8" hidden="1" customHeight="1" x14ac:dyDescent="0.3">
      <c r="A637" s="1" t="s">
        <v>346</v>
      </c>
      <c r="B637" s="1" t="s">
        <v>55</v>
      </c>
      <c r="C637" s="1"/>
      <c r="D637" s="1"/>
      <c r="E637" s="8" t="s">
        <v>739</v>
      </c>
      <c r="F637" s="3">
        <f>F638</f>
        <v>800</v>
      </c>
      <c r="G637" s="3">
        <f t="shared" ref="G637:BT638" si="1969">G638</f>
        <v>800</v>
      </c>
      <c r="H637" s="3">
        <f t="shared" si="1969"/>
        <v>800</v>
      </c>
      <c r="I637" s="3">
        <f t="shared" si="1969"/>
        <v>-800</v>
      </c>
      <c r="J637" s="3">
        <f t="shared" si="1969"/>
        <v>-800</v>
      </c>
      <c r="K637" s="3">
        <f t="shared" si="1969"/>
        <v>-800</v>
      </c>
      <c r="L637" s="18">
        <f t="shared" si="1752"/>
        <v>0</v>
      </c>
      <c r="M637" s="18">
        <f t="shared" si="1752"/>
        <v>0</v>
      </c>
      <c r="N637" s="18">
        <f t="shared" si="1752"/>
        <v>0</v>
      </c>
      <c r="O637" s="9">
        <f t="shared" si="1969"/>
        <v>0</v>
      </c>
      <c r="P637" s="9">
        <f t="shared" si="1969"/>
        <v>0</v>
      </c>
      <c r="Q637" s="9">
        <f t="shared" si="1969"/>
        <v>0</v>
      </c>
      <c r="R637" s="21">
        <f t="shared" si="1952"/>
        <v>0</v>
      </c>
      <c r="S637" s="21">
        <f t="shared" si="1952"/>
        <v>0</v>
      </c>
      <c r="T637" s="21">
        <f t="shared" si="1952"/>
        <v>0</v>
      </c>
      <c r="U637" s="9">
        <f t="shared" si="1969"/>
        <v>0</v>
      </c>
      <c r="V637" s="9">
        <f t="shared" si="1969"/>
        <v>0</v>
      </c>
      <c r="W637" s="9">
        <f t="shared" si="1969"/>
        <v>0</v>
      </c>
      <c r="X637" s="21">
        <f t="shared" si="1798"/>
        <v>0</v>
      </c>
      <c r="Y637" s="21">
        <f t="shared" si="1798"/>
        <v>0</v>
      </c>
      <c r="Z637" s="21">
        <f t="shared" si="1798"/>
        <v>0</v>
      </c>
      <c r="AA637" s="9">
        <f t="shared" si="1969"/>
        <v>0</v>
      </c>
      <c r="AB637" s="21">
        <f t="shared" si="1791"/>
        <v>0</v>
      </c>
      <c r="AC637" s="9">
        <f t="shared" si="1969"/>
        <v>0</v>
      </c>
      <c r="AD637" s="9">
        <f t="shared" si="1969"/>
        <v>0</v>
      </c>
      <c r="AE637" s="34">
        <f t="shared" si="1766"/>
        <v>0</v>
      </c>
      <c r="AF637" s="9">
        <f t="shared" si="1969"/>
        <v>0</v>
      </c>
      <c r="AG637" s="34">
        <f t="shared" si="1767"/>
        <v>0</v>
      </c>
      <c r="AH637" s="9">
        <f t="shared" si="1969"/>
        <v>0</v>
      </c>
      <c r="AI637" s="9">
        <f t="shared" si="1969"/>
        <v>0</v>
      </c>
      <c r="AJ637" s="9">
        <f t="shared" si="1969"/>
        <v>0</v>
      </c>
      <c r="AK637" s="21">
        <f t="shared" si="1758"/>
        <v>0</v>
      </c>
      <c r="AL637" s="21">
        <f t="shared" si="1759"/>
        <v>0</v>
      </c>
      <c r="AM637" s="21">
        <f t="shared" si="1759"/>
        <v>0</v>
      </c>
      <c r="AN637" s="9">
        <f t="shared" si="1969"/>
        <v>0</v>
      </c>
      <c r="AO637" s="21">
        <f t="shared" si="1760"/>
        <v>0</v>
      </c>
      <c r="AP637" s="9">
        <f t="shared" si="1969"/>
        <v>0</v>
      </c>
      <c r="AQ637" s="9">
        <f t="shared" si="1969"/>
        <v>0</v>
      </c>
      <c r="AR637" s="9">
        <f t="shared" si="1969"/>
        <v>0</v>
      </c>
      <c r="AS637" s="21">
        <f t="shared" si="1764"/>
        <v>0</v>
      </c>
      <c r="AT637" s="21">
        <f t="shared" si="1792"/>
        <v>0</v>
      </c>
      <c r="AU637" s="21">
        <f t="shared" si="1792"/>
        <v>0</v>
      </c>
      <c r="AV637" s="9">
        <f t="shared" si="1969"/>
        <v>0</v>
      </c>
      <c r="AW637" s="9">
        <f t="shared" si="1969"/>
        <v>0</v>
      </c>
      <c r="AX637" s="9">
        <f t="shared" si="1969"/>
        <v>0</v>
      </c>
      <c r="AY637" s="21">
        <f t="shared" si="1761"/>
        <v>0</v>
      </c>
      <c r="AZ637" s="21">
        <f t="shared" si="1762"/>
        <v>0</v>
      </c>
      <c r="BA637" s="21">
        <f t="shared" si="1763"/>
        <v>0</v>
      </c>
      <c r="BB637" s="9">
        <f t="shared" si="1969"/>
        <v>0</v>
      </c>
      <c r="BC637" s="21">
        <f t="shared" si="1821"/>
        <v>0</v>
      </c>
      <c r="BD637" s="9">
        <f t="shared" si="1969"/>
        <v>0</v>
      </c>
      <c r="BE637" s="9">
        <f t="shared" si="1969"/>
        <v>0</v>
      </c>
      <c r="BF637" s="21">
        <f t="shared" si="1808"/>
        <v>0</v>
      </c>
      <c r="BG637" s="21">
        <f t="shared" si="1809"/>
        <v>0</v>
      </c>
      <c r="BH637" s="9">
        <f t="shared" si="1969"/>
        <v>0</v>
      </c>
      <c r="BI637" s="9">
        <f t="shared" si="1969"/>
        <v>0</v>
      </c>
      <c r="BJ637" s="21">
        <f t="shared" si="1811"/>
        <v>0</v>
      </c>
      <c r="BK637" s="21">
        <f t="shared" si="1812"/>
        <v>0</v>
      </c>
      <c r="BL637" s="9">
        <f t="shared" si="1969"/>
        <v>0</v>
      </c>
      <c r="BM637" s="21">
        <f t="shared" si="1814"/>
        <v>0</v>
      </c>
      <c r="BN637" s="9">
        <f t="shared" si="1969"/>
        <v>0</v>
      </c>
      <c r="BO637" s="21">
        <f t="shared" si="1816"/>
        <v>0</v>
      </c>
      <c r="BP637" s="9">
        <f t="shared" si="1969"/>
        <v>0</v>
      </c>
      <c r="BQ637" s="21">
        <f t="shared" si="1790"/>
        <v>0</v>
      </c>
      <c r="BR637" s="9">
        <f t="shared" si="1969"/>
        <v>0</v>
      </c>
      <c r="BS637" s="9"/>
      <c r="BT637" s="9">
        <f t="shared" si="1969"/>
        <v>0</v>
      </c>
      <c r="BU637" s="52">
        <v>0</v>
      </c>
    </row>
    <row r="638" spans="1:73" ht="46.8" hidden="1" customHeight="1" x14ac:dyDescent="0.3">
      <c r="A638" s="1" t="s">
        <v>346</v>
      </c>
      <c r="B638" s="1" t="s">
        <v>216</v>
      </c>
      <c r="C638" s="1"/>
      <c r="D638" s="1"/>
      <c r="E638" s="2" t="s">
        <v>742</v>
      </c>
      <c r="F638" s="3">
        <f>F639</f>
        <v>800</v>
      </c>
      <c r="G638" s="3">
        <f t="shared" si="1969"/>
        <v>800</v>
      </c>
      <c r="H638" s="3">
        <f t="shared" si="1969"/>
        <v>800</v>
      </c>
      <c r="I638" s="3">
        <f t="shared" si="1969"/>
        <v>-800</v>
      </c>
      <c r="J638" s="3">
        <f t="shared" si="1969"/>
        <v>-800</v>
      </c>
      <c r="K638" s="3">
        <f t="shared" si="1969"/>
        <v>-800</v>
      </c>
      <c r="L638" s="18">
        <f t="shared" si="1752"/>
        <v>0</v>
      </c>
      <c r="M638" s="18">
        <f t="shared" si="1752"/>
        <v>0</v>
      </c>
      <c r="N638" s="18">
        <f t="shared" si="1752"/>
        <v>0</v>
      </c>
      <c r="O638" s="9">
        <f t="shared" si="1969"/>
        <v>0</v>
      </c>
      <c r="P638" s="9">
        <f t="shared" si="1969"/>
        <v>0</v>
      </c>
      <c r="Q638" s="9">
        <f t="shared" si="1969"/>
        <v>0</v>
      </c>
      <c r="R638" s="21">
        <f t="shared" si="1952"/>
        <v>0</v>
      </c>
      <c r="S638" s="21">
        <f t="shared" si="1952"/>
        <v>0</v>
      </c>
      <c r="T638" s="21">
        <f t="shared" si="1952"/>
        <v>0</v>
      </c>
      <c r="U638" s="9">
        <f t="shared" si="1969"/>
        <v>0</v>
      </c>
      <c r="V638" s="9">
        <f t="shared" si="1969"/>
        <v>0</v>
      </c>
      <c r="W638" s="9">
        <f t="shared" si="1969"/>
        <v>0</v>
      </c>
      <c r="X638" s="21">
        <f t="shared" si="1798"/>
        <v>0</v>
      </c>
      <c r="Y638" s="21">
        <f t="shared" si="1798"/>
        <v>0</v>
      </c>
      <c r="Z638" s="21">
        <f t="shared" si="1798"/>
        <v>0</v>
      </c>
      <c r="AA638" s="9">
        <f t="shared" si="1969"/>
        <v>0</v>
      </c>
      <c r="AB638" s="21">
        <f t="shared" si="1791"/>
        <v>0</v>
      </c>
      <c r="AC638" s="9">
        <f t="shared" si="1969"/>
        <v>0</v>
      </c>
      <c r="AD638" s="9">
        <f t="shared" si="1969"/>
        <v>0</v>
      </c>
      <c r="AE638" s="34">
        <f t="shared" si="1766"/>
        <v>0</v>
      </c>
      <c r="AF638" s="9">
        <f t="shared" si="1969"/>
        <v>0</v>
      </c>
      <c r="AG638" s="34">
        <f t="shared" si="1767"/>
        <v>0</v>
      </c>
      <c r="AH638" s="9">
        <f t="shared" si="1969"/>
        <v>0</v>
      </c>
      <c r="AI638" s="9">
        <f t="shared" si="1969"/>
        <v>0</v>
      </c>
      <c r="AJ638" s="9">
        <f t="shared" si="1969"/>
        <v>0</v>
      </c>
      <c r="AK638" s="21">
        <f t="shared" si="1758"/>
        <v>0</v>
      </c>
      <c r="AL638" s="21">
        <f t="shared" si="1759"/>
        <v>0</v>
      </c>
      <c r="AM638" s="21">
        <f t="shared" si="1759"/>
        <v>0</v>
      </c>
      <c r="AN638" s="9">
        <f t="shared" si="1969"/>
        <v>0</v>
      </c>
      <c r="AO638" s="21">
        <f t="shared" si="1760"/>
        <v>0</v>
      </c>
      <c r="AP638" s="9">
        <f t="shared" si="1969"/>
        <v>0</v>
      </c>
      <c r="AQ638" s="9">
        <f t="shared" si="1969"/>
        <v>0</v>
      </c>
      <c r="AR638" s="9">
        <f t="shared" si="1969"/>
        <v>0</v>
      </c>
      <c r="AS638" s="21">
        <f t="shared" si="1764"/>
        <v>0</v>
      </c>
      <c r="AT638" s="21">
        <f t="shared" si="1792"/>
        <v>0</v>
      </c>
      <c r="AU638" s="21">
        <f t="shared" si="1792"/>
        <v>0</v>
      </c>
      <c r="AV638" s="9">
        <f t="shared" si="1969"/>
        <v>0</v>
      </c>
      <c r="AW638" s="9">
        <f t="shared" si="1969"/>
        <v>0</v>
      </c>
      <c r="AX638" s="9">
        <f t="shared" si="1969"/>
        <v>0</v>
      </c>
      <c r="AY638" s="21">
        <f t="shared" si="1761"/>
        <v>0</v>
      </c>
      <c r="AZ638" s="21">
        <f t="shared" si="1762"/>
        <v>0</v>
      </c>
      <c r="BA638" s="21">
        <f t="shared" si="1763"/>
        <v>0</v>
      </c>
      <c r="BB638" s="9">
        <f t="shared" si="1969"/>
        <v>0</v>
      </c>
      <c r="BC638" s="21">
        <f t="shared" si="1821"/>
        <v>0</v>
      </c>
      <c r="BD638" s="9">
        <f t="shared" si="1969"/>
        <v>0</v>
      </c>
      <c r="BE638" s="9">
        <f t="shared" si="1969"/>
        <v>0</v>
      </c>
      <c r="BF638" s="21">
        <f t="shared" si="1808"/>
        <v>0</v>
      </c>
      <c r="BG638" s="21">
        <f t="shared" si="1809"/>
        <v>0</v>
      </c>
      <c r="BH638" s="9">
        <f t="shared" si="1969"/>
        <v>0</v>
      </c>
      <c r="BI638" s="9">
        <f t="shared" si="1969"/>
        <v>0</v>
      </c>
      <c r="BJ638" s="21">
        <f t="shared" si="1811"/>
        <v>0</v>
      </c>
      <c r="BK638" s="21">
        <f t="shared" si="1812"/>
        <v>0</v>
      </c>
      <c r="BL638" s="9">
        <f t="shared" si="1969"/>
        <v>0</v>
      </c>
      <c r="BM638" s="21">
        <f t="shared" si="1814"/>
        <v>0</v>
      </c>
      <c r="BN638" s="9">
        <f t="shared" si="1969"/>
        <v>0</v>
      </c>
      <c r="BO638" s="21">
        <f t="shared" si="1816"/>
        <v>0</v>
      </c>
      <c r="BP638" s="9">
        <f t="shared" si="1969"/>
        <v>0</v>
      </c>
      <c r="BQ638" s="21">
        <f t="shared" si="1790"/>
        <v>0</v>
      </c>
      <c r="BR638" s="9">
        <f t="shared" si="1969"/>
        <v>0</v>
      </c>
      <c r="BS638" s="9"/>
      <c r="BT638" s="9">
        <f t="shared" si="1969"/>
        <v>0</v>
      </c>
      <c r="BU638" s="52">
        <v>0</v>
      </c>
    </row>
    <row r="639" spans="1:73" ht="15.6" hidden="1" customHeight="1" x14ac:dyDescent="0.3">
      <c r="A639" s="1" t="s">
        <v>346</v>
      </c>
      <c r="B639" s="1">
        <v>630</v>
      </c>
      <c r="C639" s="1" t="s">
        <v>10</v>
      </c>
      <c r="D639" s="1" t="s">
        <v>11</v>
      </c>
      <c r="E639" s="2" t="s">
        <v>754</v>
      </c>
      <c r="F639" s="3">
        <v>800</v>
      </c>
      <c r="G639" s="3">
        <v>800</v>
      </c>
      <c r="H639" s="3">
        <v>800</v>
      </c>
      <c r="I639" s="3">
        <v>-800</v>
      </c>
      <c r="J639" s="3">
        <v>-800</v>
      </c>
      <c r="K639" s="3">
        <v>-800</v>
      </c>
      <c r="L639" s="18">
        <f t="shared" si="1752"/>
        <v>0</v>
      </c>
      <c r="M639" s="18">
        <f t="shared" si="1752"/>
        <v>0</v>
      </c>
      <c r="N639" s="18">
        <f t="shared" si="1752"/>
        <v>0</v>
      </c>
      <c r="O639" s="9"/>
      <c r="P639" s="9"/>
      <c r="Q639" s="9"/>
      <c r="R639" s="21">
        <f t="shared" si="1952"/>
        <v>0</v>
      </c>
      <c r="S639" s="21">
        <f t="shared" si="1952"/>
        <v>0</v>
      </c>
      <c r="T639" s="21">
        <f t="shared" si="1952"/>
        <v>0</v>
      </c>
      <c r="U639" s="9"/>
      <c r="V639" s="9"/>
      <c r="W639" s="9"/>
      <c r="X639" s="21">
        <f t="shared" si="1798"/>
        <v>0</v>
      </c>
      <c r="Y639" s="21">
        <f t="shared" si="1798"/>
        <v>0</v>
      </c>
      <c r="Z639" s="21">
        <f t="shared" si="1798"/>
        <v>0</v>
      </c>
      <c r="AA639" s="9"/>
      <c r="AB639" s="21">
        <f t="shared" si="1791"/>
        <v>0</v>
      </c>
      <c r="AC639" s="9"/>
      <c r="AD639" s="9"/>
      <c r="AE639" s="34">
        <f t="shared" si="1766"/>
        <v>0</v>
      </c>
      <c r="AF639" s="9"/>
      <c r="AG639" s="34">
        <f t="shared" si="1767"/>
        <v>0</v>
      </c>
      <c r="AH639" s="9"/>
      <c r="AI639" s="9"/>
      <c r="AJ639" s="9"/>
      <c r="AK639" s="21">
        <f t="shared" si="1758"/>
        <v>0</v>
      </c>
      <c r="AL639" s="21">
        <f t="shared" si="1759"/>
        <v>0</v>
      </c>
      <c r="AM639" s="21">
        <f t="shared" si="1759"/>
        <v>0</v>
      </c>
      <c r="AN639" s="9"/>
      <c r="AO639" s="21">
        <f t="shared" si="1760"/>
        <v>0</v>
      </c>
      <c r="AP639" s="9"/>
      <c r="AQ639" s="9"/>
      <c r="AR639" s="9"/>
      <c r="AS639" s="21">
        <f t="shared" si="1764"/>
        <v>0</v>
      </c>
      <c r="AT639" s="21">
        <f t="shared" si="1792"/>
        <v>0</v>
      </c>
      <c r="AU639" s="21">
        <f t="shared" si="1792"/>
        <v>0</v>
      </c>
      <c r="AV639" s="9"/>
      <c r="AW639" s="9"/>
      <c r="AX639" s="9"/>
      <c r="AY639" s="21">
        <f t="shared" si="1761"/>
        <v>0</v>
      </c>
      <c r="AZ639" s="21">
        <f t="shared" si="1762"/>
        <v>0</v>
      </c>
      <c r="BA639" s="21">
        <f t="shared" si="1763"/>
        <v>0</v>
      </c>
      <c r="BB639" s="9"/>
      <c r="BC639" s="21">
        <f t="shared" si="1821"/>
        <v>0</v>
      </c>
      <c r="BD639" s="9"/>
      <c r="BE639" s="9"/>
      <c r="BF639" s="21">
        <f t="shared" si="1808"/>
        <v>0</v>
      </c>
      <c r="BG639" s="21">
        <f t="shared" si="1809"/>
        <v>0</v>
      </c>
      <c r="BH639" s="9"/>
      <c r="BI639" s="9"/>
      <c r="BJ639" s="21">
        <f t="shared" si="1811"/>
        <v>0</v>
      </c>
      <c r="BK639" s="21">
        <f t="shared" si="1812"/>
        <v>0</v>
      </c>
      <c r="BL639" s="9"/>
      <c r="BM639" s="21">
        <f t="shared" si="1814"/>
        <v>0</v>
      </c>
      <c r="BN639" s="9"/>
      <c r="BO639" s="21">
        <f t="shared" si="1816"/>
        <v>0</v>
      </c>
      <c r="BP639" s="9"/>
      <c r="BQ639" s="21">
        <f t="shared" si="1790"/>
        <v>0</v>
      </c>
      <c r="BR639" s="9"/>
      <c r="BS639" s="9"/>
      <c r="BT639" s="9"/>
      <c r="BU639" s="52">
        <v>0</v>
      </c>
    </row>
    <row r="640" spans="1:73" ht="46.8" x14ac:dyDescent="0.3">
      <c r="A640" s="1" t="s">
        <v>171</v>
      </c>
      <c r="B640" s="1"/>
      <c r="C640" s="1"/>
      <c r="D640" s="1"/>
      <c r="E640" s="2" t="s">
        <v>509</v>
      </c>
      <c r="F640" s="3">
        <f>F641</f>
        <v>25605.299999999996</v>
      </c>
      <c r="G640" s="3">
        <f t="shared" ref="G640:BT642" si="1970">G641</f>
        <v>26117.5</v>
      </c>
      <c r="H640" s="3">
        <f t="shared" si="1970"/>
        <v>26117.5</v>
      </c>
      <c r="I640" s="3">
        <f t="shared" si="1970"/>
        <v>0</v>
      </c>
      <c r="J640" s="3">
        <f t="shared" si="1970"/>
        <v>0</v>
      </c>
      <c r="K640" s="3">
        <f t="shared" si="1970"/>
        <v>0</v>
      </c>
      <c r="L640" s="18">
        <f t="shared" si="1752"/>
        <v>25605.299999999996</v>
      </c>
      <c r="M640" s="18">
        <f t="shared" si="1752"/>
        <v>26117.5</v>
      </c>
      <c r="N640" s="18">
        <f t="shared" si="1752"/>
        <v>26117.5</v>
      </c>
      <c r="O640" s="9">
        <f t="shared" si="1970"/>
        <v>0</v>
      </c>
      <c r="P640" s="9">
        <f t="shared" si="1970"/>
        <v>0</v>
      </c>
      <c r="Q640" s="9">
        <f t="shared" si="1970"/>
        <v>0</v>
      </c>
      <c r="R640" s="21">
        <f t="shared" si="1952"/>
        <v>25605.299999999996</v>
      </c>
      <c r="S640" s="21">
        <f t="shared" si="1952"/>
        <v>26117.5</v>
      </c>
      <c r="T640" s="21">
        <f t="shared" si="1952"/>
        <v>26117.5</v>
      </c>
      <c r="U640" s="9">
        <f t="shared" si="1970"/>
        <v>0</v>
      </c>
      <c r="V640" s="9">
        <f t="shared" si="1970"/>
        <v>0</v>
      </c>
      <c r="W640" s="9">
        <f t="shared" si="1970"/>
        <v>0</v>
      </c>
      <c r="X640" s="21">
        <f t="shared" si="1798"/>
        <v>25605.299999999996</v>
      </c>
      <c r="Y640" s="21">
        <f t="shared" si="1798"/>
        <v>26117.5</v>
      </c>
      <c r="Z640" s="21">
        <f t="shared" si="1798"/>
        <v>26117.5</v>
      </c>
      <c r="AA640" s="9">
        <f t="shared" si="1970"/>
        <v>0</v>
      </c>
      <c r="AB640" s="21">
        <f t="shared" si="1791"/>
        <v>25605.299999999996</v>
      </c>
      <c r="AC640" s="9">
        <f t="shared" si="1970"/>
        <v>0</v>
      </c>
      <c r="AD640" s="9">
        <f t="shared" si="1970"/>
        <v>0</v>
      </c>
      <c r="AE640" s="34">
        <f t="shared" si="1766"/>
        <v>25605.299999999996</v>
      </c>
      <c r="AF640" s="9">
        <f t="shared" si="1970"/>
        <v>0</v>
      </c>
      <c r="AG640" s="34">
        <f t="shared" si="1767"/>
        <v>25605.299999999996</v>
      </c>
      <c r="AH640" s="9">
        <f t="shared" si="1970"/>
        <v>0</v>
      </c>
      <c r="AI640" s="9">
        <f t="shared" si="1970"/>
        <v>0</v>
      </c>
      <c r="AJ640" s="9">
        <f t="shared" si="1970"/>
        <v>0</v>
      </c>
      <c r="AK640" s="21">
        <f t="shared" si="1758"/>
        <v>25605.299999999996</v>
      </c>
      <c r="AL640" s="21">
        <f t="shared" si="1759"/>
        <v>26117.5</v>
      </c>
      <c r="AM640" s="21">
        <f t="shared" si="1759"/>
        <v>26117.5</v>
      </c>
      <c r="AN640" s="9">
        <f t="shared" si="1970"/>
        <v>0</v>
      </c>
      <c r="AO640" s="21">
        <f t="shared" si="1760"/>
        <v>25605.299999999996</v>
      </c>
      <c r="AP640" s="9">
        <f t="shared" si="1970"/>
        <v>0</v>
      </c>
      <c r="AQ640" s="9">
        <f t="shared" si="1970"/>
        <v>0</v>
      </c>
      <c r="AR640" s="9">
        <f t="shared" si="1970"/>
        <v>0</v>
      </c>
      <c r="AS640" s="20">
        <f t="shared" si="1764"/>
        <v>25605.299999999996</v>
      </c>
      <c r="AT640" s="20">
        <f t="shared" si="1792"/>
        <v>26117.5</v>
      </c>
      <c r="AU640" s="20">
        <f t="shared" si="1792"/>
        <v>26117.5</v>
      </c>
      <c r="AV640" s="9">
        <f t="shared" si="1970"/>
        <v>0</v>
      </c>
      <c r="AW640" s="9">
        <f t="shared" si="1970"/>
        <v>0</v>
      </c>
      <c r="AX640" s="9">
        <f t="shared" si="1970"/>
        <v>0</v>
      </c>
      <c r="AY640" s="21">
        <f t="shared" si="1761"/>
        <v>25605.299999999996</v>
      </c>
      <c r="AZ640" s="21">
        <f t="shared" si="1762"/>
        <v>26117.5</v>
      </c>
      <c r="BA640" s="21">
        <f t="shared" si="1763"/>
        <v>26117.5</v>
      </c>
      <c r="BB640" s="9">
        <f t="shared" si="1970"/>
        <v>0</v>
      </c>
      <c r="BC640" s="21">
        <f t="shared" si="1821"/>
        <v>25605.299999999996</v>
      </c>
      <c r="BD640" s="9">
        <f t="shared" si="1970"/>
        <v>-750.13900000000001</v>
      </c>
      <c r="BE640" s="9">
        <f t="shared" si="1970"/>
        <v>0</v>
      </c>
      <c r="BF640" s="21">
        <f t="shared" si="1808"/>
        <v>24855.160999999996</v>
      </c>
      <c r="BG640" s="21">
        <f t="shared" si="1809"/>
        <v>26117.5</v>
      </c>
      <c r="BH640" s="9">
        <f t="shared" si="1970"/>
        <v>0</v>
      </c>
      <c r="BI640" s="9">
        <f t="shared" si="1970"/>
        <v>0</v>
      </c>
      <c r="BJ640" s="21">
        <f t="shared" si="1811"/>
        <v>24855.160999999996</v>
      </c>
      <c r="BK640" s="21">
        <f t="shared" si="1812"/>
        <v>26117.5</v>
      </c>
      <c r="BL640" s="9">
        <f t="shared" si="1970"/>
        <v>0</v>
      </c>
      <c r="BM640" s="21">
        <f t="shared" si="1814"/>
        <v>24855.160999999996</v>
      </c>
      <c r="BN640" s="9">
        <f t="shared" si="1970"/>
        <v>0</v>
      </c>
      <c r="BO640" s="21">
        <f t="shared" si="1816"/>
        <v>24855.160999999996</v>
      </c>
      <c r="BP640" s="9">
        <f t="shared" si="1970"/>
        <v>0</v>
      </c>
      <c r="BQ640" s="21">
        <f t="shared" si="1790"/>
        <v>24855.160999999996</v>
      </c>
      <c r="BR640" s="9">
        <f t="shared" si="1970"/>
        <v>0</v>
      </c>
      <c r="BS640" s="33">
        <f t="shared" ref="BS640:BS647" si="1971">BQ640+BR640</f>
        <v>24855.160999999996</v>
      </c>
      <c r="BT640" s="9">
        <f t="shared" si="1970"/>
        <v>0</v>
      </c>
    </row>
    <row r="641" spans="1:73" ht="46.8" x14ac:dyDescent="0.3">
      <c r="A641" s="1" t="s">
        <v>171</v>
      </c>
      <c r="B641" s="1" t="s">
        <v>55</v>
      </c>
      <c r="C641" s="1"/>
      <c r="D641" s="1"/>
      <c r="E641" s="8" t="s">
        <v>739</v>
      </c>
      <c r="F641" s="3">
        <f>F642</f>
        <v>25605.299999999996</v>
      </c>
      <c r="G641" s="3">
        <f t="shared" si="1970"/>
        <v>26117.5</v>
      </c>
      <c r="H641" s="3">
        <f t="shared" si="1970"/>
        <v>26117.5</v>
      </c>
      <c r="I641" s="3">
        <f t="shared" si="1970"/>
        <v>0</v>
      </c>
      <c r="J641" s="3">
        <f t="shared" si="1970"/>
        <v>0</v>
      </c>
      <c r="K641" s="3">
        <f t="shared" si="1970"/>
        <v>0</v>
      </c>
      <c r="L641" s="18">
        <f t="shared" si="1752"/>
        <v>25605.299999999996</v>
      </c>
      <c r="M641" s="18">
        <f t="shared" si="1752"/>
        <v>26117.5</v>
      </c>
      <c r="N641" s="18">
        <f t="shared" si="1752"/>
        <v>26117.5</v>
      </c>
      <c r="O641" s="9">
        <f t="shared" si="1970"/>
        <v>0</v>
      </c>
      <c r="P641" s="9">
        <f t="shared" si="1970"/>
        <v>0</v>
      </c>
      <c r="Q641" s="9">
        <f t="shared" si="1970"/>
        <v>0</v>
      </c>
      <c r="R641" s="21">
        <f t="shared" si="1952"/>
        <v>25605.299999999996</v>
      </c>
      <c r="S641" s="21">
        <f t="shared" si="1952"/>
        <v>26117.5</v>
      </c>
      <c r="T641" s="21">
        <f t="shared" si="1952"/>
        <v>26117.5</v>
      </c>
      <c r="U641" s="9">
        <f t="shared" si="1970"/>
        <v>0</v>
      </c>
      <c r="V641" s="9">
        <f t="shared" si="1970"/>
        <v>0</v>
      </c>
      <c r="W641" s="9">
        <f t="shared" si="1970"/>
        <v>0</v>
      </c>
      <c r="X641" s="21">
        <f t="shared" si="1798"/>
        <v>25605.299999999996</v>
      </c>
      <c r="Y641" s="21">
        <f t="shared" si="1798"/>
        <v>26117.5</v>
      </c>
      <c r="Z641" s="21">
        <f t="shared" si="1798"/>
        <v>26117.5</v>
      </c>
      <c r="AA641" s="9">
        <f t="shared" si="1970"/>
        <v>0</v>
      </c>
      <c r="AB641" s="21">
        <f t="shared" si="1791"/>
        <v>25605.299999999996</v>
      </c>
      <c r="AC641" s="9">
        <f t="shared" si="1970"/>
        <v>0</v>
      </c>
      <c r="AD641" s="9">
        <f t="shared" si="1970"/>
        <v>0</v>
      </c>
      <c r="AE641" s="34">
        <f t="shared" si="1766"/>
        <v>25605.299999999996</v>
      </c>
      <c r="AF641" s="9">
        <f t="shared" si="1970"/>
        <v>0</v>
      </c>
      <c r="AG641" s="34">
        <f t="shared" si="1767"/>
        <v>25605.299999999996</v>
      </c>
      <c r="AH641" s="9">
        <f t="shared" si="1970"/>
        <v>0</v>
      </c>
      <c r="AI641" s="9">
        <f t="shared" si="1970"/>
        <v>0</v>
      </c>
      <c r="AJ641" s="9">
        <f t="shared" si="1970"/>
        <v>0</v>
      </c>
      <c r="AK641" s="21">
        <f t="shared" si="1758"/>
        <v>25605.299999999996</v>
      </c>
      <c r="AL641" s="21">
        <f t="shared" si="1759"/>
        <v>26117.5</v>
      </c>
      <c r="AM641" s="21">
        <f t="shared" si="1759"/>
        <v>26117.5</v>
      </c>
      <c r="AN641" s="9">
        <f t="shared" si="1970"/>
        <v>0</v>
      </c>
      <c r="AO641" s="21">
        <f t="shared" si="1760"/>
        <v>25605.299999999996</v>
      </c>
      <c r="AP641" s="9">
        <f t="shared" si="1970"/>
        <v>0</v>
      </c>
      <c r="AQ641" s="9">
        <f t="shared" si="1970"/>
        <v>0</v>
      </c>
      <c r="AR641" s="9">
        <f t="shared" si="1970"/>
        <v>0</v>
      </c>
      <c r="AS641" s="21">
        <f t="shared" si="1764"/>
        <v>25605.299999999996</v>
      </c>
      <c r="AT641" s="21">
        <f t="shared" si="1792"/>
        <v>26117.5</v>
      </c>
      <c r="AU641" s="21">
        <f t="shared" si="1792"/>
        <v>26117.5</v>
      </c>
      <c r="AV641" s="9">
        <f t="shared" si="1970"/>
        <v>0</v>
      </c>
      <c r="AW641" s="9">
        <f t="shared" si="1970"/>
        <v>0</v>
      </c>
      <c r="AX641" s="9">
        <f t="shared" si="1970"/>
        <v>0</v>
      </c>
      <c r="AY641" s="21">
        <f t="shared" si="1761"/>
        <v>25605.299999999996</v>
      </c>
      <c r="AZ641" s="21">
        <f t="shared" si="1762"/>
        <v>26117.5</v>
      </c>
      <c r="BA641" s="21">
        <f t="shared" si="1763"/>
        <v>26117.5</v>
      </c>
      <c r="BB641" s="9">
        <f t="shared" si="1970"/>
        <v>0</v>
      </c>
      <c r="BC641" s="21">
        <f t="shared" si="1821"/>
        <v>25605.299999999996</v>
      </c>
      <c r="BD641" s="9">
        <f t="shared" si="1970"/>
        <v>-750.13900000000001</v>
      </c>
      <c r="BE641" s="9">
        <f t="shared" si="1970"/>
        <v>0</v>
      </c>
      <c r="BF641" s="21">
        <f t="shared" si="1808"/>
        <v>24855.160999999996</v>
      </c>
      <c r="BG641" s="21">
        <f t="shared" si="1809"/>
        <v>26117.5</v>
      </c>
      <c r="BH641" s="9">
        <f t="shared" si="1970"/>
        <v>0</v>
      </c>
      <c r="BI641" s="9">
        <f t="shared" si="1970"/>
        <v>0</v>
      </c>
      <c r="BJ641" s="21">
        <f t="shared" si="1811"/>
        <v>24855.160999999996</v>
      </c>
      <c r="BK641" s="21">
        <f t="shared" si="1812"/>
        <v>26117.5</v>
      </c>
      <c r="BL641" s="9">
        <f t="shared" si="1970"/>
        <v>0</v>
      </c>
      <c r="BM641" s="21">
        <f t="shared" si="1814"/>
        <v>24855.160999999996</v>
      </c>
      <c r="BN641" s="9">
        <f t="shared" si="1970"/>
        <v>0</v>
      </c>
      <c r="BO641" s="21">
        <f t="shared" si="1816"/>
        <v>24855.160999999996</v>
      </c>
      <c r="BP641" s="9">
        <f t="shared" si="1970"/>
        <v>0</v>
      </c>
      <c r="BQ641" s="21">
        <f t="shared" si="1790"/>
        <v>24855.160999999996</v>
      </c>
      <c r="BR641" s="9">
        <f t="shared" si="1970"/>
        <v>0</v>
      </c>
      <c r="BS641" s="33">
        <f t="shared" si="1971"/>
        <v>24855.160999999996</v>
      </c>
      <c r="BT641" s="9">
        <f t="shared" si="1970"/>
        <v>0</v>
      </c>
    </row>
    <row r="642" spans="1:73" ht="46.8" x14ac:dyDescent="0.3">
      <c r="A642" s="1" t="s">
        <v>171</v>
      </c>
      <c r="B642" s="1" t="s">
        <v>216</v>
      </c>
      <c r="C642" s="1"/>
      <c r="D642" s="1"/>
      <c r="E642" s="2" t="s">
        <v>742</v>
      </c>
      <c r="F642" s="3">
        <f>F643</f>
        <v>25605.299999999996</v>
      </c>
      <c r="G642" s="3">
        <f t="shared" si="1970"/>
        <v>26117.5</v>
      </c>
      <c r="H642" s="3">
        <f t="shared" si="1970"/>
        <v>26117.5</v>
      </c>
      <c r="I642" s="3">
        <f t="shared" si="1970"/>
        <v>0</v>
      </c>
      <c r="J642" s="3">
        <f t="shared" si="1970"/>
        <v>0</v>
      </c>
      <c r="K642" s="3">
        <f t="shared" si="1970"/>
        <v>0</v>
      </c>
      <c r="L642" s="18">
        <f t="shared" si="1752"/>
        <v>25605.299999999996</v>
      </c>
      <c r="M642" s="18">
        <f t="shared" si="1752"/>
        <v>26117.5</v>
      </c>
      <c r="N642" s="18">
        <f t="shared" si="1752"/>
        <v>26117.5</v>
      </c>
      <c r="O642" s="9">
        <f t="shared" si="1970"/>
        <v>0</v>
      </c>
      <c r="P642" s="9">
        <f t="shared" si="1970"/>
        <v>0</v>
      </c>
      <c r="Q642" s="9">
        <f t="shared" si="1970"/>
        <v>0</v>
      </c>
      <c r="R642" s="21">
        <f t="shared" si="1952"/>
        <v>25605.299999999996</v>
      </c>
      <c r="S642" s="21">
        <f t="shared" si="1952"/>
        <v>26117.5</v>
      </c>
      <c r="T642" s="21">
        <f t="shared" si="1952"/>
        <v>26117.5</v>
      </c>
      <c r="U642" s="9">
        <f t="shared" si="1970"/>
        <v>0</v>
      </c>
      <c r="V642" s="9">
        <f t="shared" si="1970"/>
        <v>0</v>
      </c>
      <c r="W642" s="9">
        <f t="shared" si="1970"/>
        <v>0</v>
      </c>
      <c r="X642" s="21">
        <f t="shared" si="1798"/>
        <v>25605.299999999996</v>
      </c>
      <c r="Y642" s="21">
        <f t="shared" si="1798"/>
        <v>26117.5</v>
      </c>
      <c r="Z642" s="21">
        <f t="shared" si="1798"/>
        <v>26117.5</v>
      </c>
      <c r="AA642" s="9">
        <f t="shared" si="1970"/>
        <v>0</v>
      </c>
      <c r="AB642" s="21">
        <f t="shared" si="1791"/>
        <v>25605.299999999996</v>
      </c>
      <c r="AC642" s="9">
        <f t="shared" si="1970"/>
        <v>0</v>
      </c>
      <c r="AD642" s="9">
        <f t="shared" si="1970"/>
        <v>0</v>
      </c>
      <c r="AE642" s="34">
        <f t="shared" si="1766"/>
        <v>25605.299999999996</v>
      </c>
      <c r="AF642" s="9">
        <f t="shared" si="1970"/>
        <v>0</v>
      </c>
      <c r="AG642" s="34">
        <f t="shared" si="1767"/>
        <v>25605.299999999996</v>
      </c>
      <c r="AH642" s="9">
        <f t="shared" si="1970"/>
        <v>0</v>
      </c>
      <c r="AI642" s="9">
        <f t="shared" si="1970"/>
        <v>0</v>
      </c>
      <c r="AJ642" s="9">
        <f t="shared" si="1970"/>
        <v>0</v>
      </c>
      <c r="AK642" s="21">
        <f t="shared" si="1758"/>
        <v>25605.299999999996</v>
      </c>
      <c r="AL642" s="21">
        <f t="shared" si="1759"/>
        <v>26117.5</v>
      </c>
      <c r="AM642" s="21">
        <f t="shared" si="1759"/>
        <v>26117.5</v>
      </c>
      <c r="AN642" s="9">
        <f t="shared" si="1970"/>
        <v>0</v>
      </c>
      <c r="AO642" s="21">
        <f t="shared" si="1760"/>
        <v>25605.299999999996</v>
      </c>
      <c r="AP642" s="9">
        <f t="shared" si="1970"/>
        <v>0</v>
      </c>
      <c r="AQ642" s="9">
        <f t="shared" si="1970"/>
        <v>0</v>
      </c>
      <c r="AR642" s="9">
        <f t="shared" si="1970"/>
        <v>0</v>
      </c>
      <c r="AS642" s="21">
        <f t="shared" si="1764"/>
        <v>25605.299999999996</v>
      </c>
      <c r="AT642" s="21">
        <f t="shared" si="1792"/>
        <v>26117.5</v>
      </c>
      <c r="AU642" s="21">
        <f t="shared" si="1792"/>
        <v>26117.5</v>
      </c>
      <c r="AV642" s="9">
        <f t="shared" si="1970"/>
        <v>0</v>
      </c>
      <c r="AW642" s="9">
        <f t="shared" si="1970"/>
        <v>0</v>
      </c>
      <c r="AX642" s="9">
        <f t="shared" si="1970"/>
        <v>0</v>
      </c>
      <c r="AY642" s="21">
        <f t="shared" si="1761"/>
        <v>25605.299999999996</v>
      </c>
      <c r="AZ642" s="21">
        <f t="shared" si="1762"/>
        <v>26117.5</v>
      </c>
      <c r="BA642" s="21">
        <f t="shared" si="1763"/>
        <v>26117.5</v>
      </c>
      <c r="BB642" s="9">
        <f t="shared" si="1970"/>
        <v>0</v>
      </c>
      <c r="BC642" s="21">
        <f t="shared" si="1821"/>
        <v>25605.299999999996</v>
      </c>
      <c r="BD642" s="9">
        <f t="shared" si="1970"/>
        <v>-750.13900000000001</v>
      </c>
      <c r="BE642" s="9">
        <f t="shared" si="1970"/>
        <v>0</v>
      </c>
      <c r="BF642" s="21">
        <f t="shared" si="1808"/>
        <v>24855.160999999996</v>
      </c>
      <c r="BG642" s="21">
        <f t="shared" si="1809"/>
        <v>26117.5</v>
      </c>
      <c r="BH642" s="9">
        <f t="shared" si="1970"/>
        <v>0</v>
      </c>
      <c r="BI642" s="9">
        <f t="shared" si="1970"/>
        <v>0</v>
      </c>
      <c r="BJ642" s="21">
        <f t="shared" si="1811"/>
        <v>24855.160999999996</v>
      </c>
      <c r="BK642" s="21">
        <f t="shared" si="1812"/>
        <v>26117.5</v>
      </c>
      <c r="BL642" s="9">
        <f t="shared" si="1970"/>
        <v>0</v>
      </c>
      <c r="BM642" s="21">
        <f t="shared" si="1814"/>
        <v>24855.160999999996</v>
      </c>
      <c r="BN642" s="9">
        <f t="shared" si="1970"/>
        <v>0</v>
      </c>
      <c r="BO642" s="21">
        <f t="shared" si="1816"/>
        <v>24855.160999999996</v>
      </c>
      <c r="BP642" s="9">
        <f t="shared" si="1970"/>
        <v>0</v>
      </c>
      <c r="BQ642" s="21">
        <f t="shared" si="1790"/>
        <v>24855.160999999996</v>
      </c>
      <c r="BR642" s="9">
        <f t="shared" si="1970"/>
        <v>0</v>
      </c>
      <c r="BS642" s="33">
        <f t="shared" si="1971"/>
        <v>24855.160999999996</v>
      </c>
      <c r="BT642" s="9">
        <f t="shared" si="1970"/>
        <v>0</v>
      </c>
    </row>
    <row r="643" spans="1:73" x14ac:dyDescent="0.3">
      <c r="A643" s="1" t="s">
        <v>171</v>
      </c>
      <c r="B643" s="1">
        <v>630</v>
      </c>
      <c r="C643" s="1" t="s">
        <v>10</v>
      </c>
      <c r="D643" s="1" t="s">
        <v>11</v>
      </c>
      <c r="E643" s="2" t="s">
        <v>754</v>
      </c>
      <c r="F643" s="3">
        <v>25605.299999999996</v>
      </c>
      <c r="G643" s="3">
        <v>26117.5</v>
      </c>
      <c r="H643" s="3">
        <v>26117.5</v>
      </c>
      <c r="I643" s="3"/>
      <c r="J643" s="3"/>
      <c r="K643" s="3"/>
      <c r="L643" s="18">
        <f t="shared" si="1752"/>
        <v>25605.299999999996</v>
      </c>
      <c r="M643" s="18">
        <f t="shared" si="1752"/>
        <v>26117.5</v>
      </c>
      <c r="N643" s="18">
        <f t="shared" si="1752"/>
        <v>26117.5</v>
      </c>
      <c r="O643" s="9"/>
      <c r="P643" s="9"/>
      <c r="Q643" s="9"/>
      <c r="R643" s="21">
        <f t="shared" si="1952"/>
        <v>25605.299999999996</v>
      </c>
      <c r="S643" s="21">
        <f t="shared" si="1952"/>
        <v>26117.5</v>
      </c>
      <c r="T643" s="21">
        <f t="shared" si="1952"/>
        <v>26117.5</v>
      </c>
      <c r="U643" s="9"/>
      <c r="V643" s="9"/>
      <c r="W643" s="9"/>
      <c r="X643" s="21">
        <f t="shared" si="1798"/>
        <v>25605.299999999996</v>
      </c>
      <c r="Y643" s="21">
        <f t="shared" si="1798"/>
        <v>26117.5</v>
      </c>
      <c r="Z643" s="21">
        <f t="shared" si="1798"/>
        <v>26117.5</v>
      </c>
      <c r="AA643" s="9"/>
      <c r="AB643" s="21">
        <f t="shared" si="1791"/>
        <v>25605.299999999996</v>
      </c>
      <c r="AC643" s="9"/>
      <c r="AD643" s="9"/>
      <c r="AE643" s="34">
        <f t="shared" si="1766"/>
        <v>25605.299999999996</v>
      </c>
      <c r="AF643" s="9"/>
      <c r="AG643" s="34">
        <f t="shared" si="1767"/>
        <v>25605.299999999996</v>
      </c>
      <c r="AH643" s="9"/>
      <c r="AI643" s="9"/>
      <c r="AJ643" s="9"/>
      <c r="AK643" s="21">
        <f t="shared" si="1758"/>
        <v>25605.299999999996</v>
      </c>
      <c r="AL643" s="21">
        <f t="shared" si="1759"/>
        <v>26117.5</v>
      </c>
      <c r="AM643" s="21">
        <f t="shared" si="1759"/>
        <v>26117.5</v>
      </c>
      <c r="AN643" s="9"/>
      <c r="AO643" s="21">
        <f t="shared" si="1760"/>
        <v>25605.299999999996</v>
      </c>
      <c r="AP643" s="9"/>
      <c r="AQ643" s="9"/>
      <c r="AR643" s="9"/>
      <c r="AS643" s="21">
        <f t="shared" si="1764"/>
        <v>25605.299999999996</v>
      </c>
      <c r="AT643" s="21">
        <f t="shared" si="1792"/>
        <v>26117.5</v>
      </c>
      <c r="AU643" s="21">
        <f t="shared" si="1792"/>
        <v>26117.5</v>
      </c>
      <c r="AV643" s="9"/>
      <c r="AW643" s="9"/>
      <c r="AX643" s="9"/>
      <c r="AY643" s="21">
        <f t="shared" si="1761"/>
        <v>25605.299999999996</v>
      </c>
      <c r="AZ643" s="21">
        <f t="shared" si="1762"/>
        <v>26117.5</v>
      </c>
      <c r="BA643" s="21">
        <f t="shared" si="1763"/>
        <v>26117.5</v>
      </c>
      <c r="BB643" s="9"/>
      <c r="BC643" s="21">
        <f t="shared" si="1821"/>
        <v>25605.299999999996</v>
      </c>
      <c r="BD643" s="9">
        <f>-607.821-142.318</f>
        <v>-750.13900000000001</v>
      </c>
      <c r="BE643" s="9"/>
      <c r="BF643" s="21">
        <f t="shared" si="1808"/>
        <v>24855.160999999996</v>
      </c>
      <c r="BG643" s="21">
        <f t="shared" si="1809"/>
        <v>26117.5</v>
      </c>
      <c r="BH643" s="9"/>
      <c r="BI643" s="9"/>
      <c r="BJ643" s="21">
        <f t="shared" si="1811"/>
        <v>24855.160999999996</v>
      </c>
      <c r="BK643" s="21">
        <f t="shared" si="1812"/>
        <v>26117.5</v>
      </c>
      <c r="BL643" s="9"/>
      <c r="BM643" s="21">
        <f t="shared" si="1814"/>
        <v>24855.160999999996</v>
      </c>
      <c r="BN643" s="9"/>
      <c r="BO643" s="21">
        <f t="shared" si="1816"/>
        <v>24855.160999999996</v>
      </c>
      <c r="BP643" s="9"/>
      <c r="BQ643" s="21">
        <f t="shared" si="1790"/>
        <v>24855.160999999996</v>
      </c>
      <c r="BR643" s="9"/>
      <c r="BS643" s="33">
        <f t="shared" si="1971"/>
        <v>24855.160999999996</v>
      </c>
      <c r="BT643" s="9"/>
    </row>
    <row r="644" spans="1:73" ht="62.4" x14ac:dyDescent="0.3">
      <c r="A644" s="1" t="s">
        <v>172</v>
      </c>
      <c r="B644" s="1"/>
      <c r="C644" s="1"/>
      <c r="D644" s="1"/>
      <c r="E644" s="8" t="s">
        <v>847</v>
      </c>
      <c r="F644" s="3">
        <f>F645</f>
        <v>7274.2999999999993</v>
      </c>
      <c r="G644" s="3">
        <f t="shared" ref="G644:BT646" si="1972">G645</f>
        <v>7274.2999999999993</v>
      </c>
      <c r="H644" s="3">
        <f t="shared" si="1972"/>
        <v>7274.2999999999993</v>
      </c>
      <c r="I644" s="3">
        <f t="shared" si="1972"/>
        <v>600</v>
      </c>
      <c r="J644" s="3">
        <f t="shared" si="1972"/>
        <v>600</v>
      </c>
      <c r="K644" s="3">
        <f t="shared" si="1972"/>
        <v>600</v>
      </c>
      <c r="L644" s="18">
        <f t="shared" si="1752"/>
        <v>7874.2999999999993</v>
      </c>
      <c r="M644" s="18">
        <f t="shared" si="1752"/>
        <v>7874.2999999999993</v>
      </c>
      <c r="N644" s="18">
        <f t="shared" si="1752"/>
        <v>7874.2999999999993</v>
      </c>
      <c r="O644" s="9">
        <f t="shared" si="1972"/>
        <v>0</v>
      </c>
      <c r="P644" s="9">
        <f t="shared" si="1972"/>
        <v>0</v>
      </c>
      <c r="Q644" s="9">
        <f t="shared" si="1972"/>
        <v>0</v>
      </c>
      <c r="R644" s="21">
        <f t="shared" si="1952"/>
        <v>7874.2999999999993</v>
      </c>
      <c r="S644" s="21">
        <f t="shared" si="1952"/>
        <v>7874.2999999999993</v>
      </c>
      <c r="T644" s="21">
        <f t="shared" si="1952"/>
        <v>7874.2999999999993</v>
      </c>
      <c r="U644" s="9">
        <f t="shared" si="1972"/>
        <v>0</v>
      </c>
      <c r="V644" s="9">
        <f t="shared" si="1972"/>
        <v>0</v>
      </c>
      <c r="W644" s="9">
        <f t="shared" si="1972"/>
        <v>0</v>
      </c>
      <c r="X644" s="21">
        <f t="shared" si="1798"/>
        <v>7874.2999999999993</v>
      </c>
      <c r="Y644" s="21">
        <f t="shared" si="1798"/>
        <v>7874.2999999999993</v>
      </c>
      <c r="Z644" s="21">
        <f t="shared" si="1798"/>
        <v>7874.2999999999993</v>
      </c>
      <c r="AA644" s="9">
        <f t="shared" si="1972"/>
        <v>0</v>
      </c>
      <c r="AB644" s="21">
        <f t="shared" si="1791"/>
        <v>7874.2999999999993</v>
      </c>
      <c r="AC644" s="9">
        <f t="shared" si="1972"/>
        <v>0</v>
      </c>
      <c r="AD644" s="9">
        <f t="shared" si="1972"/>
        <v>0</v>
      </c>
      <c r="AE644" s="34">
        <f t="shared" si="1766"/>
        <v>7874.2999999999993</v>
      </c>
      <c r="AF644" s="9">
        <f t="shared" si="1972"/>
        <v>0</v>
      </c>
      <c r="AG644" s="34">
        <f t="shared" si="1767"/>
        <v>7874.2999999999993</v>
      </c>
      <c r="AH644" s="9">
        <f t="shared" si="1972"/>
        <v>0</v>
      </c>
      <c r="AI644" s="9">
        <f t="shared" si="1972"/>
        <v>0</v>
      </c>
      <c r="AJ644" s="9">
        <f t="shared" si="1972"/>
        <v>0</v>
      </c>
      <c r="AK644" s="21">
        <f t="shared" si="1758"/>
        <v>7874.2999999999993</v>
      </c>
      <c r="AL644" s="21">
        <f t="shared" si="1759"/>
        <v>7874.2999999999993</v>
      </c>
      <c r="AM644" s="21">
        <f t="shared" si="1759"/>
        <v>7874.2999999999993</v>
      </c>
      <c r="AN644" s="9">
        <f t="shared" si="1972"/>
        <v>0</v>
      </c>
      <c r="AO644" s="21">
        <f t="shared" si="1760"/>
        <v>7874.2999999999993</v>
      </c>
      <c r="AP644" s="9">
        <f t="shared" si="1972"/>
        <v>0</v>
      </c>
      <c r="AQ644" s="9">
        <f t="shared" si="1972"/>
        <v>0</v>
      </c>
      <c r="AR644" s="9">
        <f t="shared" si="1972"/>
        <v>0</v>
      </c>
      <c r="AS644" s="20">
        <f t="shared" si="1764"/>
        <v>7874.2999999999993</v>
      </c>
      <c r="AT644" s="20">
        <f t="shared" si="1792"/>
        <v>7874.2999999999993</v>
      </c>
      <c r="AU644" s="20">
        <f t="shared" si="1792"/>
        <v>7874.2999999999993</v>
      </c>
      <c r="AV644" s="9">
        <f t="shared" si="1972"/>
        <v>0</v>
      </c>
      <c r="AW644" s="9">
        <f t="shared" si="1972"/>
        <v>0</v>
      </c>
      <c r="AX644" s="9">
        <f t="shared" si="1972"/>
        <v>0</v>
      </c>
      <c r="AY644" s="21">
        <f t="shared" si="1761"/>
        <v>7874.2999999999993</v>
      </c>
      <c r="AZ644" s="21">
        <f t="shared" si="1762"/>
        <v>7874.2999999999993</v>
      </c>
      <c r="BA644" s="21">
        <f t="shared" si="1763"/>
        <v>7874.2999999999993</v>
      </c>
      <c r="BB644" s="9">
        <f t="shared" si="1972"/>
        <v>0</v>
      </c>
      <c r="BC644" s="21">
        <f t="shared" si="1821"/>
        <v>7874.2999999999993</v>
      </c>
      <c r="BD644" s="9">
        <f t="shared" si="1972"/>
        <v>0</v>
      </c>
      <c r="BE644" s="9">
        <f t="shared" si="1972"/>
        <v>0</v>
      </c>
      <c r="BF644" s="21">
        <f t="shared" si="1808"/>
        <v>7874.2999999999993</v>
      </c>
      <c r="BG644" s="21">
        <f t="shared" si="1809"/>
        <v>7874.2999999999993</v>
      </c>
      <c r="BH644" s="9">
        <f t="shared" si="1972"/>
        <v>0</v>
      </c>
      <c r="BI644" s="9">
        <f t="shared" si="1972"/>
        <v>0</v>
      </c>
      <c r="BJ644" s="21">
        <f t="shared" si="1811"/>
        <v>7874.2999999999993</v>
      </c>
      <c r="BK644" s="21">
        <f t="shared" si="1812"/>
        <v>7874.2999999999993</v>
      </c>
      <c r="BL644" s="9">
        <f t="shared" si="1972"/>
        <v>0</v>
      </c>
      <c r="BM644" s="21">
        <f t="shared" si="1814"/>
        <v>7874.2999999999993</v>
      </c>
      <c r="BN644" s="9">
        <f t="shared" si="1972"/>
        <v>0</v>
      </c>
      <c r="BO644" s="21">
        <f t="shared" si="1816"/>
        <v>7874.2999999999993</v>
      </c>
      <c r="BP644" s="9">
        <f t="shared" si="1972"/>
        <v>0</v>
      </c>
      <c r="BQ644" s="21">
        <f t="shared" si="1790"/>
        <v>7874.2999999999993</v>
      </c>
      <c r="BR644" s="9">
        <f t="shared" si="1972"/>
        <v>0</v>
      </c>
      <c r="BS644" s="33">
        <f t="shared" si="1971"/>
        <v>7874.2999999999993</v>
      </c>
      <c r="BT644" s="9">
        <f t="shared" si="1972"/>
        <v>0</v>
      </c>
    </row>
    <row r="645" spans="1:73" ht="46.8" x14ac:dyDescent="0.3">
      <c r="A645" s="1" t="s">
        <v>172</v>
      </c>
      <c r="B645" s="1" t="s">
        <v>55</v>
      </c>
      <c r="C645" s="1"/>
      <c r="D645" s="1"/>
      <c r="E645" s="8" t="s">
        <v>739</v>
      </c>
      <c r="F645" s="3">
        <f>F646</f>
        <v>7274.2999999999993</v>
      </c>
      <c r="G645" s="3">
        <f t="shared" si="1972"/>
        <v>7274.2999999999993</v>
      </c>
      <c r="H645" s="3">
        <f t="shared" si="1972"/>
        <v>7274.2999999999993</v>
      </c>
      <c r="I645" s="3">
        <f t="shared" si="1972"/>
        <v>600</v>
      </c>
      <c r="J645" s="3">
        <f t="shared" si="1972"/>
        <v>600</v>
      </c>
      <c r="K645" s="3">
        <f t="shared" si="1972"/>
        <v>600</v>
      </c>
      <c r="L645" s="18">
        <f t="shared" si="1752"/>
        <v>7874.2999999999993</v>
      </c>
      <c r="M645" s="18">
        <f t="shared" si="1752"/>
        <v>7874.2999999999993</v>
      </c>
      <c r="N645" s="18">
        <f t="shared" si="1752"/>
        <v>7874.2999999999993</v>
      </c>
      <c r="O645" s="9">
        <f t="shared" si="1972"/>
        <v>0</v>
      </c>
      <c r="P645" s="9">
        <f t="shared" si="1972"/>
        <v>0</v>
      </c>
      <c r="Q645" s="9">
        <f t="shared" si="1972"/>
        <v>0</v>
      </c>
      <c r="R645" s="21">
        <f t="shared" si="1952"/>
        <v>7874.2999999999993</v>
      </c>
      <c r="S645" s="21">
        <f t="shared" si="1952"/>
        <v>7874.2999999999993</v>
      </c>
      <c r="T645" s="21">
        <f t="shared" si="1952"/>
        <v>7874.2999999999993</v>
      </c>
      <c r="U645" s="9">
        <f t="shared" si="1972"/>
        <v>0</v>
      </c>
      <c r="V645" s="9">
        <f t="shared" si="1972"/>
        <v>0</v>
      </c>
      <c r="W645" s="9">
        <f t="shared" si="1972"/>
        <v>0</v>
      </c>
      <c r="X645" s="21">
        <f t="shared" si="1798"/>
        <v>7874.2999999999993</v>
      </c>
      <c r="Y645" s="21">
        <f t="shared" si="1798"/>
        <v>7874.2999999999993</v>
      </c>
      <c r="Z645" s="21">
        <f t="shared" si="1798"/>
        <v>7874.2999999999993</v>
      </c>
      <c r="AA645" s="9">
        <f t="shared" si="1972"/>
        <v>0</v>
      </c>
      <c r="AB645" s="21">
        <f t="shared" si="1791"/>
        <v>7874.2999999999993</v>
      </c>
      <c r="AC645" s="9">
        <f t="shared" si="1972"/>
        <v>0</v>
      </c>
      <c r="AD645" s="9">
        <f t="shared" si="1972"/>
        <v>0</v>
      </c>
      <c r="AE645" s="34">
        <f t="shared" si="1766"/>
        <v>7874.2999999999993</v>
      </c>
      <c r="AF645" s="9">
        <f t="shared" si="1972"/>
        <v>0</v>
      </c>
      <c r="AG645" s="34">
        <f t="shared" si="1767"/>
        <v>7874.2999999999993</v>
      </c>
      <c r="AH645" s="9">
        <f t="shared" si="1972"/>
        <v>0</v>
      </c>
      <c r="AI645" s="9">
        <f t="shared" si="1972"/>
        <v>0</v>
      </c>
      <c r="AJ645" s="9">
        <f t="shared" si="1972"/>
        <v>0</v>
      </c>
      <c r="AK645" s="21">
        <f t="shared" si="1758"/>
        <v>7874.2999999999993</v>
      </c>
      <c r="AL645" s="21">
        <f t="shared" si="1759"/>
        <v>7874.2999999999993</v>
      </c>
      <c r="AM645" s="21">
        <f t="shared" si="1759"/>
        <v>7874.2999999999993</v>
      </c>
      <c r="AN645" s="9">
        <f t="shared" si="1972"/>
        <v>0</v>
      </c>
      <c r="AO645" s="21">
        <f t="shared" si="1760"/>
        <v>7874.2999999999993</v>
      </c>
      <c r="AP645" s="9">
        <f t="shared" si="1972"/>
        <v>0</v>
      </c>
      <c r="AQ645" s="9">
        <f t="shared" si="1972"/>
        <v>0</v>
      </c>
      <c r="AR645" s="9">
        <f t="shared" si="1972"/>
        <v>0</v>
      </c>
      <c r="AS645" s="21">
        <f t="shared" si="1764"/>
        <v>7874.2999999999993</v>
      </c>
      <c r="AT645" s="21">
        <f t="shared" si="1792"/>
        <v>7874.2999999999993</v>
      </c>
      <c r="AU645" s="21">
        <f t="shared" si="1792"/>
        <v>7874.2999999999993</v>
      </c>
      <c r="AV645" s="9">
        <f t="shared" si="1972"/>
        <v>0</v>
      </c>
      <c r="AW645" s="9">
        <f t="shared" si="1972"/>
        <v>0</v>
      </c>
      <c r="AX645" s="9">
        <f t="shared" si="1972"/>
        <v>0</v>
      </c>
      <c r="AY645" s="21">
        <f t="shared" si="1761"/>
        <v>7874.2999999999993</v>
      </c>
      <c r="AZ645" s="21">
        <f t="shared" si="1762"/>
        <v>7874.2999999999993</v>
      </c>
      <c r="BA645" s="21">
        <f t="shared" si="1763"/>
        <v>7874.2999999999993</v>
      </c>
      <c r="BB645" s="9">
        <f t="shared" si="1972"/>
        <v>0</v>
      </c>
      <c r="BC645" s="21">
        <f t="shared" si="1821"/>
        <v>7874.2999999999993</v>
      </c>
      <c r="BD645" s="9">
        <f t="shared" si="1972"/>
        <v>0</v>
      </c>
      <c r="BE645" s="9">
        <f t="shared" si="1972"/>
        <v>0</v>
      </c>
      <c r="BF645" s="21">
        <f t="shared" si="1808"/>
        <v>7874.2999999999993</v>
      </c>
      <c r="BG645" s="21">
        <f t="shared" si="1809"/>
        <v>7874.2999999999993</v>
      </c>
      <c r="BH645" s="9">
        <f t="shared" si="1972"/>
        <v>0</v>
      </c>
      <c r="BI645" s="9">
        <f t="shared" si="1972"/>
        <v>0</v>
      </c>
      <c r="BJ645" s="21">
        <f t="shared" si="1811"/>
        <v>7874.2999999999993</v>
      </c>
      <c r="BK645" s="21">
        <f t="shared" si="1812"/>
        <v>7874.2999999999993</v>
      </c>
      <c r="BL645" s="9">
        <f t="shared" si="1972"/>
        <v>0</v>
      </c>
      <c r="BM645" s="21">
        <f t="shared" si="1814"/>
        <v>7874.2999999999993</v>
      </c>
      <c r="BN645" s="9">
        <f t="shared" si="1972"/>
        <v>0</v>
      </c>
      <c r="BO645" s="21">
        <f t="shared" si="1816"/>
        <v>7874.2999999999993</v>
      </c>
      <c r="BP645" s="9">
        <f t="shared" si="1972"/>
        <v>0</v>
      </c>
      <c r="BQ645" s="21">
        <f t="shared" si="1790"/>
        <v>7874.2999999999993</v>
      </c>
      <c r="BR645" s="9">
        <f t="shared" si="1972"/>
        <v>0</v>
      </c>
      <c r="BS645" s="33">
        <f t="shared" si="1971"/>
        <v>7874.2999999999993</v>
      </c>
      <c r="BT645" s="9">
        <f t="shared" si="1972"/>
        <v>0</v>
      </c>
    </row>
    <row r="646" spans="1:73" ht="46.8" x14ac:dyDescent="0.3">
      <c r="A646" s="1" t="s">
        <v>172</v>
      </c>
      <c r="B646" s="1" t="s">
        <v>216</v>
      </c>
      <c r="C646" s="1"/>
      <c r="D646" s="1"/>
      <c r="E646" s="2" t="s">
        <v>742</v>
      </c>
      <c r="F646" s="3">
        <f>F647</f>
        <v>7274.2999999999993</v>
      </c>
      <c r="G646" s="3">
        <f t="shared" si="1972"/>
        <v>7274.2999999999993</v>
      </c>
      <c r="H646" s="3">
        <f t="shared" si="1972"/>
        <v>7274.2999999999993</v>
      </c>
      <c r="I646" s="3">
        <f t="shared" si="1972"/>
        <v>600</v>
      </c>
      <c r="J646" s="3">
        <f t="shared" si="1972"/>
        <v>600</v>
      </c>
      <c r="K646" s="3">
        <f t="shared" si="1972"/>
        <v>600</v>
      </c>
      <c r="L646" s="18">
        <f t="shared" si="1752"/>
        <v>7874.2999999999993</v>
      </c>
      <c r="M646" s="18">
        <f t="shared" si="1752"/>
        <v>7874.2999999999993</v>
      </c>
      <c r="N646" s="18">
        <f t="shared" si="1752"/>
        <v>7874.2999999999993</v>
      </c>
      <c r="O646" s="9">
        <f t="shared" si="1972"/>
        <v>0</v>
      </c>
      <c r="P646" s="9">
        <f t="shared" si="1972"/>
        <v>0</v>
      </c>
      <c r="Q646" s="9">
        <f t="shared" si="1972"/>
        <v>0</v>
      </c>
      <c r="R646" s="21">
        <f t="shared" si="1952"/>
        <v>7874.2999999999993</v>
      </c>
      <c r="S646" s="21">
        <f t="shared" si="1952"/>
        <v>7874.2999999999993</v>
      </c>
      <c r="T646" s="21">
        <f t="shared" si="1952"/>
        <v>7874.2999999999993</v>
      </c>
      <c r="U646" s="9">
        <f t="shared" si="1972"/>
        <v>0</v>
      </c>
      <c r="V646" s="9">
        <f t="shared" si="1972"/>
        <v>0</v>
      </c>
      <c r="W646" s="9">
        <f t="shared" si="1972"/>
        <v>0</v>
      </c>
      <c r="X646" s="21">
        <f t="shared" si="1798"/>
        <v>7874.2999999999993</v>
      </c>
      <c r="Y646" s="21">
        <f t="shared" si="1798"/>
        <v>7874.2999999999993</v>
      </c>
      <c r="Z646" s="21">
        <f t="shared" si="1798"/>
        <v>7874.2999999999993</v>
      </c>
      <c r="AA646" s="9">
        <f t="shared" si="1972"/>
        <v>0</v>
      </c>
      <c r="AB646" s="21">
        <f t="shared" si="1791"/>
        <v>7874.2999999999993</v>
      </c>
      <c r="AC646" s="9">
        <f t="shared" si="1972"/>
        <v>0</v>
      </c>
      <c r="AD646" s="9">
        <f t="shared" si="1972"/>
        <v>0</v>
      </c>
      <c r="AE646" s="34">
        <f t="shared" si="1766"/>
        <v>7874.2999999999993</v>
      </c>
      <c r="AF646" s="9">
        <f t="shared" si="1972"/>
        <v>0</v>
      </c>
      <c r="AG646" s="34">
        <f t="shared" si="1767"/>
        <v>7874.2999999999993</v>
      </c>
      <c r="AH646" s="9">
        <f t="shared" si="1972"/>
        <v>0</v>
      </c>
      <c r="AI646" s="9">
        <f t="shared" si="1972"/>
        <v>0</v>
      </c>
      <c r="AJ646" s="9">
        <f t="shared" si="1972"/>
        <v>0</v>
      </c>
      <c r="AK646" s="21">
        <f t="shared" ref="AK646:AK709" si="1973">AG646+AH646</f>
        <v>7874.2999999999993</v>
      </c>
      <c r="AL646" s="21">
        <f t="shared" ref="AL646:AM709" si="1974">Y646+AI646</f>
        <v>7874.2999999999993</v>
      </c>
      <c r="AM646" s="21">
        <f t="shared" si="1974"/>
        <v>7874.2999999999993</v>
      </c>
      <c r="AN646" s="9">
        <f t="shared" si="1972"/>
        <v>0</v>
      </c>
      <c r="AO646" s="21">
        <f t="shared" ref="AO646:AO709" si="1975">AK646+AN646</f>
        <v>7874.2999999999993</v>
      </c>
      <c r="AP646" s="9">
        <f t="shared" si="1972"/>
        <v>0</v>
      </c>
      <c r="AQ646" s="9">
        <f t="shared" si="1972"/>
        <v>0</v>
      </c>
      <c r="AR646" s="9">
        <f t="shared" si="1972"/>
        <v>0</v>
      </c>
      <c r="AS646" s="21">
        <f t="shared" si="1764"/>
        <v>7874.2999999999993</v>
      </c>
      <c r="AT646" s="21">
        <f t="shared" si="1792"/>
        <v>7874.2999999999993</v>
      </c>
      <c r="AU646" s="21">
        <f t="shared" si="1792"/>
        <v>7874.2999999999993</v>
      </c>
      <c r="AV646" s="9">
        <f t="shared" si="1972"/>
        <v>0</v>
      </c>
      <c r="AW646" s="9">
        <f t="shared" si="1972"/>
        <v>0</v>
      </c>
      <c r="AX646" s="9">
        <f t="shared" si="1972"/>
        <v>0</v>
      </c>
      <c r="AY646" s="21">
        <f t="shared" ref="AY646:AY709" si="1976">AS646+AV646</f>
        <v>7874.2999999999993</v>
      </c>
      <c r="AZ646" s="21">
        <f t="shared" ref="AZ646:AZ709" si="1977">AT646+AW646</f>
        <v>7874.2999999999993</v>
      </c>
      <c r="BA646" s="21">
        <f t="shared" ref="BA646:BA709" si="1978">AU646+AX646</f>
        <v>7874.2999999999993</v>
      </c>
      <c r="BB646" s="9">
        <f t="shared" si="1972"/>
        <v>0</v>
      </c>
      <c r="BC646" s="21">
        <f t="shared" si="1821"/>
        <v>7874.2999999999993</v>
      </c>
      <c r="BD646" s="9">
        <f t="shared" si="1972"/>
        <v>0</v>
      </c>
      <c r="BE646" s="9">
        <f t="shared" si="1972"/>
        <v>0</v>
      </c>
      <c r="BF646" s="21">
        <f t="shared" si="1808"/>
        <v>7874.2999999999993</v>
      </c>
      <c r="BG646" s="21">
        <f t="shared" si="1809"/>
        <v>7874.2999999999993</v>
      </c>
      <c r="BH646" s="9">
        <f t="shared" si="1972"/>
        <v>0</v>
      </c>
      <c r="BI646" s="9">
        <f t="shared" si="1972"/>
        <v>0</v>
      </c>
      <c r="BJ646" s="21">
        <f t="shared" si="1811"/>
        <v>7874.2999999999993</v>
      </c>
      <c r="BK646" s="21">
        <f t="shared" si="1812"/>
        <v>7874.2999999999993</v>
      </c>
      <c r="BL646" s="9">
        <f t="shared" si="1972"/>
        <v>0</v>
      </c>
      <c r="BM646" s="21">
        <f t="shared" si="1814"/>
        <v>7874.2999999999993</v>
      </c>
      <c r="BN646" s="9">
        <f t="shared" si="1972"/>
        <v>0</v>
      </c>
      <c r="BO646" s="21">
        <f t="shared" si="1816"/>
        <v>7874.2999999999993</v>
      </c>
      <c r="BP646" s="9">
        <f t="shared" si="1972"/>
        <v>0</v>
      </c>
      <c r="BQ646" s="21">
        <f t="shared" si="1790"/>
        <v>7874.2999999999993</v>
      </c>
      <c r="BR646" s="9">
        <f t="shared" si="1972"/>
        <v>0</v>
      </c>
      <c r="BS646" s="33">
        <f t="shared" si="1971"/>
        <v>7874.2999999999993</v>
      </c>
      <c r="BT646" s="9">
        <f t="shared" si="1972"/>
        <v>0</v>
      </c>
    </row>
    <row r="647" spans="1:73" x14ac:dyDescent="0.3">
      <c r="A647" s="1" t="s">
        <v>172</v>
      </c>
      <c r="B647" s="1">
        <v>630</v>
      </c>
      <c r="C647" s="1" t="s">
        <v>10</v>
      </c>
      <c r="D647" s="1" t="s">
        <v>11</v>
      </c>
      <c r="E647" s="2" t="s">
        <v>754</v>
      </c>
      <c r="F647" s="3">
        <v>7274.2999999999993</v>
      </c>
      <c r="G647" s="3">
        <v>7274.2999999999993</v>
      </c>
      <c r="H647" s="3">
        <v>7274.2999999999993</v>
      </c>
      <c r="I647" s="3">
        <v>600</v>
      </c>
      <c r="J647" s="3">
        <v>600</v>
      </c>
      <c r="K647" s="3">
        <v>600</v>
      </c>
      <c r="L647" s="18">
        <f t="shared" si="1752"/>
        <v>7874.2999999999993</v>
      </c>
      <c r="M647" s="18">
        <f t="shared" si="1752"/>
        <v>7874.2999999999993</v>
      </c>
      <c r="N647" s="18">
        <f t="shared" si="1752"/>
        <v>7874.2999999999993</v>
      </c>
      <c r="O647" s="9"/>
      <c r="P647" s="9"/>
      <c r="Q647" s="9"/>
      <c r="R647" s="21">
        <f t="shared" si="1952"/>
        <v>7874.2999999999993</v>
      </c>
      <c r="S647" s="21">
        <f t="shared" si="1952"/>
        <v>7874.2999999999993</v>
      </c>
      <c r="T647" s="21">
        <f t="shared" si="1952"/>
        <v>7874.2999999999993</v>
      </c>
      <c r="U647" s="9"/>
      <c r="V647" s="9"/>
      <c r="W647" s="9"/>
      <c r="X647" s="21">
        <f t="shared" si="1798"/>
        <v>7874.2999999999993</v>
      </c>
      <c r="Y647" s="21">
        <f t="shared" si="1798"/>
        <v>7874.2999999999993</v>
      </c>
      <c r="Z647" s="21">
        <f t="shared" si="1798"/>
        <v>7874.2999999999993</v>
      </c>
      <c r="AA647" s="9"/>
      <c r="AB647" s="21">
        <f t="shared" si="1791"/>
        <v>7874.2999999999993</v>
      </c>
      <c r="AC647" s="9"/>
      <c r="AD647" s="9"/>
      <c r="AE647" s="34">
        <f t="shared" si="1766"/>
        <v>7874.2999999999993</v>
      </c>
      <c r="AF647" s="9"/>
      <c r="AG647" s="34">
        <f t="shared" si="1767"/>
        <v>7874.2999999999993</v>
      </c>
      <c r="AH647" s="9"/>
      <c r="AI647" s="9"/>
      <c r="AJ647" s="9"/>
      <c r="AK647" s="21">
        <f t="shared" si="1973"/>
        <v>7874.2999999999993</v>
      </c>
      <c r="AL647" s="21">
        <f t="shared" si="1974"/>
        <v>7874.2999999999993</v>
      </c>
      <c r="AM647" s="21">
        <f t="shared" si="1974"/>
        <v>7874.2999999999993</v>
      </c>
      <c r="AN647" s="9"/>
      <c r="AO647" s="21">
        <f t="shared" si="1975"/>
        <v>7874.2999999999993</v>
      </c>
      <c r="AP647" s="9"/>
      <c r="AQ647" s="9"/>
      <c r="AR647" s="9"/>
      <c r="AS647" s="21">
        <f t="shared" ref="AS647:AS710" si="1979">AO647+AP647</f>
        <v>7874.2999999999993</v>
      </c>
      <c r="AT647" s="21">
        <f t="shared" si="1792"/>
        <v>7874.2999999999993</v>
      </c>
      <c r="AU647" s="21">
        <f t="shared" si="1792"/>
        <v>7874.2999999999993</v>
      </c>
      <c r="AV647" s="9"/>
      <c r="AW647" s="9"/>
      <c r="AX647" s="9"/>
      <c r="AY647" s="21">
        <f t="shared" si="1976"/>
        <v>7874.2999999999993</v>
      </c>
      <c r="AZ647" s="21">
        <f t="shared" si="1977"/>
        <v>7874.2999999999993</v>
      </c>
      <c r="BA647" s="21">
        <f t="shared" si="1978"/>
        <v>7874.2999999999993</v>
      </c>
      <c r="BB647" s="9"/>
      <c r="BC647" s="21">
        <f t="shared" si="1821"/>
        <v>7874.2999999999993</v>
      </c>
      <c r="BD647" s="9"/>
      <c r="BE647" s="9"/>
      <c r="BF647" s="21">
        <f t="shared" si="1808"/>
        <v>7874.2999999999993</v>
      </c>
      <c r="BG647" s="21">
        <f t="shared" si="1809"/>
        <v>7874.2999999999993</v>
      </c>
      <c r="BH647" s="9"/>
      <c r="BI647" s="9"/>
      <c r="BJ647" s="21">
        <f t="shared" si="1811"/>
        <v>7874.2999999999993</v>
      </c>
      <c r="BK647" s="21">
        <f t="shared" si="1812"/>
        <v>7874.2999999999993</v>
      </c>
      <c r="BL647" s="9"/>
      <c r="BM647" s="21">
        <f t="shared" si="1814"/>
        <v>7874.2999999999993</v>
      </c>
      <c r="BN647" s="9"/>
      <c r="BO647" s="21">
        <f t="shared" si="1816"/>
        <v>7874.2999999999993</v>
      </c>
      <c r="BP647" s="9"/>
      <c r="BQ647" s="21">
        <f t="shared" si="1790"/>
        <v>7874.2999999999993</v>
      </c>
      <c r="BR647" s="9"/>
      <c r="BS647" s="33">
        <f t="shared" si="1971"/>
        <v>7874.2999999999993</v>
      </c>
      <c r="BT647" s="9"/>
    </row>
    <row r="648" spans="1:73" ht="62.4" hidden="1" customHeight="1" x14ac:dyDescent="0.3">
      <c r="A648" s="1" t="s">
        <v>175</v>
      </c>
      <c r="B648" s="1"/>
      <c r="C648" s="1"/>
      <c r="D648" s="1"/>
      <c r="E648" s="2" t="s">
        <v>510</v>
      </c>
      <c r="F648" s="3">
        <f>F649</f>
        <v>3226.2</v>
      </c>
      <c r="G648" s="3">
        <f t="shared" ref="G648:BT650" si="1980">G649</f>
        <v>3226.2</v>
      </c>
      <c r="H648" s="3">
        <f t="shared" si="1980"/>
        <v>3226.2</v>
      </c>
      <c r="I648" s="3">
        <f t="shared" si="1980"/>
        <v>-3226.2</v>
      </c>
      <c r="J648" s="3">
        <f t="shared" si="1980"/>
        <v>-3226.2</v>
      </c>
      <c r="K648" s="3">
        <f t="shared" si="1980"/>
        <v>-3226.2</v>
      </c>
      <c r="L648" s="18">
        <f t="shared" si="1752"/>
        <v>0</v>
      </c>
      <c r="M648" s="18">
        <f t="shared" si="1752"/>
        <v>0</v>
      </c>
      <c r="N648" s="18">
        <f t="shared" si="1752"/>
        <v>0</v>
      </c>
      <c r="O648" s="9">
        <f t="shared" si="1980"/>
        <v>0</v>
      </c>
      <c r="P648" s="9">
        <f t="shared" si="1980"/>
        <v>0</v>
      </c>
      <c r="Q648" s="9">
        <f t="shared" si="1980"/>
        <v>0</v>
      </c>
      <c r="R648" s="21">
        <f t="shared" si="1952"/>
        <v>0</v>
      </c>
      <c r="S648" s="21">
        <f t="shared" si="1952"/>
        <v>0</v>
      </c>
      <c r="T648" s="21">
        <f t="shared" si="1952"/>
        <v>0</v>
      </c>
      <c r="U648" s="9">
        <f t="shared" si="1980"/>
        <v>0</v>
      </c>
      <c r="V648" s="9">
        <f t="shared" si="1980"/>
        <v>0</v>
      </c>
      <c r="W648" s="9">
        <f t="shared" si="1980"/>
        <v>0</v>
      </c>
      <c r="X648" s="21">
        <f t="shared" si="1798"/>
        <v>0</v>
      </c>
      <c r="Y648" s="21">
        <f t="shared" si="1798"/>
        <v>0</v>
      </c>
      <c r="Z648" s="21">
        <f t="shared" si="1798"/>
        <v>0</v>
      </c>
      <c r="AA648" s="9">
        <f t="shared" si="1980"/>
        <v>0</v>
      </c>
      <c r="AB648" s="21">
        <f t="shared" si="1791"/>
        <v>0</v>
      </c>
      <c r="AC648" s="9">
        <f t="shared" si="1980"/>
        <v>0</v>
      </c>
      <c r="AD648" s="9">
        <f t="shared" si="1980"/>
        <v>0</v>
      </c>
      <c r="AE648" s="34">
        <f t="shared" si="1766"/>
        <v>0</v>
      </c>
      <c r="AF648" s="9">
        <f t="shared" si="1980"/>
        <v>0</v>
      </c>
      <c r="AG648" s="34">
        <f t="shared" si="1767"/>
        <v>0</v>
      </c>
      <c r="AH648" s="9">
        <f t="shared" si="1980"/>
        <v>0</v>
      </c>
      <c r="AI648" s="9">
        <f t="shared" si="1980"/>
        <v>0</v>
      </c>
      <c r="AJ648" s="9">
        <f t="shared" si="1980"/>
        <v>0</v>
      </c>
      <c r="AK648" s="21">
        <f t="shared" si="1973"/>
        <v>0</v>
      </c>
      <c r="AL648" s="21">
        <f t="shared" si="1974"/>
        <v>0</v>
      </c>
      <c r="AM648" s="21">
        <f t="shared" si="1974"/>
        <v>0</v>
      </c>
      <c r="AN648" s="9">
        <f t="shared" si="1980"/>
        <v>0</v>
      </c>
      <c r="AO648" s="21">
        <f t="shared" si="1975"/>
        <v>0</v>
      </c>
      <c r="AP648" s="9">
        <f t="shared" si="1980"/>
        <v>0</v>
      </c>
      <c r="AQ648" s="9">
        <f t="shared" si="1980"/>
        <v>0</v>
      </c>
      <c r="AR648" s="9">
        <f t="shared" si="1980"/>
        <v>0</v>
      </c>
      <c r="AS648" s="20">
        <f t="shared" si="1979"/>
        <v>0</v>
      </c>
      <c r="AT648" s="20">
        <f t="shared" si="1792"/>
        <v>0</v>
      </c>
      <c r="AU648" s="20">
        <f t="shared" si="1792"/>
        <v>0</v>
      </c>
      <c r="AV648" s="9">
        <f t="shared" si="1980"/>
        <v>0</v>
      </c>
      <c r="AW648" s="9">
        <f t="shared" si="1980"/>
        <v>0</v>
      </c>
      <c r="AX648" s="9">
        <f t="shared" si="1980"/>
        <v>0</v>
      </c>
      <c r="AY648" s="21">
        <f t="shared" si="1976"/>
        <v>0</v>
      </c>
      <c r="AZ648" s="21">
        <f t="shared" si="1977"/>
        <v>0</v>
      </c>
      <c r="BA648" s="21">
        <f t="shared" si="1978"/>
        <v>0</v>
      </c>
      <c r="BB648" s="9">
        <f t="shared" si="1980"/>
        <v>0</v>
      </c>
      <c r="BC648" s="21">
        <f t="shared" si="1821"/>
        <v>0</v>
      </c>
      <c r="BD648" s="9">
        <f t="shared" si="1980"/>
        <v>0</v>
      </c>
      <c r="BE648" s="9">
        <f t="shared" si="1980"/>
        <v>0</v>
      </c>
      <c r="BF648" s="21">
        <f t="shared" si="1808"/>
        <v>0</v>
      </c>
      <c r="BG648" s="21">
        <f t="shared" si="1809"/>
        <v>0</v>
      </c>
      <c r="BH648" s="9">
        <f t="shared" si="1980"/>
        <v>0</v>
      </c>
      <c r="BI648" s="9">
        <f t="shared" si="1980"/>
        <v>0</v>
      </c>
      <c r="BJ648" s="21">
        <f t="shared" si="1811"/>
        <v>0</v>
      </c>
      <c r="BK648" s="21">
        <f t="shared" si="1812"/>
        <v>0</v>
      </c>
      <c r="BL648" s="9">
        <f t="shared" si="1980"/>
        <v>0</v>
      </c>
      <c r="BM648" s="21">
        <f t="shared" si="1814"/>
        <v>0</v>
      </c>
      <c r="BN648" s="9">
        <f t="shared" si="1980"/>
        <v>0</v>
      </c>
      <c r="BO648" s="21">
        <f t="shared" si="1816"/>
        <v>0</v>
      </c>
      <c r="BP648" s="9">
        <f t="shared" si="1980"/>
        <v>0</v>
      </c>
      <c r="BQ648" s="21">
        <f t="shared" si="1790"/>
        <v>0</v>
      </c>
      <c r="BR648" s="9">
        <f t="shared" si="1980"/>
        <v>0</v>
      </c>
      <c r="BS648" s="9"/>
      <c r="BT648" s="9">
        <f t="shared" si="1980"/>
        <v>0</v>
      </c>
      <c r="BU648" s="52">
        <v>0</v>
      </c>
    </row>
    <row r="649" spans="1:73" ht="46.8" hidden="1" customHeight="1" x14ac:dyDescent="0.3">
      <c r="A649" s="1" t="s">
        <v>175</v>
      </c>
      <c r="B649" s="1" t="s">
        <v>55</v>
      </c>
      <c r="C649" s="1"/>
      <c r="D649" s="1"/>
      <c r="E649" s="8" t="s">
        <v>739</v>
      </c>
      <c r="F649" s="3">
        <f>F650</f>
        <v>3226.2</v>
      </c>
      <c r="G649" s="3">
        <f t="shared" si="1980"/>
        <v>3226.2</v>
      </c>
      <c r="H649" s="3">
        <f t="shared" si="1980"/>
        <v>3226.2</v>
      </c>
      <c r="I649" s="3">
        <f t="shared" si="1980"/>
        <v>-3226.2</v>
      </c>
      <c r="J649" s="3">
        <f t="shared" si="1980"/>
        <v>-3226.2</v>
      </c>
      <c r="K649" s="3">
        <f t="shared" si="1980"/>
        <v>-3226.2</v>
      </c>
      <c r="L649" s="18">
        <f t="shared" si="1752"/>
        <v>0</v>
      </c>
      <c r="M649" s="18">
        <f t="shared" si="1752"/>
        <v>0</v>
      </c>
      <c r="N649" s="18">
        <f t="shared" si="1752"/>
        <v>0</v>
      </c>
      <c r="O649" s="9">
        <f t="shared" si="1980"/>
        <v>0</v>
      </c>
      <c r="P649" s="9">
        <f t="shared" si="1980"/>
        <v>0</v>
      </c>
      <c r="Q649" s="9">
        <f t="shared" si="1980"/>
        <v>0</v>
      </c>
      <c r="R649" s="21">
        <f t="shared" si="1952"/>
        <v>0</v>
      </c>
      <c r="S649" s="21">
        <f t="shared" si="1952"/>
        <v>0</v>
      </c>
      <c r="T649" s="21">
        <f t="shared" si="1952"/>
        <v>0</v>
      </c>
      <c r="U649" s="9">
        <f t="shared" si="1980"/>
        <v>0</v>
      </c>
      <c r="V649" s="9">
        <f t="shared" si="1980"/>
        <v>0</v>
      </c>
      <c r="W649" s="9">
        <f t="shared" si="1980"/>
        <v>0</v>
      </c>
      <c r="X649" s="21">
        <f t="shared" si="1798"/>
        <v>0</v>
      </c>
      <c r="Y649" s="21">
        <f t="shared" si="1798"/>
        <v>0</v>
      </c>
      <c r="Z649" s="21">
        <f t="shared" si="1798"/>
        <v>0</v>
      </c>
      <c r="AA649" s="9">
        <f t="shared" si="1980"/>
        <v>0</v>
      </c>
      <c r="AB649" s="21">
        <f t="shared" si="1791"/>
        <v>0</v>
      </c>
      <c r="AC649" s="9">
        <f t="shared" si="1980"/>
        <v>0</v>
      </c>
      <c r="AD649" s="9">
        <f t="shared" si="1980"/>
        <v>0</v>
      </c>
      <c r="AE649" s="34">
        <f t="shared" si="1766"/>
        <v>0</v>
      </c>
      <c r="AF649" s="9">
        <f t="shared" si="1980"/>
        <v>0</v>
      </c>
      <c r="AG649" s="34">
        <f t="shared" si="1767"/>
        <v>0</v>
      </c>
      <c r="AH649" s="9">
        <f t="shared" si="1980"/>
        <v>0</v>
      </c>
      <c r="AI649" s="9">
        <f t="shared" si="1980"/>
        <v>0</v>
      </c>
      <c r="AJ649" s="9">
        <f t="shared" si="1980"/>
        <v>0</v>
      </c>
      <c r="AK649" s="21">
        <f t="shared" si="1973"/>
        <v>0</v>
      </c>
      <c r="AL649" s="21">
        <f t="shared" si="1974"/>
        <v>0</v>
      </c>
      <c r="AM649" s="21">
        <f t="shared" si="1974"/>
        <v>0</v>
      </c>
      <c r="AN649" s="9">
        <f t="shared" si="1980"/>
        <v>0</v>
      </c>
      <c r="AO649" s="21">
        <f t="shared" si="1975"/>
        <v>0</v>
      </c>
      <c r="AP649" s="9">
        <f t="shared" si="1980"/>
        <v>0</v>
      </c>
      <c r="AQ649" s="9">
        <f t="shared" si="1980"/>
        <v>0</v>
      </c>
      <c r="AR649" s="9">
        <f t="shared" si="1980"/>
        <v>0</v>
      </c>
      <c r="AS649" s="21">
        <f t="shared" si="1979"/>
        <v>0</v>
      </c>
      <c r="AT649" s="21">
        <f t="shared" si="1792"/>
        <v>0</v>
      </c>
      <c r="AU649" s="21">
        <f t="shared" si="1792"/>
        <v>0</v>
      </c>
      <c r="AV649" s="9">
        <f t="shared" si="1980"/>
        <v>0</v>
      </c>
      <c r="AW649" s="9">
        <f t="shared" si="1980"/>
        <v>0</v>
      </c>
      <c r="AX649" s="9">
        <f t="shared" si="1980"/>
        <v>0</v>
      </c>
      <c r="AY649" s="21">
        <f t="shared" si="1976"/>
        <v>0</v>
      </c>
      <c r="AZ649" s="21">
        <f t="shared" si="1977"/>
        <v>0</v>
      </c>
      <c r="BA649" s="21">
        <f t="shared" si="1978"/>
        <v>0</v>
      </c>
      <c r="BB649" s="9">
        <f t="shared" si="1980"/>
        <v>0</v>
      </c>
      <c r="BC649" s="21">
        <f t="shared" si="1821"/>
        <v>0</v>
      </c>
      <c r="BD649" s="9">
        <f t="shared" si="1980"/>
        <v>0</v>
      </c>
      <c r="BE649" s="9">
        <f t="shared" si="1980"/>
        <v>0</v>
      </c>
      <c r="BF649" s="21">
        <f t="shared" si="1808"/>
        <v>0</v>
      </c>
      <c r="BG649" s="21">
        <f t="shared" si="1809"/>
        <v>0</v>
      </c>
      <c r="BH649" s="9">
        <f t="shared" si="1980"/>
        <v>0</v>
      </c>
      <c r="BI649" s="9">
        <f t="shared" si="1980"/>
        <v>0</v>
      </c>
      <c r="BJ649" s="21">
        <f t="shared" si="1811"/>
        <v>0</v>
      </c>
      <c r="BK649" s="21">
        <f t="shared" si="1812"/>
        <v>0</v>
      </c>
      <c r="BL649" s="9">
        <f t="shared" si="1980"/>
        <v>0</v>
      </c>
      <c r="BM649" s="21">
        <f t="shared" si="1814"/>
        <v>0</v>
      </c>
      <c r="BN649" s="9">
        <f t="shared" si="1980"/>
        <v>0</v>
      </c>
      <c r="BO649" s="21">
        <f t="shared" si="1816"/>
        <v>0</v>
      </c>
      <c r="BP649" s="9">
        <f t="shared" si="1980"/>
        <v>0</v>
      </c>
      <c r="BQ649" s="21">
        <f t="shared" si="1790"/>
        <v>0</v>
      </c>
      <c r="BR649" s="9">
        <f t="shared" si="1980"/>
        <v>0</v>
      </c>
      <c r="BS649" s="9"/>
      <c r="BT649" s="9">
        <f t="shared" si="1980"/>
        <v>0</v>
      </c>
      <c r="BU649" s="52">
        <v>0</v>
      </c>
    </row>
    <row r="650" spans="1:73" ht="46.8" hidden="1" customHeight="1" x14ac:dyDescent="0.3">
      <c r="A650" s="1" t="s">
        <v>175</v>
      </c>
      <c r="B650" s="1" t="s">
        <v>216</v>
      </c>
      <c r="C650" s="1"/>
      <c r="D650" s="1"/>
      <c r="E650" s="2" t="s">
        <v>742</v>
      </c>
      <c r="F650" s="3">
        <f>F651</f>
        <v>3226.2</v>
      </c>
      <c r="G650" s="3">
        <f t="shared" si="1980"/>
        <v>3226.2</v>
      </c>
      <c r="H650" s="3">
        <f t="shared" si="1980"/>
        <v>3226.2</v>
      </c>
      <c r="I650" s="3">
        <f t="shared" si="1980"/>
        <v>-3226.2</v>
      </c>
      <c r="J650" s="3">
        <f t="shared" si="1980"/>
        <v>-3226.2</v>
      </c>
      <c r="K650" s="3">
        <f t="shared" si="1980"/>
        <v>-3226.2</v>
      </c>
      <c r="L650" s="18">
        <f t="shared" si="1752"/>
        <v>0</v>
      </c>
      <c r="M650" s="18">
        <f t="shared" si="1752"/>
        <v>0</v>
      </c>
      <c r="N650" s="18">
        <f t="shared" si="1752"/>
        <v>0</v>
      </c>
      <c r="O650" s="9">
        <f t="shared" si="1980"/>
        <v>0</v>
      </c>
      <c r="P650" s="9">
        <f t="shared" si="1980"/>
        <v>0</v>
      </c>
      <c r="Q650" s="9">
        <f t="shared" si="1980"/>
        <v>0</v>
      </c>
      <c r="R650" s="21">
        <f t="shared" si="1952"/>
        <v>0</v>
      </c>
      <c r="S650" s="21">
        <f t="shared" si="1952"/>
        <v>0</v>
      </c>
      <c r="T650" s="21">
        <f t="shared" si="1952"/>
        <v>0</v>
      </c>
      <c r="U650" s="9">
        <f t="shared" si="1980"/>
        <v>0</v>
      </c>
      <c r="V650" s="9">
        <f t="shared" si="1980"/>
        <v>0</v>
      </c>
      <c r="W650" s="9">
        <f t="shared" si="1980"/>
        <v>0</v>
      </c>
      <c r="X650" s="21">
        <f t="shared" si="1798"/>
        <v>0</v>
      </c>
      <c r="Y650" s="21">
        <f t="shared" si="1798"/>
        <v>0</v>
      </c>
      <c r="Z650" s="21">
        <f t="shared" si="1798"/>
        <v>0</v>
      </c>
      <c r="AA650" s="9">
        <f t="shared" si="1980"/>
        <v>0</v>
      </c>
      <c r="AB650" s="21">
        <f t="shared" si="1791"/>
        <v>0</v>
      </c>
      <c r="AC650" s="9">
        <f t="shared" si="1980"/>
        <v>0</v>
      </c>
      <c r="AD650" s="9">
        <f t="shared" si="1980"/>
        <v>0</v>
      </c>
      <c r="AE650" s="34">
        <f t="shared" si="1766"/>
        <v>0</v>
      </c>
      <c r="AF650" s="9">
        <f t="shared" si="1980"/>
        <v>0</v>
      </c>
      <c r="AG650" s="34">
        <f t="shared" si="1767"/>
        <v>0</v>
      </c>
      <c r="AH650" s="9">
        <f t="shared" si="1980"/>
        <v>0</v>
      </c>
      <c r="AI650" s="9">
        <f t="shared" si="1980"/>
        <v>0</v>
      </c>
      <c r="AJ650" s="9">
        <f t="shared" si="1980"/>
        <v>0</v>
      </c>
      <c r="AK650" s="21">
        <f t="shared" si="1973"/>
        <v>0</v>
      </c>
      <c r="AL650" s="21">
        <f t="shared" si="1974"/>
        <v>0</v>
      </c>
      <c r="AM650" s="21">
        <f t="shared" si="1974"/>
        <v>0</v>
      </c>
      <c r="AN650" s="9">
        <f t="shared" si="1980"/>
        <v>0</v>
      </c>
      <c r="AO650" s="21">
        <f t="shared" si="1975"/>
        <v>0</v>
      </c>
      <c r="AP650" s="9">
        <f t="shared" si="1980"/>
        <v>0</v>
      </c>
      <c r="AQ650" s="9">
        <f t="shared" si="1980"/>
        <v>0</v>
      </c>
      <c r="AR650" s="9">
        <f t="shared" si="1980"/>
        <v>0</v>
      </c>
      <c r="AS650" s="21">
        <f t="shared" si="1979"/>
        <v>0</v>
      </c>
      <c r="AT650" s="21">
        <f t="shared" si="1792"/>
        <v>0</v>
      </c>
      <c r="AU650" s="21">
        <f t="shared" si="1792"/>
        <v>0</v>
      </c>
      <c r="AV650" s="9">
        <f t="shared" si="1980"/>
        <v>0</v>
      </c>
      <c r="AW650" s="9">
        <f t="shared" si="1980"/>
        <v>0</v>
      </c>
      <c r="AX650" s="9">
        <f t="shared" si="1980"/>
        <v>0</v>
      </c>
      <c r="AY650" s="21">
        <f t="shared" si="1976"/>
        <v>0</v>
      </c>
      <c r="AZ650" s="21">
        <f t="shared" si="1977"/>
        <v>0</v>
      </c>
      <c r="BA650" s="21">
        <f t="shared" si="1978"/>
        <v>0</v>
      </c>
      <c r="BB650" s="9">
        <f t="shared" si="1980"/>
        <v>0</v>
      </c>
      <c r="BC650" s="21">
        <f t="shared" si="1821"/>
        <v>0</v>
      </c>
      <c r="BD650" s="9">
        <f t="shared" si="1980"/>
        <v>0</v>
      </c>
      <c r="BE650" s="9">
        <f t="shared" si="1980"/>
        <v>0</v>
      </c>
      <c r="BF650" s="21">
        <f t="shared" si="1808"/>
        <v>0</v>
      </c>
      <c r="BG650" s="21">
        <f t="shared" si="1809"/>
        <v>0</v>
      </c>
      <c r="BH650" s="9">
        <f t="shared" si="1980"/>
        <v>0</v>
      </c>
      <c r="BI650" s="9">
        <f t="shared" si="1980"/>
        <v>0</v>
      </c>
      <c r="BJ650" s="21">
        <f t="shared" si="1811"/>
        <v>0</v>
      </c>
      <c r="BK650" s="21">
        <f t="shared" si="1812"/>
        <v>0</v>
      </c>
      <c r="BL650" s="9">
        <f t="shared" si="1980"/>
        <v>0</v>
      </c>
      <c r="BM650" s="21">
        <f t="shared" si="1814"/>
        <v>0</v>
      </c>
      <c r="BN650" s="9">
        <f t="shared" si="1980"/>
        <v>0</v>
      </c>
      <c r="BO650" s="21">
        <f t="shared" si="1816"/>
        <v>0</v>
      </c>
      <c r="BP650" s="9">
        <f t="shared" si="1980"/>
        <v>0</v>
      </c>
      <c r="BQ650" s="21">
        <f t="shared" si="1790"/>
        <v>0</v>
      </c>
      <c r="BR650" s="9">
        <f t="shared" si="1980"/>
        <v>0</v>
      </c>
      <c r="BS650" s="9"/>
      <c r="BT650" s="9">
        <f t="shared" si="1980"/>
        <v>0</v>
      </c>
      <c r="BU650" s="52">
        <v>0</v>
      </c>
    </row>
    <row r="651" spans="1:73" ht="15.6" hidden="1" customHeight="1" x14ac:dyDescent="0.3">
      <c r="A651" s="1" t="s">
        <v>175</v>
      </c>
      <c r="B651" s="1">
        <v>630</v>
      </c>
      <c r="C651" s="1" t="s">
        <v>10</v>
      </c>
      <c r="D651" s="1" t="s">
        <v>11</v>
      </c>
      <c r="E651" s="2" t="s">
        <v>754</v>
      </c>
      <c r="F651" s="3">
        <v>3226.2</v>
      </c>
      <c r="G651" s="3">
        <v>3226.2</v>
      </c>
      <c r="H651" s="3">
        <v>3226.2</v>
      </c>
      <c r="I651" s="3">
        <f>-70-100.2-70-70-70-70-115-2661</f>
        <v>-3226.2</v>
      </c>
      <c r="J651" s="3">
        <f>-70-100.2-70-70-70-70-115-2661</f>
        <v>-3226.2</v>
      </c>
      <c r="K651" s="3">
        <f>-70-100.2-70-70-70-70-115-2661</f>
        <v>-3226.2</v>
      </c>
      <c r="L651" s="18">
        <f t="shared" ref="L651:N724" si="1981">F651+I651</f>
        <v>0</v>
      </c>
      <c r="M651" s="18">
        <f t="shared" si="1981"/>
        <v>0</v>
      </c>
      <c r="N651" s="18">
        <f t="shared" si="1981"/>
        <v>0</v>
      </c>
      <c r="O651" s="9"/>
      <c r="P651" s="9"/>
      <c r="Q651" s="9"/>
      <c r="R651" s="21">
        <f t="shared" si="1952"/>
        <v>0</v>
      </c>
      <c r="S651" s="21">
        <f t="shared" si="1952"/>
        <v>0</v>
      </c>
      <c r="T651" s="21">
        <f t="shared" si="1952"/>
        <v>0</v>
      </c>
      <c r="U651" s="9"/>
      <c r="V651" s="9"/>
      <c r="W651" s="9"/>
      <c r="X651" s="21">
        <f t="shared" si="1798"/>
        <v>0</v>
      </c>
      <c r="Y651" s="21">
        <f t="shared" si="1798"/>
        <v>0</v>
      </c>
      <c r="Z651" s="21">
        <f t="shared" si="1798"/>
        <v>0</v>
      </c>
      <c r="AA651" s="9"/>
      <c r="AB651" s="21">
        <f t="shared" si="1791"/>
        <v>0</v>
      </c>
      <c r="AC651" s="9"/>
      <c r="AD651" s="9"/>
      <c r="AE651" s="34">
        <f t="shared" si="1766"/>
        <v>0</v>
      </c>
      <c r="AF651" s="9"/>
      <c r="AG651" s="34">
        <f t="shared" si="1767"/>
        <v>0</v>
      </c>
      <c r="AH651" s="9"/>
      <c r="AI651" s="9"/>
      <c r="AJ651" s="9"/>
      <c r="AK651" s="21">
        <f t="shared" si="1973"/>
        <v>0</v>
      </c>
      <c r="AL651" s="21">
        <f t="shared" si="1974"/>
        <v>0</v>
      </c>
      <c r="AM651" s="21">
        <f t="shared" si="1974"/>
        <v>0</v>
      </c>
      <c r="AN651" s="9"/>
      <c r="AO651" s="21">
        <f t="shared" si="1975"/>
        <v>0</v>
      </c>
      <c r="AP651" s="9"/>
      <c r="AQ651" s="9"/>
      <c r="AR651" s="9"/>
      <c r="AS651" s="21">
        <f t="shared" si="1979"/>
        <v>0</v>
      </c>
      <c r="AT651" s="21">
        <f t="shared" si="1792"/>
        <v>0</v>
      </c>
      <c r="AU651" s="21">
        <f t="shared" si="1792"/>
        <v>0</v>
      </c>
      <c r="AV651" s="9"/>
      <c r="AW651" s="9"/>
      <c r="AX651" s="9"/>
      <c r="AY651" s="21">
        <f t="shared" si="1976"/>
        <v>0</v>
      </c>
      <c r="AZ651" s="21">
        <f t="shared" si="1977"/>
        <v>0</v>
      </c>
      <c r="BA651" s="21">
        <f t="shared" si="1978"/>
        <v>0</v>
      </c>
      <c r="BB651" s="9"/>
      <c r="BC651" s="21">
        <f t="shared" si="1821"/>
        <v>0</v>
      </c>
      <c r="BD651" s="9"/>
      <c r="BE651" s="9"/>
      <c r="BF651" s="21">
        <f t="shared" si="1808"/>
        <v>0</v>
      </c>
      <c r="BG651" s="21">
        <f t="shared" si="1809"/>
        <v>0</v>
      </c>
      <c r="BH651" s="9"/>
      <c r="BI651" s="9"/>
      <c r="BJ651" s="21">
        <f t="shared" si="1811"/>
        <v>0</v>
      </c>
      <c r="BK651" s="21">
        <f t="shared" si="1812"/>
        <v>0</v>
      </c>
      <c r="BL651" s="9"/>
      <c r="BM651" s="21">
        <f t="shared" si="1814"/>
        <v>0</v>
      </c>
      <c r="BN651" s="9"/>
      <c r="BO651" s="21">
        <f t="shared" si="1816"/>
        <v>0</v>
      </c>
      <c r="BP651" s="9"/>
      <c r="BQ651" s="21">
        <f t="shared" si="1790"/>
        <v>0</v>
      </c>
      <c r="BR651" s="9"/>
      <c r="BS651" s="9"/>
      <c r="BT651" s="9"/>
      <c r="BU651" s="52">
        <v>0</v>
      </c>
    </row>
    <row r="652" spans="1:73" s="7" customFormat="1" ht="46.8" x14ac:dyDescent="0.3">
      <c r="A652" s="4" t="s">
        <v>200</v>
      </c>
      <c r="B652" s="4"/>
      <c r="C652" s="4"/>
      <c r="D652" s="4"/>
      <c r="E652" s="5" t="s">
        <v>511</v>
      </c>
      <c r="F652" s="6">
        <f>F660+F667+F653</f>
        <v>36148.6</v>
      </c>
      <c r="G652" s="6">
        <f t="shared" ref="G652:K652" si="1982">G660+G667+G653</f>
        <v>33688.9</v>
      </c>
      <c r="H652" s="6">
        <f t="shared" si="1982"/>
        <v>33688.9</v>
      </c>
      <c r="I652" s="6">
        <f t="shared" si="1982"/>
        <v>7656.6</v>
      </c>
      <c r="J652" s="6">
        <f t="shared" si="1982"/>
        <v>1638.1</v>
      </c>
      <c r="K652" s="6">
        <f t="shared" si="1982"/>
        <v>1638.1</v>
      </c>
      <c r="L652" s="18">
        <f t="shared" si="1981"/>
        <v>43805.2</v>
      </c>
      <c r="M652" s="18">
        <f t="shared" si="1981"/>
        <v>35327</v>
      </c>
      <c r="N652" s="18">
        <f t="shared" si="1981"/>
        <v>35327</v>
      </c>
      <c r="O652" s="10">
        <f t="shared" ref="O652:Q652" si="1983">O660+O667+O653</f>
        <v>0</v>
      </c>
      <c r="P652" s="10">
        <f t="shared" si="1983"/>
        <v>0</v>
      </c>
      <c r="Q652" s="10">
        <f t="shared" si="1983"/>
        <v>0</v>
      </c>
      <c r="R652" s="28">
        <f t="shared" si="1952"/>
        <v>43805.2</v>
      </c>
      <c r="S652" s="28">
        <f t="shared" si="1952"/>
        <v>35327</v>
      </c>
      <c r="T652" s="28">
        <f t="shared" si="1952"/>
        <v>35327</v>
      </c>
      <c r="U652" s="10">
        <f t="shared" ref="U652:W652" si="1984">U660+U667+U653</f>
        <v>0</v>
      </c>
      <c r="V652" s="10">
        <f t="shared" si="1984"/>
        <v>0</v>
      </c>
      <c r="W652" s="10">
        <f t="shared" si="1984"/>
        <v>0</v>
      </c>
      <c r="X652" s="28">
        <f t="shared" si="1798"/>
        <v>43805.2</v>
      </c>
      <c r="Y652" s="28">
        <f t="shared" si="1798"/>
        <v>35327</v>
      </c>
      <c r="Z652" s="28">
        <f t="shared" si="1798"/>
        <v>35327</v>
      </c>
      <c r="AA652" s="10">
        <f t="shared" ref="AA652:BT652" si="1985">AA660+AA667+AA653</f>
        <v>0</v>
      </c>
      <c r="AB652" s="21">
        <f t="shared" si="1791"/>
        <v>43805.2</v>
      </c>
      <c r="AC652" s="10">
        <f t="shared" ref="AC652:AD652" si="1986">AC660+AC667+AC653</f>
        <v>0</v>
      </c>
      <c r="AD652" s="10">
        <f t="shared" si="1986"/>
        <v>0</v>
      </c>
      <c r="AE652" s="29">
        <f t="shared" si="1766"/>
        <v>43805.2</v>
      </c>
      <c r="AF652" s="10">
        <f t="shared" ref="AF652" si="1987">AF660+AF667+AF653</f>
        <v>0</v>
      </c>
      <c r="AG652" s="29">
        <f t="shared" si="1767"/>
        <v>43805.2</v>
      </c>
      <c r="AH652" s="10">
        <f t="shared" ref="AH652:AJ652" si="1988">AH660+AH667+AH653</f>
        <v>-262.565</v>
      </c>
      <c r="AI652" s="10">
        <f t="shared" si="1988"/>
        <v>0</v>
      </c>
      <c r="AJ652" s="10">
        <f t="shared" si="1988"/>
        <v>0</v>
      </c>
      <c r="AK652" s="28">
        <f t="shared" si="1973"/>
        <v>43542.634999999995</v>
      </c>
      <c r="AL652" s="28">
        <f t="shared" si="1974"/>
        <v>35327</v>
      </c>
      <c r="AM652" s="28">
        <f t="shared" si="1974"/>
        <v>35327</v>
      </c>
      <c r="AN652" s="10">
        <f t="shared" ref="AN652" si="1989">AN660+AN667+AN653</f>
        <v>0</v>
      </c>
      <c r="AO652" s="28">
        <f t="shared" si="1975"/>
        <v>43542.634999999995</v>
      </c>
      <c r="AP652" s="10">
        <f t="shared" ref="AP652:AR652" si="1990">AP660+AP667+AP653</f>
        <v>-780.58500000000004</v>
      </c>
      <c r="AQ652" s="10">
        <f t="shared" si="1990"/>
        <v>0</v>
      </c>
      <c r="AR652" s="10">
        <f t="shared" si="1990"/>
        <v>0</v>
      </c>
      <c r="AS652" s="28">
        <f t="shared" si="1979"/>
        <v>42762.049999999996</v>
      </c>
      <c r="AT652" s="28">
        <f t="shared" si="1792"/>
        <v>35327</v>
      </c>
      <c r="AU652" s="28">
        <f t="shared" si="1792"/>
        <v>35327</v>
      </c>
      <c r="AV652" s="10">
        <f t="shared" ref="AV652:AX652" si="1991">AV660+AV667+AV653</f>
        <v>0</v>
      </c>
      <c r="AW652" s="10">
        <f t="shared" si="1991"/>
        <v>0</v>
      </c>
      <c r="AX652" s="10">
        <f t="shared" si="1991"/>
        <v>0</v>
      </c>
      <c r="AY652" s="21">
        <f t="shared" si="1976"/>
        <v>42762.049999999996</v>
      </c>
      <c r="AZ652" s="21">
        <f t="shared" si="1977"/>
        <v>35327</v>
      </c>
      <c r="BA652" s="21">
        <f t="shared" si="1978"/>
        <v>35327</v>
      </c>
      <c r="BB652" s="10">
        <f t="shared" ref="BB652" si="1992">BB660+BB667+BB653</f>
        <v>0</v>
      </c>
      <c r="BC652" s="21">
        <f t="shared" si="1821"/>
        <v>42762.049999999996</v>
      </c>
      <c r="BD652" s="10">
        <f t="shared" ref="BD652:BE652" si="1993">BD660+BD667+BD653</f>
        <v>-6.9989999999999997</v>
      </c>
      <c r="BE652" s="10">
        <f t="shared" si="1993"/>
        <v>0</v>
      </c>
      <c r="BF652" s="21">
        <f t="shared" si="1808"/>
        <v>42755.050999999992</v>
      </c>
      <c r="BG652" s="21">
        <f t="shared" si="1809"/>
        <v>35327</v>
      </c>
      <c r="BH652" s="10">
        <f t="shared" ref="BH652:BI652" si="1994">BH660+BH667+BH653</f>
        <v>0</v>
      </c>
      <c r="BI652" s="10">
        <f t="shared" si="1994"/>
        <v>0</v>
      </c>
      <c r="BJ652" s="21">
        <f t="shared" si="1811"/>
        <v>42755.050999999992</v>
      </c>
      <c r="BK652" s="21">
        <f t="shared" si="1812"/>
        <v>35327</v>
      </c>
      <c r="BL652" s="10">
        <f t="shared" ref="BL652" si="1995">BL660+BL667+BL653</f>
        <v>-2093.9</v>
      </c>
      <c r="BM652" s="21">
        <f t="shared" si="1814"/>
        <v>40661.150999999991</v>
      </c>
      <c r="BN652" s="10">
        <f t="shared" ref="BN652" si="1996">BN660+BN667+BN653</f>
        <v>272.48599999999999</v>
      </c>
      <c r="BO652" s="28">
        <f t="shared" si="1816"/>
        <v>40933.636999999988</v>
      </c>
      <c r="BP652" s="10">
        <f t="shared" ref="BP652" si="1997">BP660+BP667+BP653</f>
        <v>0</v>
      </c>
      <c r="BQ652" s="28">
        <f t="shared" si="1790"/>
        <v>40933.636999999988</v>
      </c>
      <c r="BR652" s="10">
        <f t="shared" ref="BR652" si="1998">BR660+BR667+BR653</f>
        <v>0</v>
      </c>
      <c r="BS652" s="27">
        <f t="shared" ref="BS652:BS666" si="1999">BQ652+BR652</f>
        <v>40933.636999999988</v>
      </c>
      <c r="BT652" s="10">
        <f t="shared" si="1985"/>
        <v>0</v>
      </c>
    </row>
    <row r="653" spans="1:73" ht="31.2" x14ac:dyDescent="0.3">
      <c r="A653" s="1" t="s">
        <v>430</v>
      </c>
      <c r="B653" s="1"/>
      <c r="C653" s="1"/>
      <c r="D653" s="1"/>
      <c r="E653" s="8" t="s">
        <v>848</v>
      </c>
      <c r="F653" s="3">
        <f>F654+F657</f>
        <v>28460.6</v>
      </c>
      <c r="G653" s="3">
        <f t="shared" ref="G653:K653" si="2000">G654+G657</f>
        <v>26000.9</v>
      </c>
      <c r="H653" s="3">
        <f t="shared" si="2000"/>
        <v>26000.9</v>
      </c>
      <c r="I653" s="3">
        <f t="shared" si="2000"/>
        <v>5776.6</v>
      </c>
      <c r="J653" s="3">
        <f t="shared" si="2000"/>
        <v>1068.0999999999999</v>
      </c>
      <c r="K653" s="3">
        <f t="shared" si="2000"/>
        <v>1068.0999999999999</v>
      </c>
      <c r="L653" s="18">
        <f t="shared" si="1981"/>
        <v>34237.199999999997</v>
      </c>
      <c r="M653" s="18">
        <f t="shared" si="1981"/>
        <v>27069</v>
      </c>
      <c r="N653" s="18">
        <f t="shared" si="1981"/>
        <v>27069</v>
      </c>
      <c r="O653" s="9">
        <f t="shared" ref="O653:Q653" si="2001">O654+O657</f>
        <v>0</v>
      </c>
      <c r="P653" s="9">
        <f t="shared" si="2001"/>
        <v>0</v>
      </c>
      <c r="Q653" s="9">
        <f t="shared" si="2001"/>
        <v>0</v>
      </c>
      <c r="R653" s="21">
        <f t="shared" si="1952"/>
        <v>34237.199999999997</v>
      </c>
      <c r="S653" s="21">
        <f t="shared" si="1952"/>
        <v>27069</v>
      </c>
      <c r="T653" s="21">
        <f t="shared" si="1952"/>
        <v>27069</v>
      </c>
      <c r="U653" s="9">
        <f t="shared" ref="U653:W653" si="2002">U654+U657</f>
        <v>0</v>
      </c>
      <c r="V653" s="9">
        <f t="shared" si="2002"/>
        <v>0</v>
      </c>
      <c r="W653" s="9">
        <f t="shared" si="2002"/>
        <v>0</v>
      </c>
      <c r="X653" s="21">
        <f t="shared" si="1798"/>
        <v>34237.199999999997</v>
      </c>
      <c r="Y653" s="21">
        <f t="shared" si="1798"/>
        <v>27069</v>
      </c>
      <c r="Z653" s="21">
        <f t="shared" si="1798"/>
        <v>27069</v>
      </c>
      <c r="AA653" s="9">
        <f t="shared" ref="AA653:BT653" si="2003">AA654+AA657</f>
        <v>0</v>
      </c>
      <c r="AB653" s="21">
        <f t="shared" si="1791"/>
        <v>34237.199999999997</v>
      </c>
      <c r="AC653" s="9">
        <f t="shared" ref="AC653:AD653" si="2004">AC654+AC657</f>
        <v>0</v>
      </c>
      <c r="AD653" s="9">
        <f t="shared" si="2004"/>
        <v>0</v>
      </c>
      <c r="AE653" s="34">
        <f t="shared" ref="AE653:AE716" si="2005">AD653+AC653+AB653</f>
        <v>34237.199999999997</v>
      </c>
      <c r="AF653" s="9">
        <f t="shared" ref="AF653" si="2006">AF654+AF657</f>
        <v>0</v>
      </c>
      <c r="AG653" s="34">
        <f t="shared" ref="AG653:AG716" si="2007">AE653+AF653</f>
        <v>34237.199999999997</v>
      </c>
      <c r="AH653" s="9">
        <f t="shared" ref="AH653:AJ653" si="2008">AH654+AH657</f>
        <v>0</v>
      </c>
      <c r="AI653" s="9">
        <f t="shared" si="2008"/>
        <v>0</v>
      </c>
      <c r="AJ653" s="9">
        <f t="shared" si="2008"/>
        <v>0</v>
      </c>
      <c r="AK653" s="21">
        <f t="shared" si="1973"/>
        <v>34237.199999999997</v>
      </c>
      <c r="AL653" s="21">
        <f t="shared" si="1974"/>
        <v>27069</v>
      </c>
      <c r="AM653" s="21">
        <f t="shared" si="1974"/>
        <v>27069</v>
      </c>
      <c r="AN653" s="9">
        <f t="shared" ref="AN653" si="2009">AN654+AN657</f>
        <v>0</v>
      </c>
      <c r="AO653" s="21">
        <f t="shared" si="1975"/>
        <v>34237.199999999997</v>
      </c>
      <c r="AP653" s="9">
        <f t="shared" ref="AP653:AR653" si="2010">AP654+AP657</f>
        <v>-0.58499999999999996</v>
      </c>
      <c r="AQ653" s="9">
        <f t="shared" si="2010"/>
        <v>0</v>
      </c>
      <c r="AR653" s="9">
        <f t="shared" si="2010"/>
        <v>0</v>
      </c>
      <c r="AS653" s="20">
        <f t="shared" si="1979"/>
        <v>34236.614999999998</v>
      </c>
      <c r="AT653" s="20">
        <f t="shared" si="1792"/>
        <v>27069</v>
      </c>
      <c r="AU653" s="20">
        <f t="shared" si="1792"/>
        <v>27069</v>
      </c>
      <c r="AV653" s="9">
        <f t="shared" ref="AV653:AX653" si="2011">AV654+AV657</f>
        <v>0</v>
      </c>
      <c r="AW653" s="9">
        <f t="shared" si="2011"/>
        <v>0</v>
      </c>
      <c r="AX653" s="9">
        <f t="shared" si="2011"/>
        <v>0</v>
      </c>
      <c r="AY653" s="21">
        <f t="shared" si="1976"/>
        <v>34236.614999999998</v>
      </c>
      <c r="AZ653" s="21">
        <f t="shared" si="1977"/>
        <v>27069</v>
      </c>
      <c r="BA653" s="21">
        <f t="shared" si="1978"/>
        <v>27069</v>
      </c>
      <c r="BB653" s="9">
        <f t="shared" ref="BB653" si="2012">BB654+BB657</f>
        <v>0</v>
      </c>
      <c r="BC653" s="21">
        <f t="shared" si="1821"/>
        <v>34236.614999999998</v>
      </c>
      <c r="BD653" s="9">
        <f t="shared" ref="BD653:BE653" si="2013">BD654+BD657</f>
        <v>0</v>
      </c>
      <c r="BE653" s="9">
        <f t="shared" si="2013"/>
        <v>0</v>
      </c>
      <c r="BF653" s="21">
        <f t="shared" si="1808"/>
        <v>34236.614999999998</v>
      </c>
      <c r="BG653" s="21">
        <f t="shared" si="1809"/>
        <v>27069</v>
      </c>
      <c r="BH653" s="9">
        <f t="shared" ref="BH653:BI653" si="2014">BH654+BH657</f>
        <v>0</v>
      </c>
      <c r="BI653" s="9">
        <f t="shared" si="2014"/>
        <v>0</v>
      </c>
      <c r="BJ653" s="21">
        <f t="shared" si="1811"/>
        <v>34236.614999999998</v>
      </c>
      <c r="BK653" s="21">
        <f t="shared" si="1812"/>
        <v>27069</v>
      </c>
      <c r="BL653" s="9">
        <f t="shared" ref="BL653" si="2015">BL654+BL657</f>
        <v>0</v>
      </c>
      <c r="BM653" s="21">
        <f t="shared" si="1814"/>
        <v>34236.614999999998</v>
      </c>
      <c r="BN653" s="9">
        <f t="shared" ref="BN653" si="2016">BN654+BN657</f>
        <v>272.48599999999999</v>
      </c>
      <c r="BO653" s="21">
        <f t="shared" si="1816"/>
        <v>34509.100999999995</v>
      </c>
      <c r="BP653" s="9">
        <f t="shared" ref="BP653" si="2017">BP654+BP657</f>
        <v>0</v>
      </c>
      <c r="BQ653" s="21">
        <f t="shared" si="1790"/>
        <v>34509.100999999995</v>
      </c>
      <c r="BR653" s="9">
        <f t="shared" ref="BR653" si="2018">BR654+BR657</f>
        <v>0</v>
      </c>
      <c r="BS653" s="33">
        <f t="shared" si="1999"/>
        <v>34509.100999999995</v>
      </c>
      <c r="BT653" s="9">
        <f t="shared" si="2003"/>
        <v>0</v>
      </c>
    </row>
    <row r="654" spans="1:73" ht="31.2" x14ac:dyDescent="0.3">
      <c r="A654" s="1" t="s">
        <v>430</v>
      </c>
      <c r="B654" s="1" t="s">
        <v>6</v>
      </c>
      <c r="C654" s="1"/>
      <c r="D654" s="1"/>
      <c r="E654" s="2" t="s">
        <v>730</v>
      </c>
      <c r="F654" s="3">
        <f>F655</f>
        <v>27952.6</v>
      </c>
      <c r="G654" s="3">
        <f t="shared" ref="G654:BT655" si="2019">G655</f>
        <v>25492.7</v>
      </c>
      <c r="H654" s="3">
        <f t="shared" si="2019"/>
        <v>25492.9</v>
      </c>
      <c r="I654" s="3">
        <f t="shared" si="2019"/>
        <v>5776.6</v>
      </c>
      <c r="J654" s="3">
        <f t="shared" si="2019"/>
        <v>1068.0999999999999</v>
      </c>
      <c r="K654" s="3">
        <f t="shared" si="2019"/>
        <v>1068.0999999999999</v>
      </c>
      <c r="L654" s="18">
        <f t="shared" si="1981"/>
        <v>33729.199999999997</v>
      </c>
      <c r="M654" s="18">
        <f t="shared" si="1981"/>
        <v>26560.799999999999</v>
      </c>
      <c r="N654" s="18">
        <f t="shared" si="1981"/>
        <v>26561</v>
      </c>
      <c r="O654" s="9">
        <f t="shared" si="2019"/>
        <v>0</v>
      </c>
      <c r="P654" s="9">
        <f t="shared" si="2019"/>
        <v>0</v>
      </c>
      <c r="Q654" s="9">
        <f t="shared" si="2019"/>
        <v>0</v>
      </c>
      <c r="R654" s="21">
        <f t="shared" si="1952"/>
        <v>33729.199999999997</v>
      </c>
      <c r="S654" s="21">
        <f t="shared" si="1952"/>
        <v>26560.799999999999</v>
      </c>
      <c r="T654" s="21">
        <f t="shared" si="1952"/>
        <v>26561</v>
      </c>
      <c r="U654" s="9">
        <f t="shared" si="2019"/>
        <v>0</v>
      </c>
      <c r="V654" s="9">
        <f t="shared" si="2019"/>
        <v>0</v>
      </c>
      <c r="W654" s="9">
        <f t="shared" si="2019"/>
        <v>0</v>
      </c>
      <c r="X654" s="21">
        <f t="shared" si="1798"/>
        <v>33729.199999999997</v>
      </c>
      <c r="Y654" s="21">
        <f t="shared" si="1798"/>
        <v>26560.799999999999</v>
      </c>
      <c r="Z654" s="21">
        <f t="shared" si="1798"/>
        <v>26561</v>
      </c>
      <c r="AA654" s="9">
        <f t="shared" si="2019"/>
        <v>0</v>
      </c>
      <c r="AB654" s="21">
        <f t="shared" si="1791"/>
        <v>33729.199999999997</v>
      </c>
      <c r="AC654" s="9">
        <f t="shared" si="2019"/>
        <v>0</v>
      </c>
      <c r="AD654" s="9">
        <f t="shared" si="2019"/>
        <v>0</v>
      </c>
      <c r="AE654" s="34">
        <f t="shared" si="2005"/>
        <v>33729.199999999997</v>
      </c>
      <c r="AF654" s="9">
        <f t="shared" si="2019"/>
        <v>0</v>
      </c>
      <c r="AG654" s="34">
        <f t="shared" si="2007"/>
        <v>33729.199999999997</v>
      </c>
      <c r="AH654" s="9">
        <f t="shared" si="2019"/>
        <v>0</v>
      </c>
      <c r="AI654" s="9">
        <f t="shared" si="2019"/>
        <v>0</v>
      </c>
      <c r="AJ654" s="9">
        <f t="shared" si="2019"/>
        <v>0</v>
      </c>
      <c r="AK654" s="21">
        <f t="shared" si="1973"/>
        <v>33729.199999999997</v>
      </c>
      <c r="AL654" s="21">
        <f t="shared" si="1974"/>
        <v>26560.799999999999</v>
      </c>
      <c r="AM654" s="21">
        <f t="shared" si="1974"/>
        <v>26561</v>
      </c>
      <c r="AN654" s="9">
        <f t="shared" si="2019"/>
        <v>0</v>
      </c>
      <c r="AO654" s="21">
        <f t="shared" si="1975"/>
        <v>33729.199999999997</v>
      </c>
      <c r="AP654" s="9">
        <f t="shared" si="2019"/>
        <v>-0.58499999999999996</v>
      </c>
      <c r="AQ654" s="9">
        <f t="shared" si="2019"/>
        <v>0</v>
      </c>
      <c r="AR654" s="9">
        <f t="shared" si="2019"/>
        <v>0</v>
      </c>
      <c r="AS654" s="21">
        <f t="shared" si="1979"/>
        <v>33728.614999999998</v>
      </c>
      <c r="AT654" s="21">
        <f t="shared" si="1792"/>
        <v>26560.799999999999</v>
      </c>
      <c r="AU654" s="21">
        <f t="shared" si="1792"/>
        <v>26561</v>
      </c>
      <c r="AV654" s="9">
        <f t="shared" si="2019"/>
        <v>0</v>
      </c>
      <c r="AW654" s="9">
        <f t="shared" si="2019"/>
        <v>0</v>
      </c>
      <c r="AX654" s="9">
        <f t="shared" si="2019"/>
        <v>0</v>
      </c>
      <c r="AY654" s="21">
        <f t="shared" si="1976"/>
        <v>33728.614999999998</v>
      </c>
      <c r="AZ654" s="21">
        <f t="shared" si="1977"/>
        <v>26560.799999999999</v>
      </c>
      <c r="BA654" s="21">
        <f t="shared" si="1978"/>
        <v>26561</v>
      </c>
      <c r="BB654" s="9">
        <f t="shared" si="2019"/>
        <v>0</v>
      </c>
      <c r="BC654" s="21">
        <f t="shared" si="1821"/>
        <v>33728.614999999998</v>
      </c>
      <c r="BD654" s="9">
        <f t="shared" si="2019"/>
        <v>0</v>
      </c>
      <c r="BE654" s="9">
        <f t="shared" si="2019"/>
        <v>0</v>
      </c>
      <c r="BF654" s="21">
        <f t="shared" si="1808"/>
        <v>33728.614999999998</v>
      </c>
      <c r="BG654" s="21">
        <f t="shared" si="1809"/>
        <v>26560.799999999999</v>
      </c>
      <c r="BH654" s="9">
        <f t="shared" si="2019"/>
        <v>0</v>
      </c>
      <c r="BI654" s="9">
        <f t="shared" si="2019"/>
        <v>0</v>
      </c>
      <c r="BJ654" s="21">
        <f t="shared" si="1811"/>
        <v>33728.614999999998</v>
      </c>
      <c r="BK654" s="21">
        <f t="shared" si="1812"/>
        <v>26560.799999999999</v>
      </c>
      <c r="BL654" s="9">
        <f t="shared" si="2019"/>
        <v>0</v>
      </c>
      <c r="BM654" s="21">
        <f t="shared" si="1814"/>
        <v>33728.614999999998</v>
      </c>
      <c r="BN654" s="9">
        <f t="shared" si="2019"/>
        <v>272.48599999999999</v>
      </c>
      <c r="BO654" s="21">
        <f t="shared" si="1816"/>
        <v>34001.100999999995</v>
      </c>
      <c r="BP654" s="9">
        <f t="shared" si="2019"/>
        <v>0</v>
      </c>
      <c r="BQ654" s="21">
        <f t="shared" si="1790"/>
        <v>34001.100999999995</v>
      </c>
      <c r="BR654" s="9">
        <f t="shared" si="2019"/>
        <v>0</v>
      </c>
      <c r="BS654" s="33">
        <f t="shared" si="1999"/>
        <v>34001.100999999995</v>
      </c>
      <c r="BT654" s="9">
        <f t="shared" si="2019"/>
        <v>0</v>
      </c>
    </row>
    <row r="655" spans="1:73" ht="46.8" x14ac:dyDescent="0.3">
      <c r="A655" s="1" t="s">
        <v>430</v>
      </c>
      <c r="B655" s="1" t="s">
        <v>167</v>
      </c>
      <c r="C655" s="1"/>
      <c r="D655" s="1"/>
      <c r="E655" s="2" t="s">
        <v>731</v>
      </c>
      <c r="F655" s="3">
        <f>F656</f>
        <v>27952.6</v>
      </c>
      <c r="G655" s="3">
        <f t="shared" si="2019"/>
        <v>25492.7</v>
      </c>
      <c r="H655" s="3">
        <f t="shared" si="2019"/>
        <v>25492.9</v>
      </c>
      <c r="I655" s="3">
        <f t="shared" si="2019"/>
        <v>5776.6</v>
      </c>
      <c r="J655" s="3">
        <f t="shared" si="2019"/>
        <v>1068.0999999999999</v>
      </c>
      <c r="K655" s="3">
        <f t="shared" si="2019"/>
        <v>1068.0999999999999</v>
      </c>
      <c r="L655" s="18">
        <f t="shared" si="1981"/>
        <v>33729.199999999997</v>
      </c>
      <c r="M655" s="18">
        <f t="shared" si="1981"/>
        <v>26560.799999999999</v>
      </c>
      <c r="N655" s="18">
        <f t="shared" si="1981"/>
        <v>26561</v>
      </c>
      <c r="O655" s="9">
        <f t="shared" si="2019"/>
        <v>0</v>
      </c>
      <c r="P655" s="9">
        <f t="shared" si="2019"/>
        <v>0</v>
      </c>
      <c r="Q655" s="9">
        <f t="shared" si="2019"/>
        <v>0</v>
      </c>
      <c r="R655" s="21">
        <f t="shared" si="1952"/>
        <v>33729.199999999997</v>
      </c>
      <c r="S655" s="21">
        <f t="shared" si="1952"/>
        <v>26560.799999999999</v>
      </c>
      <c r="T655" s="21">
        <f t="shared" si="1952"/>
        <v>26561</v>
      </c>
      <c r="U655" s="9">
        <f t="shared" si="2019"/>
        <v>0</v>
      </c>
      <c r="V655" s="9">
        <f t="shared" si="2019"/>
        <v>0</v>
      </c>
      <c r="W655" s="9">
        <f t="shared" si="2019"/>
        <v>0</v>
      </c>
      <c r="X655" s="21">
        <f t="shared" si="1798"/>
        <v>33729.199999999997</v>
      </c>
      <c r="Y655" s="21">
        <f t="shared" si="1798"/>
        <v>26560.799999999999</v>
      </c>
      <c r="Z655" s="21">
        <f t="shared" si="1798"/>
        <v>26561</v>
      </c>
      <c r="AA655" s="9">
        <f t="shared" si="2019"/>
        <v>0</v>
      </c>
      <c r="AB655" s="21">
        <f t="shared" si="1791"/>
        <v>33729.199999999997</v>
      </c>
      <c r="AC655" s="9">
        <f t="shared" si="2019"/>
        <v>0</v>
      </c>
      <c r="AD655" s="9">
        <f t="shared" si="2019"/>
        <v>0</v>
      </c>
      <c r="AE655" s="34">
        <f t="shared" si="2005"/>
        <v>33729.199999999997</v>
      </c>
      <c r="AF655" s="9">
        <f t="shared" si="2019"/>
        <v>0</v>
      </c>
      <c r="AG655" s="34">
        <f t="shared" si="2007"/>
        <v>33729.199999999997</v>
      </c>
      <c r="AH655" s="9">
        <f t="shared" si="2019"/>
        <v>0</v>
      </c>
      <c r="AI655" s="9">
        <f t="shared" si="2019"/>
        <v>0</v>
      </c>
      <c r="AJ655" s="9">
        <f t="shared" si="2019"/>
        <v>0</v>
      </c>
      <c r="AK655" s="21">
        <f t="shared" si="1973"/>
        <v>33729.199999999997</v>
      </c>
      <c r="AL655" s="21">
        <f t="shared" si="1974"/>
        <v>26560.799999999999</v>
      </c>
      <c r="AM655" s="21">
        <f t="shared" si="1974"/>
        <v>26561</v>
      </c>
      <c r="AN655" s="9">
        <f t="shared" si="2019"/>
        <v>0</v>
      </c>
      <c r="AO655" s="21">
        <f t="shared" si="1975"/>
        <v>33729.199999999997</v>
      </c>
      <c r="AP655" s="9">
        <f t="shared" si="2019"/>
        <v>-0.58499999999999996</v>
      </c>
      <c r="AQ655" s="9">
        <f t="shared" si="2019"/>
        <v>0</v>
      </c>
      <c r="AR655" s="9">
        <f t="shared" si="2019"/>
        <v>0</v>
      </c>
      <c r="AS655" s="21">
        <f t="shared" si="1979"/>
        <v>33728.614999999998</v>
      </c>
      <c r="AT655" s="21">
        <f t="shared" si="1792"/>
        <v>26560.799999999999</v>
      </c>
      <c r="AU655" s="21">
        <f t="shared" si="1792"/>
        <v>26561</v>
      </c>
      <c r="AV655" s="9">
        <f t="shared" si="2019"/>
        <v>0</v>
      </c>
      <c r="AW655" s="9">
        <f t="shared" si="2019"/>
        <v>0</v>
      </c>
      <c r="AX655" s="9">
        <f t="shared" si="2019"/>
        <v>0</v>
      </c>
      <c r="AY655" s="21">
        <f t="shared" si="1976"/>
        <v>33728.614999999998</v>
      </c>
      <c r="AZ655" s="21">
        <f t="shared" si="1977"/>
        <v>26560.799999999999</v>
      </c>
      <c r="BA655" s="21">
        <f t="shared" si="1978"/>
        <v>26561</v>
      </c>
      <c r="BB655" s="9">
        <f t="shared" si="2019"/>
        <v>0</v>
      </c>
      <c r="BC655" s="21">
        <f t="shared" si="1821"/>
        <v>33728.614999999998</v>
      </c>
      <c r="BD655" s="9">
        <f t="shared" si="2019"/>
        <v>0</v>
      </c>
      <c r="BE655" s="9">
        <f t="shared" si="2019"/>
        <v>0</v>
      </c>
      <c r="BF655" s="21">
        <f t="shared" si="1808"/>
        <v>33728.614999999998</v>
      </c>
      <c r="BG655" s="21">
        <f t="shared" si="1809"/>
        <v>26560.799999999999</v>
      </c>
      <c r="BH655" s="9">
        <f t="shared" si="2019"/>
        <v>0</v>
      </c>
      <c r="BI655" s="9">
        <f t="shared" si="2019"/>
        <v>0</v>
      </c>
      <c r="BJ655" s="21">
        <f t="shared" si="1811"/>
        <v>33728.614999999998</v>
      </c>
      <c r="BK655" s="21">
        <f t="shared" si="1812"/>
        <v>26560.799999999999</v>
      </c>
      <c r="BL655" s="9">
        <f t="shared" si="2019"/>
        <v>0</v>
      </c>
      <c r="BM655" s="21">
        <f t="shared" si="1814"/>
        <v>33728.614999999998</v>
      </c>
      <c r="BN655" s="9">
        <f t="shared" si="2019"/>
        <v>272.48599999999999</v>
      </c>
      <c r="BO655" s="21">
        <f t="shared" si="1816"/>
        <v>34001.100999999995</v>
      </c>
      <c r="BP655" s="9">
        <f t="shared" si="2019"/>
        <v>0</v>
      </c>
      <c r="BQ655" s="21">
        <f t="shared" si="1790"/>
        <v>34001.100999999995</v>
      </c>
      <c r="BR655" s="9">
        <f t="shared" si="2019"/>
        <v>0</v>
      </c>
      <c r="BS655" s="33">
        <f t="shared" si="1999"/>
        <v>34001.100999999995</v>
      </c>
      <c r="BT655" s="9">
        <f t="shared" si="2019"/>
        <v>0</v>
      </c>
    </row>
    <row r="656" spans="1:73" x14ac:dyDescent="0.3">
      <c r="A656" s="1" t="s">
        <v>430</v>
      </c>
      <c r="B656" s="1" t="s">
        <v>167</v>
      </c>
      <c r="C656" s="1" t="s">
        <v>10</v>
      </c>
      <c r="D656" s="1" t="s">
        <v>11</v>
      </c>
      <c r="E656" s="2" t="s">
        <v>754</v>
      </c>
      <c r="F656" s="3">
        <v>27952.6</v>
      </c>
      <c r="G656" s="3">
        <v>25492.7</v>
      </c>
      <c r="H656" s="3">
        <v>25492.9</v>
      </c>
      <c r="I656" s="3">
        <v>5776.6</v>
      </c>
      <c r="J656" s="3">
        <v>1068.0999999999999</v>
      </c>
      <c r="K656" s="3">
        <v>1068.0999999999999</v>
      </c>
      <c r="L656" s="18">
        <f t="shared" si="1981"/>
        <v>33729.199999999997</v>
      </c>
      <c r="M656" s="18">
        <f t="shared" si="1981"/>
        <v>26560.799999999999</v>
      </c>
      <c r="N656" s="18">
        <f t="shared" si="1981"/>
        <v>26561</v>
      </c>
      <c r="O656" s="9"/>
      <c r="P656" s="9"/>
      <c r="Q656" s="9"/>
      <c r="R656" s="21">
        <f t="shared" si="1952"/>
        <v>33729.199999999997</v>
      </c>
      <c r="S656" s="21">
        <f t="shared" si="1952"/>
        <v>26560.799999999999</v>
      </c>
      <c r="T656" s="21">
        <f t="shared" si="1952"/>
        <v>26561</v>
      </c>
      <c r="U656" s="9"/>
      <c r="V656" s="9"/>
      <c r="W656" s="9"/>
      <c r="X656" s="21">
        <f t="shared" si="1798"/>
        <v>33729.199999999997</v>
      </c>
      <c r="Y656" s="21">
        <f t="shared" si="1798"/>
        <v>26560.799999999999</v>
      </c>
      <c r="Z656" s="21">
        <f t="shared" si="1798"/>
        <v>26561</v>
      </c>
      <c r="AA656" s="9"/>
      <c r="AB656" s="21">
        <f t="shared" si="1791"/>
        <v>33729.199999999997</v>
      </c>
      <c r="AC656" s="9"/>
      <c r="AD656" s="9"/>
      <c r="AE656" s="34">
        <f t="shared" si="2005"/>
        <v>33729.199999999997</v>
      </c>
      <c r="AF656" s="9"/>
      <c r="AG656" s="34">
        <f t="shared" si="2007"/>
        <v>33729.199999999997</v>
      </c>
      <c r="AH656" s="9"/>
      <c r="AI656" s="9"/>
      <c r="AJ656" s="9"/>
      <c r="AK656" s="21">
        <f t="shared" si="1973"/>
        <v>33729.199999999997</v>
      </c>
      <c r="AL656" s="21">
        <f t="shared" si="1974"/>
        <v>26560.799999999999</v>
      </c>
      <c r="AM656" s="21">
        <f t="shared" si="1974"/>
        <v>26561</v>
      </c>
      <c r="AN656" s="9"/>
      <c r="AO656" s="21">
        <f t="shared" si="1975"/>
        <v>33729.199999999997</v>
      </c>
      <c r="AP656" s="9">
        <v>-0.58499999999999996</v>
      </c>
      <c r="AQ656" s="9"/>
      <c r="AR656" s="9"/>
      <c r="AS656" s="21">
        <f t="shared" si="1979"/>
        <v>33728.614999999998</v>
      </c>
      <c r="AT656" s="21">
        <f t="shared" si="1792"/>
        <v>26560.799999999999</v>
      </c>
      <c r="AU656" s="21">
        <f t="shared" si="1792"/>
        <v>26561</v>
      </c>
      <c r="AV656" s="9"/>
      <c r="AW656" s="9"/>
      <c r="AX656" s="9"/>
      <c r="AY656" s="21">
        <f t="shared" si="1976"/>
        <v>33728.614999999998</v>
      </c>
      <c r="AZ656" s="21">
        <f t="shared" si="1977"/>
        <v>26560.799999999999</v>
      </c>
      <c r="BA656" s="21">
        <f t="shared" si="1978"/>
        <v>26561</v>
      </c>
      <c r="BB656" s="9"/>
      <c r="BC656" s="21">
        <f t="shared" si="1821"/>
        <v>33728.614999999998</v>
      </c>
      <c r="BD656" s="9"/>
      <c r="BE656" s="9"/>
      <c r="BF656" s="21">
        <f t="shared" si="1808"/>
        <v>33728.614999999998</v>
      </c>
      <c r="BG656" s="21">
        <f t="shared" si="1809"/>
        <v>26560.799999999999</v>
      </c>
      <c r="BH656" s="9"/>
      <c r="BI656" s="9"/>
      <c r="BJ656" s="21">
        <f t="shared" si="1811"/>
        <v>33728.614999999998</v>
      </c>
      <c r="BK656" s="21">
        <f t="shared" si="1812"/>
        <v>26560.799999999999</v>
      </c>
      <c r="BL656" s="9"/>
      <c r="BM656" s="21">
        <f t="shared" si="1814"/>
        <v>33728.614999999998</v>
      </c>
      <c r="BN656" s="9">
        <v>272.48599999999999</v>
      </c>
      <c r="BO656" s="21">
        <f t="shared" si="1816"/>
        <v>34001.100999999995</v>
      </c>
      <c r="BP656" s="9"/>
      <c r="BQ656" s="21">
        <f t="shared" ref="BQ656:BQ719" si="2020">BO656+BP656</f>
        <v>34001.100999999995</v>
      </c>
      <c r="BR656" s="9"/>
      <c r="BS656" s="33">
        <f t="shared" si="1999"/>
        <v>34001.100999999995</v>
      </c>
      <c r="BT656" s="9"/>
    </row>
    <row r="657" spans="1:73" x14ac:dyDescent="0.3">
      <c r="A657" s="1" t="s">
        <v>430</v>
      </c>
      <c r="B657" s="1" t="s">
        <v>7</v>
      </c>
      <c r="C657" s="1"/>
      <c r="D657" s="1"/>
      <c r="E657" s="2" t="s">
        <v>743</v>
      </c>
      <c r="F657" s="3">
        <f>F658</f>
        <v>508</v>
      </c>
      <c r="G657" s="3">
        <f t="shared" ref="G657:BT658" si="2021">G658</f>
        <v>508.2</v>
      </c>
      <c r="H657" s="3">
        <f t="shared" si="2021"/>
        <v>508</v>
      </c>
      <c r="I657" s="3">
        <f t="shared" si="2021"/>
        <v>0</v>
      </c>
      <c r="J657" s="3">
        <f t="shared" si="2021"/>
        <v>0</v>
      </c>
      <c r="K657" s="3">
        <f t="shared" si="2021"/>
        <v>0</v>
      </c>
      <c r="L657" s="18">
        <f t="shared" si="1981"/>
        <v>508</v>
      </c>
      <c r="M657" s="18">
        <f t="shared" si="1981"/>
        <v>508.2</v>
      </c>
      <c r="N657" s="18">
        <f t="shared" si="1981"/>
        <v>508</v>
      </c>
      <c r="O657" s="9">
        <f t="shared" si="2021"/>
        <v>0</v>
      </c>
      <c r="P657" s="9">
        <f t="shared" si="2021"/>
        <v>0</v>
      </c>
      <c r="Q657" s="9">
        <f t="shared" si="2021"/>
        <v>0</v>
      </c>
      <c r="R657" s="21">
        <f t="shared" si="1952"/>
        <v>508</v>
      </c>
      <c r="S657" s="21">
        <f t="shared" si="1952"/>
        <v>508.2</v>
      </c>
      <c r="T657" s="21">
        <f t="shared" si="1952"/>
        <v>508</v>
      </c>
      <c r="U657" s="9">
        <f t="shared" si="2021"/>
        <v>0</v>
      </c>
      <c r="V657" s="9">
        <f t="shared" si="2021"/>
        <v>0</v>
      </c>
      <c r="W657" s="9">
        <f t="shared" si="2021"/>
        <v>0</v>
      </c>
      <c r="X657" s="21">
        <f t="shared" si="1798"/>
        <v>508</v>
      </c>
      <c r="Y657" s="21">
        <f t="shared" si="1798"/>
        <v>508.2</v>
      </c>
      <c r="Z657" s="21">
        <f t="shared" si="1798"/>
        <v>508</v>
      </c>
      <c r="AA657" s="9">
        <f t="shared" si="2021"/>
        <v>0</v>
      </c>
      <c r="AB657" s="21">
        <f t="shared" ref="AB657:AB720" si="2022">X657+AA657</f>
        <v>508</v>
      </c>
      <c r="AC657" s="9">
        <f t="shared" si="2021"/>
        <v>0</v>
      </c>
      <c r="AD657" s="9">
        <f t="shared" si="2021"/>
        <v>0</v>
      </c>
      <c r="AE657" s="34">
        <f t="shared" si="2005"/>
        <v>508</v>
      </c>
      <c r="AF657" s="9">
        <f t="shared" si="2021"/>
        <v>0</v>
      </c>
      <c r="AG657" s="34">
        <f t="shared" si="2007"/>
        <v>508</v>
      </c>
      <c r="AH657" s="9">
        <f t="shared" si="2021"/>
        <v>0</v>
      </c>
      <c r="AI657" s="9">
        <f t="shared" si="2021"/>
        <v>0</v>
      </c>
      <c r="AJ657" s="9">
        <f t="shared" si="2021"/>
        <v>0</v>
      </c>
      <c r="AK657" s="21">
        <f t="shared" si="1973"/>
        <v>508</v>
      </c>
      <c r="AL657" s="21">
        <f t="shared" si="1974"/>
        <v>508.2</v>
      </c>
      <c r="AM657" s="21">
        <f t="shared" si="1974"/>
        <v>508</v>
      </c>
      <c r="AN657" s="9">
        <f t="shared" si="2021"/>
        <v>0</v>
      </c>
      <c r="AO657" s="21">
        <f t="shared" si="1975"/>
        <v>508</v>
      </c>
      <c r="AP657" s="9">
        <f t="shared" si="2021"/>
        <v>0</v>
      </c>
      <c r="AQ657" s="9">
        <f t="shared" si="2021"/>
        <v>0</v>
      </c>
      <c r="AR657" s="9">
        <f t="shared" si="2021"/>
        <v>0</v>
      </c>
      <c r="AS657" s="21">
        <f t="shared" si="1979"/>
        <v>508</v>
      </c>
      <c r="AT657" s="21">
        <f t="shared" si="1792"/>
        <v>508.2</v>
      </c>
      <c r="AU657" s="21">
        <f t="shared" si="1792"/>
        <v>508</v>
      </c>
      <c r="AV657" s="9">
        <f t="shared" si="2021"/>
        <v>0</v>
      </c>
      <c r="AW657" s="9">
        <f t="shared" si="2021"/>
        <v>0</v>
      </c>
      <c r="AX657" s="9">
        <f t="shared" si="2021"/>
        <v>0</v>
      </c>
      <c r="AY657" s="21">
        <f t="shared" si="1976"/>
        <v>508</v>
      </c>
      <c r="AZ657" s="21">
        <f t="shared" si="1977"/>
        <v>508.2</v>
      </c>
      <c r="BA657" s="21">
        <f t="shared" si="1978"/>
        <v>508</v>
      </c>
      <c r="BB657" s="9">
        <f t="shared" si="2021"/>
        <v>0</v>
      </c>
      <c r="BC657" s="21">
        <f t="shared" si="1821"/>
        <v>508</v>
      </c>
      <c r="BD657" s="9">
        <f t="shared" si="2021"/>
        <v>0</v>
      </c>
      <c r="BE657" s="9">
        <f t="shared" si="2021"/>
        <v>0</v>
      </c>
      <c r="BF657" s="21">
        <f t="shared" si="1808"/>
        <v>508</v>
      </c>
      <c r="BG657" s="21">
        <f t="shared" si="1809"/>
        <v>508.2</v>
      </c>
      <c r="BH657" s="9">
        <f t="shared" si="2021"/>
        <v>0</v>
      </c>
      <c r="BI657" s="9">
        <f t="shared" si="2021"/>
        <v>0</v>
      </c>
      <c r="BJ657" s="21">
        <f t="shared" si="1811"/>
        <v>508</v>
      </c>
      <c r="BK657" s="21">
        <f t="shared" si="1812"/>
        <v>508.2</v>
      </c>
      <c r="BL657" s="9">
        <f t="shared" si="2021"/>
        <v>0</v>
      </c>
      <c r="BM657" s="21">
        <f t="shared" si="1814"/>
        <v>508</v>
      </c>
      <c r="BN657" s="9">
        <f t="shared" si="2021"/>
        <v>0</v>
      </c>
      <c r="BO657" s="21">
        <f t="shared" si="1816"/>
        <v>508</v>
      </c>
      <c r="BP657" s="9">
        <f t="shared" si="2021"/>
        <v>0</v>
      </c>
      <c r="BQ657" s="21">
        <f t="shared" si="2020"/>
        <v>508</v>
      </c>
      <c r="BR657" s="9">
        <f t="shared" si="2021"/>
        <v>0</v>
      </c>
      <c r="BS657" s="33">
        <f t="shared" si="1999"/>
        <v>508</v>
      </c>
      <c r="BT657" s="9">
        <f t="shared" si="2021"/>
        <v>0</v>
      </c>
    </row>
    <row r="658" spans="1:73" x14ac:dyDescent="0.3">
      <c r="A658" s="1" t="s">
        <v>430</v>
      </c>
      <c r="B658" s="1" t="s">
        <v>215</v>
      </c>
      <c r="C658" s="1"/>
      <c r="D658" s="1"/>
      <c r="E658" s="2" t="s">
        <v>746</v>
      </c>
      <c r="F658" s="3">
        <f>F659</f>
        <v>508</v>
      </c>
      <c r="G658" s="3">
        <f t="shared" si="2021"/>
        <v>508.2</v>
      </c>
      <c r="H658" s="3">
        <f t="shared" si="2021"/>
        <v>508</v>
      </c>
      <c r="I658" s="3">
        <f t="shared" si="2021"/>
        <v>0</v>
      </c>
      <c r="J658" s="3">
        <f t="shared" si="2021"/>
        <v>0</v>
      </c>
      <c r="K658" s="3">
        <f t="shared" si="2021"/>
        <v>0</v>
      </c>
      <c r="L658" s="18">
        <f t="shared" si="1981"/>
        <v>508</v>
      </c>
      <c r="M658" s="18">
        <f t="shared" si="1981"/>
        <v>508.2</v>
      </c>
      <c r="N658" s="18">
        <f t="shared" si="1981"/>
        <v>508</v>
      </c>
      <c r="O658" s="9">
        <f t="shared" si="2021"/>
        <v>0</v>
      </c>
      <c r="P658" s="9">
        <f t="shared" si="2021"/>
        <v>0</v>
      </c>
      <c r="Q658" s="9">
        <f t="shared" si="2021"/>
        <v>0</v>
      </c>
      <c r="R658" s="21">
        <f t="shared" si="1952"/>
        <v>508</v>
      </c>
      <c r="S658" s="21">
        <f t="shared" si="1952"/>
        <v>508.2</v>
      </c>
      <c r="T658" s="21">
        <f t="shared" si="1952"/>
        <v>508</v>
      </c>
      <c r="U658" s="9">
        <f t="shared" si="2021"/>
        <v>0</v>
      </c>
      <c r="V658" s="9">
        <f t="shared" si="2021"/>
        <v>0</v>
      </c>
      <c r="W658" s="9">
        <f t="shared" si="2021"/>
        <v>0</v>
      </c>
      <c r="X658" s="21">
        <f t="shared" si="1798"/>
        <v>508</v>
      </c>
      <c r="Y658" s="21">
        <f t="shared" si="1798"/>
        <v>508.2</v>
      </c>
      <c r="Z658" s="21">
        <f t="shared" si="1798"/>
        <v>508</v>
      </c>
      <c r="AA658" s="9">
        <f t="shared" si="2021"/>
        <v>0</v>
      </c>
      <c r="AB658" s="21">
        <f t="shared" si="2022"/>
        <v>508</v>
      </c>
      <c r="AC658" s="9">
        <f t="shared" si="2021"/>
        <v>0</v>
      </c>
      <c r="AD658" s="9">
        <f t="shared" si="2021"/>
        <v>0</v>
      </c>
      <c r="AE658" s="34">
        <f t="shared" si="2005"/>
        <v>508</v>
      </c>
      <c r="AF658" s="9">
        <f t="shared" si="2021"/>
        <v>0</v>
      </c>
      <c r="AG658" s="34">
        <f t="shared" si="2007"/>
        <v>508</v>
      </c>
      <c r="AH658" s="9">
        <f t="shared" si="2021"/>
        <v>0</v>
      </c>
      <c r="AI658" s="9">
        <f t="shared" si="2021"/>
        <v>0</v>
      </c>
      <c r="AJ658" s="9">
        <f t="shared" si="2021"/>
        <v>0</v>
      </c>
      <c r="AK658" s="21">
        <f t="shared" si="1973"/>
        <v>508</v>
      </c>
      <c r="AL658" s="21">
        <f t="shared" si="1974"/>
        <v>508.2</v>
      </c>
      <c r="AM658" s="21">
        <f t="shared" si="1974"/>
        <v>508</v>
      </c>
      <c r="AN658" s="9">
        <f t="shared" si="2021"/>
        <v>0</v>
      </c>
      <c r="AO658" s="21">
        <f t="shared" si="1975"/>
        <v>508</v>
      </c>
      <c r="AP658" s="9">
        <f t="shared" si="2021"/>
        <v>0</v>
      </c>
      <c r="AQ658" s="9">
        <f t="shared" si="2021"/>
        <v>0</v>
      </c>
      <c r="AR658" s="9">
        <f t="shared" si="2021"/>
        <v>0</v>
      </c>
      <c r="AS658" s="21">
        <f t="shared" si="1979"/>
        <v>508</v>
      </c>
      <c r="AT658" s="21">
        <f t="shared" si="1792"/>
        <v>508.2</v>
      </c>
      <c r="AU658" s="21">
        <f t="shared" si="1792"/>
        <v>508</v>
      </c>
      <c r="AV658" s="9">
        <f t="shared" si="2021"/>
        <v>0</v>
      </c>
      <c r="AW658" s="9">
        <f t="shared" si="2021"/>
        <v>0</v>
      </c>
      <c r="AX658" s="9">
        <f t="shared" si="2021"/>
        <v>0</v>
      </c>
      <c r="AY658" s="21">
        <f t="shared" si="1976"/>
        <v>508</v>
      </c>
      <c r="AZ658" s="21">
        <f t="shared" si="1977"/>
        <v>508.2</v>
      </c>
      <c r="BA658" s="21">
        <f t="shared" si="1978"/>
        <v>508</v>
      </c>
      <c r="BB658" s="9">
        <f t="shared" si="2021"/>
        <v>0</v>
      </c>
      <c r="BC658" s="21">
        <f t="shared" si="1821"/>
        <v>508</v>
      </c>
      <c r="BD658" s="9">
        <f t="shared" si="2021"/>
        <v>0</v>
      </c>
      <c r="BE658" s="9">
        <f t="shared" si="2021"/>
        <v>0</v>
      </c>
      <c r="BF658" s="21">
        <f t="shared" si="1808"/>
        <v>508</v>
      </c>
      <c r="BG658" s="21">
        <f t="shared" si="1809"/>
        <v>508.2</v>
      </c>
      <c r="BH658" s="9">
        <f t="shared" si="2021"/>
        <v>0</v>
      </c>
      <c r="BI658" s="9">
        <f t="shared" si="2021"/>
        <v>0</v>
      </c>
      <c r="BJ658" s="21">
        <f t="shared" si="1811"/>
        <v>508</v>
      </c>
      <c r="BK658" s="21">
        <f t="shared" si="1812"/>
        <v>508.2</v>
      </c>
      <c r="BL658" s="9">
        <f t="shared" si="2021"/>
        <v>0</v>
      </c>
      <c r="BM658" s="21">
        <f t="shared" si="1814"/>
        <v>508</v>
      </c>
      <c r="BN658" s="9">
        <f t="shared" si="2021"/>
        <v>0</v>
      </c>
      <c r="BO658" s="21">
        <f t="shared" si="1816"/>
        <v>508</v>
      </c>
      <c r="BP658" s="9">
        <f t="shared" si="2021"/>
        <v>0</v>
      </c>
      <c r="BQ658" s="21">
        <f t="shared" si="2020"/>
        <v>508</v>
      </c>
      <c r="BR658" s="9">
        <f t="shared" si="2021"/>
        <v>0</v>
      </c>
      <c r="BS658" s="33">
        <f t="shared" si="1999"/>
        <v>508</v>
      </c>
      <c r="BT658" s="9">
        <f t="shared" si="2021"/>
        <v>0</v>
      </c>
    </row>
    <row r="659" spans="1:73" x14ac:dyDescent="0.3">
      <c r="A659" s="1" t="s">
        <v>430</v>
      </c>
      <c r="B659" s="1" t="s">
        <v>215</v>
      </c>
      <c r="C659" s="1" t="s">
        <v>10</v>
      </c>
      <c r="D659" s="1" t="s">
        <v>11</v>
      </c>
      <c r="E659" s="2" t="s">
        <v>754</v>
      </c>
      <c r="F659" s="3">
        <v>508</v>
      </c>
      <c r="G659" s="3">
        <v>508.2</v>
      </c>
      <c r="H659" s="3">
        <v>508</v>
      </c>
      <c r="I659" s="3"/>
      <c r="J659" s="3"/>
      <c r="K659" s="3"/>
      <c r="L659" s="18">
        <f t="shared" si="1981"/>
        <v>508</v>
      </c>
      <c r="M659" s="18">
        <f t="shared" si="1981"/>
        <v>508.2</v>
      </c>
      <c r="N659" s="18">
        <f t="shared" si="1981"/>
        <v>508</v>
      </c>
      <c r="O659" s="9"/>
      <c r="P659" s="9"/>
      <c r="Q659" s="9"/>
      <c r="R659" s="21">
        <f t="shared" si="1952"/>
        <v>508</v>
      </c>
      <c r="S659" s="21">
        <f t="shared" si="1952"/>
        <v>508.2</v>
      </c>
      <c r="T659" s="21">
        <f t="shared" si="1952"/>
        <v>508</v>
      </c>
      <c r="U659" s="9"/>
      <c r="V659" s="9"/>
      <c r="W659" s="9"/>
      <c r="X659" s="21">
        <f t="shared" si="1798"/>
        <v>508</v>
      </c>
      <c r="Y659" s="21">
        <f t="shared" si="1798"/>
        <v>508.2</v>
      </c>
      <c r="Z659" s="21">
        <f t="shared" si="1798"/>
        <v>508</v>
      </c>
      <c r="AA659" s="9"/>
      <c r="AB659" s="21">
        <f t="shared" si="2022"/>
        <v>508</v>
      </c>
      <c r="AC659" s="9"/>
      <c r="AD659" s="9"/>
      <c r="AE659" s="34">
        <f t="shared" si="2005"/>
        <v>508</v>
      </c>
      <c r="AF659" s="9"/>
      <c r="AG659" s="34">
        <f t="shared" si="2007"/>
        <v>508</v>
      </c>
      <c r="AH659" s="9"/>
      <c r="AI659" s="9"/>
      <c r="AJ659" s="9"/>
      <c r="AK659" s="21">
        <f t="shared" si="1973"/>
        <v>508</v>
      </c>
      <c r="AL659" s="21">
        <f t="shared" si="1974"/>
        <v>508.2</v>
      </c>
      <c r="AM659" s="21">
        <f t="shared" si="1974"/>
        <v>508</v>
      </c>
      <c r="AN659" s="9"/>
      <c r="AO659" s="21">
        <f t="shared" si="1975"/>
        <v>508</v>
      </c>
      <c r="AP659" s="9"/>
      <c r="AQ659" s="9"/>
      <c r="AR659" s="9"/>
      <c r="AS659" s="21">
        <f t="shared" si="1979"/>
        <v>508</v>
      </c>
      <c r="AT659" s="21">
        <f t="shared" ref="AT659:AU722" si="2023">AL659+AQ659</f>
        <v>508.2</v>
      </c>
      <c r="AU659" s="21">
        <f t="shared" si="2023"/>
        <v>508</v>
      </c>
      <c r="AV659" s="9"/>
      <c r="AW659" s="9"/>
      <c r="AX659" s="9"/>
      <c r="AY659" s="21">
        <f t="shared" si="1976"/>
        <v>508</v>
      </c>
      <c r="AZ659" s="21">
        <f t="shared" si="1977"/>
        <v>508.2</v>
      </c>
      <c r="BA659" s="21">
        <f t="shared" si="1978"/>
        <v>508</v>
      </c>
      <c r="BB659" s="9"/>
      <c r="BC659" s="21">
        <f t="shared" si="1821"/>
        <v>508</v>
      </c>
      <c r="BD659" s="9"/>
      <c r="BE659" s="9"/>
      <c r="BF659" s="21">
        <f t="shared" si="1808"/>
        <v>508</v>
      </c>
      <c r="BG659" s="21">
        <f t="shared" si="1809"/>
        <v>508.2</v>
      </c>
      <c r="BH659" s="9"/>
      <c r="BI659" s="9"/>
      <c r="BJ659" s="21">
        <f t="shared" si="1811"/>
        <v>508</v>
      </c>
      <c r="BK659" s="21">
        <f t="shared" si="1812"/>
        <v>508.2</v>
      </c>
      <c r="BL659" s="9"/>
      <c r="BM659" s="21">
        <f t="shared" si="1814"/>
        <v>508</v>
      </c>
      <c r="BN659" s="9"/>
      <c r="BO659" s="21">
        <f t="shared" si="1816"/>
        <v>508</v>
      </c>
      <c r="BP659" s="9"/>
      <c r="BQ659" s="21">
        <f t="shared" si="2020"/>
        <v>508</v>
      </c>
      <c r="BR659" s="9"/>
      <c r="BS659" s="33">
        <f t="shared" si="1999"/>
        <v>508</v>
      </c>
      <c r="BT659" s="9"/>
    </row>
    <row r="660" spans="1:73" ht="46.8" x14ac:dyDescent="0.3">
      <c r="A660" s="1" t="s">
        <v>349</v>
      </c>
      <c r="B660" s="1"/>
      <c r="C660" s="1"/>
      <c r="D660" s="1"/>
      <c r="E660" s="8" t="s">
        <v>849</v>
      </c>
      <c r="F660" s="3">
        <f>F661+F664</f>
        <v>1111</v>
      </c>
      <c r="G660" s="3">
        <f t="shared" ref="G660:K660" si="2024">G661+G664</f>
        <v>1111</v>
      </c>
      <c r="H660" s="3">
        <f t="shared" si="2024"/>
        <v>1111</v>
      </c>
      <c r="I660" s="3">
        <f t="shared" si="2024"/>
        <v>8457</v>
      </c>
      <c r="J660" s="3">
        <f t="shared" si="2024"/>
        <v>7147</v>
      </c>
      <c r="K660" s="3">
        <f t="shared" si="2024"/>
        <v>7147</v>
      </c>
      <c r="L660" s="18">
        <f t="shared" si="1981"/>
        <v>9568</v>
      </c>
      <c r="M660" s="18">
        <f t="shared" si="1981"/>
        <v>8258</v>
      </c>
      <c r="N660" s="18">
        <f t="shared" si="1981"/>
        <v>8258</v>
      </c>
      <c r="O660" s="9">
        <f t="shared" ref="O660:Q660" si="2025">O661+O664</f>
        <v>0</v>
      </c>
      <c r="P660" s="9">
        <f t="shared" si="2025"/>
        <v>0</v>
      </c>
      <c r="Q660" s="9">
        <f t="shared" si="2025"/>
        <v>0</v>
      </c>
      <c r="R660" s="21">
        <f t="shared" si="1952"/>
        <v>9568</v>
      </c>
      <c r="S660" s="21">
        <f t="shared" si="1952"/>
        <v>8258</v>
      </c>
      <c r="T660" s="21">
        <f t="shared" si="1952"/>
        <v>8258</v>
      </c>
      <c r="U660" s="9">
        <f t="shared" ref="U660:W660" si="2026">U661+U664</f>
        <v>0</v>
      </c>
      <c r="V660" s="9">
        <f t="shared" si="2026"/>
        <v>0</v>
      </c>
      <c r="W660" s="9">
        <f t="shared" si="2026"/>
        <v>0</v>
      </c>
      <c r="X660" s="21">
        <f t="shared" si="1798"/>
        <v>9568</v>
      </c>
      <c r="Y660" s="21">
        <f t="shared" si="1798"/>
        <v>8258</v>
      </c>
      <c r="Z660" s="21">
        <f t="shared" si="1798"/>
        <v>8258</v>
      </c>
      <c r="AA660" s="9">
        <f t="shared" ref="AA660:BT660" si="2027">AA661+AA664</f>
        <v>0</v>
      </c>
      <c r="AB660" s="21">
        <f t="shared" si="2022"/>
        <v>9568</v>
      </c>
      <c r="AC660" s="9">
        <f t="shared" ref="AC660:AD660" si="2028">AC661+AC664</f>
        <v>0</v>
      </c>
      <c r="AD660" s="9">
        <f t="shared" si="2028"/>
        <v>0</v>
      </c>
      <c r="AE660" s="34">
        <f t="shared" si="2005"/>
        <v>9568</v>
      </c>
      <c r="AF660" s="9">
        <f t="shared" ref="AF660" si="2029">AF661+AF664</f>
        <v>0</v>
      </c>
      <c r="AG660" s="34">
        <f t="shared" si="2007"/>
        <v>9568</v>
      </c>
      <c r="AH660" s="9">
        <f t="shared" ref="AH660:AJ660" si="2030">AH661+AH664</f>
        <v>-262.565</v>
      </c>
      <c r="AI660" s="9">
        <f t="shared" si="2030"/>
        <v>0</v>
      </c>
      <c r="AJ660" s="9">
        <f t="shared" si="2030"/>
        <v>0</v>
      </c>
      <c r="AK660" s="21">
        <f t="shared" si="1973"/>
        <v>9305.4349999999995</v>
      </c>
      <c r="AL660" s="21">
        <f t="shared" si="1974"/>
        <v>8258</v>
      </c>
      <c r="AM660" s="21">
        <f t="shared" si="1974"/>
        <v>8258</v>
      </c>
      <c r="AN660" s="9">
        <f t="shared" ref="AN660" si="2031">AN661+AN664</f>
        <v>0</v>
      </c>
      <c r="AO660" s="21">
        <f t="shared" si="1975"/>
        <v>9305.4349999999995</v>
      </c>
      <c r="AP660" s="9">
        <f t="shared" ref="AP660:AR660" si="2032">AP661+AP664</f>
        <v>-780</v>
      </c>
      <c r="AQ660" s="9">
        <f t="shared" si="2032"/>
        <v>0</v>
      </c>
      <c r="AR660" s="9">
        <f t="shared" si="2032"/>
        <v>0</v>
      </c>
      <c r="AS660" s="20">
        <f t="shared" si="1979"/>
        <v>8525.4349999999995</v>
      </c>
      <c r="AT660" s="20">
        <f t="shared" si="2023"/>
        <v>8258</v>
      </c>
      <c r="AU660" s="20">
        <f t="shared" si="2023"/>
        <v>8258</v>
      </c>
      <c r="AV660" s="9">
        <f t="shared" ref="AV660:AX660" si="2033">AV661+AV664</f>
        <v>0</v>
      </c>
      <c r="AW660" s="9">
        <f t="shared" si="2033"/>
        <v>0</v>
      </c>
      <c r="AX660" s="9">
        <f t="shared" si="2033"/>
        <v>0</v>
      </c>
      <c r="AY660" s="21">
        <f t="shared" si="1976"/>
        <v>8525.4349999999995</v>
      </c>
      <c r="AZ660" s="21">
        <f t="shared" si="1977"/>
        <v>8258</v>
      </c>
      <c r="BA660" s="21">
        <f t="shared" si="1978"/>
        <v>8258</v>
      </c>
      <c r="BB660" s="9">
        <f t="shared" ref="BB660" si="2034">BB661+BB664</f>
        <v>0</v>
      </c>
      <c r="BC660" s="21">
        <f t="shared" si="1821"/>
        <v>8525.4349999999995</v>
      </c>
      <c r="BD660" s="9">
        <f t="shared" ref="BD660:BE660" si="2035">BD661+BD664</f>
        <v>-6.9989999999999997</v>
      </c>
      <c r="BE660" s="9">
        <f t="shared" si="2035"/>
        <v>0</v>
      </c>
      <c r="BF660" s="21">
        <f t="shared" si="1808"/>
        <v>8518.4359999999997</v>
      </c>
      <c r="BG660" s="21">
        <f t="shared" si="1809"/>
        <v>8258</v>
      </c>
      <c r="BH660" s="9">
        <f t="shared" ref="BH660:BI660" si="2036">BH661+BH664</f>
        <v>0</v>
      </c>
      <c r="BI660" s="9">
        <f t="shared" si="2036"/>
        <v>0</v>
      </c>
      <c r="BJ660" s="21">
        <f t="shared" si="1811"/>
        <v>8518.4359999999997</v>
      </c>
      <c r="BK660" s="21">
        <f t="shared" si="1812"/>
        <v>8258</v>
      </c>
      <c r="BL660" s="9">
        <f t="shared" ref="BL660" si="2037">BL661+BL664</f>
        <v>-2093.9</v>
      </c>
      <c r="BM660" s="21">
        <f t="shared" si="1814"/>
        <v>6424.5360000000001</v>
      </c>
      <c r="BN660" s="9">
        <f t="shared" ref="BN660" si="2038">BN661+BN664</f>
        <v>0</v>
      </c>
      <c r="BO660" s="21">
        <f t="shared" si="1816"/>
        <v>6424.5360000000001</v>
      </c>
      <c r="BP660" s="9">
        <f t="shared" ref="BP660" si="2039">BP661+BP664</f>
        <v>0</v>
      </c>
      <c r="BQ660" s="21">
        <f t="shared" si="2020"/>
        <v>6424.5360000000001</v>
      </c>
      <c r="BR660" s="9">
        <f t="shared" ref="BR660" si="2040">BR661+BR664</f>
        <v>0</v>
      </c>
      <c r="BS660" s="33">
        <f t="shared" si="1999"/>
        <v>6424.5360000000001</v>
      </c>
      <c r="BT660" s="9">
        <f t="shared" si="2027"/>
        <v>0</v>
      </c>
    </row>
    <row r="661" spans="1:73" ht="31.2" x14ac:dyDescent="0.3">
      <c r="A661" s="1" t="s">
        <v>349</v>
      </c>
      <c r="B661" s="1" t="s">
        <v>6</v>
      </c>
      <c r="C661" s="1"/>
      <c r="D661" s="1"/>
      <c r="E661" s="2" t="s">
        <v>730</v>
      </c>
      <c r="F661" s="3">
        <f>F662</f>
        <v>1090</v>
      </c>
      <c r="G661" s="3">
        <f t="shared" ref="G661:BT662" si="2041">G662</f>
        <v>1090</v>
      </c>
      <c r="H661" s="3">
        <f t="shared" si="2041"/>
        <v>1090</v>
      </c>
      <c r="I661" s="3">
        <f t="shared" si="2041"/>
        <v>7547</v>
      </c>
      <c r="J661" s="3">
        <f t="shared" si="2041"/>
        <v>6237</v>
      </c>
      <c r="K661" s="3">
        <f t="shared" si="2041"/>
        <v>6237</v>
      </c>
      <c r="L661" s="18">
        <f t="shared" si="1981"/>
        <v>8637</v>
      </c>
      <c r="M661" s="18">
        <f t="shared" si="1981"/>
        <v>7327</v>
      </c>
      <c r="N661" s="18">
        <f t="shared" si="1981"/>
        <v>7327</v>
      </c>
      <c r="O661" s="9">
        <f t="shared" si="2041"/>
        <v>0</v>
      </c>
      <c r="P661" s="9">
        <f t="shared" si="2041"/>
        <v>0</v>
      </c>
      <c r="Q661" s="9">
        <f t="shared" si="2041"/>
        <v>0</v>
      </c>
      <c r="R661" s="21">
        <f t="shared" si="1952"/>
        <v>8637</v>
      </c>
      <c r="S661" s="21">
        <f t="shared" si="1952"/>
        <v>7327</v>
      </c>
      <c r="T661" s="21">
        <f t="shared" si="1952"/>
        <v>7327</v>
      </c>
      <c r="U661" s="9">
        <f t="shared" si="2041"/>
        <v>0</v>
      </c>
      <c r="V661" s="9">
        <f t="shared" si="2041"/>
        <v>0</v>
      </c>
      <c r="W661" s="9">
        <f t="shared" si="2041"/>
        <v>0</v>
      </c>
      <c r="X661" s="21">
        <f t="shared" ref="X661:Z724" si="2042">R661+U661</f>
        <v>8637</v>
      </c>
      <c r="Y661" s="21">
        <f t="shared" si="2042"/>
        <v>7327</v>
      </c>
      <c r="Z661" s="21">
        <f t="shared" si="2042"/>
        <v>7327</v>
      </c>
      <c r="AA661" s="9">
        <f t="shared" si="2041"/>
        <v>0</v>
      </c>
      <c r="AB661" s="21">
        <f t="shared" si="2022"/>
        <v>8637</v>
      </c>
      <c r="AC661" s="9">
        <f t="shared" si="2041"/>
        <v>0</v>
      </c>
      <c r="AD661" s="9">
        <f t="shared" si="2041"/>
        <v>0</v>
      </c>
      <c r="AE661" s="34">
        <f t="shared" si="2005"/>
        <v>8637</v>
      </c>
      <c r="AF661" s="9">
        <f t="shared" si="2041"/>
        <v>0</v>
      </c>
      <c r="AG661" s="34">
        <f t="shared" si="2007"/>
        <v>8637</v>
      </c>
      <c r="AH661" s="9">
        <f t="shared" si="2041"/>
        <v>-262.565</v>
      </c>
      <c r="AI661" s="9">
        <f t="shared" si="2041"/>
        <v>0</v>
      </c>
      <c r="AJ661" s="9">
        <f t="shared" si="2041"/>
        <v>0</v>
      </c>
      <c r="AK661" s="21">
        <f t="shared" si="1973"/>
        <v>8374.4349999999995</v>
      </c>
      <c r="AL661" s="21">
        <f t="shared" si="1974"/>
        <v>7327</v>
      </c>
      <c r="AM661" s="21">
        <f t="shared" si="1974"/>
        <v>7327</v>
      </c>
      <c r="AN661" s="9">
        <f t="shared" si="2041"/>
        <v>0</v>
      </c>
      <c r="AO661" s="21">
        <f t="shared" si="1975"/>
        <v>8374.4349999999995</v>
      </c>
      <c r="AP661" s="9">
        <f t="shared" si="2041"/>
        <v>-780</v>
      </c>
      <c r="AQ661" s="9">
        <f t="shared" si="2041"/>
        <v>0</v>
      </c>
      <c r="AR661" s="9">
        <f t="shared" si="2041"/>
        <v>0</v>
      </c>
      <c r="AS661" s="21">
        <f t="shared" si="1979"/>
        <v>7594.4349999999995</v>
      </c>
      <c r="AT661" s="21">
        <f t="shared" si="2023"/>
        <v>7327</v>
      </c>
      <c r="AU661" s="21">
        <f t="shared" si="2023"/>
        <v>7327</v>
      </c>
      <c r="AV661" s="9">
        <f t="shared" si="2041"/>
        <v>0</v>
      </c>
      <c r="AW661" s="9">
        <f t="shared" si="2041"/>
        <v>0</v>
      </c>
      <c r="AX661" s="9">
        <f t="shared" si="2041"/>
        <v>0</v>
      </c>
      <c r="AY661" s="21">
        <f t="shared" si="1976"/>
        <v>7594.4349999999995</v>
      </c>
      <c r="AZ661" s="21">
        <f t="shared" si="1977"/>
        <v>7327</v>
      </c>
      <c r="BA661" s="21">
        <f t="shared" si="1978"/>
        <v>7327</v>
      </c>
      <c r="BB661" s="9">
        <f t="shared" si="2041"/>
        <v>0</v>
      </c>
      <c r="BC661" s="21">
        <f t="shared" si="1821"/>
        <v>7594.4349999999995</v>
      </c>
      <c r="BD661" s="9">
        <f t="shared" si="2041"/>
        <v>-6.9989999999999997</v>
      </c>
      <c r="BE661" s="9">
        <f t="shared" si="2041"/>
        <v>0</v>
      </c>
      <c r="BF661" s="21">
        <f t="shared" ref="BF661:BF724" si="2043">BC661+BD661</f>
        <v>7587.4359999999997</v>
      </c>
      <c r="BG661" s="21">
        <f t="shared" ref="BG661:BG724" si="2044">AZ661+BE661</f>
        <v>7327</v>
      </c>
      <c r="BH661" s="9">
        <f t="shared" si="2041"/>
        <v>0</v>
      </c>
      <c r="BI661" s="9">
        <f t="shared" si="2041"/>
        <v>0</v>
      </c>
      <c r="BJ661" s="21">
        <f t="shared" ref="BJ661:BJ724" si="2045">BF661+BH661</f>
        <v>7587.4359999999997</v>
      </c>
      <c r="BK661" s="21">
        <f t="shared" ref="BK661:BK724" si="2046">BG661+BI661</f>
        <v>7327</v>
      </c>
      <c r="BL661" s="9">
        <f t="shared" si="2041"/>
        <v>-2093.9</v>
      </c>
      <c r="BM661" s="21">
        <f t="shared" ref="BM661:BM724" si="2047">BJ661+BL661</f>
        <v>5493.5360000000001</v>
      </c>
      <c r="BN661" s="9">
        <f t="shared" si="2041"/>
        <v>0</v>
      </c>
      <c r="BO661" s="21">
        <f t="shared" ref="BO661:BO724" si="2048">BM661+BN661</f>
        <v>5493.5360000000001</v>
      </c>
      <c r="BP661" s="9">
        <f t="shared" si="2041"/>
        <v>0</v>
      </c>
      <c r="BQ661" s="21">
        <f t="shared" si="2020"/>
        <v>5493.5360000000001</v>
      </c>
      <c r="BR661" s="9">
        <f t="shared" si="2041"/>
        <v>0</v>
      </c>
      <c r="BS661" s="33">
        <f t="shared" si="1999"/>
        <v>5493.5360000000001</v>
      </c>
      <c r="BT661" s="9">
        <f t="shared" si="2041"/>
        <v>0</v>
      </c>
    </row>
    <row r="662" spans="1:73" ht="46.8" x14ac:dyDescent="0.3">
      <c r="A662" s="1" t="s">
        <v>349</v>
      </c>
      <c r="B662" s="1" t="s">
        <v>167</v>
      </c>
      <c r="C662" s="1"/>
      <c r="D662" s="1"/>
      <c r="E662" s="2" t="s">
        <v>731</v>
      </c>
      <c r="F662" s="3">
        <f>F663</f>
        <v>1090</v>
      </c>
      <c r="G662" s="3">
        <f t="shared" si="2041"/>
        <v>1090</v>
      </c>
      <c r="H662" s="3">
        <f t="shared" si="2041"/>
        <v>1090</v>
      </c>
      <c r="I662" s="3">
        <f t="shared" si="2041"/>
        <v>7547</v>
      </c>
      <c r="J662" s="3">
        <f t="shared" si="2041"/>
        <v>6237</v>
      </c>
      <c r="K662" s="3">
        <f t="shared" si="2041"/>
        <v>6237</v>
      </c>
      <c r="L662" s="18">
        <f t="shared" si="1981"/>
        <v>8637</v>
      </c>
      <c r="M662" s="18">
        <f t="shared" si="1981"/>
        <v>7327</v>
      </c>
      <c r="N662" s="18">
        <f t="shared" si="1981"/>
        <v>7327</v>
      </c>
      <c r="O662" s="9">
        <f t="shared" si="2041"/>
        <v>0</v>
      </c>
      <c r="P662" s="9">
        <f t="shared" si="2041"/>
        <v>0</v>
      </c>
      <c r="Q662" s="9">
        <f t="shared" si="2041"/>
        <v>0</v>
      </c>
      <c r="R662" s="21">
        <f t="shared" si="1952"/>
        <v>8637</v>
      </c>
      <c r="S662" s="21">
        <f t="shared" si="1952"/>
        <v>7327</v>
      </c>
      <c r="T662" s="21">
        <f t="shared" si="1952"/>
        <v>7327</v>
      </c>
      <c r="U662" s="9">
        <f t="shared" si="2041"/>
        <v>0</v>
      </c>
      <c r="V662" s="9">
        <f t="shared" si="2041"/>
        <v>0</v>
      </c>
      <c r="W662" s="9">
        <f t="shared" si="2041"/>
        <v>0</v>
      </c>
      <c r="X662" s="21">
        <f t="shared" si="2042"/>
        <v>8637</v>
      </c>
      <c r="Y662" s="21">
        <f t="shared" si="2042"/>
        <v>7327</v>
      </c>
      <c r="Z662" s="21">
        <f t="shared" si="2042"/>
        <v>7327</v>
      </c>
      <c r="AA662" s="9">
        <f t="shared" si="2041"/>
        <v>0</v>
      </c>
      <c r="AB662" s="21">
        <f t="shared" si="2022"/>
        <v>8637</v>
      </c>
      <c r="AC662" s="9">
        <f t="shared" si="2041"/>
        <v>0</v>
      </c>
      <c r="AD662" s="9">
        <f t="shared" si="2041"/>
        <v>0</v>
      </c>
      <c r="AE662" s="34">
        <f t="shared" si="2005"/>
        <v>8637</v>
      </c>
      <c r="AF662" s="9">
        <f t="shared" si="2041"/>
        <v>0</v>
      </c>
      <c r="AG662" s="34">
        <f t="shared" si="2007"/>
        <v>8637</v>
      </c>
      <c r="AH662" s="9">
        <f t="shared" si="2041"/>
        <v>-262.565</v>
      </c>
      <c r="AI662" s="9">
        <f t="shared" si="2041"/>
        <v>0</v>
      </c>
      <c r="AJ662" s="9">
        <f t="shared" si="2041"/>
        <v>0</v>
      </c>
      <c r="AK662" s="21">
        <f t="shared" si="1973"/>
        <v>8374.4349999999995</v>
      </c>
      <c r="AL662" s="21">
        <f t="shared" si="1974"/>
        <v>7327</v>
      </c>
      <c r="AM662" s="21">
        <f t="shared" si="1974"/>
        <v>7327</v>
      </c>
      <c r="AN662" s="9">
        <f t="shared" si="2041"/>
        <v>0</v>
      </c>
      <c r="AO662" s="21">
        <f t="shared" si="1975"/>
        <v>8374.4349999999995</v>
      </c>
      <c r="AP662" s="9">
        <f t="shared" si="2041"/>
        <v>-780</v>
      </c>
      <c r="AQ662" s="9">
        <f t="shared" si="2041"/>
        <v>0</v>
      </c>
      <c r="AR662" s="9">
        <f t="shared" si="2041"/>
        <v>0</v>
      </c>
      <c r="AS662" s="21">
        <f t="shared" si="1979"/>
        <v>7594.4349999999995</v>
      </c>
      <c r="AT662" s="21">
        <f t="shared" si="2023"/>
        <v>7327</v>
      </c>
      <c r="AU662" s="21">
        <f t="shared" si="2023"/>
        <v>7327</v>
      </c>
      <c r="AV662" s="9">
        <f t="shared" si="2041"/>
        <v>0</v>
      </c>
      <c r="AW662" s="9">
        <f t="shared" si="2041"/>
        <v>0</v>
      </c>
      <c r="AX662" s="9">
        <f t="shared" si="2041"/>
        <v>0</v>
      </c>
      <c r="AY662" s="21">
        <f t="shared" si="1976"/>
        <v>7594.4349999999995</v>
      </c>
      <c r="AZ662" s="21">
        <f t="shared" si="1977"/>
        <v>7327</v>
      </c>
      <c r="BA662" s="21">
        <f t="shared" si="1978"/>
        <v>7327</v>
      </c>
      <c r="BB662" s="9">
        <f t="shared" si="2041"/>
        <v>0</v>
      </c>
      <c r="BC662" s="21">
        <f t="shared" si="1821"/>
        <v>7594.4349999999995</v>
      </c>
      <c r="BD662" s="9">
        <f t="shared" si="2041"/>
        <v>-6.9989999999999997</v>
      </c>
      <c r="BE662" s="9">
        <f t="shared" si="2041"/>
        <v>0</v>
      </c>
      <c r="BF662" s="21">
        <f t="shared" si="2043"/>
        <v>7587.4359999999997</v>
      </c>
      <c r="BG662" s="21">
        <f t="shared" si="2044"/>
        <v>7327</v>
      </c>
      <c r="BH662" s="9">
        <f t="shared" si="2041"/>
        <v>0</v>
      </c>
      <c r="BI662" s="9">
        <f t="shared" si="2041"/>
        <v>0</v>
      </c>
      <c r="BJ662" s="21">
        <f t="shared" si="2045"/>
        <v>7587.4359999999997</v>
      </c>
      <c r="BK662" s="21">
        <f t="shared" si="2046"/>
        <v>7327</v>
      </c>
      <c r="BL662" s="9">
        <f t="shared" si="2041"/>
        <v>-2093.9</v>
      </c>
      <c r="BM662" s="21">
        <f t="shared" si="2047"/>
        <v>5493.5360000000001</v>
      </c>
      <c r="BN662" s="9">
        <f t="shared" si="2041"/>
        <v>0</v>
      </c>
      <c r="BO662" s="21">
        <f t="shared" si="2048"/>
        <v>5493.5360000000001</v>
      </c>
      <c r="BP662" s="9">
        <f t="shared" si="2041"/>
        <v>0</v>
      </c>
      <c r="BQ662" s="21">
        <f t="shared" si="2020"/>
        <v>5493.5360000000001</v>
      </c>
      <c r="BR662" s="9">
        <f t="shared" si="2041"/>
        <v>0</v>
      </c>
      <c r="BS662" s="33">
        <f t="shared" si="1999"/>
        <v>5493.5360000000001</v>
      </c>
      <c r="BT662" s="9">
        <f t="shared" si="2041"/>
        <v>0</v>
      </c>
    </row>
    <row r="663" spans="1:73" x14ac:dyDescent="0.3">
      <c r="A663" s="1" t="s">
        <v>349</v>
      </c>
      <c r="B663" s="1">
        <v>240</v>
      </c>
      <c r="C663" s="1" t="s">
        <v>10</v>
      </c>
      <c r="D663" s="1" t="s">
        <v>11</v>
      </c>
      <c r="E663" s="2" t="s">
        <v>754</v>
      </c>
      <c r="F663" s="3">
        <v>1090</v>
      </c>
      <c r="G663" s="3">
        <v>1090</v>
      </c>
      <c r="H663" s="3">
        <v>1090</v>
      </c>
      <c r="I663" s="3">
        <f>233.3+233.3+233.3+233.3+233.3+233.3+233.3+5913.9</f>
        <v>7547</v>
      </c>
      <c r="J663" s="3">
        <f>50+50+50+50+50+50+50+5887</f>
        <v>6237</v>
      </c>
      <c r="K663" s="3">
        <f>50+50+50+50+50+50+50+5887</f>
        <v>6237</v>
      </c>
      <c r="L663" s="18">
        <f t="shared" si="1981"/>
        <v>8637</v>
      </c>
      <c r="M663" s="18">
        <f t="shared" si="1981"/>
        <v>7327</v>
      </c>
      <c r="N663" s="18">
        <f t="shared" si="1981"/>
        <v>7327</v>
      </c>
      <c r="O663" s="9"/>
      <c r="P663" s="9"/>
      <c r="Q663" s="9"/>
      <c r="R663" s="21">
        <f t="shared" si="1952"/>
        <v>8637</v>
      </c>
      <c r="S663" s="21">
        <f t="shared" si="1952"/>
        <v>7327</v>
      </c>
      <c r="T663" s="21">
        <f t="shared" si="1952"/>
        <v>7327</v>
      </c>
      <c r="U663" s="9"/>
      <c r="V663" s="9"/>
      <c r="W663" s="9"/>
      <c r="X663" s="21">
        <f t="shared" si="2042"/>
        <v>8637</v>
      </c>
      <c r="Y663" s="21">
        <f t="shared" si="2042"/>
        <v>7327</v>
      </c>
      <c r="Z663" s="21">
        <f t="shared" si="2042"/>
        <v>7327</v>
      </c>
      <c r="AA663" s="9"/>
      <c r="AB663" s="21">
        <f t="shared" si="2022"/>
        <v>8637</v>
      </c>
      <c r="AC663" s="9"/>
      <c r="AD663" s="9"/>
      <c r="AE663" s="34">
        <f t="shared" si="2005"/>
        <v>8637</v>
      </c>
      <c r="AF663" s="9"/>
      <c r="AG663" s="34">
        <f t="shared" si="2007"/>
        <v>8637</v>
      </c>
      <c r="AH663" s="9">
        <v>-262.565</v>
      </c>
      <c r="AI663" s="9"/>
      <c r="AJ663" s="9"/>
      <c r="AK663" s="21">
        <f t="shared" si="1973"/>
        <v>8374.4349999999995</v>
      </c>
      <c r="AL663" s="21">
        <f t="shared" si="1974"/>
        <v>7327</v>
      </c>
      <c r="AM663" s="21">
        <f t="shared" si="1974"/>
        <v>7327</v>
      </c>
      <c r="AN663" s="9"/>
      <c r="AO663" s="21">
        <f t="shared" si="1975"/>
        <v>8374.4349999999995</v>
      </c>
      <c r="AP663" s="9">
        <v>-780</v>
      </c>
      <c r="AQ663" s="9"/>
      <c r="AR663" s="9"/>
      <c r="AS663" s="21">
        <f t="shared" si="1979"/>
        <v>7594.4349999999995</v>
      </c>
      <c r="AT663" s="21">
        <f t="shared" si="2023"/>
        <v>7327</v>
      </c>
      <c r="AU663" s="21">
        <f t="shared" si="2023"/>
        <v>7327</v>
      </c>
      <c r="AV663" s="9"/>
      <c r="AW663" s="9"/>
      <c r="AX663" s="9"/>
      <c r="AY663" s="21">
        <f t="shared" si="1976"/>
        <v>7594.4349999999995</v>
      </c>
      <c r="AZ663" s="21">
        <f t="shared" si="1977"/>
        <v>7327</v>
      </c>
      <c r="BA663" s="21">
        <f t="shared" si="1978"/>
        <v>7327</v>
      </c>
      <c r="BB663" s="9"/>
      <c r="BC663" s="21">
        <f t="shared" si="1821"/>
        <v>7594.4349999999995</v>
      </c>
      <c r="BD663" s="9">
        <v>-6.9989999999999997</v>
      </c>
      <c r="BE663" s="9"/>
      <c r="BF663" s="21">
        <f t="shared" si="2043"/>
        <v>7587.4359999999997</v>
      </c>
      <c r="BG663" s="21">
        <f t="shared" si="2044"/>
        <v>7327</v>
      </c>
      <c r="BH663" s="9"/>
      <c r="BI663" s="9"/>
      <c r="BJ663" s="21">
        <f t="shared" si="2045"/>
        <v>7587.4359999999997</v>
      </c>
      <c r="BK663" s="21">
        <f t="shared" si="2046"/>
        <v>7327</v>
      </c>
      <c r="BL663" s="9">
        <v>-2093.9</v>
      </c>
      <c r="BM663" s="21">
        <f t="shared" si="2047"/>
        <v>5493.5360000000001</v>
      </c>
      <c r="BN663" s="9"/>
      <c r="BO663" s="21">
        <f t="shared" si="2048"/>
        <v>5493.5360000000001</v>
      </c>
      <c r="BP663" s="9"/>
      <c r="BQ663" s="21">
        <f t="shared" si="2020"/>
        <v>5493.5360000000001</v>
      </c>
      <c r="BR663" s="9"/>
      <c r="BS663" s="33">
        <f t="shared" si="1999"/>
        <v>5493.5360000000001</v>
      </c>
      <c r="BT663" s="9"/>
    </row>
    <row r="664" spans="1:73" ht="46.8" x14ac:dyDescent="0.3">
      <c r="A664" s="1" t="s">
        <v>349</v>
      </c>
      <c r="B664" s="1" t="s">
        <v>55</v>
      </c>
      <c r="C664" s="1"/>
      <c r="D664" s="1"/>
      <c r="E664" s="8" t="s">
        <v>739</v>
      </c>
      <c r="F664" s="3">
        <f>F665</f>
        <v>21</v>
      </c>
      <c r="G664" s="3">
        <f t="shared" ref="G664:BT665" si="2049">G665</f>
        <v>21</v>
      </c>
      <c r="H664" s="3">
        <f t="shared" si="2049"/>
        <v>21</v>
      </c>
      <c r="I664" s="3">
        <f t="shared" si="2049"/>
        <v>910</v>
      </c>
      <c r="J664" s="3">
        <f t="shared" si="2049"/>
        <v>910</v>
      </c>
      <c r="K664" s="3">
        <f t="shared" si="2049"/>
        <v>910</v>
      </c>
      <c r="L664" s="18">
        <f t="shared" si="1981"/>
        <v>931</v>
      </c>
      <c r="M664" s="18">
        <f t="shared" si="1981"/>
        <v>931</v>
      </c>
      <c r="N664" s="18">
        <f t="shared" si="1981"/>
        <v>931</v>
      </c>
      <c r="O664" s="9">
        <f t="shared" si="2049"/>
        <v>0</v>
      </c>
      <c r="P664" s="9">
        <f t="shared" si="2049"/>
        <v>0</v>
      </c>
      <c r="Q664" s="9">
        <f t="shared" si="2049"/>
        <v>0</v>
      </c>
      <c r="R664" s="21">
        <f t="shared" si="1952"/>
        <v>931</v>
      </c>
      <c r="S664" s="21">
        <f t="shared" si="1952"/>
        <v>931</v>
      </c>
      <c r="T664" s="21">
        <f t="shared" si="1952"/>
        <v>931</v>
      </c>
      <c r="U664" s="9">
        <f t="shared" si="2049"/>
        <v>0</v>
      </c>
      <c r="V664" s="9">
        <f t="shared" si="2049"/>
        <v>0</v>
      </c>
      <c r="W664" s="9">
        <f t="shared" si="2049"/>
        <v>0</v>
      </c>
      <c r="X664" s="21">
        <f t="shared" si="2042"/>
        <v>931</v>
      </c>
      <c r="Y664" s="21">
        <f t="shared" si="2042"/>
        <v>931</v>
      </c>
      <c r="Z664" s="21">
        <f t="shared" si="2042"/>
        <v>931</v>
      </c>
      <c r="AA664" s="9">
        <f t="shared" si="2049"/>
        <v>0</v>
      </c>
      <c r="AB664" s="21">
        <f t="shared" si="2022"/>
        <v>931</v>
      </c>
      <c r="AC664" s="9">
        <f t="shared" si="2049"/>
        <v>0</v>
      </c>
      <c r="AD664" s="9">
        <f t="shared" si="2049"/>
        <v>0</v>
      </c>
      <c r="AE664" s="34">
        <f t="shared" si="2005"/>
        <v>931</v>
      </c>
      <c r="AF664" s="9">
        <f t="shared" si="2049"/>
        <v>0</v>
      </c>
      <c r="AG664" s="34">
        <f t="shared" si="2007"/>
        <v>931</v>
      </c>
      <c r="AH664" s="9">
        <f t="shared" si="2049"/>
        <v>0</v>
      </c>
      <c r="AI664" s="9">
        <f t="shared" si="2049"/>
        <v>0</v>
      </c>
      <c r="AJ664" s="9">
        <f t="shared" si="2049"/>
        <v>0</v>
      </c>
      <c r="AK664" s="21">
        <f t="shared" si="1973"/>
        <v>931</v>
      </c>
      <c r="AL664" s="21">
        <f t="shared" si="1974"/>
        <v>931</v>
      </c>
      <c r="AM664" s="21">
        <f t="shared" si="1974"/>
        <v>931</v>
      </c>
      <c r="AN664" s="9">
        <f t="shared" si="2049"/>
        <v>0</v>
      </c>
      <c r="AO664" s="21">
        <f t="shared" si="1975"/>
        <v>931</v>
      </c>
      <c r="AP664" s="9">
        <f t="shared" si="2049"/>
        <v>0</v>
      </c>
      <c r="AQ664" s="9">
        <f t="shared" si="2049"/>
        <v>0</v>
      </c>
      <c r="AR664" s="9">
        <f t="shared" si="2049"/>
        <v>0</v>
      </c>
      <c r="AS664" s="21">
        <f t="shared" si="1979"/>
        <v>931</v>
      </c>
      <c r="AT664" s="21">
        <f t="shared" si="2023"/>
        <v>931</v>
      </c>
      <c r="AU664" s="21">
        <f t="shared" si="2023"/>
        <v>931</v>
      </c>
      <c r="AV664" s="9">
        <f t="shared" si="2049"/>
        <v>0</v>
      </c>
      <c r="AW664" s="9">
        <f t="shared" si="2049"/>
        <v>0</v>
      </c>
      <c r="AX664" s="9">
        <f t="shared" si="2049"/>
        <v>0</v>
      </c>
      <c r="AY664" s="21">
        <f t="shared" si="1976"/>
        <v>931</v>
      </c>
      <c r="AZ664" s="21">
        <f t="shared" si="1977"/>
        <v>931</v>
      </c>
      <c r="BA664" s="21">
        <f t="shared" si="1978"/>
        <v>931</v>
      </c>
      <c r="BB664" s="9">
        <f t="shared" si="2049"/>
        <v>0</v>
      </c>
      <c r="BC664" s="21">
        <f t="shared" si="1821"/>
        <v>931</v>
      </c>
      <c r="BD664" s="9">
        <f t="shared" si="2049"/>
        <v>0</v>
      </c>
      <c r="BE664" s="9">
        <f t="shared" si="2049"/>
        <v>0</v>
      </c>
      <c r="BF664" s="21">
        <f t="shared" si="2043"/>
        <v>931</v>
      </c>
      <c r="BG664" s="21">
        <f t="shared" si="2044"/>
        <v>931</v>
      </c>
      <c r="BH664" s="9">
        <f t="shared" si="2049"/>
        <v>0</v>
      </c>
      <c r="BI664" s="9">
        <f t="shared" si="2049"/>
        <v>0</v>
      </c>
      <c r="BJ664" s="21">
        <f t="shared" si="2045"/>
        <v>931</v>
      </c>
      <c r="BK664" s="21">
        <f t="shared" si="2046"/>
        <v>931</v>
      </c>
      <c r="BL664" s="9">
        <f t="shared" si="2049"/>
        <v>0</v>
      </c>
      <c r="BM664" s="21">
        <f t="shared" si="2047"/>
        <v>931</v>
      </c>
      <c r="BN664" s="9">
        <f t="shared" si="2049"/>
        <v>0</v>
      </c>
      <c r="BO664" s="21">
        <f t="shared" si="2048"/>
        <v>931</v>
      </c>
      <c r="BP664" s="9">
        <f t="shared" si="2049"/>
        <v>0</v>
      </c>
      <c r="BQ664" s="21">
        <f t="shared" si="2020"/>
        <v>931</v>
      </c>
      <c r="BR664" s="9">
        <f t="shared" si="2049"/>
        <v>0</v>
      </c>
      <c r="BS664" s="33">
        <f t="shared" si="1999"/>
        <v>931</v>
      </c>
      <c r="BT664" s="9">
        <f t="shared" si="2049"/>
        <v>0</v>
      </c>
    </row>
    <row r="665" spans="1:73" ht="46.8" x14ac:dyDescent="0.3">
      <c r="A665" s="1" t="s">
        <v>349</v>
      </c>
      <c r="B665" s="1" t="s">
        <v>216</v>
      </c>
      <c r="C665" s="1"/>
      <c r="D665" s="1"/>
      <c r="E665" s="2" t="s">
        <v>742</v>
      </c>
      <c r="F665" s="3">
        <f>F666</f>
        <v>21</v>
      </c>
      <c r="G665" s="3">
        <f t="shared" si="2049"/>
        <v>21</v>
      </c>
      <c r="H665" s="3">
        <f t="shared" si="2049"/>
        <v>21</v>
      </c>
      <c r="I665" s="3">
        <f t="shared" si="2049"/>
        <v>910</v>
      </c>
      <c r="J665" s="3">
        <f t="shared" si="2049"/>
        <v>910</v>
      </c>
      <c r="K665" s="3">
        <f t="shared" si="2049"/>
        <v>910</v>
      </c>
      <c r="L665" s="18">
        <f t="shared" si="1981"/>
        <v>931</v>
      </c>
      <c r="M665" s="18">
        <f t="shared" si="1981"/>
        <v>931</v>
      </c>
      <c r="N665" s="18">
        <f t="shared" si="1981"/>
        <v>931</v>
      </c>
      <c r="O665" s="9">
        <f t="shared" si="2049"/>
        <v>0</v>
      </c>
      <c r="P665" s="9">
        <f t="shared" si="2049"/>
        <v>0</v>
      </c>
      <c r="Q665" s="9">
        <f t="shared" si="2049"/>
        <v>0</v>
      </c>
      <c r="R665" s="21">
        <f t="shared" si="1952"/>
        <v>931</v>
      </c>
      <c r="S665" s="21">
        <f t="shared" si="1952"/>
        <v>931</v>
      </c>
      <c r="T665" s="21">
        <f t="shared" si="1952"/>
        <v>931</v>
      </c>
      <c r="U665" s="9">
        <f t="shared" si="2049"/>
        <v>0</v>
      </c>
      <c r="V665" s="9">
        <f t="shared" si="2049"/>
        <v>0</v>
      </c>
      <c r="W665" s="9">
        <f t="shared" si="2049"/>
        <v>0</v>
      </c>
      <c r="X665" s="21">
        <f t="shared" si="2042"/>
        <v>931</v>
      </c>
      <c r="Y665" s="21">
        <f t="shared" si="2042"/>
        <v>931</v>
      </c>
      <c r="Z665" s="21">
        <f t="shared" si="2042"/>
        <v>931</v>
      </c>
      <c r="AA665" s="9">
        <f t="shared" si="2049"/>
        <v>0</v>
      </c>
      <c r="AB665" s="21">
        <f t="shared" si="2022"/>
        <v>931</v>
      </c>
      <c r="AC665" s="9">
        <f t="shared" si="2049"/>
        <v>0</v>
      </c>
      <c r="AD665" s="9">
        <f t="shared" si="2049"/>
        <v>0</v>
      </c>
      <c r="AE665" s="34">
        <f t="shared" si="2005"/>
        <v>931</v>
      </c>
      <c r="AF665" s="9">
        <f t="shared" si="2049"/>
        <v>0</v>
      </c>
      <c r="AG665" s="34">
        <f t="shared" si="2007"/>
        <v>931</v>
      </c>
      <c r="AH665" s="9">
        <f t="shared" si="2049"/>
        <v>0</v>
      </c>
      <c r="AI665" s="9">
        <f t="shared" si="2049"/>
        <v>0</v>
      </c>
      <c r="AJ665" s="9">
        <f t="shared" si="2049"/>
        <v>0</v>
      </c>
      <c r="AK665" s="21">
        <f t="shared" si="1973"/>
        <v>931</v>
      </c>
      <c r="AL665" s="21">
        <f t="shared" si="1974"/>
        <v>931</v>
      </c>
      <c r="AM665" s="21">
        <f t="shared" si="1974"/>
        <v>931</v>
      </c>
      <c r="AN665" s="9">
        <f t="shared" si="2049"/>
        <v>0</v>
      </c>
      <c r="AO665" s="21">
        <f t="shared" si="1975"/>
        <v>931</v>
      </c>
      <c r="AP665" s="9">
        <f t="shared" si="2049"/>
        <v>0</v>
      </c>
      <c r="AQ665" s="9">
        <f t="shared" si="2049"/>
        <v>0</v>
      </c>
      <c r="AR665" s="9">
        <f t="shared" si="2049"/>
        <v>0</v>
      </c>
      <c r="AS665" s="21">
        <f t="shared" si="1979"/>
        <v>931</v>
      </c>
      <c r="AT665" s="21">
        <f t="shared" si="2023"/>
        <v>931</v>
      </c>
      <c r="AU665" s="21">
        <f t="shared" si="2023"/>
        <v>931</v>
      </c>
      <c r="AV665" s="9">
        <f t="shared" si="2049"/>
        <v>0</v>
      </c>
      <c r="AW665" s="9">
        <f t="shared" si="2049"/>
        <v>0</v>
      </c>
      <c r="AX665" s="9">
        <f t="shared" si="2049"/>
        <v>0</v>
      </c>
      <c r="AY665" s="21">
        <f t="shared" si="1976"/>
        <v>931</v>
      </c>
      <c r="AZ665" s="21">
        <f t="shared" si="1977"/>
        <v>931</v>
      </c>
      <c r="BA665" s="21">
        <f t="shared" si="1978"/>
        <v>931</v>
      </c>
      <c r="BB665" s="9">
        <f t="shared" si="2049"/>
        <v>0</v>
      </c>
      <c r="BC665" s="21">
        <f t="shared" ref="BC665:BC728" si="2050">AY665+BB665</f>
        <v>931</v>
      </c>
      <c r="BD665" s="9">
        <f t="shared" si="2049"/>
        <v>0</v>
      </c>
      <c r="BE665" s="9">
        <f t="shared" si="2049"/>
        <v>0</v>
      </c>
      <c r="BF665" s="21">
        <f t="shared" si="2043"/>
        <v>931</v>
      </c>
      <c r="BG665" s="21">
        <f t="shared" si="2044"/>
        <v>931</v>
      </c>
      <c r="BH665" s="9">
        <f t="shared" si="2049"/>
        <v>0</v>
      </c>
      <c r="BI665" s="9">
        <f t="shared" si="2049"/>
        <v>0</v>
      </c>
      <c r="BJ665" s="21">
        <f t="shared" si="2045"/>
        <v>931</v>
      </c>
      <c r="BK665" s="21">
        <f t="shared" si="2046"/>
        <v>931</v>
      </c>
      <c r="BL665" s="9">
        <f t="shared" si="2049"/>
        <v>0</v>
      </c>
      <c r="BM665" s="21">
        <f t="shared" si="2047"/>
        <v>931</v>
      </c>
      <c r="BN665" s="9">
        <f t="shared" si="2049"/>
        <v>0</v>
      </c>
      <c r="BO665" s="21">
        <f t="shared" si="2048"/>
        <v>931</v>
      </c>
      <c r="BP665" s="9">
        <f t="shared" si="2049"/>
        <v>0</v>
      </c>
      <c r="BQ665" s="21">
        <f t="shared" si="2020"/>
        <v>931</v>
      </c>
      <c r="BR665" s="9">
        <f t="shared" si="2049"/>
        <v>0</v>
      </c>
      <c r="BS665" s="33">
        <f t="shared" si="1999"/>
        <v>931</v>
      </c>
      <c r="BT665" s="9">
        <f t="shared" si="2049"/>
        <v>0</v>
      </c>
    </row>
    <row r="666" spans="1:73" x14ac:dyDescent="0.3">
      <c r="A666" s="1" t="s">
        <v>349</v>
      </c>
      <c r="B666" s="1">
        <v>630</v>
      </c>
      <c r="C666" s="1" t="s">
        <v>10</v>
      </c>
      <c r="D666" s="1" t="s">
        <v>11</v>
      </c>
      <c r="E666" s="2" t="s">
        <v>754</v>
      </c>
      <c r="F666" s="3">
        <v>21</v>
      </c>
      <c r="G666" s="3">
        <v>21</v>
      </c>
      <c r="H666" s="3">
        <v>21</v>
      </c>
      <c r="I666" s="3">
        <v>910</v>
      </c>
      <c r="J666" s="3">
        <v>910</v>
      </c>
      <c r="K666" s="3">
        <v>910</v>
      </c>
      <c r="L666" s="18">
        <f t="shared" si="1981"/>
        <v>931</v>
      </c>
      <c r="M666" s="18">
        <f t="shared" si="1981"/>
        <v>931</v>
      </c>
      <c r="N666" s="18">
        <f t="shared" si="1981"/>
        <v>931</v>
      </c>
      <c r="O666" s="9"/>
      <c r="P666" s="9"/>
      <c r="Q666" s="9"/>
      <c r="R666" s="21">
        <f t="shared" si="1952"/>
        <v>931</v>
      </c>
      <c r="S666" s="21">
        <f t="shared" si="1952"/>
        <v>931</v>
      </c>
      <c r="T666" s="21">
        <f t="shared" si="1952"/>
        <v>931</v>
      </c>
      <c r="U666" s="9"/>
      <c r="V666" s="9"/>
      <c r="W666" s="9"/>
      <c r="X666" s="21">
        <f t="shared" si="2042"/>
        <v>931</v>
      </c>
      <c r="Y666" s="21">
        <f t="shared" si="2042"/>
        <v>931</v>
      </c>
      <c r="Z666" s="21">
        <f t="shared" si="2042"/>
        <v>931</v>
      </c>
      <c r="AA666" s="9"/>
      <c r="AB666" s="21">
        <f t="shared" si="2022"/>
        <v>931</v>
      </c>
      <c r="AC666" s="9"/>
      <c r="AD666" s="9"/>
      <c r="AE666" s="34">
        <f t="shared" si="2005"/>
        <v>931</v>
      </c>
      <c r="AF666" s="9"/>
      <c r="AG666" s="34">
        <f t="shared" si="2007"/>
        <v>931</v>
      </c>
      <c r="AH666" s="9"/>
      <c r="AI666" s="9"/>
      <c r="AJ666" s="9"/>
      <c r="AK666" s="21">
        <f t="shared" si="1973"/>
        <v>931</v>
      </c>
      <c r="AL666" s="21">
        <f t="shared" si="1974"/>
        <v>931</v>
      </c>
      <c r="AM666" s="21">
        <f t="shared" si="1974"/>
        <v>931</v>
      </c>
      <c r="AN666" s="9"/>
      <c r="AO666" s="21">
        <f t="shared" si="1975"/>
        <v>931</v>
      </c>
      <c r="AP666" s="9"/>
      <c r="AQ666" s="9"/>
      <c r="AR666" s="9"/>
      <c r="AS666" s="21">
        <f t="shared" si="1979"/>
        <v>931</v>
      </c>
      <c r="AT666" s="21">
        <f t="shared" si="2023"/>
        <v>931</v>
      </c>
      <c r="AU666" s="21">
        <f t="shared" si="2023"/>
        <v>931</v>
      </c>
      <c r="AV666" s="9"/>
      <c r="AW666" s="9"/>
      <c r="AX666" s="9"/>
      <c r="AY666" s="21">
        <f t="shared" si="1976"/>
        <v>931</v>
      </c>
      <c r="AZ666" s="21">
        <f t="shared" si="1977"/>
        <v>931</v>
      </c>
      <c r="BA666" s="21">
        <f t="shared" si="1978"/>
        <v>931</v>
      </c>
      <c r="BB666" s="9"/>
      <c r="BC666" s="21">
        <f t="shared" si="2050"/>
        <v>931</v>
      </c>
      <c r="BD666" s="9"/>
      <c r="BE666" s="9"/>
      <c r="BF666" s="21">
        <f t="shared" si="2043"/>
        <v>931</v>
      </c>
      <c r="BG666" s="21">
        <f t="shared" si="2044"/>
        <v>931</v>
      </c>
      <c r="BH666" s="9"/>
      <c r="BI666" s="9"/>
      <c r="BJ666" s="21">
        <f t="shared" si="2045"/>
        <v>931</v>
      </c>
      <c r="BK666" s="21">
        <f t="shared" si="2046"/>
        <v>931</v>
      </c>
      <c r="BL666" s="9"/>
      <c r="BM666" s="21">
        <f t="shared" si="2047"/>
        <v>931</v>
      </c>
      <c r="BN666" s="9"/>
      <c r="BO666" s="21">
        <f t="shared" si="2048"/>
        <v>931</v>
      </c>
      <c r="BP666" s="9"/>
      <c r="BQ666" s="21">
        <f t="shared" si="2020"/>
        <v>931</v>
      </c>
      <c r="BR666" s="9"/>
      <c r="BS666" s="33">
        <f t="shared" si="1999"/>
        <v>931</v>
      </c>
      <c r="BT666" s="9"/>
    </row>
    <row r="667" spans="1:73" ht="78" hidden="1" customHeight="1" x14ac:dyDescent="0.3">
      <c r="A667" s="1" t="s">
        <v>170</v>
      </c>
      <c r="B667" s="1"/>
      <c r="C667" s="1"/>
      <c r="D667" s="1"/>
      <c r="E667" s="2" t="s">
        <v>512</v>
      </c>
      <c r="F667" s="3">
        <f>F668+F671</f>
        <v>6577</v>
      </c>
      <c r="G667" s="3">
        <f t="shared" ref="G667:K667" si="2051">G668+G671</f>
        <v>6577</v>
      </c>
      <c r="H667" s="3">
        <f t="shared" si="2051"/>
        <v>6577</v>
      </c>
      <c r="I667" s="3">
        <f t="shared" si="2051"/>
        <v>-6577</v>
      </c>
      <c r="J667" s="3">
        <f t="shared" si="2051"/>
        <v>-6577</v>
      </c>
      <c r="K667" s="3">
        <f t="shared" si="2051"/>
        <v>-6577</v>
      </c>
      <c r="L667" s="18">
        <f t="shared" si="1981"/>
        <v>0</v>
      </c>
      <c r="M667" s="18">
        <f t="shared" si="1981"/>
        <v>0</v>
      </c>
      <c r="N667" s="18">
        <f t="shared" si="1981"/>
        <v>0</v>
      </c>
      <c r="O667" s="9">
        <f t="shared" ref="O667:Q667" si="2052">O668+O671</f>
        <v>0</v>
      </c>
      <c r="P667" s="9">
        <f t="shared" si="2052"/>
        <v>0</v>
      </c>
      <c r="Q667" s="9">
        <f t="shared" si="2052"/>
        <v>0</v>
      </c>
      <c r="R667" s="21">
        <f t="shared" si="1952"/>
        <v>0</v>
      </c>
      <c r="S667" s="21">
        <f t="shared" si="1952"/>
        <v>0</v>
      </c>
      <c r="T667" s="21">
        <f t="shared" si="1952"/>
        <v>0</v>
      </c>
      <c r="U667" s="9">
        <f t="shared" ref="U667:W667" si="2053">U668+U671</f>
        <v>0</v>
      </c>
      <c r="V667" s="9">
        <f t="shared" si="2053"/>
        <v>0</v>
      </c>
      <c r="W667" s="9">
        <f t="shared" si="2053"/>
        <v>0</v>
      </c>
      <c r="X667" s="21">
        <f t="shared" si="2042"/>
        <v>0</v>
      </c>
      <c r="Y667" s="21">
        <f t="shared" si="2042"/>
        <v>0</v>
      </c>
      <c r="Z667" s="21">
        <f t="shared" si="2042"/>
        <v>0</v>
      </c>
      <c r="AA667" s="9">
        <f t="shared" ref="AA667:BT667" si="2054">AA668+AA671</f>
        <v>0</v>
      </c>
      <c r="AB667" s="21">
        <f t="shared" si="2022"/>
        <v>0</v>
      </c>
      <c r="AC667" s="9">
        <f t="shared" ref="AC667:AD667" si="2055">AC668+AC671</f>
        <v>0</v>
      </c>
      <c r="AD667" s="9">
        <f t="shared" si="2055"/>
        <v>0</v>
      </c>
      <c r="AE667" s="34">
        <f t="shared" si="2005"/>
        <v>0</v>
      </c>
      <c r="AF667" s="9">
        <f t="shared" ref="AF667" si="2056">AF668+AF671</f>
        <v>0</v>
      </c>
      <c r="AG667" s="34">
        <f t="shared" si="2007"/>
        <v>0</v>
      </c>
      <c r="AH667" s="9">
        <f t="shared" ref="AH667:AJ667" si="2057">AH668+AH671</f>
        <v>0</v>
      </c>
      <c r="AI667" s="9">
        <f t="shared" si="2057"/>
        <v>0</v>
      </c>
      <c r="AJ667" s="9">
        <f t="shared" si="2057"/>
        <v>0</v>
      </c>
      <c r="AK667" s="21">
        <f t="shared" si="1973"/>
        <v>0</v>
      </c>
      <c r="AL667" s="21">
        <f t="shared" si="1974"/>
        <v>0</v>
      </c>
      <c r="AM667" s="21">
        <f t="shared" si="1974"/>
        <v>0</v>
      </c>
      <c r="AN667" s="9">
        <f t="shared" ref="AN667" si="2058">AN668+AN671</f>
        <v>0</v>
      </c>
      <c r="AO667" s="21">
        <f t="shared" si="1975"/>
        <v>0</v>
      </c>
      <c r="AP667" s="9">
        <f t="shared" ref="AP667:AR667" si="2059">AP668+AP671</f>
        <v>0</v>
      </c>
      <c r="AQ667" s="9">
        <f t="shared" si="2059"/>
        <v>0</v>
      </c>
      <c r="AR667" s="9">
        <f t="shared" si="2059"/>
        <v>0</v>
      </c>
      <c r="AS667" s="20">
        <f t="shared" si="1979"/>
        <v>0</v>
      </c>
      <c r="AT667" s="20">
        <f t="shared" si="2023"/>
        <v>0</v>
      </c>
      <c r="AU667" s="20">
        <f t="shared" si="2023"/>
        <v>0</v>
      </c>
      <c r="AV667" s="9">
        <f t="shared" ref="AV667:AX667" si="2060">AV668+AV671</f>
        <v>0</v>
      </c>
      <c r="AW667" s="9">
        <f t="shared" si="2060"/>
        <v>0</v>
      </c>
      <c r="AX667" s="9">
        <f t="shared" si="2060"/>
        <v>0</v>
      </c>
      <c r="AY667" s="21">
        <f t="shared" si="1976"/>
        <v>0</v>
      </c>
      <c r="AZ667" s="21">
        <f t="shared" si="1977"/>
        <v>0</v>
      </c>
      <c r="BA667" s="21">
        <f t="shared" si="1978"/>
        <v>0</v>
      </c>
      <c r="BB667" s="9">
        <f t="shared" ref="BB667" si="2061">BB668+BB671</f>
        <v>0</v>
      </c>
      <c r="BC667" s="21">
        <f t="shared" si="2050"/>
        <v>0</v>
      </c>
      <c r="BD667" s="9">
        <f t="shared" ref="BD667:BE667" si="2062">BD668+BD671</f>
        <v>0</v>
      </c>
      <c r="BE667" s="9">
        <f t="shared" si="2062"/>
        <v>0</v>
      </c>
      <c r="BF667" s="21">
        <f t="shared" si="2043"/>
        <v>0</v>
      </c>
      <c r="BG667" s="21">
        <f t="shared" si="2044"/>
        <v>0</v>
      </c>
      <c r="BH667" s="9">
        <f t="shared" ref="BH667:BI667" si="2063">BH668+BH671</f>
        <v>0</v>
      </c>
      <c r="BI667" s="9">
        <f t="shared" si="2063"/>
        <v>0</v>
      </c>
      <c r="BJ667" s="21">
        <f t="shared" si="2045"/>
        <v>0</v>
      </c>
      <c r="BK667" s="21">
        <f t="shared" si="2046"/>
        <v>0</v>
      </c>
      <c r="BL667" s="9">
        <f t="shared" ref="BL667" si="2064">BL668+BL671</f>
        <v>0</v>
      </c>
      <c r="BM667" s="21">
        <f t="shared" si="2047"/>
        <v>0</v>
      </c>
      <c r="BN667" s="9">
        <f t="shared" ref="BN667" si="2065">BN668+BN671</f>
        <v>0</v>
      </c>
      <c r="BO667" s="21">
        <f t="shared" si="2048"/>
        <v>0</v>
      </c>
      <c r="BP667" s="9">
        <f t="shared" ref="BP667" si="2066">BP668+BP671</f>
        <v>0</v>
      </c>
      <c r="BQ667" s="21">
        <f t="shared" si="2020"/>
        <v>0</v>
      </c>
      <c r="BR667" s="9">
        <f t="shared" ref="BR667" si="2067">BR668+BR671</f>
        <v>0</v>
      </c>
      <c r="BS667" s="9"/>
      <c r="BT667" s="9">
        <f t="shared" si="2054"/>
        <v>0</v>
      </c>
      <c r="BU667" s="52">
        <v>0</v>
      </c>
    </row>
    <row r="668" spans="1:73" ht="31.2" hidden="1" customHeight="1" x14ac:dyDescent="0.3">
      <c r="A668" s="1" t="s">
        <v>170</v>
      </c>
      <c r="B668" s="1" t="s">
        <v>6</v>
      </c>
      <c r="C668" s="1"/>
      <c r="D668" s="1"/>
      <c r="E668" s="2" t="s">
        <v>730</v>
      </c>
      <c r="F668" s="3">
        <f>F669</f>
        <v>6377</v>
      </c>
      <c r="G668" s="3">
        <f t="shared" ref="G668:BT669" si="2068">G669</f>
        <v>6377</v>
      </c>
      <c r="H668" s="3">
        <f t="shared" si="2068"/>
        <v>6377</v>
      </c>
      <c r="I668" s="3">
        <f t="shared" si="2068"/>
        <v>-6377</v>
      </c>
      <c r="J668" s="3">
        <f t="shared" si="2068"/>
        <v>-6377</v>
      </c>
      <c r="K668" s="3">
        <f t="shared" si="2068"/>
        <v>-6377</v>
      </c>
      <c r="L668" s="18">
        <f t="shared" si="1981"/>
        <v>0</v>
      </c>
      <c r="M668" s="18">
        <f t="shared" si="1981"/>
        <v>0</v>
      </c>
      <c r="N668" s="18">
        <f t="shared" si="1981"/>
        <v>0</v>
      </c>
      <c r="O668" s="9">
        <f t="shared" si="2068"/>
        <v>0</v>
      </c>
      <c r="P668" s="9">
        <f t="shared" si="2068"/>
        <v>0</v>
      </c>
      <c r="Q668" s="9">
        <f t="shared" si="2068"/>
        <v>0</v>
      </c>
      <c r="R668" s="21">
        <f t="shared" si="1952"/>
        <v>0</v>
      </c>
      <c r="S668" s="21">
        <f t="shared" si="1952"/>
        <v>0</v>
      </c>
      <c r="T668" s="21">
        <f t="shared" si="1952"/>
        <v>0</v>
      </c>
      <c r="U668" s="9">
        <f t="shared" si="2068"/>
        <v>0</v>
      </c>
      <c r="V668" s="9">
        <f t="shared" si="2068"/>
        <v>0</v>
      </c>
      <c r="W668" s="9">
        <f t="shared" si="2068"/>
        <v>0</v>
      </c>
      <c r="X668" s="21">
        <f t="shared" si="2042"/>
        <v>0</v>
      </c>
      <c r="Y668" s="21">
        <f t="shared" si="2042"/>
        <v>0</v>
      </c>
      <c r="Z668" s="21">
        <f t="shared" si="2042"/>
        <v>0</v>
      </c>
      <c r="AA668" s="9">
        <f t="shared" si="2068"/>
        <v>0</v>
      </c>
      <c r="AB668" s="21">
        <f t="shared" si="2022"/>
        <v>0</v>
      </c>
      <c r="AC668" s="9">
        <f t="shared" si="2068"/>
        <v>0</v>
      </c>
      <c r="AD668" s="9">
        <f t="shared" si="2068"/>
        <v>0</v>
      </c>
      <c r="AE668" s="34">
        <f t="shared" si="2005"/>
        <v>0</v>
      </c>
      <c r="AF668" s="9">
        <f t="shared" si="2068"/>
        <v>0</v>
      </c>
      <c r="AG668" s="34">
        <f t="shared" si="2007"/>
        <v>0</v>
      </c>
      <c r="AH668" s="9">
        <f t="shared" si="2068"/>
        <v>0</v>
      </c>
      <c r="AI668" s="9">
        <f t="shared" si="2068"/>
        <v>0</v>
      </c>
      <c r="AJ668" s="9">
        <f t="shared" si="2068"/>
        <v>0</v>
      </c>
      <c r="AK668" s="21">
        <f t="shared" si="1973"/>
        <v>0</v>
      </c>
      <c r="AL668" s="21">
        <f t="shared" si="1974"/>
        <v>0</v>
      </c>
      <c r="AM668" s="21">
        <f t="shared" si="1974"/>
        <v>0</v>
      </c>
      <c r="AN668" s="9">
        <f t="shared" si="2068"/>
        <v>0</v>
      </c>
      <c r="AO668" s="21">
        <f t="shared" si="1975"/>
        <v>0</v>
      </c>
      <c r="AP668" s="9">
        <f t="shared" si="2068"/>
        <v>0</v>
      </c>
      <c r="AQ668" s="9">
        <f t="shared" si="2068"/>
        <v>0</v>
      </c>
      <c r="AR668" s="9">
        <f t="shared" si="2068"/>
        <v>0</v>
      </c>
      <c r="AS668" s="21">
        <f t="shared" si="1979"/>
        <v>0</v>
      </c>
      <c r="AT668" s="21">
        <f t="shared" si="2023"/>
        <v>0</v>
      </c>
      <c r="AU668" s="21">
        <f t="shared" si="2023"/>
        <v>0</v>
      </c>
      <c r="AV668" s="9">
        <f t="shared" si="2068"/>
        <v>0</v>
      </c>
      <c r="AW668" s="9">
        <f t="shared" si="2068"/>
        <v>0</v>
      </c>
      <c r="AX668" s="9">
        <f t="shared" si="2068"/>
        <v>0</v>
      </c>
      <c r="AY668" s="21">
        <f t="shared" si="1976"/>
        <v>0</v>
      </c>
      <c r="AZ668" s="21">
        <f t="shared" si="1977"/>
        <v>0</v>
      </c>
      <c r="BA668" s="21">
        <f t="shared" si="1978"/>
        <v>0</v>
      </c>
      <c r="BB668" s="9">
        <f t="shared" si="2068"/>
        <v>0</v>
      </c>
      <c r="BC668" s="21">
        <f t="shared" si="2050"/>
        <v>0</v>
      </c>
      <c r="BD668" s="9">
        <f t="shared" si="2068"/>
        <v>0</v>
      </c>
      <c r="BE668" s="9">
        <f t="shared" si="2068"/>
        <v>0</v>
      </c>
      <c r="BF668" s="21">
        <f t="shared" si="2043"/>
        <v>0</v>
      </c>
      <c r="BG668" s="21">
        <f t="shared" si="2044"/>
        <v>0</v>
      </c>
      <c r="BH668" s="9">
        <f t="shared" si="2068"/>
        <v>0</v>
      </c>
      <c r="BI668" s="9">
        <f t="shared" si="2068"/>
        <v>0</v>
      </c>
      <c r="BJ668" s="21">
        <f t="shared" si="2045"/>
        <v>0</v>
      </c>
      <c r="BK668" s="21">
        <f t="shared" si="2046"/>
        <v>0</v>
      </c>
      <c r="BL668" s="9">
        <f t="shared" si="2068"/>
        <v>0</v>
      </c>
      <c r="BM668" s="21">
        <f t="shared" si="2047"/>
        <v>0</v>
      </c>
      <c r="BN668" s="9">
        <f t="shared" si="2068"/>
        <v>0</v>
      </c>
      <c r="BO668" s="21">
        <f t="shared" si="2048"/>
        <v>0</v>
      </c>
      <c r="BP668" s="9">
        <f t="shared" si="2068"/>
        <v>0</v>
      </c>
      <c r="BQ668" s="21">
        <f t="shared" si="2020"/>
        <v>0</v>
      </c>
      <c r="BR668" s="9">
        <f t="shared" si="2068"/>
        <v>0</v>
      </c>
      <c r="BS668" s="9"/>
      <c r="BT668" s="9">
        <f t="shared" si="2068"/>
        <v>0</v>
      </c>
      <c r="BU668" s="52">
        <v>0</v>
      </c>
    </row>
    <row r="669" spans="1:73" ht="46.8" hidden="1" customHeight="1" x14ac:dyDescent="0.3">
      <c r="A669" s="1" t="s">
        <v>170</v>
      </c>
      <c r="B669" s="1" t="s">
        <v>167</v>
      </c>
      <c r="C669" s="1"/>
      <c r="D669" s="1"/>
      <c r="E669" s="2" t="s">
        <v>731</v>
      </c>
      <c r="F669" s="3">
        <f>F670</f>
        <v>6377</v>
      </c>
      <c r="G669" s="3">
        <f t="shared" si="2068"/>
        <v>6377</v>
      </c>
      <c r="H669" s="3">
        <f t="shared" si="2068"/>
        <v>6377</v>
      </c>
      <c r="I669" s="3">
        <f t="shared" si="2068"/>
        <v>-6377</v>
      </c>
      <c r="J669" s="3">
        <f t="shared" si="2068"/>
        <v>-6377</v>
      </c>
      <c r="K669" s="3">
        <f t="shared" si="2068"/>
        <v>-6377</v>
      </c>
      <c r="L669" s="18">
        <f t="shared" si="1981"/>
        <v>0</v>
      </c>
      <c r="M669" s="18">
        <f t="shared" si="1981"/>
        <v>0</v>
      </c>
      <c r="N669" s="18">
        <f t="shared" si="1981"/>
        <v>0</v>
      </c>
      <c r="O669" s="9">
        <f t="shared" si="2068"/>
        <v>0</v>
      </c>
      <c r="P669" s="9">
        <f t="shared" si="2068"/>
        <v>0</v>
      </c>
      <c r="Q669" s="9">
        <f t="shared" si="2068"/>
        <v>0</v>
      </c>
      <c r="R669" s="21">
        <f t="shared" si="1952"/>
        <v>0</v>
      </c>
      <c r="S669" s="21">
        <f t="shared" si="1952"/>
        <v>0</v>
      </c>
      <c r="T669" s="21">
        <f t="shared" si="1952"/>
        <v>0</v>
      </c>
      <c r="U669" s="9">
        <f t="shared" si="2068"/>
        <v>0</v>
      </c>
      <c r="V669" s="9">
        <f t="shared" si="2068"/>
        <v>0</v>
      </c>
      <c r="W669" s="9">
        <f t="shared" si="2068"/>
        <v>0</v>
      </c>
      <c r="X669" s="21">
        <f t="shared" si="2042"/>
        <v>0</v>
      </c>
      <c r="Y669" s="21">
        <f t="shared" si="2042"/>
        <v>0</v>
      </c>
      <c r="Z669" s="21">
        <f t="shared" si="2042"/>
        <v>0</v>
      </c>
      <c r="AA669" s="9">
        <f t="shared" si="2068"/>
        <v>0</v>
      </c>
      <c r="AB669" s="21">
        <f t="shared" si="2022"/>
        <v>0</v>
      </c>
      <c r="AC669" s="9">
        <f t="shared" si="2068"/>
        <v>0</v>
      </c>
      <c r="AD669" s="9">
        <f t="shared" si="2068"/>
        <v>0</v>
      </c>
      <c r="AE669" s="34">
        <f t="shared" si="2005"/>
        <v>0</v>
      </c>
      <c r="AF669" s="9">
        <f t="shared" si="2068"/>
        <v>0</v>
      </c>
      <c r="AG669" s="34">
        <f t="shared" si="2007"/>
        <v>0</v>
      </c>
      <c r="AH669" s="9">
        <f t="shared" si="2068"/>
        <v>0</v>
      </c>
      <c r="AI669" s="9">
        <f t="shared" si="2068"/>
        <v>0</v>
      </c>
      <c r="AJ669" s="9">
        <f t="shared" si="2068"/>
        <v>0</v>
      </c>
      <c r="AK669" s="21">
        <f t="shared" si="1973"/>
        <v>0</v>
      </c>
      <c r="AL669" s="21">
        <f t="shared" si="1974"/>
        <v>0</v>
      </c>
      <c r="AM669" s="21">
        <f t="shared" si="1974"/>
        <v>0</v>
      </c>
      <c r="AN669" s="9">
        <f t="shared" si="2068"/>
        <v>0</v>
      </c>
      <c r="AO669" s="21">
        <f t="shared" si="1975"/>
        <v>0</v>
      </c>
      <c r="AP669" s="9">
        <f t="shared" si="2068"/>
        <v>0</v>
      </c>
      <c r="AQ669" s="9">
        <f t="shared" si="2068"/>
        <v>0</v>
      </c>
      <c r="AR669" s="9">
        <f t="shared" si="2068"/>
        <v>0</v>
      </c>
      <c r="AS669" s="21">
        <f t="shared" si="1979"/>
        <v>0</v>
      </c>
      <c r="AT669" s="21">
        <f t="shared" si="2023"/>
        <v>0</v>
      </c>
      <c r="AU669" s="21">
        <f t="shared" si="2023"/>
        <v>0</v>
      </c>
      <c r="AV669" s="9">
        <f t="shared" si="2068"/>
        <v>0</v>
      </c>
      <c r="AW669" s="9">
        <f t="shared" si="2068"/>
        <v>0</v>
      </c>
      <c r="AX669" s="9">
        <f t="shared" si="2068"/>
        <v>0</v>
      </c>
      <c r="AY669" s="21">
        <f t="shared" si="1976"/>
        <v>0</v>
      </c>
      <c r="AZ669" s="21">
        <f t="shared" si="1977"/>
        <v>0</v>
      </c>
      <c r="BA669" s="21">
        <f t="shared" si="1978"/>
        <v>0</v>
      </c>
      <c r="BB669" s="9">
        <f t="shared" si="2068"/>
        <v>0</v>
      </c>
      <c r="BC669" s="21">
        <f t="shared" si="2050"/>
        <v>0</v>
      </c>
      <c r="BD669" s="9">
        <f t="shared" si="2068"/>
        <v>0</v>
      </c>
      <c r="BE669" s="9">
        <f t="shared" si="2068"/>
        <v>0</v>
      </c>
      <c r="BF669" s="21">
        <f t="shared" si="2043"/>
        <v>0</v>
      </c>
      <c r="BG669" s="21">
        <f t="shared" si="2044"/>
        <v>0</v>
      </c>
      <c r="BH669" s="9">
        <f t="shared" si="2068"/>
        <v>0</v>
      </c>
      <c r="BI669" s="9">
        <f t="shared" si="2068"/>
        <v>0</v>
      </c>
      <c r="BJ669" s="21">
        <f t="shared" si="2045"/>
        <v>0</v>
      </c>
      <c r="BK669" s="21">
        <f t="shared" si="2046"/>
        <v>0</v>
      </c>
      <c r="BL669" s="9">
        <f t="shared" si="2068"/>
        <v>0</v>
      </c>
      <c r="BM669" s="21">
        <f t="shared" si="2047"/>
        <v>0</v>
      </c>
      <c r="BN669" s="9">
        <f t="shared" si="2068"/>
        <v>0</v>
      </c>
      <c r="BO669" s="21">
        <f t="shared" si="2048"/>
        <v>0</v>
      </c>
      <c r="BP669" s="9">
        <f t="shared" si="2068"/>
        <v>0</v>
      </c>
      <c r="BQ669" s="21">
        <f t="shared" si="2020"/>
        <v>0</v>
      </c>
      <c r="BR669" s="9">
        <f t="shared" si="2068"/>
        <v>0</v>
      </c>
      <c r="BS669" s="9"/>
      <c r="BT669" s="9">
        <f t="shared" si="2068"/>
        <v>0</v>
      </c>
      <c r="BU669" s="52">
        <v>0</v>
      </c>
    </row>
    <row r="670" spans="1:73" ht="15.6" hidden="1" customHeight="1" x14ac:dyDescent="0.3">
      <c r="A670" s="1" t="s">
        <v>170</v>
      </c>
      <c r="B670" s="1">
        <v>240</v>
      </c>
      <c r="C670" s="1" t="s">
        <v>10</v>
      </c>
      <c r="D670" s="1" t="s">
        <v>11</v>
      </c>
      <c r="E670" s="2" t="s">
        <v>754</v>
      </c>
      <c r="F670" s="3">
        <v>6377</v>
      </c>
      <c r="G670" s="3">
        <v>6377</v>
      </c>
      <c r="H670" s="3">
        <v>6377</v>
      </c>
      <c r="I670" s="3">
        <f>-50-50-50-50-50-50-50-6027</f>
        <v>-6377</v>
      </c>
      <c r="J670" s="3">
        <f>-50-50-50-50-50-50-50-6027</f>
        <v>-6377</v>
      </c>
      <c r="K670" s="3">
        <f>-50-50-50-50-50-50-50-6027</f>
        <v>-6377</v>
      </c>
      <c r="L670" s="18">
        <f t="shared" si="1981"/>
        <v>0</v>
      </c>
      <c r="M670" s="18">
        <f t="shared" si="1981"/>
        <v>0</v>
      </c>
      <c r="N670" s="18">
        <f t="shared" si="1981"/>
        <v>0</v>
      </c>
      <c r="O670" s="9"/>
      <c r="P670" s="9"/>
      <c r="Q670" s="9"/>
      <c r="R670" s="21">
        <f t="shared" si="1952"/>
        <v>0</v>
      </c>
      <c r="S670" s="21">
        <f t="shared" si="1952"/>
        <v>0</v>
      </c>
      <c r="T670" s="21">
        <f t="shared" si="1952"/>
        <v>0</v>
      </c>
      <c r="U670" s="9"/>
      <c r="V670" s="9"/>
      <c r="W670" s="9"/>
      <c r="X670" s="21">
        <f t="shared" si="2042"/>
        <v>0</v>
      </c>
      <c r="Y670" s="21">
        <f t="shared" si="2042"/>
        <v>0</v>
      </c>
      <c r="Z670" s="21">
        <f t="shared" si="2042"/>
        <v>0</v>
      </c>
      <c r="AA670" s="9"/>
      <c r="AB670" s="21">
        <f t="shared" si="2022"/>
        <v>0</v>
      </c>
      <c r="AC670" s="9"/>
      <c r="AD670" s="9"/>
      <c r="AE670" s="34">
        <f t="shared" si="2005"/>
        <v>0</v>
      </c>
      <c r="AF670" s="9"/>
      <c r="AG670" s="34">
        <f t="shared" si="2007"/>
        <v>0</v>
      </c>
      <c r="AH670" s="9"/>
      <c r="AI670" s="9"/>
      <c r="AJ670" s="9"/>
      <c r="AK670" s="21">
        <f t="shared" si="1973"/>
        <v>0</v>
      </c>
      <c r="AL670" s="21">
        <f t="shared" si="1974"/>
        <v>0</v>
      </c>
      <c r="AM670" s="21">
        <f t="shared" si="1974"/>
        <v>0</v>
      </c>
      <c r="AN670" s="9"/>
      <c r="AO670" s="21">
        <f t="shared" si="1975"/>
        <v>0</v>
      </c>
      <c r="AP670" s="9"/>
      <c r="AQ670" s="9"/>
      <c r="AR670" s="9"/>
      <c r="AS670" s="21">
        <f t="shared" si="1979"/>
        <v>0</v>
      </c>
      <c r="AT670" s="21">
        <f t="shared" si="2023"/>
        <v>0</v>
      </c>
      <c r="AU670" s="21">
        <f t="shared" si="2023"/>
        <v>0</v>
      </c>
      <c r="AV670" s="9"/>
      <c r="AW670" s="9"/>
      <c r="AX670" s="9"/>
      <c r="AY670" s="21">
        <f t="shared" si="1976"/>
        <v>0</v>
      </c>
      <c r="AZ670" s="21">
        <f t="shared" si="1977"/>
        <v>0</v>
      </c>
      <c r="BA670" s="21">
        <f t="shared" si="1978"/>
        <v>0</v>
      </c>
      <c r="BB670" s="9"/>
      <c r="BC670" s="21">
        <f t="shared" si="2050"/>
        <v>0</v>
      </c>
      <c r="BD670" s="9"/>
      <c r="BE670" s="9"/>
      <c r="BF670" s="21">
        <f t="shared" si="2043"/>
        <v>0</v>
      </c>
      <c r="BG670" s="21">
        <f t="shared" si="2044"/>
        <v>0</v>
      </c>
      <c r="BH670" s="9"/>
      <c r="BI670" s="9"/>
      <c r="BJ670" s="21">
        <f t="shared" si="2045"/>
        <v>0</v>
      </c>
      <c r="BK670" s="21">
        <f t="shared" si="2046"/>
        <v>0</v>
      </c>
      <c r="BL670" s="9"/>
      <c r="BM670" s="21">
        <f t="shared" si="2047"/>
        <v>0</v>
      </c>
      <c r="BN670" s="9"/>
      <c r="BO670" s="21">
        <f t="shared" si="2048"/>
        <v>0</v>
      </c>
      <c r="BP670" s="9"/>
      <c r="BQ670" s="21">
        <f t="shared" si="2020"/>
        <v>0</v>
      </c>
      <c r="BR670" s="9"/>
      <c r="BS670" s="9"/>
      <c r="BT670" s="9"/>
      <c r="BU670" s="52">
        <v>0</v>
      </c>
    </row>
    <row r="671" spans="1:73" ht="46.8" hidden="1" customHeight="1" x14ac:dyDescent="0.3">
      <c r="A671" s="1" t="s">
        <v>170</v>
      </c>
      <c r="B671" s="1" t="s">
        <v>55</v>
      </c>
      <c r="C671" s="1"/>
      <c r="D671" s="1"/>
      <c r="E671" s="8" t="s">
        <v>739</v>
      </c>
      <c r="F671" s="3">
        <f>F672</f>
        <v>200</v>
      </c>
      <c r="G671" s="3">
        <f t="shared" ref="G671:BT672" si="2069">G672</f>
        <v>200</v>
      </c>
      <c r="H671" s="3">
        <f t="shared" si="2069"/>
        <v>200</v>
      </c>
      <c r="I671" s="3">
        <f t="shared" si="2069"/>
        <v>-200</v>
      </c>
      <c r="J671" s="3">
        <f t="shared" si="2069"/>
        <v>-200</v>
      </c>
      <c r="K671" s="3">
        <f t="shared" si="2069"/>
        <v>-200</v>
      </c>
      <c r="L671" s="18">
        <f t="shared" si="1981"/>
        <v>0</v>
      </c>
      <c r="M671" s="18">
        <f t="shared" si="1981"/>
        <v>0</v>
      </c>
      <c r="N671" s="18">
        <f t="shared" si="1981"/>
        <v>0</v>
      </c>
      <c r="O671" s="9">
        <f t="shared" si="2069"/>
        <v>0</v>
      </c>
      <c r="P671" s="9">
        <f t="shared" si="2069"/>
        <v>0</v>
      </c>
      <c r="Q671" s="9">
        <f t="shared" si="2069"/>
        <v>0</v>
      </c>
      <c r="R671" s="21">
        <f t="shared" si="1952"/>
        <v>0</v>
      </c>
      <c r="S671" s="21">
        <f t="shared" si="1952"/>
        <v>0</v>
      </c>
      <c r="T671" s="21">
        <f t="shared" si="1952"/>
        <v>0</v>
      </c>
      <c r="U671" s="9">
        <f t="shared" si="2069"/>
        <v>0</v>
      </c>
      <c r="V671" s="9">
        <f t="shared" si="2069"/>
        <v>0</v>
      </c>
      <c r="W671" s="9">
        <f t="shared" si="2069"/>
        <v>0</v>
      </c>
      <c r="X671" s="21">
        <f t="shared" si="2042"/>
        <v>0</v>
      </c>
      <c r="Y671" s="21">
        <f t="shared" si="2042"/>
        <v>0</v>
      </c>
      <c r="Z671" s="21">
        <f t="shared" si="2042"/>
        <v>0</v>
      </c>
      <c r="AA671" s="9">
        <f t="shared" si="2069"/>
        <v>0</v>
      </c>
      <c r="AB671" s="21">
        <f t="shared" si="2022"/>
        <v>0</v>
      </c>
      <c r="AC671" s="9">
        <f t="shared" si="2069"/>
        <v>0</v>
      </c>
      <c r="AD671" s="9">
        <f t="shared" si="2069"/>
        <v>0</v>
      </c>
      <c r="AE671" s="34">
        <f t="shared" si="2005"/>
        <v>0</v>
      </c>
      <c r="AF671" s="9">
        <f t="shared" si="2069"/>
        <v>0</v>
      </c>
      <c r="AG671" s="34">
        <f t="shared" si="2007"/>
        <v>0</v>
      </c>
      <c r="AH671" s="9">
        <f t="shared" si="2069"/>
        <v>0</v>
      </c>
      <c r="AI671" s="9">
        <f t="shared" si="2069"/>
        <v>0</v>
      </c>
      <c r="AJ671" s="9">
        <f t="shared" si="2069"/>
        <v>0</v>
      </c>
      <c r="AK671" s="21">
        <f t="shared" si="1973"/>
        <v>0</v>
      </c>
      <c r="AL671" s="21">
        <f t="shared" si="1974"/>
        <v>0</v>
      </c>
      <c r="AM671" s="21">
        <f t="shared" si="1974"/>
        <v>0</v>
      </c>
      <c r="AN671" s="9">
        <f t="shared" si="2069"/>
        <v>0</v>
      </c>
      <c r="AO671" s="21">
        <f t="shared" si="1975"/>
        <v>0</v>
      </c>
      <c r="AP671" s="9">
        <f t="shared" si="2069"/>
        <v>0</v>
      </c>
      <c r="AQ671" s="9">
        <f t="shared" si="2069"/>
        <v>0</v>
      </c>
      <c r="AR671" s="9">
        <f t="shared" si="2069"/>
        <v>0</v>
      </c>
      <c r="AS671" s="21">
        <f t="shared" si="1979"/>
        <v>0</v>
      </c>
      <c r="AT671" s="21">
        <f t="shared" si="2023"/>
        <v>0</v>
      </c>
      <c r="AU671" s="21">
        <f t="shared" si="2023"/>
        <v>0</v>
      </c>
      <c r="AV671" s="9">
        <f t="shared" si="2069"/>
        <v>0</v>
      </c>
      <c r="AW671" s="9">
        <f t="shared" si="2069"/>
        <v>0</v>
      </c>
      <c r="AX671" s="9">
        <f t="shared" si="2069"/>
        <v>0</v>
      </c>
      <c r="AY671" s="21">
        <f t="shared" si="1976"/>
        <v>0</v>
      </c>
      <c r="AZ671" s="21">
        <f t="shared" si="1977"/>
        <v>0</v>
      </c>
      <c r="BA671" s="21">
        <f t="shared" si="1978"/>
        <v>0</v>
      </c>
      <c r="BB671" s="9">
        <f t="shared" si="2069"/>
        <v>0</v>
      </c>
      <c r="BC671" s="21">
        <f t="shared" si="2050"/>
        <v>0</v>
      </c>
      <c r="BD671" s="9">
        <f t="shared" si="2069"/>
        <v>0</v>
      </c>
      <c r="BE671" s="9">
        <f t="shared" si="2069"/>
        <v>0</v>
      </c>
      <c r="BF671" s="21">
        <f t="shared" si="2043"/>
        <v>0</v>
      </c>
      <c r="BG671" s="21">
        <f t="shared" si="2044"/>
        <v>0</v>
      </c>
      <c r="BH671" s="9">
        <f t="shared" si="2069"/>
        <v>0</v>
      </c>
      <c r="BI671" s="9">
        <f t="shared" si="2069"/>
        <v>0</v>
      </c>
      <c r="BJ671" s="21">
        <f t="shared" si="2045"/>
        <v>0</v>
      </c>
      <c r="BK671" s="21">
        <f t="shared" si="2046"/>
        <v>0</v>
      </c>
      <c r="BL671" s="9">
        <f t="shared" si="2069"/>
        <v>0</v>
      </c>
      <c r="BM671" s="21">
        <f t="shared" si="2047"/>
        <v>0</v>
      </c>
      <c r="BN671" s="9">
        <f t="shared" si="2069"/>
        <v>0</v>
      </c>
      <c r="BO671" s="21">
        <f t="shared" si="2048"/>
        <v>0</v>
      </c>
      <c r="BP671" s="9">
        <f t="shared" si="2069"/>
        <v>0</v>
      </c>
      <c r="BQ671" s="21">
        <f t="shared" si="2020"/>
        <v>0</v>
      </c>
      <c r="BR671" s="9">
        <f t="shared" si="2069"/>
        <v>0</v>
      </c>
      <c r="BS671" s="9"/>
      <c r="BT671" s="9">
        <f t="shared" si="2069"/>
        <v>0</v>
      </c>
      <c r="BU671" s="52">
        <v>0</v>
      </c>
    </row>
    <row r="672" spans="1:73" ht="46.8" hidden="1" customHeight="1" x14ac:dyDescent="0.3">
      <c r="A672" s="1" t="s">
        <v>170</v>
      </c>
      <c r="B672" s="1" t="s">
        <v>216</v>
      </c>
      <c r="C672" s="1"/>
      <c r="D672" s="1"/>
      <c r="E672" s="2" t="s">
        <v>742</v>
      </c>
      <c r="F672" s="3">
        <f>F673</f>
        <v>200</v>
      </c>
      <c r="G672" s="3">
        <f t="shared" si="2069"/>
        <v>200</v>
      </c>
      <c r="H672" s="3">
        <f t="shared" si="2069"/>
        <v>200</v>
      </c>
      <c r="I672" s="3">
        <f t="shared" si="2069"/>
        <v>-200</v>
      </c>
      <c r="J672" s="3">
        <f t="shared" si="2069"/>
        <v>-200</v>
      </c>
      <c r="K672" s="3">
        <f t="shared" si="2069"/>
        <v>-200</v>
      </c>
      <c r="L672" s="18">
        <f t="shared" si="1981"/>
        <v>0</v>
      </c>
      <c r="M672" s="18">
        <f t="shared" si="1981"/>
        <v>0</v>
      </c>
      <c r="N672" s="18">
        <f t="shared" si="1981"/>
        <v>0</v>
      </c>
      <c r="O672" s="9">
        <f t="shared" si="2069"/>
        <v>0</v>
      </c>
      <c r="P672" s="9">
        <f t="shared" si="2069"/>
        <v>0</v>
      </c>
      <c r="Q672" s="9">
        <f t="shared" si="2069"/>
        <v>0</v>
      </c>
      <c r="R672" s="21">
        <f t="shared" si="1952"/>
        <v>0</v>
      </c>
      <c r="S672" s="21">
        <f t="shared" si="1952"/>
        <v>0</v>
      </c>
      <c r="T672" s="21">
        <f t="shared" si="1952"/>
        <v>0</v>
      </c>
      <c r="U672" s="9">
        <f t="shared" si="2069"/>
        <v>0</v>
      </c>
      <c r="V672" s="9">
        <f t="shared" si="2069"/>
        <v>0</v>
      </c>
      <c r="W672" s="9">
        <f t="shared" si="2069"/>
        <v>0</v>
      </c>
      <c r="X672" s="21">
        <f t="shared" si="2042"/>
        <v>0</v>
      </c>
      <c r="Y672" s="21">
        <f t="shared" si="2042"/>
        <v>0</v>
      </c>
      <c r="Z672" s="21">
        <f t="shared" si="2042"/>
        <v>0</v>
      </c>
      <c r="AA672" s="9">
        <f t="shared" si="2069"/>
        <v>0</v>
      </c>
      <c r="AB672" s="21">
        <f t="shared" si="2022"/>
        <v>0</v>
      </c>
      <c r="AC672" s="9">
        <f t="shared" si="2069"/>
        <v>0</v>
      </c>
      <c r="AD672" s="9">
        <f t="shared" si="2069"/>
        <v>0</v>
      </c>
      <c r="AE672" s="34">
        <f t="shared" si="2005"/>
        <v>0</v>
      </c>
      <c r="AF672" s="9">
        <f t="shared" si="2069"/>
        <v>0</v>
      </c>
      <c r="AG672" s="34">
        <f t="shared" si="2007"/>
        <v>0</v>
      </c>
      <c r="AH672" s="9">
        <f t="shared" si="2069"/>
        <v>0</v>
      </c>
      <c r="AI672" s="9">
        <f t="shared" si="2069"/>
        <v>0</v>
      </c>
      <c r="AJ672" s="9">
        <f t="shared" si="2069"/>
        <v>0</v>
      </c>
      <c r="AK672" s="21">
        <f t="shared" si="1973"/>
        <v>0</v>
      </c>
      <c r="AL672" s="21">
        <f t="shared" si="1974"/>
        <v>0</v>
      </c>
      <c r="AM672" s="21">
        <f t="shared" si="1974"/>
        <v>0</v>
      </c>
      <c r="AN672" s="9">
        <f t="shared" si="2069"/>
        <v>0</v>
      </c>
      <c r="AO672" s="21">
        <f t="shared" si="1975"/>
        <v>0</v>
      </c>
      <c r="AP672" s="9">
        <f t="shared" si="2069"/>
        <v>0</v>
      </c>
      <c r="AQ672" s="9">
        <f t="shared" si="2069"/>
        <v>0</v>
      </c>
      <c r="AR672" s="9">
        <f t="shared" si="2069"/>
        <v>0</v>
      </c>
      <c r="AS672" s="21">
        <f t="shared" si="1979"/>
        <v>0</v>
      </c>
      <c r="AT672" s="21">
        <f t="shared" si="2023"/>
        <v>0</v>
      </c>
      <c r="AU672" s="21">
        <f t="shared" si="2023"/>
        <v>0</v>
      </c>
      <c r="AV672" s="9">
        <f t="shared" si="2069"/>
        <v>0</v>
      </c>
      <c r="AW672" s="9">
        <f t="shared" si="2069"/>
        <v>0</v>
      </c>
      <c r="AX672" s="9">
        <f t="shared" si="2069"/>
        <v>0</v>
      </c>
      <c r="AY672" s="21">
        <f t="shared" si="1976"/>
        <v>0</v>
      </c>
      <c r="AZ672" s="21">
        <f t="shared" si="1977"/>
        <v>0</v>
      </c>
      <c r="BA672" s="21">
        <f t="shared" si="1978"/>
        <v>0</v>
      </c>
      <c r="BB672" s="9">
        <f t="shared" si="2069"/>
        <v>0</v>
      </c>
      <c r="BC672" s="21">
        <f t="shared" si="2050"/>
        <v>0</v>
      </c>
      <c r="BD672" s="9">
        <f t="shared" si="2069"/>
        <v>0</v>
      </c>
      <c r="BE672" s="9">
        <f t="shared" si="2069"/>
        <v>0</v>
      </c>
      <c r="BF672" s="21">
        <f t="shared" si="2043"/>
        <v>0</v>
      </c>
      <c r="BG672" s="21">
        <f t="shared" si="2044"/>
        <v>0</v>
      </c>
      <c r="BH672" s="9">
        <f t="shared" si="2069"/>
        <v>0</v>
      </c>
      <c r="BI672" s="9">
        <f t="shared" si="2069"/>
        <v>0</v>
      </c>
      <c r="BJ672" s="21">
        <f t="shared" si="2045"/>
        <v>0</v>
      </c>
      <c r="BK672" s="21">
        <f t="shared" si="2046"/>
        <v>0</v>
      </c>
      <c r="BL672" s="9">
        <f t="shared" si="2069"/>
        <v>0</v>
      </c>
      <c r="BM672" s="21">
        <f t="shared" si="2047"/>
        <v>0</v>
      </c>
      <c r="BN672" s="9">
        <f t="shared" si="2069"/>
        <v>0</v>
      </c>
      <c r="BO672" s="21">
        <f t="shared" si="2048"/>
        <v>0</v>
      </c>
      <c r="BP672" s="9">
        <f t="shared" si="2069"/>
        <v>0</v>
      </c>
      <c r="BQ672" s="21">
        <f t="shared" si="2020"/>
        <v>0</v>
      </c>
      <c r="BR672" s="9">
        <f t="shared" si="2069"/>
        <v>0</v>
      </c>
      <c r="BS672" s="9"/>
      <c r="BT672" s="9">
        <f t="shared" si="2069"/>
        <v>0</v>
      </c>
      <c r="BU672" s="52">
        <v>0</v>
      </c>
    </row>
    <row r="673" spans="1:73" ht="15.6" hidden="1" customHeight="1" x14ac:dyDescent="0.3">
      <c r="A673" s="1" t="s">
        <v>170</v>
      </c>
      <c r="B673" s="1">
        <v>630</v>
      </c>
      <c r="C673" s="1" t="s">
        <v>10</v>
      </c>
      <c r="D673" s="1" t="s">
        <v>11</v>
      </c>
      <c r="E673" s="2" t="s">
        <v>754</v>
      </c>
      <c r="F673" s="3">
        <v>200</v>
      </c>
      <c r="G673" s="3">
        <v>200</v>
      </c>
      <c r="H673" s="3">
        <v>200</v>
      </c>
      <c r="I673" s="3">
        <v>-200</v>
      </c>
      <c r="J673" s="3">
        <v>-200</v>
      </c>
      <c r="K673" s="3">
        <v>-200</v>
      </c>
      <c r="L673" s="18">
        <f t="shared" si="1981"/>
        <v>0</v>
      </c>
      <c r="M673" s="18">
        <f t="shared" si="1981"/>
        <v>0</v>
      </c>
      <c r="N673" s="18">
        <f t="shared" si="1981"/>
        <v>0</v>
      </c>
      <c r="O673" s="9"/>
      <c r="P673" s="9"/>
      <c r="Q673" s="9"/>
      <c r="R673" s="21">
        <f t="shared" si="1952"/>
        <v>0</v>
      </c>
      <c r="S673" s="21">
        <f t="shared" si="1952"/>
        <v>0</v>
      </c>
      <c r="T673" s="21">
        <f t="shared" si="1952"/>
        <v>0</v>
      </c>
      <c r="U673" s="9"/>
      <c r="V673" s="9"/>
      <c r="W673" s="9"/>
      <c r="X673" s="21">
        <f t="shared" si="2042"/>
        <v>0</v>
      </c>
      <c r="Y673" s="21">
        <f t="shared" si="2042"/>
        <v>0</v>
      </c>
      <c r="Z673" s="21">
        <f t="shared" si="2042"/>
        <v>0</v>
      </c>
      <c r="AA673" s="9"/>
      <c r="AB673" s="21">
        <f t="shared" si="2022"/>
        <v>0</v>
      </c>
      <c r="AC673" s="9"/>
      <c r="AD673" s="9"/>
      <c r="AE673" s="34">
        <f t="shared" si="2005"/>
        <v>0</v>
      </c>
      <c r="AF673" s="9"/>
      <c r="AG673" s="34">
        <f t="shared" si="2007"/>
        <v>0</v>
      </c>
      <c r="AH673" s="9"/>
      <c r="AI673" s="9"/>
      <c r="AJ673" s="9"/>
      <c r="AK673" s="21">
        <f t="shared" si="1973"/>
        <v>0</v>
      </c>
      <c r="AL673" s="21">
        <f t="shared" si="1974"/>
        <v>0</v>
      </c>
      <c r="AM673" s="21">
        <f t="shared" si="1974"/>
        <v>0</v>
      </c>
      <c r="AN673" s="9"/>
      <c r="AO673" s="21">
        <f t="shared" si="1975"/>
        <v>0</v>
      </c>
      <c r="AP673" s="9"/>
      <c r="AQ673" s="9"/>
      <c r="AR673" s="9"/>
      <c r="AS673" s="21">
        <f t="shared" si="1979"/>
        <v>0</v>
      </c>
      <c r="AT673" s="21">
        <f t="shared" si="2023"/>
        <v>0</v>
      </c>
      <c r="AU673" s="21">
        <f t="shared" si="2023"/>
        <v>0</v>
      </c>
      <c r="AV673" s="9"/>
      <c r="AW673" s="9"/>
      <c r="AX673" s="9"/>
      <c r="AY673" s="21">
        <f t="shared" si="1976"/>
        <v>0</v>
      </c>
      <c r="AZ673" s="21">
        <f t="shared" si="1977"/>
        <v>0</v>
      </c>
      <c r="BA673" s="21">
        <f t="shared" si="1978"/>
        <v>0</v>
      </c>
      <c r="BB673" s="9"/>
      <c r="BC673" s="21">
        <f t="shared" si="2050"/>
        <v>0</v>
      </c>
      <c r="BD673" s="9"/>
      <c r="BE673" s="9"/>
      <c r="BF673" s="21">
        <f t="shared" si="2043"/>
        <v>0</v>
      </c>
      <c r="BG673" s="21">
        <f t="shared" si="2044"/>
        <v>0</v>
      </c>
      <c r="BH673" s="9"/>
      <c r="BI673" s="9"/>
      <c r="BJ673" s="21">
        <f t="shared" si="2045"/>
        <v>0</v>
      </c>
      <c r="BK673" s="21">
        <f t="shared" si="2046"/>
        <v>0</v>
      </c>
      <c r="BL673" s="9"/>
      <c r="BM673" s="21">
        <f t="shared" si="2047"/>
        <v>0</v>
      </c>
      <c r="BN673" s="9"/>
      <c r="BO673" s="21">
        <f t="shared" si="2048"/>
        <v>0</v>
      </c>
      <c r="BP673" s="9"/>
      <c r="BQ673" s="21">
        <f t="shared" si="2020"/>
        <v>0</v>
      </c>
      <c r="BR673" s="9"/>
      <c r="BS673" s="9"/>
      <c r="BT673" s="9"/>
      <c r="BU673" s="52">
        <v>0</v>
      </c>
    </row>
    <row r="674" spans="1:73" s="39" customFormat="1" ht="31.2" x14ac:dyDescent="0.3">
      <c r="A674" s="35" t="s">
        <v>112</v>
      </c>
      <c r="B674" s="35"/>
      <c r="C674" s="35"/>
      <c r="D674" s="35"/>
      <c r="E674" s="36" t="s">
        <v>513</v>
      </c>
      <c r="F674" s="37">
        <f>F675+F691</f>
        <v>209879.80000000005</v>
      </c>
      <c r="G674" s="37">
        <f t="shared" ref="G674:K674" si="2070">G675+G691</f>
        <v>211737.59999999998</v>
      </c>
      <c r="H674" s="37">
        <f t="shared" si="2070"/>
        <v>212883.59999999998</v>
      </c>
      <c r="I674" s="37">
        <f t="shared" si="2070"/>
        <v>0</v>
      </c>
      <c r="J674" s="37">
        <f t="shared" si="2070"/>
        <v>0</v>
      </c>
      <c r="K674" s="37">
        <f t="shared" si="2070"/>
        <v>0</v>
      </c>
      <c r="L674" s="18">
        <f t="shared" si="1981"/>
        <v>209879.80000000005</v>
      </c>
      <c r="M674" s="18">
        <f t="shared" si="1981"/>
        <v>211737.59999999998</v>
      </c>
      <c r="N674" s="18">
        <f t="shared" si="1981"/>
        <v>212883.59999999998</v>
      </c>
      <c r="O674" s="38">
        <f t="shared" ref="O674:Q674" si="2071">O675+O691</f>
        <v>-499.29999999999995</v>
      </c>
      <c r="P674" s="38">
        <f t="shared" si="2071"/>
        <v>-499.29999999999995</v>
      </c>
      <c r="Q674" s="38">
        <f t="shared" si="2071"/>
        <v>-499.29999999999995</v>
      </c>
      <c r="R674" s="20">
        <f t="shared" si="1952"/>
        <v>209380.50000000006</v>
      </c>
      <c r="S674" s="20">
        <f t="shared" si="1952"/>
        <v>211238.3</v>
      </c>
      <c r="T674" s="20">
        <f t="shared" si="1952"/>
        <v>212384.3</v>
      </c>
      <c r="U674" s="38">
        <f t="shared" ref="U674:W674" si="2072">U675+U691</f>
        <v>1.7000000000000001E-2</v>
      </c>
      <c r="V674" s="38">
        <f t="shared" si="2072"/>
        <v>0</v>
      </c>
      <c r="W674" s="38">
        <f t="shared" si="2072"/>
        <v>0</v>
      </c>
      <c r="X674" s="20">
        <f t="shared" si="2042"/>
        <v>209380.51700000005</v>
      </c>
      <c r="Y674" s="20">
        <f t="shared" si="2042"/>
        <v>211238.3</v>
      </c>
      <c r="Z674" s="20">
        <f t="shared" si="2042"/>
        <v>212384.3</v>
      </c>
      <c r="AA674" s="38">
        <f t="shared" ref="AA674:BT674" si="2073">AA675+AA691</f>
        <v>0</v>
      </c>
      <c r="AB674" s="21">
        <f t="shared" si="2022"/>
        <v>209380.51700000005</v>
      </c>
      <c r="AC674" s="38">
        <f t="shared" ref="AC674:AD674" si="2074">AC675+AC691</f>
        <v>0</v>
      </c>
      <c r="AD674" s="38">
        <f t="shared" si="2074"/>
        <v>0</v>
      </c>
      <c r="AE674" s="22">
        <f t="shared" si="2005"/>
        <v>209380.51700000005</v>
      </c>
      <c r="AF674" s="38">
        <f t="shared" ref="AF674" si="2075">AF675+AF691</f>
        <v>0</v>
      </c>
      <c r="AG674" s="22">
        <f t="shared" si="2007"/>
        <v>209380.51700000005</v>
      </c>
      <c r="AH674" s="38">
        <f t="shared" ref="AH674:AJ674" si="2076">AH675+AH691</f>
        <v>0</v>
      </c>
      <c r="AI674" s="38">
        <f t="shared" si="2076"/>
        <v>0</v>
      </c>
      <c r="AJ674" s="38">
        <f t="shared" si="2076"/>
        <v>0</v>
      </c>
      <c r="AK674" s="20">
        <f t="shared" si="1973"/>
        <v>209380.51700000005</v>
      </c>
      <c r="AL674" s="20">
        <f t="shared" si="1974"/>
        <v>211238.3</v>
      </c>
      <c r="AM674" s="20">
        <f t="shared" si="1974"/>
        <v>212384.3</v>
      </c>
      <c r="AN674" s="38">
        <f t="shared" ref="AN674" si="2077">AN675+AN691</f>
        <v>0</v>
      </c>
      <c r="AO674" s="20">
        <f t="shared" si="1975"/>
        <v>209380.51700000005</v>
      </c>
      <c r="AP674" s="38">
        <f t="shared" ref="AP674:AR674" si="2078">AP675+AP691</f>
        <v>-727.17399999999998</v>
      </c>
      <c r="AQ674" s="38">
        <f t="shared" si="2078"/>
        <v>0</v>
      </c>
      <c r="AR674" s="38">
        <f t="shared" si="2078"/>
        <v>0</v>
      </c>
      <c r="AS674" s="20">
        <f t="shared" si="1979"/>
        <v>208653.34300000005</v>
      </c>
      <c r="AT674" s="20">
        <f t="shared" si="2023"/>
        <v>211238.3</v>
      </c>
      <c r="AU674" s="20">
        <f t="shared" si="2023"/>
        <v>212384.3</v>
      </c>
      <c r="AV674" s="38">
        <f t="shared" ref="AV674:AX674" si="2079">AV675+AV691</f>
        <v>-1086.5319999999999</v>
      </c>
      <c r="AW674" s="38">
        <f t="shared" si="2079"/>
        <v>0</v>
      </c>
      <c r="AX674" s="38">
        <f t="shared" si="2079"/>
        <v>0</v>
      </c>
      <c r="AY674" s="21">
        <f t="shared" si="1976"/>
        <v>207566.81100000005</v>
      </c>
      <c r="AZ674" s="21">
        <f t="shared" si="1977"/>
        <v>211238.3</v>
      </c>
      <c r="BA674" s="21">
        <f t="shared" si="1978"/>
        <v>212384.3</v>
      </c>
      <c r="BB674" s="38">
        <f t="shared" ref="BB674" si="2080">BB675+BB691</f>
        <v>0</v>
      </c>
      <c r="BC674" s="21">
        <f t="shared" si="2050"/>
        <v>207566.81100000005</v>
      </c>
      <c r="BD674" s="38">
        <f t="shared" ref="BD674:BE674" si="2081">BD675+BD691</f>
        <v>-1576.6919999999996</v>
      </c>
      <c r="BE674" s="38">
        <f t="shared" si="2081"/>
        <v>0</v>
      </c>
      <c r="BF674" s="21">
        <f t="shared" si="2043"/>
        <v>205990.11900000004</v>
      </c>
      <c r="BG674" s="21">
        <f t="shared" si="2044"/>
        <v>211238.3</v>
      </c>
      <c r="BH674" s="38">
        <f t="shared" ref="BH674:BI674" si="2082">BH675+BH691</f>
        <v>0</v>
      </c>
      <c r="BI674" s="38">
        <f t="shared" si="2082"/>
        <v>0</v>
      </c>
      <c r="BJ674" s="21">
        <f t="shared" si="2045"/>
        <v>205990.11900000004</v>
      </c>
      <c r="BK674" s="21">
        <f t="shared" si="2046"/>
        <v>211238.3</v>
      </c>
      <c r="BL674" s="38">
        <f t="shared" ref="BL674" si="2083">BL675+BL691</f>
        <v>0</v>
      </c>
      <c r="BM674" s="21">
        <f t="shared" si="2047"/>
        <v>205990.11900000004</v>
      </c>
      <c r="BN674" s="38">
        <f t="shared" ref="BN674" si="2084">BN675+BN691</f>
        <v>0</v>
      </c>
      <c r="BO674" s="20">
        <f t="shared" si="2048"/>
        <v>205990.11900000004</v>
      </c>
      <c r="BP674" s="38">
        <f t="shared" ref="BP674" si="2085">BP675+BP691</f>
        <v>-122.958</v>
      </c>
      <c r="BQ674" s="20">
        <f t="shared" si="2020"/>
        <v>205867.16100000002</v>
      </c>
      <c r="BR674" s="38">
        <f t="shared" ref="BR674" si="2086">BR675+BR691</f>
        <v>0</v>
      </c>
      <c r="BS674" s="19">
        <f t="shared" ref="BS674:BS692" si="2087">BQ674+BR674</f>
        <v>205867.16100000002</v>
      </c>
      <c r="BT674" s="38">
        <f t="shared" si="2073"/>
        <v>0</v>
      </c>
    </row>
    <row r="675" spans="1:73" s="7" customFormat="1" ht="31.2" x14ac:dyDescent="0.3">
      <c r="A675" s="4" t="s">
        <v>165</v>
      </c>
      <c r="B675" s="4"/>
      <c r="C675" s="4"/>
      <c r="D675" s="4"/>
      <c r="E675" s="5" t="s">
        <v>813</v>
      </c>
      <c r="F675" s="6">
        <f>F676+F680+F687</f>
        <v>9868.2000000000007</v>
      </c>
      <c r="G675" s="6">
        <f t="shared" ref="G675:K675" si="2088">G676+G680+G687</f>
        <v>9886.9000000000015</v>
      </c>
      <c r="H675" s="6">
        <f t="shared" si="2088"/>
        <v>9886.9000000000015</v>
      </c>
      <c r="I675" s="6">
        <f t="shared" si="2088"/>
        <v>0</v>
      </c>
      <c r="J675" s="6">
        <f t="shared" si="2088"/>
        <v>0</v>
      </c>
      <c r="K675" s="6">
        <f t="shared" si="2088"/>
        <v>0</v>
      </c>
      <c r="L675" s="18">
        <f t="shared" si="1981"/>
        <v>9868.2000000000007</v>
      </c>
      <c r="M675" s="18">
        <f t="shared" si="1981"/>
        <v>9886.9000000000015</v>
      </c>
      <c r="N675" s="18">
        <f t="shared" si="1981"/>
        <v>9886.9000000000015</v>
      </c>
      <c r="O675" s="10">
        <f t="shared" ref="O675:Q675" si="2089">O676+O680+O687</f>
        <v>0</v>
      </c>
      <c r="P675" s="10">
        <f t="shared" si="2089"/>
        <v>0</v>
      </c>
      <c r="Q675" s="10">
        <f t="shared" si="2089"/>
        <v>0</v>
      </c>
      <c r="R675" s="28">
        <f t="shared" si="1952"/>
        <v>9868.2000000000007</v>
      </c>
      <c r="S675" s="28">
        <f t="shared" si="1952"/>
        <v>9886.9000000000015</v>
      </c>
      <c r="T675" s="28">
        <f t="shared" si="1952"/>
        <v>9886.9000000000015</v>
      </c>
      <c r="U675" s="10">
        <f t="shared" ref="U675:W675" si="2090">U676+U680+U687</f>
        <v>1.7000000000000001E-2</v>
      </c>
      <c r="V675" s="10">
        <f t="shared" si="2090"/>
        <v>0</v>
      </c>
      <c r="W675" s="10">
        <f t="shared" si="2090"/>
        <v>0</v>
      </c>
      <c r="X675" s="28">
        <f t="shared" si="2042"/>
        <v>9868.2170000000006</v>
      </c>
      <c r="Y675" s="28">
        <f t="shared" si="2042"/>
        <v>9886.9000000000015</v>
      </c>
      <c r="Z675" s="28">
        <f t="shared" si="2042"/>
        <v>9886.9000000000015</v>
      </c>
      <c r="AA675" s="10">
        <f t="shared" ref="AA675:BT675" si="2091">AA676+AA680+AA687</f>
        <v>0</v>
      </c>
      <c r="AB675" s="21">
        <f t="shared" si="2022"/>
        <v>9868.2170000000006</v>
      </c>
      <c r="AC675" s="10">
        <f t="shared" ref="AC675:AD675" si="2092">AC676+AC680+AC687</f>
        <v>0</v>
      </c>
      <c r="AD675" s="10">
        <f t="shared" si="2092"/>
        <v>0</v>
      </c>
      <c r="AE675" s="29">
        <f t="shared" si="2005"/>
        <v>9868.2170000000006</v>
      </c>
      <c r="AF675" s="10">
        <f t="shared" ref="AF675" si="2093">AF676+AF680+AF687</f>
        <v>0</v>
      </c>
      <c r="AG675" s="29">
        <f t="shared" si="2007"/>
        <v>9868.2170000000006</v>
      </c>
      <c r="AH675" s="10">
        <f t="shared" ref="AH675:AJ675" si="2094">AH676+AH680+AH687</f>
        <v>0</v>
      </c>
      <c r="AI675" s="10">
        <f t="shared" si="2094"/>
        <v>0</v>
      </c>
      <c r="AJ675" s="10">
        <f t="shared" si="2094"/>
        <v>0</v>
      </c>
      <c r="AK675" s="28">
        <f t="shared" si="1973"/>
        <v>9868.2170000000006</v>
      </c>
      <c r="AL675" s="28">
        <f t="shared" si="1974"/>
        <v>9886.9000000000015</v>
      </c>
      <c r="AM675" s="28">
        <f t="shared" si="1974"/>
        <v>9886.9000000000015</v>
      </c>
      <c r="AN675" s="10">
        <f t="shared" ref="AN675" si="2095">AN676+AN680+AN687</f>
        <v>0</v>
      </c>
      <c r="AO675" s="28">
        <f t="shared" si="1975"/>
        <v>9868.2170000000006</v>
      </c>
      <c r="AP675" s="10">
        <f t="shared" ref="AP675:AR675" si="2096">AP676+AP680+AP687</f>
        <v>-340.38499999999999</v>
      </c>
      <c r="AQ675" s="10">
        <f t="shared" si="2096"/>
        <v>0</v>
      </c>
      <c r="AR675" s="10">
        <f t="shared" si="2096"/>
        <v>0</v>
      </c>
      <c r="AS675" s="28">
        <f t="shared" si="1979"/>
        <v>9527.8320000000003</v>
      </c>
      <c r="AT675" s="28">
        <f t="shared" si="2023"/>
        <v>9886.9000000000015</v>
      </c>
      <c r="AU675" s="28">
        <f t="shared" si="2023"/>
        <v>9886.9000000000015</v>
      </c>
      <c r="AV675" s="10">
        <f t="shared" ref="AV675:AX675" si="2097">AV676+AV680+AV687</f>
        <v>0</v>
      </c>
      <c r="AW675" s="10">
        <f t="shared" si="2097"/>
        <v>0</v>
      </c>
      <c r="AX675" s="10">
        <f t="shared" si="2097"/>
        <v>0</v>
      </c>
      <c r="AY675" s="21">
        <f t="shared" si="1976"/>
        <v>9527.8320000000003</v>
      </c>
      <c r="AZ675" s="21">
        <f t="shared" si="1977"/>
        <v>9886.9000000000015</v>
      </c>
      <c r="BA675" s="21">
        <f t="shared" si="1978"/>
        <v>9886.9000000000015</v>
      </c>
      <c r="BB675" s="10">
        <f t="shared" ref="BB675" si="2098">BB676+BB680+BB687</f>
        <v>0</v>
      </c>
      <c r="BC675" s="21">
        <f t="shared" si="2050"/>
        <v>9527.8320000000003</v>
      </c>
      <c r="BD675" s="10">
        <f t="shared" ref="BD675:BE675" si="2099">BD676+BD680+BD687</f>
        <v>0</v>
      </c>
      <c r="BE675" s="10">
        <f t="shared" si="2099"/>
        <v>0</v>
      </c>
      <c r="BF675" s="21">
        <f t="shared" si="2043"/>
        <v>9527.8320000000003</v>
      </c>
      <c r="BG675" s="21">
        <f t="shared" si="2044"/>
        <v>9886.9000000000015</v>
      </c>
      <c r="BH675" s="10">
        <f t="shared" ref="BH675:BI675" si="2100">BH676+BH680+BH687</f>
        <v>0</v>
      </c>
      <c r="BI675" s="10">
        <f t="shared" si="2100"/>
        <v>0</v>
      </c>
      <c r="BJ675" s="21">
        <f t="shared" si="2045"/>
        <v>9527.8320000000003</v>
      </c>
      <c r="BK675" s="21">
        <f t="shared" si="2046"/>
        <v>9886.9000000000015</v>
      </c>
      <c r="BL675" s="10">
        <f t="shared" ref="BL675" si="2101">BL676+BL680+BL687</f>
        <v>0</v>
      </c>
      <c r="BM675" s="21">
        <f t="shared" si="2047"/>
        <v>9527.8320000000003</v>
      </c>
      <c r="BN675" s="10">
        <f t="shared" ref="BN675" si="2102">BN676+BN680+BN687</f>
        <v>0</v>
      </c>
      <c r="BO675" s="28">
        <f t="shared" si="2048"/>
        <v>9527.8320000000003</v>
      </c>
      <c r="BP675" s="10">
        <f t="shared" ref="BP675" si="2103">BP676+BP680+BP687</f>
        <v>0</v>
      </c>
      <c r="BQ675" s="28">
        <f t="shared" si="2020"/>
        <v>9527.8320000000003</v>
      </c>
      <c r="BR675" s="10">
        <f t="shared" ref="BR675" si="2104">BR676+BR680+BR687</f>
        <v>0</v>
      </c>
      <c r="BS675" s="27">
        <f t="shared" si="2087"/>
        <v>9527.8320000000003</v>
      </c>
      <c r="BT675" s="10">
        <f t="shared" si="2091"/>
        <v>0</v>
      </c>
    </row>
    <row r="676" spans="1:73" ht="62.4" x14ac:dyDescent="0.3">
      <c r="A676" s="1" t="s">
        <v>151</v>
      </c>
      <c r="B676" s="1"/>
      <c r="C676" s="1"/>
      <c r="D676" s="1"/>
      <c r="E676" s="2" t="s">
        <v>434</v>
      </c>
      <c r="F676" s="3">
        <f>F677</f>
        <v>2705.9</v>
      </c>
      <c r="G676" s="3">
        <f t="shared" ref="G676:BT678" si="2105">G677</f>
        <v>2724.6000000000004</v>
      </c>
      <c r="H676" s="3">
        <f t="shared" si="2105"/>
        <v>2724.6000000000004</v>
      </c>
      <c r="I676" s="3">
        <f t="shared" si="2105"/>
        <v>0</v>
      </c>
      <c r="J676" s="3">
        <f t="shared" si="2105"/>
        <v>0</v>
      </c>
      <c r="K676" s="3">
        <f t="shared" si="2105"/>
        <v>0</v>
      </c>
      <c r="L676" s="18">
        <f t="shared" si="1981"/>
        <v>2705.9</v>
      </c>
      <c r="M676" s="18">
        <f t="shared" si="1981"/>
        <v>2724.6000000000004</v>
      </c>
      <c r="N676" s="18">
        <f t="shared" si="1981"/>
        <v>2724.6000000000004</v>
      </c>
      <c r="O676" s="9">
        <f t="shared" si="2105"/>
        <v>0</v>
      </c>
      <c r="P676" s="9">
        <f t="shared" si="2105"/>
        <v>0</v>
      </c>
      <c r="Q676" s="9">
        <f t="shared" si="2105"/>
        <v>0</v>
      </c>
      <c r="R676" s="21">
        <f t="shared" si="1952"/>
        <v>2705.9</v>
      </c>
      <c r="S676" s="21">
        <f t="shared" si="1952"/>
        <v>2724.6000000000004</v>
      </c>
      <c r="T676" s="21">
        <f t="shared" si="1952"/>
        <v>2724.6000000000004</v>
      </c>
      <c r="U676" s="9">
        <f t="shared" si="2105"/>
        <v>0</v>
      </c>
      <c r="V676" s="9">
        <f t="shared" si="2105"/>
        <v>0</v>
      </c>
      <c r="W676" s="9">
        <f t="shared" si="2105"/>
        <v>0</v>
      </c>
      <c r="X676" s="21">
        <f t="shared" si="2042"/>
        <v>2705.9</v>
      </c>
      <c r="Y676" s="21">
        <f t="shared" si="2042"/>
        <v>2724.6000000000004</v>
      </c>
      <c r="Z676" s="21">
        <f t="shared" si="2042"/>
        <v>2724.6000000000004</v>
      </c>
      <c r="AA676" s="9">
        <f t="shared" si="2105"/>
        <v>0</v>
      </c>
      <c r="AB676" s="21">
        <f t="shared" si="2022"/>
        <v>2705.9</v>
      </c>
      <c r="AC676" s="9">
        <f t="shared" si="2105"/>
        <v>0</v>
      </c>
      <c r="AD676" s="9">
        <f t="shared" si="2105"/>
        <v>0</v>
      </c>
      <c r="AE676" s="34">
        <f t="shared" si="2005"/>
        <v>2705.9</v>
      </c>
      <c r="AF676" s="9">
        <f t="shared" si="2105"/>
        <v>0</v>
      </c>
      <c r="AG676" s="34">
        <f t="shared" si="2007"/>
        <v>2705.9</v>
      </c>
      <c r="AH676" s="9">
        <f t="shared" si="2105"/>
        <v>0</v>
      </c>
      <c r="AI676" s="9">
        <f t="shared" si="2105"/>
        <v>0</v>
      </c>
      <c r="AJ676" s="9">
        <f t="shared" si="2105"/>
        <v>0</v>
      </c>
      <c r="AK676" s="21">
        <f t="shared" si="1973"/>
        <v>2705.9</v>
      </c>
      <c r="AL676" s="21">
        <f t="shared" si="1974"/>
        <v>2724.6000000000004</v>
      </c>
      <c r="AM676" s="21">
        <f t="shared" si="1974"/>
        <v>2724.6000000000004</v>
      </c>
      <c r="AN676" s="9">
        <f t="shared" si="2105"/>
        <v>0</v>
      </c>
      <c r="AO676" s="21">
        <f t="shared" si="1975"/>
        <v>2705.9</v>
      </c>
      <c r="AP676" s="9">
        <f t="shared" si="2105"/>
        <v>0</v>
      </c>
      <c r="AQ676" s="9">
        <f t="shared" si="2105"/>
        <v>0</v>
      </c>
      <c r="AR676" s="9">
        <f t="shared" si="2105"/>
        <v>0</v>
      </c>
      <c r="AS676" s="20">
        <f t="shared" si="1979"/>
        <v>2705.9</v>
      </c>
      <c r="AT676" s="20">
        <f t="shared" si="2023"/>
        <v>2724.6000000000004</v>
      </c>
      <c r="AU676" s="20">
        <f t="shared" si="2023"/>
        <v>2724.6000000000004</v>
      </c>
      <c r="AV676" s="9">
        <f t="shared" si="2105"/>
        <v>0</v>
      </c>
      <c r="AW676" s="9">
        <f t="shared" si="2105"/>
        <v>0</v>
      </c>
      <c r="AX676" s="9">
        <f t="shared" si="2105"/>
        <v>0</v>
      </c>
      <c r="AY676" s="21">
        <f t="shared" si="1976"/>
        <v>2705.9</v>
      </c>
      <c r="AZ676" s="21">
        <f t="shared" si="1977"/>
        <v>2724.6000000000004</v>
      </c>
      <c r="BA676" s="21">
        <f t="shared" si="1978"/>
        <v>2724.6000000000004</v>
      </c>
      <c r="BB676" s="9">
        <f t="shared" si="2105"/>
        <v>0</v>
      </c>
      <c r="BC676" s="21">
        <f t="shared" si="2050"/>
        <v>2705.9</v>
      </c>
      <c r="BD676" s="9">
        <f t="shared" si="2105"/>
        <v>0</v>
      </c>
      <c r="BE676" s="9">
        <f t="shared" si="2105"/>
        <v>0</v>
      </c>
      <c r="BF676" s="21">
        <f t="shared" si="2043"/>
        <v>2705.9</v>
      </c>
      <c r="BG676" s="21">
        <f t="shared" si="2044"/>
        <v>2724.6000000000004</v>
      </c>
      <c r="BH676" s="9">
        <f t="shared" si="2105"/>
        <v>0</v>
      </c>
      <c r="BI676" s="9">
        <f t="shared" si="2105"/>
        <v>0</v>
      </c>
      <c r="BJ676" s="21">
        <f t="shared" si="2045"/>
        <v>2705.9</v>
      </c>
      <c r="BK676" s="21">
        <f t="shared" si="2046"/>
        <v>2724.6000000000004</v>
      </c>
      <c r="BL676" s="9">
        <f t="shared" si="2105"/>
        <v>0</v>
      </c>
      <c r="BM676" s="21">
        <f t="shared" si="2047"/>
        <v>2705.9</v>
      </c>
      <c r="BN676" s="9">
        <f t="shared" si="2105"/>
        <v>0</v>
      </c>
      <c r="BO676" s="21">
        <f t="shared" si="2048"/>
        <v>2705.9</v>
      </c>
      <c r="BP676" s="9">
        <f t="shared" si="2105"/>
        <v>0</v>
      </c>
      <c r="BQ676" s="21">
        <f t="shared" si="2020"/>
        <v>2705.9</v>
      </c>
      <c r="BR676" s="9">
        <f t="shared" si="2105"/>
        <v>0</v>
      </c>
      <c r="BS676" s="33">
        <f t="shared" si="2087"/>
        <v>2705.9</v>
      </c>
      <c r="BT676" s="9">
        <f t="shared" si="2105"/>
        <v>0</v>
      </c>
    </row>
    <row r="677" spans="1:73" ht="46.8" x14ac:dyDescent="0.3">
      <c r="A677" s="1" t="s">
        <v>151</v>
      </c>
      <c r="B677" s="1" t="s">
        <v>55</v>
      </c>
      <c r="C677" s="1"/>
      <c r="D677" s="1"/>
      <c r="E677" s="8" t="s">
        <v>739</v>
      </c>
      <c r="F677" s="3">
        <f>F678</f>
        <v>2705.9</v>
      </c>
      <c r="G677" s="3">
        <f t="shared" si="2105"/>
        <v>2724.6000000000004</v>
      </c>
      <c r="H677" s="3">
        <f t="shared" si="2105"/>
        <v>2724.6000000000004</v>
      </c>
      <c r="I677" s="3">
        <f t="shared" si="2105"/>
        <v>0</v>
      </c>
      <c r="J677" s="3">
        <f t="shared" si="2105"/>
        <v>0</v>
      </c>
      <c r="K677" s="3">
        <f t="shared" si="2105"/>
        <v>0</v>
      </c>
      <c r="L677" s="18">
        <f t="shared" si="1981"/>
        <v>2705.9</v>
      </c>
      <c r="M677" s="18">
        <f t="shared" si="1981"/>
        <v>2724.6000000000004</v>
      </c>
      <c r="N677" s="18">
        <f t="shared" si="1981"/>
        <v>2724.6000000000004</v>
      </c>
      <c r="O677" s="9">
        <f t="shared" si="2105"/>
        <v>0</v>
      </c>
      <c r="P677" s="9">
        <f t="shared" si="2105"/>
        <v>0</v>
      </c>
      <c r="Q677" s="9">
        <f t="shared" si="2105"/>
        <v>0</v>
      </c>
      <c r="R677" s="21">
        <f t="shared" si="1952"/>
        <v>2705.9</v>
      </c>
      <c r="S677" s="21">
        <f t="shared" si="1952"/>
        <v>2724.6000000000004</v>
      </c>
      <c r="T677" s="21">
        <f t="shared" si="1952"/>
        <v>2724.6000000000004</v>
      </c>
      <c r="U677" s="9">
        <f t="shared" si="2105"/>
        <v>0</v>
      </c>
      <c r="V677" s="9">
        <f t="shared" si="2105"/>
        <v>0</v>
      </c>
      <c r="W677" s="9">
        <f t="shared" si="2105"/>
        <v>0</v>
      </c>
      <c r="X677" s="21">
        <f t="shared" si="2042"/>
        <v>2705.9</v>
      </c>
      <c r="Y677" s="21">
        <f t="shared" si="2042"/>
        <v>2724.6000000000004</v>
      </c>
      <c r="Z677" s="21">
        <f t="shared" si="2042"/>
        <v>2724.6000000000004</v>
      </c>
      <c r="AA677" s="9">
        <f t="shared" si="2105"/>
        <v>0</v>
      </c>
      <c r="AB677" s="21">
        <f t="shared" si="2022"/>
        <v>2705.9</v>
      </c>
      <c r="AC677" s="9">
        <f t="shared" si="2105"/>
        <v>0</v>
      </c>
      <c r="AD677" s="9">
        <f t="shared" si="2105"/>
        <v>0</v>
      </c>
      <c r="AE677" s="34">
        <f t="shared" si="2005"/>
        <v>2705.9</v>
      </c>
      <c r="AF677" s="9">
        <f t="shared" si="2105"/>
        <v>0</v>
      </c>
      <c r="AG677" s="34">
        <f t="shared" si="2007"/>
        <v>2705.9</v>
      </c>
      <c r="AH677" s="9">
        <f t="shared" si="2105"/>
        <v>0</v>
      </c>
      <c r="AI677" s="9">
        <f t="shared" si="2105"/>
        <v>0</v>
      </c>
      <c r="AJ677" s="9">
        <f t="shared" si="2105"/>
        <v>0</v>
      </c>
      <c r="AK677" s="21">
        <f t="shared" si="1973"/>
        <v>2705.9</v>
      </c>
      <c r="AL677" s="21">
        <f t="shared" si="1974"/>
        <v>2724.6000000000004</v>
      </c>
      <c r="AM677" s="21">
        <f t="shared" si="1974"/>
        <v>2724.6000000000004</v>
      </c>
      <c r="AN677" s="9">
        <f t="shared" si="2105"/>
        <v>0</v>
      </c>
      <c r="AO677" s="21">
        <f t="shared" si="1975"/>
        <v>2705.9</v>
      </c>
      <c r="AP677" s="9">
        <f t="shared" si="2105"/>
        <v>0</v>
      </c>
      <c r="AQ677" s="9">
        <f t="shared" si="2105"/>
        <v>0</v>
      </c>
      <c r="AR677" s="9">
        <f t="shared" si="2105"/>
        <v>0</v>
      </c>
      <c r="AS677" s="21">
        <f t="shared" si="1979"/>
        <v>2705.9</v>
      </c>
      <c r="AT677" s="21">
        <f t="shared" si="2023"/>
        <v>2724.6000000000004</v>
      </c>
      <c r="AU677" s="21">
        <f t="shared" si="2023"/>
        <v>2724.6000000000004</v>
      </c>
      <c r="AV677" s="9">
        <f t="shared" si="2105"/>
        <v>0</v>
      </c>
      <c r="AW677" s="9">
        <f t="shared" si="2105"/>
        <v>0</v>
      </c>
      <c r="AX677" s="9">
        <f t="shared" si="2105"/>
        <v>0</v>
      </c>
      <c r="AY677" s="21">
        <f t="shared" si="1976"/>
        <v>2705.9</v>
      </c>
      <c r="AZ677" s="21">
        <f t="shared" si="1977"/>
        <v>2724.6000000000004</v>
      </c>
      <c r="BA677" s="21">
        <f t="shared" si="1978"/>
        <v>2724.6000000000004</v>
      </c>
      <c r="BB677" s="9">
        <f t="shared" si="2105"/>
        <v>0</v>
      </c>
      <c r="BC677" s="21">
        <f t="shared" si="2050"/>
        <v>2705.9</v>
      </c>
      <c r="BD677" s="9">
        <f t="shared" si="2105"/>
        <v>0</v>
      </c>
      <c r="BE677" s="9">
        <f t="shared" si="2105"/>
        <v>0</v>
      </c>
      <c r="BF677" s="21">
        <f t="shared" si="2043"/>
        <v>2705.9</v>
      </c>
      <c r="BG677" s="21">
        <f t="shared" si="2044"/>
        <v>2724.6000000000004</v>
      </c>
      <c r="BH677" s="9">
        <f t="shared" si="2105"/>
        <v>0</v>
      </c>
      <c r="BI677" s="9">
        <f t="shared" si="2105"/>
        <v>0</v>
      </c>
      <c r="BJ677" s="21">
        <f t="shared" si="2045"/>
        <v>2705.9</v>
      </c>
      <c r="BK677" s="21">
        <f t="shared" si="2046"/>
        <v>2724.6000000000004</v>
      </c>
      <c r="BL677" s="9">
        <f t="shared" si="2105"/>
        <v>0</v>
      </c>
      <c r="BM677" s="21">
        <f t="shared" si="2047"/>
        <v>2705.9</v>
      </c>
      <c r="BN677" s="9">
        <f t="shared" si="2105"/>
        <v>0</v>
      </c>
      <c r="BO677" s="21">
        <f t="shared" si="2048"/>
        <v>2705.9</v>
      </c>
      <c r="BP677" s="9">
        <f t="shared" si="2105"/>
        <v>0</v>
      </c>
      <c r="BQ677" s="21">
        <f t="shared" si="2020"/>
        <v>2705.9</v>
      </c>
      <c r="BR677" s="9">
        <f t="shared" si="2105"/>
        <v>0</v>
      </c>
      <c r="BS677" s="33">
        <f t="shared" si="2087"/>
        <v>2705.9</v>
      </c>
      <c r="BT677" s="9">
        <f t="shared" si="2105"/>
        <v>0</v>
      </c>
    </row>
    <row r="678" spans="1:73" x14ac:dyDescent="0.3">
      <c r="A678" s="1" t="s">
        <v>151</v>
      </c>
      <c r="B678" s="1" t="s">
        <v>419</v>
      </c>
      <c r="C678" s="1"/>
      <c r="D678" s="1"/>
      <c r="E678" s="8" t="s">
        <v>740</v>
      </c>
      <c r="F678" s="3">
        <f>F679</f>
        <v>2705.9</v>
      </c>
      <c r="G678" s="3">
        <f t="shared" si="2105"/>
        <v>2724.6000000000004</v>
      </c>
      <c r="H678" s="3">
        <f t="shared" si="2105"/>
        <v>2724.6000000000004</v>
      </c>
      <c r="I678" s="3">
        <f t="shared" si="2105"/>
        <v>0</v>
      </c>
      <c r="J678" s="3">
        <f t="shared" si="2105"/>
        <v>0</v>
      </c>
      <c r="K678" s="3">
        <f t="shared" si="2105"/>
        <v>0</v>
      </c>
      <c r="L678" s="18">
        <f t="shared" si="1981"/>
        <v>2705.9</v>
      </c>
      <c r="M678" s="18">
        <f t="shared" si="1981"/>
        <v>2724.6000000000004</v>
      </c>
      <c r="N678" s="18">
        <f t="shared" si="1981"/>
        <v>2724.6000000000004</v>
      </c>
      <c r="O678" s="9">
        <f t="shared" si="2105"/>
        <v>0</v>
      </c>
      <c r="P678" s="9">
        <f t="shared" si="2105"/>
        <v>0</v>
      </c>
      <c r="Q678" s="9">
        <f t="shared" si="2105"/>
        <v>0</v>
      </c>
      <c r="R678" s="21">
        <f t="shared" si="1952"/>
        <v>2705.9</v>
      </c>
      <c r="S678" s="21">
        <f t="shared" si="1952"/>
        <v>2724.6000000000004</v>
      </c>
      <c r="T678" s="21">
        <f t="shared" si="1952"/>
        <v>2724.6000000000004</v>
      </c>
      <c r="U678" s="9">
        <f t="shared" si="2105"/>
        <v>0</v>
      </c>
      <c r="V678" s="9">
        <f t="shared" si="2105"/>
        <v>0</v>
      </c>
      <c r="W678" s="9">
        <f t="shared" si="2105"/>
        <v>0</v>
      </c>
      <c r="X678" s="21">
        <f t="shared" si="2042"/>
        <v>2705.9</v>
      </c>
      <c r="Y678" s="21">
        <f t="shared" si="2042"/>
        <v>2724.6000000000004</v>
      </c>
      <c r="Z678" s="21">
        <f t="shared" si="2042"/>
        <v>2724.6000000000004</v>
      </c>
      <c r="AA678" s="9">
        <f t="shared" si="2105"/>
        <v>0</v>
      </c>
      <c r="AB678" s="21">
        <f t="shared" si="2022"/>
        <v>2705.9</v>
      </c>
      <c r="AC678" s="9">
        <f t="shared" si="2105"/>
        <v>0</v>
      </c>
      <c r="AD678" s="9">
        <f t="shared" si="2105"/>
        <v>0</v>
      </c>
      <c r="AE678" s="34">
        <f t="shared" si="2005"/>
        <v>2705.9</v>
      </c>
      <c r="AF678" s="9">
        <f t="shared" si="2105"/>
        <v>0</v>
      </c>
      <c r="AG678" s="34">
        <f t="shared" si="2007"/>
        <v>2705.9</v>
      </c>
      <c r="AH678" s="9">
        <f t="shared" si="2105"/>
        <v>0</v>
      </c>
      <c r="AI678" s="9">
        <f t="shared" si="2105"/>
        <v>0</v>
      </c>
      <c r="AJ678" s="9">
        <f t="shared" si="2105"/>
        <v>0</v>
      </c>
      <c r="AK678" s="21">
        <f t="shared" si="1973"/>
        <v>2705.9</v>
      </c>
      <c r="AL678" s="21">
        <f t="shared" si="1974"/>
        <v>2724.6000000000004</v>
      </c>
      <c r="AM678" s="21">
        <f t="shared" si="1974"/>
        <v>2724.6000000000004</v>
      </c>
      <c r="AN678" s="9">
        <f t="shared" si="2105"/>
        <v>0</v>
      </c>
      <c r="AO678" s="21">
        <f t="shared" si="1975"/>
        <v>2705.9</v>
      </c>
      <c r="AP678" s="9">
        <f t="shared" si="2105"/>
        <v>0</v>
      </c>
      <c r="AQ678" s="9">
        <f t="shared" si="2105"/>
        <v>0</v>
      </c>
      <c r="AR678" s="9">
        <f t="shared" si="2105"/>
        <v>0</v>
      </c>
      <c r="AS678" s="21">
        <f t="shared" si="1979"/>
        <v>2705.9</v>
      </c>
      <c r="AT678" s="21">
        <f t="shared" si="2023"/>
        <v>2724.6000000000004</v>
      </c>
      <c r="AU678" s="21">
        <f t="shared" si="2023"/>
        <v>2724.6000000000004</v>
      </c>
      <c r="AV678" s="9">
        <f t="shared" si="2105"/>
        <v>0</v>
      </c>
      <c r="AW678" s="9">
        <f t="shared" si="2105"/>
        <v>0</v>
      </c>
      <c r="AX678" s="9">
        <f t="shared" si="2105"/>
        <v>0</v>
      </c>
      <c r="AY678" s="21">
        <f t="shared" si="1976"/>
        <v>2705.9</v>
      </c>
      <c r="AZ678" s="21">
        <f t="shared" si="1977"/>
        <v>2724.6000000000004</v>
      </c>
      <c r="BA678" s="21">
        <f t="shared" si="1978"/>
        <v>2724.6000000000004</v>
      </c>
      <c r="BB678" s="9">
        <f t="shared" si="2105"/>
        <v>0</v>
      </c>
      <c r="BC678" s="21">
        <f t="shared" si="2050"/>
        <v>2705.9</v>
      </c>
      <c r="BD678" s="9">
        <f t="shared" si="2105"/>
        <v>0</v>
      </c>
      <c r="BE678" s="9">
        <f t="shared" si="2105"/>
        <v>0</v>
      </c>
      <c r="BF678" s="21">
        <f t="shared" si="2043"/>
        <v>2705.9</v>
      </c>
      <c r="BG678" s="21">
        <f t="shared" si="2044"/>
        <v>2724.6000000000004</v>
      </c>
      <c r="BH678" s="9">
        <f t="shared" si="2105"/>
        <v>0</v>
      </c>
      <c r="BI678" s="9">
        <f t="shared" si="2105"/>
        <v>0</v>
      </c>
      <c r="BJ678" s="21">
        <f t="shared" si="2045"/>
        <v>2705.9</v>
      </c>
      <c r="BK678" s="21">
        <f t="shared" si="2046"/>
        <v>2724.6000000000004</v>
      </c>
      <c r="BL678" s="9">
        <f t="shared" si="2105"/>
        <v>0</v>
      </c>
      <c r="BM678" s="21">
        <f t="shared" si="2047"/>
        <v>2705.9</v>
      </c>
      <c r="BN678" s="9">
        <f t="shared" si="2105"/>
        <v>0</v>
      </c>
      <c r="BO678" s="21">
        <f t="shared" si="2048"/>
        <v>2705.9</v>
      </c>
      <c r="BP678" s="9">
        <f t="shared" si="2105"/>
        <v>0</v>
      </c>
      <c r="BQ678" s="21">
        <f t="shared" si="2020"/>
        <v>2705.9</v>
      </c>
      <c r="BR678" s="9">
        <f t="shared" si="2105"/>
        <v>0</v>
      </c>
      <c r="BS678" s="33">
        <f t="shared" si="2087"/>
        <v>2705.9</v>
      </c>
      <c r="BT678" s="9">
        <f t="shared" si="2105"/>
        <v>0</v>
      </c>
    </row>
    <row r="679" spans="1:73" x14ac:dyDescent="0.3">
      <c r="A679" s="1" t="s">
        <v>151</v>
      </c>
      <c r="B679" s="1">
        <v>610</v>
      </c>
      <c r="C679" s="1" t="s">
        <v>12</v>
      </c>
      <c r="D679" s="1" t="s">
        <v>71</v>
      </c>
      <c r="E679" s="2" t="s">
        <v>770</v>
      </c>
      <c r="F679" s="3">
        <v>2705.9</v>
      </c>
      <c r="G679" s="3">
        <v>2724.6000000000004</v>
      </c>
      <c r="H679" s="3">
        <v>2724.6000000000004</v>
      </c>
      <c r="I679" s="3"/>
      <c r="J679" s="3"/>
      <c r="K679" s="3"/>
      <c r="L679" s="18">
        <f t="shared" si="1981"/>
        <v>2705.9</v>
      </c>
      <c r="M679" s="18">
        <f t="shared" si="1981"/>
        <v>2724.6000000000004</v>
      </c>
      <c r="N679" s="18">
        <f t="shared" si="1981"/>
        <v>2724.6000000000004</v>
      </c>
      <c r="O679" s="9"/>
      <c r="P679" s="9"/>
      <c r="Q679" s="9"/>
      <c r="R679" s="21">
        <f t="shared" si="1952"/>
        <v>2705.9</v>
      </c>
      <c r="S679" s="21">
        <f t="shared" si="1952"/>
        <v>2724.6000000000004</v>
      </c>
      <c r="T679" s="21">
        <f t="shared" si="1952"/>
        <v>2724.6000000000004</v>
      </c>
      <c r="U679" s="9"/>
      <c r="V679" s="9"/>
      <c r="W679" s="9"/>
      <c r="X679" s="21">
        <f t="shared" si="2042"/>
        <v>2705.9</v>
      </c>
      <c r="Y679" s="21">
        <f t="shared" si="2042"/>
        <v>2724.6000000000004</v>
      </c>
      <c r="Z679" s="21">
        <f t="shared" si="2042"/>
        <v>2724.6000000000004</v>
      </c>
      <c r="AA679" s="9"/>
      <c r="AB679" s="21">
        <f t="shared" si="2022"/>
        <v>2705.9</v>
      </c>
      <c r="AC679" s="9"/>
      <c r="AD679" s="9"/>
      <c r="AE679" s="34">
        <f t="shared" si="2005"/>
        <v>2705.9</v>
      </c>
      <c r="AF679" s="9"/>
      <c r="AG679" s="34">
        <f t="shared" si="2007"/>
        <v>2705.9</v>
      </c>
      <c r="AH679" s="9"/>
      <c r="AI679" s="9"/>
      <c r="AJ679" s="9"/>
      <c r="AK679" s="21">
        <f t="shared" si="1973"/>
        <v>2705.9</v>
      </c>
      <c r="AL679" s="21">
        <f t="shared" si="1974"/>
        <v>2724.6000000000004</v>
      </c>
      <c r="AM679" s="21">
        <f t="shared" si="1974"/>
        <v>2724.6000000000004</v>
      </c>
      <c r="AN679" s="9"/>
      <c r="AO679" s="21">
        <f t="shared" si="1975"/>
        <v>2705.9</v>
      </c>
      <c r="AP679" s="9"/>
      <c r="AQ679" s="9"/>
      <c r="AR679" s="9"/>
      <c r="AS679" s="21">
        <f t="shared" si="1979"/>
        <v>2705.9</v>
      </c>
      <c r="AT679" s="21">
        <f t="shared" si="2023"/>
        <v>2724.6000000000004</v>
      </c>
      <c r="AU679" s="21">
        <f t="shared" si="2023"/>
        <v>2724.6000000000004</v>
      </c>
      <c r="AV679" s="9"/>
      <c r="AW679" s="9"/>
      <c r="AX679" s="9"/>
      <c r="AY679" s="21">
        <f t="shared" si="1976"/>
        <v>2705.9</v>
      </c>
      <c r="AZ679" s="21">
        <f t="shared" si="1977"/>
        <v>2724.6000000000004</v>
      </c>
      <c r="BA679" s="21">
        <f t="shared" si="1978"/>
        <v>2724.6000000000004</v>
      </c>
      <c r="BB679" s="9"/>
      <c r="BC679" s="21">
        <f t="shared" si="2050"/>
        <v>2705.9</v>
      </c>
      <c r="BD679" s="9"/>
      <c r="BE679" s="9"/>
      <c r="BF679" s="21">
        <f t="shared" si="2043"/>
        <v>2705.9</v>
      </c>
      <c r="BG679" s="21">
        <f t="shared" si="2044"/>
        <v>2724.6000000000004</v>
      </c>
      <c r="BH679" s="9"/>
      <c r="BI679" s="9"/>
      <c r="BJ679" s="21">
        <f t="shared" si="2045"/>
        <v>2705.9</v>
      </c>
      <c r="BK679" s="21">
        <f t="shared" si="2046"/>
        <v>2724.6000000000004</v>
      </c>
      <c r="BL679" s="9"/>
      <c r="BM679" s="21">
        <f t="shared" si="2047"/>
        <v>2705.9</v>
      </c>
      <c r="BN679" s="9"/>
      <c r="BO679" s="21">
        <f t="shared" si="2048"/>
        <v>2705.9</v>
      </c>
      <c r="BP679" s="9"/>
      <c r="BQ679" s="21">
        <f t="shared" si="2020"/>
        <v>2705.9</v>
      </c>
      <c r="BR679" s="9"/>
      <c r="BS679" s="33">
        <f t="shared" si="2087"/>
        <v>2705.9</v>
      </c>
      <c r="BT679" s="9"/>
    </row>
    <row r="680" spans="1:73" ht="31.2" x14ac:dyDescent="0.3">
      <c r="A680" s="1" t="s">
        <v>344</v>
      </c>
      <c r="B680" s="1"/>
      <c r="C680" s="1"/>
      <c r="D680" s="1"/>
      <c r="E680" s="2" t="s">
        <v>514</v>
      </c>
      <c r="F680" s="3">
        <f>F681+F684</f>
        <v>4939</v>
      </c>
      <c r="G680" s="3">
        <f t="shared" ref="G680:K680" si="2106">G681+G684</f>
        <v>4939</v>
      </c>
      <c r="H680" s="3">
        <f t="shared" si="2106"/>
        <v>4939</v>
      </c>
      <c r="I680" s="3">
        <f t="shared" si="2106"/>
        <v>0</v>
      </c>
      <c r="J680" s="3">
        <f t="shared" si="2106"/>
        <v>0</v>
      </c>
      <c r="K680" s="3">
        <f t="shared" si="2106"/>
        <v>0</v>
      </c>
      <c r="L680" s="18">
        <f t="shared" si="1981"/>
        <v>4939</v>
      </c>
      <c r="M680" s="18">
        <f t="shared" si="1981"/>
        <v>4939</v>
      </c>
      <c r="N680" s="18">
        <f t="shared" si="1981"/>
        <v>4939</v>
      </c>
      <c r="O680" s="9">
        <f t="shared" ref="O680:Q680" si="2107">O681+O684</f>
        <v>0</v>
      </c>
      <c r="P680" s="9">
        <f t="shared" si="2107"/>
        <v>0</v>
      </c>
      <c r="Q680" s="9">
        <f t="shared" si="2107"/>
        <v>0</v>
      </c>
      <c r="R680" s="21">
        <f t="shared" si="1952"/>
        <v>4939</v>
      </c>
      <c r="S680" s="21">
        <f t="shared" si="1952"/>
        <v>4939</v>
      </c>
      <c r="T680" s="21">
        <f t="shared" si="1952"/>
        <v>4939</v>
      </c>
      <c r="U680" s="9">
        <f t="shared" ref="U680:W680" si="2108">U681+U684</f>
        <v>1.7000000000000001E-2</v>
      </c>
      <c r="V680" s="9">
        <f t="shared" si="2108"/>
        <v>0</v>
      </c>
      <c r="W680" s="9">
        <f t="shared" si="2108"/>
        <v>0</v>
      </c>
      <c r="X680" s="21">
        <f t="shared" si="2042"/>
        <v>4939.0169999999998</v>
      </c>
      <c r="Y680" s="21">
        <f t="shared" si="2042"/>
        <v>4939</v>
      </c>
      <c r="Z680" s="21">
        <f t="shared" si="2042"/>
        <v>4939</v>
      </c>
      <c r="AA680" s="9">
        <f t="shared" ref="AA680:BT680" si="2109">AA681+AA684</f>
        <v>0</v>
      </c>
      <c r="AB680" s="21">
        <f t="shared" si="2022"/>
        <v>4939.0169999999998</v>
      </c>
      <c r="AC680" s="9">
        <f t="shared" ref="AC680:AD680" si="2110">AC681+AC684</f>
        <v>0</v>
      </c>
      <c r="AD680" s="9">
        <f t="shared" si="2110"/>
        <v>0</v>
      </c>
      <c r="AE680" s="34">
        <f t="shared" si="2005"/>
        <v>4939.0169999999998</v>
      </c>
      <c r="AF680" s="9">
        <f t="shared" ref="AF680" si="2111">AF681+AF684</f>
        <v>0</v>
      </c>
      <c r="AG680" s="34">
        <f t="shared" si="2007"/>
        <v>4939.0169999999998</v>
      </c>
      <c r="AH680" s="9">
        <f t="shared" ref="AH680:AJ680" si="2112">AH681+AH684</f>
        <v>0</v>
      </c>
      <c r="AI680" s="9">
        <f t="shared" si="2112"/>
        <v>0</v>
      </c>
      <c r="AJ680" s="9">
        <f t="shared" si="2112"/>
        <v>0</v>
      </c>
      <c r="AK680" s="21">
        <f t="shared" si="1973"/>
        <v>4939.0169999999998</v>
      </c>
      <c r="AL680" s="21">
        <f t="shared" si="1974"/>
        <v>4939</v>
      </c>
      <c r="AM680" s="21">
        <f t="shared" si="1974"/>
        <v>4939</v>
      </c>
      <c r="AN680" s="9">
        <f t="shared" ref="AN680" si="2113">AN681+AN684</f>
        <v>0</v>
      </c>
      <c r="AO680" s="21">
        <f t="shared" si="1975"/>
        <v>4939.0169999999998</v>
      </c>
      <c r="AP680" s="9">
        <f t="shared" ref="AP680:AR680" si="2114">AP681+AP684</f>
        <v>0</v>
      </c>
      <c r="AQ680" s="9">
        <f t="shared" si="2114"/>
        <v>0</v>
      </c>
      <c r="AR680" s="9">
        <f t="shared" si="2114"/>
        <v>0</v>
      </c>
      <c r="AS680" s="20">
        <f t="shared" si="1979"/>
        <v>4939.0169999999998</v>
      </c>
      <c r="AT680" s="20">
        <f t="shared" si="2023"/>
        <v>4939</v>
      </c>
      <c r="AU680" s="20">
        <f t="shared" si="2023"/>
        <v>4939</v>
      </c>
      <c r="AV680" s="9">
        <f t="shared" ref="AV680:AX680" si="2115">AV681+AV684</f>
        <v>0</v>
      </c>
      <c r="AW680" s="9">
        <f t="shared" si="2115"/>
        <v>0</v>
      </c>
      <c r="AX680" s="9">
        <f t="shared" si="2115"/>
        <v>0</v>
      </c>
      <c r="AY680" s="21">
        <f t="shared" si="1976"/>
        <v>4939.0169999999998</v>
      </c>
      <c r="AZ680" s="21">
        <f t="shared" si="1977"/>
        <v>4939</v>
      </c>
      <c r="BA680" s="21">
        <f t="shared" si="1978"/>
        <v>4939</v>
      </c>
      <c r="BB680" s="9">
        <f t="shared" ref="BB680" si="2116">BB681+BB684</f>
        <v>0</v>
      </c>
      <c r="BC680" s="21">
        <f t="shared" si="2050"/>
        <v>4939.0169999999998</v>
      </c>
      <c r="BD680" s="9">
        <f t="shared" ref="BD680:BE680" si="2117">BD681+BD684</f>
        <v>0</v>
      </c>
      <c r="BE680" s="9">
        <f t="shared" si="2117"/>
        <v>0</v>
      </c>
      <c r="BF680" s="21">
        <f t="shared" si="2043"/>
        <v>4939.0169999999998</v>
      </c>
      <c r="BG680" s="21">
        <f t="shared" si="2044"/>
        <v>4939</v>
      </c>
      <c r="BH680" s="9">
        <f t="shared" ref="BH680:BI680" si="2118">BH681+BH684</f>
        <v>0</v>
      </c>
      <c r="BI680" s="9">
        <f t="shared" si="2118"/>
        <v>0</v>
      </c>
      <c r="BJ680" s="21">
        <f t="shared" si="2045"/>
        <v>4939.0169999999998</v>
      </c>
      <c r="BK680" s="21">
        <f t="shared" si="2046"/>
        <v>4939</v>
      </c>
      <c r="BL680" s="9">
        <f t="shared" ref="BL680" si="2119">BL681+BL684</f>
        <v>0</v>
      </c>
      <c r="BM680" s="21">
        <f t="shared" si="2047"/>
        <v>4939.0169999999998</v>
      </c>
      <c r="BN680" s="9">
        <f t="shared" ref="BN680" si="2120">BN681+BN684</f>
        <v>0</v>
      </c>
      <c r="BO680" s="21">
        <f t="shared" si="2048"/>
        <v>4939.0169999999998</v>
      </c>
      <c r="BP680" s="9">
        <f t="shared" ref="BP680" si="2121">BP681+BP684</f>
        <v>0</v>
      </c>
      <c r="BQ680" s="21">
        <f t="shared" si="2020"/>
        <v>4939.0169999999998</v>
      </c>
      <c r="BR680" s="9">
        <f t="shared" ref="BR680" si="2122">BR681+BR684</f>
        <v>0</v>
      </c>
      <c r="BS680" s="33">
        <f t="shared" si="2087"/>
        <v>4939.0169999999998</v>
      </c>
      <c r="BT680" s="9">
        <f t="shared" si="2109"/>
        <v>0</v>
      </c>
    </row>
    <row r="681" spans="1:73" ht="31.2" x14ac:dyDescent="0.3">
      <c r="A681" s="1" t="s">
        <v>344</v>
      </c>
      <c r="B681" s="1" t="s">
        <v>6</v>
      </c>
      <c r="C681" s="1"/>
      <c r="D681" s="1"/>
      <c r="E681" s="2" t="s">
        <v>730</v>
      </c>
      <c r="F681" s="3">
        <f>F682</f>
        <v>4939</v>
      </c>
      <c r="G681" s="3">
        <f t="shared" ref="G681:BT682" si="2123">G682</f>
        <v>4939</v>
      </c>
      <c r="H681" s="3">
        <f t="shared" si="2123"/>
        <v>4939</v>
      </c>
      <c r="I681" s="3">
        <f t="shared" si="2123"/>
        <v>-342</v>
      </c>
      <c r="J681" s="3">
        <f t="shared" si="2123"/>
        <v>-342</v>
      </c>
      <c r="K681" s="3">
        <f t="shared" si="2123"/>
        <v>-342</v>
      </c>
      <c r="L681" s="18">
        <f t="shared" si="1981"/>
        <v>4597</v>
      </c>
      <c r="M681" s="18">
        <f t="shared" si="1981"/>
        <v>4597</v>
      </c>
      <c r="N681" s="18">
        <f t="shared" si="1981"/>
        <v>4597</v>
      </c>
      <c r="O681" s="9">
        <f t="shared" si="2123"/>
        <v>0</v>
      </c>
      <c r="P681" s="9">
        <f t="shared" si="2123"/>
        <v>0</v>
      </c>
      <c r="Q681" s="9">
        <f t="shared" si="2123"/>
        <v>0</v>
      </c>
      <c r="R681" s="21">
        <f t="shared" si="1952"/>
        <v>4597</v>
      </c>
      <c r="S681" s="21">
        <f t="shared" si="1952"/>
        <v>4597</v>
      </c>
      <c r="T681" s="21">
        <f t="shared" si="1952"/>
        <v>4597</v>
      </c>
      <c r="U681" s="9">
        <f t="shared" si="2123"/>
        <v>1.7000000000000001E-2</v>
      </c>
      <c r="V681" s="9">
        <f t="shared" si="2123"/>
        <v>0</v>
      </c>
      <c r="W681" s="9">
        <f t="shared" si="2123"/>
        <v>0</v>
      </c>
      <c r="X681" s="21">
        <f t="shared" si="2042"/>
        <v>4597.0169999999998</v>
      </c>
      <c r="Y681" s="21">
        <f t="shared" si="2042"/>
        <v>4597</v>
      </c>
      <c r="Z681" s="21">
        <f t="shared" si="2042"/>
        <v>4597</v>
      </c>
      <c r="AA681" s="9">
        <f t="shared" si="2123"/>
        <v>0</v>
      </c>
      <c r="AB681" s="21">
        <f t="shared" si="2022"/>
        <v>4597.0169999999998</v>
      </c>
      <c r="AC681" s="9">
        <f t="shared" si="2123"/>
        <v>0</v>
      </c>
      <c r="AD681" s="9">
        <f t="shared" si="2123"/>
        <v>0</v>
      </c>
      <c r="AE681" s="34">
        <f t="shared" si="2005"/>
        <v>4597.0169999999998</v>
      </c>
      <c r="AF681" s="9">
        <f t="shared" si="2123"/>
        <v>0</v>
      </c>
      <c r="AG681" s="34">
        <f t="shared" si="2007"/>
        <v>4597.0169999999998</v>
      </c>
      <c r="AH681" s="9">
        <f t="shared" si="2123"/>
        <v>0</v>
      </c>
      <c r="AI681" s="9">
        <f t="shared" si="2123"/>
        <v>0</v>
      </c>
      <c r="AJ681" s="9">
        <f t="shared" si="2123"/>
        <v>0</v>
      </c>
      <c r="AK681" s="21">
        <f t="shared" si="1973"/>
        <v>4597.0169999999998</v>
      </c>
      <c r="AL681" s="21">
        <f t="shared" si="1974"/>
        <v>4597</v>
      </c>
      <c r="AM681" s="21">
        <f t="shared" si="1974"/>
        <v>4597</v>
      </c>
      <c r="AN681" s="9">
        <f t="shared" si="2123"/>
        <v>0</v>
      </c>
      <c r="AO681" s="21">
        <f t="shared" si="1975"/>
        <v>4597.0169999999998</v>
      </c>
      <c r="AP681" s="9">
        <f t="shared" si="2123"/>
        <v>0</v>
      </c>
      <c r="AQ681" s="9">
        <f t="shared" si="2123"/>
        <v>0</v>
      </c>
      <c r="AR681" s="9">
        <f t="shared" si="2123"/>
        <v>0</v>
      </c>
      <c r="AS681" s="21">
        <f t="shared" si="1979"/>
        <v>4597.0169999999998</v>
      </c>
      <c r="AT681" s="21">
        <f t="shared" si="2023"/>
        <v>4597</v>
      </c>
      <c r="AU681" s="21">
        <f t="shared" si="2023"/>
        <v>4597</v>
      </c>
      <c r="AV681" s="9">
        <f t="shared" si="2123"/>
        <v>0</v>
      </c>
      <c r="AW681" s="9">
        <f t="shared" si="2123"/>
        <v>0</v>
      </c>
      <c r="AX681" s="9">
        <f t="shared" si="2123"/>
        <v>0</v>
      </c>
      <c r="AY681" s="21">
        <f t="shared" si="1976"/>
        <v>4597.0169999999998</v>
      </c>
      <c r="AZ681" s="21">
        <f t="shared" si="1977"/>
        <v>4597</v>
      </c>
      <c r="BA681" s="21">
        <f t="shared" si="1978"/>
        <v>4597</v>
      </c>
      <c r="BB681" s="9">
        <f t="shared" si="2123"/>
        <v>0</v>
      </c>
      <c r="BC681" s="21">
        <f t="shared" si="2050"/>
        <v>4597.0169999999998</v>
      </c>
      <c r="BD681" s="9">
        <f t="shared" si="2123"/>
        <v>0</v>
      </c>
      <c r="BE681" s="9">
        <f t="shared" si="2123"/>
        <v>0</v>
      </c>
      <c r="BF681" s="21">
        <f t="shared" si="2043"/>
        <v>4597.0169999999998</v>
      </c>
      <c r="BG681" s="21">
        <f t="shared" si="2044"/>
        <v>4597</v>
      </c>
      <c r="BH681" s="9">
        <f t="shared" si="2123"/>
        <v>0</v>
      </c>
      <c r="BI681" s="9">
        <f t="shared" si="2123"/>
        <v>0</v>
      </c>
      <c r="BJ681" s="21">
        <f t="shared" si="2045"/>
        <v>4597.0169999999998</v>
      </c>
      <c r="BK681" s="21">
        <f t="shared" si="2046"/>
        <v>4597</v>
      </c>
      <c r="BL681" s="9">
        <f t="shared" si="2123"/>
        <v>0</v>
      </c>
      <c r="BM681" s="21">
        <f t="shared" si="2047"/>
        <v>4597.0169999999998</v>
      </c>
      <c r="BN681" s="9">
        <f t="shared" si="2123"/>
        <v>0</v>
      </c>
      <c r="BO681" s="21">
        <f t="shared" si="2048"/>
        <v>4597.0169999999998</v>
      </c>
      <c r="BP681" s="9">
        <f t="shared" si="2123"/>
        <v>0</v>
      </c>
      <c r="BQ681" s="21">
        <f t="shared" si="2020"/>
        <v>4597.0169999999998</v>
      </c>
      <c r="BR681" s="9">
        <f t="shared" si="2123"/>
        <v>0</v>
      </c>
      <c r="BS681" s="33">
        <f t="shared" si="2087"/>
        <v>4597.0169999999998</v>
      </c>
      <c r="BT681" s="9">
        <f t="shared" si="2123"/>
        <v>0</v>
      </c>
    </row>
    <row r="682" spans="1:73" ht="46.8" x14ac:dyDescent="0.3">
      <c r="A682" s="1" t="s">
        <v>344</v>
      </c>
      <c r="B682" s="1" t="s">
        <v>167</v>
      </c>
      <c r="C682" s="1"/>
      <c r="D682" s="1"/>
      <c r="E682" s="2" t="s">
        <v>731</v>
      </c>
      <c r="F682" s="3">
        <f>F683</f>
        <v>4939</v>
      </c>
      <c r="G682" s="3">
        <f t="shared" si="2123"/>
        <v>4939</v>
      </c>
      <c r="H682" s="3">
        <f t="shared" si="2123"/>
        <v>4939</v>
      </c>
      <c r="I682" s="3">
        <f t="shared" si="2123"/>
        <v>-342</v>
      </c>
      <c r="J682" s="3">
        <f t="shared" si="2123"/>
        <v>-342</v>
      </c>
      <c r="K682" s="3">
        <f t="shared" si="2123"/>
        <v>-342</v>
      </c>
      <c r="L682" s="18">
        <f t="shared" si="1981"/>
        <v>4597</v>
      </c>
      <c r="M682" s="18">
        <f t="shared" si="1981"/>
        <v>4597</v>
      </c>
      <c r="N682" s="18">
        <f t="shared" si="1981"/>
        <v>4597</v>
      </c>
      <c r="O682" s="9">
        <f t="shared" si="2123"/>
        <v>0</v>
      </c>
      <c r="P682" s="9">
        <f t="shared" si="2123"/>
        <v>0</v>
      </c>
      <c r="Q682" s="9">
        <f t="shared" si="2123"/>
        <v>0</v>
      </c>
      <c r="R682" s="21">
        <f t="shared" si="1952"/>
        <v>4597</v>
      </c>
      <c r="S682" s="21">
        <f t="shared" si="1952"/>
        <v>4597</v>
      </c>
      <c r="T682" s="21">
        <f t="shared" si="1952"/>
        <v>4597</v>
      </c>
      <c r="U682" s="9">
        <f t="shared" si="2123"/>
        <v>1.7000000000000001E-2</v>
      </c>
      <c r="V682" s="9">
        <f t="shared" si="2123"/>
        <v>0</v>
      </c>
      <c r="W682" s="9">
        <f t="shared" si="2123"/>
        <v>0</v>
      </c>
      <c r="X682" s="21">
        <f t="shared" si="2042"/>
        <v>4597.0169999999998</v>
      </c>
      <c r="Y682" s="21">
        <f t="shared" si="2042"/>
        <v>4597</v>
      </c>
      <c r="Z682" s="21">
        <f t="shared" si="2042"/>
        <v>4597</v>
      </c>
      <c r="AA682" s="9">
        <f t="shared" si="2123"/>
        <v>0</v>
      </c>
      <c r="AB682" s="21">
        <f t="shared" si="2022"/>
        <v>4597.0169999999998</v>
      </c>
      <c r="AC682" s="9">
        <f t="shared" si="2123"/>
        <v>0</v>
      </c>
      <c r="AD682" s="9">
        <f t="shared" si="2123"/>
        <v>0</v>
      </c>
      <c r="AE682" s="34">
        <f t="shared" si="2005"/>
        <v>4597.0169999999998</v>
      </c>
      <c r="AF682" s="9">
        <f t="shared" si="2123"/>
        <v>0</v>
      </c>
      <c r="AG682" s="34">
        <f t="shared" si="2007"/>
        <v>4597.0169999999998</v>
      </c>
      <c r="AH682" s="9">
        <f t="shared" si="2123"/>
        <v>0</v>
      </c>
      <c r="AI682" s="9">
        <f t="shared" si="2123"/>
        <v>0</v>
      </c>
      <c r="AJ682" s="9">
        <f t="shared" si="2123"/>
        <v>0</v>
      </c>
      <c r="AK682" s="21">
        <f t="shared" si="1973"/>
        <v>4597.0169999999998</v>
      </c>
      <c r="AL682" s="21">
        <f t="shared" si="1974"/>
        <v>4597</v>
      </c>
      <c r="AM682" s="21">
        <f t="shared" si="1974"/>
        <v>4597</v>
      </c>
      <c r="AN682" s="9">
        <f t="shared" si="2123"/>
        <v>0</v>
      </c>
      <c r="AO682" s="21">
        <f t="shared" si="1975"/>
        <v>4597.0169999999998</v>
      </c>
      <c r="AP682" s="9">
        <f t="shared" si="2123"/>
        <v>0</v>
      </c>
      <c r="AQ682" s="9">
        <f t="shared" si="2123"/>
        <v>0</v>
      </c>
      <c r="AR682" s="9">
        <f t="shared" si="2123"/>
        <v>0</v>
      </c>
      <c r="AS682" s="21">
        <f t="shared" si="1979"/>
        <v>4597.0169999999998</v>
      </c>
      <c r="AT682" s="21">
        <f t="shared" si="2023"/>
        <v>4597</v>
      </c>
      <c r="AU682" s="21">
        <f t="shared" si="2023"/>
        <v>4597</v>
      </c>
      <c r="AV682" s="9">
        <f t="shared" si="2123"/>
        <v>0</v>
      </c>
      <c r="AW682" s="9">
        <f t="shared" si="2123"/>
        <v>0</v>
      </c>
      <c r="AX682" s="9">
        <f t="shared" si="2123"/>
        <v>0</v>
      </c>
      <c r="AY682" s="21">
        <f t="shared" si="1976"/>
        <v>4597.0169999999998</v>
      </c>
      <c r="AZ682" s="21">
        <f t="shared" si="1977"/>
        <v>4597</v>
      </c>
      <c r="BA682" s="21">
        <f t="shared" si="1978"/>
        <v>4597</v>
      </c>
      <c r="BB682" s="9">
        <f t="shared" si="2123"/>
        <v>0</v>
      </c>
      <c r="BC682" s="21">
        <f t="shared" si="2050"/>
        <v>4597.0169999999998</v>
      </c>
      <c r="BD682" s="9">
        <f t="shared" si="2123"/>
        <v>0</v>
      </c>
      <c r="BE682" s="9">
        <f t="shared" si="2123"/>
        <v>0</v>
      </c>
      <c r="BF682" s="21">
        <f t="shared" si="2043"/>
        <v>4597.0169999999998</v>
      </c>
      <c r="BG682" s="21">
        <f t="shared" si="2044"/>
        <v>4597</v>
      </c>
      <c r="BH682" s="9">
        <f t="shared" si="2123"/>
        <v>0</v>
      </c>
      <c r="BI682" s="9">
        <f t="shared" si="2123"/>
        <v>0</v>
      </c>
      <c r="BJ682" s="21">
        <f t="shared" si="2045"/>
        <v>4597.0169999999998</v>
      </c>
      <c r="BK682" s="21">
        <f t="shared" si="2046"/>
        <v>4597</v>
      </c>
      <c r="BL682" s="9">
        <f t="shared" si="2123"/>
        <v>0</v>
      </c>
      <c r="BM682" s="21">
        <f t="shared" si="2047"/>
        <v>4597.0169999999998</v>
      </c>
      <c r="BN682" s="9">
        <f t="shared" si="2123"/>
        <v>0</v>
      </c>
      <c r="BO682" s="21">
        <f t="shared" si="2048"/>
        <v>4597.0169999999998</v>
      </c>
      <c r="BP682" s="9">
        <f t="shared" si="2123"/>
        <v>0</v>
      </c>
      <c r="BQ682" s="21">
        <f t="shared" si="2020"/>
        <v>4597.0169999999998</v>
      </c>
      <c r="BR682" s="9">
        <f t="shared" si="2123"/>
        <v>0</v>
      </c>
      <c r="BS682" s="33">
        <f t="shared" si="2087"/>
        <v>4597.0169999999998</v>
      </c>
      <c r="BT682" s="9">
        <f t="shared" si="2123"/>
        <v>0</v>
      </c>
    </row>
    <row r="683" spans="1:73" x14ac:dyDescent="0.3">
      <c r="A683" s="1" t="s">
        <v>344</v>
      </c>
      <c r="B683" s="1">
        <v>240</v>
      </c>
      <c r="C683" s="1" t="s">
        <v>10</v>
      </c>
      <c r="D683" s="1" t="s">
        <v>11</v>
      </c>
      <c r="E683" s="2" t="s">
        <v>754</v>
      </c>
      <c r="F683" s="3">
        <v>4939</v>
      </c>
      <c r="G683" s="3">
        <v>4939</v>
      </c>
      <c r="H683" s="3">
        <v>4939</v>
      </c>
      <c r="I683" s="3">
        <v>-342</v>
      </c>
      <c r="J683" s="3">
        <v>-342</v>
      </c>
      <c r="K683" s="3">
        <v>-342</v>
      </c>
      <c r="L683" s="18">
        <f t="shared" si="1981"/>
        <v>4597</v>
      </c>
      <c r="M683" s="18">
        <f t="shared" si="1981"/>
        <v>4597</v>
      </c>
      <c r="N683" s="18">
        <f t="shared" si="1981"/>
        <v>4597</v>
      </c>
      <c r="O683" s="9"/>
      <c r="P683" s="9"/>
      <c r="Q683" s="9"/>
      <c r="R683" s="21">
        <f t="shared" si="1952"/>
        <v>4597</v>
      </c>
      <c r="S683" s="21">
        <f t="shared" si="1952"/>
        <v>4597</v>
      </c>
      <c r="T683" s="21">
        <f t="shared" si="1952"/>
        <v>4597</v>
      </c>
      <c r="U683" s="9">
        <v>1.7000000000000001E-2</v>
      </c>
      <c r="V683" s="9"/>
      <c r="W683" s="9"/>
      <c r="X683" s="21">
        <f t="shared" si="2042"/>
        <v>4597.0169999999998</v>
      </c>
      <c r="Y683" s="21">
        <f t="shared" si="2042"/>
        <v>4597</v>
      </c>
      <c r="Z683" s="21">
        <f t="shared" si="2042"/>
        <v>4597</v>
      </c>
      <c r="AA683" s="9"/>
      <c r="AB683" s="21">
        <f t="shared" si="2022"/>
        <v>4597.0169999999998</v>
      </c>
      <c r="AC683" s="9"/>
      <c r="AD683" s="9"/>
      <c r="AE683" s="34">
        <f t="shared" si="2005"/>
        <v>4597.0169999999998</v>
      </c>
      <c r="AF683" s="9"/>
      <c r="AG683" s="34">
        <f t="shared" si="2007"/>
        <v>4597.0169999999998</v>
      </c>
      <c r="AH683" s="9"/>
      <c r="AI683" s="9"/>
      <c r="AJ683" s="9"/>
      <c r="AK683" s="21">
        <f t="shared" si="1973"/>
        <v>4597.0169999999998</v>
      </c>
      <c r="AL683" s="21">
        <f t="shared" si="1974"/>
        <v>4597</v>
      </c>
      <c r="AM683" s="21">
        <f t="shared" si="1974"/>
        <v>4597</v>
      </c>
      <c r="AN683" s="9"/>
      <c r="AO683" s="21">
        <f t="shared" si="1975"/>
        <v>4597.0169999999998</v>
      </c>
      <c r="AP683" s="9"/>
      <c r="AQ683" s="9"/>
      <c r="AR683" s="9"/>
      <c r="AS683" s="21">
        <f t="shared" si="1979"/>
        <v>4597.0169999999998</v>
      </c>
      <c r="AT683" s="21">
        <f t="shared" si="2023"/>
        <v>4597</v>
      </c>
      <c r="AU683" s="21">
        <f t="shared" si="2023"/>
        <v>4597</v>
      </c>
      <c r="AV683" s="9"/>
      <c r="AW683" s="9"/>
      <c r="AX683" s="9"/>
      <c r="AY683" s="21">
        <f t="shared" si="1976"/>
        <v>4597.0169999999998</v>
      </c>
      <c r="AZ683" s="21">
        <f t="shared" si="1977"/>
        <v>4597</v>
      </c>
      <c r="BA683" s="21">
        <f t="shared" si="1978"/>
        <v>4597</v>
      </c>
      <c r="BB683" s="9"/>
      <c r="BC683" s="21">
        <f t="shared" si="2050"/>
        <v>4597.0169999999998</v>
      </c>
      <c r="BD683" s="9"/>
      <c r="BE683" s="9"/>
      <c r="BF683" s="21">
        <f t="shared" si="2043"/>
        <v>4597.0169999999998</v>
      </c>
      <c r="BG683" s="21">
        <f t="shared" si="2044"/>
        <v>4597</v>
      </c>
      <c r="BH683" s="9"/>
      <c r="BI683" s="9"/>
      <c r="BJ683" s="21">
        <f t="shared" si="2045"/>
        <v>4597.0169999999998</v>
      </c>
      <c r="BK683" s="21">
        <f t="shared" si="2046"/>
        <v>4597</v>
      </c>
      <c r="BL683" s="9"/>
      <c r="BM683" s="21">
        <f t="shared" si="2047"/>
        <v>4597.0169999999998</v>
      </c>
      <c r="BN683" s="9"/>
      <c r="BO683" s="21">
        <f t="shared" si="2048"/>
        <v>4597.0169999999998</v>
      </c>
      <c r="BP683" s="9"/>
      <c r="BQ683" s="21">
        <f t="shared" si="2020"/>
        <v>4597.0169999999998</v>
      </c>
      <c r="BR683" s="9"/>
      <c r="BS683" s="33">
        <f t="shared" si="2087"/>
        <v>4597.0169999999998</v>
      </c>
      <c r="BT683" s="9"/>
    </row>
    <row r="684" spans="1:73" ht="46.8" x14ac:dyDescent="0.3">
      <c r="A684" s="1" t="s">
        <v>344</v>
      </c>
      <c r="B684" s="1" t="s">
        <v>55</v>
      </c>
      <c r="C684" s="1"/>
      <c r="D684" s="1"/>
      <c r="E684" s="8" t="s">
        <v>739</v>
      </c>
      <c r="F684" s="3">
        <f>F685</f>
        <v>0</v>
      </c>
      <c r="G684" s="3">
        <f t="shared" ref="G684:K685" si="2124">G685</f>
        <v>0</v>
      </c>
      <c r="H684" s="3">
        <f t="shared" si="2124"/>
        <v>0</v>
      </c>
      <c r="I684" s="3">
        <f t="shared" si="2124"/>
        <v>342</v>
      </c>
      <c r="J684" s="3">
        <f t="shared" si="2124"/>
        <v>342</v>
      </c>
      <c r="K684" s="3">
        <f t="shared" si="2124"/>
        <v>342</v>
      </c>
      <c r="L684" s="18">
        <f t="shared" si="1981"/>
        <v>342</v>
      </c>
      <c r="M684" s="18">
        <f t="shared" si="1981"/>
        <v>342</v>
      </c>
      <c r="N684" s="18">
        <f t="shared" si="1981"/>
        <v>342</v>
      </c>
      <c r="O684" s="9">
        <f t="shared" ref="O684:Q685" si="2125">O685</f>
        <v>0</v>
      </c>
      <c r="P684" s="9">
        <f t="shared" si="2125"/>
        <v>0</v>
      </c>
      <c r="Q684" s="9">
        <f t="shared" si="2125"/>
        <v>0</v>
      </c>
      <c r="R684" s="21">
        <f t="shared" si="1952"/>
        <v>342</v>
      </c>
      <c r="S684" s="21">
        <f t="shared" si="1952"/>
        <v>342</v>
      </c>
      <c r="T684" s="21">
        <f t="shared" si="1952"/>
        <v>342</v>
      </c>
      <c r="U684" s="9">
        <f t="shared" ref="U684:W685" si="2126">U685</f>
        <v>0</v>
      </c>
      <c r="V684" s="9">
        <f t="shared" si="2126"/>
        <v>0</v>
      </c>
      <c r="W684" s="9">
        <f t="shared" si="2126"/>
        <v>0</v>
      </c>
      <c r="X684" s="21">
        <f t="shared" si="2042"/>
        <v>342</v>
      </c>
      <c r="Y684" s="21">
        <f t="shared" si="2042"/>
        <v>342</v>
      </c>
      <c r="Z684" s="21">
        <f t="shared" si="2042"/>
        <v>342</v>
      </c>
      <c r="AA684" s="9">
        <f t="shared" ref="AA684:BT685" si="2127">AA685</f>
        <v>0</v>
      </c>
      <c r="AB684" s="21">
        <f t="shared" si="2022"/>
        <v>342</v>
      </c>
      <c r="AC684" s="9">
        <f t="shared" si="2127"/>
        <v>0</v>
      </c>
      <c r="AD684" s="9">
        <f t="shared" si="2127"/>
        <v>0</v>
      </c>
      <c r="AE684" s="34">
        <f t="shared" si="2005"/>
        <v>342</v>
      </c>
      <c r="AF684" s="9">
        <f t="shared" si="2127"/>
        <v>0</v>
      </c>
      <c r="AG684" s="34">
        <f t="shared" si="2007"/>
        <v>342</v>
      </c>
      <c r="AH684" s="9">
        <f t="shared" si="2127"/>
        <v>0</v>
      </c>
      <c r="AI684" s="9">
        <f t="shared" si="2127"/>
        <v>0</v>
      </c>
      <c r="AJ684" s="9">
        <f t="shared" si="2127"/>
        <v>0</v>
      </c>
      <c r="AK684" s="21">
        <f t="shared" si="1973"/>
        <v>342</v>
      </c>
      <c r="AL684" s="21">
        <f t="shared" si="1974"/>
        <v>342</v>
      </c>
      <c r="AM684" s="21">
        <f t="shared" si="1974"/>
        <v>342</v>
      </c>
      <c r="AN684" s="9">
        <f t="shared" si="2127"/>
        <v>0</v>
      </c>
      <c r="AO684" s="21">
        <f t="shared" si="1975"/>
        <v>342</v>
      </c>
      <c r="AP684" s="9">
        <f t="shared" si="2127"/>
        <v>0</v>
      </c>
      <c r="AQ684" s="9">
        <f t="shared" si="2127"/>
        <v>0</v>
      </c>
      <c r="AR684" s="9">
        <f t="shared" si="2127"/>
        <v>0</v>
      </c>
      <c r="AS684" s="21">
        <f t="shared" si="1979"/>
        <v>342</v>
      </c>
      <c r="AT684" s="21">
        <f t="shared" si="2023"/>
        <v>342</v>
      </c>
      <c r="AU684" s="21">
        <f t="shared" si="2023"/>
        <v>342</v>
      </c>
      <c r="AV684" s="9">
        <f t="shared" si="2127"/>
        <v>0</v>
      </c>
      <c r="AW684" s="9">
        <f t="shared" si="2127"/>
        <v>0</v>
      </c>
      <c r="AX684" s="9">
        <f t="shared" si="2127"/>
        <v>0</v>
      </c>
      <c r="AY684" s="21">
        <f t="shared" si="1976"/>
        <v>342</v>
      </c>
      <c r="AZ684" s="21">
        <f t="shared" si="1977"/>
        <v>342</v>
      </c>
      <c r="BA684" s="21">
        <f t="shared" si="1978"/>
        <v>342</v>
      </c>
      <c r="BB684" s="9">
        <f t="shared" si="2127"/>
        <v>0</v>
      </c>
      <c r="BC684" s="21">
        <f t="shared" si="2050"/>
        <v>342</v>
      </c>
      <c r="BD684" s="9">
        <f t="shared" si="2127"/>
        <v>0</v>
      </c>
      <c r="BE684" s="9">
        <f t="shared" si="2127"/>
        <v>0</v>
      </c>
      <c r="BF684" s="21">
        <f t="shared" si="2043"/>
        <v>342</v>
      </c>
      <c r="BG684" s="21">
        <f t="shared" si="2044"/>
        <v>342</v>
      </c>
      <c r="BH684" s="9">
        <f t="shared" si="2127"/>
        <v>0</v>
      </c>
      <c r="BI684" s="9">
        <f t="shared" si="2127"/>
        <v>0</v>
      </c>
      <c r="BJ684" s="21">
        <f t="shared" si="2045"/>
        <v>342</v>
      </c>
      <c r="BK684" s="21">
        <f t="shared" si="2046"/>
        <v>342</v>
      </c>
      <c r="BL684" s="9">
        <f t="shared" si="2127"/>
        <v>0</v>
      </c>
      <c r="BM684" s="21">
        <f t="shared" si="2047"/>
        <v>342</v>
      </c>
      <c r="BN684" s="9">
        <f t="shared" si="2127"/>
        <v>0</v>
      </c>
      <c r="BO684" s="21">
        <f t="shared" si="2048"/>
        <v>342</v>
      </c>
      <c r="BP684" s="9">
        <f t="shared" si="2127"/>
        <v>0</v>
      </c>
      <c r="BQ684" s="21">
        <f t="shared" si="2020"/>
        <v>342</v>
      </c>
      <c r="BR684" s="9">
        <f t="shared" si="2127"/>
        <v>0</v>
      </c>
      <c r="BS684" s="33">
        <f t="shared" si="2087"/>
        <v>342</v>
      </c>
      <c r="BT684" s="9">
        <f t="shared" si="2127"/>
        <v>0</v>
      </c>
    </row>
    <row r="685" spans="1:73" x14ac:dyDescent="0.3">
      <c r="A685" s="1" t="s">
        <v>344</v>
      </c>
      <c r="B685" s="1" t="s">
        <v>420</v>
      </c>
      <c r="C685" s="1"/>
      <c r="D685" s="1"/>
      <c r="E685" s="2" t="s">
        <v>741</v>
      </c>
      <c r="F685" s="3">
        <f>F686</f>
        <v>0</v>
      </c>
      <c r="G685" s="3">
        <f t="shared" si="2124"/>
        <v>0</v>
      </c>
      <c r="H685" s="3">
        <f t="shared" si="2124"/>
        <v>0</v>
      </c>
      <c r="I685" s="3">
        <f t="shared" si="2124"/>
        <v>342</v>
      </c>
      <c r="J685" s="3">
        <f t="shared" si="2124"/>
        <v>342</v>
      </c>
      <c r="K685" s="3">
        <f t="shared" si="2124"/>
        <v>342</v>
      </c>
      <c r="L685" s="18">
        <f t="shared" si="1981"/>
        <v>342</v>
      </c>
      <c r="M685" s="18">
        <f t="shared" si="1981"/>
        <v>342</v>
      </c>
      <c r="N685" s="18">
        <f t="shared" si="1981"/>
        <v>342</v>
      </c>
      <c r="O685" s="9">
        <f t="shared" si="2125"/>
        <v>0</v>
      </c>
      <c r="P685" s="9">
        <f t="shared" si="2125"/>
        <v>0</v>
      </c>
      <c r="Q685" s="9">
        <f t="shared" si="2125"/>
        <v>0</v>
      </c>
      <c r="R685" s="21">
        <f t="shared" si="1952"/>
        <v>342</v>
      </c>
      <c r="S685" s="21">
        <f t="shared" si="1952"/>
        <v>342</v>
      </c>
      <c r="T685" s="21">
        <f t="shared" si="1952"/>
        <v>342</v>
      </c>
      <c r="U685" s="9">
        <f t="shared" si="2126"/>
        <v>0</v>
      </c>
      <c r="V685" s="9">
        <f t="shared" si="2126"/>
        <v>0</v>
      </c>
      <c r="W685" s="9">
        <f t="shared" si="2126"/>
        <v>0</v>
      </c>
      <c r="X685" s="21">
        <f t="shared" si="2042"/>
        <v>342</v>
      </c>
      <c r="Y685" s="21">
        <f t="shared" si="2042"/>
        <v>342</v>
      </c>
      <c r="Z685" s="21">
        <f t="shared" si="2042"/>
        <v>342</v>
      </c>
      <c r="AA685" s="9">
        <f t="shared" si="2127"/>
        <v>0</v>
      </c>
      <c r="AB685" s="21">
        <f t="shared" si="2022"/>
        <v>342</v>
      </c>
      <c r="AC685" s="9">
        <f t="shared" si="2127"/>
        <v>0</v>
      </c>
      <c r="AD685" s="9">
        <f t="shared" si="2127"/>
        <v>0</v>
      </c>
      <c r="AE685" s="34">
        <f t="shared" si="2005"/>
        <v>342</v>
      </c>
      <c r="AF685" s="9">
        <f t="shared" si="2127"/>
        <v>0</v>
      </c>
      <c r="AG685" s="34">
        <f t="shared" si="2007"/>
        <v>342</v>
      </c>
      <c r="AH685" s="9">
        <f t="shared" si="2127"/>
        <v>0</v>
      </c>
      <c r="AI685" s="9">
        <f t="shared" si="2127"/>
        <v>0</v>
      </c>
      <c r="AJ685" s="9">
        <f t="shared" si="2127"/>
        <v>0</v>
      </c>
      <c r="AK685" s="21">
        <f t="shared" si="1973"/>
        <v>342</v>
      </c>
      <c r="AL685" s="21">
        <f t="shared" si="1974"/>
        <v>342</v>
      </c>
      <c r="AM685" s="21">
        <f t="shared" si="1974"/>
        <v>342</v>
      </c>
      <c r="AN685" s="9">
        <f t="shared" si="2127"/>
        <v>0</v>
      </c>
      <c r="AO685" s="21">
        <f t="shared" si="1975"/>
        <v>342</v>
      </c>
      <c r="AP685" s="9">
        <f t="shared" si="2127"/>
        <v>0</v>
      </c>
      <c r="AQ685" s="9">
        <f t="shared" si="2127"/>
        <v>0</v>
      </c>
      <c r="AR685" s="9">
        <f t="shared" si="2127"/>
        <v>0</v>
      </c>
      <c r="AS685" s="21">
        <f t="shared" si="1979"/>
        <v>342</v>
      </c>
      <c r="AT685" s="21">
        <f t="shared" si="2023"/>
        <v>342</v>
      </c>
      <c r="AU685" s="21">
        <f t="shared" si="2023"/>
        <v>342</v>
      </c>
      <c r="AV685" s="9">
        <f t="shared" si="2127"/>
        <v>0</v>
      </c>
      <c r="AW685" s="9">
        <f t="shared" si="2127"/>
        <v>0</v>
      </c>
      <c r="AX685" s="9">
        <f t="shared" si="2127"/>
        <v>0</v>
      </c>
      <c r="AY685" s="21">
        <f t="shared" si="1976"/>
        <v>342</v>
      </c>
      <c r="AZ685" s="21">
        <f t="shared" si="1977"/>
        <v>342</v>
      </c>
      <c r="BA685" s="21">
        <f t="shared" si="1978"/>
        <v>342</v>
      </c>
      <c r="BB685" s="9">
        <f t="shared" si="2127"/>
        <v>0</v>
      </c>
      <c r="BC685" s="21">
        <f t="shared" si="2050"/>
        <v>342</v>
      </c>
      <c r="BD685" s="9">
        <f t="shared" si="2127"/>
        <v>0</v>
      </c>
      <c r="BE685" s="9">
        <f t="shared" si="2127"/>
        <v>0</v>
      </c>
      <c r="BF685" s="21">
        <f t="shared" si="2043"/>
        <v>342</v>
      </c>
      <c r="BG685" s="21">
        <f t="shared" si="2044"/>
        <v>342</v>
      </c>
      <c r="BH685" s="9">
        <f t="shared" si="2127"/>
        <v>0</v>
      </c>
      <c r="BI685" s="9">
        <f t="shared" si="2127"/>
        <v>0</v>
      </c>
      <c r="BJ685" s="21">
        <f t="shared" si="2045"/>
        <v>342</v>
      </c>
      <c r="BK685" s="21">
        <f t="shared" si="2046"/>
        <v>342</v>
      </c>
      <c r="BL685" s="9">
        <f t="shared" si="2127"/>
        <v>0</v>
      </c>
      <c r="BM685" s="21">
        <f t="shared" si="2047"/>
        <v>342</v>
      </c>
      <c r="BN685" s="9">
        <f t="shared" si="2127"/>
        <v>0</v>
      </c>
      <c r="BO685" s="21">
        <f t="shared" si="2048"/>
        <v>342</v>
      </c>
      <c r="BP685" s="9">
        <f t="shared" si="2127"/>
        <v>0</v>
      </c>
      <c r="BQ685" s="21">
        <f t="shared" si="2020"/>
        <v>342</v>
      </c>
      <c r="BR685" s="9">
        <f t="shared" si="2127"/>
        <v>0</v>
      </c>
      <c r="BS685" s="33">
        <f t="shared" si="2087"/>
        <v>342</v>
      </c>
      <c r="BT685" s="9">
        <f t="shared" si="2127"/>
        <v>0</v>
      </c>
    </row>
    <row r="686" spans="1:73" x14ac:dyDescent="0.3">
      <c r="A686" s="1" t="s">
        <v>344</v>
      </c>
      <c r="B686" s="1" t="s">
        <v>420</v>
      </c>
      <c r="C686" s="1" t="s">
        <v>12</v>
      </c>
      <c r="D686" s="1" t="s">
        <v>73</v>
      </c>
      <c r="E686" s="2" t="s">
        <v>768</v>
      </c>
      <c r="F686" s="3">
        <v>0</v>
      </c>
      <c r="G686" s="3">
        <v>0</v>
      </c>
      <c r="H686" s="3">
        <v>0</v>
      </c>
      <c r="I686" s="3">
        <v>342</v>
      </c>
      <c r="J686" s="3">
        <v>342</v>
      </c>
      <c r="K686" s="3">
        <v>342</v>
      </c>
      <c r="L686" s="18">
        <f t="shared" si="1981"/>
        <v>342</v>
      </c>
      <c r="M686" s="18">
        <f t="shared" si="1981"/>
        <v>342</v>
      </c>
      <c r="N686" s="18">
        <f t="shared" si="1981"/>
        <v>342</v>
      </c>
      <c r="O686" s="9"/>
      <c r="P686" s="9"/>
      <c r="Q686" s="9"/>
      <c r="R686" s="21">
        <f t="shared" si="1952"/>
        <v>342</v>
      </c>
      <c r="S686" s="21">
        <f t="shared" si="1952"/>
        <v>342</v>
      </c>
      <c r="T686" s="21">
        <f t="shared" si="1952"/>
        <v>342</v>
      </c>
      <c r="U686" s="9"/>
      <c r="V686" s="9"/>
      <c r="W686" s="9"/>
      <c r="X686" s="21">
        <f t="shared" si="2042"/>
        <v>342</v>
      </c>
      <c r="Y686" s="21">
        <f t="shared" si="2042"/>
        <v>342</v>
      </c>
      <c r="Z686" s="21">
        <f t="shared" si="2042"/>
        <v>342</v>
      </c>
      <c r="AA686" s="9"/>
      <c r="AB686" s="21">
        <f t="shared" si="2022"/>
        <v>342</v>
      </c>
      <c r="AC686" s="9"/>
      <c r="AD686" s="9"/>
      <c r="AE686" s="34">
        <f t="shared" si="2005"/>
        <v>342</v>
      </c>
      <c r="AF686" s="9"/>
      <c r="AG686" s="34">
        <f t="shared" si="2007"/>
        <v>342</v>
      </c>
      <c r="AH686" s="9"/>
      <c r="AI686" s="9"/>
      <c r="AJ686" s="9"/>
      <c r="AK686" s="21">
        <f t="shared" si="1973"/>
        <v>342</v>
      </c>
      <c r="AL686" s="21">
        <f t="shared" si="1974"/>
        <v>342</v>
      </c>
      <c r="AM686" s="21">
        <f t="shared" si="1974"/>
        <v>342</v>
      </c>
      <c r="AN686" s="9"/>
      <c r="AO686" s="21">
        <f t="shared" si="1975"/>
        <v>342</v>
      </c>
      <c r="AP686" s="9"/>
      <c r="AQ686" s="9"/>
      <c r="AR686" s="9"/>
      <c r="AS686" s="21">
        <f t="shared" si="1979"/>
        <v>342</v>
      </c>
      <c r="AT686" s="21">
        <f t="shared" si="2023"/>
        <v>342</v>
      </c>
      <c r="AU686" s="21">
        <f t="shared" si="2023"/>
        <v>342</v>
      </c>
      <c r="AV686" s="9"/>
      <c r="AW686" s="9"/>
      <c r="AX686" s="9"/>
      <c r="AY686" s="21">
        <f t="shared" si="1976"/>
        <v>342</v>
      </c>
      <c r="AZ686" s="21">
        <f t="shared" si="1977"/>
        <v>342</v>
      </c>
      <c r="BA686" s="21">
        <f t="shared" si="1978"/>
        <v>342</v>
      </c>
      <c r="BB686" s="9"/>
      <c r="BC686" s="21">
        <f t="shared" si="2050"/>
        <v>342</v>
      </c>
      <c r="BD686" s="9"/>
      <c r="BE686" s="9"/>
      <c r="BF686" s="21">
        <f t="shared" si="2043"/>
        <v>342</v>
      </c>
      <c r="BG686" s="21">
        <f t="shared" si="2044"/>
        <v>342</v>
      </c>
      <c r="BH686" s="9"/>
      <c r="BI686" s="9"/>
      <c r="BJ686" s="21">
        <f t="shared" si="2045"/>
        <v>342</v>
      </c>
      <c r="BK686" s="21">
        <f t="shared" si="2046"/>
        <v>342</v>
      </c>
      <c r="BL686" s="9"/>
      <c r="BM686" s="21">
        <f t="shared" si="2047"/>
        <v>342</v>
      </c>
      <c r="BN686" s="9"/>
      <c r="BO686" s="21">
        <f t="shared" si="2048"/>
        <v>342</v>
      </c>
      <c r="BP686" s="9"/>
      <c r="BQ686" s="21">
        <f t="shared" si="2020"/>
        <v>342</v>
      </c>
      <c r="BR686" s="9"/>
      <c r="BS686" s="33">
        <f t="shared" si="2087"/>
        <v>342</v>
      </c>
      <c r="BT686" s="9"/>
    </row>
    <row r="687" spans="1:73" ht="31.2" x14ac:dyDescent="0.3">
      <c r="A687" s="1" t="s">
        <v>345</v>
      </c>
      <c r="B687" s="1"/>
      <c r="C687" s="1"/>
      <c r="D687" s="1"/>
      <c r="E687" s="2" t="s">
        <v>515</v>
      </c>
      <c r="F687" s="3">
        <f>F688</f>
        <v>2223.3000000000002</v>
      </c>
      <c r="G687" s="3">
        <f t="shared" ref="G687:BT689" si="2128">G688</f>
        <v>2223.3000000000002</v>
      </c>
      <c r="H687" s="3">
        <f t="shared" si="2128"/>
        <v>2223.3000000000002</v>
      </c>
      <c r="I687" s="3">
        <f t="shared" si="2128"/>
        <v>0</v>
      </c>
      <c r="J687" s="3">
        <f t="shared" si="2128"/>
        <v>0</v>
      </c>
      <c r="K687" s="3">
        <f t="shared" si="2128"/>
        <v>0</v>
      </c>
      <c r="L687" s="18">
        <f t="shared" si="1981"/>
        <v>2223.3000000000002</v>
      </c>
      <c r="M687" s="18">
        <f t="shared" si="1981"/>
        <v>2223.3000000000002</v>
      </c>
      <c r="N687" s="18">
        <f t="shared" si="1981"/>
        <v>2223.3000000000002</v>
      </c>
      <c r="O687" s="9">
        <f t="shared" si="2128"/>
        <v>0</v>
      </c>
      <c r="P687" s="9">
        <f t="shared" si="2128"/>
        <v>0</v>
      </c>
      <c r="Q687" s="9">
        <f t="shared" si="2128"/>
        <v>0</v>
      </c>
      <c r="R687" s="21">
        <f t="shared" si="1952"/>
        <v>2223.3000000000002</v>
      </c>
      <c r="S687" s="21">
        <f t="shared" si="1952"/>
        <v>2223.3000000000002</v>
      </c>
      <c r="T687" s="21">
        <f t="shared" si="1952"/>
        <v>2223.3000000000002</v>
      </c>
      <c r="U687" s="9">
        <f t="shared" si="2128"/>
        <v>0</v>
      </c>
      <c r="V687" s="9">
        <f t="shared" si="2128"/>
        <v>0</v>
      </c>
      <c r="W687" s="9">
        <f t="shared" si="2128"/>
        <v>0</v>
      </c>
      <c r="X687" s="21">
        <f t="shared" si="2042"/>
        <v>2223.3000000000002</v>
      </c>
      <c r="Y687" s="21">
        <f t="shared" si="2042"/>
        <v>2223.3000000000002</v>
      </c>
      <c r="Z687" s="21">
        <f t="shared" si="2042"/>
        <v>2223.3000000000002</v>
      </c>
      <c r="AA687" s="9">
        <f t="shared" si="2128"/>
        <v>0</v>
      </c>
      <c r="AB687" s="21">
        <f t="shared" si="2022"/>
        <v>2223.3000000000002</v>
      </c>
      <c r="AC687" s="9">
        <f t="shared" si="2128"/>
        <v>0</v>
      </c>
      <c r="AD687" s="9">
        <f t="shared" si="2128"/>
        <v>0</v>
      </c>
      <c r="AE687" s="34">
        <f t="shared" si="2005"/>
        <v>2223.3000000000002</v>
      </c>
      <c r="AF687" s="9">
        <f t="shared" si="2128"/>
        <v>0</v>
      </c>
      <c r="AG687" s="34">
        <f t="shared" si="2007"/>
        <v>2223.3000000000002</v>
      </c>
      <c r="AH687" s="9">
        <f t="shared" si="2128"/>
        <v>0</v>
      </c>
      <c r="AI687" s="9">
        <f t="shared" si="2128"/>
        <v>0</v>
      </c>
      <c r="AJ687" s="9">
        <f t="shared" si="2128"/>
        <v>0</v>
      </c>
      <c r="AK687" s="21">
        <f t="shared" si="1973"/>
        <v>2223.3000000000002</v>
      </c>
      <c r="AL687" s="21">
        <f t="shared" si="1974"/>
        <v>2223.3000000000002</v>
      </c>
      <c r="AM687" s="21">
        <f t="shared" si="1974"/>
        <v>2223.3000000000002</v>
      </c>
      <c r="AN687" s="9">
        <f t="shared" si="2128"/>
        <v>0</v>
      </c>
      <c r="AO687" s="21">
        <f t="shared" si="1975"/>
        <v>2223.3000000000002</v>
      </c>
      <c r="AP687" s="9">
        <f t="shared" si="2128"/>
        <v>-340.38499999999999</v>
      </c>
      <c r="AQ687" s="9">
        <f t="shared" si="2128"/>
        <v>0</v>
      </c>
      <c r="AR687" s="9">
        <f t="shared" si="2128"/>
        <v>0</v>
      </c>
      <c r="AS687" s="20">
        <f t="shared" si="1979"/>
        <v>1882.9150000000002</v>
      </c>
      <c r="AT687" s="20">
        <f t="shared" si="2023"/>
        <v>2223.3000000000002</v>
      </c>
      <c r="AU687" s="20">
        <f t="shared" si="2023"/>
        <v>2223.3000000000002</v>
      </c>
      <c r="AV687" s="9">
        <f t="shared" si="2128"/>
        <v>0</v>
      </c>
      <c r="AW687" s="9">
        <f t="shared" si="2128"/>
        <v>0</v>
      </c>
      <c r="AX687" s="9">
        <f t="shared" si="2128"/>
        <v>0</v>
      </c>
      <c r="AY687" s="21">
        <f t="shared" si="1976"/>
        <v>1882.9150000000002</v>
      </c>
      <c r="AZ687" s="21">
        <f t="shared" si="1977"/>
        <v>2223.3000000000002</v>
      </c>
      <c r="BA687" s="21">
        <f t="shared" si="1978"/>
        <v>2223.3000000000002</v>
      </c>
      <c r="BB687" s="9">
        <f t="shared" si="2128"/>
        <v>0</v>
      </c>
      <c r="BC687" s="21">
        <f t="shared" si="2050"/>
        <v>1882.9150000000002</v>
      </c>
      <c r="BD687" s="9">
        <f t="shared" si="2128"/>
        <v>0</v>
      </c>
      <c r="BE687" s="9">
        <f t="shared" si="2128"/>
        <v>0</v>
      </c>
      <c r="BF687" s="21">
        <f t="shared" si="2043"/>
        <v>1882.9150000000002</v>
      </c>
      <c r="BG687" s="21">
        <f t="shared" si="2044"/>
        <v>2223.3000000000002</v>
      </c>
      <c r="BH687" s="9">
        <f t="shared" si="2128"/>
        <v>0</v>
      </c>
      <c r="BI687" s="9">
        <f t="shared" si="2128"/>
        <v>0</v>
      </c>
      <c r="BJ687" s="21">
        <f t="shared" si="2045"/>
        <v>1882.9150000000002</v>
      </c>
      <c r="BK687" s="21">
        <f t="shared" si="2046"/>
        <v>2223.3000000000002</v>
      </c>
      <c r="BL687" s="9">
        <f t="shared" si="2128"/>
        <v>0</v>
      </c>
      <c r="BM687" s="21">
        <f t="shared" si="2047"/>
        <v>1882.9150000000002</v>
      </c>
      <c r="BN687" s="9">
        <f t="shared" si="2128"/>
        <v>0</v>
      </c>
      <c r="BO687" s="21">
        <f t="shared" si="2048"/>
        <v>1882.9150000000002</v>
      </c>
      <c r="BP687" s="9">
        <f t="shared" si="2128"/>
        <v>0</v>
      </c>
      <c r="BQ687" s="21">
        <f t="shared" si="2020"/>
        <v>1882.9150000000002</v>
      </c>
      <c r="BR687" s="9">
        <f t="shared" si="2128"/>
        <v>0</v>
      </c>
      <c r="BS687" s="33">
        <f t="shared" si="2087"/>
        <v>1882.9150000000002</v>
      </c>
      <c r="BT687" s="9">
        <f t="shared" si="2128"/>
        <v>0</v>
      </c>
    </row>
    <row r="688" spans="1:73" ht="31.2" x14ac:dyDescent="0.3">
      <c r="A688" s="1" t="s">
        <v>345</v>
      </c>
      <c r="B688" s="1" t="s">
        <v>6</v>
      </c>
      <c r="C688" s="1"/>
      <c r="D688" s="1"/>
      <c r="E688" s="2" t="s">
        <v>730</v>
      </c>
      <c r="F688" s="3">
        <f>F689</f>
        <v>2223.3000000000002</v>
      </c>
      <c r="G688" s="3">
        <f t="shared" si="2128"/>
        <v>2223.3000000000002</v>
      </c>
      <c r="H688" s="3">
        <f t="shared" si="2128"/>
        <v>2223.3000000000002</v>
      </c>
      <c r="I688" s="3">
        <f t="shared" si="2128"/>
        <v>0</v>
      </c>
      <c r="J688" s="3">
        <f t="shared" si="2128"/>
        <v>0</v>
      </c>
      <c r="K688" s="3">
        <f t="shared" si="2128"/>
        <v>0</v>
      </c>
      <c r="L688" s="18">
        <f t="shared" si="1981"/>
        <v>2223.3000000000002</v>
      </c>
      <c r="M688" s="18">
        <f t="shared" si="1981"/>
        <v>2223.3000000000002</v>
      </c>
      <c r="N688" s="18">
        <f t="shared" si="1981"/>
        <v>2223.3000000000002</v>
      </c>
      <c r="O688" s="9">
        <f t="shared" si="2128"/>
        <v>0</v>
      </c>
      <c r="P688" s="9">
        <f t="shared" si="2128"/>
        <v>0</v>
      </c>
      <c r="Q688" s="9">
        <f t="shared" si="2128"/>
        <v>0</v>
      </c>
      <c r="R688" s="21">
        <f t="shared" si="1952"/>
        <v>2223.3000000000002</v>
      </c>
      <c r="S688" s="21">
        <f t="shared" si="1952"/>
        <v>2223.3000000000002</v>
      </c>
      <c r="T688" s="21">
        <f t="shared" si="1952"/>
        <v>2223.3000000000002</v>
      </c>
      <c r="U688" s="9">
        <f t="shared" si="2128"/>
        <v>0</v>
      </c>
      <c r="V688" s="9">
        <f t="shared" si="2128"/>
        <v>0</v>
      </c>
      <c r="W688" s="9">
        <f t="shared" si="2128"/>
        <v>0</v>
      </c>
      <c r="X688" s="21">
        <f t="shared" si="2042"/>
        <v>2223.3000000000002</v>
      </c>
      <c r="Y688" s="21">
        <f t="shared" si="2042"/>
        <v>2223.3000000000002</v>
      </c>
      <c r="Z688" s="21">
        <f t="shared" si="2042"/>
        <v>2223.3000000000002</v>
      </c>
      <c r="AA688" s="9">
        <f t="shared" si="2128"/>
        <v>0</v>
      </c>
      <c r="AB688" s="21">
        <f t="shared" si="2022"/>
        <v>2223.3000000000002</v>
      </c>
      <c r="AC688" s="9">
        <f t="shared" si="2128"/>
        <v>0</v>
      </c>
      <c r="AD688" s="9">
        <f t="shared" si="2128"/>
        <v>0</v>
      </c>
      <c r="AE688" s="34">
        <f t="shared" si="2005"/>
        <v>2223.3000000000002</v>
      </c>
      <c r="AF688" s="9">
        <f t="shared" si="2128"/>
        <v>0</v>
      </c>
      <c r="AG688" s="34">
        <f t="shared" si="2007"/>
        <v>2223.3000000000002</v>
      </c>
      <c r="AH688" s="9">
        <f t="shared" si="2128"/>
        <v>0</v>
      </c>
      <c r="AI688" s="9">
        <f t="shared" si="2128"/>
        <v>0</v>
      </c>
      <c r="AJ688" s="9">
        <f t="shared" si="2128"/>
        <v>0</v>
      </c>
      <c r="AK688" s="21">
        <f t="shared" si="1973"/>
        <v>2223.3000000000002</v>
      </c>
      <c r="AL688" s="21">
        <f t="shared" si="1974"/>
        <v>2223.3000000000002</v>
      </c>
      <c r="AM688" s="21">
        <f t="shared" si="1974"/>
        <v>2223.3000000000002</v>
      </c>
      <c r="AN688" s="9">
        <f t="shared" si="2128"/>
        <v>0</v>
      </c>
      <c r="AO688" s="21">
        <f t="shared" si="1975"/>
        <v>2223.3000000000002</v>
      </c>
      <c r="AP688" s="9">
        <f t="shared" si="2128"/>
        <v>-340.38499999999999</v>
      </c>
      <c r="AQ688" s="9">
        <f t="shared" si="2128"/>
        <v>0</v>
      </c>
      <c r="AR688" s="9">
        <f t="shared" si="2128"/>
        <v>0</v>
      </c>
      <c r="AS688" s="21">
        <f t="shared" si="1979"/>
        <v>1882.9150000000002</v>
      </c>
      <c r="AT688" s="21">
        <f t="shared" si="2023"/>
        <v>2223.3000000000002</v>
      </c>
      <c r="AU688" s="21">
        <f t="shared" si="2023"/>
        <v>2223.3000000000002</v>
      </c>
      <c r="AV688" s="9">
        <f t="shared" si="2128"/>
        <v>0</v>
      </c>
      <c r="AW688" s="9">
        <f t="shared" si="2128"/>
        <v>0</v>
      </c>
      <c r="AX688" s="9">
        <f t="shared" si="2128"/>
        <v>0</v>
      </c>
      <c r="AY688" s="21">
        <f t="shared" si="1976"/>
        <v>1882.9150000000002</v>
      </c>
      <c r="AZ688" s="21">
        <f t="shared" si="1977"/>
        <v>2223.3000000000002</v>
      </c>
      <c r="BA688" s="21">
        <f t="shared" si="1978"/>
        <v>2223.3000000000002</v>
      </c>
      <c r="BB688" s="9">
        <f t="shared" si="2128"/>
        <v>0</v>
      </c>
      <c r="BC688" s="21">
        <f t="shared" si="2050"/>
        <v>1882.9150000000002</v>
      </c>
      <c r="BD688" s="9">
        <f t="shared" si="2128"/>
        <v>0</v>
      </c>
      <c r="BE688" s="9">
        <f t="shared" si="2128"/>
        <v>0</v>
      </c>
      <c r="BF688" s="21">
        <f t="shared" si="2043"/>
        <v>1882.9150000000002</v>
      </c>
      <c r="BG688" s="21">
        <f t="shared" si="2044"/>
        <v>2223.3000000000002</v>
      </c>
      <c r="BH688" s="9">
        <f t="shared" si="2128"/>
        <v>0</v>
      </c>
      <c r="BI688" s="9">
        <f t="shared" si="2128"/>
        <v>0</v>
      </c>
      <c r="BJ688" s="21">
        <f t="shared" si="2045"/>
        <v>1882.9150000000002</v>
      </c>
      <c r="BK688" s="21">
        <f t="shared" si="2046"/>
        <v>2223.3000000000002</v>
      </c>
      <c r="BL688" s="9">
        <f t="shared" si="2128"/>
        <v>0</v>
      </c>
      <c r="BM688" s="21">
        <f t="shared" si="2047"/>
        <v>1882.9150000000002</v>
      </c>
      <c r="BN688" s="9">
        <f t="shared" si="2128"/>
        <v>0</v>
      </c>
      <c r="BO688" s="21">
        <f t="shared" si="2048"/>
        <v>1882.9150000000002</v>
      </c>
      <c r="BP688" s="9">
        <f t="shared" si="2128"/>
        <v>0</v>
      </c>
      <c r="BQ688" s="21">
        <f t="shared" si="2020"/>
        <v>1882.9150000000002</v>
      </c>
      <c r="BR688" s="9">
        <f t="shared" si="2128"/>
        <v>0</v>
      </c>
      <c r="BS688" s="33">
        <f t="shared" si="2087"/>
        <v>1882.9150000000002</v>
      </c>
      <c r="BT688" s="9">
        <f t="shared" si="2128"/>
        <v>0</v>
      </c>
    </row>
    <row r="689" spans="1:73" ht="46.8" x14ac:dyDescent="0.3">
      <c r="A689" s="1" t="s">
        <v>345</v>
      </c>
      <c r="B689" s="1" t="s">
        <v>167</v>
      </c>
      <c r="C689" s="1"/>
      <c r="D689" s="1"/>
      <c r="E689" s="2" t="s">
        <v>731</v>
      </c>
      <c r="F689" s="3">
        <f>F690</f>
        <v>2223.3000000000002</v>
      </c>
      <c r="G689" s="3">
        <f t="shared" si="2128"/>
        <v>2223.3000000000002</v>
      </c>
      <c r="H689" s="3">
        <f t="shared" si="2128"/>
        <v>2223.3000000000002</v>
      </c>
      <c r="I689" s="3">
        <f t="shared" si="2128"/>
        <v>0</v>
      </c>
      <c r="J689" s="3">
        <f t="shared" si="2128"/>
        <v>0</v>
      </c>
      <c r="K689" s="3">
        <f t="shared" si="2128"/>
        <v>0</v>
      </c>
      <c r="L689" s="18">
        <f t="shared" si="1981"/>
        <v>2223.3000000000002</v>
      </c>
      <c r="M689" s="18">
        <f t="shared" si="1981"/>
        <v>2223.3000000000002</v>
      </c>
      <c r="N689" s="18">
        <f t="shared" si="1981"/>
        <v>2223.3000000000002</v>
      </c>
      <c r="O689" s="9">
        <f t="shared" si="2128"/>
        <v>0</v>
      </c>
      <c r="P689" s="9">
        <f t="shared" si="2128"/>
        <v>0</v>
      </c>
      <c r="Q689" s="9">
        <f t="shared" si="2128"/>
        <v>0</v>
      </c>
      <c r="R689" s="21">
        <f t="shared" si="1952"/>
        <v>2223.3000000000002</v>
      </c>
      <c r="S689" s="21">
        <f t="shared" si="1952"/>
        <v>2223.3000000000002</v>
      </c>
      <c r="T689" s="21">
        <f t="shared" si="1952"/>
        <v>2223.3000000000002</v>
      </c>
      <c r="U689" s="9">
        <f t="shared" si="2128"/>
        <v>0</v>
      </c>
      <c r="V689" s="9">
        <f t="shared" si="2128"/>
        <v>0</v>
      </c>
      <c r="W689" s="9">
        <f t="shared" si="2128"/>
        <v>0</v>
      </c>
      <c r="X689" s="21">
        <f t="shared" si="2042"/>
        <v>2223.3000000000002</v>
      </c>
      <c r="Y689" s="21">
        <f t="shared" si="2042"/>
        <v>2223.3000000000002</v>
      </c>
      <c r="Z689" s="21">
        <f t="shared" si="2042"/>
        <v>2223.3000000000002</v>
      </c>
      <c r="AA689" s="9">
        <f t="shared" si="2128"/>
        <v>0</v>
      </c>
      <c r="AB689" s="21">
        <f t="shared" si="2022"/>
        <v>2223.3000000000002</v>
      </c>
      <c r="AC689" s="9">
        <f t="shared" si="2128"/>
        <v>0</v>
      </c>
      <c r="AD689" s="9">
        <f t="shared" si="2128"/>
        <v>0</v>
      </c>
      <c r="AE689" s="34">
        <f t="shared" si="2005"/>
        <v>2223.3000000000002</v>
      </c>
      <c r="AF689" s="9">
        <f t="shared" si="2128"/>
        <v>0</v>
      </c>
      <c r="AG689" s="34">
        <f t="shared" si="2007"/>
        <v>2223.3000000000002</v>
      </c>
      <c r="AH689" s="9">
        <f t="shared" si="2128"/>
        <v>0</v>
      </c>
      <c r="AI689" s="9">
        <f t="shared" si="2128"/>
        <v>0</v>
      </c>
      <c r="AJ689" s="9">
        <f t="shared" si="2128"/>
        <v>0</v>
      </c>
      <c r="AK689" s="21">
        <f t="shared" si="1973"/>
        <v>2223.3000000000002</v>
      </c>
      <c r="AL689" s="21">
        <f t="shared" si="1974"/>
        <v>2223.3000000000002</v>
      </c>
      <c r="AM689" s="21">
        <f t="shared" si="1974"/>
        <v>2223.3000000000002</v>
      </c>
      <c r="AN689" s="9">
        <f t="shared" si="2128"/>
        <v>0</v>
      </c>
      <c r="AO689" s="21">
        <f t="shared" si="1975"/>
        <v>2223.3000000000002</v>
      </c>
      <c r="AP689" s="9">
        <f t="shared" si="2128"/>
        <v>-340.38499999999999</v>
      </c>
      <c r="AQ689" s="9">
        <f t="shared" si="2128"/>
        <v>0</v>
      </c>
      <c r="AR689" s="9">
        <f t="shared" si="2128"/>
        <v>0</v>
      </c>
      <c r="AS689" s="21">
        <f t="shared" si="1979"/>
        <v>1882.9150000000002</v>
      </c>
      <c r="AT689" s="21">
        <f t="shared" si="2023"/>
        <v>2223.3000000000002</v>
      </c>
      <c r="AU689" s="21">
        <f t="shared" si="2023"/>
        <v>2223.3000000000002</v>
      </c>
      <c r="AV689" s="9">
        <f t="shared" si="2128"/>
        <v>0</v>
      </c>
      <c r="AW689" s="9">
        <f t="shared" si="2128"/>
        <v>0</v>
      </c>
      <c r="AX689" s="9">
        <f t="shared" si="2128"/>
        <v>0</v>
      </c>
      <c r="AY689" s="21">
        <f t="shared" si="1976"/>
        <v>1882.9150000000002</v>
      </c>
      <c r="AZ689" s="21">
        <f t="shared" si="1977"/>
        <v>2223.3000000000002</v>
      </c>
      <c r="BA689" s="21">
        <f t="shared" si="1978"/>
        <v>2223.3000000000002</v>
      </c>
      <c r="BB689" s="9">
        <f t="shared" si="2128"/>
        <v>0</v>
      </c>
      <c r="BC689" s="21">
        <f t="shared" si="2050"/>
        <v>1882.9150000000002</v>
      </c>
      <c r="BD689" s="9">
        <f t="shared" si="2128"/>
        <v>0</v>
      </c>
      <c r="BE689" s="9">
        <f t="shared" si="2128"/>
        <v>0</v>
      </c>
      <c r="BF689" s="21">
        <f t="shared" si="2043"/>
        <v>1882.9150000000002</v>
      </c>
      <c r="BG689" s="21">
        <f t="shared" si="2044"/>
        <v>2223.3000000000002</v>
      </c>
      <c r="BH689" s="9">
        <f t="shared" si="2128"/>
        <v>0</v>
      </c>
      <c r="BI689" s="9">
        <f t="shared" si="2128"/>
        <v>0</v>
      </c>
      <c r="BJ689" s="21">
        <f t="shared" si="2045"/>
        <v>1882.9150000000002</v>
      </c>
      <c r="BK689" s="21">
        <f t="shared" si="2046"/>
        <v>2223.3000000000002</v>
      </c>
      <c r="BL689" s="9">
        <f t="shared" si="2128"/>
        <v>0</v>
      </c>
      <c r="BM689" s="21">
        <f t="shared" si="2047"/>
        <v>1882.9150000000002</v>
      </c>
      <c r="BN689" s="9">
        <f t="shared" si="2128"/>
        <v>0</v>
      </c>
      <c r="BO689" s="21">
        <f t="shared" si="2048"/>
        <v>1882.9150000000002</v>
      </c>
      <c r="BP689" s="9">
        <f t="shared" si="2128"/>
        <v>0</v>
      </c>
      <c r="BQ689" s="21">
        <f t="shared" si="2020"/>
        <v>1882.9150000000002</v>
      </c>
      <c r="BR689" s="9">
        <f t="shared" si="2128"/>
        <v>0</v>
      </c>
      <c r="BS689" s="33">
        <f t="shared" si="2087"/>
        <v>1882.9150000000002</v>
      </c>
      <c r="BT689" s="9">
        <f t="shared" si="2128"/>
        <v>0</v>
      </c>
    </row>
    <row r="690" spans="1:73" x14ac:dyDescent="0.3">
      <c r="A690" s="1" t="s">
        <v>345</v>
      </c>
      <c r="B690" s="1">
        <v>240</v>
      </c>
      <c r="C690" s="1" t="s">
        <v>10</v>
      </c>
      <c r="D690" s="1" t="s">
        <v>11</v>
      </c>
      <c r="E690" s="2" t="s">
        <v>754</v>
      </c>
      <c r="F690" s="3">
        <v>2223.3000000000002</v>
      </c>
      <c r="G690" s="3">
        <v>2223.3000000000002</v>
      </c>
      <c r="H690" s="3">
        <v>2223.3000000000002</v>
      </c>
      <c r="I690" s="3"/>
      <c r="J690" s="3"/>
      <c r="K690" s="3"/>
      <c r="L690" s="18">
        <f t="shared" si="1981"/>
        <v>2223.3000000000002</v>
      </c>
      <c r="M690" s="18">
        <f t="shared" si="1981"/>
        <v>2223.3000000000002</v>
      </c>
      <c r="N690" s="18">
        <f t="shared" si="1981"/>
        <v>2223.3000000000002</v>
      </c>
      <c r="O690" s="9"/>
      <c r="P690" s="9"/>
      <c r="Q690" s="9"/>
      <c r="R690" s="21">
        <f t="shared" si="1952"/>
        <v>2223.3000000000002</v>
      </c>
      <c r="S690" s="21">
        <f t="shared" si="1952"/>
        <v>2223.3000000000002</v>
      </c>
      <c r="T690" s="21">
        <f t="shared" si="1952"/>
        <v>2223.3000000000002</v>
      </c>
      <c r="U690" s="9"/>
      <c r="V690" s="9"/>
      <c r="W690" s="9"/>
      <c r="X690" s="21">
        <f t="shared" si="2042"/>
        <v>2223.3000000000002</v>
      </c>
      <c r="Y690" s="21">
        <f t="shared" si="2042"/>
        <v>2223.3000000000002</v>
      </c>
      <c r="Z690" s="21">
        <f t="shared" si="2042"/>
        <v>2223.3000000000002</v>
      </c>
      <c r="AA690" s="9"/>
      <c r="AB690" s="21">
        <f t="shared" si="2022"/>
        <v>2223.3000000000002</v>
      </c>
      <c r="AC690" s="9"/>
      <c r="AD690" s="9"/>
      <c r="AE690" s="34">
        <f t="shared" si="2005"/>
        <v>2223.3000000000002</v>
      </c>
      <c r="AF690" s="9"/>
      <c r="AG690" s="34">
        <f t="shared" si="2007"/>
        <v>2223.3000000000002</v>
      </c>
      <c r="AH690" s="9"/>
      <c r="AI690" s="9"/>
      <c r="AJ690" s="9"/>
      <c r="AK690" s="21">
        <f t="shared" si="1973"/>
        <v>2223.3000000000002</v>
      </c>
      <c r="AL690" s="21">
        <f t="shared" si="1974"/>
        <v>2223.3000000000002</v>
      </c>
      <c r="AM690" s="21">
        <f t="shared" si="1974"/>
        <v>2223.3000000000002</v>
      </c>
      <c r="AN690" s="9"/>
      <c r="AO690" s="21">
        <f t="shared" si="1975"/>
        <v>2223.3000000000002</v>
      </c>
      <c r="AP690" s="9">
        <v>-340.38499999999999</v>
      </c>
      <c r="AQ690" s="9"/>
      <c r="AR690" s="9"/>
      <c r="AS690" s="21">
        <f t="shared" si="1979"/>
        <v>1882.9150000000002</v>
      </c>
      <c r="AT690" s="21">
        <f t="shared" si="2023"/>
        <v>2223.3000000000002</v>
      </c>
      <c r="AU690" s="21">
        <f t="shared" si="2023"/>
        <v>2223.3000000000002</v>
      </c>
      <c r="AV690" s="9"/>
      <c r="AW690" s="9"/>
      <c r="AX690" s="9"/>
      <c r="AY690" s="21">
        <f t="shared" si="1976"/>
        <v>1882.9150000000002</v>
      </c>
      <c r="AZ690" s="21">
        <f t="shared" si="1977"/>
        <v>2223.3000000000002</v>
      </c>
      <c r="BA690" s="21">
        <f t="shared" si="1978"/>
        <v>2223.3000000000002</v>
      </c>
      <c r="BB690" s="9"/>
      <c r="BC690" s="21">
        <f t="shared" si="2050"/>
        <v>1882.9150000000002</v>
      </c>
      <c r="BD690" s="9"/>
      <c r="BE690" s="9"/>
      <c r="BF690" s="21">
        <f t="shared" si="2043"/>
        <v>1882.9150000000002</v>
      </c>
      <c r="BG690" s="21">
        <f t="shared" si="2044"/>
        <v>2223.3000000000002</v>
      </c>
      <c r="BH690" s="9"/>
      <c r="BI690" s="9"/>
      <c r="BJ690" s="21">
        <f t="shared" si="2045"/>
        <v>1882.9150000000002</v>
      </c>
      <c r="BK690" s="21">
        <f t="shared" si="2046"/>
        <v>2223.3000000000002</v>
      </c>
      <c r="BL690" s="9"/>
      <c r="BM690" s="21">
        <f t="shared" si="2047"/>
        <v>1882.9150000000002</v>
      </c>
      <c r="BN690" s="9"/>
      <c r="BO690" s="21">
        <f t="shared" si="2048"/>
        <v>1882.9150000000002</v>
      </c>
      <c r="BP690" s="9"/>
      <c r="BQ690" s="21">
        <f t="shared" si="2020"/>
        <v>1882.9150000000002</v>
      </c>
      <c r="BR690" s="9"/>
      <c r="BS690" s="33">
        <f t="shared" si="2087"/>
        <v>1882.9150000000002</v>
      </c>
      <c r="BT690" s="9"/>
    </row>
    <row r="691" spans="1:73" s="7" customFormat="1" ht="31.2" x14ac:dyDescent="0.3">
      <c r="A691" s="4" t="s">
        <v>113</v>
      </c>
      <c r="B691" s="4"/>
      <c r="C691" s="4"/>
      <c r="D691" s="4"/>
      <c r="E691" s="5" t="s">
        <v>516</v>
      </c>
      <c r="F691" s="6">
        <f>F692+F704+F715+F728+F708</f>
        <v>200011.60000000003</v>
      </c>
      <c r="G691" s="6">
        <f t="shared" ref="G691:K691" si="2129">G692+G704+G715+G728+G708</f>
        <v>201850.69999999998</v>
      </c>
      <c r="H691" s="6">
        <f t="shared" si="2129"/>
        <v>202996.69999999998</v>
      </c>
      <c r="I691" s="6">
        <f t="shared" si="2129"/>
        <v>0</v>
      </c>
      <c r="J691" s="6">
        <f t="shared" si="2129"/>
        <v>0</v>
      </c>
      <c r="K691" s="6">
        <f t="shared" si="2129"/>
        <v>0</v>
      </c>
      <c r="L691" s="18">
        <f t="shared" si="1981"/>
        <v>200011.60000000003</v>
      </c>
      <c r="M691" s="18">
        <f t="shared" si="1981"/>
        <v>201850.69999999998</v>
      </c>
      <c r="N691" s="18">
        <f t="shared" si="1981"/>
        <v>202996.69999999998</v>
      </c>
      <c r="O691" s="10">
        <f t="shared" ref="O691:Q691" si="2130">O692+O704+O715+O728+O708</f>
        <v>-499.29999999999995</v>
      </c>
      <c r="P691" s="10">
        <f t="shared" si="2130"/>
        <v>-499.29999999999995</v>
      </c>
      <c r="Q691" s="10">
        <f t="shared" si="2130"/>
        <v>-499.29999999999995</v>
      </c>
      <c r="R691" s="28">
        <f t="shared" si="1952"/>
        <v>199512.30000000005</v>
      </c>
      <c r="S691" s="28">
        <f t="shared" si="1952"/>
        <v>201351.4</v>
      </c>
      <c r="T691" s="28">
        <f t="shared" si="1952"/>
        <v>202497.4</v>
      </c>
      <c r="U691" s="10">
        <f t="shared" ref="U691:W691" si="2131">U692+U704+U715+U728+U708</f>
        <v>0</v>
      </c>
      <c r="V691" s="10">
        <f t="shared" si="2131"/>
        <v>0</v>
      </c>
      <c r="W691" s="10">
        <f t="shared" si="2131"/>
        <v>0</v>
      </c>
      <c r="X691" s="28">
        <f t="shared" si="2042"/>
        <v>199512.30000000005</v>
      </c>
      <c r="Y691" s="28">
        <f t="shared" si="2042"/>
        <v>201351.4</v>
      </c>
      <c r="Z691" s="28">
        <f t="shared" si="2042"/>
        <v>202497.4</v>
      </c>
      <c r="AA691" s="10">
        <f t="shared" ref="AA691:BT691" si="2132">AA692+AA704+AA715+AA728+AA708</f>
        <v>0</v>
      </c>
      <c r="AB691" s="21">
        <f t="shared" si="2022"/>
        <v>199512.30000000005</v>
      </c>
      <c r="AC691" s="10">
        <f t="shared" ref="AC691:AD691" si="2133">AC692+AC704+AC715+AC728+AC708</f>
        <v>0</v>
      </c>
      <c r="AD691" s="10">
        <f t="shared" si="2133"/>
        <v>0</v>
      </c>
      <c r="AE691" s="29">
        <f t="shared" si="2005"/>
        <v>199512.30000000005</v>
      </c>
      <c r="AF691" s="10">
        <f t="shared" ref="AF691" si="2134">AF692+AF704+AF715+AF728+AF708</f>
        <v>0</v>
      </c>
      <c r="AG691" s="29">
        <f t="shared" si="2007"/>
        <v>199512.30000000005</v>
      </c>
      <c r="AH691" s="10">
        <f t="shared" ref="AH691:AJ691" si="2135">AH692+AH704+AH715+AH728+AH708</f>
        <v>0</v>
      </c>
      <c r="AI691" s="10">
        <f t="shared" si="2135"/>
        <v>0</v>
      </c>
      <c r="AJ691" s="10">
        <f t="shared" si="2135"/>
        <v>0</v>
      </c>
      <c r="AK691" s="28">
        <f t="shared" si="1973"/>
        <v>199512.30000000005</v>
      </c>
      <c r="AL691" s="28">
        <f t="shared" si="1974"/>
        <v>201351.4</v>
      </c>
      <c r="AM691" s="28">
        <f t="shared" si="1974"/>
        <v>202497.4</v>
      </c>
      <c r="AN691" s="10">
        <f t="shared" ref="AN691" si="2136">AN692+AN704+AN715+AN728+AN708</f>
        <v>0</v>
      </c>
      <c r="AO691" s="28">
        <f t="shared" si="1975"/>
        <v>199512.30000000005</v>
      </c>
      <c r="AP691" s="10">
        <f t="shared" ref="AP691:AR691" si="2137">AP692+AP704+AP715+AP728+AP708</f>
        <v>-386.78899999999999</v>
      </c>
      <c r="AQ691" s="10">
        <f t="shared" si="2137"/>
        <v>0</v>
      </c>
      <c r="AR691" s="10">
        <f t="shared" si="2137"/>
        <v>0</v>
      </c>
      <c r="AS691" s="28">
        <f t="shared" si="1979"/>
        <v>199125.51100000006</v>
      </c>
      <c r="AT691" s="28">
        <f t="shared" si="2023"/>
        <v>201351.4</v>
      </c>
      <c r="AU691" s="28">
        <f t="shared" si="2023"/>
        <v>202497.4</v>
      </c>
      <c r="AV691" s="10">
        <f t="shared" ref="AV691:AX691" si="2138">AV692+AV704+AV715+AV728+AV708</f>
        <v>-1086.5319999999999</v>
      </c>
      <c r="AW691" s="10">
        <f t="shared" si="2138"/>
        <v>0</v>
      </c>
      <c r="AX691" s="10">
        <f t="shared" si="2138"/>
        <v>0</v>
      </c>
      <c r="AY691" s="21">
        <f t="shared" si="1976"/>
        <v>198038.97900000005</v>
      </c>
      <c r="AZ691" s="21">
        <f t="shared" si="1977"/>
        <v>201351.4</v>
      </c>
      <c r="BA691" s="21">
        <f t="shared" si="1978"/>
        <v>202497.4</v>
      </c>
      <c r="BB691" s="10">
        <f t="shared" ref="BB691" si="2139">BB692+BB704+BB715+BB728+BB708</f>
        <v>0</v>
      </c>
      <c r="BC691" s="21">
        <f t="shared" si="2050"/>
        <v>198038.97900000005</v>
      </c>
      <c r="BD691" s="10">
        <f t="shared" ref="BD691:BE691" si="2140">BD692+BD704+BD715+BD728+BD708</f>
        <v>-1576.6919999999996</v>
      </c>
      <c r="BE691" s="10">
        <f t="shared" si="2140"/>
        <v>0</v>
      </c>
      <c r="BF691" s="21">
        <f t="shared" si="2043"/>
        <v>196462.28700000004</v>
      </c>
      <c r="BG691" s="21">
        <f t="shared" si="2044"/>
        <v>201351.4</v>
      </c>
      <c r="BH691" s="10">
        <f t="shared" ref="BH691:BI691" si="2141">BH692+BH704+BH715+BH728+BH708</f>
        <v>0</v>
      </c>
      <c r="BI691" s="10">
        <f t="shared" si="2141"/>
        <v>0</v>
      </c>
      <c r="BJ691" s="21">
        <f t="shared" si="2045"/>
        <v>196462.28700000004</v>
      </c>
      <c r="BK691" s="21">
        <f t="shared" si="2046"/>
        <v>201351.4</v>
      </c>
      <c r="BL691" s="10">
        <f t="shared" ref="BL691" si="2142">BL692+BL704+BL715+BL728+BL708</f>
        <v>0</v>
      </c>
      <c r="BM691" s="21">
        <f t="shared" si="2047"/>
        <v>196462.28700000004</v>
      </c>
      <c r="BN691" s="10">
        <f t="shared" ref="BN691" si="2143">BN692+BN704+BN715+BN728+BN708</f>
        <v>0</v>
      </c>
      <c r="BO691" s="28">
        <f t="shared" si="2048"/>
        <v>196462.28700000004</v>
      </c>
      <c r="BP691" s="10">
        <f t="shared" ref="BP691" si="2144">BP692+BP704+BP715+BP728+BP708</f>
        <v>-122.958</v>
      </c>
      <c r="BQ691" s="28">
        <f t="shared" si="2020"/>
        <v>196339.32900000003</v>
      </c>
      <c r="BR691" s="10">
        <f t="shared" ref="BR691" si="2145">BR692+BR704+BR715+BR728+BR708</f>
        <v>0</v>
      </c>
      <c r="BS691" s="27">
        <f t="shared" si="2087"/>
        <v>196339.32900000003</v>
      </c>
      <c r="BT691" s="10">
        <f t="shared" si="2132"/>
        <v>0</v>
      </c>
    </row>
    <row r="692" spans="1:73" ht="62.4" x14ac:dyDescent="0.3">
      <c r="A692" s="1" t="s">
        <v>93</v>
      </c>
      <c r="B692" s="1"/>
      <c r="C692" s="1"/>
      <c r="D692" s="1"/>
      <c r="E692" s="2" t="s">
        <v>434</v>
      </c>
      <c r="F692" s="3">
        <f>F693+F696+F699</f>
        <v>43747.1</v>
      </c>
      <c r="G692" s="3">
        <f t="shared" ref="G692:K692" si="2146">G693+G696+G699</f>
        <v>44515.5</v>
      </c>
      <c r="H692" s="3">
        <f t="shared" si="2146"/>
        <v>44515.5</v>
      </c>
      <c r="I692" s="3">
        <f t="shared" si="2146"/>
        <v>-1525.2</v>
      </c>
      <c r="J692" s="3">
        <f t="shared" si="2146"/>
        <v>-1525.2</v>
      </c>
      <c r="K692" s="3">
        <f t="shared" si="2146"/>
        <v>-1525.2</v>
      </c>
      <c r="L692" s="18">
        <f t="shared" si="1981"/>
        <v>42221.9</v>
      </c>
      <c r="M692" s="18">
        <f t="shared" si="1981"/>
        <v>42990.3</v>
      </c>
      <c r="N692" s="18">
        <f t="shared" si="1981"/>
        <v>42990.3</v>
      </c>
      <c r="O692" s="9">
        <f t="shared" ref="O692:Q692" si="2147">O693+O696+O699</f>
        <v>0</v>
      </c>
      <c r="P692" s="9">
        <f t="shared" si="2147"/>
        <v>0</v>
      </c>
      <c r="Q692" s="9">
        <f t="shared" si="2147"/>
        <v>0</v>
      </c>
      <c r="R692" s="21">
        <f t="shared" si="1952"/>
        <v>42221.9</v>
      </c>
      <c r="S692" s="21">
        <f t="shared" si="1952"/>
        <v>42990.3</v>
      </c>
      <c r="T692" s="21">
        <f t="shared" si="1952"/>
        <v>42990.3</v>
      </c>
      <c r="U692" s="9">
        <f t="shared" ref="U692:W692" si="2148">U693+U696+U699</f>
        <v>0</v>
      </c>
      <c r="V692" s="9">
        <f t="shared" si="2148"/>
        <v>0</v>
      </c>
      <c r="W692" s="9">
        <f t="shared" si="2148"/>
        <v>0</v>
      </c>
      <c r="X692" s="21">
        <f t="shared" si="2042"/>
        <v>42221.9</v>
      </c>
      <c r="Y692" s="21">
        <f t="shared" si="2042"/>
        <v>42990.3</v>
      </c>
      <c r="Z692" s="21">
        <f t="shared" si="2042"/>
        <v>42990.3</v>
      </c>
      <c r="AA692" s="9">
        <f t="shared" ref="AA692:BT692" si="2149">AA693+AA696+AA699</f>
        <v>0</v>
      </c>
      <c r="AB692" s="21">
        <f t="shared" si="2022"/>
        <v>42221.9</v>
      </c>
      <c r="AC692" s="9">
        <f t="shared" ref="AC692:AD692" si="2150">AC693+AC696+AC699</f>
        <v>0</v>
      </c>
      <c r="AD692" s="9">
        <f t="shared" si="2150"/>
        <v>0</v>
      </c>
      <c r="AE692" s="34">
        <f t="shared" si="2005"/>
        <v>42221.9</v>
      </c>
      <c r="AF692" s="9">
        <f t="shared" ref="AF692" si="2151">AF693+AF696+AF699</f>
        <v>0</v>
      </c>
      <c r="AG692" s="34">
        <f t="shared" si="2007"/>
        <v>42221.9</v>
      </c>
      <c r="AH692" s="9">
        <f t="shared" ref="AH692:AJ692" si="2152">AH693+AH696+AH699</f>
        <v>0</v>
      </c>
      <c r="AI692" s="9">
        <f t="shared" si="2152"/>
        <v>0</v>
      </c>
      <c r="AJ692" s="9">
        <f t="shared" si="2152"/>
        <v>0</v>
      </c>
      <c r="AK692" s="21">
        <f t="shared" si="1973"/>
        <v>42221.9</v>
      </c>
      <c r="AL692" s="21">
        <f t="shared" si="1974"/>
        <v>42990.3</v>
      </c>
      <c r="AM692" s="21">
        <f t="shared" si="1974"/>
        <v>42990.3</v>
      </c>
      <c r="AN692" s="9">
        <f t="shared" ref="AN692" si="2153">AN693+AN696+AN699</f>
        <v>0</v>
      </c>
      <c r="AO692" s="21">
        <f t="shared" si="1975"/>
        <v>42221.9</v>
      </c>
      <c r="AP692" s="9">
        <f t="shared" ref="AP692:AR692" si="2154">AP693+AP696+AP699</f>
        <v>0</v>
      </c>
      <c r="AQ692" s="9">
        <f t="shared" si="2154"/>
        <v>0</v>
      </c>
      <c r="AR692" s="9">
        <f t="shared" si="2154"/>
        <v>0</v>
      </c>
      <c r="AS692" s="20">
        <f t="shared" si="1979"/>
        <v>42221.9</v>
      </c>
      <c r="AT692" s="20">
        <f t="shared" si="2023"/>
        <v>42990.3</v>
      </c>
      <c r="AU692" s="20">
        <f t="shared" si="2023"/>
        <v>42990.3</v>
      </c>
      <c r="AV692" s="9">
        <f t="shared" ref="AV692:AX692" si="2155">AV693+AV696+AV699</f>
        <v>-1086.5319999999999</v>
      </c>
      <c r="AW692" s="9">
        <f t="shared" si="2155"/>
        <v>0</v>
      </c>
      <c r="AX692" s="9">
        <f t="shared" si="2155"/>
        <v>0</v>
      </c>
      <c r="AY692" s="21">
        <f t="shared" si="1976"/>
        <v>41135.368000000002</v>
      </c>
      <c r="AZ692" s="21">
        <f t="shared" si="1977"/>
        <v>42990.3</v>
      </c>
      <c r="BA692" s="21">
        <f t="shared" si="1978"/>
        <v>42990.3</v>
      </c>
      <c r="BB692" s="9">
        <f t="shared" ref="BB692" si="2156">BB693+BB696+BB699</f>
        <v>0</v>
      </c>
      <c r="BC692" s="21">
        <f t="shared" si="2050"/>
        <v>41135.368000000002</v>
      </c>
      <c r="BD692" s="9">
        <f t="shared" ref="BD692:BE692" si="2157">BD693+BD696+BD699</f>
        <v>-1661.498</v>
      </c>
      <c r="BE692" s="9">
        <f t="shared" si="2157"/>
        <v>0</v>
      </c>
      <c r="BF692" s="21">
        <f t="shared" si="2043"/>
        <v>39473.870000000003</v>
      </c>
      <c r="BG692" s="21">
        <f t="shared" si="2044"/>
        <v>42990.3</v>
      </c>
      <c r="BH692" s="9">
        <f t="shared" ref="BH692:BI692" si="2158">BH693+BH696+BH699</f>
        <v>0</v>
      </c>
      <c r="BI692" s="9">
        <f t="shared" si="2158"/>
        <v>0</v>
      </c>
      <c r="BJ692" s="21">
        <f t="shared" si="2045"/>
        <v>39473.870000000003</v>
      </c>
      <c r="BK692" s="21">
        <f t="shared" si="2046"/>
        <v>42990.3</v>
      </c>
      <c r="BL692" s="9">
        <f t="shared" ref="BL692" si="2159">BL693+BL696+BL699</f>
        <v>0</v>
      </c>
      <c r="BM692" s="21">
        <f t="shared" si="2047"/>
        <v>39473.870000000003</v>
      </c>
      <c r="BN692" s="9">
        <f t="shared" ref="BN692" si="2160">BN693+BN696+BN699</f>
        <v>0</v>
      </c>
      <c r="BO692" s="21">
        <f t="shared" si="2048"/>
        <v>39473.870000000003</v>
      </c>
      <c r="BP692" s="9">
        <f t="shared" ref="BP692" si="2161">BP693+BP696+BP699</f>
        <v>0</v>
      </c>
      <c r="BQ692" s="21">
        <f t="shared" si="2020"/>
        <v>39473.870000000003</v>
      </c>
      <c r="BR692" s="9">
        <f t="shared" ref="BR692" si="2162">BR693+BR696+BR699</f>
        <v>0</v>
      </c>
      <c r="BS692" s="33">
        <f t="shared" si="2087"/>
        <v>39473.870000000003</v>
      </c>
      <c r="BT692" s="9">
        <f t="shared" si="2149"/>
        <v>0</v>
      </c>
    </row>
    <row r="693" spans="1:73" ht="93.6" hidden="1" customHeight="1" x14ac:dyDescent="0.3">
      <c r="A693" s="1" t="s">
        <v>93</v>
      </c>
      <c r="B693" s="1" t="s">
        <v>13</v>
      </c>
      <c r="C693" s="1"/>
      <c r="D693" s="1"/>
      <c r="E693" s="2" t="s">
        <v>727</v>
      </c>
      <c r="F693" s="3">
        <f>F694</f>
        <v>19</v>
      </c>
      <c r="G693" s="3">
        <f t="shared" ref="G693:BT694" si="2163">G694</f>
        <v>19</v>
      </c>
      <c r="H693" s="3">
        <f t="shared" si="2163"/>
        <v>19</v>
      </c>
      <c r="I693" s="3">
        <f t="shared" si="2163"/>
        <v>-19</v>
      </c>
      <c r="J693" s="3">
        <f t="shared" si="2163"/>
        <v>-19</v>
      </c>
      <c r="K693" s="3">
        <f t="shared" si="2163"/>
        <v>-19</v>
      </c>
      <c r="L693" s="18">
        <f t="shared" si="1981"/>
        <v>0</v>
      </c>
      <c r="M693" s="18">
        <f t="shared" si="1981"/>
        <v>0</v>
      </c>
      <c r="N693" s="18">
        <f t="shared" si="1981"/>
        <v>0</v>
      </c>
      <c r="O693" s="9">
        <f t="shared" si="2163"/>
        <v>0</v>
      </c>
      <c r="P693" s="9">
        <f t="shared" si="2163"/>
        <v>0</v>
      </c>
      <c r="Q693" s="9">
        <f t="shared" si="2163"/>
        <v>0</v>
      </c>
      <c r="R693" s="21">
        <f t="shared" si="1952"/>
        <v>0</v>
      </c>
      <c r="S693" s="21">
        <f t="shared" si="1952"/>
        <v>0</v>
      </c>
      <c r="T693" s="21">
        <f t="shared" si="1952"/>
        <v>0</v>
      </c>
      <c r="U693" s="9">
        <f t="shared" si="2163"/>
        <v>0</v>
      </c>
      <c r="V693" s="9">
        <f t="shared" si="2163"/>
        <v>0</v>
      </c>
      <c r="W693" s="9">
        <f t="shared" si="2163"/>
        <v>0</v>
      </c>
      <c r="X693" s="21">
        <f t="shared" si="2042"/>
        <v>0</v>
      </c>
      <c r="Y693" s="21">
        <f t="shared" si="2042"/>
        <v>0</v>
      </c>
      <c r="Z693" s="21">
        <f t="shared" si="2042"/>
        <v>0</v>
      </c>
      <c r="AA693" s="9">
        <f t="shared" si="2163"/>
        <v>0</v>
      </c>
      <c r="AB693" s="21">
        <f t="shared" si="2022"/>
        <v>0</v>
      </c>
      <c r="AC693" s="9">
        <f t="shared" si="2163"/>
        <v>0</v>
      </c>
      <c r="AD693" s="9">
        <f t="shared" si="2163"/>
        <v>0</v>
      </c>
      <c r="AE693" s="34">
        <f t="shared" si="2005"/>
        <v>0</v>
      </c>
      <c r="AF693" s="9">
        <f t="shared" si="2163"/>
        <v>0</v>
      </c>
      <c r="AG693" s="34">
        <f t="shared" si="2007"/>
        <v>0</v>
      </c>
      <c r="AH693" s="9">
        <f t="shared" si="2163"/>
        <v>0</v>
      </c>
      <c r="AI693" s="9">
        <f t="shared" si="2163"/>
        <v>0</v>
      </c>
      <c r="AJ693" s="9">
        <f t="shared" si="2163"/>
        <v>0</v>
      </c>
      <c r="AK693" s="21">
        <f t="shared" si="1973"/>
        <v>0</v>
      </c>
      <c r="AL693" s="21">
        <f t="shared" si="1974"/>
        <v>0</v>
      </c>
      <c r="AM693" s="21">
        <f t="shared" si="1974"/>
        <v>0</v>
      </c>
      <c r="AN693" s="9">
        <f t="shared" si="2163"/>
        <v>0</v>
      </c>
      <c r="AO693" s="21">
        <f t="shared" si="1975"/>
        <v>0</v>
      </c>
      <c r="AP693" s="9">
        <f t="shared" si="2163"/>
        <v>0</v>
      </c>
      <c r="AQ693" s="9">
        <f t="shared" si="2163"/>
        <v>0</v>
      </c>
      <c r="AR693" s="9">
        <f t="shared" si="2163"/>
        <v>0</v>
      </c>
      <c r="AS693" s="21">
        <f t="shared" si="1979"/>
        <v>0</v>
      </c>
      <c r="AT693" s="21">
        <f t="shared" si="2023"/>
        <v>0</v>
      </c>
      <c r="AU693" s="21">
        <f t="shared" si="2023"/>
        <v>0</v>
      </c>
      <c r="AV693" s="9">
        <f t="shared" si="2163"/>
        <v>0</v>
      </c>
      <c r="AW693" s="9">
        <f t="shared" si="2163"/>
        <v>0</v>
      </c>
      <c r="AX693" s="9">
        <f t="shared" si="2163"/>
        <v>0</v>
      </c>
      <c r="AY693" s="21">
        <f t="shared" si="1976"/>
        <v>0</v>
      </c>
      <c r="AZ693" s="21">
        <f t="shared" si="1977"/>
        <v>0</v>
      </c>
      <c r="BA693" s="21">
        <f t="shared" si="1978"/>
        <v>0</v>
      </c>
      <c r="BB693" s="9">
        <f t="shared" si="2163"/>
        <v>0</v>
      </c>
      <c r="BC693" s="21">
        <f t="shared" si="2050"/>
        <v>0</v>
      </c>
      <c r="BD693" s="9">
        <f t="shared" si="2163"/>
        <v>0</v>
      </c>
      <c r="BE693" s="9">
        <f t="shared" si="2163"/>
        <v>0</v>
      </c>
      <c r="BF693" s="21">
        <f t="shared" si="2043"/>
        <v>0</v>
      </c>
      <c r="BG693" s="21">
        <f t="shared" si="2044"/>
        <v>0</v>
      </c>
      <c r="BH693" s="9">
        <f t="shared" si="2163"/>
        <v>0</v>
      </c>
      <c r="BI693" s="9">
        <f t="shared" si="2163"/>
        <v>0</v>
      </c>
      <c r="BJ693" s="21">
        <f t="shared" si="2045"/>
        <v>0</v>
      </c>
      <c r="BK693" s="21">
        <f t="shared" si="2046"/>
        <v>0</v>
      </c>
      <c r="BL693" s="9">
        <f t="shared" si="2163"/>
        <v>0</v>
      </c>
      <c r="BM693" s="21">
        <f t="shared" si="2047"/>
        <v>0</v>
      </c>
      <c r="BN693" s="9">
        <f t="shared" si="2163"/>
        <v>0</v>
      </c>
      <c r="BO693" s="21">
        <f t="shared" si="2048"/>
        <v>0</v>
      </c>
      <c r="BP693" s="9">
        <f t="shared" si="2163"/>
        <v>0</v>
      </c>
      <c r="BQ693" s="21">
        <f t="shared" si="2020"/>
        <v>0</v>
      </c>
      <c r="BR693" s="9">
        <f t="shared" si="2163"/>
        <v>0</v>
      </c>
      <c r="BS693" s="9"/>
      <c r="BT693" s="9">
        <f t="shared" si="2163"/>
        <v>0</v>
      </c>
      <c r="BU693" s="52">
        <v>0</v>
      </c>
    </row>
    <row r="694" spans="1:73" ht="31.2" hidden="1" customHeight="1" x14ac:dyDescent="0.3">
      <c r="A694" s="1" t="s">
        <v>93</v>
      </c>
      <c r="B694" s="1" t="s">
        <v>217</v>
      </c>
      <c r="C694" s="1"/>
      <c r="D694" s="1"/>
      <c r="E694" s="2" t="s">
        <v>729</v>
      </c>
      <c r="F694" s="3">
        <f>F695</f>
        <v>19</v>
      </c>
      <c r="G694" s="3">
        <f t="shared" si="2163"/>
        <v>19</v>
      </c>
      <c r="H694" s="3">
        <f t="shared" si="2163"/>
        <v>19</v>
      </c>
      <c r="I694" s="3">
        <f t="shared" si="2163"/>
        <v>-19</v>
      </c>
      <c r="J694" s="3">
        <f t="shared" si="2163"/>
        <v>-19</v>
      </c>
      <c r="K694" s="3">
        <f t="shared" si="2163"/>
        <v>-19</v>
      </c>
      <c r="L694" s="18">
        <f t="shared" si="1981"/>
        <v>0</v>
      </c>
      <c r="M694" s="18">
        <f t="shared" si="1981"/>
        <v>0</v>
      </c>
      <c r="N694" s="18">
        <f t="shared" si="1981"/>
        <v>0</v>
      </c>
      <c r="O694" s="9">
        <f t="shared" si="2163"/>
        <v>0</v>
      </c>
      <c r="P694" s="9">
        <f t="shared" si="2163"/>
        <v>0</v>
      </c>
      <c r="Q694" s="9">
        <f t="shared" si="2163"/>
        <v>0</v>
      </c>
      <c r="R694" s="21">
        <f t="shared" si="1952"/>
        <v>0</v>
      </c>
      <c r="S694" s="21">
        <f t="shared" si="1952"/>
        <v>0</v>
      </c>
      <c r="T694" s="21">
        <f t="shared" si="1952"/>
        <v>0</v>
      </c>
      <c r="U694" s="9">
        <f t="shared" si="2163"/>
        <v>0</v>
      </c>
      <c r="V694" s="9">
        <f t="shared" si="2163"/>
        <v>0</v>
      </c>
      <c r="W694" s="9">
        <f t="shared" si="2163"/>
        <v>0</v>
      </c>
      <c r="X694" s="21">
        <f t="shared" si="2042"/>
        <v>0</v>
      </c>
      <c r="Y694" s="21">
        <f t="shared" si="2042"/>
        <v>0</v>
      </c>
      <c r="Z694" s="21">
        <f t="shared" si="2042"/>
        <v>0</v>
      </c>
      <c r="AA694" s="9">
        <f t="shared" si="2163"/>
        <v>0</v>
      </c>
      <c r="AB694" s="21">
        <f t="shared" si="2022"/>
        <v>0</v>
      </c>
      <c r="AC694" s="9">
        <f t="shared" si="2163"/>
        <v>0</v>
      </c>
      <c r="AD694" s="9">
        <f t="shared" si="2163"/>
        <v>0</v>
      </c>
      <c r="AE694" s="34">
        <f t="shared" si="2005"/>
        <v>0</v>
      </c>
      <c r="AF694" s="9">
        <f t="shared" si="2163"/>
        <v>0</v>
      </c>
      <c r="AG694" s="34">
        <f t="shared" si="2007"/>
        <v>0</v>
      </c>
      <c r="AH694" s="9">
        <f t="shared" si="2163"/>
        <v>0</v>
      </c>
      <c r="AI694" s="9">
        <f t="shared" si="2163"/>
        <v>0</v>
      </c>
      <c r="AJ694" s="9">
        <f t="shared" si="2163"/>
        <v>0</v>
      </c>
      <c r="AK694" s="21">
        <f t="shared" si="1973"/>
        <v>0</v>
      </c>
      <c r="AL694" s="21">
        <f t="shared" si="1974"/>
        <v>0</v>
      </c>
      <c r="AM694" s="21">
        <f t="shared" si="1974"/>
        <v>0</v>
      </c>
      <c r="AN694" s="9">
        <f t="shared" si="2163"/>
        <v>0</v>
      </c>
      <c r="AO694" s="21">
        <f t="shared" si="1975"/>
        <v>0</v>
      </c>
      <c r="AP694" s="9">
        <f t="shared" si="2163"/>
        <v>0</v>
      </c>
      <c r="AQ694" s="9">
        <f t="shared" si="2163"/>
        <v>0</v>
      </c>
      <c r="AR694" s="9">
        <f t="shared" si="2163"/>
        <v>0</v>
      </c>
      <c r="AS694" s="21">
        <f t="shared" si="1979"/>
        <v>0</v>
      </c>
      <c r="AT694" s="21">
        <f t="shared" si="2023"/>
        <v>0</v>
      </c>
      <c r="AU694" s="21">
        <f t="shared" si="2023"/>
        <v>0</v>
      </c>
      <c r="AV694" s="9">
        <f t="shared" si="2163"/>
        <v>0</v>
      </c>
      <c r="AW694" s="9">
        <f t="shared" si="2163"/>
        <v>0</v>
      </c>
      <c r="AX694" s="9">
        <f t="shared" si="2163"/>
        <v>0</v>
      </c>
      <c r="AY694" s="21">
        <f t="shared" si="1976"/>
        <v>0</v>
      </c>
      <c r="AZ694" s="21">
        <f t="shared" si="1977"/>
        <v>0</v>
      </c>
      <c r="BA694" s="21">
        <f t="shared" si="1978"/>
        <v>0</v>
      </c>
      <c r="BB694" s="9">
        <f t="shared" si="2163"/>
        <v>0</v>
      </c>
      <c r="BC694" s="21">
        <f t="shared" si="2050"/>
        <v>0</v>
      </c>
      <c r="BD694" s="9">
        <f t="shared" si="2163"/>
        <v>0</v>
      </c>
      <c r="BE694" s="9">
        <f t="shared" si="2163"/>
        <v>0</v>
      </c>
      <c r="BF694" s="21">
        <f t="shared" si="2043"/>
        <v>0</v>
      </c>
      <c r="BG694" s="21">
        <f t="shared" si="2044"/>
        <v>0</v>
      </c>
      <c r="BH694" s="9">
        <f t="shared" si="2163"/>
        <v>0</v>
      </c>
      <c r="BI694" s="9">
        <f t="shared" si="2163"/>
        <v>0</v>
      </c>
      <c r="BJ694" s="21">
        <f t="shared" si="2045"/>
        <v>0</v>
      </c>
      <c r="BK694" s="21">
        <f t="shared" si="2046"/>
        <v>0</v>
      </c>
      <c r="BL694" s="9">
        <f t="shared" si="2163"/>
        <v>0</v>
      </c>
      <c r="BM694" s="21">
        <f t="shared" si="2047"/>
        <v>0</v>
      </c>
      <c r="BN694" s="9">
        <f t="shared" si="2163"/>
        <v>0</v>
      </c>
      <c r="BO694" s="21">
        <f t="shared" si="2048"/>
        <v>0</v>
      </c>
      <c r="BP694" s="9">
        <f t="shared" si="2163"/>
        <v>0</v>
      </c>
      <c r="BQ694" s="21">
        <f t="shared" si="2020"/>
        <v>0</v>
      </c>
      <c r="BR694" s="9">
        <f t="shared" si="2163"/>
        <v>0</v>
      </c>
      <c r="BS694" s="9"/>
      <c r="BT694" s="9">
        <f t="shared" si="2163"/>
        <v>0</v>
      </c>
      <c r="BU694" s="52">
        <v>0</v>
      </c>
    </row>
    <row r="695" spans="1:73" ht="15.6" hidden="1" customHeight="1" x14ac:dyDescent="0.3">
      <c r="A695" s="1" t="s">
        <v>93</v>
      </c>
      <c r="B695" s="1">
        <v>120</v>
      </c>
      <c r="C695" s="1" t="s">
        <v>12</v>
      </c>
      <c r="D695" s="1" t="s">
        <v>12</v>
      </c>
      <c r="E695" s="2" t="s">
        <v>769</v>
      </c>
      <c r="F695" s="3">
        <v>19</v>
      </c>
      <c r="G695" s="3">
        <v>19</v>
      </c>
      <c r="H695" s="3">
        <v>19</v>
      </c>
      <c r="I695" s="3">
        <v>-19</v>
      </c>
      <c r="J695" s="3">
        <v>-19</v>
      </c>
      <c r="K695" s="3">
        <v>-19</v>
      </c>
      <c r="L695" s="18">
        <f t="shared" si="1981"/>
        <v>0</v>
      </c>
      <c r="M695" s="18">
        <f t="shared" si="1981"/>
        <v>0</v>
      </c>
      <c r="N695" s="18">
        <f t="shared" si="1981"/>
        <v>0</v>
      </c>
      <c r="O695" s="9"/>
      <c r="P695" s="9"/>
      <c r="Q695" s="9"/>
      <c r="R695" s="21">
        <f t="shared" si="1952"/>
        <v>0</v>
      </c>
      <c r="S695" s="21">
        <f t="shared" si="1952"/>
        <v>0</v>
      </c>
      <c r="T695" s="21">
        <f t="shared" si="1952"/>
        <v>0</v>
      </c>
      <c r="U695" s="9"/>
      <c r="V695" s="9"/>
      <c r="W695" s="9"/>
      <c r="X695" s="21">
        <f t="shared" si="2042"/>
        <v>0</v>
      </c>
      <c r="Y695" s="21">
        <f t="shared" si="2042"/>
        <v>0</v>
      </c>
      <c r="Z695" s="21">
        <f t="shared" si="2042"/>
        <v>0</v>
      </c>
      <c r="AA695" s="9"/>
      <c r="AB695" s="21">
        <f t="shared" si="2022"/>
        <v>0</v>
      </c>
      <c r="AC695" s="9"/>
      <c r="AD695" s="9"/>
      <c r="AE695" s="34">
        <f t="shared" si="2005"/>
        <v>0</v>
      </c>
      <c r="AF695" s="9"/>
      <c r="AG695" s="34">
        <f t="shared" si="2007"/>
        <v>0</v>
      </c>
      <c r="AH695" s="9"/>
      <c r="AI695" s="9"/>
      <c r="AJ695" s="9"/>
      <c r="AK695" s="21">
        <f t="shared" si="1973"/>
        <v>0</v>
      </c>
      <c r="AL695" s="21">
        <f t="shared" si="1974"/>
        <v>0</v>
      </c>
      <c r="AM695" s="21">
        <f t="shared" si="1974"/>
        <v>0</v>
      </c>
      <c r="AN695" s="9"/>
      <c r="AO695" s="21">
        <f t="shared" si="1975"/>
        <v>0</v>
      </c>
      <c r="AP695" s="9"/>
      <c r="AQ695" s="9"/>
      <c r="AR695" s="9"/>
      <c r="AS695" s="21">
        <f t="shared" si="1979"/>
        <v>0</v>
      </c>
      <c r="AT695" s="21">
        <f t="shared" si="2023"/>
        <v>0</v>
      </c>
      <c r="AU695" s="21">
        <f t="shared" si="2023"/>
        <v>0</v>
      </c>
      <c r="AV695" s="9"/>
      <c r="AW695" s="9"/>
      <c r="AX695" s="9"/>
      <c r="AY695" s="21">
        <f t="shared" si="1976"/>
        <v>0</v>
      </c>
      <c r="AZ695" s="21">
        <f t="shared" si="1977"/>
        <v>0</v>
      </c>
      <c r="BA695" s="21">
        <f t="shared" si="1978"/>
        <v>0</v>
      </c>
      <c r="BB695" s="9"/>
      <c r="BC695" s="21">
        <f t="shared" si="2050"/>
        <v>0</v>
      </c>
      <c r="BD695" s="9"/>
      <c r="BE695" s="9"/>
      <c r="BF695" s="21">
        <f t="shared" si="2043"/>
        <v>0</v>
      </c>
      <c r="BG695" s="21">
        <f t="shared" si="2044"/>
        <v>0</v>
      </c>
      <c r="BH695" s="9"/>
      <c r="BI695" s="9"/>
      <c r="BJ695" s="21">
        <f t="shared" si="2045"/>
        <v>0</v>
      </c>
      <c r="BK695" s="21">
        <f t="shared" si="2046"/>
        <v>0</v>
      </c>
      <c r="BL695" s="9"/>
      <c r="BM695" s="21">
        <f t="shared" si="2047"/>
        <v>0</v>
      </c>
      <c r="BN695" s="9"/>
      <c r="BO695" s="21">
        <f t="shared" si="2048"/>
        <v>0</v>
      </c>
      <c r="BP695" s="9"/>
      <c r="BQ695" s="21">
        <f t="shared" si="2020"/>
        <v>0</v>
      </c>
      <c r="BR695" s="9"/>
      <c r="BS695" s="9"/>
      <c r="BT695" s="9"/>
      <c r="BU695" s="52">
        <v>0</v>
      </c>
    </row>
    <row r="696" spans="1:73" ht="31.2" hidden="1" customHeight="1" x14ac:dyDescent="0.3">
      <c r="A696" s="1" t="s">
        <v>93</v>
      </c>
      <c r="B696" s="1" t="s">
        <v>6</v>
      </c>
      <c r="C696" s="1"/>
      <c r="D696" s="1"/>
      <c r="E696" s="2" t="s">
        <v>730</v>
      </c>
      <c r="F696" s="3">
        <f>F697</f>
        <v>1506.1999999999998</v>
      </c>
      <c r="G696" s="3">
        <f t="shared" ref="G696:BT697" si="2164">G697</f>
        <v>1506.1999999999998</v>
      </c>
      <c r="H696" s="3">
        <f t="shared" si="2164"/>
        <v>1506.1999999999998</v>
      </c>
      <c r="I696" s="3">
        <f t="shared" si="2164"/>
        <v>-1506.2</v>
      </c>
      <c r="J696" s="3">
        <f t="shared" si="2164"/>
        <v>-1506.2</v>
      </c>
      <c r="K696" s="3">
        <f t="shared" si="2164"/>
        <v>-1506.2</v>
      </c>
      <c r="L696" s="18">
        <f t="shared" si="1981"/>
        <v>0</v>
      </c>
      <c r="M696" s="18">
        <f t="shared" si="1981"/>
        <v>0</v>
      </c>
      <c r="N696" s="18">
        <f t="shared" si="1981"/>
        <v>0</v>
      </c>
      <c r="O696" s="9">
        <f t="shared" si="2164"/>
        <v>0</v>
      </c>
      <c r="P696" s="9">
        <f t="shared" si="2164"/>
        <v>0</v>
      </c>
      <c r="Q696" s="9">
        <f t="shared" si="2164"/>
        <v>0</v>
      </c>
      <c r="R696" s="21">
        <f t="shared" si="1952"/>
        <v>0</v>
      </c>
      <c r="S696" s="21">
        <f t="shared" si="1952"/>
        <v>0</v>
      </c>
      <c r="T696" s="21">
        <f t="shared" si="1952"/>
        <v>0</v>
      </c>
      <c r="U696" s="9">
        <f t="shared" si="2164"/>
        <v>0</v>
      </c>
      <c r="V696" s="9">
        <f t="shared" si="2164"/>
        <v>0</v>
      </c>
      <c r="W696" s="9">
        <f t="shared" si="2164"/>
        <v>0</v>
      </c>
      <c r="X696" s="21">
        <f t="shared" si="2042"/>
        <v>0</v>
      </c>
      <c r="Y696" s="21">
        <f t="shared" si="2042"/>
        <v>0</v>
      </c>
      <c r="Z696" s="21">
        <f t="shared" si="2042"/>
        <v>0</v>
      </c>
      <c r="AA696" s="9">
        <f t="shared" si="2164"/>
        <v>0</v>
      </c>
      <c r="AB696" s="21">
        <f t="shared" si="2022"/>
        <v>0</v>
      </c>
      <c r="AC696" s="9">
        <f t="shared" si="2164"/>
        <v>0</v>
      </c>
      <c r="AD696" s="9">
        <f t="shared" si="2164"/>
        <v>0</v>
      </c>
      <c r="AE696" s="34">
        <f t="shared" si="2005"/>
        <v>0</v>
      </c>
      <c r="AF696" s="9">
        <f t="shared" si="2164"/>
        <v>0</v>
      </c>
      <c r="AG696" s="34">
        <f t="shared" si="2007"/>
        <v>0</v>
      </c>
      <c r="AH696" s="9">
        <f t="shared" si="2164"/>
        <v>0</v>
      </c>
      <c r="AI696" s="9">
        <f t="shared" si="2164"/>
        <v>0</v>
      </c>
      <c r="AJ696" s="9">
        <f t="shared" si="2164"/>
        <v>0</v>
      </c>
      <c r="AK696" s="21">
        <f t="shared" si="1973"/>
        <v>0</v>
      </c>
      <c r="AL696" s="21">
        <f t="shared" si="1974"/>
        <v>0</v>
      </c>
      <c r="AM696" s="21">
        <f t="shared" si="1974"/>
        <v>0</v>
      </c>
      <c r="AN696" s="9">
        <f t="shared" si="2164"/>
        <v>0</v>
      </c>
      <c r="AO696" s="21">
        <f t="shared" si="1975"/>
        <v>0</v>
      </c>
      <c r="AP696" s="9">
        <f t="shared" si="2164"/>
        <v>0</v>
      </c>
      <c r="AQ696" s="9">
        <f t="shared" si="2164"/>
        <v>0</v>
      </c>
      <c r="AR696" s="9">
        <f t="shared" si="2164"/>
        <v>0</v>
      </c>
      <c r="AS696" s="21">
        <f t="shared" si="1979"/>
        <v>0</v>
      </c>
      <c r="AT696" s="21">
        <f t="shared" si="2023"/>
        <v>0</v>
      </c>
      <c r="AU696" s="21">
        <f t="shared" si="2023"/>
        <v>0</v>
      </c>
      <c r="AV696" s="9">
        <f t="shared" si="2164"/>
        <v>0</v>
      </c>
      <c r="AW696" s="9">
        <f t="shared" si="2164"/>
        <v>0</v>
      </c>
      <c r="AX696" s="9">
        <f t="shared" si="2164"/>
        <v>0</v>
      </c>
      <c r="AY696" s="21">
        <f t="shared" si="1976"/>
        <v>0</v>
      </c>
      <c r="AZ696" s="21">
        <f t="shared" si="1977"/>
        <v>0</v>
      </c>
      <c r="BA696" s="21">
        <f t="shared" si="1978"/>
        <v>0</v>
      </c>
      <c r="BB696" s="9">
        <f t="shared" si="2164"/>
        <v>0</v>
      </c>
      <c r="BC696" s="21">
        <f t="shared" si="2050"/>
        <v>0</v>
      </c>
      <c r="BD696" s="9">
        <f t="shared" si="2164"/>
        <v>0</v>
      </c>
      <c r="BE696" s="9">
        <f t="shared" si="2164"/>
        <v>0</v>
      </c>
      <c r="BF696" s="21">
        <f t="shared" si="2043"/>
        <v>0</v>
      </c>
      <c r="BG696" s="21">
        <f t="shared" si="2044"/>
        <v>0</v>
      </c>
      <c r="BH696" s="9">
        <f t="shared" si="2164"/>
        <v>0</v>
      </c>
      <c r="BI696" s="9">
        <f t="shared" si="2164"/>
        <v>0</v>
      </c>
      <c r="BJ696" s="21">
        <f t="shared" si="2045"/>
        <v>0</v>
      </c>
      <c r="BK696" s="21">
        <f t="shared" si="2046"/>
        <v>0</v>
      </c>
      <c r="BL696" s="9">
        <f t="shared" si="2164"/>
        <v>0</v>
      </c>
      <c r="BM696" s="21">
        <f t="shared" si="2047"/>
        <v>0</v>
      </c>
      <c r="BN696" s="9">
        <f t="shared" si="2164"/>
        <v>0</v>
      </c>
      <c r="BO696" s="21">
        <f t="shared" si="2048"/>
        <v>0</v>
      </c>
      <c r="BP696" s="9">
        <f t="shared" si="2164"/>
        <v>0</v>
      </c>
      <c r="BQ696" s="21">
        <f t="shared" si="2020"/>
        <v>0</v>
      </c>
      <c r="BR696" s="9">
        <f t="shared" si="2164"/>
        <v>0</v>
      </c>
      <c r="BS696" s="9"/>
      <c r="BT696" s="9">
        <f t="shared" si="2164"/>
        <v>0</v>
      </c>
      <c r="BU696" s="52">
        <v>0</v>
      </c>
    </row>
    <row r="697" spans="1:73" ht="46.8" hidden="1" customHeight="1" x14ac:dyDescent="0.3">
      <c r="A697" s="1" t="s">
        <v>93</v>
      </c>
      <c r="B697" s="1" t="s">
        <v>167</v>
      </c>
      <c r="C697" s="1"/>
      <c r="D697" s="1"/>
      <c r="E697" s="2" t="s">
        <v>731</v>
      </c>
      <c r="F697" s="3">
        <f>F698</f>
        <v>1506.1999999999998</v>
      </c>
      <c r="G697" s="3">
        <f t="shared" si="2164"/>
        <v>1506.1999999999998</v>
      </c>
      <c r="H697" s="3">
        <f t="shared" si="2164"/>
        <v>1506.1999999999998</v>
      </c>
      <c r="I697" s="3">
        <f t="shared" si="2164"/>
        <v>-1506.2</v>
      </c>
      <c r="J697" s="3">
        <f t="shared" si="2164"/>
        <v>-1506.2</v>
      </c>
      <c r="K697" s="3">
        <f t="shared" si="2164"/>
        <v>-1506.2</v>
      </c>
      <c r="L697" s="18">
        <f t="shared" si="1981"/>
        <v>0</v>
      </c>
      <c r="M697" s="18">
        <f t="shared" si="1981"/>
        <v>0</v>
      </c>
      <c r="N697" s="18">
        <f t="shared" si="1981"/>
        <v>0</v>
      </c>
      <c r="O697" s="9">
        <f t="shared" si="2164"/>
        <v>0</v>
      </c>
      <c r="P697" s="9">
        <f t="shared" si="2164"/>
        <v>0</v>
      </c>
      <c r="Q697" s="9">
        <f t="shared" si="2164"/>
        <v>0</v>
      </c>
      <c r="R697" s="21">
        <f t="shared" ref="R697:T760" si="2165">L697+O697</f>
        <v>0</v>
      </c>
      <c r="S697" s="21">
        <f t="shared" si="2165"/>
        <v>0</v>
      </c>
      <c r="T697" s="21">
        <f t="shared" si="2165"/>
        <v>0</v>
      </c>
      <c r="U697" s="9">
        <f t="shared" si="2164"/>
        <v>0</v>
      </c>
      <c r="V697" s="9">
        <f t="shared" si="2164"/>
        <v>0</v>
      </c>
      <c r="W697" s="9">
        <f t="shared" si="2164"/>
        <v>0</v>
      </c>
      <c r="X697" s="21">
        <f t="shared" si="2042"/>
        <v>0</v>
      </c>
      <c r="Y697" s="21">
        <f t="shared" si="2042"/>
        <v>0</v>
      </c>
      <c r="Z697" s="21">
        <f t="shared" si="2042"/>
        <v>0</v>
      </c>
      <c r="AA697" s="9">
        <f t="shared" si="2164"/>
        <v>0</v>
      </c>
      <c r="AB697" s="21">
        <f t="shared" si="2022"/>
        <v>0</v>
      </c>
      <c r="AC697" s="9">
        <f t="shared" si="2164"/>
        <v>0</v>
      </c>
      <c r="AD697" s="9">
        <f t="shared" si="2164"/>
        <v>0</v>
      </c>
      <c r="AE697" s="34">
        <f t="shared" si="2005"/>
        <v>0</v>
      </c>
      <c r="AF697" s="9">
        <f t="shared" si="2164"/>
        <v>0</v>
      </c>
      <c r="AG697" s="34">
        <f t="shared" si="2007"/>
        <v>0</v>
      </c>
      <c r="AH697" s="9">
        <f t="shared" si="2164"/>
        <v>0</v>
      </c>
      <c r="AI697" s="9">
        <f t="shared" si="2164"/>
        <v>0</v>
      </c>
      <c r="AJ697" s="9">
        <f t="shared" si="2164"/>
        <v>0</v>
      </c>
      <c r="AK697" s="21">
        <f t="shared" si="1973"/>
        <v>0</v>
      </c>
      <c r="AL697" s="21">
        <f t="shared" si="1974"/>
        <v>0</v>
      </c>
      <c r="AM697" s="21">
        <f t="shared" si="1974"/>
        <v>0</v>
      </c>
      <c r="AN697" s="9">
        <f t="shared" si="2164"/>
        <v>0</v>
      </c>
      <c r="AO697" s="21">
        <f t="shared" si="1975"/>
        <v>0</v>
      </c>
      <c r="AP697" s="9">
        <f t="shared" si="2164"/>
        <v>0</v>
      </c>
      <c r="AQ697" s="9">
        <f t="shared" si="2164"/>
        <v>0</v>
      </c>
      <c r="AR697" s="9">
        <f t="shared" si="2164"/>
        <v>0</v>
      </c>
      <c r="AS697" s="21">
        <f t="shared" si="1979"/>
        <v>0</v>
      </c>
      <c r="AT697" s="21">
        <f t="shared" si="2023"/>
        <v>0</v>
      </c>
      <c r="AU697" s="21">
        <f t="shared" si="2023"/>
        <v>0</v>
      </c>
      <c r="AV697" s="9">
        <f t="shared" si="2164"/>
        <v>0</v>
      </c>
      <c r="AW697" s="9">
        <f t="shared" si="2164"/>
        <v>0</v>
      </c>
      <c r="AX697" s="9">
        <f t="shared" si="2164"/>
        <v>0</v>
      </c>
      <c r="AY697" s="21">
        <f t="shared" si="1976"/>
        <v>0</v>
      </c>
      <c r="AZ697" s="21">
        <f t="shared" si="1977"/>
        <v>0</v>
      </c>
      <c r="BA697" s="21">
        <f t="shared" si="1978"/>
        <v>0</v>
      </c>
      <c r="BB697" s="9">
        <f t="shared" si="2164"/>
        <v>0</v>
      </c>
      <c r="BC697" s="21">
        <f t="shared" si="2050"/>
        <v>0</v>
      </c>
      <c r="BD697" s="9">
        <f t="shared" si="2164"/>
        <v>0</v>
      </c>
      <c r="BE697" s="9">
        <f t="shared" si="2164"/>
        <v>0</v>
      </c>
      <c r="BF697" s="21">
        <f t="shared" si="2043"/>
        <v>0</v>
      </c>
      <c r="BG697" s="21">
        <f t="shared" si="2044"/>
        <v>0</v>
      </c>
      <c r="BH697" s="9">
        <f t="shared" si="2164"/>
        <v>0</v>
      </c>
      <c r="BI697" s="9">
        <f t="shared" si="2164"/>
        <v>0</v>
      </c>
      <c r="BJ697" s="21">
        <f t="shared" si="2045"/>
        <v>0</v>
      </c>
      <c r="BK697" s="21">
        <f t="shared" si="2046"/>
        <v>0</v>
      </c>
      <c r="BL697" s="9">
        <f t="shared" si="2164"/>
        <v>0</v>
      </c>
      <c r="BM697" s="21">
        <f t="shared" si="2047"/>
        <v>0</v>
      </c>
      <c r="BN697" s="9">
        <f t="shared" si="2164"/>
        <v>0</v>
      </c>
      <c r="BO697" s="21">
        <f t="shared" si="2048"/>
        <v>0</v>
      </c>
      <c r="BP697" s="9">
        <f t="shared" si="2164"/>
        <v>0</v>
      </c>
      <c r="BQ697" s="21">
        <f t="shared" si="2020"/>
        <v>0</v>
      </c>
      <c r="BR697" s="9">
        <f t="shared" si="2164"/>
        <v>0</v>
      </c>
      <c r="BS697" s="9"/>
      <c r="BT697" s="9">
        <f t="shared" si="2164"/>
        <v>0</v>
      </c>
      <c r="BU697" s="52">
        <v>0</v>
      </c>
    </row>
    <row r="698" spans="1:73" ht="15.6" hidden="1" customHeight="1" x14ac:dyDescent="0.3">
      <c r="A698" s="1" t="s">
        <v>93</v>
      </c>
      <c r="B698" s="1">
        <v>240</v>
      </c>
      <c r="C698" s="1" t="s">
        <v>12</v>
      </c>
      <c r="D698" s="1" t="s">
        <v>12</v>
      </c>
      <c r="E698" s="2" t="s">
        <v>769</v>
      </c>
      <c r="F698" s="3">
        <v>1506.1999999999998</v>
      </c>
      <c r="G698" s="3">
        <v>1506.1999999999998</v>
      </c>
      <c r="H698" s="3">
        <v>1506.1999999999998</v>
      </c>
      <c r="I698" s="3">
        <f>-1087.7-418.5</f>
        <v>-1506.2</v>
      </c>
      <c r="J698" s="3">
        <f>-1087.7-418.5</f>
        <v>-1506.2</v>
      </c>
      <c r="K698" s="3">
        <f>-1087.7-418.5</f>
        <v>-1506.2</v>
      </c>
      <c r="L698" s="18">
        <f t="shared" si="1981"/>
        <v>0</v>
      </c>
      <c r="M698" s="18">
        <f t="shared" si="1981"/>
        <v>0</v>
      </c>
      <c r="N698" s="18">
        <f t="shared" si="1981"/>
        <v>0</v>
      </c>
      <c r="O698" s="9"/>
      <c r="P698" s="9"/>
      <c r="Q698" s="9"/>
      <c r="R698" s="21">
        <f t="shared" si="2165"/>
        <v>0</v>
      </c>
      <c r="S698" s="21">
        <f t="shared" si="2165"/>
        <v>0</v>
      </c>
      <c r="T698" s="21">
        <f t="shared" si="2165"/>
        <v>0</v>
      </c>
      <c r="U698" s="9"/>
      <c r="V698" s="9"/>
      <c r="W698" s="9"/>
      <c r="X698" s="21">
        <f t="shared" si="2042"/>
        <v>0</v>
      </c>
      <c r="Y698" s="21">
        <f t="shared" si="2042"/>
        <v>0</v>
      </c>
      <c r="Z698" s="21">
        <f t="shared" si="2042"/>
        <v>0</v>
      </c>
      <c r="AA698" s="9"/>
      <c r="AB698" s="21">
        <f t="shared" si="2022"/>
        <v>0</v>
      </c>
      <c r="AC698" s="9"/>
      <c r="AD698" s="9"/>
      <c r="AE698" s="34">
        <f t="shared" si="2005"/>
        <v>0</v>
      </c>
      <c r="AF698" s="9"/>
      <c r="AG698" s="34">
        <f t="shared" si="2007"/>
        <v>0</v>
      </c>
      <c r="AH698" s="9"/>
      <c r="AI698" s="9"/>
      <c r="AJ698" s="9"/>
      <c r="AK698" s="21">
        <f t="shared" si="1973"/>
        <v>0</v>
      </c>
      <c r="AL698" s="21">
        <f t="shared" si="1974"/>
        <v>0</v>
      </c>
      <c r="AM698" s="21">
        <f t="shared" si="1974"/>
        <v>0</v>
      </c>
      <c r="AN698" s="9"/>
      <c r="AO698" s="21">
        <f t="shared" si="1975"/>
        <v>0</v>
      </c>
      <c r="AP698" s="9"/>
      <c r="AQ698" s="9"/>
      <c r="AR698" s="9"/>
      <c r="AS698" s="21">
        <f t="shared" si="1979"/>
        <v>0</v>
      </c>
      <c r="AT698" s="21">
        <f t="shared" si="2023"/>
        <v>0</v>
      </c>
      <c r="AU698" s="21">
        <f t="shared" si="2023"/>
        <v>0</v>
      </c>
      <c r="AV698" s="9"/>
      <c r="AW698" s="9"/>
      <c r="AX698" s="9"/>
      <c r="AY698" s="21">
        <f t="shared" si="1976"/>
        <v>0</v>
      </c>
      <c r="AZ698" s="21">
        <f t="shared" si="1977"/>
        <v>0</v>
      </c>
      <c r="BA698" s="21">
        <f t="shared" si="1978"/>
        <v>0</v>
      </c>
      <c r="BB698" s="9"/>
      <c r="BC698" s="21">
        <f t="shared" si="2050"/>
        <v>0</v>
      </c>
      <c r="BD698" s="9"/>
      <c r="BE698" s="9"/>
      <c r="BF698" s="21">
        <f t="shared" si="2043"/>
        <v>0</v>
      </c>
      <c r="BG698" s="21">
        <f t="shared" si="2044"/>
        <v>0</v>
      </c>
      <c r="BH698" s="9"/>
      <c r="BI698" s="9"/>
      <c r="BJ698" s="21">
        <f t="shared" si="2045"/>
        <v>0</v>
      </c>
      <c r="BK698" s="21">
        <f t="shared" si="2046"/>
        <v>0</v>
      </c>
      <c r="BL698" s="9"/>
      <c r="BM698" s="21">
        <f t="shared" si="2047"/>
        <v>0</v>
      </c>
      <c r="BN698" s="9"/>
      <c r="BO698" s="21">
        <f t="shared" si="2048"/>
        <v>0</v>
      </c>
      <c r="BP698" s="9"/>
      <c r="BQ698" s="21">
        <f t="shared" si="2020"/>
        <v>0</v>
      </c>
      <c r="BR698" s="9"/>
      <c r="BS698" s="9"/>
      <c r="BT698" s="9"/>
      <c r="BU698" s="52">
        <v>0</v>
      </c>
    </row>
    <row r="699" spans="1:73" ht="46.8" x14ac:dyDescent="0.3">
      <c r="A699" s="1" t="s">
        <v>93</v>
      </c>
      <c r="B699" s="1" t="s">
        <v>55</v>
      </c>
      <c r="C699" s="1"/>
      <c r="D699" s="1"/>
      <c r="E699" s="8" t="s">
        <v>739</v>
      </c>
      <c r="F699" s="3">
        <f>F700+F702</f>
        <v>42221.9</v>
      </c>
      <c r="G699" s="3">
        <f t="shared" ref="G699:K699" si="2166">G700+G702</f>
        <v>42990.3</v>
      </c>
      <c r="H699" s="3">
        <f t="shared" si="2166"/>
        <v>42990.3</v>
      </c>
      <c r="I699" s="3">
        <f t="shared" si="2166"/>
        <v>0</v>
      </c>
      <c r="J699" s="3">
        <f t="shared" si="2166"/>
        <v>0</v>
      </c>
      <c r="K699" s="3">
        <f t="shared" si="2166"/>
        <v>0</v>
      </c>
      <c r="L699" s="18">
        <f t="shared" si="1981"/>
        <v>42221.9</v>
      </c>
      <c r="M699" s="18">
        <f t="shared" si="1981"/>
        <v>42990.3</v>
      </c>
      <c r="N699" s="18">
        <f t="shared" si="1981"/>
        <v>42990.3</v>
      </c>
      <c r="O699" s="9">
        <f t="shared" ref="O699:Q699" si="2167">O700+O702</f>
        <v>0</v>
      </c>
      <c r="P699" s="9">
        <f t="shared" si="2167"/>
        <v>0</v>
      </c>
      <c r="Q699" s="9">
        <f t="shared" si="2167"/>
        <v>0</v>
      </c>
      <c r="R699" s="21">
        <f t="shared" si="2165"/>
        <v>42221.9</v>
      </c>
      <c r="S699" s="21">
        <f t="shared" si="2165"/>
        <v>42990.3</v>
      </c>
      <c r="T699" s="21">
        <f t="shared" si="2165"/>
        <v>42990.3</v>
      </c>
      <c r="U699" s="9">
        <f t="shared" ref="U699:W699" si="2168">U700+U702</f>
        <v>0</v>
      </c>
      <c r="V699" s="9">
        <f t="shared" si="2168"/>
        <v>0</v>
      </c>
      <c r="W699" s="9">
        <f t="shared" si="2168"/>
        <v>0</v>
      </c>
      <c r="X699" s="21">
        <f t="shared" si="2042"/>
        <v>42221.9</v>
      </c>
      <c r="Y699" s="21">
        <f t="shared" si="2042"/>
        <v>42990.3</v>
      </c>
      <c r="Z699" s="21">
        <f t="shared" si="2042"/>
        <v>42990.3</v>
      </c>
      <c r="AA699" s="9">
        <f t="shared" ref="AA699:BT699" si="2169">AA700+AA702</f>
        <v>0</v>
      </c>
      <c r="AB699" s="21">
        <f t="shared" si="2022"/>
        <v>42221.9</v>
      </c>
      <c r="AC699" s="9">
        <f t="shared" ref="AC699:AD699" si="2170">AC700+AC702</f>
        <v>0</v>
      </c>
      <c r="AD699" s="9">
        <f t="shared" si="2170"/>
        <v>0</v>
      </c>
      <c r="AE699" s="34">
        <f t="shared" si="2005"/>
        <v>42221.9</v>
      </c>
      <c r="AF699" s="9">
        <f t="shared" ref="AF699" si="2171">AF700+AF702</f>
        <v>0</v>
      </c>
      <c r="AG699" s="34">
        <f t="shared" si="2007"/>
        <v>42221.9</v>
      </c>
      <c r="AH699" s="9">
        <f t="shared" ref="AH699:AJ699" si="2172">AH700+AH702</f>
        <v>0</v>
      </c>
      <c r="AI699" s="9">
        <f t="shared" si="2172"/>
        <v>0</v>
      </c>
      <c r="AJ699" s="9">
        <f t="shared" si="2172"/>
        <v>0</v>
      </c>
      <c r="AK699" s="21">
        <f t="shared" si="1973"/>
        <v>42221.9</v>
      </c>
      <c r="AL699" s="21">
        <f t="shared" si="1974"/>
        <v>42990.3</v>
      </c>
      <c r="AM699" s="21">
        <f t="shared" si="1974"/>
        <v>42990.3</v>
      </c>
      <c r="AN699" s="9">
        <f t="shared" ref="AN699" si="2173">AN700+AN702</f>
        <v>0</v>
      </c>
      <c r="AO699" s="21">
        <f t="shared" si="1975"/>
        <v>42221.9</v>
      </c>
      <c r="AP699" s="9">
        <f t="shared" ref="AP699:AR699" si="2174">AP700+AP702</f>
        <v>0</v>
      </c>
      <c r="AQ699" s="9">
        <f t="shared" si="2174"/>
        <v>0</v>
      </c>
      <c r="AR699" s="9">
        <f t="shared" si="2174"/>
        <v>0</v>
      </c>
      <c r="AS699" s="21">
        <f t="shared" si="1979"/>
        <v>42221.9</v>
      </c>
      <c r="AT699" s="21">
        <f t="shared" si="2023"/>
        <v>42990.3</v>
      </c>
      <c r="AU699" s="21">
        <f t="shared" si="2023"/>
        <v>42990.3</v>
      </c>
      <c r="AV699" s="9">
        <f t="shared" ref="AV699:AX699" si="2175">AV700+AV702</f>
        <v>-1086.5319999999999</v>
      </c>
      <c r="AW699" s="9">
        <f t="shared" si="2175"/>
        <v>0</v>
      </c>
      <c r="AX699" s="9">
        <f t="shared" si="2175"/>
        <v>0</v>
      </c>
      <c r="AY699" s="21">
        <f t="shared" si="1976"/>
        <v>41135.368000000002</v>
      </c>
      <c r="AZ699" s="21">
        <f t="shared" si="1977"/>
        <v>42990.3</v>
      </c>
      <c r="BA699" s="21">
        <f t="shared" si="1978"/>
        <v>42990.3</v>
      </c>
      <c r="BB699" s="9">
        <f t="shared" ref="BB699" si="2176">BB700+BB702</f>
        <v>0</v>
      </c>
      <c r="BC699" s="21">
        <f t="shared" si="2050"/>
        <v>41135.368000000002</v>
      </c>
      <c r="BD699" s="9">
        <f t="shared" ref="BD699:BE699" si="2177">BD700+BD702</f>
        <v>-1661.498</v>
      </c>
      <c r="BE699" s="9">
        <f t="shared" si="2177"/>
        <v>0</v>
      </c>
      <c r="BF699" s="21">
        <f t="shared" si="2043"/>
        <v>39473.870000000003</v>
      </c>
      <c r="BG699" s="21">
        <f t="shared" si="2044"/>
        <v>42990.3</v>
      </c>
      <c r="BH699" s="9">
        <f t="shared" ref="BH699:BI699" si="2178">BH700+BH702</f>
        <v>0</v>
      </c>
      <c r="BI699" s="9">
        <f t="shared" si="2178"/>
        <v>0</v>
      </c>
      <c r="BJ699" s="21">
        <f t="shared" si="2045"/>
        <v>39473.870000000003</v>
      </c>
      <c r="BK699" s="21">
        <f t="shared" si="2046"/>
        <v>42990.3</v>
      </c>
      <c r="BL699" s="9">
        <f t="shared" ref="BL699" si="2179">BL700+BL702</f>
        <v>0</v>
      </c>
      <c r="BM699" s="21">
        <f t="shared" si="2047"/>
        <v>39473.870000000003</v>
      </c>
      <c r="BN699" s="9">
        <f t="shared" ref="BN699" si="2180">BN700+BN702</f>
        <v>0</v>
      </c>
      <c r="BO699" s="21">
        <f t="shared" si="2048"/>
        <v>39473.870000000003</v>
      </c>
      <c r="BP699" s="9">
        <f t="shared" ref="BP699" si="2181">BP700+BP702</f>
        <v>0</v>
      </c>
      <c r="BQ699" s="21">
        <f t="shared" si="2020"/>
        <v>39473.870000000003</v>
      </c>
      <c r="BR699" s="9">
        <f t="shared" ref="BR699" si="2182">BR700+BR702</f>
        <v>0</v>
      </c>
      <c r="BS699" s="33">
        <f t="shared" ref="BS699:BS734" si="2183">BQ699+BR699</f>
        <v>39473.870000000003</v>
      </c>
      <c r="BT699" s="9">
        <f t="shared" si="2169"/>
        <v>0</v>
      </c>
    </row>
    <row r="700" spans="1:73" x14ac:dyDescent="0.3">
      <c r="A700" s="1" t="s">
        <v>93</v>
      </c>
      <c r="B700" s="1" t="s">
        <v>419</v>
      </c>
      <c r="C700" s="1"/>
      <c r="D700" s="1"/>
      <c r="E700" s="8" t="s">
        <v>740</v>
      </c>
      <c r="F700" s="3">
        <f>F701</f>
        <v>9372.5</v>
      </c>
      <c r="G700" s="3">
        <f t="shared" ref="G700:BT700" si="2184">G701</f>
        <v>9543</v>
      </c>
      <c r="H700" s="3">
        <f t="shared" si="2184"/>
        <v>9543</v>
      </c>
      <c r="I700" s="3">
        <f t="shared" si="2184"/>
        <v>0</v>
      </c>
      <c r="J700" s="3">
        <f t="shared" si="2184"/>
        <v>0</v>
      </c>
      <c r="K700" s="3">
        <f t="shared" si="2184"/>
        <v>0</v>
      </c>
      <c r="L700" s="18">
        <f t="shared" si="1981"/>
        <v>9372.5</v>
      </c>
      <c r="M700" s="18">
        <f t="shared" si="1981"/>
        <v>9543</v>
      </c>
      <c r="N700" s="18">
        <f t="shared" si="1981"/>
        <v>9543</v>
      </c>
      <c r="O700" s="9">
        <f t="shared" si="2184"/>
        <v>0</v>
      </c>
      <c r="P700" s="9">
        <f t="shared" si="2184"/>
        <v>0</v>
      </c>
      <c r="Q700" s="9">
        <f t="shared" si="2184"/>
        <v>0</v>
      </c>
      <c r="R700" s="21">
        <f t="shared" si="2165"/>
        <v>9372.5</v>
      </c>
      <c r="S700" s="21">
        <f t="shared" si="2165"/>
        <v>9543</v>
      </c>
      <c r="T700" s="21">
        <f t="shared" si="2165"/>
        <v>9543</v>
      </c>
      <c r="U700" s="9">
        <f t="shared" si="2184"/>
        <v>0</v>
      </c>
      <c r="V700" s="9">
        <f t="shared" si="2184"/>
        <v>0</v>
      </c>
      <c r="W700" s="9">
        <f t="shared" si="2184"/>
        <v>0</v>
      </c>
      <c r="X700" s="21">
        <f t="shared" si="2042"/>
        <v>9372.5</v>
      </c>
      <c r="Y700" s="21">
        <f t="shared" si="2042"/>
        <v>9543</v>
      </c>
      <c r="Z700" s="21">
        <f t="shared" si="2042"/>
        <v>9543</v>
      </c>
      <c r="AA700" s="9">
        <f t="shared" si="2184"/>
        <v>0</v>
      </c>
      <c r="AB700" s="21">
        <f t="shared" si="2022"/>
        <v>9372.5</v>
      </c>
      <c r="AC700" s="9">
        <f t="shared" si="2184"/>
        <v>0</v>
      </c>
      <c r="AD700" s="9">
        <f t="shared" si="2184"/>
        <v>0</v>
      </c>
      <c r="AE700" s="34">
        <f t="shared" si="2005"/>
        <v>9372.5</v>
      </c>
      <c r="AF700" s="9">
        <f t="shared" si="2184"/>
        <v>0</v>
      </c>
      <c r="AG700" s="34">
        <f t="shared" si="2007"/>
        <v>9372.5</v>
      </c>
      <c r="AH700" s="9">
        <f t="shared" si="2184"/>
        <v>0</v>
      </c>
      <c r="AI700" s="9">
        <f t="shared" si="2184"/>
        <v>0</v>
      </c>
      <c r="AJ700" s="9">
        <f t="shared" si="2184"/>
        <v>0</v>
      </c>
      <c r="AK700" s="21">
        <f t="shared" si="1973"/>
        <v>9372.5</v>
      </c>
      <c r="AL700" s="21">
        <f t="shared" si="1974"/>
        <v>9543</v>
      </c>
      <c r="AM700" s="21">
        <f t="shared" si="1974"/>
        <v>9543</v>
      </c>
      <c r="AN700" s="9">
        <f t="shared" si="2184"/>
        <v>0</v>
      </c>
      <c r="AO700" s="21">
        <f t="shared" si="1975"/>
        <v>9372.5</v>
      </c>
      <c r="AP700" s="9">
        <f t="shared" si="2184"/>
        <v>0</v>
      </c>
      <c r="AQ700" s="9">
        <f t="shared" si="2184"/>
        <v>0</v>
      </c>
      <c r="AR700" s="9">
        <f t="shared" si="2184"/>
        <v>0</v>
      </c>
      <c r="AS700" s="21">
        <f t="shared" si="1979"/>
        <v>9372.5</v>
      </c>
      <c r="AT700" s="21">
        <f t="shared" si="2023"/>
        <v>9543</v>
      </c>
      <c r="AU700" s="21">
        <f t="shared" si="2023"/>
        <v>9543</v>
      </c>
      <c r="AV700" s="9">
        <f t="shared" si="2184"/>
        <v>-453.72699999999998</v>
      </c>
      <c r="AW700" s="9">
        <f t="shared" si="2184"/>
        <v>0</v>
      </c>
      <c r="AX700" s="9">
        <f t="shared" si="2184"/>
        <v>0</v>
      </c>
      <c r="AY700" s="21">
        <f t="shared" si="1976"/>
        <v>8918.7729999999992</v>
      </c>
      <c r="AZ700" s="21">
        <f t="shared" si="1977"/>
        <v>9543</v>
      </c>
      <c r="BA700" s="21">
        <f t="shared" si="1978"/>
        <v>9543</v>
      </c>
      <c r="BB700" s="9">
        <f t="shared" si="2184"/>
        <v>0</v>
      </c>
      <c r="BC700" s="21">
        <f t="shared" si="2050"/>
        <v>8918.7729999999992</v>
      </c>
      <c r="BD700" s="9">
        <f t="shared" si="2184"/>
        <v>-1600.0050000000001</v>
      </c>
      <c r="BE700" s="9">
        <f t="shared" si="2184"/>
        <v>0</v>
      </c>
      <c r="BF700" s="21">
        <f t="shared" si="2043"/>
        <v>7318.7679999999991</v>
      </c>
      <c r="BG700" s="21">
        <f t="shared" si="2044"/>
        <v>9543</v>
      </c>
      <c r="BH700" s="9">
        <f t="shared" si="2184"/>
        <v>0</v>
      </c>
      <c r="BI700" s="9">
        <f t="shared" si="2184"/>
        <v>0</v>
      </c>
      <c r="BJ700" s="21">
        <f t="shared" si="2045"/>
        <v>7318.7679999999991</v>
      </c>
      <c r="BK700" s="21">
        <f t="shared" si="2046"/>
        <v>9543</v>
      </c>
      <c r="BL700" s="9">
        <f t="shared" si="2184"/>
        <v>0</v>
      </c>
      <c r="BM700" s="21">
        <f t="shared" si="2047"/>
        <v>7318.7679999999991</v>
      </c>
      <c r="BN700" s="9">
        <f t="shared" si="2184"/>
        <v>0</v>
      </c>
      <c r="BO700" s="21">
        <f t="shared" si="2048"/>
        <v>7318.7679999999991</v>
      </c>
      <c r="BP700" s="9">
        <f t="shared" si="2184"/>
        <v>0</v>
      </c>
      <c r="BQ700" s="21">
        <f t="shared" si="2020"/>
        <v>7318.7679999999991</v>
      </c>
      <c r="BR700" s="9">
        <f t="shared" si="2184"/>
        <v>0</v>
      </c>
      <c r="BS700" s="33">
        <f t="shared" si="2183"/>
        <v>7318.7679999999991</v>
      </c>
      <c r="BT700" s="9">
        <f t="shared" si="2184"/>
        <v>0</v>
      </c>
    </row>
    <row r="701" spans="1:73" x14ac:dyDescent="0.3">
      <c r="A701" s="1" t="s">
        <v>93</v>
      </c>
      <c r="B701" s="1">
        <v>610</v>
      </c>
      <c r="C701" s="1" t="s">
        <v>12</v>
      </c>
      <c r="D701" s="1" t="s">
        <v>12</v>
      </c>
      <c r="E701" s="2" t="s">
        <v>769</v>
      </c>
      <c r="F701" s="3">
        <v>9372.5</v>
      </c>
      <c r="G701" s="3">
        <v>9543</v>
      </c>
      <c r="H701" s="3">
        <v>9543</v>
      </c>
      <c r="I701" s="3"/>
      <c r="J701" s="3"/>
      <c r="K701" s="3"/>
      <c r="L701" s="18">
        <f t="shared" si="1981"/>
        <v>9372.5</v>
      </c>
      <c r="M701" s="18">
        <f t="shared" si="1981"/>
        <v>9543</v>
      </c>
      <c r="N701" s="18">
        <f t="shared" si="1981"/>
        <v>9543</v>
      </c>
      <c r="O701" s="9"/>
      <c r="P701" s="9"/>
      <c r="Q701" s="9"/>
      <c r="R701" s="21">
        <f t="shared" si="2165"/>
        <v>9372.5</v>
      </c>
      <c r="S701" s="21">
        <f t="shared" si="2165"/>
        <v>9543</v>
      </c>
      <c r="T701" s="21">
        <f t="shared" si="2165"/>
        <v>9543</v>
      </c>
      <c r="U701" s="9"/>
      <c r="V701" s="9"/>
      <c r="W701" s="9"/>
      <c r="X701" s="21">
        <f t="shared" si="2042"/>
        <v>9372.5</v>
      </c>
      <c r="Y701" s="21">
        <f t="shared" si="2042"/>
        <v>9543</v>
      </c>
      <c r="Z701" s="21">
        <f t="shared" si="2042"/>
        <v>9543</v>
      </c>
      <c r="AA701" s="9"/>
      <c r="AB701" s="21">
        <f t="shared" si="2022"/>
        <v>9372.5</v>
      </c>
      <c r="AC701" s="9"/>
      <c r="AD701" s="9"/>
      <c r="AE701" s="34">
        <f t="shared" si="2005"/>
        <v>9372.5</v>
      </c>
      <c r="AF701" s="9"/>
      <c r="AG701" s="34">
        <f t="shared" si="2007"/>
        <v>9372.5</v>
      </c>
      <c r="AH701" s="9"/>
      <c r="AI701" s="9"/>
      <c r="AJ701" s="9"/>
      <c r="AK701" s="21">
        <f t="shared" si="1973"/>
        <v>9372.5</v>
      </c>
      <c r="AL701" s="21">
        <f t="shared" si="1974"/>
        <v>9543</v>
      </c>
      <c r="AM701" s="21">
        <f t="shared" si="1974"/>
        <v>9543</v>
      </c>
      <c r="AN701" s="9"/>
      <c r="AO701" s="21">
        <f t="shared" si="1975"/>
        <v>9372.5</v>
      </c>
      <c r="AP701" s="9"/>
      <c r="AQ701" s="9"/>
      <c r="AR701" s="9"/>
      <c r="AS701" s="21">
        <f t="shared" si="1979"/>
        <v>9372.5</v>
      </c>
      <c r="AT701" s="21">
        <f t="shared" si="2023"/>
        <v>9543</v>
      </c>
      <c r="AU701" s="21">
        <f t="shared" si="2023"/>
        <v>9543</v>
      </c>
      <c r="AV701" s="9">
        <v>-453.72699999999998</v>
      </c>
      <c r="AW701" s="9"/>
      <c r="AX701" s="9"/>
      <c r="AY701" s="21">
        <f t="shared" si="1976"/>
        <v>8918.7729999999992</v>
      </c>
      <c r="AZ701" s="21">
        <f t="shared" si="1977"/>
        <v>9543</v>
      </c>
      <c r="BA701" s="21">
        <f t="shared" si="1978"/>
        <v>9543</v>
      </c>
      <c r="BB701" s="9"/>
      <c r="BC701" s="21">
        <f t="shared" si="2050"/>
        <v>8918.7729999999992</v>
      </c>
      <c r="BD701" s="9">
        <v>-1600.0050000000001</v>
      </c>
      <c r="BE701" s="9"/>
      <c r="BF701" s="21">
        <f t="shared" si="2043"/>
        <v>7318.7679999999991</v>
      </c>
      <c r="BG701" s="21">
        <f t="shared" si="2044"/>
        <v>9543</v>
      </c>
      <c r="BH701" s="9"/>
      <c r="BI701" s="9"/>
      <c r="BJ701" s="21">
        <f t="shared" si="2045"/>
        <v>7318.7679999999991</v>
      </c>
      <c r="BK701" s="21">
        <f t="shared" si="2046"/>
        <v>9543</v>
      </c>
      <c r="BL701" s="9"/>
      <c r="BM701" s="21">
        <f t="shared" si="2047"/>
        <v>7318.7679999999991</v>
      </c>
      <c r="BN701" s="9"/>
      <c r="BO701" s="21">
        <f t="shared" si="2048"/>
        <v>7318.7679999999991</v>
      </c>
      <c r="BP701" s="9"/>
      <c r="BQ701" s="21">
        <f t="shared" si="2020"/>
        <v>7318.7679999999991</v>
      </c>
      <c r="BR701" s="9"/>
      <c r="BS701" s="33">
        <f t="shared" si="2183"/>
        <v>7318.7679999999991</v>
      </c>
      <c r="BT701" s="9"/>
    </row>
    <row r="702" spans="1:73" x14ac:dyDescent="0.3">
      <c r="A702" s="1" t="s">
        <v>93</v>
      </c>
      <c r="B702" s="1" t="s">
        <v>420</v>
      </c>
      <c r="C702" s="1"/>
      <c r="D702" s="1"/>
      <c r="E702" s="2" t="s">
        <v>741</v>
      </c>
      <c r="F702" s="3">
        <f>F703</f>
        <v>32849.4</v>
      </c>
      <c r="G702" s="3">
        <f t="shared" ref="G702:BT702" si="2185">G703</f>
        <v>33447.300000000003</v>
      </c>
      <c r="H702" s="3">
        <f t="shared" si="2185"/>
        <v>33447.300000000003</v>
      </c>
      <c r="I702" s="3">
        <f t="shared" si="2185"/>
        <v>0</v>
      </c>
      <c r="J702" s="3">
        <f t="shared" si="2185"/>
        <v>0</v>
      </c>
      <c r="K702" s="3">
        <f t="shared" si="2185"/>
        <v>0</v>
      </c>
      <c r="L702" s="18">
        <f t="shared" si="1981"/>
        <v>32849.4</v>
      </c>
      <c r="M702" s="18">
        <f t="shared" si="1981"/>
        <v>33447.300000000003</v>
      </c>
      <c r="N702" s="18">
        <f t="shared" si="1981"/>
        <v>33447.300000000003</v>
      </c>
      <c r="O702" s="9">
        <f t="shared" si="2185"/>
        <v>0</v>
      </c>
      <c r="P702" s="9">
        <f t="shared" si="2185"/>
        <v>0</v>
      </c>
      <c r="Q702" s="9">
        <f t="shared" si="2185"/>
        <v>0</v>
      </c>
      <c r="R702" s="21">
        <f t="shared" si="2165"/>
        <v>32849.4</v>
      </c>
      <c r="S702" s="21">
        <f t="shared" si="2165"/>
        <v>33447.300000000003</v>
      </c>
      <c r="T702" s="21">
        <f t="shared" si="2165"/>
        <v>33447.300000000003</v>
      </c>
      <c r="U702" s="9">
        <f t="shared" si="2185"/>
        <v>0</v>
      </c>
      <c r="V702" s="9">
        <f t="shared" si="2185"/>
        <v>0</v>
      </c>
      <c r="W702" s="9">
        <f t="shared" si="2185"/>
        <v>0</v>
      </c>
      <c r="X702" s="21">
        <f t="shared" si="2042"/>
        <v>32849.4</v>
      </c>
      <c r="Y702" s="21">
        <f t="shared" si="2042"/>
        <v>33447.300000000003</v>
      </c>
      <c r="Z702" s="21">
        <f t="shared" si="2042"/>
        <v>33447.300000000003</v>
      </c>
      <c r="AA702" s="9">
        <f t="shared" si="2185"/>
        <v>0</v>
      </c>
      <c r="AB702" s="21">
        <f t="shared" si="2022"/>
        <v>32849.4</v>
      </c>
      <c r="AC702" s="9">
        <f t="shared" si="2185"/>
        <v>0</v>
      </c>
      <c r="AD702" s="9">
        <f t="shared" si="2185"/>
        <v>0</v>
      </c>
      <c r="AE702" s="34">
        <f t="shared" si="2005"/>
        <v>32849.4</v>
      </c>
      <c r="AF702" s="9">
        <f t="shared" si="2185"/>
        <v>0</v>
      </c>
      <c r="AG702" s="34">
        <f t="shared" si="2007"/>
        <v>32849.4</v>
      </c>
      <c r="AH702" s="9">
        <f t="shared" si="2185"/>
        <v>0</v>
      </c>
      <c r="AI702" s="9">
        <f t="shared" si="2185"/>
        <v>0</v>
      </c>
      <c r="AJ702" s="9">
        <f t="shared" si="2185"/>
        <v>0</v>
      </c>
      <c r="AK702" s="21">
        <f t="shared" si="1973"/>
        <v>32849.4</v>
      </c>
      <c r="AL702" s="21">
        <f t="shared" si="1974"/>
        <v>33447.300000000003</v>
      </c>
      <c r="AM702" s="21">
        <f t="shared" si="1974"/>
        <v>33447.300000000003</v>
      </c>
      <c r="AN702" s="9">
        <f t="shared" si="2185"/>
        <v>0</v>
      </c>
      <c r="AO702" s="21">
        <f t="shared" si="1975"/>
        <v>32849.4</v>
      </c>
      <c r="AP702" s="9">
        <f t="shared" si="2185"/>
        <v>0</v>
      </c>
      <c r="AQ702" s="9">
        <f t="shared" si="2185"/>
        <v>0</v>
      </c>
      <c r="AR702" s="9">
        <f t="shared" si="2185"/>
        <v>0</v>
      </c>
      <c r="AS702" s="21">
        <f t="shared" si="1979"/>
        <v>32849.4</v>
      </c>
      <c r="AT702" s="21">
        <f t="shared" si="2023"/>
        <v>33447.300000000003</v>
      </c>
      <c r="AU702" s="21">
        <f t="shared" si="2023"/>
        <v>33447.300000000003</v>
      </c>
      <c r="AV702" s="9">
        <f t="shared" si="2185"/>
        <v>-632.80499999999995</v>
      </c>
      <c r="AW702" s="9">
        <f t="shared" si="2185"/>
        <v>0</v>
      </c>
      <c r="AX702" s="9">
        <f t="shared" si="2185"/>
        <v>0</v>
      </c>
      <c r="AY702" s="21">
        <f t="shared" si="1976"/>
        <v>32216.595000000001</v>
      </c>
      <c r="AZ702" s="21">
        <f t="shared" si="1977"/>
        <v>33447.300000000003</v>
      </c>
      <c r="BA702" s="21">
        <f t="shared" si="1978"/>
        <v>33447.300000000003</v>
      </c>
      <c r="BB702" s="9">
        <f t="shared" si="2185"/>
        <v>0</v>
      </c>
      <c r="BC702" s="21">
        <f t="shared" si="2050"/>
        <v>32216.595000000001</v>
      </c>
      <c r="BD702" s="9">
        <f t="shared" si="2185"/>
        <v>-61.493000000000002</v>
      </c>
      <c r="BE702" s="9">
        <f t="shared" si="2185"/>
        <v>0</v>
      </c>
      <c r="BF702" s="21">
        <f t="shared" si="2043"/>
        <v>32155.102000000003</v>
      </c>
      <c r="BG702" s="21">
        <f t="shared" si="2044"/>
        <v>33447.300000000003</v>
      </c>
      <c r="BH702" s="9">
        <f t="shared" si="2185"/>
        <v>0</v>
      </c>
      <c r="BI702" s="9">
        <f t="shared" si="2185"/>
        <v>0</v>
      </c>
      <c r="BJ702" s="21">
        <f t="shared" si="2045"/>
        <v>32155.102000000003</v>
      </c>
      <c r="BK702" s="21">
        <f t="shared" si="2046"/>
        <v>33447.300000000003</v>
      </c>
      <c r="BL702" s="9">
        <f t="shared" si="2185"/>
        <v>0</v>
      </c>
      <c r="BM702" s="21">
        <f t="shared" si="2047"/>
        <v>32155.102000000003</v>
      </c>
      <c r="BN702" s="9">
        <f t="shared" si="2185"/>
        <v>0</v>
      </c>
      <c r="BO702" s="21">
        <f t="shared" si="2048"/>
        <v>32155.102000000003</v>
      </c>
      <c r="BP702" s="9">
        <f t="shared" si="2185"/>
        <v>0</v>
      </c>
      <c r="BQ702" s="21">
        <f t="shared" si="2020"/>
        <v>32155.102000000003</v>
      </c>
      <c r="BR702" s="9">
        <f t="shared" si="2185"/>
        <v>0</v>
      </c>
      <c r="BS702" s="33">
        <f t="shared" si="2183"/>
        <v>32155.102000000003</v>
      </c>
      <c r="BT702" s="9">
        <f t="shared" si="2185"/>
        <v>0</v>
      </c>
    </row>
    <row r="703" spans="1:73" x14ac:dyDescent="0.3">
      <c r="A703" s="1" t="s">
        <v>93</v>
      </c>
      <c r="B703" s="1">
        <v>620</v>
      </c>
      <c r="C703" s="1" t="s">
        <v>12</v>
      </c>
      <c r="D703" s="1" t="s">
        <v>12</v>
      </c>
      <c r="E703" s="2" t="s">
        <v>769</v>
      </c>
      <c r="F703" s="3">
        <v>32849.4</v>
      </c>
      <c r="G703" s="3">
        <v>33447.300000000003</v>
      </c>
      <c r="H703" s="3">
        <v>33447.300000000003</v>
      </c>
      <c r="I703" s="3"/>
      <c r="J703" s="3"/>
      <c r="K703" s="3"/>
      <c r="L703" s="18">
        <f t="shared" si="1981"/>
        <v>32849.4</v>
      </c>
      <c r="M703" s="18">
        <f t="shared" si="1981"/>
        <v>33447.300000000003</v>
      </c>
      <c r="N703" s="18">
        <f t="shared" si="1981"/>
        <v>33447.300000000003</v>
      </c>
      <c r="O703" s="9"/>
      <c r="P703" s="9"/>
      <c r="Q703" s="9"/>
      <c r="R703" s="21">
        <f t="shared" si="2165"/>
        <v>32849.4</v>
      </c>
      <c r="S703" s="21">
        <f t="shared" si="2165"/>
        <v>33447.300000000003</v>
      </c>
      <c r="T703" s="21">
        <f t="shared" si="2165"/>
        <v>33447.300000000003</v>
      </c>
      <c r="U703" s="9"/>
      <c r="V703" s="9"/>
      <c r="W703" s="9"/>
      <c r="X703" s="21">
        <f t="shared" si="2042"/>
        <v>32849.4</v>
      </c>
      <c r="Y703" s="21">
        <f t="shared" si="2042"/>
        <v>33447.300000000003</v>
      </c>
      <c r="Z703" s="21">
        <f t="shared" si="2042"/>
        <v>33447.300000000003</v>
      </c>
      <c r="AA703" s="9"/>
      <c r="AB703" s="21">
        <f t="shared" si="2022"/>
        <v>32849.4</v>
      </c>
      <c r="AC703" s="9"/>
      <c r="AD703" s="9"/>
      <c r="AE703" s="34">
        <f t="shared" si="2005"/>
        <v>32849.4</v>
      </c>
      <c r="AF703" s="9"/>
      <c r="AG703" s="34">
        <f t="shared" si="2007"/>
        <v>32849.4</v>
      </c>
      <c r="AH703" s="9"/>
      <c r="AI703" s="9"/>
      <c r="AJ703" s="9"/>
      <c r="AK703" s="21">
        <f t="shared" si="1973"/>
        <v>32849.4</v>
      </c>
      <c r="AL703" s="21">
        <f t="shared" si="1974"/>
        <v>33447.300000000003</v>
      </c>
      <c r="AM703" s="21">
        <f t="shared" si="1974"/>
        <v>33447.300000000003</v>
      </c>
      <c r="AN703" s="9"/>
      <c r="AO703" s="21">
        <f t="shared" si="1975"/>
        <v>32849.4</v>
      </c>
      <c r="AP703" s="9"/>
      <c r="AQ703" s="9"/>
      <c r="AR703" s="9"/>
      <c r="AS703" s="21">
        <f t="shared" si="1979"/>
        <v>32849.4</v>
      </c>
      <c r="AT703" s="21">
        <f t="shared" si="2023"/>
        <v>33447.300000000003</v>
      </c>
      <c r="AU703" s="21">
        <f t="shared" si="2023"/>
        <v>33447.300000000003</v>
      </c>
      <c r="AV703" s="9">
        <v>-632.80499999999995</v>
      </c>
      <c r="AW703" s="9"/>
      <c r="AX703" s="9"/>
      <c r="AY703" s="21">
        <f t="shared" si="1976"/>
        <v>32216.595000000001</v>
      </c>
      <c r="AZ703" s="21">
        <f t="shared" si="1977"/>
        <v>33447.300000000003</v>
      </c>
      <c r="BA703" s="21">
        <f t="shared" si="1978"/>
        <v>33447.300000000003</v>
      </c>
      <c r="BB703" s="9"/>
      <c r="BC703" s="21">
        <f t="shared" si="2050"/>
        <v>32216.595000000001</v>
      </c>
      <c r="BD703" s="9">
        <f>-61.493</f>
        <v>-61.493000000000002</v>
      </c>
      <c r="BE703" s="9"/>
      <c r="BF703" s="21">
        <f t="shared" si="2043"/>
        <v>32155.102000000003</v>
      </c>
      <c r="BG703" s="21">
        <f t="shared" si="2044"/>
        <v>33447.300000000003</v>
      </c>
      <c r="BH703" s="9"/>
      <c r="BI703" s="9"/>
      <c r="BJ703" s="21">
        <f t="shared" si="2045"/>
        <v>32155.102000000003</v>
      </c>
      <c r="BK703" s="21">
        <f t="shared" si="2046"/>
        <v>33447.300000000003</v>
      </c>
      <c r="BL703" s="9"/>
      <c r="BM703" s="21">
        <f t="shared" si="2047"/>
        <v>32155.102000000003</v>
      </c>
      <c r="BN703" s="9"/>
      <c r="BO703" s="21">
        <f t="shared" si="2048"/>
        <v>32155.102000000003</v>
      </c>
      <c r="BP703" s="9"/>
      <c r="BQ703" s="21">
        <f t="shared" si="2020"/>
        <v>32155.102000000003</v>
      </c>
      <c r="BR703" s="9"/>
      <c r="BS703" s="33">
        <f t="shared" si="2183"/>
        <v>32155.102000000003</v>
      </c>
      <c r="BT703" s="9"/>
    </row>
    <row r="704" spans="1:73" ht="46.8" x14ac:dyDescent="0.3">
      <c r="A704" s="1" t="s">
        <v>309</v>
      </c>
      <c r="B704" s="1"/>
      <c r="C704" s="1"/>
      <c r="D704" s="1"/>
      <c r="E704" s="2" t="s">
        <v>517</v>
      </c>
      <c r="F704" s="3">
        <f>F705</f>
        <v>16412.7</v>
      </c>
      <c r="G704" s="3">
        <f t="shared" ref="G704:BT706" si="2186">G705</f>
        <v>17364.7</v>
      </c>
      <c r="H704" s="3">
        <f t="shared" si="2186"/>
        <v>18510.7</v>
      </c>
      <c r="I704" s="3">
        <f t="shared" si="2186"/>
        <v>0</v>
      </c>
      <c r="J704" s="3">
        <f t="shared" si="2186"/>
        <v>0</v>
      </c>
      <c r="K704" s="3">
        <f t="shared" si="2186"/>
        <v>0</v>
      </c>
      <c r="L704" s="18">
        <f t="shared" si="1981"/>
        <v>16412.7</v>
      </c>
      <c r="M704" s="18">
        <f t="shared" si="1981"/>
        <v>17364.7</v>
      </c>
      <c r="N704" s="18">
        <f t="shared" si="1981"/>
        <v>18510.7</v>
      </c>
      <c r="O704" s="9">
        <f t="shared" si="2186"/>
        <v>0</v>
      </c>
      <c r="P704" s="9">
        <f t="shared" si="2186"/>
        <v>0</v>
      </c>
      <c r="Q704" s="9">
        <f t="shared" si="2186"/>
        <v>0</v>
      </c>
      <c r="R704" s="21">
        <f t="shared" si="2165"/>
        <v>16412.7</v>
      </c>
      <c r="S704" s="21">
        <f t="shared" si="2165"/>
        <v>17364.7</v>
      </c>
      <c r="T704" s="21">
        <f t="shared" si="2165"/>
        <v>18510.7</v>
      </c>
      <c r="U704" s="9">
        <f t="shared" si="2186"/>
        <v>0</v>
      </c>
      <c r="V704" s="9">
        <f t="shared" si="2186"/>
        <v>0</v>
      </c>
      <c r="W704" s="9">
        <f t="shared" si="2186"/>
        <v>0</v>
      </c>
      <c r="X704" s="21">
        <f t="shared" si="2042"/>
        <v>16412.7</v>
      </c>
      <c r="Y704" s="21">
        <f t="shared" si="2042"/>
        <v>17364.7</v>
      </c>
      <c r="Z704" s="21">
        <f t="shared" si="2042"/>
        <v>18510.7</v>
      </c>
      <c r="AA704" s="9">
        <f t="shared" si="2186"/>
        <v>0</v>
      </c>
      <c r="AB704" s="21">
        <f t="shared" si="2022"/>
        <v>16412.7</v>
      </c>
      <c r="AC704" s="9">
        <f t="shared" si="2186"/>
        <v>0</v>
      </c>
      <c r="AD704" s="9">
        <f t="shared" si="2186"/>
        <v>0</v>
      </c>
      <c r="AE704" s="34">
        <f t="shared" si="2005"/>
        <v>16412.7</v>
      </c>
      <c r="AF704" s="9">
        <f t="shared" si="2186"/>
        <v>0</v>
      </c>
      <c r="AG704" s="34">
        <f t="shared" si="2007"/>
        <v>16412.7</v>
      </c>
      <c r="AH704" s="9">
        <f t="shared" si="2186"/>
        <v>0</v>
      </c>
      <c r="AI704" s="9">
        <f t="shared" si="2186"/>
        <v>0</v>
      </c>
      <c r="AJ704" s="9">
        <f t="shared" si="2186"/>
        <v>0</v>
      </c>
      <c r="AK704" s="21">
        <f t="shared" si="1973"/>
        <v>16412.7</v>
      </c>
      <c r="AL704" s="21">
        <f t="shared" si="1974"/>
        <v>17364.7</v>
      </c>
      <c r="AM704" s="21">
        <f t="shared" si="1974"/>
        <v>18510.7</v>
      </c>
      <c r="AN704" s="9">
        <f t="shared" si="2186"/>
        <v>0</v>
      </c>
      <c r="AO704" s="21">
        <f t="shared" si="1975"/>
        <v>16412.7</v>
      </c>
      <c r="AP704" s="9">
        <f t="shared" si="2186"/>
        <v>0</v>
      </c>
      <c r="AQ704" s="9">
        <f t="shared" si="2186"/>
        <v>0</v>
      </c>
      <c r="AR704" s="9">
        <f t="shared" si="2186"/>
        <v>0</v>
      </c>
      <c r="AS704" s="20">
        <f t="shared" si="1979"/>
        <v>16412.7</v>
      </c>
      <c r="AT704" s="20">
        <f t="shared" si="2023"/>
        <v>17364.7</v>
      </c>
      <c r="AU704" s="20">
        <f t="shared" si="2023"/>
        <v>18510.7</v>
      </c>
      <c r="AV704" s="9">
        <f t="shared" si="2186"/>
        <v>0</v>
      </c>
      <c r="AW704" s="9">
        <f t="shared" si="2186"/>
        <v>0</v>
      </c>
      <c r="AX704" s="9">
        <f t="shared" si="2186"/>
        <v>0</v>
      </c>
      <c r="AY704" s="21">
        <f t="shared" si="1976"/>
        <v>16412.7</v>
      </c>
      <c r="AZ704" s="21">
        <f t="shared" si="1977"/>
        <v>17364.7</v>
      </c>
      <c r="BA704" s="21">
        <f t="shared" si="1978"/>
        <v>18510.7</v>
      </c>
      <c r="BB704" s="9">
        <f t="shared" si="2186"/>
        <v>0</v>
      </c>
      <c r="BC704" s="21">
        <f t="shared" si="2050"/>
        <v>16412.7</v>
      </c>
      <c r="BD704" s="9">
        <f t="shared" si="2186"/>
        <v>4280.5370000000003</v>
      </c>
      <c r="BE704" s="9">
        <f t="shared" si="2186"/>
        <v>0</v>
      </c>
      <c r="BF704" s="21">
        <f t="shared" si="2043"/>
        <v>20693.237000000001</v>
      </c>
      <c r="BG704" s="21">
        <f t="shared" si="2044"/>
        <v>17364.7</v>
      </c>
      <c r="BH704" s="9">
        <f t="shared" si="2186"/>
        <v>0</v>
      </c>
      <c r="BI704" s="9">
        <f t="shared" si="2186"/>
        <v>0</v>
      </c>
      <c r="BJ704" s="21">
        <f t="shared" si="2045"/>
        <v>20693.237000000001</v>
      </c>
      <c r="BK704" s="21">
        <f t="shared" si="2046"/>
        <v>17364.7</v>
      </c>
      <c r="BL704" s="9">
        <f t="shared" si="2186"/>
        <v>0</v>
      </c>
      <c r="BM704" s="21">
        <f t="shared" si="2047"/>
        <v>20693.237000000001</v>
      </c>
      <c r="BN704" s="9">
        <f t="shared" si="2186"/>
        <v>0</v>
      </c>
      <c r="BO704" s="21">
        <f t="shared" si="2048"/>
        <v>20693.237000000001</v>
      </c>
      <c r="BP704" s="9">
        <f t="shared" si="2186"/>
        <v>0</v>
      </c>
      <c r="BQ704" s="21">
        <f t="shared" si="2020"/>
        <v>20693.237000000001</v>
      </c>
      <c r="BR704" s="9">
        <f t="shared" si="2186"/>
        <v>0</v>
      </c>
      <c r="BS704" s="33">
        <f t="shared" si="2183"/>
        <v>20693.237000000001</v>
      </c>
      <c r="BT704" s="9">
        <f t="shared" si="2186"/>
        <v>0</v>
      </c>
    </row>
    <row r="705" spans="1:72" x14ac:dyDescent="0.3">
      <c r="A705" s="1" t="s">
        <v>309</v>
      </c>
      <c r="B705" s="1" t="s">
        <v>7</v>
      </c>
      <c r="C705" s="1"/>
      <c r="D705" s="1"/>
      <c r="E705" s="2" t="s">
        <v>743</v>
      </c>
      <c r="F705" s="3">
        <f>F706</f>
        <v>16412.7</v>
      </c>
      <c r="G705" s="3">
        <f t="shared" si="2186"/>
        <v>17364.7</v>
      </c>
      <c r="H705" s="3">
        <f t="shared" si="2186"/>
        <v>18510.7</v>
      </c>
      <c r="I705" s="3">
        <f t="shared" si="2186"/>
        <v>0</v>
      </c>
      <c r="J705" s="3">
        <f t="shared" si="2186"/>
        <v>0</v>
      </c>
      <c r="K705" s="3">
        <f t="shared" si="2186"/>
        <v>0</v>
      </c>
      <c r="L705" s="18">
        <f t="shared" si="1981"/>
        <v>16412.7</v>
      </c>
      <c r="M705" s="18">
        <f t="shared" si="1981"/>
        <v>17364.7</v>
      </c>
      <c r="N705" s="18">
        <f t="shared" si="1981"/>
        <v>18510.7</v>
      </c>
      <c r="O705" s="9">
        <f t="shared" si="2186"/>
        <v>0</v>
      </c>
      <c r="P705" s="9">
        <f t="shared" si="2186"/>
        <v>0</v>
      </c>
      <c r="Q705" s="9">
        <f t="shared" si="2186"/>
        <v>0</v>
      </c>
      <c r="R705" s="21">
        <f t="shared" si="2165"/>
        <v>16412.7</v>
      </c>
      <c r="S705" s="21">
        <f t="shared" si="2165"/>
        <v>17364.7</v>
      </c>
      <c r="T705" s="21">
        <f t="shared" si="2165"/>
        <v>18510.7</v>
      </c>
      <c r="U705" s="9">
        <f t="shared" si="2186"/>
        <v>0</v>
      </c>
      <c r="V705" s="9">
        <f t="shared" si="2186"/>
        <v>0</v>
      </c>
      <c r="W705" s="9">
        <f t="shared" si="2186"/>
        <v>0</v>
      </c>
      <c r="X705" s="21">
        <f t="shared" si="2042"/>
        <v>16412.7</v>
      </c>
      <c r="Y705" s="21">
        <f t="shared" si="2042"/>
        <v>17364.7</v>
      </c>
      <c r="Z705" s="21">
        <f t="shared" si="2042"/>
        <v>18510.7</v>
      </c>
      <c r="AA705" s="9">
        <f t="shared" si="2186"/>
        <v>0</v>
      </c>
      <c r="AB705" s="21">
        <f t="shared" si="2022"/>
        <v>16412.7</v>
      </c>
      <c r="AC705" s="9">
        <f t="shared" si="2186"/>
        <v>0</v>
      </c>
      <c r="AD705" s="9">
        <f t="shared" si="2186"/>
        <v>0</v>
      </c>
      <c r="AE705" s="34">
        <f t="shared" si="2005"/>
        <v>16412.7</v>
      </c>
      <c r="AF705" s="9">
        <f t="shared" si="2186"/>
        <v>0</v>
      </c>
      <c r="AG705" s="34">
        <f t="shared" si="2007"/>
        <v>16412.7</v>
      </c>
      <c r="AH705" s="9">
        <f t="shared" si="2186"/>
        <v>0</v>
      </c>
      <c r="AI705" s="9">
        <f t="shared" si="2186"/>
        <v>0</v>
      </c>
      <c r="AJ705" s="9">
        <f t="shared" si="2186"/>
        <v>0</v>
      </c>
      <c r="AK705" s="21">
        <f t="shared" si="1973"/>
        <v>16412.7</v>
      </c>
      <c r="AL705" s="21">
        <f t="shared" si="1974"/>
        <v>17364.7</v>
      </c>
      <c r="AM705" s="21">
        <f t="shared" si="1974"/>
        <v>18510.7</v>
      </c>
      <c r="AN705" s="9">
        <f t="shared" si="2186"/>
        <v>0</v>
      </c>
      <c r="AO705" s="21">
        <f t="shared" si="1975"/>
        <v>16412.7</v>
      </c>
      <c r="AP705" s="9">
        <f t="shared" si="2186"/>
        <v>0</v>
      </c>
      <c r="AQ705" s="9">
        <f t="shared" si="2186"/>
        <v>0</v>
      </c>
      <c r="AR705" s="9">
        <f t="shared" si="2186"/>
        <v>0</v>
      </c>
      <c r="AS705" s="21">
        <f t="shared" si="1979"/>
        <v>16412.7</v>
      </c>
      <c r="AT705" s="21">
        <f t="shared" si="2023"/>
        <v>17364.7</v>
      </c>
      <c r="AU705" s="21">
        <f t="shared" si="2023"/>
        <v>18510.7</v>
      </c>
      <c r="AV705" s="9">
        <f t="shared" si="2186"/>
        <v>0</v>
      </c>
      <c r="AW705" s="9">
        <f t="shared" si="2186"/>
        <v>0</v>
      </c>
      <c r="AX705" s="9">
        <f t="shared" si="2186"/>
        <v>0</v>
      </c>
      <c r="AY705" s="21">
        <f t="shared" si="1976"/>
        <v>16412.7</v>
      </c>
      <c r="AZ705" s="21">
        <f t="shared" si="1977"/>
        <v>17364.7</v>
      </c>
      <c r="BA705" s="21">
        <f t="shared" si="1978"/>
        <v>18510.7</v>
      </c>
      <c r="BB705" s="9">
        <f t="shared" si="2186"/>
        <v>0</v>
      </c>
      <c r="BC705" s="21">
        <f t="shared" si="2050"/>
        <v>16412.7</v>
      </c>
      <c r="BD705" s="9">
        <f t="shared" si="2186"/>
        <v>4280.5370000000003</v>
      </c>
      <c r="BE705" s="9">
        <f t="shared" si="2186"/>
        <v>0</v>
      </c>
      <c r="BF705" s="21">
        <f t="shared" si="2043"/>
        <v>20693.237000000001</v>
      </c>
      <c r="BG705" s="21">
        <f t="shared" si="2044"/>
        <v>17364.7</v>
      </c>
      <c r="BH705" s="9">
        <f t="shared" si="2186"/>
        <v>0</v>
      </c>
      <c r="BI705" s="9">
        <f t="shared" si="2186"/>
        <v>0</v>
      </c>
      <c r="BJ705" s="21">
        <f t="shared" si="2045"/>
        <v>20693.237000000001</v>
      </c>
      <c r="BK705" s="21">
        <f t="shared" si="2046"/>
        <v>17364.7</v>
      </c>
      <c r="BL705" s="9">
        <f t="shared" si="2186"/>
        <v>0</v>
      </c>
      <c r="BM705" s="21">
        <f t="shared" si="2047"/>
        <v>20693.237000000001</v>
      </c>
      <c r="BN705" s="9">
        <f t="shared" si="2186"/>
        <v>0</v>
      </c>
      <c r="BO705" s="21">
        <f t="shared" si="2048"/>
        <v>20693.237000000001</v>
      </c>
      <c r="BP705" s="9">
        <f t="shared" si="2186"/>
        <v>0</v>
      </c>
      <c r="BQ705" s="21">
        <f t="shared" si="2020"/>
        <v>20693.237000000001</v>
      </c>
      <c r="BR705" s="9">
        <f t="shared" si="2186"/>
        <v>0</v>
      </c>
      <c r="BS705" s="33">
        <f t="shared" si="2183"/>
        <v>20693.237000000001</v>
      </c>
      <c r="BT705" s="9">
        <f t="shared" si="2186"/>
        <v>0</v>
      </c>
    </row>
    <row r="706" spans="1:72" ht="62.4" x14ac:dyDescent="0.3">
      <c r="A706" s="1" t="s">
        <v>309</v>
      </c>
      <c r="B706" s="1" t="s">
        <v>220</v>
      </c>
      <c r="C706" s="1"/>
      <c r="D706" s="1"/>
      <c r="E706" s="2" t="s">
        <v>744</v>
      </c>
      <c r="F706" s="3">
        <f>F707</f>
        <v>16412.7</v>
      </c>
      <c r="G706" s="3">
        <f t="shared" si="2186"/>
        <v>17364.7</v>
      </c>
      <c r="H706" s="3">
        <f t="shared" si="2186"/>
        <v>18510.7</v>
      </c>
      <c r="I706" s="3">
        <f t="shared" si="2186"/>
        <v>0</v>
      </c>
      <c r="J706" s="3">
        <f t="shared" si="2186"/>
        <v>0</v>
      </c>
      <c r="K706" s="3">
        <f t="shared" si="2186"/>
        <v>0</v>
      </c>
      <c r="L706" s="18">
        <f t="shared" si="1981"/>
        <v>16412.7</v>
      </c>
      <c r="M706" s="18">
        <f t="shared" si="1981"/>
        <v>17364.7</v>
      </c>
      <c r="N706" s="18">
        <f t="shared" si="1981"/>
        <v>18510.7</v>
      </c>
      <c r="O706" s="9">
        <f t="shared" si="2186"/>
        <v>0</v>
      </c>
      <c r="P706" s="9">
        <f t="shared" si="2186"/>
        <v>0</v>
      </c>
      <c r="Q706" s="9">
        <f t="shared" si="2186"/>
        <v>0</v>
      </c>
      <c r="R706" s="21">
        <f t="shared" si="2165"/>
        <v>16412.7</v>
      </c>
      <c r="S706" s="21">
        <f t="shared" si="2165"/>
        <v>17364.7</v>
      </c>
      <c r="T706" s="21">
        <f t="shared" si="2165"/>
        <v>18510.7</v>
      </c>
      <c r="U706" s="9">
        <f t="shared" si="2186"/>
        <v>0</v>
      </c>
      <c r="V706" s="9">
        <f t="shared" si="2186"/>
        <v>0</v>
      </c>
      <c r="W706" s="9">
        <f t="shared" si="2186"/>
        <v>0</v>
      </c>
      <c r="X706" s="21">
        <f t="shared" si="2042"/>
        <v>16412.7</v>
      </c>
      <c r="Y706" s="21">
        <f t="shared" si="2042"/>
        <v>17364.7</v>
      </c>
      <c r="Z706" s="21">
        <f t="shared" si="2042"/>
        <v>18510.7</v>
      </c>
      <c r="AA706" s="9">
        <f t="shared" si="2186"/>
        <v>0</v>
      </c>
      <c r="AB706" s="21">
        <f t="shared" si="2022"/>
        <v>16412.7</v>
      </c>
      <c r="AC706" s="9">
        <f t="shared" si="2186"/>
        <v>0</v>
      </c>
      <c r="AD706" s="9">
        <f t="shared" si="2186"/>
        <v>0</v>
      </c>
      <c r="AE706" s="34">
        <f t="shared" si="2005"/>
        <v>16412.7</v>
      </c>
      <c r="AF706" s="9">
        <f t="shared" si="2186"/>
        <v>0</v>
      </c>
      <c r="AG706" s="34">
        <f t="shared" si="2007"/>
        <v>16412.7</v>
      </c>
      <c r="AH706" s="9">
        <f t="shared" si="2186"/>
        <v>0</v>
      </c>
      <c r="AI706" s="9">
        <f t="shared" si="2186"/>
        <v>0</v>
      </c>
      <c r="AJ706" s="9">
        <f t="shared" si="2186"/>
        <v>0</v>
      </c>
      <c r="AK706" s="21">
        <f t="shared" si="1973"/>
        <v>16412.7</v>
      </c>
      <c r="AL706" s="21">
        <f t="shared" si="1974"/>
        <v>17364.7</v>
      </c>
      <c r="AM706" s="21">
        <f t="shared" si="1974"/>
        <v>18510.7</v>
      </c>
      <c r="AN706" s="9">
        <f t="shared" si="2186"/>
        <v>0</v>
      </c>
      <c r="AO706" s="21">
        <f t="shared" si="1975"/>
        <v>16412.7</v>
      </c>
      <c r="AP706" s="9">
        <f t="shared" si="2186"/>
        <v>0</v>
      </c>
      <c r="AQ706" s="9">
        <f t="shared" si="2186"/>
        <v>0</v>
      </c>
      <c r="AR706" s="9">
        <f t="shared" si="2186"/>
        <v>0</v>
      </c>
      <c r="AS706" s="21">
        <f t="shared" si="1979"/>
        <v>16412.7</v>
      </c>
      <c r="AT706" s="21">
        <f t="shared" si="2023"/>
        <v>17364.7</v>
      </c>
      <c r="AU706" s="21">
        <f t="shared" si="2023"/>
        <v>18510.7</v>
      </c>
      <c r="AV706" s="9">
        <f t="shared" si="2186"/>
        <v>0</v>
      </c>
      <c r="AW706" s="9">
        <f t="shared" si="2186"/>
        <v>0</v>
      </c>
      <c r="AX706" s="9">
        <f t="shared" si="2186"/>
        <v>0</v>
      </c>
      <c r="AY706" s="21">
        <f t="shared" si="1976"/>
        <v>16412.7</v>
      </c>
      <c r="AZ706" s="21">
        <f t="shared" si="1977"/>
        <v>17364.7</v>
      </c>
      <c r="BA706" s="21">
        <f t="shared" si="1978"/>
        <v>18510.7</v>
      </c>
      <c r="BB706" s="9">
        <f t="shared" si="2186"/>
        <v>0</v>
      </c>
      <c r="BC706" s="21">
        <f t="shared" si="2050"/>
        <v>16412.7</v>
      </c>
      <c r="BD706" s="9">
        <f t="shared" si="2186"/>
        <v>4280.5370000000003</v>
      </c>
      <c r="BE706" s="9">
        <f t="shared" si="2186"/>
        <v>0</v>
      </c>
      <c r="BF706" s="21">
        <f t="shared" si="2043"/>
        <v>20693.237000000001</v>
      </c>
      <c r="BG706" s="21">
        <f t="shared" si="2044"/>
        <v>17364.7</v>
      </c>
      <c r="BH706" s="9">
        <f t="shared" si="2186"/>
        <v>0</v>
      </c>
      <c r="BI706" s="9">
        <f t="shared" si="2186"/>
        <v>0</v>
      </c>
      <c r="BJ706" s="21">
        <f t="shared" si="2045"/>
        <v>20693.237000000001</v>
      </c>
      <c r="BK706" s="21">
        <f t="shared" si="2046"/>
        <v>17364.7</v>
      </c>
      <c r="BL706" s="9">
        <f t="shared" si="2186"/>
        <v>0</v>
      </c>
      <c r="BM706" s="21">
        <f t="shared" si="2047"/>
        <v>20693.237000000001</v>
      </c>
      <c r="BN706" s="9">
        <f t="shared" si="2186"/>
        <v>0</v>
      </c>
      <c r="BO706" s="21">
        <f t="shared" si="2048"/>
        <v>20693.237000000001</v>
      </c>
      <c r="BP706" s="9">
        <f t="shared" si="2186"/>
        <v>0</v>
      </c>
      <c r="BQ706" s="21">
        <f t="shared" si="2020"/>
        <v>20693.237000000001</v>
      </c>
      <c r="BR706" s="9">
        <f t="shared" si="2186"/>
        <v>0</v>
      </c>
      <c r="BS706" s="33">
        <f t="shared" si="2183"/>
        <v>20693.237000000001</v>
      </c>
      <c r="BT706" s="9">
        <f t="shared" si="2186"/>
        <v>0</v>
      </c>
    </row>
    <row r="707" spans="1:72" x14ac:dyDescent="0.3">
      <c r="A707" s="1" t="s">
        <v>309</v>
      </c>
      <c r="B707" s="1">
        <v>810</v>
      </c>
      <c r="C707" s="1" t="s">
        <v>12</v>
      </c>
      <c r="D707" s="1" t="s">
        <v>12</v>
      </c>
      <c r="E707" s="2" t="s">
        <v>769</v>
      </c>
      <c r="F707" s="3">
        <v>16412.7</v>
      </c>
      <c r="G707" s="3">
        <v>17364.7</v>
      </c>
      <c r="H707" s="3">
        <v>18510.7</v>
      </c>
      <c r="I707" s="3"/>
      <c r="J707" s="3"/>
      <c r="K707" s="3"/>
      <c r="L707" s="18">
        <f t="shared" si="1981"/>
        <v>16412.7</v>
      </c>
      <c r="M707" s="18">
        <f t="shared" si="1981"/>
        <v>17364.7</v>
      </c>
      <c r="N707" s="18">
        <f t="shared" si="1981"/>
        <v>18510.7</v>
      </c>
      <c r="O707" s="9"/>
      <c r="P707" s="9"/>
      <c r="Q707" s="9"/>
      <c r="R707" s="21">
        <f t="shared" si="2165"/>
        <v>16412.7</v>
      </c>
      <c r="S707" s="21">
        <f t="shared" si="2165"/>
        <v>17364.7</v>
      </c>
      <c r="T707" s="21">
        <f t="shared" si="2165"/>
        <v>18510.7</v>
      </c>
      <c r="U707" s="9"/>
      <c r="V707" s="9"/>
      <c r="W707" s="9"/>
      <c r="X707" s="21">
        <f t="shared" si="2042"/>
        <v>16412.7</v>
      </c>
      <c r="Y707" s="21">
        <f t="shared" si="2042"/>
        <v>17364.7</v>
      </c>
      <c r="Z707" s="21">
        <f t="shared" si="2042"/>
        <v>18510.7</v>
      </c>
      <c r="AA707" s="9"/>
      <c r="AB707" s="21">
        <f t="shared" si="2022"/>
        <v>16412.7</v>
      </c>
      <c r="AC707" s="9"/>
      <c r="AD707" s="9"/>
      <c r="AE707" s="34">
        <f t="shared" si="2005"/>
        <v>16412.7</v>
      </c>
      <c r="AF707" s="9"/>
      <c r="AG707" s="34">
        <f t="shared" si="2007"/>
        <v>16412.7</v>
      </c>
      <c r="AH707" s="9"/>
      <c r="AI707" s="9"/>
      <c r="AJ707" s="9"/>
      <c r="AK707" s="21">
        <f t="shared" si="1973"/>
        <v>16412.7</v>
      </c>
      <c r="AL707" s="21">
        <f t="shared" si="1974"/>
        <v>17364.7</v>
      </c>
      <c r="AM707" s="21">
        <f t="shared" si="1974"/>
        <v>18510.7</v>
      </c>
      <c r="AN707" s="9"/>
      <c r="AO707" s="21">
        <f t="shared" si="1975"/>
        <v>16412.7</v>
      </c>
      <c r="AP707" s="9"/>
      <c r="AQ707" s="9"/>
      <c r="AR707" s="9"/>
      <c r="AS707" s="21">
        <f t="shared" si="1979"/>
        <v>16412.7</v>
      </c>
      <c r="AT707" s="21">
        <f t="shared" si="2023"/>
        <v>17364.7</v>
      </c>
      <c r="AU707" s="21">
        <f t="shared" si="2023"/>
        <v>18510.7</v>
      </c>
      <c r="AV707" s="9"/>
      <c r="AW707" s="9"/>
      <c r="AX707" s="9"/>
      <c r="AY707" s="21">
        <f t="shared" si="1976"/>
        <v>16412.7</v>
      </c>
      <c r="AZ707" s="21">
        <f t="shared" si="1977"/>
        <v>17364.7</v>
      </c>
      <c r="BA707" s="21">
        <f t="shared" si="1978"/>
        <v>18510.7</v>
      </c>
      <c r="BB707" s="9"/>
      <c r="BC707" s="21">
        <f t="shared" si="2050"/>
        <v>16412.7</v>
      </c>
      <c r="BD707" s="9">
        <v>4280.5370000000003</v>
      </c>
      <c r="BE707" s="9"/>
      <c r="BF707" s="21">
        <f t="shared" si="2043"/>
        <v>20693.237000000001</v>
      </c>
      <c r="BG707" s="21">
        <f t="shared" si="2044"/>
        <v>17364.7</v>
      </c>
      <c r="BH707" s="9"/>
      <c r="BI707" s="9"/>
      <c r="BJ707" s="21">
        <f t="shared" si="2045"/>
        <v>20693.237000000001</v>
      </c>
      <c r="BK707" s="21">
        <f t="shared" si="2046"/>
        <v>17364.7</v>
      </c>
      <c r="BL707" s="9"/>
      <c r="BM707" s="21">
        <f t="shared" si="2047"/>
        <v>20693.237000000001</v>
      </c>
      <c r="BN707" s="9"/>
      <c r="BO707" s="21">
        <f t="shared" si="2048"/>
        <v>20693.237000000001</v>
      </c>
      <c r="BP707" s="9"/>
      <c r="BQ707" s="21">
        <f t="shared" si="2020"/>
        <v>20693.237000000001</v>
      </c>
      <c r="BR707" s="9"/>
      <c r="BS707" s="33">
        <f t="shared" si="2183"/>
        <v>20693.237000000001</v>
      </c>
      <c r="BT707" s="9"/>
    </row>
    <row r="708" spans="1:72" ht="31.2" x14ac:dyDescent="0.3">
      <c r="A708" s="1" t="s">
        <v>828</v>
      </c>
      <c r="B708" s="1"/>
      <c r="C708" s="1"/>
      <c r="D708" s="1"/>
      <c r="E708" s="8" t="s">
        <v>830</v>
      </c>
      <c r="F708" s="3">
        <f>F712+F709</f>
        <v>0</v>
      </c>
      <c r="G708" s="3">
        <f t="shared" ref="G708:K708" si="2187">G712+G709</f>
        <v>0</v>
      </c>
      <c r="H708" s="3">
        <f t="shared" si="2187"/>
        <v>0</v>
      </c>
      <c r="I708" s="3">
        <f t="shared" si="2187"/>
        <v>1525.2</v>
      </c>
      <c r="J708" s="3">
        <f t="shared" si="2187"/>
        <v>1525.2</v>
      </c>
      <c r="K708" s="3">
        <f t="shared" si="2187"/>
        <v>1525.2</v>
      </c>
      <c r="L708" s="18">
        <f t="shared" si="1981"/>
        <v>1525.2</v>
      </c>
      <c r="M708" s="18">
        <f t="shared" si="1981"/>
        <v>1525.2</v>
      </c>
      <c r="N708" s="18">
        <f t="shared" si="1981"/>
        <v>1525.2</v>
      </c>
      <c r="O708" s="9">
        <f t="shared" ref="O708:Q708" si="2188">O712+O709</f>
        <v>0</v>
      </c>
      <c r="P708" s="9">
        <f t="shared" si="2188"/>
        <v>0</v>
      </c>
      <c r="Q708" s="9">
        <f t="shared" si="2188"/>
        <v>0</v>
      </c>
      <c r="R708" s="21">
        <f t="shared" si="2165"/>
        <v>1525.2</v>
      </c>
      <c r="S708" s="21">
        <f t="shared" si="2165"/>
        <v>1525.2</v>
      </c>
      <c r="T708" s="21">
        <f t="shared" si="2165"/>
        <v>1525.2</v>
      </c>
      <c r="U708" s="9">
        <f t="shared" ref="U708:W708" si="2189">U712+U709</f>
        <v>0</v>
      </c>
      <c r="V708" s="9">
        <f t="shared" si="2189"/>
        <v>0</v>
      </c>
      <c r="W708" s="9">
        <f t="shared" si="2189"/>
        <v>0</v>
      </c>
      <c r="X708" s="21">
        <f t="shared" si="2042"/>
        <v>1525.2</v>
      </c>
      <c r="Y708" s="21">
        <f t="shared" si="2042"/>
        <v>1525.2</v>
      </c>
      <c r="Z708" s="21">
        <f t="shared" si="2042"/>
        <v>1525.2</v>
      </c>
      <c r="AA708" s="9">
        <f t="shared" ref="AA708:BT708" si="2190">AA712+AA709</f>
        <v>0</v>
      </c>
      <c r="AB708" s="21">
        <f t="shared" si="2022"/>
        <v>1525.2</v>
      </c>
      <c r="AC708" s="9">
        <f t="shared" ref="AC708:AD708" si="2191">AC712+AC709</f>
        <v>0</v>
      </c>
      <c r="AD708" s="9">
        <f t="shared" si="2191"/>
        <v>0</v>
      </c>
      <c r="AE708" s="34">
        <f t="shared" si="2005"/>
        <v>1525.2</v>
      </c>
      <c r="AF708" s="9">
        <f t="shared" ref="AF708" si="2192">AF712+AF709</f>
        <v>0</v>
      </c>
      <c r="AG708" s="34">
        <f t="shared" si="2007"/>
        <v>1525.2</v>
      </c>
      <c r="AH708" s="9">
        <f t="shared" ref="AH708:AJ708" si="2193">AH712+AH709</f>
        <v>0</v>
      </c>
      <c r="AI708" s="9">
        <f t="shared" si="2193"/>
        <v>0</v>
      </c>
      <c r="AJ708" s="9">
        <f t="shared" si="2193"/>
        <v>0</v>
      </c>
      <c r="AK708" s="21">
        <f t="shared" si="1973"/>
        <v>1525.2</v>
      </c>
      <c r="AL708" s="21">
        <f t="shared" si="1974"/>
        <v>1525.2</v>
      </c>
      <c r="AM708" s="21">
        <f t="shared" si="1974"/>
        <v>1525.2</v>
      </c>
      <c r="AN708" s="9">
        <f t="shared" ref="AN708" si="2194">AN712+AN709</f>
        <v>0</v>
      </c>
      <c r="AO708" s="21">
        <f t="shared" si="1975"/>
        <v>1525.2</v>
      </c>
      <c r="AP708" s="9">
        <f t="shared" ref="AP708:AR708" si="2195">AP712+AP709</f>
        <v>-386.78899999999999</v>
      </c>
      <c r="AQ708" s="9">
        <f t="shared" si="2195"/>
        <v>0</v>
      </c>
      <c r="AR708" s="9">
        <f t="shared" si="2195"/>
        <v>0</v>
      </c>
      <c r="AS708" s="20">
        <f t="shared" si="1979"/>
        <v>1138.4110000000001</v>
      </c>
      <c r="AT708" s="20">
        <f t="shared" si="2023"/>
        <v>1525.2</v>
      </c>
      <c r="AU708" s="20">
        <f t="shared" si="2023"/>
        <v>1525.2</v>
      </c>
      <c r="AV708" s="9">
        <f t="shared" ref="AV708:AX708" si="2196">AV712+AV709</f>
        <v>0</v>
      </c>
      <c r="AW708" s="9">
        <f t="shared" si="2196"/>
        <v>0</v>
      </c>
      <c r="AX708" s="9">
        <f t="shared" si="2196"/>
        <v>0</v>
      </c>
      <c r="AY708" s="21">
        <f t="shared" si="1976"/>
        <v>1138.4110000000001</v>
      </c>
      <c r="AZ708" s="21">
        <f t="shared" si="1977"/>
        <v>1525.2</v>
      </c>
      <c r="BA708" s="21">
        <f t="shared" si="1978"/>
        <v>1525.2</v>
      </c>
      <c r="BB708" s="9">
        <f t="shared" ref="BB708" si="2197">BB712+BB709</f>
        <v>0</v>
      </c>
      <c r="BC708" s="21">
        <f t="shared" si="2050"/>
        <v>1138.4110000000001</v>
      </c>
      <c r="BD708" s="9">
        <f t="shared" ref="BD708:BE708" si="2198">BD712+BD709</f>
        <v>-2.3660000000000001</v>
      </c>
      <c r="BE708" s="9">
        <f t="shared" si="2198"/>
        <v>0</v>
      </c>
      <c r="BF708" s="21">
        <f t="shared" si="2043"/>
        <v>1136.0450000000001</v>
      </c>
      <c r="BG708" s="21">
        <f t="shared" si="2044"/>
        <v>1525.2</v>
      </c>
      <c r="BH708" s="9">
        <f t="shared" ref="BH708:BI708" si="2199">BH712+BH709</f>
        <v>0</v>
      </c>
      <c r="BI708" s="9">
        <f t="shared" si="2199"/>
        <v>0</v>
      </c>
      <c r="BJ708" s="21">
        <f t="shared" si="2045"/>
        <v>1136.0450000000001</v>
      </c>
      <c r="BK708" s="21">
        <f t="shared" si="2046"/>
        <v>1525.2</v>
      </c>
      <c r="BL708" s="9">
        <f t="shared" ref="BL708" si="2200">BL712+BL709</f>
        <v>0</v>
      </c>
      <c r="BM708" s="21">
        <f t="shared" si="2047"/>
        <v>1136.0450000000001</v>
      </c>
      <c r="BN708" s="9">
        <f t="shared" ref="BN708" si="2201">BN712+BN709</f>
        <v>0</v>
      </c>
      <c r="BO708" s="21">
        <f t="shared" si="2048"/>
        <v>1136.0450000000001</v>
      </c>
      <c r="BP708" s="9">
        <f t="shared" ref="BP708" si="2202">BP712+BP709</f>
        <v>-122.958</v>
      </c>
      <c r="BQ708" s="21">
        <f t="shared" si="2020"/>
        <v>1013.0870000000001</v>
      </c>
      <c r="BR708" s="9">
        <f t="shared" ref="BR708" si="2203">BR712+BR709</f>
        <v>0</v>
      </c>
      <c r="BS708" s="33">
        <f t="shared" si="2183"/>
        <v>1013.0870000000001</v>
      </c>
      <c r="BT708" s="9">
        <f t="shared" si="2190"/>
        <v>0</v>
      </c>
    </row>
    <row r="709" spans="1:72" ht="93.6" x14ac:dyDescent="0.3">
      <c r="A709" s="1" t="s">
        <v>828</v>
      </c>
      <c r="B709" s="1" t="s">
        <v>13</v>
      </c>
      <c r="C709" s="1"/>
      <c r="D709" s="1"/>
      <c r="E709" s="2" t="s">
        <v>727</v>
      </c>
      <c r="F709" s="3">
        <f>F710</f>
        <v>0</v>
      </c>
      <c r="G709" s="3">
        <f t="shared" ref="G709:K710" si="2204">G710</f>
        <v>0</v>
      </c>
      <c r="H709" s="3">
        <f t="shared" si="2204"/>
        <v>0</v>
      </c>
      <c r="I709" s="3">
        <f t="shared" si="2204"/>
        <v>19</v>
      </c>
      <c r="J709" s="3">
        <f t="shared" si="2204"/>
        <v>19</v>
      </c>
      <c r="K709" s="3">
        <f t="shared" si="2204"/>
        <v>19</v>
      </c>
      <c r="L709" s="18">
        <f t="shared" si="1981"/>
        <v>19</v>
      </c>
      <c r="M709" s="18">
        <f t="shared" si="1981"/>
        <v>19</v>
      </c>
      <c r="N709" s="18">
        <f t="shared" si="1981"/>
        <v>19</v>
      </c>
      <c r="O709" s="9">
        <f t="shared" ref="O709:Q710" si="2205">O710</f>
        <v>0</v>
      </c>
      <c r="P709" s="9">
        <f t="shared" si="2205"/>
        <v>0</v>
      </c>
      <c r="Q709" s="9">
        <f t="shared" si="2205"/>
        <v>0</v>
      </c>
      <c r="R709" s="21">
        <f t="shared" si="2165"/>
        <v>19</v>
      </c>
      <c r="S709" s="21">
        <f t="shared" si="2165"/>
        <v>19</v>
      </c>
      <c r="T709" s="21">
        <f t="shared" si="2165"/>
        <v>19</v>
      </c>
      <c r="U709" s="9">
        <f t="shared" ref="U709:W710" si="2206">U710</f>
        <v>0</v>
      </c>
      <c r="V709" s="9">
        <f t="shared" si="2206"/>
        <v>0</v>
      </c>
      <c r="W709" s="9">
        <f t="shared" si="2206"/>
        <v>0</v>
      </c>
      <c r="X709" s="21">
        <f t="shared" si="2042"/>
        <v>19</v>
      </c>
      <c r="Y709" s="21">
        <f t="shared" si="2042"/>
        <v>19</v>
      </c>
      <c r="Z709" s="21">
        <f t="shared" si="2042"/>
        <v>19</v>
      </c>
      <c r="AA709" s="9">
        <f t="shared" ref="AA709:BT710" si="2207">AA710</f>
        <v>0</v>
      </c>
      <c r="AB709" s="21">
        <f t="shared" si="2022"/>
        <v>19</v>
      </c>
      <c r="AC709" s="9">
        <f t="shared" si="2207"/>
        <v>0</v>
      </c>
      <c r="AD709" s="9">
        <f t="shared" si="2207"/>
        <v>0</v>
      </c>
      <c r="AE709" s="34">
        <f t="shared" si="2005"/>
        <v>19</v>
      </c>
      <c r="AF709" s="9">
        <f t="shared" si="2207"/>
        <v>0</v>
      </c>
      <c r="AG709" s="34">
        <f t="shared" si="2007"/>
        <v>19</v>
      </c>
      <c r="AH709" s="9">
        <f t="shared" si="2207"/>
        <v>0</v>
      </c>
      <c r="AI709" s="9">
        <f t="shared" si="2207"/>
        <v>0</v>
      </c>
      <c r="AJ709" s="9">
        <f t="shared" si="2207"/>
        <v>0</v>
      </c>
      <c r="AK709" s="21">
        <f t="shared" si="1973"/>
        <v>19</v>
      </c>
      <c r="AL709" s="21">
        <f t="shared" si="1974"/>
        <v>19</v>
      </c>
      <c r="AM709" s="21">
        <f t="shared" si="1974"/>
        <v>19</v>
      </c>
      <c r="AN709" s="9">
        <f t="shared" si="2207"/>
        <v>0</v>
      </c>
      <c r="AO709" s="21">
        <f t="shared" si="1975"/>
        <v>19</v>
      </c>
      <c r="AP709" s="9">
        <f t="shared" si="2207"/>
        <v>0</v>
      </c>
      <c r="AQ709" s="9">
        <f t="shared" si="2207"/>
        <v>0</v>
      </c>
      <c r="AR709" s="9">
        <f t="shared" si="2207"/>
        <v>0</v>
      </c>
      <c r="AS709" s="21">
        <f t="shared" si="1979"/>
        <v>19</v>
      </c>
      <c r="AT709" s="21">
        <f t="shared" si="2023"/>
        <v>19</v>
      </c>
      <c r="AU709" s="21">
        <f t="shared" si="2023"/>
        <v>19</v>
      </c>
      <c r="AV709" s="9">
        <f t="shared" si="2207"/>
        <v>0</v>
      </c>
      <c r="AW709" s="9">
        <f t="shared" si="2207"/>
        <v>0</v>
      </c>
      <c r="AX709" s="9">
        <f t="shared" si="2207"/>
        <v>0</v>
      </c>
      <c r="AY709" s="21">
        <f t="shared" si="1976"/>
        <v>19</v>
      </c>
      <c r="AZ709" s="21">
        <f t="shared" si="1977"/>
        <v>19</v>
      </c>
      <c r="BA709" s="21">
        <f t="shared" si="1978"/>
        <v>19</v>
      </c>
      <c r="BB709" s="9">
        <f t="shared" si="2207"/>
        <v>0</v>
      </c>
      <c r="BC709" s="21">
        <f t="shared" si="2050"/>
        <v>19</v>
      </c>
      <c r="BD709" s="9">
        <f t="shared" si="2207"/>
        <v>0</v>
      </c>
      <c r="BE709" s="9">
        <f t="shared" si="2207"/>
        <v>0</v>
      </c>
      <c r="BF709" s="21">
        <f t="shared" si="2043"/>
        <v>19</v>
      </c>
      <c r="BG709" s="21">
        <f t="shared" si="2044"/>
        <v>19</v>
      </c>
      <c r="BH709" s="9">
        <f t="shared" si="2207"/>
        <v>0</v>
      </c>
      <c r="BI709" s="9">
        <f t="shared" si="2207"/>
        <v>0</v>
      </c>
      <c r="BJ709" s="21">
        <f t="shared" si="2045"/>
        <v>19</v>
      </c>
      <c r="BK709" s="21">
        <f t="shared" si="2046"/>
        <v>19</v>
      </c>
      <c r="BL709" s="9">
        <f t="shared" si="2207"/>
        <v>0</v>
      </c>
      <c r="BM709" s="21">
        <f t="shared" si="2047"/>
        <v>19</v>
      </c>
      <c r="BN709" s="9">
        <f t="shared" si="2207"/>
        <v>0</v>
      </c>
      <c r="BO709" s="21">
        <f t="shared" si="2048"/>
        <v>19</v>
      </c>
      <c r="BP709" s="9">
        <f t="shared" si="2207"/>
        <v>0</v>
      </c>
      <c r="BQ709" s="21">
        <f t="shared" si="2020"/>
        <v>19</v>
      </c>
      <c r="BR709" s="9">
        <f t="shared" si="2207"/>
        <v>0</v>
      </c>
      <c r="BS709" s="33">
        <f t="shared" si="2183"/>
        <v>19</v>
      </c>
      <c r="BT709" s="9">
        <f t="shared" si="2207"/>
        <v>0</v>
      </c>
    </row>
    <row r="710" spans="1:72" ht="31.2" x14ac:dyDescent="0.3">
      <c r="A710" s="1" t="s">
        <v>828</v>
      </c>
      <c r="B710" s="1" t="s">
        <v>217</v>
      </c>
      <c r="C710" s="1"/>
      <c r="D710" s="1"/>
      <c r="E710" s="2" t="s">
        <v>729</v>
      </c>
      <c r="F710" s="3">
        <f>F711</f>
        <v>0</v>
      </c>
      <c r="G710" s="3">
        <f t="shared" si="2204"/>
        <v>0</v>
      </c>
      <c r="H710" s="3">
        <f t="shared" si="2204"/>
        <v>0</v>
      </c>
      <c r="I710" s="3">
        <f t="shared" si="2204"/>
        <v>19</v>
      </c>
      <c r="J710" s="3">
        <f t="shared" si="2204"/>
        <v>19</v>
      </c>
      <c r="K710" s="3">
        <f t="shared" si="2204"/>
        <v>19</v>
      </c>
      <c r="L710" s="18">
        <f t="shared" si="1981"/>
        <v>19</v>
      </c>
      <c r="M710" s="18">
        <f t="shared" si="1981"/>
        <v>19</v>
      </c>
      <c r="N710" s="18">
        <f t="shared" si="1981"/>
        <v>19</v>
      </c>
      <c r="O710" s="9">
        <f t="shared" si="2205"/>
        <v>0</v>
      </c>
      <c r="P710" s="9">
        <f t="shared" si="2205"/>
        <v>0</v>
      </c>
      <c r="Q710" s="9">
        <f t="shared" si="2205"/>
        <v>0</v>
      </c>
      <c r="R710" s="21">
        <f t="shared" si="2165"/>
        <v>19</v>
      </c>
      <c r="S710" s="21">
        <f t="shared" si="2165"/>
        <v>19</v>
      </c>
      <c r="T710" s="21">
        <f t="shared" si="2165"/>
        <v>19</v>
      </c>
      <c r="U710" s="9">
        <f t="shared" si="2206"/>
        <v>0</v>
      </c>
      <c r="V710" s="9">
        <f t="shared" si="2206"/>
        <v>0</v>
      </c>
      <c r="W710" s="9">
        <f t="shared" si="2206"/>
        <v>0</v>
      </c>
      <c r="X710" s="21">
        <f t="shared" si="2042"/>
        <v>19</v>
      </c>
      <c r="Y710" s="21">
        <f t="shared" si="2042"/>
        <v>19</v>
      </c>
      <c r="Z710" s="21">
        <f t="shared" si="2042"/>
        <v>19</v>
      </c>
      <c r="AA710" s="9">
        <f t="shared" si="2207"/>
        <v>0</v>
      </c>
      <c r="AB710" s="21">
        <f t="shared" si="2022"/>
        <v>19</v>
      </c>
      <c r="AC710" s="9">
        <f t="shared" si="2207"/>
        <v>0</v>
      </c>
      <c r="AD710" s="9">
        <f t="shared" si="2207"/>
        <v>0</v>
      </c>
      <c r="AE710" s="34">
        <f t="shared" si="2005"/>
        <v>19</v>
      </c>
      <c r="AF710" s="9">
        <f t="shared" si="2207"/>
        <v>0</v>
      </c>
      <c r="AG710" s="34">
        <f t="shared" si="2007"/>
        <v>19</v>
      </c>
      <c r="AH710" s="9">
        <f t="shared" si="2207"/>
        <v>0</v>
      </c>
      <c r="AI710" s="9">
        <f t="shared" si="2207"/>
        <v>0</v>
      </c>
      <c r="AJ710" s="9">
        <f t="shared" si="2207"/>
        <v>0</v>
      </c>
      <c r="AK710" s="21">
        <f t="shared" ref="AK710:AK774" si="2208">AG710+AH710</f>
        <v>19</v>
      </c>
      <c r="AL710" s="21">
        <f t="shared" ref="AL710:AM774" si="2209">Y710+AI710</f>
        <v>19</v>
      </c>
      <c r="AM710" s="21">
        <f t="shared" si="2209"/>
        <v>19</v>
      </c>
      <c r="AN710" s="9">
        <f t="shared" si="2207"/>
        <v>0</v>
      </c>
      <c r="AO710" s="21">
        <f t="shared" ref="AO710:AO774" si="2210">AK710+AN710</f>
        <v>19</v>
      </c>
      <c r="AP710" s="9">
        <f t="shared" si="2207"/>
        <v>0</v>
      </c>
      <c r="AQ710" s="9">
        <f t="shared" si="2207"/>
        <v>0</v>
      </c>
      <c r="AR710" s="9">
        <f t="shared" si="2207"/>
        <v>0</v>
      </c>
      <c r="AS710" s="21">
        <f t="shared" si="1979"/>
        <v>19</v>
      </c>
      <c r="AT710" s="21">
        <f t="shared" si="2023"/>
        <v>19</v>
      </c>
      <c r="AU710" s="21">
        <f t="shared" si="2023"/>
        <v>19</v>
      </c>
      <c r="AV710" s="9">
        <f t="shared" si="2207"/>
        <v>0</v>
      </c>
      <c r="AW710" s="9">
        <f t="shared" si="2207"/>
        <v>0</v>
      </c>
      <c r="AX710" s="9">
        <f t="shared" si="2207"/>
        <v>0</v>
      </c>
      <c r="AY710" s="21">
        <f t="shared" ref="AY710:AY774" si="2211">AS710+AV710</f>
        <v>19</v>
      </c>
      <c r="AZ710" s="21">
        <f t="shared" ref="AZ710:AZ774" si="2212">AT710+AW710</f>
        <v>19</v>
      </c>
      <c r="BA710" s="21">
        <f t="shared" ref="BA710:BA774" si="2213">AU710+AX710</f>
        <v>19</v>
      </c>
      <c r="BB710" s="9">
        <f t="shared" si="2207"/>
        <v>0</v>
      </c>
      <c r="BC710" s="21">
        <f t="shared" si="2050"/>
        <v>19</v>
      </c>
      <c r="BD710" s="9">
        <f t="shared" si="2207"/>
        <v>0</v>
      </c>
      <c r="BE710" s="9">
        <f t="shared" si="2207"/>
        <v>0</v>
      </c>
      <c r="BF710" s="21">
        <f t="shared" si="2043"/>
        <v>19</v>
      </c>
      <c r="BG710" s="21">
        <f t="shared" si="2044"/>
        <v>19</v>
      </c>
      <c r="BH710" s="9">
        <f t="shared" si="2207"/>
        <v>0</v>
      </c>
      <c r="BI710" s="9">
        <f t="shared" si="2207"/>
        <v>0</v>
      </c>
      <c r="BJ710" s="21">
        <f t="shared" si="2045"/>
        <v>19</v>
      </c>
      <c r="BK710" s="21">
        <f t="shared" si="2046"/>
        <v>19</v>
      </c>
      <c r="BL710" s="9">
        <f t="shared" si="2207"/>
        <v>0</v>
      </c>
      <c r="BM710" s="21">
        <f t="shared" si="2047"/>
        <v>19</v>
      </c>
      <c r="BN710" s="9">
        <f t="shared" si="2207"/>
        <v>0</v>
      </c>
      <c r="BO710" s="21">
        <f t="shared" si="2048"/>
        <v>19</v>
      </c>
      <c r="BP710" s="9">
        <f t="shared" si="2207"/>
        <v>0</v>
      </c>
      <c r="BQ710" s="21">
        <f t="shared" si="2020"/>
        <v>19</v>
      </c>
      <c r="BR710" s="9">
        <f t="shared" si="2207"/>
        <v>0</v>
      </c>
      <c r="BS710" s="33">
        <f t="shared" si="2183"/>
        <v>19</v>
      </c>
      <c r="BT710" s="9">
        <f t="shared" si="2207"/>
        <v>0</v>
      </c>
    </row>
    <row r="711" spans="1:72" x14ac:dyDescent="0.3">
      <c r="A711" s="1" t="s">
        <v>828</v>
      </c>
      <c r="B711" s="1" t="s">
        <v>217</v>
      </c>
      <c r="C711" s="1" t="s">
        <v>12</v>
      </c>
      <c r="D711" s="1" t="s">
        <v>12</v>
      </c>
      <c r="E711" s="2" t="s">
        <v>769</v>
      </c>
      <c r="F711" s="3">
        <v>0</v>
      </c>
      <c r="G711" s="3">
        <v>0</v>
      </c>
      <c r="H711" s="3">
        <v>0</v>
      </c>
      <c r="I711" s="3">
        <v>19</v>
      </c>
      <c r="J711" s="3">
        <v>19</v>
      </c>
      <c r="K711" s="3">
        <v>19</v>
      </c>
      <c r="L711" s="18">
        <f t="shared" si="1981"/>
        <v>19</v>
      </c>
      <c r="M711" s="18">
        <f t="shared" si="1981"/>
        <v>19</v>
      </c>
      <c r="N711" s="18">
        <f t="shared" si="1981"/>
        <v>19</v>
      </c>
      <c r="O711" s="9"/>
      <c r="P711" s="9"/>
      <c r="Q711" s="9"/>
      <c r="R711" s="21">
        <f t="shared" si="2165"/>
        <v>19</v>
      </c>
      <c r="S711" s="21">
        <f t="shared" si="2165"/>
        <v>19</v>
      </c>
      <c r="T711" s="21">
        <f t="shared" si="2165"/>
        <v>19</v>
      </c>
      <c r="U711" s="9"/>
      <c r="V711" s="9"/>
      <c r="W711" s="9"/>
      <c r="X711" s="21">
        <f t="shared" si="2042"/>
        <v>19</v>
      </c>
      <c r="Y711" s="21">
        <f t="shared" si="2042"/>
        <v>19</v>
      </c>
      <c r="Z711" s="21">
        <f t="shared" si="2042"/>
        <v>19</v>
      </c>
      <c r="AA711" s="9"/>
      <c r="AB711" s="21">
        <f t="shared" si="2022"/>
        <v>19</v>
      </c>
      <c r="AC711" s="9"/>
      <c r="AD711" s="9"/>
      <c r="AE711" s="34">
        <f t="shared" si="2005"/>
        <v>19</v>
      </c>
      <c r="AF711" s="9"/>
      <c r="AG711" s="34">
        <f t="shared" si="2007"/>
        <v>19</v>
      </c>
      <c r="AH711" s="9"/>
      <c r="AI711" s="9"/>
      <c r="AJ711" s="9"/>
      <c r="AK711" s="21">
        <f t="shared" si="2208"/>
        <v>19</v>
      </c>
      <c r="AL711" s="21">
        <f t="shared" si="2209"/>
        <v>19</v>
      </c>
      <c r="AM711" s="21">
        <f t="shared" si="2209"/>
        <v>19</v>
      </c>
      <c r="AN711" s="9"/>
      <c r="AO711" s="21">
        <f t="shared" si="2210"/>
        <v>19</v>
      </c>
      <c r="AP711" s="9"/>
      <c r="AQ711" s="9"/>
      <c r="AR711" s="9"/>
      <c r="AS711" s="21">
        <f t="shared" ref="AS711:AS775" si="2214">AO711+AP711</f>
        <v>19</v>
      </c>
      <c r="AT711" s="21">
        <f t="shared" si="2023"/>
        <v>19</v>
      </c>
      <c r="AU711" s="21">
        <f t="shared" si="2023"/>
        <v>19</v>
      </c>
      <c r="AV711" s="9"/>
      <c r="AW711" s="9"/>
      <c r="AX711" s="9"/>
      <c r="AY711" s="21">
        <f t="shared" si="2211"/>
        <v>19</v>
      </c>
      <c r="AZ711" s="21">
        <f t="shared" si="2212"/>
        <v>19</v>
      </c>
      <c r="BA711" s="21">
        <f t="shared" si="2213"/>
        <v>19</v>
      </c>
      <c r="BB711" s="9"/>
      <c r="BC711" s="21">
        <f t="shared" si="2050"/>
        <v>19</v>
      </c>
      <c r="BD711" s="9"/>
      <c r="BE711" s="9"/>
      <c r="BF711" s="21">
        <f t="shared" si="2043"/>
        <v>19</v>
      </c>
      <c r="BG711" s="21">
        <f t="shared" si="2044"/>
        <v>19</v>
      </c>
      <c r="BH711" s="9"/>
      <c r="BI711" s="9"/>
      <c r="BJ711" s="21">
        <f t="shared" si="2045"/>
        <v>19</v>
      </c>
      <c r="BK711" s="21">
        <f t="shared" si="2046"/>
        <v>19</v>
      </c>
      <c r="BL711" s="9"/>
      <c r="BM711" s="21">
        <f t="shared" si="2047"/>
        <v>19</v>
      </c>
      <c r="BN711" s="9"/>
      <c r="BO711" s="21">
        <f t="shared" si="2048"/>
        <v>19</v>
      </c>
      <c r="BP711" s="9"/>
      <c r="BQ711" s="21">
        <f t="shared" si="2020"/>
        <v>19</v>
      </c>
      <c r="BR711" s="9"/>
      <c r="BS711" s="33">
        <f t="shared" si="2183"/>
        <v>19</v>
      </c>
      <c r="BT711" s="9"/>
    </row>
    <row r="712" spans="1:72" ht="31.2" x14ac:dyDescent="0.3">
      <c r="A712" s="1" t="s">
        <v>828</v>
      </c>
      <c r="B712" s="1" t="s">
        <v>6</v>
      </c>
      <c r="C712" s="1"/>
      <c r="D712" s="1"/>
      <c r="E712" s="2" t="s">
        <v>730</v>
      </c>
      <c r="F712" s="3">
        <f>F713</f>
        <v>0</v>
      </c>
      <c r="G712" s="3">
        <f t="shared" ref="G712:K713" si="2215">G713</f>
        <v>0</v>
      </c>
      <c r="H712" s="3">
        <f t="shared" si="2215"/>
        <v>0</v>
      </c>
      <c r="I712" s="3">
        <f t="shared" si="2215"/>
        <v>1506.2</v>
      </c>
      <c r="J712" s="3">
        <f t="shared" si="2215"/>
        <v>1506.2</v>
      </c>
      <c r="K712" s="3">
        <f t="shared" si="2215"/>
        <v>1506.2</v>
      </c>
      <c r="L712" s="18">
        <f t="shared" si="1981"/>
        <v>1506.2</v>
      </c>
      <c r="M712" s="18">
        <f t="shared" si="1981"/>
        <v>1506.2</v>
      </c>
      <c r="N712" s="18">
        <f t="shared" si="1981"/>
        <v>1506.2</v>
      </c>
      <c r="O712" s="9">
        <f t="shared" ref="O712:Q713" si="2216">O713</f>
        <v>0</v>
      </c>
      <c r="P712" s="9">
        <f t="shared" si="2216"/>
        <v>0</v>
      </c>
      <c r="Q712" s="9">
        <f t="shared" si="2216"/>
        <v>0</v>
      </c>
      <c r="R712" s="21">
        <f t="shared" si="2165"/>
        <v>1506.2</v>
      </c>
      <c r="S712" s="21">
        <f t="shared" si="2165"/>
        <v>1506.2</v>
      </c>
      <c r="T712" s="21">
        <f t="shared" si="2165"/>
        <v>1506.2</v>
      </c>
      <c r="U712" s="9">
        <f t="shared" ref="U712:W713" si="2217">U713</f>
        <v>0</v>
      </c>
      <c r="V712" s="9">
        <f t="shared" si="2217"/>
        <v>0</v>
      </c>
      <c r="W712" s="9">
        <f t="shared" si="2217"/>
        <v>0</v>
      </c>
      <c r="X712" s="21">
        <f t="shared" si="2042"/>
        <v>1506.2</v>
      </c>
      <c r="Y712" s="21">
        <f t="shared" si="2042"/>
        <v>1506.2</v>
      </c>
      <c r="Z712" s="21">
        <f t="shared" si="2042"/>
        <v>1506.2</v>
      </c>
      <c r="AA712" s="9">
        <f t="shared" ref="AA712:BT713" si="2218">AA713</f>
        <v>0</v>
      </c>
      <c r="AB712" s="21">
        <f t="shared" si="2022"/>
        <v>1506.2</v>
      </c>
      <c r="AC712" s="9">
        <f t="shared" si="2218"/>
        <v>0</v>
      </c>
      <c r="AD712" s="9">
        <f t="shared" si="2218"/>
        <v>0</v>
      </c>
      <c r="AE712" s="34">
        <f t="shared" si="2005"/>
        <v>1506.2</v>
      </c>
      <c r="AF712" s="9">
        <f t="shared" si="2218"/>
        <v>0</v>
      </c>
      <c r="AG712" s="34">
        <f t="shared" si="2007"/>
        <v>1506.2</v>
      </c>
      <c r="AH712" s="9">
        <f t="shared" si="2218"/>
        <v>0</v>
      </c>
      <c r="AI712" s="9">
        <f t="shared" si="2218"/>
        <v>0</v>
      </c>
      <c r="AJ712" s="9">
        <f t="shared" si="2218"/>
        <v>0</v>
      </c>
      <c r="AK712" s="21">
        <f t="shared" si="2208"/>
        <v>1506.2</v>
      </c>
      <c r="AL712" s="21">
        <f t="shared" si="2209"/>
        <v>1506.2</v>
      </c>
      <c r="AM712" s="21">
        <f t="shared" si="2209"/>
        <v>1506.2</v>
      </c>
      <c r="AN712" s="9">
        <f t="shared" si="2218"/>
        <v>0</v>
      </c>
      <c r="AO712" s="21">
        <f t="shared" si="2210"/>
        <v>1506.2</v>
      </c>
      <c r="AP712" s="9">
        <f t="shared" si="2218"/>
        <v>-386.78899999999999</v>
      </c>
      <c r="AQ712" s="9">
        <f t="shared" si="2218"/>
        <v>0</v>
      </c>
      <c r="AR712" s="9">
        <f t="shared" si="2218"/>
        <v>0</v>
      </c>
      <c r="AS712" s="21">
        <f t="shared" si="2214"/>
        <v>1119.4110000000001</v>
      </c>
      <c r="AT712" s="21">
        <f t="shared" si="2023"/>
        <v>1506.2</v>
      </c>
      <c r="AU712" s="21">
        <f t="shared" si="2023"/>
        <v>1506.2</v>
      </c>
      <c r="AV712" s="9">
        <f t="shared" si="2218"/>
        <v>0</v>
      </c>
      <c r="AW712" s="9">
        <f t="shared" si="2218"/>
        <v>0</v>
      </c>
      <c r="AX712" s="9">
        <f t="shared" si="2218"/>
        <v>0</v>
      </c>
      <c r="AY712" s="21">
        <f t="shared" si="2211"/>
        <v>1119.4110000000001</v>
      </c>
      <c r="AZ712" s="21">
        <f t="shared" si="2212"/>
        <v>1506.2</v>
      </c>
      <c r="BA712" s="21">
        <f t="shared" si="2213"/>
        <v>1506.2</v>
      </c>
      <c r="BB712" s="9">
        <f t="shared" si="2218"/>
        <v>0</v>
      </c>
      <c r="BC712" s="21">
        <f t="shared" si="2050"/>
        <v>1119.4110000000001</v>
      </c>
      <c r="BD712" s="9">
        <f t="shared" si="2218"/>
        <v>-2.3660000000000001</v>
      </c>
      <c r="BE712" s="9">
        <f t="shared" si="2218"/>
        <v>0</v>
      </c>
      <c r="BF712" s="21">
        <f t="shared" si="2043"/>
        <v>1117.0450000000001</v>
      </c>
      <c r="BG712" s="21">
        <f t="shared" si="2044"/>
        <v>1506.2</v>
      </c>
      <c r="BH712" s="9">
        <f t="shared" si="2218"/>
        <v>0</v>
      </c>
      <c r="BI712" s="9">
        <f t="shared" si="2218"/>
        <v>0</v>
      </c>
      <c r="BJ712" s="21">
        <f t="shared" si="2045"/>
        <v>1117.0450000000001</v>
      </c>
      <c r="BK712" s="21">
        <f t="shared" si="2046"/>
        <v>1506.2</v>
      </c>
      <c r="BL712" s="9">
        <f t="shared" si="2218"/>
        <v>0</v>
      </c>
      <c r="BM712" s="21">
        <f t="shared" si="2047"/>
        <v>1117.0450000000001</v>
      </c>
      <c r="BN712" s="9">
        <f t="shared" si="2218"/>
        <v>0</v>
      </c>
      <c r="BO712" s="21">
        <f t="shared" si="2048"/>
        <v>1117.0450000000001</v>
      </c>
      <c r="BP712" s="9">
        <f t="shared" si="2218"/>
        <v>-122.958</v>
      </c>
      <c r="BQ712" s="21">
        <f t="shared" si="2020"/>
        <v>994.0870000000001</v>
      </c>
      <c r="BR712" s="9">
        <f t="shared" si="2218"/>
        <v>0</v>
      </c>
      <c r="BS712" s="33">
        <f t="shared" si="2183"/>
        <v>994.0870000000001</v>
      </c>
      <c r="BT712" s="9">
        <f t="shared" si="2218"/>
        <v>0</v>
      </c>
    </row>
    <row r="713" spans="1:72" ht="46.8" x14ac:dyDescent="0.3">
      <c r="A713" s="1" t="s">
        <v>828</v>
      </c>
      <c r="B713" s="1" t="s">
        <v>167</v>
      </c>
      <c r="C713" s="1"/>
      <c r="D713" s="1"/>
      <c r="E713" s="2" t="s">
        <v>731</v>
      </c>
      <c r="F713" s="3">
        <f>F714</f>
        <v>0</v>
      </c>
      <c r="G713" s="3">
        <f t="shared" si="2215"/>
        <v>0</v>
      </c>
      <c r="H713" s="3">
        <f t="shared" si="2215"/>
        <v>0</v>
      </c>
      <c r="I713" s="3">
        <f t="shared" si="2215"/>
        <v>1506.2</v>
      </c>
      <c r="J713" s="3">
        <f t="shared" si="2215"/>
        <v>1506.2</v>
      </c>
      <c r="K713" s="3">
        <f t="shared" si="2215"/>
        <v>1506.2</v>
      </c>
      <c r="L713" s="18">
        <f t="shared" si="1981"/>
        <v>1506.2</v>
      </c>
      <c r="M713" s="18">
        <f t="shared" si="1981"/>
        <v>1506.2</v>
      </c>
      <c r="N713" s="18">
        <f t="shared" si="1981"/>
        <v>1506.2</v>
      </c>
      <c r="O713" s="9">
        <f t="shared" si="2216"/>
        <v>0</v>
      </c>
      <c r="P713" s="9">
        <f t="shared" si="2216"/>
        <v>0</v>
      </c>
      <c r="Q713" s="9">
        <f t="shared" si="2216"/>
        <v>0</v>
      </c>
      <c r="R713" s="21">
        <f t="shared" si="2165"/>
        <v>1506.2</v>
      </c>
      <c r="S713" s="21">
        <f t="shared" si="2165"/>
        <v>1506.2</v>
      </c>
      <c r="T713" s="21">
        <f t="shared" si="2165"/>
        <v>1506.2</v>
      </c>
      <c r="U713" s="9">
        <f t="shared" si="2217"/>
        <v>0</v>
      </c>
      <c r="V713" s="9">
        <f t="shared" si="2217"/>
        <v>0</v>
      </c>
      <c r="W713" s="9">
        <f t="shared" si="2217"/>
        <v>0</v>
      </c>
      <c r="X713" s="21">
        <f t="shared" si="2042"/>
        <v>1506.2</v>
      </c>
      <c r="Y713" s="21">
        <f t="shared" si="2042"/>
        <v>1506.2</v>
      </c>
      <c r="Z713" s="21">
        <f t="shared" si="2042"/>
        <v>1506.2</v>
      </c>
      <c r="AA713" s="9">
        <f t="shared" si="2218"/>
        <v>0</v>
      </c>
      <c r="AB713" s="21">
        <f t="shared" si="2022"/>
        <v>1506.2</v>
      </c>
      <c r="AC713" s="9">
        <f t="shared" si="2218"/>
        <v>0</v>
      </c>
      <c r="AD713" s="9">
        <f t="shared" si="2218"/>
        <v>0</v>
      </c>
      <c r="AE713" s="34">
        <f t="shared" si="2005"/>
        <v>1506.2</v>
      </c>
      <c r="AF713" s="9">
        <f t="shared" si="2218"/>
        <v>0</v>
      </c>
      <c r="AG713" s="34">
        <f t="shared" si="2007"/>
        <v>1506.2</v>
      </c>
      <c r="AH713" s="9">
        <f t="shared" si="2218"/>
        <v>0</v>
      </c>
      <c r="AI713" s="9">
        <f t="shared" si="2218"/>
        <v>0</v>
      </c>
      <c r="AJ713" s="9">
        <f t="shared" si="2218"/>
        <v>0</v>
      </c>
      <c r="AK713" s="21">
        <f t="shared" si="2208"/>
        <v>1506.2</v>
      </c>
      <c r="AL713" s="21">
        <f t="shared" si="2209"/>
        <v>1506.2</v>
      </c>
      <c r="AM713" s="21">
        <f t="shared" si="2209"/>
        <v>1506.2</v>
      </c>
      <c r="AN713" s="9">
        <f t="shared" si="2218"/>
        <v>0</v>
      </c>
      <c r="AO713" s="21">
        <f t="shared" si="2210"/>
        <v>1506.2</v>
      </c>
      <c r="AP713" s="9">
        <f t="shared" si="2218"/>
        <v>-386.78899999999999</v>
      </c>
      <c r="AQ713" s="9">
        <f t="shared" si="2218"/>
        <v>0</v>
      </c>
      <c r="AR713" s="9">
        <f t="shared" si="2218"/>
        <v>0</v>
      </c>
      <c r="AS713" s="21">
        <f t="shared" si="2214"/>
        <v>1119.4110000000001</v>
      </c>
      <c r="AT713" s="21">
        <f t="shared" si="2023"/>
        <v>1506.2</v>
      </c>
      <c r="AU713" s="21">
        <f t="shared" si="2023"/>
        <v>1506.2</v>
      </c>
      <c r="AV713" s="9">
        <f t="shared" si="2218"/>
        <v>0</v>
      </c>
      <c r="AW713" s="9">
        <f t="shared" si="2218"/>
        <v>0</v>
      </c>
      <c r="AX713" s="9">
        <f t="shared" si="2218"/>
        <v>0</v>
      </c>
      <c r="AY713" s="21">
        <f t="shared" si="2211"/>
        <v>1119.4110000000001</v>
      </c>
      <c r="AZ713" s="21">
        <f t="shared" si="2212"/>
        <v>1506.2</v>
      </c>
      <c r="BA713" s="21">
        <f t="shared" si="2213"/>
        <v>1506.2</v>
      </c>
      <c r="BB713" s="9">
        <f t="shared" si="2218"/>
        <v>0</v>
      </c>
      <c r="BC713" s="21">
        <f t="shared" si="2050"/>
        <v>1119.4110000000001</v>
      </c>
      <c r="BD713" s="9">
        <f t="shared" si="2218"/>
        <v>-2.3660000000000001</v>
      </c>
      <c r="BE713" s="9">
        <f t="shared" si="2218"/>
        <v>0</v>
      </c>
      <c r="BF713" s="21">
        <f t="shared" si="2043"/>
        <v>1117.0450000000001</v>
      </c>
      <c r="BG713" s="21">
        <f t="shared" si="2044"/>
        <v>1506.2</v>
      </c>
      <c r="BH713" s="9">
        <f t="shared" si="2218"/>
        <v>0</v>
      </c>
      <c r="BI713" s="9">
        <f t="shared" si="2218"/>
        <v>0</v>
      </c>
      <c r="BJ713" s="21">
        <f t="shared" si="2045"/>
        <v>1117.0450000000001</v>
      </c>
      <c r="BK713" s="21">
        <f t="shared" si="2046"/>
        <v>1506.2</v>
      </c>
      <c r="BL713" s="9">
        <f t="shared" si="2218"/>
        <v>0</v>
      </c>
      <c r="BM713" s="21">
        <f t="shared" si="2047"/>
        <v>1117.0450000000001</v>
      </c>
      <c r="BN713" s="9">
        <f t="shared" si="2218"/>
        <v>0</v>
      </c>
      <c r="BO713" s="21">
        <f t="shared" si="2048"/>
        <v>1117.0450000000001</v>
      </c>
      <c r="BP713" s="9">
        <f t="shared" si="2218"/>
        <v>-122.958</v>
      </c>
      <c r="BQ713" s="21">
        <f t="shared" si="2020"/>
        <v>994.0870000000001</v>
      </c>
      <c r="BR713" s="9">
        <f t="shared" si="2218"/>
        <v>0</v>
      </c>
      <c r="BS713" s="33">
        <f t="shared" si="2183"/>
        <v>994.0870000000001</v>
      </c>
      <c r="BT713" s="9">
        <f t="shared" si="2218"/>
        <v>0</v>
      </c>
    </row>
    <row r="714" spans="1:72" x14ac:dyDescent="0.3">
      <c r="A714" s="1" t="s">
        <v>828</v>
      </c>
      <c r="B714" s="1" t="s">
        <v>167</v>
      </c>
      <c r="C714" s="1" t="s">
        <v>12</v>
      </c>
      <c r="D714" s="1" t="s">
        <v>12</v>
      </c>
      <c r="E714" s="2" t="s">
        <v>769</v>
      </c>
      <c r="F714" s="3">
        <v>0</v>
      </c>
      <c r="G714" s="3">
        <v>0</v>
      </c>
      <c r="H714" s="3">
        <v>0</v>
      </c>
      <c r="I714" s="3">
        <f>1087.7+418.5</f>
        <v>1506.2</v>
      </c>
      <c r="J714" s="3">
        <f>1087.7+418.5</f>
        <v>1506.2</v>
      </c>
      <c r="K714" s="3">
        <f>1087.7+418.5</f>
        <v>1506.2</v>
      </c>
      <c r="L714" s="18">
        <f t="shared" si="1981"/>
        <v>1506.2</v>
      </c>
      <c r="M714" s="18">
        <f t="shared" si="1981"/>
        <v>1506.2</v>
      </c>
      <c r="N714" s="18">
        <f t="shared" si="1981"/>
        <v>1506.2</v>
      </c>
      <c r="O714" s="9"/>
      <c r="P714" s="9"/>
      <c r="Q714" s="9"/>
      <c r="R714" s="21">
        <f t="shared" si="2165"/>
        <v>1506.2</v>
      </c>
      <c r="S714" s="21">
        <f t="shared" si="2165"/>
        <v>1506.2</v>
      </c>
      <c r="T714" s="21">
        <f t="shared" si="2165"/>
        <v>1506.2</v>
      </c>
      <c r="U714" s="9"/>
      <c r="V714" s="9"/>
      <c r="W714" s="9"/>
      <c r="X714" s="21">
        <f t="shared" si="2042"/>
        <v>1506.2</v>
      </c>
      <c r="Y714" s="21">
        <f t="shared" si="2042"/>
        <v>1506.2</v>
      </c>
      <c r="Z714" s="21">
        <f t="shared" si="2042"/>
        <v>1506.2</v>
      </c>
      <c r="AA714" s="9"/>
      <c r="AB714" s="21">
        <f t="shared" si="2022"/>
        <v>1506.2</v>
      </c>
      <c r="AC714" s="9"/>
      <c r="AD714" s="9"/>
      <c r="AE714" s="34">
        <f t="shared" si="2005"/>
        <v>1506.2</v>
      </c>
      <c r="AF714" s="9"/>
      <c r="AG714" s="34">
        <f t="shared" si="2007"/>
        <v>1506.2</v>
      </c>
      <c r="AH714" s="9"/>
      <c r="AI714" s="9"/>
      <c r="AJ714" s="9"/>
      <c r="AK714" s="21">
        <f t="shared" si="2208"/>
        <v>1506.2</v>
      </c>
      <c r="AL714" s="21">
        <f t="shared" si="2209"/>
        <v>1506.2</v>
      </c>
      <c r="AM714" s="21">
        <f t="shared" si="2209"/>
        <v>1506.2</v>
      </c>
      <c r="AN714" s="9"/>
      <c r="AO714" s="21">
        <f t="shared" si="2210"/>
        <v>1506.2</v>
      </c>
      <c r="AP714" s="9">
        <f>-386.2-0.589</f>
        <v>-386.78899999999999</v>
      </c>
      <c r="AQ714" s="9"/>
      <c r="AR714" s="9"/>
      <c r="AS714" s="21">
        <f t="shared" si="2214"/>
        <v>1119.4110000000001</v>
      </c>
      <c r="AT714" s="21">
        <f t="shared" si="2023"/>
        <v>1506.2</v>
      </c>
      <c r="AU714" s="21">
        <f t="shared" si="2023"/>
        <v>1506.2</v>
      </c>
      <c r="AV714" s="9"/>
      <c r="AW714" s="9"/>
      <c r="AX714" s="9"/>
      <c r="AY714" s="21">
        <f t="shared" si="2211"/>
        <v>1119.4110000000001</v>
      </c>
      <c r="AZ714" s="21">
        <f t="shared" si="2212"/>
        <v>1506.2</v>
      </c>
      <c r="BA714" s="21">
        <f t="shared" si="2213"/>
        <v>1506.2</v>
      </c>
      <c r="BB714" s="9"/>
      <c r="BC714" s="21">
        <f t="shared" si="2050"/>
        <v>1119.4110000000001</v>
      </c>
      <c r="BD714" s="9">
        <v>-2.3660000000000001</v>
      </c>
      <c r="BE714" s="9"/>
      <c r="BF714" s="21">
        <f t="shared" si="2043"/>
        <v>1117.0450000000001</v>
      </c>
      <c r="BG714" s="21">
        <f t="shared" si="2044"/>
        <v>1506.2</v>
      </c>
      <c r="BH714" s="9"/>
      <c r="BI714" s="9"/>
      <c r="BJ714" s="21">
        <f t="shared" si="2045"/>
        <v>1117.0450000000001</v>
      </c>
      <c r="BK714" s="21">
        <f t="shared" si="2046"/>
        <v>1506.2</v>
      </c>
      <c r="BL714" s="9"/>
      <c r="BM714" s="21">
        <f t="shared" si="2047"/>
        <v>1117.0450000000001</v>
      </c>
      <c r="BN714" s="9"/>
      <c r="BO714" s="21">
        <f t="shared" si="2048"/>
        <v>1117.0450000000001</v>
      </c>
      <c r="BP714" s="9">
        <v>-122.958</v>
      </c>
      <c r="BQ714" s="21">
        <f t="shared" si="2020"/>
        <v>994.0870000000001</v>
      </c>
      <c r="BR714" s="9"/>
      <c r="BS714" s="33">
        <f t="shared" si="2183"/>
        <v>994.0870000000001</v>
      </c>
      <c r="BT714" s="9"/>
    </row>
    <row r="715" spans="1:72" x14ac:dyDescent="0.3">
      <c r="A715" s="1" t="s">
        <v>310</v>
      </c>
      <c r="B715" s="1"/>
      <c r="C715" s="1"/>
      <c r="D715" s="1"/>
      <c r="E715" s="2" t="s">
        <v>518</v>
      </c>
      <c r="F715" s="3">
        <f>F716+F719+F722+F725</f>
        <v>133305.60000000001</v>
      </c>
      <c r="G715" s="3">
        <f t="shared" ref="G715:K715" si="2219">G716+G719+G722+G725</f>
        <v>133305.60000000001</v>
      </c>
      <c r="H715" s="3">
        <f t="shared" si="2219"/>
        <v>133305.60000000001</v>
      </c>
      <c r="I715" s="3">
        <f t="shared" si="2219"/>
        <v>0</v>
      </c>
      <c r="J715" s="3">
        <f t="shared" si="2219"/>
        <v>0</v>
      </c>
      <c r="K715" s="3">
        <f t="shared" si="2219"/>
        <v>0</v>
      </c>
      <c r="L715" s="18">
        <f t="shared" si="1981"/>
        <v>133305.60000000001</v>
      </c>
      <c r="M715" s="18">
        <f t="shared" si="1981"/>
        <v>133305.60000000001</v>
      </c>
      <c r="N715" s="18">
        <f t="shared" si="1981"/>
        <v>133305.60000000001</v>
      </c>
      <c r="O715" s="9">
        <f t="shared" ref="O715:Q715" si="2220">O716+O719+O722+O725</f>
        <v>-499.29999999999995</v>
      </c>
      <c r="P715" s="9">
        <f t="shared" si="2220"/>
        <v>-499.29999999999995</v>
      </c>
      <c r="Q715" s="9">
        <f t="shared" si="2220"/>
        <v>-499.29999999999995</v>
      </c>
      <c r="R715" s="21">
        <f t="shared" si="2165"/>
        <v>132806.30000000002</v>
      </c>
      <c r="S715" s="21">
        <f t="shared" si="2165"/>
        <v>132806.30000000002</v>
      </c>
      <c r="T715" s="21">
        <f t="shared" si="2165"/>
        <v>132806.30000000002</v>
      </c>
      <c r="U715" s="9">
        <f t="shared" ref="U715:W715" si="2221">U716+U719+U722+U725</f>
        <v>0</v>
      </c>
      <c r="V715" s="9">
        <f t="shared" si="2221"/>
        <v>0</v>
      </c>
      <c r="W715" s="9">
        <f t="shared" si="2221"/>
        <v>0</v>
      </c>
      <c r="X715" s="21">
        <f t="shared" si="2042"/>
        <v>132806.30000000002</v>
      </c>
      <c r="Y715" s="21">
        <f t="shared" si="2042"/>
        <v>132806.30000000002</v>
      </c>
      <c r="Z715" s="21">
        <f t="shared" si="2042"/>
        <v>132806.30000000002</v>
      </c>
      <c r="AA715" s="9">
        <f t="shared" ref="AA715:BT715" si="2222">AA716+AA719+AA722+AA725</f>
        <v>0</v>
      </c>
      <c r="AB715" s="21">
        <f t="shared" si="2022"/>
        <v>132806.30000000002</v>
      </c>
      <c r="AC715" s="9">
        <f t="shared" ref="AC715:AD715" si="2223">AC716+AC719+AC722+AC725</f>
        <v>0</v>
      </c>
      <c r="AD715" s="9">
        <f t="shared" si="2223"/>
        <v>0</v>
      </c>
      <c r="AE715" s="34">
        <f t="shared" si="2005"/>
        <v>132806.30000000002</v>
      </c>
      <c r="AF715" s="9">
        <f t="shared" ref="AF715" si="2224">AF716+AF719+AF722+AF725</f>
        <v>0</v>
      </c>
      <c r="AG715" s="34">
        <f t="shared" si="2007"/>
        <v>132806.30000000002</v>
      </c>
      <c r="AH715" s="9">
        <f t="shared" ref="AH715:AJ715" si="2225">AH716+AH719+AH722+AH725</f>
        <v>0</v>
      </c>
      <c r="AI715" s="9">
        <f t="shared" si="2225"/>
        <v>0</v>
      </c>
      <c r="AJ715" s="9">
        <f t="shared" si="2225"/>
        <v>0</v>
      </c>
      <c r="AK715" s="21">
        <f t="shared" si="2208"/>
        <v>132806.30000000002</v>
      </c>
      <c r="AL715" s="21">
        <f t="shared" si="2209"/>
        <v>132806.30000000002</v>
      </c>
      <c r="AM715" s="21">
        <f t="shared" si="2209"/>
        <v>132806.30000000002</v>
      </c>
      <c r="AN715" s="9">
        <f t="shared" ref="AN715" si="2226">AN716+AN719+AN722+AN725</f>
        <v>0</v>
      </c>
      <c r="AO715" s="21">
        <f t="shared" si="2210"/>
        <v>132806.30000000002</v>
      </c>
      <c r="AP715" s="9">
        <f t="shared" ref="AP715:AR715" si="2227">AP716+AP719+AP722+AP725</f>
        <v>0</v>
      </c>
      <c r="AQ715" s="9">
        <f t="shared" si="2227"/>
        <v>0</v>
      </c>
      <c r="AR715" s="9">
        <f t="shared" si="2227"/>
        <v>0</v>
      </c>
      <c r="AS715" s="20">
        <f t="shared" si="2214"/>
        <v>132806.30000000002</v>
      </c>
      <c r="AT715" s="20">
        <f t="shared" si="2023"/>
        <v>132806.30000000002</v>
      </c>
      <c r="AU715" s="20">
        <f t="shared" si="2023"/>
        <v>132806.30000000002</v>
      </c>
      <c r="AV715" s="9">
        <f t="shared" ref="AV715:AX715" si="2228">AV716+AV719+AV722+AV725</f>
        <v>0</v>
      </c>
      <c r="AW715" s="9">
        <f t="shared" si="2228"/>
        <v>0</v>
      </c>
      <c r="AX715" s="9">
        <f t="shared" si="2228"/>
        <v>0</v>
      </c>
      <c r="AY715" s="21">
        <f t="shared" si="2211"/>
        <v>132806.30000000002</v>
      </c>
      <c r="AZ715" s="21">
        <f t="shared" si="2212"/>
        <v>132806.30000000002</v>
      </c>
      <c r="BA715" s="21">
        <f t="shared" si="2213"/>
        <v>132806.30000000002</v>
      </c>
      <c r="BB715" s="9">
        <f t="shared" ref="BB715" si="2229">BB716+BB719+BB722+BB725</f>
        <v>0</v>
      </c>
      <c r="BC715" s="21">
        <f t="shared" si="2050"/>
        <v>132806.30000000002</v>
      </c>
      <c r="BD715" s="9">
        <f t="shared" ref="BD715:BE715" si="2230">BD716+BD719+BD722+BD725</f>
        <v>0</v>
      </c>
      <c r="BE715" s="9">
        <f t="shared" si="2230"/>
        <v>0</v>
      </c>
      <c r="BF715" s="21">
        <f t="shared" si="2043"/>
        <v>132806.30000000002</v>
      </c>
      <c r="BG715" s="21">
        <f t="shared" si="2044"/>
        <v>132806.30000000002</v>
      </c>
      <c r="BH715" s="9">
        <f t="shared" ref="BH715:BI715" si="2231">BH716+BH719+BH722+BH725</f>
        <v>0</v>
      </c>
      <c r="BI715" s="9">
        <f t="shared" si="2231"/>
        <v>0</v>
      </c>
      <c r="BJ715" s="21">
        <f t="shared" si="2045"/>
        <v>132806.30000000002</v>
      </c>
      <c r="BK715" s="21">
        <f t="shared" si="2046"/>
        <v>132806.30000000002</v>
      </c>
      <c r="BL715" s="9">
        <f t="shared" ref="BL715" si="2232">BL716+BL719+BL722+BL725</f>
        <v>0</v>
      </c>
      <c r="BM715" s="21">
        <f t="shared" si="2047"/>
        <v>132806.30000000002</v>
      </c>
      <c r="BN715" s="9">
        <f t="shared" ref="BN715" si="2233">BN716+BN719+BN722+BN725</f>
        <v>0</v>
      </c>
      <c r="BO715" s="21">
        <f t="shared" si="2048"/>
        <v>132806.30000000002</v>
      </c>
      <c r="BP715" s="9">
        <f t="shared" ref="BP715" si="2234">BP716+BP719+BP722+BP725</f>
        <v>0</v>
      </c>
      <c r="BQ715" s="21">
        <f t="shared" si="2020"/>
        <v>132806.30000000002</v>
      </c>
      <c r="BR715" s="9">
        <f t="shared" ref="BR715" si="2235">BR716+BR719+BR722+BR725</f>
        <v>0</v>
      </c>
      <c r="BS715" s="33">
        <f t="shared" si="2183"/>
        <v>132806.30000000002</v>
      </c>
      <c r="BT715" s="9">
        <f t="shared" si="2222"/>
        <v>0</v>
      </c>
    </row>
    <row r="716" spans="1:72" ht="93.6" x14ac:dyDescent="0.3">
      <c r="A716" s="1" t="s">
        <v>310</v>
      </c>
      <c r="B716" s="1" t="s">
        <v>13</v>
      </c>
      <c r="C716" s="1"/>
      <c r="D716" s="1"/>
      <c r="E716" s="2" t="s">
        <v>727</v>
      </c>
      <c r="F716" s="3">
        <f>F717</f>
        <v>1271.4000000000001</v>
      </c>
      <c r="G716" s="3">
        <f t="shared" ref="G716:BT717" si="2236">G717</f>
        <v>1271.4000000000001</v>
      </c>
      <c r="H716" s="3">
        <f t="shared" si="2236"/>
        <v>1271.4000000000001</v>
      </c>
      <c r="I716" s="3">
        <f t="shared" si="2236"/>
        <v>0</v>
      </c>
      <c r="J716" s="3">
        <f t="shared" si="2236"/>
        <v>0</v>
      </c>
      <c r="K716" s="3">
        <f t="shared" si="2236"/>
        <v>0</v>
      </c>
      <c r="L716" s="18">
        <f t="shared" si="1981"/>
        <v>1271.4000000000001</v>
      </c>
      <c r="M716" s="18">
        <f t="shared" si="1981"/>
        <v>1271.4000000000001</v>
      </c>
      <c r="N716" s="18">
        <f t="shared" si="1981"/>
        <v>1271.4000000000001</v>
      </c>
      <c r="O716" s="9">
        <f t="shared" si="2236"/>
        <v>0</v>
      </c>
      <c r="P716" s="9">
        <f t="shared" si="2236"/>
        <v>0</v>
      </c>
      <c r="Q716" s="9">
        <f t="shared" si="2236"/>
        <v>0</v>
      </c>
      <c r="R716" s="21">
        <f t="shared" si="2165"/>
        <v>1271.4000000000001</v>
      </c>
      <c r="S716" s="21">
        <f t="shared" si="2165"/>
        <v>1271.4000000000001</v>
      </c>
      <c r="T716" s="21">
        <f t="shared" si="2165"/>
        <v>1271.4000000000001</v>
      </c>
      <c r="U716" s="9">
        <f t="shared" si="2236"/>
        <v>0</v>
      </c>
      <c r="V716" s="9">
        <f t="shared" si="2236"/>
        <v>0</v>
      </c>
      <c r="W716" s="9">
        <f t="shared" si="2236"/>
        <v>0</v>
      </c>
      <c r="X716" s="21">
        <f t="shared" si="2042"/>
        <v>1271.4000000000001</v>
      </c>
      <c r="Y716" s="21">
        <f t="shared" si="2042"/>
        <v>1271.4000000000001</v>
      </c>
      <c r="Z716" s="21">
        <f t="shared" si="2042"/>
        <v>1271.4000000000001</v>
      </c>
      <c r="AA716" s="9">
        <f t="shared" si="2236"/>
        <v>0</v>
      </c>
      <c r="AB716" s="21">
        <f t="shared" si="2022"/>
        <v>1271.4000000000001</v>
      </c>
      <c r="AC716" s="9">
        <f t="shared" si="2236"/>
        <v>0</v>
      </c>
      <c r="AD716" s="9">
        <f t="shared" si="2236"/>
        <v>0</v>
      </c>
      <c r="AE716" s="34">
        <f t="shared" si="2005"/>
        <v>1271.4000000000001</v>
      </c>
      <c r="AF716" s="9">
        <f t="shared" si="2236"/>
        <v>0</v>
      </c>
      <c r="AG716" s="34">
        <f t="shared" si="2007"/>
        <v>1271.4000000000001</v>
      </c>
      <c r="AH716" s="9">
        <f t="shared" si="2236"/>
        <v>0</v>
      </c>
      <c r="AI716" s="9">
        <f t="shared" si="2236"/>
        <v>0</v>
      </c>
      <c r="AJ716" s="9">
        <f t="shared" si="2236"/>
        <v>0</v>
      </c>
      <c r="AK716" s="21">
        <f t="shared" si="2208"/>
        <v>1271.4000000000001</v>
      </c>
      <c r="AL716" s="21">
        <f t="shared" si="2209"/>
        <v>1271.4000000000001</v>
      </c>
      <c r="AM716" s="21">
        <f t="shared" si="2209"/>
        <v>1271.4000000000001</v>
      </c>
      <c r="AN716" s="9">
        <f t="shared" si="2236"/>
        <v>0</v>
      </c>
      <c r="AO716" s="21">
        <f t="shared" si="2210"/>
        <v>1271.4000000000001</v>
      </c>
      <c r="AP716" s="9">
        <f t="shared" si="2236"/>
        <v>0</v>
      </c>
      <c r="AQ716" s="9">
        <f t="shared" si="2236"/>
        <v>0</v>
      </c>
      <c r="AR716" s="9">
        <f t="shared" si="2236"/>
        <v>0</v>
      </c>
      <c r="AS716" s="21">
        <f t="shared" si="2214"/>
        <v>1271.4000000000001</v>
      </c>
      <c r="AT716" s="21">
        <f t="shared" si="2023"/>
        <v>1271.4000000000001</v>
      </c>
      <c r="AU716" s="21">
        <f t="shared" si="2023"/>
        <v>1271.4000000000001</v>
      </c>
      <c r="AV716" s="9">
        <f t="shared" si="2236"/>
        <v>0</v>
      </c>
      <c r="AW716" s="9">
        <f t="shared" si="2236"/>
        <v>0</v>
      </c>
      <c r="AX716" s="9">
        <f t="shared" si="2236"/>
        <v>0</v>
      </c>
      <c r="AY716" s="21">
        <f t="shared" si="2211"/>
        <v>1271.4000000000001</v>
      </c>
      <c r="AZ716" s="21">
        <f t="shared" si="2212"/>
        <v>1271.4000000000001</v>
      </c>
      <c r="BA716" s="21">
        <f t="shared" si="2213"/>
        <v>1271.4000000000001</v>
      </c>
      <c r="BB716" s="9">
        <f t="shared" si="2236"/>
        <v>0</v>
      </c>
      <c r="BC716" s="21">
        <f t="shared" si="2050"/>
        <v>1271.4000000000001</v>
      </c>
      <c r="BD716" s="9">
        <f t="shared" si="2236"/>
        <v>0</v>
      </c>
      <c r="BE716" s="9">
        <f t="shared" si="2236"/>
        <v>0</v>
      </c>
      <c r="BF716" s="21">
        <f t="shared" si="2043"/>
        <v>1271.4000000000001</v>
      </c>
      <c r="BG716" s="21">
        <f t="shared" si="2044"/>
        <v>1271.4000000000001</v>
      </c>
      <c r="BH716" s="9">
        <f t="shared" si="2236"/>
        <v>0</v>
      </c>
      <c r="BI716" s="9">
        <f t="shared" si="2236"/>
        <v>0</v>
      </c>
      <c r="BJ716" s="21">
        <f t="shared" si="2045"/>
        <v>1271.4000000000001</v>
      </c>
      <c r="BK716" s="21">
        <f t="shared" si="2046"/>
        <v>1271.4000000000001</v>
      </c>
      <c r="BL716" s="9">
        <f t="shared" si="2236"/>
        <v>0</v>
      </c>
      <c r="BM716" s="21">
        <f t="shared" si="2047"/>
        <v>1271.4000000000001</v>
      </c>
      <c r="BN716" s="9">
        <f t="shared" si="2236"/>
        <v>0</v>
      </c>
      <c r="BO716" s="21">
        <f t="shared" si="2048"/>
        <v>1271.4000000000001</v>
      </c>
      <c r="BP716" s="9">
        <f t="shared" si="2236"/>
        <v>0</v>
      </c>
      <c r="BQ716" s="21">
        <f t="shared" si="2020"/>
        <v>1271.4000000000001</v>
      </c>
      <c r="BR716" s="9">
        <f t="shared" si="2236"/>
        <v>0</v>
      </c>
      <c r="BS716" s="33">
        <f t="shared" si="2183"/>
        <v>1271.4000000000001</v>
      </c>
      <c r="BT716" s="9">
        <f t="shared" si="2236"/>
        <v>0</v>
      </c>
    </row>
    <row r="717" spans="1:72" ht="31.2" x14ac:dyDescent="0.3">
      <c r="A717" s="1" t="s">
        <v>310</v>
      </c>
      <c r="B717" s="1" t="s">
        <v>217</v>
      </c>
      <c r="C717" s="1"/>
      <c r="D717" s="1"/>
      <c r="E717" s="2" t="s">
        <v>729</v>
      </c>
      <c r="F717" s="3">
        <f>F718</f>
        <v>1271.4000000000001</v>
      </c>
      <c r="G717" s="3">
        <f t="shared" si="2236"/>
        <v>1271.4000000000001</v>
      </c>
      <c r="H717" s="3">
        <f t="shared" si="2236"/>
        <v>1271.4000000000001</v>
      </c>
      <c r="I717" s="3">
        <f t="shared" si="2236"/>
        <v>0</v>
      </c>
      <c r="J717" s="3">
        <f t="shared" si="2236"/>
        <v>0</v>
      </c>
      <c r="K717" s="3">
        <f t="shared" si="2236"/>
        <v>0</v>
      </c>
      <c r="L717" s="18">
        <f t="shared" si="1981"/>
        <v>1271.4000000000001</v>
      </c>
      <c r="M717" s="18">
        <f t="shared" si="1981"/>
        <v>1271.4000000000001</v>
      </c>
      <c r="N717" s="18">
        <f t="shared" si="1981"/>
        <v>1271.4000000000001</v>
      </c>
      <c r="O717" s="9">
        <f t="shared" si="2236"/>
        <v>0</v>
      </c>
      <c r="P717" s="9">
        <f t="shared" si="2236"/>
        <v>0</v>
      </c>
      <c r="Q717" s="9">
        <f t="shared" si="2236"/>
        <v>0</v>
      </c>
      <c r="R717" s="21">
        <f t="shared" si="2165"/>
        <v>1271.4000000000001</v>
      </c>
      <c r="S717" s="21">
        <f t="shared" si="2165"/>
        <v>1271.4000000000001</v>
      </c>
      <c r="T717" s="21">
        <f t="shared" si="2165"/>
        <v>1271.4000000000001</v>
      </c>
      <c r="U717" s="9">
        <f t="shared" si="2236"/>
        <v>0</v>
      </c>
      <c r="V717" s="9">
        <f t="shared" si="2236"/>
        <v>0</v>
      </c>
      <c r="W717" s="9">
        <f t="shared" si="2236"/>
        <v>0</v>
      </c>
      <c r="X717" s="21">
        <f t="shared" si="2042"/>
        <v>1271.4000000000001</v>
      </c>
      <c r="Y717" s="21">
        <f t="shared" si="2042"/>
        <v>1271.4000000000001</v>
      </c>
      <c r="Z717" s="21">
        <f t="shared" si="2042"/>
        <v>1271.4000000000001</v>
      </c>
      <c r="AA717" s="9">
        <f t="shared" si="2236"/>
        <v>0</v>
      </c>
      <c r="AB717" s="21">
        <f t="shared" si="2022"/>
        <v>1271.4000000000001</v>
      </c>
      <c r="AC717" s="9">
        <f t="shared" si="2236"/>
        <v>0</v>
      </c>
      <c r="AD717" s="9">
        <f t="shared" si="2236"/>
        <v>0</v>
      </c>
      <c r="AE717" s="34">
        <f t="shared" ref="AE717:AE781" si="2237">AD717+AC717+AB717</f>
        <v>1271.4000000000001</v>
      </c>
      <c r="AF717" s="9">
        <f t="shared" si="2236"/>
        <v>0</v>
      </c>
      <c r="AG717" s="34">
        <f t="shared" ref="AG717:AG781" si="2238">AE717+AF717</f>
        <v>1271.4000000000001</v>
      </c>
      <c r="AH717" s="9">
        <f t="shared" si="2236"/>
        <v>0</v>
      </c>
      <c r="AI717" s="9">
        <f t="shared" si="2236"/>
        <v>0</v>
      </c>
      <c r="AJ717" s="9">
        <f t="shared" si="2236"/>
        <v>0</v>
      </c>
      <c r="AK717" s="21">
        <f t="shared" si="2208"/>
        <v>1271.4000000000001</v>
      </c>
      <c r="AL717" s="21">
        <f t="shared" si="2209"/>
        <v>1271.4000000000001</v>
      </c>
      <c r="AM717" s="21">
        <f t="shared" si="2209"/>
        <v>1271.4000000000001</v>
      </c>
      <c r="AN717" s="9">
        <f t="shared" si="2236"/>
        <v>0</v>
      </c>
      <c r="AO717" s="21">
        <f t="shared" si="2210"/>
        <v>1271.4000000000001</v>
      </c>
      <c r="AP717" s="9">
        <f t="shared" si="2236"/>
        <v>0</v>
      </c>
      <c r="AQ717" s="9">
        <f t="shared" si="2236"/>
        <v>0</v>
      </c>
      <c r="AR717" s="9">
        <f t="shared" si="2236"/>
        <v>0</v>
      </c>
      <c r="AS717" s="21">
        <f t="shared" si="2214"/>
        <v>1271.4000000000001</v>
      </c>
      <c r="AT717" s="21">
        <f t="shared" si="2023"/>
        <v>1271.4000000000001</v>
      </c>
      <c r="AU717" s="21">
        <f t="shared" si="2023"/>
        <v>1271.4000000000001</v>
      </c>
      <c r="AV717" s="9">
        <f t="shared" si="2236"/>
        <v>0</v>
      </c>
      <c r="AW717" s="9">
        <f t="shared" si="2236"/>
        <v>0</v>
      </c>
      <c r="AX717" s="9">
        <f t="shared" si="2236"/>
        <v>0</v>
      </c>
      <c r="AY717" s="21">
        <f t="shared" si="2211"/>
        <v>1271.4000000000001</v>
      </c>
      <c r="AZ717" s="21">
        <f t="shared" si="2212"/>
        <v>1271.4000000000001</v>
      </c>
      <c r="BA717" s="21">
        <f t="shared" si="2213"/>
        <v>1271.4000000000001</v>
      </c>
      <c r="BB717" s="9">
        <f t="shared" si="2236"/>
        <v>0</v>
      </c>
      <c r="BC717" s="21">
        <f t="shared" si="2050"/>
        <v>1271.4000000000001</v>
      </c>
      <c r="BD717" s="9">
        <f t="shared" si="2236"/>
        <v>0</v>
      </c>
      <c r="BE717" s="9">
        <f t="shared" si="2236"/>
        <v>0</v>
      </c>
      <c r="BF717" s="21">
        <f t="shared" si="2043"/>
        <v>1271.4000000000001</v>
      </c>
      <c r="BG717" s="21">
        <f t="shared" si="2044"/>
        <v>1271.4000000000001</v>
      </c>
      <c r="BH717" s="9">
        <f t="shared" si="2236"/>
        <v>0</v>
      </c>
      <c r="BI717" s="9">
        <f t="shared" si="2236"/>
        <v>0</v>
      </c>
      <c r="BJ717" s="21">
        <f t="shared" si="2045"/>
        <v>1271.4000000000001</v>
      </c>
      <c r="BK717" s="21">
        <f t="shared" si="2046"/>
        <v>1271.4000000000001</v>
      </c>
      <c r="BL717" s="9">
        <f t="shared" si="2236"/>
        <v>0</v>
      </c>
      <c r="BM717" s="21">
        <f t="shared" si="2047"/>
        <v>1271.4000000000001</v>
      </c>
      <c r="BN717" s="9">
        <f t="shared" si="2236"/>
        <v>0</v>
      </c>
      <c r="BO717" s="21">
        <f t="shared" si="2048"/>
        <v>1271.4000000000001</v>
      </c>
      <c r="BP717" s="9">
        <f t="shared" si="2236"/>
        <v>0</v>
      </c>
      <c r="BQ717" s="21">
        <f t="shared" si="2020"/>
        <v>1271.4000000000001</v>
      </c>
      <c r="BR717" s="9">
        <f t="shared" si="2236"/>
        <v>0</v>
      </c>
      <c r="BS717" s="33">
        <f t="shared" si="2183"/>
        <v>1271.4000000000001</v>
      </c>
      <c r="BT717" s="9">
        <f t="shared" si="2236"/>
        <v>0</v>
      </c>
    </row>
    <row r="718" spans="1:72" x14ac:dyDescent="0.3">
      <c r="A718" s="1" t="s">
        <v>310</v>
      </c>
      <c r="B718" s="1">
        <v>120</v>
      </c>
      <c r="C718" s="1" t="s">
        <v>12</v>
      </c>
      <c r="D718" s="1" t="s">
        <v>12</v>
      </c>
      <c r="E718" s="2" t="s">
        <v>769</v>
      </c>
      <c r="F718" s="3">
        <v>1271.4000000000001</v>
      </c>
      <c r="G718" s="3">
        <v>1271.4000000000001</v>
      </c>
      <c r="H718" s="3">
        <v>1271.4000000000001</v>
      </c>
      <c r="I718" s="3"/>
      <c r="J718" s="3"/>
      <c r="K718" s="3"/>
      <c r="L718" s="18">
        <f t="shared" si="1981"/>
        <v>1271.4000000000001</v>
      </c>
      <c r="M718" s="18">
        <f t="shared" si="1981"/>
        <v>1271.4000000000001</v>
      </c>
      <c r="N718" s="18">
        <f t="shared" si="1981"/>
        <v>1271.4000000000001</v>
      </c>
      <c r="O718" s="9"/>
      <c r="P718" s="9"/>
      <c r="Q718" s="9"/>
      <c r="R718" s="21">
        <f t="shared" si="2165"/>
        <v>1271.4000000000001</v>
      </c>
      <c r="S718" s="21">
        <f t="shared" si="2165"/>
        <v>1271.4000000000001</v>
      </c>
      <c r="T718" s="21">
        <f t="shared" si="2165"/>
        <v>1271.4000000000001</v>
      </c>
      <c r="U718" s="9"/>
      <c r="V718" s="9"/>
      <c r="W718" s="9"/>
      <c r="X718" s="21">
        <f t="shared" si="2042"/>
        <v>1271.4000000000001</v>
      </c>
      <c r="Y718" s="21">
        <f t="shared" si="2042"/>
        <v>1271.4000000000001</v>
      </c>
      <c r="Z718" s="21">
        <f t="shared" si="2042"/>
        <v>1271.4000000000001</v>
      </c>
      <c r="AA718" s="9"/>
      <c r="AB718" s="21">
        <f t="shared" si="2022"/>
        <v>1271.4000000000001</v>
      </c>
      <c r="AC718" s="9"/>
      <c r="AD718" s="9"/>
      <c r="AE718" s="34">
        <f t="shared" si="2237"/>
        <v>1271.4000000000001</v>
      </c>
      <c r="AF718" s="9"/>
      <c r="AG718" s="34">
        <f t="shared" si="2238"/>
        <v>1271.4000000000001</v>
      </c>
      <c r="AH718" s="9"/>
      <c r="AI718" s="9"/>
      <c r="AJ718" s="9"/>
      <c r="AK718" s="21">
        <f t="shared" si="2208"/>
        <v>1271.4000000000001</v>
      </c>
      <c r="AL718" s="21">
        <f t="shared" si="2209"/>
        <v>1271.4000000000001</v>
      </c>
      <c r="AM718" s="21">
        <f t="shared" si="2209"/>
        <v>1271.4000000000001</v>
      </c>
      <c r="AN718" s="9"/>
      <c r="AO718" s="21">
        <f t="shared" si="2210"/>
        <v>1271.4000000000001</v>
      </c>
      <c r="AP718" s="9"/>
      <c r="AQ718" s="9"/>
      <c r="AR718" s="9"/>
      <c r="AS718" s="21">
        <f t="shared" si="2214"/>
        <v>1271.4000000000001</v>
      </c>
      <c r="AT718" s="21">
        <f t="shared" si="2023"/>
        <v>1271.4000000000001</v>
      </c>
      <c r="AU718" s="21">
        <f t="shared" si="2023"/>
        <v>1271.4000000000001</v>
      </c>
      <c r="AV718" s="9"/>
      <c r="AW718" s="9"/>
      <c r="AX718" s="9"/>
      <c r="AY718" s="21">
        <f t="shared" si="2211"/>
        <v>1271.4000000000001</v>
      </c>
      <c r="AZ718" s="21">
        <f t="shared" si="2212"/>
        <v>1271.4000000000001</v>
      </c>
      <c r="BA718" s="21">
        <f t="shared" si="2213"/>
        <v>1271.4000000000001</v>
      </c>
      <c r="BB718" s="9"/>
      <c r="BC718" s="21">
        <f t="shared" si="2050"/>
        <v>1271.4000000000001</v>
      </c>
      <c r="BD718" s="9"/>
      <c r="BE718" s="9"/>
      <c r="BF718" s="21">
        <f t="shared" si="2043"/>
        <v>1271.4000000000001</v>
      </c>
      <c r="BG718" s="21">
        <f t="shared" si="2044"/>
        <v>1271.4000000000001</v>
      </c>
      <c r="BH718" s="9"/>
      <c r="BI718" s="9"/>
      <c r="BJ718" s="21">
        <f t="shared" si="2045"/>
        <v>1271.4000000000001</v>
      </c>
      <c r="BK718" s="21">
        <f t="shared" si="2046"/>
        <v>1271.4000000000001</v>
      </c>
      <c r="BL718" s="9"/>
      <c r="BM718" s="21">
        <f t="shared" si="2047"/>
        <v>1271.4000000000001</v>
      </c>
      <c r="BN718" s="9"/>
      <c r="BO718" s="21">
        <f t="shared" si="2048"/>
        <v>1271.4000000000001</v>
      </c>
      <c r="BP718" s="9"/>
      <c r="BQ718" s="21">
        <f t="shared" si="2020"/>
        <v>1271.4000000000001</v>
      </c>
      <c r="BR718" s="9"/>
      <c r="BS718" s="33">
        <f t="shared" si="2183"/>
        <v>1271.4000000000001</v>
      </c>
      <c r="BT718" s="9"/>
    </row>
    <row r="719" spans="1:72" ht="31.2" x14ac:dyDescent="0.3">
      <c r="A719" s="1" t="s">
        <v>310</v>
      </c>
      <c r="B719" s="1" t="s">
        <v>6</v>
      </c>
      <c r="C719" s="1"/>
      <c r="D719" s="1"/>
      <c r="E719" s="2" t="s">
        <v>730</v>
      </c>
      <c r="F719" s="3">
        <f>F720</f>
        <v>698.60000000000014</v>
      </c>
      <c r="G719" s="3">
        <f t="shared" ref="G719:BT720" si="2239">G720</f>
        <v>698.60000000000014</v>
      </c>
      <c r="H719" s="3">
        <f t="shared" si="2239"/>
        <v>698.60000000000014</v>
      </c>
      <c r="I719" s="3">
        <f t="shared" si="2239"/>
        <v>0</v>
      </c>
      <c r="J719" s="3">
        <f t="shared" si="2239"/>
        <v>0</v>
      </c>
      <c r="K719" s="3">
        <f t="shared" si="2239"/>
        <v>0</v>
      </c>
      <c r="L719" s="18">
        <f t="shared" si="1981"/>
        <v>698.60000000000014</v>
      </c>
      <c r="M719" s="18">
        <f t="shared" si="1981"/>
        <v>698.60000000000014</v>
      </c>
      <c r="N719" s="18">
        <f t="shared" si="1981"/>
        <v>698.60000000000014</v>
      </c>
      <c r="O719" s="9">
        <f t="shared" si="2239"/>
        <v>-7.4</v>
      </c>
      <c r="P719" s="9">
        <f t="shared" si="2239"/>
        <v>-7.4</v>
      </c>
      <c r="Q719" s="9">
        <f t="shared" si="2239"/>
        <v>-7.4</v>
      </c>
      <c r="R719" s="21">
        <f t="shared" si="2165"/>
        <v>691.20000000000016</v>
      </c>
      <c r="S719" s="21">
        <f t="shared" si="2165"/>
        <v>691.20000000000016</v>
      </c>
      <c r="T719" s="21">
        <f t="shared" si="2165"/>
        <v>691.20000000000016</v>
      </c>
      <c r="U719" s="9">
        <f t="shared" si="2239"/>
        <v>0</v>
      </c>
      <c r="V719" s="9">
        <f t="shared" si="2239"/>
        <v>0</v>
      </c>
      <c r="W719" s="9">
        <f t="shared" si="2239"/>
        <v>0</v>
      </c>
      <c r="X719" s="21">
        <f t="shared" si="2042"/>
        <v>691.20000000000016</v>
      </c>
      <c r="Y719" s="21">
        <f t="shared" si="2042"/>
        <v>691.20000000000016</v>
      </c>
      <c r="Z719" s="21">
        <f t="shared" si="2042"/>
        <v>691.20000000000016</v>
      </c>
      <c r="AA719" s="9">
        <f t="shared" si="2239"/>
        <v>0</v>
      </c>
      <c r="AB719" s="21">
        <f t="shared" si="2022"/>
        <v>691.20000000000016</v>
      </c>
      <c r="AC719" s="9">
        <f t="shared" si="2239"/>
        <v>0</v>
      </c>
      <c r="AD719" s="9">
        <f t="shared" si="2239"/>
        <v>0</v>
      </c>
      <c r="AE719" s="34">
        <f t="shared" si="2237"/>
        <v>691.20000000000016</v>
      </c>
      <c r="AF719" s="9">
        <f t="shared" si="2239"/>
        <v>0</v>
      </c>
      <c r="AG719" s="34">
        <f t="shared" si="2238"/>
        <v>691.20000000000016</v>
      </c>
      <c r="AH719" s="9">
        <f t="shared" si="2239"/>
        <v>0</v>
      </c>
      <c r="AI719" s="9">
        <f t="shared" si="2239"/>
        <v>0</v>
      </c>
      <c r="AJ719" s="9">
        <f t="shared" si="2239"/>
        <v>0</v>
      </c>
      <c r="AK719" s="21">
        <f t="shared" si="2208"/>
        <v>691.20000000000016</v>
      </c>
      <c r="AL719" s="21">
        <f t="shared" si="2209"/>
        <v>691.20000000000016</v>
      </c>
      <c r="AM719" s="21">
        <f t="shared" si="2209"/>
        <v>691.20000000000016</v>
      </c>
      <c r="AN719" s="9">
        <f t="shared" si="2239"/>
        <v>0</v>
      </c>
      <c r="AO719" s="21">
        <f t="shared" si="2210"/>
        <v>691.20000000000016</v>
      </c>
      <c r="AP719" s="9">
        <f t="shared" si="2239"/>
        <v>0</v>
      </c>
      <c r="AQ719" s="9">
        <f t="shared" si="2239"/>
        <v>0</v>
      </c>
      <c r="AR719" s="9">
        <f t="shared" si="2239"/>
        <v>0</v>
      </c>
      <c r="AS719" s="21">
        <f t="shared" si="2214"/>
        <v>691.20000000000016</v>
      </c>
      <c r="AT719" s="21">
        <f t="shared" si="2023"/>
        <v>691.20000000000016</v>
      </c>
      <c r="AU719" s="21">
        <f t="shared" si="2023"/>
        <v>691.20000000000016</v>
      </c>
      <c r="AV719" s="9">
        <f t="shared" si="2239"/>
        <v>0</v>
      </c>
      <c r="AW719" s="9">
        <f t="shared" si="2239"/>
        <v>0</v>
      </c>
      <c r="AX719" s="9">
        <f t="shared" si="2239"/>
        <v>0</v>
      </c>
      <c r="AY719" s="21">
        <f t="shared" si="2211"/>
        <v>691.20000000000016</v>
      </c>
      <c r="AZ719" s="21">
        <f t="shared" si="2212"/>
        <v>691.20000000000016</v>
      </c>
      <c r="BA719" s="21">
        <f t="shared" si="2213"/>
        <v>691.20000000000016</v>
      </c>
      <c r="BB719" s="9">
        <f t="shared" si="2239"/>
        <v>0</v>
      </c>
      <c r="BC719" s="21">
        <f t="shared" si="2050"/>
        <v>691.20000000000016</v>
      </c>
      <c r="BD719" s="9">
        <f t="shared" si="2239"/>
        <v>0</v>
      </c>
      <c r="BE719" s="9">
        <f t="shared" si="2239"/>
        <v>0</v>
      </c>
      <c r="BF719" s="21">
        <f t="shared" si="2043"/>
        <v>691.20000000000016</v>
      </c>
      <c r="BG719" s="21">
        <f t="shared" si="2044"/>
        <v>691.20000000000016</v>
      </c>
      <c r="BH719" s="9">
        <f t="shared" si="2239"/>
        <v>0</v>
      </c>
      <c r="BI719" s="9">
        <f t="shared" si="2239"/>
        <v>0</v>
      </c>
      <c r="BJ719" s="21">
        <f t="shared" si="2045"/>
        <v>691.20000000000016</v>
      </c>
      <c r="BK719" s="21">
        <f t="shared" si="2046"/>
        <v>691.20000000000016</v>
      </c>
      <c r="BL719" s="9">
        <f t="shared" si="2239"/>
        <v>0</v>
      </c>
      <c r="BM719" s="21">
        <f t="shared" si="2047"/>
        <v>691.20000000000016</v>
      </c>
      <c r="BN719" s="9">
        <f t="shared" si="2239"/>
        <v>0</v>
      </c>
      <c r="BO719" s="21">
        <f t="shared" si="2048"/>
        <v>691.20000000000016</v>
      </c>
      <c r="BP719" s="9">
        <f t="shared" si="2239"/>
        <v>0</v>
      </c>
      <c r="BQ719" s="21">
        <f t="shared" si="2020"/>
        <v>691.20000000000016</v>
      </c>
      <c r="BR719" s="9">
        <f t="shared" si="2239"/>
        <v>0</v>
      </c>
      <c r="BS719" s="33">
        <f t="shared" si="2183"/>
        <v>691.20000000000016</v>
      </c>
      <c r="BT719" s="9">
        <f t="shared" si="2239"/>
        <v>0</v>
      </c>
    </row>
    <row r="720" spans="1:72" ht="46.8" x14ac:dyDescent="0.3">
      <c r="A720" s="1" t="s">
        <v>310</v>
      </c>
      <c r="B720" s="1" t="s">
        <v>167</v>
      </c>
      <c r="C720" s="1"/>
      <c r="D720" s="1"/>
      <c r="E720" s="2" t="s">
        <v>731</v>
      </c>
      <c r="F720" s="3">
        <f>F721</f>
        <v>698.60000000000014</v>
      </c>
      <c r="G720" s="3">
        <f t="shared" si="2239"/>
        <v>698.60000000000014</v>
      </c>
      <c r="H720" s="3">
        <f t="shared" si="2239"/>
        <v>698.60000000000014</v>
      </c>
      <c r="I720" s="3">
        <f t="shared" si="2239"/>
        <v>0</v>
      </c>
      <c r="J720" s="3">
        <f t="shared" si="2239"/>
        <v>0</v>
      </c>
      <c r="K720" s="3">
        <f t="shared" si="2239"/>
        <v>0</v>
      </c>
      <c r="L720" s="18">
        <f t="shared" si="1981"/>
        <v>698.60000000000014</v>
      </c>
      <c r="M720" s="18">
        <f t="shared" si="1981"/>
        <v>698.60000000000014</v>
      </c>
      <c r="N720" s="18">
        <f t="shared" si="1981"/>
        <v>698.60000000000014</v>
      </c>
      <c r="O720" s="9">
        <f t="shared" si="2239"/>
        <v>-7.4</v>
      </c>
      <c r="P720" s="9">
        <f t="shared" si="2239"/>
        <v>-7.4</v>
      </c>
      <c r="Q720" s="9">
        <f t="shared" si="2239"/>
        <v>-7.4</v>
      </c>
      <c r="R720" s="21">
        <f t="shared" si="2165"/>
        <v>691.20000000000016</v>
      </c>
      <c r="S720" s="21">
        <f t="shared" si="2165"/>
        <v>691.20000000000016</v>
      </c>
      <c r="T720" s="21">
        <f t="shared" si="2165"/>
        <v>691.20000000000016</v>
      </c>
      <c r="U720" s="9">
        <f t="shared" si="2239"/>
        <v>0</v>
      </c>
      <c r="V720" s="9">
        <f t="shared" si="2239"/>
        <v>0</v>
      </c>
      <c r="W720" s="9">
        <f t="shared" si="2239"/>
        <v>0</v>
      </c>
      <c r="X720" s="21">
        <f t="shared" si="2042"/>
        <v>691.20000000000016</v>
      </c>
      <c r="Y720" s="21">
        <f t="shared" si="2042"/>
        <v>691.20000000000016</v>
      </c>
      <c r="Z720" s="21">
        <f t="shared" si="2042"/>
        <v>691.20000000000016</v>
      </c>
      <c r="AA720" s="9">
        <f t="shared" si="2239"/>
        <v>0</v>
      </c>
      <c r="AB720" s="21">
        <f t="shared" si="2022"/>
        <v>691.20000000000016</v>
      </c>
      <c r="AC720" s="9">
        <f t="shared" si="2239"/>
        <v>0</v>
      </c>
      <c r="AD720" s="9">
        <f t="shared" si="2239"/>
        <v>0</v>
      </c>
      <c r="AE720" s="34">
        <f t="shared" si="2237"/>
        <v>691.20000000000016</v>
      </c>
      <c r="AF720" s="9">
        <f t="shared" si="2239"/>
        <v>0</v>
      </c>
      <c r="AG720" s="34">
        <f t="shared" si="2238"/>
        <v>691.20000000000016</v>
      </c>
      <c r="AH720" s="9">
        <f t="shared" si="2239"/>
        <v>0</v>
      </c>
      <c r="AI720" s="9">
        <f t="shared" si="2239"/>
        <v>0</v>
      </c>
      <c r="AJ720" s="9">
        <f t="shared" si="2239"/>
        <v>0</v>
      </c>
      <c r="AK720" s="21">
        <f t="shared" si="2208"/>
        <v>691.20000000000016</v>
      </c>
      <c r="AL720" s="21">
        <f t="shared" si="2209"/>
        <v>691.20000000000016</v>
      </c>
      <c r="AM720" s="21">
        <f t="shared" si="2209"/>
        <v>691.20000000000016</v>
      </c>
      <c r="AN720" s="9">
        <f t="shared" si="2239"/>
        <v>0</v>
      </c>
      <c r="AO720" s="21">
        <f t="shared" si="2210"/>
        <v>691.20000000000016</v>
      </c>
      <c r="AP720" s="9">
        <f t="shared" si="2239"/>
        <v>0</v>
      </c>
      <c r="AQ720" s="9">
        <f t="shared" si="2239"/>
        <v>0</v>
      </c>
      <c r="AR720" s="9">
        <f t="shared" si="2239"/>
        <v>0</v>
      </c>
      <c r="AS720" s="21">
        <f t="shared" si="2214"/>
        <v>691.20000000000016</v>
      </c>
      <c r="AT720" s="21">
        <f t="shared" si="2023"/>
        <v>691.20000000000016</v>
      </c>
      <c r="AU720" s="21">
        <f t="shared" si="2023"/>
        <v>691.20000000000016</v>
      </c>
      <c r="AV720" s="9">
        <f t="shared" si="2239"/>
        <v>0</v>
      </c>
      <c r="AW720" s="9">
        <f t="shared" si="2239"/>
        <v>0</v>
      </c>
      <c r="AX720" s="9">
        <f t="shared" si="2239"/>
        <v>0</v>
      </c>
      <c r="AY720" s="21">
        <f t="shared" si="2211"/>
        <v>691.20000000000016</v>
      </c>
      <c r="AZ720" s="21">
        <f t="shared" si="2212"/>
        <v>691.20000000000016</v>
      </c>
      <c r="BA720" s="21">
        <f t="shared" si="2213"/>
        <v>691.20000000000016</v>
      </c>
      <c r="BB720" s="9">
        <f t="shared" si="2239"/>
        <v>0</v>
      </c>
      <c r="BC720" s="21">
        <f t="shared" si="2050"/>
        <v>691.20000000000016</v>
      </c>
      <c r="BD720" s="9">
        <f t="shared" si="2239"/>
        <v>0</v>
      </c>
      <c r="BE720" s="9">
        <f t="shared" si="2239"/>
        <v>0</v>
      </c>
      <c r="BF720" s="21">
        <f t="shared" si="2043"/>
        <v>691.20000000000016</v>
      </c>
      <c r="BG720" s="21">
        <f t="shared" si="2044"/>
        <v>691.20000000000016</v>
      </c>
      <c r="BH720" s="9">
        <f t="shared" si="2239"/>
        <v>0</v>
      </c>
      <c r="BI720" s="9">
        <f t="shared" si="2239"/>
        <v>0</v>
      </c>
      <c r="BJ720" s="21">
        <f t="shared" si="2045"/>
        <v>691.20000000000016</v>
      </c>
      <c r="BK720" s="21">
        <f t="shared" si="2046"/>
        <v>691.20000000000016</v>
      </c>
      <c r="BL720" s="9">
        <f t="shared" si="2239"/>
        <v>0</v>
      </c>
      <c r="BM720" s="21">
        <f t="shared" si="2047"/>
        <v>691.20000000000016</v>
      </c>
      <c r="BN720" s="9">
        <f t="shared" si="2239"/>
        <v>0</v>
      </c>
      <c r="BO720" s="21">
        <f t="shared" si="2048"/>
        <v>691.20000000000016</v>
      </c>
      <c r="BP720" s="9">
        <f t="shared" si="2239"/>
        <v>0</v>
      </c>
      <c r="BQ720" s="21">
        <f t="shared" ref="BQ720:BQ783" si="2240">BO720+BP720</f>
        <v>691.20000000000016</v>
      </c>
      <c r="BR720" s="9">
        <f t="shared" si="2239"/>
        <v>0</v>
      </c>
      <c r="BS720" s="33">
        <f t="shared" si="2183"/>
        <v>691.20000000000016</v>
      </c>
      <c r="BT720" s="9">
        <f t="shared" si="2239"/>
        <v>0</v>
      </c>
    </row>
    <row r="721" spans="1:73" x14ac:dyDescent="0.3">
      <c r="A721" s="1" t="s">
        <v>310</v>
      </c>
      <c r="B721" s="1">
        <v>240</v>
      </c>
      <c r="C721" s="1" t="s">
        <v>12</v>
      </c>
      <c r="D721" s="1" t="s">
        <v>12</v>
      </c>
      <c r="E721" s="2" t="s">
        <v>769</v>
      </c>
      <c r="F721" s="3">
        <v>698.60000000000014</v>
      </c>
      <c r="G721" s="3">
        <v>698.60000000000014</v>
      </c>
      <c r="H721" s="3">
        <v>698.60000000000014</v>
      </c>
      <c r="I721" s="3"/>
      <c r="J721" s="3"/>
      <c r="K721" s="3"/>
      <c r="L721" s="18">
        <f t="shared" si="1981"/>
        <v>698.60000000000014</v>
      </c>
      <c r="M721" s="18">
        <f t="shared" si="1981"/>
        <v>698.60000000000014</v>
      </c>
      <c r="N721" s="18">
        <f t="shared" si="1981"/>
        <v>698.60000000000014</v>
      </c>
      <c r="O721" s="9">
        <v>-7.4</v>
      </c>
      <c r="P721" s="9">
        <v>-7.4</v>
      </c>
      <c r="Q721" s="9">
        <v>-7.4</v>
      </c>
      <c r="R721" s="21">
        <f t="shared" si="2165"/>
        <v>691.20000000000016</v>
      </c>
      <c r="S721" s="21">
        <f t="shared" si="2165"/>
        <v>691.20000000000016</v>
      </c>
      <c r="T721" s="21">
        <f t="shared" si="2165"/>
        <v>691.20000000000016</v>
      </c>
      <c r="U721" s="9"/>
      <c r="V721" s="9"/>
      <c r="W721" s="9"/>
      <c r="X721" s="21">
        <f t="shared" si="2042"/>
        <v>691.20000000000016</v>
      </c>
      <c r="Y721" s="21">
        <f t="shared" si="2042"/>
        <v>691.20000000000016</v>
      </c>
      <c r="Z721" s="21">
        <f t="shared" si="2042"/>
        <v>691.20000000000016</v>
      </c>
      <c r="AA721" s="9"/>
      <c r="AB721" s="21">
        <f t="shared" ref="AB721:AB785" si="2241">X721+AA721</f>
        <v>691.20000000000016</v>
      </c>
      <c r="AC721" s="9"/>
      <c r="AD721" s="9"/>
      <c r="AE721" s="34">
        <f t="shared" si="2237"/>
        <v>691.20000000000016</v>
      </c>
      <c r="AF721" s="9"/>
      <c r="AG721" s="34">
        <f t="shared" si="2238"/>
        <v>691.20000000000016</v>
      </c>
      <c r="AH721" s="9"/>
      <c r="AI721" s="9"/>
      <c r="AJ721" s="9"/>
      <c r="AK721" s="21">
        <f t="shared" si="2208"/>
        <v>691.20000000000016</v>
      </c>
      <c r="AL721" s="21">
        <f t="shared" si="2209"/>
        <v>691.20000000000016</v>
      </c>
      <c r="AM721" s="21">
        <f t="shared" si="2209"/>
        <v>691.20000000000016</v>
      </c>
      <c r="AN721" s="9"/>
      <c r="AO721" s="21">
        <f t="shared" si="2210"/>
        <v>691.20000000000016</v>
      </c>
      <c r="AP721" s="9"/>
      <c r="AQ721" s="9"/>
      <c r="AR721" s="9"/>
      <c r="AS721" s="21">
        <f t="shared" si="2214"/>
        <v>691.20000000000016</v>
      </c>
      <c r="AT721" s="21">
        <f t="shared" si="2023"/>
        <v>691.20000000000016</v>
      </c>
      <c r="AU721" s="21">
        <f t="shared" si="2023"/>
        <v>691.20000000000016</v>
      </c>
      <c r="AV721" s="9"/>
      <c r="AW721" s="9"/>
      <c r="AX721" s="9"/>
      <c r="AY721" s="21">
        <f t="shared" si="2211"/>
        <v>691.20000000000016</v>
      </c>
      <c r="AZ721" s="21">
        <f t="shared" si="2212"/>
        <v>691.20000000000016</v>
      </c>
      <c r="BA721" s="21">
        <f t="shared" si="2213"/>
        <v>691.20000000000016</v>
      </c>
      <c r="BB721" s="9"/>
      <c r="BC721" s="21">
        <f t="shared" si="2050"/>
        <v>691.20000000000016</v>
      </c>
      <c r="BD721" s="9"/>
      <c r="BE721" s="9"/>
      <c r="BF721" s="21">
        <f t="shared" si="2043"/>
        <v>691.20000000000016</v>
      </c>
      <c r="BG721" s="21">
        <f t="shared" si="2044"/>
        <v>691.20000000000016</v>
      </c>
      <c r="BH721" s="9"/>
      <c r="BI721" s="9"/>
      <c r="BJ721" s="21">
        <f t="shared" si="2045"/>
        <v>691.20000000000016</v>
      </c>
      <c r="BK721" s="21">
        <f t="shared" si="2046"/>
        <v>691.20000000000016</v>
      </c>
      <c r="BL721" s="9"/>
      <c r="BM721" s="21">
        <f t="shared" si="2047"/>
        <v>691.20000000000016</v>
      </c>
      <c r="BN721" s="9"/>
      <c r="BO721" s="21">
        <f t="shared" si="2048"/>
        <v>691.20000000000016</v>
      </c>
      <c r="BP721" s="9"/>
      <c r="BQ721" s="21">
        <f t="shared" si="2240"/>
        <v>691.20000000000016</v>
      </c>
      <c r="BR721" s="9"/>
      <c r="BS721" s="33">
        <f t="shared" si="2183"/>
        <v>691.20000000000016</v>
      </c>
      <c r="BT721" s="9"/>
    </row>
    <row r="722" spans="1:73" ht="31.2" x14ac:dyDescent="0.3">
      <c r="A722" s="1" t="s">
        <v>310</v>
      </c>
      <c r="B722" s="1" t="s">
        <v>84</v>
      </c>
      <c r="C722" s="1"/>
      <c r="D722" s="1"/>
      <c r="E722" s="2" t="s">
        <v>732</v>
      </c>
      <c r="F722" s="3">
        <f>F723</f>
        <v>13997.1</v>
      </c>
      <c r="G722" s="3">
        <f t="shared" ref="G722:BT723" si="2242">G723</f>
        <v>13997.1</v>
      </c>
      <c r="H722" s="3">
        <f t="shared" si="2242"/>
        <v>13997.1</v>
      </c>
      <c r="I722" s="3">
        <f t="shared" si="2242"/>
        <v>0</v>
      </c>
      <c r="J722" s="3">
        <f t="shared" si="2242"/>
        <v>0</v>
      </c>
      <c r="K722" s="3">
        <f t="shared" si="2242"/>
        <v>0</v>
      </c>
      <c r="L722" s="18">
        <f t="shared" si="1981"/>
        <v>13997.1</v>
      </c>
      <c r="M722" s="18">
        <f t="shared" si="1981"/>
        <v>13997.1</v>
      </c>
      <c r="N722" s="18">
        <f t="shared" si="1981"/>
        <v>13997.1</v>
      </c>
      <c r="O722" s="9">
        <f t="shared" si="2242"/>
        <v>0</v>
      </c>
      <c r="P722" s="9">
        <f t="shared" si="2242"/>
        <v>0</v>
      </c>
      <c r="Q722" s="9">
        <f t="shared" si="2242"/>
        <v>0</v>
      </c>
      <c r="R722" s="21">
        <f t="shared" si="2165"/>
        <v>13997.1</v>
      </c>
      <c r="S722" s="21">
        <f t="shared" si="2165"/>
        <v>13997.1</v>
      </c>
      <c r="T722" s="21">
        <f t="shared" si="2165"/>
        <v>13997.1</v>
      </c>
      <c r="U722" s="9">
        <f t="shared" si="2242"/>
        <v>0</v>
      </c>
      <c r="V722" s="9">
        <f t="shared" si="2242"/>
        <v>0</v>
      </c>
      <c r="W722" s="9">
        <f t="shared" si="2242"/>
        <v>0</v>
      </c>
      <c r="X722" s="21">
        <f t="shared" si="2042"/>
        <v>13997.1</v>
      </c>
      <c r="Y722" s="21">
        <f t="shared" si="2042"/>
        <v>13997.1</v>
      </c>
      <c r="Z722" s="21">
        <f t="shared" si="2042"/>
        <v>13997.1</v>
      </c>
      <c r="AA722" s="9">
        <f t="shared" si="2242"/>
        <v>0</v>
      </c>
      <c r="AB722" s="21">
        <f t="shared" si="2241"/>
        <v>13997.1</v>
      </c>
      <c r="AC722" s="9">
        <f t="shared" si="2242"/>
        <v>0</v>
      </c>
      <c r="AD722" s="9">
        <f t="shared" si="2242"/>
        <v>0</v>
      </c>
      <c r="AE722" s="34">
        <f t="shared" si="2237"/>
        <v>13997.1</v>
      </c>
      <c r="AF722" s="9">
        <f t="shared" si="2242"/>
        <v>0</v>
      </c>
      <c r="AG722" s="34">
        <f t="shared" si="2238"/>
        <v>13997.1</v>
      </c>
      <c r="AH722" s="9">
        <f t="shared" si="2242"/>
        <v>0</v>
      </c>
      <c r="AI722" s="9">
        <f t="shared" si="2242"/>
        <v>0</v>
      </c>
      <c r="AJ722" s="9">
        <f t="shared" si="2242"/>
        <v>0</v>
      </c>
      <c r="AK722" s="21">
        <f t="shared" si="2208"/>
        <v>13997.1</v>
      </c>
      <c r="AL722" s="21">
        <f t="shared" si="2209"/>
        <v>13997.1</v>
      </c>
      <c r="AM722" s="21">
        <f t="shared" si="2209"/>
        <v>13997.1</v>
      </c>
      <c r="AN722" s="9">
        <f t="shared" si="2242"/>
        <v>0</v>
      </c>
      <c r="AO722" s="21">
        <f t="shared" si="2210"/>
        <v>13997.1</v>
      </c>
      <c r="AP722" s="9">
        <f t="shared" si="2242"/>
        <v>0</v>
      </c>
      <c r="AQ722" s="9">
        <f t="shared" si="2242"/>
        <v>0</v>
      </c>
      <c r="AR722" s="9">
        <f t="shared" si="2242"/>
        <v>0</v>
      </c>
      <c r="AS722" s="21">
        <f t="shared" si="2214"/>
        <v>13997.1</v>
      </c>
      <c r="AT722" s="21">
        <f t="shared" si="2023"/>
        <v>13997.1</v>
      </c>
      <c r="AU722" s="21">
        <f t="shared" si="2023"/>
        <v>13997.1</v>
      </c>
      <c r="AV722" s="9">
        <f t="shared" si="2242"/>
        <v>0</v>
      </c>
      <c r="AW722" s="9">
        <f t="shared" si="2242"/>
        <v>0</v>
      </c>
      <c r="AX722" s="9">
        <f t="shared" si="2242"/>
        <v>0</v>
      </c>
      <c r="AY722" s="21">
        <f t="shared" si="2211"/>
        <v>13997.1</v>
      </c>
      <c r="AZ722" s="21">
        <f t="shared" si="2212"/>
        <v>13997.1</v>
      </c>
      <c r="BA722" s="21">
        <f t="shared" si="2213"/>
        <v>13997.1</v>
      </c>
      <c r="BB722" s="9">
        <f t="shared" si="2242"/>
        <v>0</v>
      </c>
      <c r="BC722" s="21">
        <f t="shared" si="2050"/>
        <v>13997.1</v>
      </c>
      <c r="BD722" s="9">
        <f t="shared" si="2242"/>
        <v>0</v>
      </c>
      <c r="BE722" s="9">
        <f t="shared" si="2242"/>
        <v>0</v>
      </c>
      <c r="BF722" s="21">
        <f t="shared" si="2043"/>
        <v>13997.1</v>
      </c>
      <c r="BG722" s="21">
        <f t="shared" si="2044"/>
        <v>13997.1</v>
      </c>
      <c r="BH722" s="9">
        <f t="shared" si="2242"/>
        <v>0</v>
      </c>
      <c r="BI722" s="9">
        <f t="shared" si="2242"/>
        <v>0</v>
      </c>
      <c r="BJ722" s="21">
        <f t="shared" si="2045"/>
        <v>13997.1</v>
      </c>
      <c r="BK722" s="21">
        <f t="shared" si="2046"/>
        <v>13997.1</v>
      </c>
      <c r="BL722" s="9">
        <f t="shared" si="2242"/>
        <v>0</v>
      </c>
      <c r="BM722" s="21">
        <f t="shared" si="2047"/>
        <v>13997.1</v>
      </c>
      <c r="BN722" s="9">
        <f t="shared" si="2242"/>
        <v>0</v>
      </c>
      <c r="BO722" s="21">
        <f t="shared" si="2048"/>
        <v>13997.1</v>
      </c>
      <c r="BP722" s="9">
        <f t="shared" si="2242"/>
        <v>0</v>
      </c>
      <c r="BQ722" s="21">
        <f t="shared" si="2240"/>
        <v>13997.1</v>
      </c>
      <c r="BR722" s="9">
        <f t="shared" si="2242"/>
        <v>0</v>
      </c>
      <c r="BS722" s="33">
        <f t="shared" si="2183"/>
        <v>13997.1</v>
      </c>
      <c r="BT722" s="9">
        <f t="shared" si="2242"/>
        <v>0</v>
      </c>
    </row>
    <row r="723" spans="1:73" ht="31.2" x14ac:dyDescent="0.3">
      <c r="A723" s="1" t="s">
        <v>310</v>
      </c>
      <c r="B723" s="1" t="s">
        <v>421</v>
      </c>
      <c r="C723" s="1"/>
      <c r="D723" s="1"/>
      <c r="E723" s="2" t="s">
        <v>734</v>
      </c>
      <c r="F723" s="3">
        <f>F724</f>
        <v>13997.1</v>
      </c>
      <c r="G723" s="3">
        <f t="shared" si="2242"/>
        <v>13997.1</v>
      </c>
      <c r="H723" s="3">
        <f t="shared" si="2242"/>
        <v>13997.1</v>
      </c>
      <c r="I723" s="3">
        <f t="shared" si="2242"/>
        <v>0</v>
      </c>
      <c r="J723" s="3">
        <f t="shared" si="2242"/>
        <v>0</v>
      </c>
      <c r="K723" s="3">
        <f t="shared" si="2242"/>
        <v>0</v>
      </c>
      <c r="L723" s="18">
        <f t="shared" si="1981"/>
        <v>13997.1</v>
      </c>
      <c r="M723" s="18">
        <f t="shared" si="1981"/>
        <v>13997.1</v>
      </c>
      <c r="N723" s="18">
        <f t="shared" si="1981"/>
        <v>13997.1</v>
      </c>
      <c r="O723" s="9">
        <f t="shared" si="2242"/>
        <v>0</v>
      </c>
      <c r="P723" s="9">
        <f t="shared" si="2242"/>
        <v>0</v>
      </c>
      <c r="Q723" s="9">
        <f t="shared" si="2242"/>
        <v>0</v>
      </c>
      <c r="R723" s="21">
        <f t="shared" si="2165"/>
        <v>13997.1</v>
      </c>
      <c r="S723" s="21">
        <f t="shared" si="2165"/>
        <v>13997.1</v>
      </c>
      <c r="T723" s="21">
        <f t="shared" si="2165"/>
        <v>13997.1</v>
      </c>
      <c r="U723" s="9">
        <f t="shared" si="2242"/>
        <v>0</v>
      </c>
      <c r="V723" s="9">
        <f t="shared" si="2242"/>
        <v>0</v>
      </c>
      <c r="W723" s="9">
        <f t="shared" si="2242"/>
        <v>0</v>
      </c>
      <c r="X723" s="21">
        <f t="shared" si="2042"/>
        <v>13997.1</v>
      </c>
      <c r="Y723" s="21">
        <f t="shared" si="2042"/>
        <v>13997.1</v>
      </c>
      <c r="Z723" s="21">
        <f t="shared" si="2042"/>
        <v>13997.1</v>
      </c>
      <c r="AA723" s="9">
        <f t="shared" si="2242"/>
        <v>0</v>
      </c>
      <c r="AB723" s="21">
        <f t="shared" si="2241"/>
        <v>13997.1</v>
      </c>
      <c r="AC723" s="9">
        <f t="shared" si="2242"/>
        <v>0</v>
      </c>
      <c r="AD723" s="9">
        <f t="shared" si="2242"/>
        <v>0</v>
      </c>
      <c r="AE723" s="34">
        <f t="shared" si="2237"/>
        <v>13997.1</v>
      </c>
      <c r="AF723" s="9">
        <f t="shared" si="2242"/>
        <v>0</v>
      </c>
      <c r="AG723" s="34">
        <f t="shared" si="2238"/>
        <v>13997.1</v>
      </c>
      <c r="AH723" s="9">
        <f t="shared" si="2242"/>
        <v>0</v>
      </c>
      <c r="AI723" s="9">
        <f t="shared" si="2242"/>
        <v>0</v>
      </c>
      <c r="AJ723" s="9">
        <f t="shared" si="2242"/>
        <v>0</v>
      </c>
      <c r="AK723" s="21">
        <f t="shared" si="2208"/>
        <v>13997.1</v>
      </c>
      <c r="AL723" s="21">
        <f t="shared" si="2209"/>
        <v>13997.1</v>
      </c>
      <c r="AM723" s="21">
        <f t="shared" si="2209"/>
        <v>13997.1</v>
      </c>
      <c r="AN723" s="9">
        <f t="shared" si="2242"/>
        <v>0</v>
      </c>
      <c r="AO723" s="21">
        <f t="shared" si="2210"/>
        <v>13997.1</v>
      </c>
      <c r="AP723" s="9">
        <f t="shared" si="2242"/>
        <v>0</v>
      </c>
      <c r="AQ723" s="9">
        <f t="shared" si="2242"/>
        <v>0</v>
      </c>
      <c r="AR723" s="9">
        <f t="shared" si="2242"/>
        <v>0</v>
      </c>
      <c r="AS723" s="21">
        <f t="shared" si="2214"/>
        <v>13997.1</v>
      </c>
      <c r="AT723" s="21">
        <f t="shared" ref="AT723:AU787" si="2243">AL723+AQ723</f>
        <v>13997.1</v>
      </c>
      <c r="AU723" s="21">
        <f t="shared" si="2243"/>
        <v>13997.1</v>
      </c>
      <c r="AV723" s="9">
        <f t="shared" si="2242"/>
        <v>0</v>
      </c>
      <c r="AW723" s="9">
        <f t="shared" si="2242"/>
        <v>0</v>
      </c>
      <c r="AX723" s="9">
        <f t="shared" si="2242"/>
        <v>0</v>
      </c>
      <c r="AY723" s="21">
        <f t="shared" si="2211"/>
        <v>13997.1</v>
      </c>
      <c r="AZ723" s="21">
        <f t="shared" si="2212"/>
        <v>13997.1</v>
      </c>
      <c r="BA723" s="21">
        <f t="shared" si="2213"/>
        <v>13997.1</v>
      </c>
      <c r="BB723" s="9">
        <f t="shared" si="2242"/>
        <v>0</v>
      </c>
      <c r="BC723" s="21">
        <f t="shared" si="2050"/>
        <v>13997.1</v>
      </c>
      <c r="BD723" s="9">
        <f t="shared" si="2242"/>
        <v>0</v>
      </c>
      <c r="BE723" s="9">
        <f t="shared" si="2242"/>
        <v>0</v>
      </c>
      <c r="BF723" s="21">
        <f t="shared" si="2043"/>
        <v>13997.1</v>
      </c>
      <c r="BG723" s="21">
        <f t="shared" si="2044"/>
        <v>13997.1</v>
      </c>
      <c r="BH723" s="9">
        <f t="shared" si="2242"/>
        <v>0</v>
      </c>
      <c r="BI723" s="9">
        <f t="shared" si="2242"/>
        <v>0</v>
      </c>
      <c r="BJ723" s="21">
        <f t="shared" si="2045"/>
        <v>13997.1</v>
      </c>
      <c r="BK723" s="21">
        <f t="shared" si="2046"/>
        <v>13997.1</v>
      </c>
      <c r="BL723" s="9">
        <f t="shared" si="2242"/>
        <v>0</v>
      </c>
      <c r="BM723" s="21">
        <f t="shared" si="2047"/>
        <v>13997.1</v>
      </c>
      <c r="BN723" s="9">
        <f t="shared" si="2242"/>
        <v>0</v>
      </c>
      <c r="BO723" s="21">
        <f t="shared" si="2048"/>
        <v>13997.1</v>
      </c>
      <c r="BP723" s="9">
        <f t="shared" si="2242"/>
        <v>0</v>
      </c>
      <c r="BQ723" s="21">
        <f t="shared" si="2240"/>
        <v>13997.1</v>
      </c>
      <c r="BR723" s="9">
        <f t="shared" si="2242"/>
        <v>0</v>
      </c>
      <c r="BS723" s="33">
        <f t="shared" si="2183"/>
        <v>13997.1</v>
      </c>
      <c r="BT723" s="9">
        <f t="shared" si="2242"/>
        <v>0</v>
      </c>
    </row>
    <row r="724" spans="1:73" x14ac:dyDescent="0.3">
      <c r="A724" s="1" t="s">
        <v>310</v>
      </c>
      <c r="B724" s="1">
        <v>320</v>
      </c>
      <c r="C724" s="1" t="s">
        <v>12</v>
      </c>
      <c r="D724" s="1" t="s">
        <v>12</v>
      </c>
      <c r="E724" s="2" t="s">
        <v>769</v>
      </c>
      <c r="F724" s="3">
        <v>13997.1</v>
      </c>
      <c r="G724" s="3">
        <v>13997.1</v>
      </c>
      <c r="H724" s="3">
        <v>13997.1</v>
      </c>
      <c r="I724" s="3"/>
      <c r="J724" s="3"/>
      <c r="K724" s="3"/>
      <c r="L724" s="18">
        <f t="shared" si="1981"/>
        <v>13997.1</v>
      </c>
      <c r="M724" s="18">
        <f t="shared" si="1981"/>
        <v>13997.1</v>
      </c>
      <c r="N724" s="18">
        <f t="shared" si="1981"/>
        <v>13997.1</v>
      </c>
      <c r="O724" s="9"/>
      <c r="P724" s="9"/>
      <c r="Q724" s="9"/>
      <c r="R724" s="21">
        <f t="shared" si="2165"/>
        <v>13997.1</v>
      </c>
      <c r="S724" s="21">
        <f t="shared" si="2165"/>
        <v>13997.1</v>
      </c>
      <c r="T724" s="21">
        <f t="shared" si="2165"/>
        <v>13997.1</v>
      </c>
      <c r="U724" s="9"/>
      <c r="V724" s="9"/>
      <c r="W724" s="9"/>
      <c r="X724" s="21">
        <f t="shared" si="2042"/>
        <v>13997.1</v>
      </c>
      <c r="Y724" s="21">
        <f t="shared" si="2042"/>
        <v>13997.1</v>
      </c>
      <c r="Z724" s="21">
        <f t="shared" si="2042"/>
        <v>13997.1</v>
      </c>
      <c r="AA724" s="9"/>
      <c r="AB724" s="21">
        <f t="shared" si="2241"/>
        <v>13997.1</v>
      </c>
      <c r="AC724" s="9"/>
      <c r="AD724" s="9"/>
      <c r="AE724" s="34">
        <f t="shared" si="2237"/>
        <v>13997.1</v>
      </c>
      <c r="AF724" s="9"/>
      <c r="AG724" s="34">
        <f t="shared" si="2238"/>
        <v>13997.1</v>
      </c>
      <c r="AH724" s="9"/>
      <c r="AI724" s="9"/>
      <c r="AJ724" s="9"/>
      <c r="AK724" s="21">
        <f t="shared" si="2208"/>
        <v>13997.1</v>
      </c>
      <c r="AL724" s="21">
        <f t="shared" si="2209"/>
        <v>13997.1</v>
      </c>
      <c r="AM724" s="21">
        <f t="shared" si="2209"/>
        <v>13997.1</v>
      </c>
      <c r="AN724" s="9"/>
      <c r="AO724" s="21">
        <f t="shared" si="2210"/>
        <v>13997.1</v>
      </c>
      <c r="AP724" s="9"/>
      <c r="AQ724" s="9"/>
      <c r="AR724" s="9"/>
      <c r="AS724" s="21">
        <f t="shared" si="2214"/>
        <v>13997.1</v>
      </c>
      <c r="AT724" s="21">
        <f t="shared" si="2243"/>
        <v>13997.1</v>
      </c>
      <c r="AU724" s="21">
        <f t="shared" si="2243"/>
        <v>13997.1</v>
      </c>
      <c r="AV724" s="9"/>
      <c r="AW724" s="9"/>
      <c r="AX724" s="9"/>
      <c r="AY724" s="21">
        <f t="shared" si="2211"/>
        <v>13997.1</v>
      </c>
      <c r="AZ724" s="21">
        <f t="shared" si="2212"/>
        <v>13997.1</v>
      </c>
      <c r="BA724" s="21">
        <f t="shared" si="2213"/>
        <v>13997.1</v>
      </c>
      <c r="BB724" s="9"/>
      <c r="BC724" s="21">
        <f t="shared" si="2050"/>
        <v>13997.1</v>
      </c>
      <c r="BD724" s="9"/>
      <c r="BE724" s="9"/>
      <c r="BF724" s="21">
        <f t="shared" si="2043"/>
        <v>13997.1</v>
      </c>
      <c r="BG724" s="21">
        <f t="shared" si="2044"/>
        <v>13997.1</v>
      </c>
      <c r="BH724" s="9"/>
      <c r="BI724" s="9"/>
      <c r="BJ724" s="21">
        <f t="shared" si="2045"/>
        <v>13997.1</v>
      </c>
      <c r="BK724" s="21">
        <f t="shared" si="2046"/>
        <v>13997.1</v>
      </c>
      <c r="BL724" s="9"/>
      <c r="BM724" s="21">
        <f t="shared" si="2047"/>
        <v>13997.1</v>
      </c>
      <c r="BN724" s="9"/>
      <c r="BO724" s="21">
        <f t="shared" si="2048"/>
        <v>13997.1</v>
      </c>
      <c r="BP724" s="9"/>
      <c r="BQ724" s="21">
        <f t="shared" si="2240"/>
        <v>13997.1</v>
      </c>
      <c r="BR724" s="9"/>
      <c r="BS724" s="33">
        <f t="shared" si="2183"/>
        <v>13997.1</v>
      </c>
      <c r="BT724" s="9"/>
    </row>
    <row r="725" spans="1:73" x14ac:dyDescent="0.3">
      <c r="A725" s="1" t="s">
        <v>310</v>
      </c>
      <c r="B725" s="1" t="s">
        <v>7</v>
      </c>
      <c r="C725" s="1"/>
      <c r="D725" s="1"/>
      <c r="E725" s="2" t="s">
        <v>743</v>
      </c>
      <c r="F725" s="3">
        <f>F726</f>
        <v>117338.5</v>
      </c>
      <c r="G725" s="3">
        <f t="shared" ref="G725:BT726" si="2244">G726</f>
        <v>117338.5</v>
      </c>
      <c r="H725" s="3">
        <f t="shared" si="2244"/>
        <v>117338.5</v>
      </c>
      <c r="I725" s="3">
        <f t="shared" si="2244"/>
        <v>0</v>
      </c>
      <c r="J725" s="3">
        <f t="shared" si="2244"/>
        <v>0</v>
      </c>
      <c r="K725" s="3">
        <f t="shared" si="2244"/>
        <v>0</v>
      </c>
      <c r="L725" s="18">
        <f t="shared" ref="L725:N789" si="2245">F725+I725</f>
        <v>117338.5</v>
      </c>
      <c r="M725" s="18">
        <f t="shared" si="2245"/>
        <v>117338.5</v>
      </c>
      <c r="N725" s="18">
        <f t="shared" si="2245"/>
        <v>117338.5</v>
      </c>
      <c r="O725" s="9">
        <f t="shared" si="2244"/>
        <v>-491.9</v>
      </c>
      <c r="P725" s="9">
        <f t="shared" si="2244"/>
        <v>-491.9</v>
      </c>
      <c r="Q725" s="9">
        <f t="shared" si="2244"/>
        <v>-491.9</v>
      </c>
      <c r="R725" s="21">
        <f t="shared" si="2165"/>
        <v>116846.6</v>
      </c>
      <c r="S725" s="21">
        <f t="shared" si="2165"/>
        <v>116846.6</v>
      </c>
      <c r="T725" s="21">
        <f t="shared" si="2165"/>
        <v>116846.6</v>
      </c>
      <c r="U725" s="9">
        <f t="shared" si="2244"/>
        <v>0</v>
      </c>
      <c r="V725" s="9">
        <f t="shared" si="2244"/>
        <v>0</v>
      </c>
      <c r="W725" s="9">
        <f t="shared" si="2244"/>
        <v>0</v>
      </c>
      <c r="X725" s="21">
        <f t="shared" ref="X725:Z789" si="2246">R725+U725</f>
        <v>116846.6</v>
      </c>
      <c r="Y725" s="21">
        <f t="shared" si="2246"/>
        <v>116846.6</v>
      </c>
      <c r="Z725" s="21">
        <f t="shared" si="2246"/>
        <v>116846.6</v>
      </c>
      <c r="AA725" s="9">
        <f t="shared" si="2244"/>
        <v>0</v>
      </c>
      <c r="AB725" s="21">
        <f t="shared" si="2241"/>
        <v>116846.6</v>
      </c>
      <c r="AC725" s="9">
        <f t="shared" si="2244"/>
        <v>0</v>
      </c>
      <c r="AD725" s="9">
        <f t="shared" si="2244"/>
        <v>0</v>
      </c>
      <c r="AE725" s="34">
        <f t="shared" si="2237"/>
        <v>116846.6</v>
      </c>
      <c r="AF725" s="9">
        <f t="shared" si="2244"/>
        <v>0</v>
      </c>
      <c r="AG725" s="34">
        <f t="shared" si="2238"/>
        <v>116846.6</v>
      </c>
      <c r="AH725" s="9">
        <f t="shared" si="2244"/>
        <v>0</v>
      </c>
      <c r="AI725" s="9">
        <f t="shared" si="2244"/>
        <v>0</v>
      </c>
      <c r="AJ725" s="9">
        <f t="shared" si="2244"/>
        <v>0</v>
      </c>
      <c r="AK725" s="21">
        <f t="shared" si="2208"/>
        <v>116846.6</v>
      </c>
      <c r="AL725" s="21">
        <f t="shared" si="2209"/>
        <v>116846.6</v>
      </c>
      <c r="AM725" s="21">
        <f t="shared" si="2209"/>
        <v>116846.6</v>
      </c>
      <c r="AN725" s="9">
        <f t="shared" si="2244"/>
        <v>0</v>
      </c>
      <c r="AO725" s="21">
        <f t="shared" si="2210"/>
        <v>116846.6</v>
      </c>
      <c r="AP725" s="9">
        <f t="shared" si="2244"/>
        <v>0</v>
      </c>
      <c r="AQ725" s="9">
        <f t="shared" si="2244"/>
        <v>0</v>
      </c>
      <c r="AR725" s="9">
        <f t="shared" si="2244"/>
        <v>0</v>
      </c>
      <c r="AS725" s="21">
        <f t="shared" si="2214"/>
        <v>116846.6</v>
      </c>
      <c r="AT725" s="21">
        <f t="shared" si="2243"/>
        <v>116846.6</v>
      </c>
      <c r="AU725" s="21">
        <f t="shared" si="2243"/>
        <v>116846.6</v>
      </c>
      <c r="AV725" s="9">
        <f t="shared" si="2244"/>
        <v>0</v>
      </c>
      <c r="AW725" s="9">
        <f t="shared" si="2244"/>
        <v>0</v>
      </c>
      <c r="AX725" s="9">
        <f t="shared" si="2244"/>
        <v>0</v>
      </c>
      <c r="AY725" s="21">
        <f t="shared" si="2211"/>
        <v>116846.6</v>
      </c>
      <c r="AZ725" s="21">
        <f t="shared" si="2212"/>
        <v>116846.6</v>
      </c>
      <c r="BA725" s="21">
        <f t="shared" si="2213"/>
        <v>116846.6</v>
      </c>
      <c r="BB725" s="9">
        <f t="shared" si="2244"/>
        <v>0</v>
      </c>
      <c r="BC725" s="21">
        <f t="shared" si="2050"/>
        <v>116846.6</v>
      </c>
      <c r="BD725" s="9">
        <f t="shared" si="2244"/>
        <v>0</v>
      </c>
      <c r="BE725" s="9">
        <f t="shared" si="2244"/>
        <v>0</v>
      </c>
      <c r="BF725" s="21">
        <f t="shared" ref="BF725:BF788" si="2247">BC725+BD725</f>
        <v>116846.6</v>
      </c>
      <c r="BG725" s="21">
        <f t="shared" ref="BG725:BG788" si="2248">AZ725+BE725</f>
        <v>116846.6</v>
      </c>
      <c r="BH725" s="9">
        <f t="shared" si="2244"/>
        <v>0</v>
      </c>
      <c r="BI725" s="9">
        <f t="shared" si="2244"/>
        <v>0</v>
      </c>
      <c r="BJ725" s="21">
        <f t="shared" ref="BJ725:BJ788" si="2249">BF725+BH725</f>
        <v>116846.6</v>
      </c>
      <c r="BK725" s="21">
        <f t="shared" ref="BK725:BK788" si="2250">BG725+BI725</f>
        <v>116846.6</v>
      </c>
      <c r="BL725" s="9">
        <f t="shared" si="2244"/>
        <v>0</v>
      </c>
      <c r="BM725" s="21">
        <f t="shared" ref="BM725:BM788" si="2251">BJ725+BL725</f>
        <v>116846.6</v>
      </c>
      <c r="BN725" s="9">
        <f t="shared" si="2244"/>
        <v>0</v>
      </c>
      <c r="BO725" s="21">
        <f t="shared" ref="BO725:BO788" si="2252">BM725+BN725</f>
        <v>116846.6</v>
      </c>
      <c r="BP725" s="9">
        <f t="shared" si="2244"/>
        <v>0</v>
      </c>
      <c r="BQ725" s="21">
        <f t="shared" si="2240"/>
        <v>116846.6</v>
      </c>
      <c r="BR725" s="9">
        <f t="shared" si="2244"/>
        <v>0</v>
      </c>
      <c r="BS725" s="33">
        <f t="shared" si="2183"/>
        <v>116846.6</v>
      </c>
      <c r="BT725" s="9">
        <f t="shared" si="2244"/>
        <v>0</v>
      </c>
    </row>
    <row r="726" spans="1:73" ht="62.4" x14ac:dyDescent="0.3">
      <c r="A726" s="1" t="s">
        <v>310</v>
      </c>
      <c r="B726" s="1" t="s">
        <v>220</v>
      </c>
      <c r="C726" s="1"/>
      <c r="D726" s="1"/>
      <c r="E726" s="2" t="s">
        <v>744</v>
      </c>
      <c r="F726" s="3">
        <f>F727</f>
        <v>117338.5</v>
      </c>
      <c r="G726" s="3">
        <f t="shared" si="2244"/>
        <v>117338.5</v>
      </c>
      <c r="H726" s="3">
        <f t="shared" si="2244"/>
        <v>117338.5</v>
      </c>
      <c r="I726" s="3">
        <f t="shared" si="2244"/>
        <v>0</v>
      </c>
      <c r="J726" s="3">
        <f t="shared" si="2244"/>
        <v>0</v>
      </c>
      <c r="K726" s="3">
        <f t="shared" si="2244"/>
        <v>0</v>
      </c>
      <c r="L726" s="18">
        <f t="shared" si="2245"/>
        <v>117338.5</v>
      </c>
      <c r="M726" s="18">
        <f t="shared" si="2245"/>
        <v>117338.5</v>
      </c>
      <c r="N726" s="18">
        <f t="shared" si="2245"/>
        <v>117338.5</v>
      </c>
      <c r="O726" s="9">
        <f t="shared" si="2244"/>
        <v>-491.9</v>
      </c>
      <c r="P726" s="9">
        <f t="shared" si="2244"/>
        <v>-491.9</v>
      </c>
      <c r="Q726" s="9">
        <f t="shared" si="2244"/>
        <v>-491.9</v>
      </c>
      <c r="R726" s="21">
        <f t="shared" si="2165"/>
        <v>116846.6</v>
      </c>
      <c r="S726" s="21">
        <f t="shared" si="2165"/>
        <v>116846.6</v>
      </c>
      <c r="T726" s="21">
        <f t="shared" si="2165"/>
        <v>116846.6</v>
      </c>
      <c r="U726" s="9">
        <f t="shared" si="2244"/>
        <v>0</v>
      </c>
      <c r="V726" s="9">
        <f t="shared" si="2244"/>
        <v>0</v>
      </c>
      <c r="W726" s="9">
        <f t="shared" si="2244"/>
        <v>0</v>
      </c>
      <c r="X726" s="21">
        <f t="shared" si="2246"/>
        <v>116846.6</v>
      </c>
      <c r="Y726" s="21">
        <f t="shared" si="2246"/>
        <v>116846.6</v>
      </c>
      <c r="Z726" s="21">
        <f t="shared" si="2246"/>
        <v>116846.6</v>
      </c>
      <c r="AA726" s="9">
        <f t="shared" si="2244"/>
        <v>0</v>
      </c>
      <c r="AB726" s="21">
        <f t="shared" si="2241"/>
        <v>116846.6</v>
      </c>
      <c r="AC726" s="9">
        <f t="shared" si="2244"/>
        <v>0</v>
      </c>
      <c r="AD726" s="9">
        <f t="shared" si="2244"/>
        <v>0</v>
      </c>
      <c r="AE726" s="34">
        <f t="shared" si="2237"/>
        <v>116846.6</v>
      </c>
      <c r="AF726" s="9">
        <f t="shared" si="2244"/>
        <v>0</v>
      </c>
      <c r="AG726" s="34">
        <f t="shared" si="2238"/>
        <v>116846.6</v>
      </c>
      <c r="AH726" s="9">
        <f t="shared" si="2244"/>
        <v>0</v>
      </c>
      <c r="AI726" s="9">
        <f t="shared" si="2244"/>
        <v>0</v>
      </c>
      <c r="AJ726" s="9">
        <f t="shared" si="2244"/>
        <v>0</v>
      </c>
      <c r="AK726" s="21">
        <f t="shared" si="2208"/>
        <v>116846.6</v>
      </c>
      <c r="AL726" s="21">
        <f t="shared" si="2209"/>
        <v>116846.6</v>
      </c>
      <c r="AM726" s="21">
        <f t="shared" si="2209"/>
        <v>116846.6</v>
      </c>
      <c r="AN726" s="9">
        <f t="shared" si="2244"/>
        <v>0</v>
      </c>
      <c r="AO726" s="21">
        <f t="shared" si="2210"/>
        <v>116846.6</v>
      </c>
      <c r="AP726" s="9">
        <f t="shared" si="2244"/>
        <v>0</v>
      </c>
      <c r="AQ726" s="9">
        <f t="shared" si="2244"/>
        <v>0</v>
      </c>
      <c r="AR726" s="9">
        <f t="shared" si="2244"/>
        <v>0</v>
      </c>
      <c r="AS726" s="21">
        <f t="shared" si="2214"/>
        <v>116846.6</v>
      </c>
      <c r="AT726" s="21">
        <f t="shared" si="2243"/>
        <v>116846.6</v>
      </c>
      <c r="AU726" s="21">
        <f t="shared" si="2243"/>
        <v>116846.6</v>
      </c>
      <c r="AV726" s="9">
        <f t="shared" si="2244"/>
        <v>0</v>
      </c>
      <c r="AW726" s="9">
        <f t="shared" si="2244"/>
        <v>0</v>
      </c>
      <c r="AX726" s="9">
        <f t="shared" si="2244"/>
        <v>0</v>
      </c>
      <c r="AY726" s="21">
        <f t="shared" si="2211"/>
        <v>116846.6</v>
      </c>
      <c r="AZ726" s="21">
        <f t="shared" si="2212"/>
        <v>116846.6</v>
      </c>
      <c r="BA726" s="21">
        <f t="shared" si="2213"/>
        <v>116846.6</v>
      </c>
      <c r="BB726" s="9">
        <f t="shared" si="2244"/>
        <v>0</v>
      </c>
      <c r="BC726" s="21">
        <f t="shared" si="2050"/>
        <v>116846.6</v>
      </c>
      <c r="BD726" s="9">
        <f t="shared" si="2244"/>
        <v>0</v>
      </c>
      <c r="BE726" s="9">
        <f t="shared" si="2244"/>
        <v>0</v>
      </c>
      <c r="BF726" s="21">
        <f t="shared" si="2247"/>
        <v>116846.6</v>
      </c>
      <c r="BG726" s="21">
        <f t="shared" si="2248"/>
        <v>116846.6</v>
      </c>
      <c r="BH726" s="9">
        <f t="shared" si="2244"/>
        <v>0</v>
      </c>
      <c r="BI726" s="9">
        <f t="shared" si="2244"/>
        <v>0</v>
      </c>
      <c r="BJ726" s="21">
        <f t="shared" si="2249"/>
        <v>116846.6</v>
      </c>
      <c r="BK726" s="21">
        <f t="shared" si="2250"/>
        <v>116846.6</v>
      </c>
      <c r="BL726" s="9">
        <f t="shared" si="2244"/>
        <v>0</v>
      </c>
      <c r="BM726" s="21">
        <f t="shared" si="2251"/>
        <v>116846.6</v>
      </c>
      <c r="BN726" s="9">
        <f t="shared" si="2244"/>
        <v>0</v>
      </c>
      <c r="BO726" s="21">
        <f t="shared" si="2252"/>
        <v>116846.6</v>
      </c>
      <c r="BP726" s="9">
        <f t="shared" si="2244"/>
        <v>0</v>
      </c>
      <c r="BQ726" s="21">
        <f t="shared" si="2240"/>
        <v>116846.6</v>
      </c>
      <c r="BR726" s="9">
        <f t="shared" si="2244"/>
        <v>0</v>
      </c>
      <c r="BS726" s="33">
        <f t="shared" si="2183"/>
        <v>116846.6</v>
      </c>
      <c r="BT726" s="9">
        <f t="shared" si="2244"/>
        <v>0</v>
      </c>
    </row>
    <row r="727" spans="1:73" x14ac:dyDescent="0.3">
      <c r="A727" s="1" t="s">
        <v>310</v>
      </c>
      <c r="B727" s="1">
        <v>810</v>
      </c>
      <c r="C727" s="1" t="s">
        <v>12</v>
      </c>
      <c r="D727" s="1" t="s">
        <v>12</v>
      </c>
      <c r="E727" s="2" t="s">
        <v>769</v>
      </c>
      <c r="F727" s="3">
        <v>117338.5</v>
      </c>
      <c r="G727" s="3">
        <v>117338.5</v>
      </c>
      <c r="H727" s="3">
        <v>117338.5</v>
      </c>
      <c r="I727" s="3"/>
      <c r="J727" s="3"/>
      <c r="K727" s="3"/>
      <c r="L727" s="18">
        <f t="shared" si="2245"/>
        <v>117338.5</v>
      </c>
      <c r="M727" s="18">
        <f t="shared" si="2245"/>
        <v>117338.5</v>
      </c>
      <c r="N727" s="18">
        <f t="shared" si="2245"/>
        <v>117338.5</v>
      </c>
      <c r="O727" s="9">
        <v>-491.9</v>
      </c>
      <c r="P727" s="9">
        <v>-491.9</v>
      </c>
      <c r="Q727" s="9">
        <v>-491.9</v>
      </c>
      <c r="R727" s="21">
        <f t="shared" si="2165"/>
        <v>116846.6</v>
      </c>
      <c r="S727" s="21">
        <f t="shared" si="2165"/>
        <v>116846.6</v>
      </c>
      <c r="T727" s="21">
        <f t="shared" si="2165"/>
        <v>116846.6</v>
      </c>
      <c r="U727" s="9"/>
      <c r="V727" s="9"/>
      <c r="W727" s="9"/>
      <c r="X727" s="21">
        <f t="shared" si="2246"/>
        <v>116846.6</v>
      </c>
      <c r="Y727" s="21">
        <f t="shared" si="2246"/>
        <v>116846.6</v>
      </c>
      <c r="Z727" s="21">
        <f t="shared" si="2246"/>
        <v>116846.6</v>
      </c>
      <c r="AA727" s="9"/>
      <c r="AB727" s="21">
        <f t="shared" si="2241"/>
        <v>116846.6</v>
      </c>
      <c r="AC727" s="9"/>
      <c r="AD727" s="9"/>
      <c r="AE727" s="34">
        <f t="shared" si="2237"/>
        <v>116846.6</v>
      </c>
      <c r="AF727" s="9"/>
      <c r="AG727" s="34">
        <f t="shared" si="2238"/>
        <v>116846.6</v>
      </c>
      <c r="AH727" s="9"/>
      <c r="AI727" s="9"/>
      <c r="AJ727" s="9"/>
      <c r="AK727" s="21">
        <f t="shared" si="2208"/>
        <v>116846.6</v>
      </c>
      <c r="AL727" s="21">
        <f t="shared" si="2209"/>
        <v>116846.6</v>
      </c>
      <c r="AM727" s="21">
        <f t="shared" si="2209"/>
        <v>116846.6</v>
      </c>
      <c r="AN727" s="9"/>
      <c r="AO727" s="21">
        <f t="shared" si="2210"/>
        <v>116846.6</v>
      </c>
      <c r="AP727" s="9"/>
      <c r="AQ727" s="9"/>
      <c r="AR727" s="9"/>
      <c r="AS727" s="21">
        <f t="shared" si="2214"/>
        <v>116846.6</v>
      </c>
      <c r="AT727" s="21">
        <f t="shared" si="2243"/>
        <v>116846.6</v>
      </c>
      <c r="AU727" s="21">
        <f t="shared" si="2243"/>
        <v>116846.6</v>
      </c>
      <c r="AV727" s="9"/>
      <c r="AW727" s="9"/>
      <c r="AX727" s="9"/>
      <c r="AY727" s="21">
        <f t="shared" si="2211"/>
        <v>116846.6</v>
      </c>
      <c r="AZ727" s="21">
        <f t="shared" si="2212"/>
        <v>116846.6</v>
      </c>
      <c r="BA727" s="21">
        <f t="shared" si="2213"/>
        <v>116846.6</v>
      </c>
      <c r="BB727" s="9"/>
      <c r="BC727" s="21">
        <f t="shared" si="2050"/>
        <v>116846.6</v>
      </c>
      <c r="BD727" s="9"/>
      <c r="BE727" s="9"/>
      <c r="BF727" s="21">
        <f t="shared" si="2247"/>
        <v>116846.6</v>
      </c>
      <c r="BG727" s="21">
        <f t="shared" si="2248"/>
        <v>116846.6</v>
      </c>
      <c r="BH727" s="9"/>
      <c r="BI727" s="9"/>
      <c r="BJ727" s="21">
        <f t="shared" si="2249"/>
        <v>116846.6</v>
      </c>
      <c r="BK727" s="21">
        <f t="shared" si="2250"/>
        <v>116846.6</v>
      </c>
      <c r="BL727" s="9"/>
      <c r="BM727" s="21">
        <f t="shared" si="2251"/>
        <v>116846.6</v>
      </c>
      <c r="BN727" s="9"/>
      <c r="BO727" s="21">
        <f t="shared" si="2252"/>
        <v>116846.6</v>
      </c>
      <c r="BP727" s="9"/>
      <c r="BQ727" s="21">
        <f t="shared" si="2240"/>
        <v>116846.6</v>
      </c>
      <c r="BR727" s="9"/>
      <c r="BS727" s="33">
        <f t="shared" si="2183"/>
        <v>116846.6</v>
      </c>
      <c r="BT727" s="9"/>
    </row>
    <row r="728" spans="1:73" ht="109.2" x14ac:dyDescent="0.3">
      <c r="A728" s="1" t="s">
        <v>311</v>
      </c>
      <c r="B728" s="1"/>
      <c r="C728" s="1"/>
      <c r="D728" s="1"/>
      <c r="E728" s="2" t="s">
        <v>519</v>
      </c>
      <c r="F728" s="3">
        <f>F729</f>
        <v>6546.2</v>
      </c>
      <c r="G728" s="3">
        <f t="shared" ref="G728:BT730" si="2253">G729</f>
        <v>6664.9</v>
      </c>
      <c r="H728" s="3">
        <f t="shared" si="2253"/>
        <v>6664.9</v>
      </c>
      <c r="I728" s="3">
        <f t="shared" si="2253"/>
        <v>0</v>
      </c>
      <c r="J728" s="3">
        <f t="shared" si="2253"/>
        <v>0</v>
      </c>
      <c r="K728" s="3">
        <f t="shared" si="2253"/>
        <v>0</v>
      </c>
      <c r="L728" s="18">
        <f t="shared" si="2245"/>
        <v>6546.2</v>
      </c>
      <c r="M728" s="18">
        <f t="shared" si="2245"/>
        <v>6664.9</v>
      </c>
      <c r="N728" s="18">
        <f t="shared" si="2245"/>
        <v>6664.9</v>
      </c>
      <c r="O728" s="9">
        <f t="shared" si="2253"/>
        <v>0</v>
      </c>
      <c r="P728" s="9">
        <f t="shared" si="2253"/>
        <v>0</v>
      </c>
      <c r="Q728" s="9">
        <f t="shared" si="2253"/>
        <v>0</v>
      </c>
      <c r="R728" s="21">
        <f t="shared" si="2165"/>
        <v>6546.2</v>
      </c>
      <c r="S728" s="21">
        <f t="shared" si="2165"/>
        <v>6664.9</v>
      </c>
      <c r="T728" s="21">
        <f t="shared" si="2165"/>
        <v>6664.9</v>
      </c>
      <c r="U728" s="9">
        <f t="shared" si="2253"/>
        <v>0</v>
      </c>
      <c r="V728" s="9">
        <f t="shared" si="2253"/>
        <v>0</v>
      </c>
      <c r="W728" s="9">
        <f t="shared" si="2253"/>
        <v>0</v>
      </c>
      <c r="X728" s="21">
        <f t="shared" si="2246"/>
        <v>6546.2</v>
      </c>
      <c r="Y728" s="21">
        <f t="shared" si="2246"/>
        <v>6664.9</v>
      </c>
      <c r="Z728" s="21">
        <f t="shared" si="2246"/>
        <v>6664.9</v>
      </c>
      <c r="AA728" s="9">
        <f t="shared" si="2253"/>
        <v>0</v>
      </c>
      <c r="AB728" s="21">
        <f t="shared" si="2241"/>
        <v>6546.2</v>
      </c>
      <c r="AC728" s="9">
        <f t="shared" si="2253"/>
        <v>0</v>
      </c>
      <c r="AD728" s="9">
        <f t="shared" si="2253"/>
        <v>0</v>
      </c>
      <c r="AE728" s="34">
        <f t="shared" si="2237"/>
        <v>6546.2</v>
      </c>
      <c r="AF728" s="9">
        <f t="shared" si="2253"/>
        <v>0</v>
      </c>
      <c r="AG728" s="34">
        <f t="shared" si="2238"/>
        <v>6546.2</v>
      </c>
      <c r="AH728" s="9">
        <f t="shared" si="2253"/>
        <v>0</v>
      </c>
      <c r="AI728" s="9">
        <f t="shared" si="2253"/>
        <v>0</v>
      </c>
      <c r="AJ728" s="9">
        <f t="shared" si="2253"/>
        <v>0</v>
      </c>
      <c r="AK728" s="21">
        <f t="shared" si="2208"/>
        <v>6546.2</v>
      </c>
      <c r="AL728" s="21">
        <f t="shared" si="2209"/>
        <v>6664.9</v>
      </c>
      <c r="AM728" s="21">
        <f t="shared" si="2209"/>
        <v>6664.9</v>
      </c>
      <c r="AN728" s="9">
        <f t="shared" si="2253"/>
        <v>0</v>
      </c>
      <c r="AO728" s="21">
        <f t="shared" si="2210"/>
        <v>6546.2</v>
      </c>
      <c r="AP728" s="9">
        <f t="shared" si="2253"/>
        <v>0</v>
      </c>
      <c r="AQ728" s="9">
        <f t="shared" si="2253"/>
        <v>0</v>
      </c>
      <c r="AR728" s="9">
        <f t="shared" si="2253"/>
        <v>0</v>
      </c>
      <c r="AS728" s="20">
        <f t="shared" si="2214"/>
        <v>6546.2</v>
      </c>
      <c r="AT728" s="20">
        <f t="shared" si="2243"/>
        <v>6664.9</v>
      </c>
      <c r="AU728" s="20">
        <f t="shared" si="2243"/>
        <v>6664.9</v>
      </c>
      <c r="AV728" s="9">
        <f t="shared" si="2253"/>
        <v>0</v>
      </c>
      <c r="AW728" s="9">
        <f t="shared" si="2253"/>
        <v>0</v>
      </c>
      <c r="AX728" s="9">
        <f t="shared" si="2253"/>
        <v>0</v>
      </c>
      <c r="AY728" s="21">
        <f t="shared" si="2211"/>
        <v>6546.2</v>
      </c>
      <c r="AZ728" s="21">
        <f t="shared" si="2212"/>
        <v>6664.9</v>
      </c>
      <c r="BA728" s="21">
        <f t="shared" si="2213"/>
        <v>6664.9</v>
      </c>
      <c r="BB728" s="9">
        <f t="shared" si="2253"/>
        <v>0</v>
      </c>
      <c r="BC728" s="21">
        <f t="shared" si="2050"/>
        <v>6546.2</v>
      </c>
      <c r="BD728" s="9">
        <f t="shared" si="2253"/>
        <v>-4193.3649999999998</v>
      </c>
      <c r="BE728" s="9">
        <f t="shared" si="2253"/>
        <v>0</v>
      </c>
      <c r="BF728" s="21">
        <f t="shared" si="2247"/>
        <v>2352.835</v>
      </c>
      <c r="BG728" s="21">
        <f t="shared" si="2248"/>
        <v>6664.9</v>
      </c>
      <c r="BH728" s="9">
        <f t="shared" si="2253"/>
        <v>0</v>
      </c>
      <c r="BI728" s="9">
        <f t="shared" si="2253"/>
        <v>0</v>
      </c>
      <c r="BJ728" s="21">
        <f t="shared" si="2249"/>
        <v>2352.835</v>
      </c>
      <c r="BK728" s="21">
        <f t="shared" si="2250"/>
        <v>6664.9</v>
      </c>
      <c r="BL728" s="9">
        <f t="shared" si="2253"/>
        <v>0</v>
      </c>
      <c r="BM728" s="21">
        <f t="shared" si="2251"/>
        <v>2352.835</v>
      </c>
      <c r="BN728" s="9">
        <f t="shared" si="2253"/>
        <v>0</v>
      </c>
      <c r="BO728" s="21">
        <f t="shared" si="2252"/>
        <v>2352.835</v>
      </c>
      <c r="BP728" s="9">
        <f t="shared" si="2253"/>
        <v>0</v>
      </c>
      <c r="BQ728" s="21">
        <f t="shared" si="2240"/>
        <v>2352.835</v>
      </c>
      <c r="BR728" s="9">
        <f t="shared" si="2253"/>
        <v>0</v>
      </c>
      <c r="BS728" s="33">
        <f t="shared" si="2183"/>
        <v>2352.835</v>
      </c>
      <c r="BT728" s="9">
        <f t="shared" si="2253"/>
        <v>0</v>
      </c>
    </row>
    <row r="729" spans="1:73" x14ac:dyDescent="0.3">
      <c r="A729" s="1" t="s">
        <v>311</v>
      </c>
      <c r="B729" s="1" t="s">
        <v>7</v>
      </c>
      <c r="C729" s="1"/>
      <c r="D729" s="1"/>
      <c r="E729" s="2" t="s">
        <v>743</v>
      </c>
      <c r="F729" s="3">
        <f>F730</f>
        <v>6546.2</v>
      </c>
      <c r="G729" s="3">
        <f t="shared" si="2253"/>
        <v>6664.9</v>
      </c>
      <c r="H729" s="3">
        <f t="shared" si="2253"/>
        <v>6664.9</v>
      </c>
      <c r="I729" s="3">
        <f t="shared" si="2253"/>
        <v>0</v>
      </c>
      <c r="J729" s="3">
        <f t="shared" si="2253"/>
        <v>0</v>
      </c>
      <c r="K729" s="3">
        <f t="shared" si="2253"/>
        <v>0</v>
      </c>
      <c r="L729" s="18">
        <f t="shared" si="2245"/>
        <v>6546.2</v>
      </c>
      <c r="M729" s="18">
        <f t="shared" si="2245"/>
        <v>6664.9</v>
      </c>
      <c r="N729" s="18">
        <f t="shared" si="2245"/>
        <v>6664.9</v>
      </c>
      <c r="O729" s="9">
        <f t="shared" si="2253"/>
        <v>0</v>
      </c>
      <c r="P729" s="9">
        <f t="shared" si="2253"/>
        <v>0</v>
      </c>
      <c r="Q729" s="9">
        <f t="shared" si="2253"/>
        <v>0</v>
      </c>
      <c r="R729" s="21">
        <f t="shared" si="2165"/>
        <v>6546.2</v>
      </c>
      <c r="S729" s="21">
        <f t="shared" si="2165"/>
        <v>6664.9</v>
      </c>
      <c r="T729" s="21">
        <f t="shared" si="2165"/>
        <v>6664.9</v>
      </c>
      <c r="U729" s="9">
        <f t="shared" si="2253"/>
        <v>0</v>
      </c>
      <c r="V729" s="9">
        <f t="shared" si="2253"/>
        <v>0</v>
      </c>
      <c r="W729" s="9">
        <f t="shared" si="2253"/>
        <v>0</v>
      </c>
      <c r="X729" s="21">
        <f t="shared" si="2246"/>
        <v>6546.2</v>
      </c>
      <c r="Y729" s="21">
        <f t="shared" si="2246"/>
        <v>6664.9</v>
      </c>
      <c r="Z729" s="21">
        <f t="shared" si="2246"/>
        <v>6664.9</v>
      </c>
      <c r="AA729" s="9">
        <f t="shared" si="2253"/>
        <v>0</v>
      </c>
      <c r="AB729" s="21">
        <f t="shared" si="2241"/>
        <v>6546.2</v>
      </c>
      <c r="AC729" s="9">
        <f t="shared" si="2253"/>
        <v>0</v>
      </c>
      <c r="AD729" s="9">
        <f t="shared" si="2253"/>
        <v>0</v>
      </c>
      <c r="AE729" s="34">
        <f t="shared" si="2237"/>
        <v>6546.2</v>
      </c>
      <c r="AF729" s="9">
        <f t="shared" si="2253"/>
        <v>0</v>
      </c>
      <c r="AG729" s="34">
        <f t="shared" si="2238"/>
        <v>6546.2</v>
      </c>
      <c r="AH729" s="9">
        <f t="shared" si="2253"/>
        <v>0</v>
      </c>
      <c r="AI729" s="9">
        <f t="shared" si="2253"/>
        <v>0</v>
      </c>
      <c r="AJ729" s="9">
        <f t="shared" si="2253"/>
        <v>0</v>
      </c>
      <c r="AK729" s="21">
        <f t="shared" si="2208"/>
        <v>6546.2</v>
      </c>
      <c r="AL729" s="21">
        <f t="shared" si="2209"/>
        <v>6664.9</v>
      </c>
      <c r="AM729" s="21">
        <f t="shared" si="2209"/>
        <v>6664.9</v>
      </c>
      <c r="AN729" s="9">
        <f t="shared" si="2253"/>
        <v>0</v>
      </c>
      <c r="AO729" s="21">
        <f t="shared" si="2210"/>
        <v>6546.2</v>
      </c>
      <c r="AP729" s="9">
        <f t="shared" si="2253"/>
        <v>0</v>
      </c>
      <c r="AQ729" s="9">
        <f t="shared" si="2253"/>
        <v>0</v>
      </c>
      <c r="AR729" s="9">
        <f t="shared" si="2253"/>
        <v>0</v>
      </c>
      <c r="AS729" s="21">
        <f t="shared" si="2214"/>
        <v>6546.2</v>
      </c>
      <c r="AT729" s="21">
        <f t="shared" si="2243"/>
        <v>6664.9</v>
      </c>
      <c r="AU729" s="21">
        <f t="shared" si="2243"/>
        <v>6664.9</v>
      </c>
      <c r="AV729" s="9">
        <f t="shared" si="2253"/>
        <v>0</v>
      </c>
      <c r="AW729" s="9">
        <f t="shared" si="2253"/>
        <v>0</v>
      </c>
      <c r="AX729" s="9">
        <f t="shared" si="2253"/>
        <v>0</v>
      </c>
      <c r="AY729" s="21">
        <f t="shared" si="2211"/>
        <v>6546.2</v>
      </c>
      <c r="AZ729" s="21">
        <f t="shared" si="2212"/>
        <v>6664.9</v>
      </c>
      <c r="BA729" s="21">
        <f t="shared" si="2213"/>
        <v>6664.9</v>
      </c>
      <c r="BB729" s="9">
        <f t="shared" si="2253"/>
        <v>0</v>
      </c>
      <c r="BC729" s="21">
        <f t="shared" ref="BC729:BC793" si="2254">AY729+BB729</f>
        <v>6546.2</v>
      </c>
      <c r="BD729" s="9">
        <f t="shared" si="2253"/>
        <v>-4193.3649999999998</v>
      </c>
      <c r="BE729" s="9">
        <f t="shared" si="2253"/>
        <v>0</v>
      </c>
      <c r="BF729" s="21">
        <f t="shared" si="2247"/>
        <v>2352.835</v>
      </c>
      <c r="BG729" s="21">
        <f t="shared" si="2248"/>
        <v>6664.9</v>
      </c>
      <c r="BH729" s="9">
        <f t="shared" si="2253"/>
        <v>0</v>
      </c>
      <c r="BI729" s="9">
        <f t="shared" si="2253"/>
        <v>0</v>
      </c>
      <c r="BJ729" s="21">
        <f t="shared" si="2249"/>
        <v>2352.835</v>
      </c>
      <c r="BK729" s="21">
        <f t="shared" si="2250"/>
        <v>6664.9</v>
      </c>
      <c r="BL729" s="9">
        <f t="shared" si="2253"/>
        <v>0</v>
      </c>
      <c r="BM729" s="21">
        <f t="shared" si="2251"/>
        <v>2352.835</v>
      </c>
      <c r="BN729" s="9">
        <f t="shared" si="2253"/>
        <v>0</v>
      </c>
      <c r="BO729" s="21">
        <f t="shared" si="2252"/>
        <v>2352.835</v>
      </c>
      <c r="BP729" s="9">
        <f t="shared" si="2253"/>
        <v>0</v>
      </c>
      <c r="BQ729" s="21">
        <f t="shared" si="2240"/>
        <v>2352.835</v>
      </c>
      <c r="BR729" s="9">
        <f t="shared" si="2253"/>
        <v>0</v>
      </c>
      <c r="BS729" s="33">
        <f t="shared" si="2183"/>
        <v>2352.835</v>
      </c>
      <c r="BT729" s="9">
        <f t="shared" si="2253"/>
        <v>0</v>
      </c>
    </row>
    <row r="730" spans="1:73" ht="62.4" x14ac:dyDescent="0.3">
      <c r="A730" s="1" t="s">
        <v>311</v>
      </c>
      <c r="B730" s="1" t="s">
        <v>220</v>
      </c>
      <c r="C730" s="1"/>
      <c r="D730" s="1"/>
      <c r="E730" s="2" t="s">
        <v>744</v>
      </c>
      <c r="F730" s="3">
        <f>F731</f>
        <v>6546.2</v>
      </c>
      <c r="G730" s="3">
        <f t="shared" si="2253"/>
        <v>6664.9</v>
      </c>
      <c r="H730" s="3">
        <f t="shared" si="2253"/>
        <v>6664.9</v>
      </c>
      <c r="I730" s="3">
        <f t="shared" si="2253"/>
        <v>0</v>
      </c>
      <c r="J730" s="3">
        <f t="shared" si="2253"/>
        <v>0</v>
      </c>
      <c r="K730" s="3">
        <f t="shared" si="2253"/>
        <v>0</v>
      </c>
      <c r="L730" s="18">
        <f t="shared" si="2245"/>
        <v>6546.2</v>
      </c>
      <c r="M730" s="18">
        <f t="shared" si="2245"/>
        <v>6664.9</v>
      </c>
      <c r="N730" s="18">
        <f t="shared" si="2245"/>
        <v>6664.9</v>
      </c>
      <c r="O730" s="9">
        <f t="shared" si="2253"/>
        <v>0</v>
      </c>
      <c r="P730" s="9">
        <f t="shared" si="2253"/>
        <v>0</v>
      </c>
      <c r="Q730" s="9">
        <f t="shared" si="2253"/>
        <v>0</v>
      </c>
      <c r="R730" s="21">
        <f t="shared" si="2165"/>
        <v>6546.2</v>
      </c>
      <c r="S730" s="21">
        <f t="shared" si="2165"/>
        <v>6664.9</v>
      </c>
      <c r="T730" s="21">
        <f t="shared" si="2165"/>
        <v>6664.9</v>
      </c>
      <c r="U730" s="9">
        <f t="shared" si="2253"/>
        <v>0</v>
      </c>
      <c r="V730" s="9">
        <f t="shared" si="2253"/>
        <v>0</v>
      </c>
      <c r="W730" s="9">
        <f t="shared" si="2253"/>
        <v>0</v>
      </c>
      <c r="X730" s="21">
        <f t="shared" si="2246"/>
        <v>6546.2</v>
      </c>
      <c r="Y730" s="21">
        <f t="shared" si="2246"/>
        <v>6664.9</v>
      </c>
      <c r="Z730" s="21">
        <f t="shared" si="2246"/>
        <v>6664.9</v>
      </c>
      <c r="AA730" s="9">
        <f t="shared" si="2253"/>
        <v>0</v>
      </c>
      <c r="AB730" s="21">
        <f t="shared" si="2241"/>
        <v>6546.2</v>
      </c>
      <c r="AC730" s="9">
        <f t="shared" si="2253"/>
        <v>0</v>
      </c>
      <c r="AD730" s="9">
        <f t="shared" si="2253"/>
        <v>0</v>
      </c>
      <c r="AE730" s="34">
        <f t="shared" si="2237"/>
        <v>6546.2</v>
      </c>
      <c r="AF730" s="9">
        <f t="shared" si="2253"/>
        <v>0</v>
      </c>
      <c r="AG730" s="34">
        <f t="shared" si="2238"/>
        <v>6546.2</v>
      </c>
      <c r="AH730" s="9">
        <f t="shared" si="2253"/>
        <v>0</v>
      </c>
      <c r="AI730" s="9">
        <f t="shared" si="2253"/>
        <v>0</v>
      </c>
      <c r="AJ730" s="9">
        <f t="shared" si="2253"/>
        <v>0</v>
      </c>
      <c r="AK730" s="21">
        <f t="shared" si="2208"/>
        <v>6546.2</v>
      </c>
      <c r="AL730" s="21">
        <f t="shared" si="2209"/>
        <v>6664.9</v>
      </c>
      <c r="AM730" s="21">
        <f t="shared" si="2209"/>
        <v>6664.9</v>
      </c>
      <c r="AN730" s="9">
        <f t="shared" si="2253"/>
        <v>0</v>
      </c>
      <c r="AO730" s="21">
        <f t="shared" si="2210"/>
        <v>6546.2</v>
      </c>
      <c r="AP730" s="9">
        <f t="shared" si="2253"/>
        <v>0</v>
      </c>
      <c r="AQ730" s="9">
        <f t="shared" si="2253"/>
        <v>0</v>
      </c>
      <c r="AR730" s="9">
        <f t="shared" si="2253"/>
        <v>0</v>
      </c>
      <c r="AS730" s="21">
        <f t="shared" si="2214"/>
        <v>6546.2</v>
      </c>
      <c r="AT730" s="21">
        <f t="shared" si="2243"/>
        <v>6664.9</v>
      </c>
      <c r="AU730" s="21">
        <f t="shared" si="2243"/>
        <v>6664.9</v>
      </c>
      <c r="AV730" s="9">
        <f t="shared" si="2253"/>
        <v>0</v>
      </c>
      <c r="AW730" s="9">
        <f t="shared" si="2253"/>
        <v>0</v>
      </c>
      <c r="AX730" s="9">
        <f t="shared" si="2253"/>
        <v>0</v>
      </c>
      <c r="AY730" s="21">
        <f t="shared" si="2211"/>
        <v>6546.2</v>
      </c>
      <c r="AZ730" s="21">
        <f t="shared" si="2212"/>
        <v>6664.9</v>
      </c>
      <c r="BA730" s="21">
        <f t="shared" si="2213"/>
        <v>6664.9</v>
      </c>
      <c r="BB730" s="9">
        <f t="shared" si="2253"/>
        <v>0</v>
      </c>
      <c r="BC730" s="21">
        <f t="shared" si="2254"/>
        <v>6546.2</v>
      </c>
      <c r="BD730" s="9">
        <f t="shared" si="2253"/>
        <v>-4193.3649999999998</v>
      </c>
      <c r="BE730" s="9">
        <f t="shared" si="2253"/>
        <v>0</v>
      </c>
      <c r="BF730" s="21">
        <f t="shared" si="2247"/>
        <v>2352.835</v>
      </c>
      <c r="BG730" s="21">
        <f t="shared" si="2248"/>
        <v>6664.9</v>
      </c>
      <c r="BH730" s="9">
        <f t="shared" si="2253"/>
        <v>0</v>
      </c>
      <c r="BI730" s="9">
        <f t="shared" si="2253"/>
        <v>0</v>
      </c>
      <c r="BJ730" s="21">
        <f t="shared" si="2249"/>
        <v>2352.835</v>
      </c>
      <c r="BK730" s="21">
        <f t="shared" si="2250"/>
        <v>6664.9</v>
      </c>
      <c r="BL730" s="9">
        <f t="shared" si="2253"/>
        <v>0</v>
      </c>
      <c r="BM730" s="21">
        <f t="shared" si="2251"/>
        <v>2352.835</v>
      </c>
      <c r="BN730" s="9">
        <f t="shared" si="2253"/>
        <v>0</v>
      </c>
      <c r="BO730" s="21">
        <f t="shared" si="2252"/>
        <v>2352.835</v>
      </c>
      <c r="BP730" s="9">
        <f t="shared" si="2253"/>
        <v>0</v>
      </c>
      <c r="BQ730" s="21">
        <f t="shared" si="2240"/>
        <v>2352.835</v>
      </c>
      <c r="BR730" s="9">
        <f t="shared" si="2253"/>
        <v>0</v>
      </c>
      <c r="BS730" s="33">
        <f t="shared" si="2183"/>
        <v>2352.835</v>
      </c>
      <c r="BT730" s="9">
        <f t="shared" si="2253"/>
        <v>0</v>
      </c>
    </row>
    <row r="731" spans="1:73" x14ac:dyDescent="0.3">
      <c r="A731" s="1" t="s">
        <v>311</v>
      </c>
      <c r="B731" s="1">
        <v>810</v>
      </c>
      <c r="C731" s="1" t="s">
        <v>12</v>
      </c>
      <c r="D731" s="1" t="s">
        <v>12</v>
      </c>
      <c r="E731" s="2" t="s">
        <v>769</v>
      </c>
      <c r="F731" s="3">
        <v>6546.2</v>
      </c>
      <c r="G731" s="3">
        <v>6664.9</v>
      </c>
      <c r="H731" s="3">
        <v>6664.9</v>
      </c>
      <c r="I731" s="3"/>
      <c r="J731" s="3"/>
      <c r="K731" s="3"/>
      <c r="L731" s="18">
        <f t="shared" si="2245"/>
        <v>6546.2</v>
      </c>
      <c r="M731" s="18">
        <f t="shared" si="2245"/>
        <v>6664.9</v>
      </c>
      <c r="N731" s="18">
        <f t="shared" si="2245"/>
        <v>6664.9</v>
      </c>
      <c r="O731" s="9"/>
      <c r="P731" s="9"/>
      <c r="Q731" s="9"/>
      <c r="R731" s="21">
        <f t="shared" si="2165"/>
        <v>6546.2</v>
      </c>
      <c r="S731" s="21">
        <f t="shared" si="2165"/>
        <v>6664.9</v>
      </c>
      <c r="T731" s="21">
        <f t="shared" si="2165"/>
        <v>6664.9</v>
      </c>
      <c r="U731" s="9"/>
      <c r="V731" s="9"/>
      <c r="W731" s="9"/>
      <c r="X731" s="21">
        <f t="shared" si="2246"/>
        <v>6546.2</v>
      </c>
      <c r="Y731" s="21">
        <f t="shared" si="2246"/>
        <v>6664.9</v>
      </c>
      <c r="Z731" s="21">
        <f t="shared" si="2246"/>
        <v>6664.9</v>
      </c>
      <c r="AA731" s="9"/>
      <c r="AB731" s="21">
        <f t="shared" si="2241"/>
        <v>6546.2</v>
      </c>
      <c r="AC731" s="9"/>
      <c r="AD731" s="9"/>
      <c r="AE731" s="34">
        <f t="shared" si="2237"/>
        <v>6546.2</v>
      </c>
      <c r="AF731" s="9"/>
      <c r="AG731" s="34">
        <f t="shared" si="2238"/>
        <v>6546.2</v>
      </c>
      <c r="AH731" s="9"/>
      <c r="AI731" s="9"/>
      <c r="AJ731" s="9"/>
      <c r="AK731" s="21">
        <f t="shared" si="2208"/>
        <v>6546.2</v>
      </c>
      <c r="AL731" s="21">
        <f t="shared" si="2209"/>
        <v>6664.9</v>
      </c>
      <c r="AM731" s="21">
        <f t="shared" si="2209"/>
        <v>6664.9</v>
      </c>
      <c r="AN731" s="9"/>
      <c r="AO731" s="21">
        <f t="shared" si="2210"/>
        <v>6546.2</v>
      </c>
      <c r="AP731" s="9"/>
      <c r="AQ731" s="9"/>
      <c r="AR731" s="9"/>
      <c r="AS731" s="21">
        <f t="shared" si="2214"/>
        <v>6546.2</v>
      </c>
      <c r="AT731" s="21">
        <f t="shared" si="2243"/>
        <v>6664.9</v>
      </c>
      <c r="AU731" s="21">
        <f t="shared" si="2243"/>
        <v>6664.9</v>
      </c>
      <c r="AV731" s="9"/>
      <c r="AW731" s="9"/>
      <c r="AX731" s="9"/>
      <c r="AY731" s="21">
        <f t="shared" si="2211"/>
        <v>6546.2</v>
      </c>
      <c r="AZ731" s="21">
        <f t="shared" si="2212"/>
        <v>6664.9</v>
      </c>
      <c r="BA731" s="21">
        <f t="shared" si="2213"/>
        <v>6664.9</v>
      </c>
      <c r="BB731" s="9"/>
      <c r="BC731" s="21">
        <f t="shared" si="2254"/>
        <v>6546.2</v>
      </c>
      <c r="BD731" s="9">
        <v>-4193.3649999999998</v>
      </c>
      <c r="BE731" s="9"/>
      <c r="BF731" s="21">
        <f t="shared" si="2247"/>
        <v>2352.835</v>
      </c>
      <c r="BG731" s="21">
        <f t="shared" si="2248"/>
        <v>6664.9</v>
      </c>
      <c r="BH731" s="9"/>
      <c r="BI731" s="9"/>
      <c r="BJ731" s="21">
        <f t="shared" si="2249"/>
        <v>2352.835</v>
      </c>
      <c r="BK731" s="21">
        <f t="shared" si="2250"/>
        <v>6664.9</v>
      </c>
      <c r="BL731" s="9"/>
      <c r="BM731" s="21">
        <f t="shared" si="2251"/>
        <v>2352.835</v>
      </c>
      <c r="BN731" s="9"/>
      <c r="BO731" s="21">
        <f t="shared" si="2252"/>
        <v>2352.835</v>
      </c>
      <c r="BP731" s="9"/>
      <c r="BQ731" s="21">
        <f t="shared" si="2240"/>
        <v>2352.835</v>
      </c>
      <c r="BR731" s="9"/>
      <c r="BS731" s="33">
        <f t="shared" si="2183"/>
        <v>2352.835</v>
      </c>
      <c r="BT731" s="9"/>
    </row>
    <row r="732" spans="1:73" s="39" customFormat="1" ht="31.2" x14ac:dyDescent="0.3">
      <c r="A732" s="35" t="s">
        <v>306</v>
      </c>
      <c r="B732" s="35"/>
      <c r="C732" s="35"/>
      <c r="D732" s="35"/>
      <c r="E732" s="36" t="s">
        <v>520</v>
      </c>
      <c r="F732" s="37">
        <f>F733+F741</f>
        <v>15503.599999999999</v>
      </c>
      <c r="G732" s="37">
        <f t="shared" ref="G732:K732" si="2255">G733+G741</f>
        <v>14850.4</v>
      </c>
      <c r="H732" s="37">
        <f t="shared" si="2255"/>
        <v>15174.1</v>
      </c>
      <c r="I732" s="37">
        <f t="shared" si="2255"/>
        <v>0</v>
      </c>
      <c r="J732" s="37">
        <f t="shared" si="2255"/>
        <v>0</v>
      </c>
      <c r="K732" s="37">
        <f t="shared" si="2255"/>
        <v>0</v>
      </c>
      <c r="L732" s="18">
        <f t="shared" si="2245"/>
        <v>15503.599999999999</v>
      </c>
      <c r="M732" s="18">
        <f t="shared" si="2245"/>
        <v>14850.4</v>
      </c>
      <c r="N732" s="18">
        <f t="shared" si="2245"/>
        <v>15174.1</v>
      </c>
      <c r="O732" s="38">
        <f t="shared" ref="O732:Q732" si="2256">O733+O741</f>
        <v>0</v>
      </c>
      <c r="P732" s="38">
        <f t="shared" si="2256"/>
        <v>0</v>
      </c>
      <c r="Q732" s="38">
        <f t="shared" si="2256"/>
        <v>0</v>
      </c>
      <c r="R732" s="20">
        <f t="shared" si="2165"/>
        <v>15503.599999999999</v>
      </c>
      <c r="S732" s="20">
        <f t="shared" si="2165"/>
        <v>14850.4</v>
      </c>
      <c r="T732" s="20">
        <f t="shared" si="2165"/>
        <v>15174.1</v>
      </c>
      <c r="U732" s="38">
        <f t="shared" ref="U732:W732" si="2257">U733+U741</f>
        <v>50</v>
      </c>
      <c r="V732" s="38">
        <f t="shared" si="2257"/>
        <v>0</v>
      </c>
      <c r="W732" s="38">
        <f t="shared" si="2257"/>
        <v>0</v>
      </c>
      <c r="X732" s="20">
        <f t="shared" si="2246"/>
        <v>15553.599999999999</v>
      </c>
      <c r="Y732" s="20">
        <f t="shared" si="2246"/>
        <v>14850.4</v>
      </c>
      <c r="Z732" s="20">
        <f t="shared" si="2246"/>
        <v>15174.1</v>
      </c>
      <c r="AA732" s="38">
        <f t="shared" ref="AA732:BT732" si="2258">AA733+AA741</f>
        <v>0</v>
      </c>
      <c r="AB732" s="21">
        <f t="shared" si="2241"/>
        <v>15553.599999999999</v>
      </c>
      <c r="AC732" s="38">
        <f t="shared" ref="AC732:AD732" si="2259">AC733+AC741</f>
        <v>0</v>
      </c>
      <c r="AD732" s="38">
        <f t="shared" si="2259"/>
        <v>0</v>
      </c>
      <c r="AE732" s="22">
        <f t="shared" si="2237"/>
        <v>15553.599999999999</v>
      </c>
      <c r="AF732" s="38">
        <f t="shared" ref="AF732" si="2260">AF733+AF741</f>
        <v>0</v>
      </c>
      <c r="AG732" s="22">
        <f t="shared" si="2238"/>
        <v>15553.599999999999</v>
      </c>
      <c r="AH732" s="38">
        <f t="shared" ref="AH732:AJ732" si="2261">AH733+AH741</f>
        <v>0</v>
      </c>
      <c r="AI732" s="38">
        <f t="shared" si="2261"/>
        <v>0</v>
      </c>
      <c r="AJ732" s="38">
        <f t="shared" si="2261"/>
        <v>0</v>
      </c>
      <c r="AK732" s="20">
        <f t="shared" si="2208"/>
        <v>15553.599999999999</v>
      </c>
      <c r="AL732" s="20">
        <f t="shared" si="2209"/>
        <v>14850.4</v>
      </c>
      <c r="AM732" s="20">
        <f t="shared" si="2209"/>
        <v>15174.1</v>
      </c>
      <c r="AN732" s="38">
        <f t="shared" ref="AN732" si="2262">AN733+AN741</f>
        <v>0</v>
      </c>
      <c r="AO732" s="20">
        <f t="shared" si="2210"/>
        <v>15553.599999999999</v>
      </c>
      <c r="AP732" s="38">
        <f t="shared" ref="AP732:AR732" si="2263">AP733+AP741</f>
        <v>-1464</v>
      </c>
      <c r="AQ732" s="38">
        <f t="shared" si="2263"/>
        <v>0</v>
      </c>
      <c r="AR732" s="38">
        <f t="shared" si="2263"/>
        <v>0</v>
      </c>
      <c r="AS732" s="20">
        <f t="shared" si="2214"/>
        <v>14089.599999999999</v>
      </c>
      <c r="AT732" s="20">
        <f t="shared" si="2243"/>
        <v>14850.4</v>
      </c>
      <c r="AU732" s="20">
        <f t="shared" si="2243"/>
        <v>15174.1</v>
      </c>
      <c r="AV732" s="38">
        <f t="shared" ref="AV732:AX732" si="2264">AV733+AV741</f>
        <v>0</v>
      </c>
      <c r="AW732" s="38">
        <f t="shared" si="2264"/>
        <v>0</v>
      </c>
      <c r="AX732" s="38">
        <f t="shared" si="2264"/>
        <v>0</v>
      </c>
      <c r="AY732" s="21">
        <f t="shared" si="2211"/>
        <v>14089.599999999999</v>
      </c>
      <c r="AZ732" s="21">
        <f t="shared" si="2212"/>
        <v>14850.4</v>
      </c>
      <c r="BA732" s="21">
        <f t="shared" si="2213"/>
        <v>15174.1</v>
      </c>
      <c r="BB732" s="38">
        <f t="shared" ref="BB732" si="2265">BB733+BB741</f>
        <v>0</v>
      </c>
      <c r="BC732" s="21">
        <f t="shared" si="2254"/>
        <v>14089.599999999999</v>
      </c>
      <c r="BD732" s="38">
        <f t="shared" ref="BD732:BE732" si="2266">BD733+BD741</f>
        <v>-100</v>
      </c>
      <c r="BE732" s="38">
        <f t="shared" si="2266"/>
        <v>0</v>
      </c>
      <c r="BF732" s="21">
        <f t="shared" si="2247"/>
        <v>13989.599999999999</v>
      </c>
      <c r="BG732" s="21">
        <f t="shared" si="2248"/>
        <v>14850.4</v>
      </c>
      <c r="BH732" s="38">
        <f t="shared" ref="BH732:BI732" si="2267">BH733+BH741</f>
        <v>0</v>
      </c>
      <c r="BI732" s="38">
        <f t="shared" si="2267"/>
        <v>0</v>
      </c>
      <c r="BJ732" s="21">
        <f t="shared" si="2249"/>
        <v>13989.599999999999</v>
      </c>
      <c r="BK732" s="21">
        <f t="shared" si="2250"/>
        <v>14850.4</v>
      </c>
      <c r="BL732" s="38">
        <f t="shared" ref="BL732" si="2268">BL733+BL741</f>
        <v>0</v>
      </c>
      <c r="BM732" s="21">
        <f t="shared" si="2251"/>
        <v>13989.599999999999</v>
      </c>
      <c r="BN732" s="38">
        <f t="shared" ref="BN732" si="2269">BN733+BN741</f>
        <v>-272.48599999999999</v>
      </c>
      <c r="BO732" s="20">
        <f t="shared" si="2252"/>
        <v>13717.113999999998</v>
      </c>
      <c r="BP732" s="38">
        <f t="shared" ref="BP732" si="2270">BP733+BP741</f>
        <v>-418.43</v>
      </c>
      <c r="BQ732" s="20">
        <f t="shared" si="2240"/>
        <v>13298.683999999997</v>
      </c>
      <c r="BR732" s="38">
        <f t="shared" ref="BR732" si="2271">BR733+BR741</f>
        <v>0</v>
      </c>
      <c r="BS732" s="19">
        <f t="shared" si="2183"/>
        <v>13298.683999999997</v>
      </c>
      <c r="BT732" s="38">
        <f t="shared" si="2258"/>
        <v>0</v>
      </c>
    </row>
    <row r="733" spans="1:73" s="7" customFormat="1" ht="31.2" x14ac:dyDescent="0.3">
      <c r="A733" s="4" t="s">
        <v>307</v>
      </c>
      <c r="B733" s="4"/>
      <c r="C733" s="4"/>
      <c r="D733" s="4"/>
      <c r="E733" s="5" t="s">
        <v>521</v>
      </c>
      <c r="F733" s="6">
        <f>F734</f>
        <v>5585.5999999999995</v>
      </c>
      <c r="G733" s="6">
        <f t="shared" ref="G733:BT733" si="2272">G734</f>
        <v>4913.3000000000011</v>
      </c>
      <c r="H733" s="6">
        <f t="shared" si="2272"/>
        <v>5215.3000000000011</v>
      </c>
      <c r="I733" s="6">
        <f t="shared" si="2272"/>
        <v>0</v>
      </c>
      <c r="J733" s="6">
        <f t="shared" si="2272"/>
        <v>0</v>
      </c>
      <c r="K733" s="6">
        <f t="shared" si="2272"/>
        <v>0</v>
      </c>
      <c r="L733" s="18">
        <f t="shared" si="2245"/>
        <v>5585.5999999999995</v>
      </c>
      <c r="M733" s="18">
        <f t="shared" si="2245"/>
        <v>4913.3000000000011</v>
      </c>
      <c r="N733" s="18">
        <f t="shared" si="2245"/>
        <v>5215.3000000000011</v>
      </c>
      <c r="O733" s="10">
        <f t="shared" si="2272"/>
        <v>0</v>
      </c>
      <c r="P733" s="10">
        <f t="shared" si="2272"/>
        <v>0</v>
      </c>
      <c r="Q733" s="10">
        <f t="shared" si="2272"/>
        <v>0</v>
      </c>
      <c r="R733" s="28">
        <f t="shared" si="2165"/>
        <v>5585.5999999999995</v>
      </c>
      <c r="S733" s="28">
        <f t="shared" si="2165"/>
        <v>4913.3000000000011</v>
      </c>
      <c r="T733" s="28">
        <f t="shared" si="2165"/>
        <v>5215.3000000000011</v>
      </c>
      <c r="U733" s="10">
        <f t="shared" si="2272"/>
        <v>50</v>
      </c>
      <c r="V733" s="10">
        <f t="shared" si="2272"/>
        <v>0</v>
      </c>
      <c r="W733" s="10">
        <f t="shared" si="2272"/>
        <v>0</v>
      </c>
      <c r="X733" s="28">
        <f t="shared" si="2246"/>
        <v>5635.5999999999995</v>
      </c>
      <c r="Y733" s="28">
        <f t="shared" si="2246"/>
        <v>4913.3000000000011</v>
      </c>
      <c r="Z733" s="28">
        <f t="shared" si="2246"/>
        <v>5215.3000000000011</v>
      </c>
      <c r="AA733" s="10">
        <f t="shared" si="2272"/>
        <v>0</v>
      </c>
      <c r="AB733" s="21">
        <f t="shared" si="2241"/>
        <v>5635.5999999999995</v>
      </c>
      <c r="AC733" s="10">
        <f t="shared" si="2272"/>
        <v>0</v>
      </c>
      <c r="AD733" s="10">
        <f t="shared" si="2272"/>
        <v>0</v>
      </c>
      <c r="AE733" s="29">
        <f t="shared" si="2237"/>
        <v>5635.5999999999995</v>
      </c>
      <c r="AF733" s="10">
        <f t="shared" si="2272"/>
        <v>0</v>
      </c>
      <c r="AG733" s="29">
        <f t="shared" si="2238"/>
        <v>5635.5999999999995</v>
      </c>
      <c r="AH733" s="10">
        <f t="shared" si="2272"/>
        <v>0</v>
      </c>
      <c r="AI733" s="10">
        <f t="shared" si="2272"/>
        <v>0</v>
      </c>
      <c r="AJ733" s="10">
        <f t="shared" si="2272"/>
        <v>0</v>
      </c>
      <c r="AK733" s="28">
        <f t="shared" si="2208"/>
        <v>5635.5999999999995</v>
      </c>
      <c r="AL733" s="28">
        <f t="shared" si="2209"/>
        <v>4913.3000000000011</v>
      </c>
      <c r="AM733" s="28">
        <f t="shared" si="2209"/>
        <v>5215.3000000000011</v>
      </c>
      <c r="AN733" s="10">
        <f t="shared" si="2272"/>
        <v>0</v>
      </c>
      <c r="AO733" s="28">
        <f t="shared" si="2210"/>
        <v>5635.5999999999995</v>
      </c>
      <c r="AP733" s="10">
        <f t="shared" si="2272"/>
        <v>-1698.4</v>
      </c>
      <c r="AQ733" s="10">
        <f t="shared" si="2272"/>
        <v>0</v>
      </c>
      <c r="AR733" s="10">
        <f t="shared" si="2272"/>
        <v>0</v>
      </c>
      <c r="AS733" s="28">
        <f t="shared" si="2214"/>
        <v>3937.1999999999994</v>
      </c>
      <c r="AT733" s="28">
        <f t="shared" si="2243"/>
        <v>4913.3000000000011</v>
      </c>
      <c r="AU733" s="28">
        <f t="shared" si="2243"/>
        <v>5215.3000000000011</v>
      </c>
      <c r="AV733" s="10">
        <f t="shared" si="2272"/>
        <v>0</v>
      </c>
      <c r="AW733" s="10">
        <f t="shared" si="2272"/>
        <v>0</v>
      </c>
      <c r="AX733" s="10">
        <f t="shared" si="2272"/>
        <v>0</v>
      </c>
      <c r="AY733" s="21">
        <f t="shared" si="2211"/>
        <v>3937.1999999999994</v>
      </c>
      <c r="AZ733" s="21">
        <f t="shared" si="2212"/>
        <v>4913.3000000000011</v>
      </c>
      <c r="BA733" s="21">
        <f t="shared" si="2213"/>
        <v>5215.3000000000011</v>
      </c>
      <c r="BB733" s="10">
        <f t="shared" si="2272"/>
        <v>0</v>
      </c>
      <c r="BC733" s="21">
        <f t="shared" si="2254"/>
        <v>3937.1999999999994</v>
      </c>
      <c r="BD733" s="10">
        <f t="shared" si="2272"/>
        <v>0</v>
      </c>
      <c r="BE733" s="10">
        <f t="shared" si="2272"/>
        <v>0</v>
      </c>
      <c r="BF733" s="21">
        <f t="shared" si="2247"/>
        <v>3937.1999999999994</v>
      </c>
      <c r="BG733" s="21">
        <f t="shared" si="2248"/>
        <v>4913.3000000000011</v>
      </c>
      <c r="BH733" s="10">
        <f t="shared" si="2272"/>
        <v>0</v>
      </c>
      <c r="BI733" s="10">
        <f t="shared" si="2272"/>
        <v>0</v>
      </c>
      <c r="BJ733" s="21">
        <f t="shared" si="2249"/>
        <v>3937.1999999999994</v>
      </c>
      <c r="BK733" s="21">
        <f t="shared" si="2250"/>
        <v>4913.3000000000011</v>
      </c>
      <c r="BL733" s="10">
        <f t="shared" si="2272"/>
        <v>0</v>
      </c>
      <c r="BM733" s="21">
        <f t="shared" si="2251"/>
        <v>3937.1999999999994</v>
      </c>
      <c r="BN733" s="10">
        <f t="shared" si="2272"/>
        <v>0</v>
      </c>
      <c r="BO733" s="28">
        <f t="shared" si="2252"/>
        <v>3937.1999999999994</v>
      </c>
      <c r="BP733" s="10">
        <f t="shared" si="2272"/>
        <v>-106.93</v>
      </c>
      <c r="BQ733" s="28">
        <f t="shared" si="2240"/>
        <v>3830.2699999999995</v>
      </c>
      <c r="BR733" s="10">
        <f t="shared" si="2272"/>
        <v>0</v>
      </c>
      <c r="BS733" s="27">
        <f t="shared" si="2183"/>
        <v>3830.2699999999995</v>
      </c>
      <c r="BT733" s="10">
        <f t="shared" si="2272"/>
        <v>0</v>
      </c>
    </row>
    <row r="734" spans="1:73" ht="31.2" x14ac:dyDescent="0.3">
      <c r="A734" s="1" t="s">
        <v>303</v>
      </c>
      <c r="B734" s="1"/>
      <c r="C734" s="1"/>
      <c r="D734" s="1"/>
      <c r="E734" s="2" t="s">
        <v>522</v>
      </c>
      <c r="F734" s="3">
        <f>F735+F738</f>
        <v>5585.5999999999995</v>
      </c>
      <c r="G734" s="3">
        <f t="shared" ref="G734:K734" si="2273">G735+G738</f>
        <v>4913.3000000000011</v>
      </c>
      <c r="H734" s="3">
        <f t="shared" si="2273"/>
        <v>5215.3000000000011</v>
      </c>
      <c r="I734" s="3">
        <f t="shared" si="2273"/>
        <v>0</v>
      </c>
      <c r="J734" s="3">
        <f t="shared" si="2273"/>
        <v>0</v>
      </c>
      <c r="K734" s="3">
        <f t="shared" si="2273"/>
        <v>0</v>
      </c>
      <c r="L734" s="18">
        <f t="shared" si="2245"/>
        <v>5585.5999999999995</v>
      </c>
      <c r="M734" s="18">
        <f t="shared" si="2245"/>
        <v>4913.3000000000011</v>
      </c>
      <c r="N734" s="18">
        <f t="shared" si="2245"/>
        <v>5215.3000000000011</v>
      </c>
      <c r="O734" s="9">
        <f t="shared" ref="O734:Q734" si="2274">O735+O738</f>
        <v>0</v>
      </c>
      <c r="P734" s="9">
        <f t="shared" si="2274"/>
        <v>0</v>
      </c>
      <c r="Q734" s="9">
        <f t="shared" si="2274"/>
        <v>0</v>
      </c>
      <c r="R734" s="21">
        <f t="shared" si="2165"/>
        <v>5585.5999999999995</v>
      </c>
      <c r="S734" s="21">
        <f t="shared" si="2165"/>
        <v>4913.3000000000011</v>
      </c>
      <c r="T734" s="21">
        <f t="shared" si="2165"/>
        <v>5215.3000000000011</v>
      </c>
      <c r="U734" s="9">
        <f t="shared" ref="U734:W734" si="2275">U735+U738</f>
        <v>50</v>
      </c>
      <c r="V734" s="9">
        <f t="shared" si="2275"/>
        <v>0</v>
      </c>
      <c r="W734" s="9">
        <f t="shared" si="2275"/>
        <v>0</v>
      </c>
      <c r="X734" s="21">
        <f t="shared" si="2246"/>
        <v>5635.5999999999995</v>
      </c>
      <c r="Y734" s="21">
        <f t="shared" si="2246"/>
        <v>4913.3000000000011</v>
      </c>
      <c r="Z734" s="21">
        <f t="shared" si="2246"/>
        <v>5215.3000000000011</v>
      </c>
      <c r="AA734" s="9">
        <f t="shared" ref="AA734:BT734" si="2276">AA735+AA738</f>
        <v>0</v>
      </c>
      <c r="AB734" s="21">
        <f t="shared" si="2241"/>
        <v>5635.5999999999995</v>
      </c>
      <c r="AC734" s="9">
        <f t="shared" ref="AC734:AD734" si="2277">AC735+AC738</f>
        <v>0</v>
      </c>
      <c r="AD734" s="9">
        <f t="shared" si="2277"/>
        <v>0</v>
      </c>
      <c r="AE734" s="34">
        <f t="shared" si="2237"/>
        <v>5635.5999999999995</v>
      </c>
      <c r="AF734" s="9">
        <f t="shared" ref="AF734" si="2278">AF735+AF738</f>
        <v>0</v>
      </c>
      <c r="AG734" s="34">
        <f t="shared" si="2238"/>
        <v>5635.5999999999995</v>
      </c>
      <c r="AH734" s="9">
        <f t="shared" ref="AH734:AJ734" si="2279">AH735+AH738</f>
        <v>0</v>
      </c>
      <c r="AI734" s="9">
        <f t="shared" si="2279"/>
        <v>0</v>
      </c>
      <c r="AJ734" s="9">
        <f t="shared" si="2279"/>
        <v>0</v>
      </c>
      <c r="AK734" s="21">
        <f t="shared" si="2208"/>
        <v>5635.5999999999995</v>
      </c>
      <c r="AL734" s="21">
        <f t="shared" si="2209"/>
        <v>4913.3000000000011</v>
      </c>
      <c r="AM734" s="21">
        <f t="shared" si="2209"/>
        <v>5215.3000000000011</v>
      </c>
      <c r="AN734" s="9">
        <f t="shared" ref="AN734" si="2280">AN735+AN738</f>
        <v>0</v>
      </c>
      <c r="AO734" s="21">
        <f t="shared" si="2210"/>
        <v>5635.5999999999995</v>
      </c>
      <c r="AP734" s="9">
        <f t="shared" ref="AP734:AR734" si="2281">AP735+AP738</f>
        <v>-1698.4</v>
      </c>
      <c r="AQ734" s="9">
        <f t="shared" si="2281"/>
        <v>0</v>
      </c>
      <c r="AR734" s="9">
        <f t="shared" si="2281"/>
        <v>0</v>
      </c>
      <c r="AS734" s="20">
        <f t="shared" si="2214"/>
        <v>3937.1999999999994</v>
      </c>
      <c r="AT734" s="20">
        <f t="shared" si="2243"/>
        <v>4913.3000000000011</v>
      </c>
      <c r="AU734" s="20">
        <f t="shared" si="2243"/>
        <v>5215.3000000000011</v>
      </c>
      <c r="AV734" s="9">
        <f t="shared" ref="AV734:AX734" si="2282">AV735+AV738</f>
        <v>0</v>
      </c>
      <c r="AW734" s="9">
        <f t="shared" si="2282"/>
        <v>0</v>
      </c>
      <c r="AX734" s="9">
        <f t="shared" si="2282"/>
        <v>0</v>
      </c>
      <c r="AY734" s="21">
        <f t="shared" si="2211"/>
        <v>3937.1999999999994</v>
      </c>
      <c r="AZ734" s="21">
        <f t="shared" si="2212"/>
        <v>4913.3000000000011</v>
      </c>
      <c r="BA734" s="21">
        <f t="shared" si="2213"/>
        <v>5215.3000000000011</v>
      </c>
      <c r="BB734" s="9">
        <f t="shared" ref="BB734" si="2283">BB735+BB738</f>
        <v>0</v>
      </c>
      <c r="BC734" s="21">
        <f t="shared" si="2254"/>
        <v>3937.1999999999994</v>
      </c>
      <c r="BD734" s="9">
        <f t="shared" ref="BD734:BE734" si="2284">BD735+BD738</f>
        <v>0</v>
      </c>
      <c r="BE734" s="9">
        <f t="shared" si="2284"/>
        <v>0</v>
      </c>
      <c r="BF734" s="21">
        <f t="shared" si="2247"/>
        <v>3937.1999999999994</v>
      </c>
      <c r="BG734" s="21">
        <f t="shared" si="2248"/>
        <v>4913.3000000000011</v>
      </c>
      <c r="BH734" s="9">
        <f t="shared" ref="BH734:BI734" si="2285">BH735+BH738</f>
        <v>0</v>
      </c>
      <c r="BI734" s="9">
        <f t="shared" si="2285"/>
        <v>0</v>
      </c>
      <c r="BJ734" s="21">
        <f t="shared" si="2249"/>
        <v>3937.1999999999994</v>
      </c>
      <c r="BK734" s="21">
        <f t="shared" si="2250"/>
        <v>4913.3000000000011</v>
      </c>
      <c r="BL734" s="9">
        <f t="shared" ref="BL734" si="2286">BL735+BL738</f>
        <v>0</v>
      </c>
      <c r="BM734" s="21">
        <f t="shared" si="2251"/>
        <v>3937.1999999999994</v>
      </c>
      <c r="BN734" s="9">
        <f t="shared" ref="BN734" si="2287">BN735+BN738</f>
        <v>0</v>
      </c>
      <c r="BO734" s="21">
        <f t="shared" si="2252"/>
        <v>3937.1999999999994</v>
      </c>
      <c r="BP734" s="9">
        <f t="shared" ref="BP734" si="2288">BP735+BP738</f>
        <v>-106.93</v>
      </c>
      <c r="BQ734" s="21">
        <f t="shared" si="2240"/>
        <v>3830.2699999999995</v>
      </c>
      <c r="BR734" s="9">
        <f t="shared" ref="BR734" si="2289">BR735+BR738</f>
        <v>0</v>
      </c>
      <c r="BS734" s="33">
        <f t="shared" si="2183"/>
        <v>3830.2699999999995</v>
      </c>
      <c r="BT734" s="9">
        <f t="shared" si="2276"/>
        <v>0</v>
      </c>
    </row>
    <row r="735" spans="1:73" ht="93.6" hidden="1" customHeight="1" x14ac:dyDescent="0.3">
      <c r="A735" s="1" t="s">
        <v>303</v>
      </c>
      <c r="B735" s="1" t="s">
        <v>13</v>
      </c>
      <c r="C735" s="1"/>
      <c r="D735" s="1"/>
      <c r="E735" s="2" t="s">
        <v>727</v>
      </c>
      <c r="F735" s="3">
        <f>F736</f>
        <v>56.4</v>
      </c>
      <c r="G735" s="3">
        <f t="shared" ref="G735:BT736" si="2290">G736</f>
        <v>63.800000000000004</v>
      </c>
      <c r="H735" s="3">
        <f t="shared" si="2290"/>
        <v>67.099999999999994</v>
      </c>
      <c r="I735" s="3">
        <f t="shared" si="2290"/>
        <v>0</v>
      </c>
      <c r="J735" s="3">
        <f t="shared" si="2290"/>
        <v>0</v>
      </c>
      <c r="K735" s="3">
        <f t="shared" si="2290"/>
        <v>0</v>
      </c>
      <c r="L735" s="18">
        <f t="shared" si="2245"/>
        <v>56.4</v>
      </c>
      <c r="M735" s="18">
        <f t="shared" si="2245"/>
        <v>63.800000000000004</v>
      </c>
      <c r="N735" s="18">
        <f t="shared" si="2245"/>
        <v>67.099999999999994</v>
      </c>
      <c r="O735" s="9">
        <f t="shared" si="2290"/>
        <v>0</v>
      </c>
      <c r="P735" s="9">
        <f t="shared" si="2290"/>
        <v>0</v>
      </c>
      <c r="Q735" s="9">
        <f t="shared" si="2290"/>
        <v>0</v>
      </c>
      <c r="R735" s="21">
        <f t="shared" si="2165"/>
        <v>56.4</v>
      </c>
      <c r="S735" s="21">
        <f t="shared" si="2165"/>
        <v>63.800000000000004</v>
      </c>
      <c r="T735" s="21">
        <f t="shared" si="2165"/>
        <v>67.099999999999994</v>
      </c>
      <c r="U735" s="9">
        <f t="shared" si="2290"/>
        <v>0</v>
      </c>
      <c r="V735" s="9">
        <f t="shared" si="2290"/>
        <v>0</v>
      </c>
      <c r="W735" s="9">
        <f t="shared" si="2290"/>
        <v>0</v>
      </c>
      <c r="X735" s="21">
        <f t="shared" si="2246"/>
        <v>56.4</v>
      </c>
      <c r="Y735" s="21">
        <f t="shared" si="2246"/>
        <v>63.800000000000004</v>
      </c>
      <c r="Z735" s="21">
        <f t="shared" si="2246"/>
        <v>67.099999999999994</v>
      </c>
      <c r="AA735" s="9">
        <f t="shared" si="2290"/>
        <v>0</v>
      </c>
      <c r="AB735" s="21">
        <f t="shared" si="2241"/>
        <v>56.4</v>
      </c>
      <c r="AC735" s="9">
        <f t="shared" si="2290"/>
        <v>0</v>
      </c>
      <c r="AD735" s="9">
        <f t="shared" si="2290"/>
        <v>0</v>
      </c>
      <c r="AE735" s="34">
        <f t="shared" si="2237"/>
        <v>56.4</v>
      </c>
      <c r="AF735" s="9">
        <f t="shared" si="2290"/>
        <v>0</v>
      </c>
      <c r="AG735" s="34">
        <f t="shared" si="2238"/>
        <v>56.4</v>
      </c>
      <c r="AH735" s="9">
        <f t="shared" si="2290"/>
        <v>0</v>
      </c>
      <c r="AI735" s="9">
        <f t="shared" si="2290"/>
        <v>0</v>
      </c>
      <c r="AJ735" s="9">
        <f t="shared" si="2290"/>
        <v>0</v>
      </c>
      <c r="AK735" s="21">
        <f t="shared" si="2208"/>
        <v>56.4</v>
      </c>
      <c r="AL735" s="21">
        <f t="shared" si="2209"/>
        <v>63.800000000000004</v>
      </c>
      <c r="AM735" s="21">
        <f t="shared" si="2209"/>
        <v>67.099999999999994</v>
      </c>
      <c r="AN735" s="9">
        <f t="shared" si="2290"/>
        <v>0</v>
      </c>
      <c r="AO735" s="21">
        <f t="shared" si="2210"/>
        <v>56.4</v>
      </c>
      <c r="AP735" s="9">
        <f t="shared" si="2290"/>
        <v>-56.4</v>
      </c>
      <c r="AQ735" s="9">
        <f t="shared" si="2290"/>
        <v>0</v>
      </c>
      <c r="AR735" s="9">
        <f t="shared" si="2290"/>
        <v>0</v>
      </c>
      <c r="AS735" s="21">
        <f t="shared" si="2214"/>
        <v>0</v>
      </c>
      <c r="AT735" s="21">
        <f t="shared" si="2243"/>
        <v>63.800000000000004</v>
      </c>
      <c r="AU735" s="21">
        <f t="shared" si="2243"/>
        <v>67.099999999999994</v>
      </c>
      <c r="AV735" s="9">
        <f t="shared" si="2290"/>
        <v>0</v>
      </c>
      <c r="AW735" s="9">
        <f t="shared" si="2290"/>
        <v>0</v>
      </c>
      <c r="AX735" s="9">
        <f t="shared" si="2290"/>
        <v>0</v>
      </c>
      <c r="AY735" s="21">
        <f t="shared" si="2211"/>
        <v>0</v>
      </c>
      <c r="AZ735" s="21">
        <f t="shared" si="2212"/>
        <v>63.800000000000004</v>
      </c>
      <c r="BA735" s="21">
        <f t="shared" si="2213"/>
        <v>67.099999999999994</v>
      </c>
      <c r="BB735" s="9">
        <f t="shared" si="2290"/>
        <v>0</v>
      </c>
      <c r="BC735" s="21">
        <f t="shared" si="2254"/>
        <v>0</v>
      </c>
      <c r="BD735" s="9">
        <f t="shared" si="2290"/>
        <v>0</v>
      </c>
      <c r="BE735" s="9">
        <f t="shared" si="2290"/>
        <v>0</v>
      </c>
      <c r="BF735" s="21">
        <f t="shared" si="2247"/>
        <v>0</v>
      </c>
      <c r="BG735" s="21">
        <f t="shared" si="2248"/>
        <v>63.800000000000004</v>
      </c>
      <c r="BH735" s="9">
        <f t="shared" si="2290"/>
        <v>0</v>
      </c>
      <c r="BI735" s="9">
        <f t="shared" si="2290"/>
        <v>0</v>
      </c>
      <c r="BJ735" s="21">
        <f t="shared" si="2249"/>
        <v>0</v>
      </c>
      <c r="BK735" s="21">
        <f t="shared" si="2250"/>
        <v>63.800000000000004</v>
      </c>
      <c r="BL735" s="9">
        <f t="shared" si="2290"/>
        <v>0</v>
      </c>
      <c r="BM735" s="21">
        <f t="shared" si="2251"/>
        <v>0</v>
      </c>
      <c r="BN735" s="9">
        <f t="shared" si="2290"/>
        <v>0</v>
      </c>
      <c r="BO735" s="21">
        <f t="shared" si="2252"/>
        <v>0</v>
      </c>
      <c r="BP735" s="9">
        <f t="shared" si="2290"/>
        <v>0</v>
      </c>
      <c r="BQ735" s="21">
        <f t="shared" si="2240"/>
        <v>0</v>
      </c>
      <c r="BR735" s="9">
        <f t="shared" si="2290"/>
        <v>0</v>
      </c>
      <c r="BS735" s="9"/>
      <c r="BT735" s="9">
        <f t="shared" si="2290"/>
        <v>0</v>
      </c>
      <c r="BU735" s="52">
        <v>0</v>
      </c>
    </row>
    <row r="736" spans="1:73" ht="31.2" hidden="1" customHeight="1" x14ac:dyDescent="0.3">
      <c r="A736" s="1" t="s">
        <v>303</v>
      </c>
      <c r="B736" s="1" t="s">
        <v>217</v>
      </c>
      <c r="C736" s="1"/>
      <c r="D736" s="1"/>
      <c r="E736" s="2" t="s">
        <v>729</v>
      </c>
      <c r="F736" s="3">
        <f>F737</f>
        <v>56.4</v>
      </c>
      <c r="G736" s="3">
        <f t="shared" si="2290"/>
        <v>63.800000000000004</v>
      </c>
      <c r="H736" s="3">
        <f t="shared" si="2290"/>
        <v>67.099999999999994</v>
      </c>
      <c r="I736" s="3">
        <f t="shared" si="2290"/>
        <v>0</v>
      </c>
      <c r="J736" s="3">
        <f t="shared" si="2290"/>
        <v>0</v>
      </c>
      <c r="K736" s="3">
        <f t="shared" si="2290"/>
        <v>0</v>
      </c>
      <c r="L736" s="18">
        <f t="shared" si="2245"/>
        <v>56.4</v>
      </c>
      <c r="M736" s="18">
        <f t="shared" si="2245"/>
        <v>63.800000000000004</v>
      </c>
      <c r="N736" s="18">
        <f t="shared" si="2245"/>
        <v>67.099999999999994</v>
      </c>
      <c r="O736" s="9">
        <f t="shared" si="2290"/>
        <v>0</v>
      </c>
      <c r="P736" s="9">
        <f t="shared" si="2290"/>
        <v>0</v>
      </c>
      <c r="Q736" s="9">
        <f t="shared" si="2290"/>
        <v>0</v>
      </c>
      <c r="R736" s="21">
        <f t="shared" si="2165"/>
        <v>56.4</v>
      </c>
      <c r="S736" s="21">
        <f t="shared" si="2165"/>
        <v>63.800000000000004</v>
      </c>
      <c r="T736" s="21">
        <f t="shared" si="2165"/>
        <v>67.099999999999994</v>
      </c>
      <c r="U736" s="9">
        <f t="shared" si="2290"/>
        <v>0</v>
      </c>
      <c r="V736" s="9">
        <f t="shared" si="2290"/>
        <v>0</v>
      </c>
      <c r="W736" s="9">
        <f t="shared" si="2290"/>
        <v>0</v>
      </c>
      <c r="X736" s="21">
        <f t="shared" si="2246"/>
        <v>56.4</v>
      </c>
      <c r="Y736" s="21">
        <f t="shared" si="2246"/>
        <v>63.800000000000004</v>
      </c>
      <c r="Z736" s="21">
        <f t="shared" si="2246"/>
        <v>67.099999999999994</v>
      </c>
      <c r="AA736" s="9">
        <f t="shared" si="2290"/>
        <v>0</v>
      </c>
      <c r="AB736" s="21">
        <f t="shared" si="2241"/>
        <v>56.4</v>
      </c>
      <c r="AC736" s="9">
        <f t="shared" si="2290"/>
        <v>0</v>
      </c>
      <c r="AD736" s="9">
        <f t="shared" si="2290"/>
        <v>0</v>
      </c>
      <c r="AE736" s="34">
        <f t="shared" si="2237"/>
        <v>56.4</v>
      </c>
      <c r="AF736" s="9">
        <f t="shared" si="2290"/>
        <v>0</v>
      </c>
      <c r="AG736" s="34">
        <f t="shared" si="2238"/>
        <v>56.4</v>
      </c>
      <c r="AH736" s="9">
        <f t="shared" si="2290"/>
        <v>0</v>
      </c>
      <c r="AI736" s="9">
        <f t="shared" si="2290"/>
        <v>0</v>
      </c>
      <c r="AJ736" s="9">
        <f t="shared" si="2290"/>
        <v>0</v>
      </c>
      <c r="AK736" s="21">
        <f t="shared" si="2208"/>
        <v>56.4</v>
      </c>
      <c r="AL736" s="21">
        <f t="shared" si="2209"/>
        <v>63.800000000000004</v>
      </c>
      <c r="AM736" s="21">
        <f t="shared" si="2209"/>
        <v>67.099999999999994</v>
      </c>
      <c r="AN736" s="9">
        <f t="shared" si="2290"/>
        <v>0</v>
      </c>
      <c r="AO736" s="21">
        <f t="shared" si="2210"/>
        <v>56.4</v>
      </c>
      <c r="AP736" s="9">
        <f t="shared" si="2290"/>
        <v>-56.4</v>
      </c>
      <c r="AQ736" s="9">
        <f t="shared" si="2290"/>
        <v>0</v>
      </c>
      <c r="AR736" s="9">
        <f t="shared" si="2290"/>
        <v>0</v>
      </c>
      <c r="AS736" s="21">
        <f t="shared" si="2214"/>
        <v>0</v>
      </c>
      <c r="AT736" s="21">
        <f t="shared" si="2243"/>
        <v>63.800000000000004</v>
      </c>
      <c r="AU736" s="21">
        <f t="shared" si="2243"/>
        <v>67.099999999999994</v>
      </c>
      <c r="AV736" s="9">
        <f t="shared" si="2290"/>
        <v>0</v>
      </c>
      <c r="AW736" s="9">
        <f t="shared" si="2290"/>
        <v>0</v>
      </c>
      <c r="AX736" s="9">
        <f t="shared" si="2290"/>
        <v>0</v>
      </c>
      <c r="AY736" s="21">
        <f t="shared" si="2211"/>
        <v>0</v>
      </c>
      <c r="AZ736" s="21">
        <f t="shared" si="2212"/>
        <v>63.800000000000004</v>
      </c>
      <c r="BA736" s="21">
        <f t="shared" si="2213"/>
        <v>67.099999999999994</v>
      </c>
      <c r="BB736" s="9">
        <f t="shared" si="2290"/>
        <v>0</v>
      </c>
      <c r="BC736" s="21">
        <f t="shared" si="2254"/>
        <v>0</v>
      </c>
      <c r="BD736" s="9">
        <f t="shared" si="2290"/>
        <v>0</v>
      </c>
      <c r="BE736" s="9">
        <f t="shared" si="2290"/>
        <v>0</v>
      </c>
      <c r="BF736" s="21">
        <f t="shared" si="2247"/>
        <v>0</v>
      </c>
      <c r="BG736" s="21">
        <f t="shared" si="2248"/>
        <v>63.800000000000004</v>
      </c>
      <c r="BH736" s="9">
        <f t="shared" si="2290"/>
        <v>0</v>
      </c>
      <c r="BI736" s="9">
        <f t="shared" si="2290"/>
        <v>0</v>
      </c>
      <c r="BJ736" s="21">
        <f t="shared" si="2249"/>
        <v>0</v>
      </c>
      <c r="BK736" s="21">
        <f t="shared" si="2250"/>
        <v>63.800000000000004</v>
      </c>
      <c r="BL736" s="9">
        <f t="shared" si="2290"/>
        <v>0</v>
      </c>
      <c r="BM736" s="21">
        <f t="shared" si="2251"/>
        <v>0</v>
      </c>
      <c r="BN736" s="9">
        <f t="shared" si="2290"/>
        <v>0</v>
      </c>
      <c r="BO736" s="21">
        <f t="shared" si="2252"/>
        <v>0</v>
      </c>
      <c r="BP736" s="9">
        <f t="shared" si="2290"/>
        <v>0</v>
      </c>
      <c r="BQ736" s="21">
        <f t="shared" si="2240"/>
        <v>0</v>
      </c>
      <c r="BR736" s="9">
        <f t="shared" si="2290"/>
        <v>0</v>
      </c>
      <c r="BS736" s="9"/>
      <c r="BT736" s="9">
        <f t="shared" si="2290"/>
        <v>0</v>
      </c>
      <c r="BU736" s="52">
        <v>0</v>
      </c>
    </row>
    <row r="737" spans="1:73" ht="31.2" hidden="1" customHeight="1" x14ac:dyDescent="0.3">
      <c r="A737" s="1" t="s">
        <v>303</v>
      </c>
      <c r="B737" s="1">
        <v>120</v>
      </c>
      <c r="C737" s="1" t="s">
        <v>44</v>
      </c>
      <c r="D737" s="1" t="s">
        <v>45</v>
      </c>
      <c r="E737" s="2" t="s">
        <v>760</v>
      </c>
      <c r="F737" s="3">
        <v>56.4</v>
      </c>
      <c r="G737" s="3">
        <v>63.800000000000004</v>
      </c>
      <c r="H737" s="3">
        <v>67.099999999999994</v>
      </c>
      <c r="I737" s="3"/>
      <c r="J737" s="3"/>
      <c r="K737" s="3"/>
      <c r="L737" s="18">
        <f t="shared" si="2245"/>
        <v>56.4</v>
      </c>
      <c r="M737" s="18">
        <f t="shared" si="2245"/>
        <v>63.800000000000004</v>
      </c>
      <c r="N737" s="18">
        <f t="shared" si="2245"/>
        <v>67.099999999999994</v>
      </c>
      <c r="O737" s="9"/>
      <c r="P737" s="9"/>
      <c r="Q737" s="9"/>
      <c r="R737" s="21">
        <f t="shared" si="2165"/>
        <v>56.4</v>
      </c>
      <c r="S737" s="21">
        <f t="shared" si="2165"/>
        <v>63.800000000000004</v>
      </c>
      <c r="T737" s="21">
        <f t="shared" si="2165"/>
        <v>67.099999999999994</v>
      </c>
      <c r="U737" s="9"/>
      <c r="V737" s="9"/>
      <c r="W737" s="9"/>
      <c r="X737" s="21">
        <f t="shared" si="2246"/>
        <v>56.4</v>
      </c>
      <c r="Y737" s="21">
        <f t="shared" si="2246"/>
        <v>63.800000000000004</v>
      </c>
      <c r="Z737" s="21">
        <f t="shared" si="2246"/>
        <v>67.099999999999994</v>
      </c>
      <c r="AA737" s="9"/>
      <c r="AB737" s="21">
        <f t="shared" si="2241"/>
        <v>56.4</v>
      </c>
      <c r="AC737" s="9"/>
      <c r="AD737" s="9"/>
      <c r="AE737" s="34">
        <f t="shared" si="2237"/>
        <v>56.4</v>
      </c>
      <c r="AF737" s="9"/>
      <c r="AG737" s="34">
        <f t="shared" si="2238"/>
        <v>56.4</v>
      </c>
      <c r="AH737" s="9"/>
      <c r="AI737" s="9"/>
      <c r="AJ737" s="9"/>
      <c r="AK737" s="21">
        <f t="shared" si="2208"/>
        <v>56.4</v>
      </c>
      <c r="AL737" s="21">
        <f t="shared" si="2209"/>
        <v>63.800000000000004</v>
      </c>
      <c r="AM737" s="21">
        <f t="shared" si="2209"/>
        <v>67.099999999999994</v>
      </c>
      <c r="AN737" s="9"/>
      <c r="AO737" s="21">
        <f t="shared" si="2210"/>
        <v>56.4</v>
      </c>
      <c r="AP737" s="9">
        <v>-56.4</v>
      </c>
      <c r="AQ737" s="9"/>
      <c r="AR737" s="9"/>
      <c r="AS737" s="21">
        <f t="shared" si="2214"/>
        <v>0</v>
      </c>
      <c r="AT737" s="21">
        <f t="shared" si="2243"/>
        <v>63.800000000000004</v>
      </c>
      <c r="AU737" s="21">
        <f t="shared" si="2243"/>
        <v>67.099999999999994</v>
      </c>
      <c r="AV737" s="9"/>
      <c r="AW737" s="9"/>
      <c r="AX737" s="9"/>
      <c r="AY737" s="21">
        <f t="shared" si="2211"/>
        <v>0</v>
      </c>
      <c r="AZ737" s="21">
        <f t="shared" si="2212"/>
        <v>63.800000000000004</v>
      </c>
      <c r="BA737" s="21">
        <f t="shared" si="2213"/>
        <v>67.099999999999994</v>
      </c>
      <c r="BB737" s="9"/>
      <c r="BC737" s="21">
        <f t="shared" si="2254"/>
        <v>0</v>
      </c>
      <c r="BD737" s="9"/>
      <c r="BE737" s="9"/>
      <c r="BF737" s="21">
        <f t="shared" si="2247"/>
        <v>0</v>
      </c>
      <c r="BG737" s="21">
        <f t="shared" si="2248"/>
        <v>63.800000000000004</v>
      </c>
      <c r="BH737" s="9"/>
      <c r="BI737" s="9"/>
      <c r="BJ737" s="21">
        <f t="shared" si="2249"/>
        <v>0</v>
      </c>
      <c r="BK737" s="21">
        <f t="shared" si="2250"/>
        <v>63.800000000000004</v>
      </c>
      <c r="BL737" s="9"/>
      <c r="BM737" s="21">
        <f t="shared" si="2251"/>
        <v>0</v>
      </c>
      <c r="BN737" s="9"/>
      <c r="BO737" s="21">
        <f t="shared" si="2252"/>
        <v>0</v>
      </c>
      <c r="BP737" s="9"/>
      <c r="BQ737" s="21">
        <f t="shared" si="2240"/>
        <v>0</v>
      </c>
      <c r="BR737" s="9"/>
      <c r="BS737" s="9"/>
      <c r="BT737" s="9"/>
      <c r="BU737" s="52">
        <v>0</v>
      </c>
    </row>
    <row r="738" spans="1:73" ht="31.2" x14ac:dyDescent="0.3">
      <c r="A738" s="1" t="s">
        <v>303</v>
      </c>
      <c r="B738" s="1" t="s">
        <v>6</v>
      </c>
      <c r="C738" s="1"/>
      <c r="D738" s="1"/>
      <c r="E738" s="2" t="s">
        <v>730</v>
      </c>
      <c r="F738" s="3">
        <f>F739</f>
        <v>5529.2</v>
      </c>
      <c r="G738" s="3">
        <f t="shared" ref="G738:BT739" si="2291">G739</f>
        <v>4849.5000000000009</v>
      </c>
      <c r="H738" s="3">
        <f t="shared" si="2291"/>
        <v>5148.2000000000007</v>
      </c>
      <c r="I738" s="3">
        <f t="shared" si="2291"/>
        <v>0</v>
      </c>
      <c r="J738" s="3">
        <f t="shared" si="2291"/>
        <v>0</v>
      </c>
      <c r="K738" s="3">
        <f t="shared" si="2291"/>
        <v>0</v>
      </c>
      <c r="L738" s="18">
        <f t="shared" si="2245"/>
        <v>5529.2</v>
      </c>
      <c r="M738" s="18">
        <f t="shared" si="2245"/>
        <v>4849.5000000000009</v>
      </c>
      <c r="N738" s="18">
        <f t="shared" si="2245"/>
        <v>5148.2000000000007</v>
      </c>
      <c r="O738" s="9">
        <f t="shared" si="2291"/>
        <v>0</v>
      </c>
      <c r="P738" s="9">
        <f t="shared" si="2291"/>
        <v>0</v>
      </c>
      <c r="Q738" s="9">
        <f t="shared" si="2291"/>
        <v>0</v>
      </c>
      <c r="R738" s="21">
        <f t="shared" si="2165"/>
        <v>5529.2</v>
      </c>
      <c r="S738" s="21">
        <f t="shared" si="2165"/>
        <v>4849.5000000000009</v>
      </c>
      <c r="T738" s="21">
        <f t="shared" si="2165"/>
        <v>5148.2000000000007</v>
      </c>
      <c r="U738" s="9">
        <f t="shared" si="2291"/>
        <v>50</v>
      </c>
      <c r="V738" s="9">
        <f t="shared" si="2291"/>
        <v>0</v>
      </c>
      <c r="W738" s="9">
        <f t="shared" si="2291"/>
        <v>0</v>
      </c>
      <c r="X738" s="21">
        <f t="shared" si="2246"/>
        <v>5579.2</v>
      </c>
      <c r="Y738" s="21">
        <f t="shared" si="2246"/>
        <v>4849.5000000000009</v>
      </c>
      <c r="Z738" s="21">
        <f t="shared" si="2246"/>
        <v>5148.2000000000007</v>
      </c>
      <c r="AA738" s="9">
        <f t="shared" si="2291"/>
        <v>0</v>
      </c>
      <c r="AB738" s="21">
        <f t="shared" si="2241"/>
        <v>5579.2</v>
      </c>
      <c r="AC738" s="9">
        <f t="shared" si="2291"/>
        <v>0</v>
      </c>
      <c r="AD738" s="9">
        <f t="shared" si="2291"/>
        <v>0</v>
      </c>
      <c r="AE738" s="34">
        <f t="shared" si="2237"/>
        <v>5579.2</v>
      </c>
      <c r="AF738" s="9">
        <f t="shared" si="2291"/>
        <v>0</v>
      </c>
      <c r="AG738" s="34">
        <f t="shared" si="2238"/>
        <v>5579.2</v>
      </c>
      <c r="AH738" s="9">
        <f t="shared" si="2291"/>
        <v>0</v>
      </c>
      <c r="AI738" s="9">
        <f t="shared" si="2291"/>
        <v>0</v>
      </c>
      <c r="AJ738" s="9">
        <f t="shared" si="2291"/>
        <v>0</v>
      </c>
      <c r="AK738" s="21">
        <f t="shared" si="2208"/>
        <v>5579.2</v>
      </c>
      <c r="AL738" s="21">
        <f t="shared" si="2209"/>
        <v>4849.5000000000009</v>
      </c>
      <c r="AM738" s="21">
        <f t="shared" si="2209"/>
        <v>5148.2000000000007</v>
      </c>
      <c r="AN738" s="9">
        <f t="shared" si="2291"/>
        <v>0</v>
      </c>
      <c r="AO738" s="21">
        <f t="shared" si="2210"/>
        <v>5579.2</v>
      </c>
      <c r="AP738" s="9">
        <f t="shared" si="2291"/>
        <v>-1642</v>
      </c>
      <c r="AQ738" s="9">
        <f t="shared" si="2291"/>
        <v>0</v>
      </c>
      <c r="AR738" s="9">
        <f t="shared" si="2291"/>
        <v>0</v>
      </c>
      <c r="AS738" s="21">
        <f t="shared" si="2214"/>
        <v>3937.2</v>
      </c>
      <c r="AT738" s="21">
        <f t="shared" si="2243"/>
        <v>4849.5000000000009</v>
      </c>
      <c r="AU738" s="21">
        <f t="shared" si="2243"/>
        <v>5148.2000000000007</v>
      </c>
      <c r="AV738" s="9">
        <f t="shared" si="2291"/>
        <v>0</v>
      </c>
      <c r="AW738" s="9">
        <f t="shared" si="2291"/>
        <v>0</v>
      </c>
      <c r="AX738" s="9">
        <f t="shared" si="2291"/>
        <v>0</v>
      </c>
      <c r="AY738" s="21">
        <f t="shared" si="2211"/>
        <v>3937.2</v>
      </c>
      <c r="AZ738" s="21">
        <f t="shared" si="2212"/>
        <v>4849.5000000000009</v>
      </c>
      <c r="BA738" s="21">
        <f t="shared" si="2213"/>
        <v>5148.2000000000007</v>
      </c>
      <c r="BB738" s="9">
        <f t="shared" si="2291"/>
        <v>0</v>
      </c>
      <c r="BC738" s="21">
        <f t="shared" si="2254"/>
        <v>3937.2</v>
      </c>
      <c r="BD738" s="9">
        <f t="shared" si="2291"/>
        <v>0</v>
      </c>
      <c r="BE738" s="9">
        <f t="shared" si="2291"/>
        <v>0</v>
      </c>
      <c r="BF738" s="21">
        <f t="shared" si="2247"/>
        <v>3937.2</v>
      </c>
      <c r="BG738" s="21">
        <f t="shared" si="2248"/>
        <v>4849.5000000000009</v>
      </c>
      <c r="BH738" s="9">
        <f t="shared" si="2291"/>
        <v>0</v>
      </c>
      <c r="BI738" s="9">
        <f t="shared" si="2291"/>
        <v>0</v>
      </c>
      <c r="BJ738" s="21">
        <f t="shared" si="2249"/>
        <v>3937.2</v>
      </c>
      <c r="BK738" s="21">
        <f t="shared" si="2250"/>
        <v>4849.5000000000009</v>
      </c>
      <c r="BL738" s="9">
        <f t="shared" si="2291"/>
        <v>0</v>
      </c>
      <c r="BM738" s="21">
        <f t="shared" si="2251"/>
        <v>3937.2</v>
      </c>
      <c r="BN738" s="9">
        <f t="shared" si="2291"/>
        <v>0</v>
      </c>
      <c r="BO738" s="21">
        <f t="shared" si="2252"/>
        <v>3937.2</v>
      </c>
      <c r="BP738" s="9">
        <f t="shared" si="2291"/>
        <v>-106.93</v>
      </c>
      <c r="BQ738" s="21">
        <f t="shared" si="2240"/>
        <v>3830.27</v>
      </c>
      <c r="BR738" s="9">
        <f t="shared" si="2291"/>
        <v>0</v>
      </c>
      <c r="BS738" s="33">
        <f t="shared" ref="BS738:BS801" si="2292">BQ738+BR738</f>
        <v>3830.27</v>
      </c>
      <c r="BT738" s="9">
        <f t="shared" si="2291"/>
        <v>0</v>
      </c>
    </row>
    <row r="739" spans="1:73" ht="46.8" x14ac:dyDescent="0.3">
      <c r="A739" s="1" t="s">
        <v>303</v>
      </c>
      <c r="B739" s="1" t="s">
        <v>167</v>
      </c>
      <c r="C739" s="1"/>
      <c r="D739" s="1"/>
      <c r="E739" s="2" t="s">
        <v>731</v>
      </c>
      <c r="F739" s="3">
        <f>F740</f>
        <v>5529.2</v>
      </c>
      <c r="G739" s="3">
        <f t="shared" si="2291"/>
        <v>4849.5000000000009</v>
      </c>
      <c r="H739" s="3">
        <f t="shared" si="2291"/>
        <v>5148.2000000000007</v>
      </c>
      <c r="I739" s="3">
        <f t="shared" si="2291"/>
        <v>0</v>
      </c>
      <c r="J739" s="3">
        <f t="shared" si="2291"/>
        <v>0</v>
      </c>
      <c r="K739" s="3">
        <f t="shared" si="2291"/>
        <v>0</v>
      </c>
      <c r="L739" s="18">
        <f t="shared" si="2245"/>
        <v>5529.2</v>
      </c>
      <c r="M739" s="18">
        <f t="shared" si="2245"/>
        <v>4849.5000000000009</v>
      </c>
      <c r="N739" s="18">
        <f t="shared" si="2245"/>
        <v>5148.2000000000007</v>
      </c>
      <c r="O739" s="9">
        <f t="shared" si="2291"/>
        <v>0</v>
      </c>
      <c r="P739" s="9">
        <f t="shared" si="2291"/>
        <v>0</v>
      </c>
      <c r="Q739" s="9">
        <f t="shared" si="2291"/>
        <v>0</v>
      </c>
      <c r="R739" s="21">
        <f t="shared" si="2165"/>
        <v>5529.2</v>
      </c>
      <c r="S739" s="21">
        <f t="shared" si="2165"/>
        <v>4849.5000000000009</v>
      </c>
      <c r="T739" s="21">
        <f t="shared" si="2165"/>
        <v>5148.2000000000007</v>
      </c>
      <c r="U739" s="9">
        <f t="shared" si="2291"/>
        <v>50</v>
      </c>
      <c r="V739" s="9">
        <f t="shared" si="2291"/>
        <v>0</v>
      </c>
      <c r="W739" s="9">
        <f t="shared" si="2291"/>
        <v>0</v>
      </c>
      <c r="X739" s="21">
        <f t="shared" si="2246"/>
        <v>5579.2</v>
      </c>
      <c r="Y739" s="21">
        <f t="shared" si="2246"/>
        <v>4849.5000000000009</v>
      </c>
      <c r="Z739" s="21">
        <f t="shared" si="2246"/>
        <v>5148.2000000000007</v>
      </c>
      <c r="AA739" s="9">
        <f t="shared" si="2291"/>
        <v>0</v>
      </c>
      <c r="AB739" s="21">
        <f t="shared" si="2241"/>
        <v>5579.2</v>
      </c>
      <c r="AC739" s="9">
        <f t="shared" si="2291"/>
        <v>0</v>
      </c>
      <c r="AD739" s="9">
        <f t="shared" si="2291"/>
        <v>0</v>
      </c>
      <c r="AE739" s="34">
        <f t="shared" si="2237"/>
        <v>5579.2</v>
      </c>
      <c r="AF739" s="9">
        <f t="shared" si="2291"/>
        <v>0</v>
      </c>
      <c r="AG739" s="34">
        <f t="shared" si="2238"/>
        <v>5579.2</v>
      </c>
      <c r="AH739" s="9">
        <f t="shared" si="2291"/>
        <v>0</v>
      </c>
      <c r="AI739" s="9">
        <f t="shared" si="2291"/>
        <v>0</v>
      </c>
      <c r="AJ739" s="9">
        <f t="shared" si="2291"/>
        <v>0</v>
      </c>
      <c r="AK739" s="21">
        <f t="shared" si="2208"/>
        <v>5579.2</v>
      </c>
      <c r="AL739" s="21">
        <f t="shared" si="2209"/>
        <v>4849.5000000000009</v>
      </c>
      <c r="AM739" s="21">
        <f t="shared" si="2209"/>
        <v>5148.2000000000007</v>
      </c>
      <c r="AN739" s="9">
        <f t="shared" si="2291"/>
        <v>0</v>
      </c>
      <c r="AO739" s="21">
        <f t="shared" si="2210"/>
        <v>5579.2</v>
      </c>
      <c r="AP739" s="9">
        <f t="shared" si="2291"/>
        <v>-1642</v>
      </c>
      <c r="AQ739" s="9">
        <f t="shared" si="2291"/>
        <v>0</v>
      </c>
      <c r="AR739" s="9">
        <f t="shared" si="2291"/>
        <v>0</v>
      </c>
      <c r="AS739" s="21">
        <f t="shared" si="2214"/>
        <v>3937.2</v>
      </c>
      <c r="AT739" s="21">
        <f t="shared" si="2243"/>
        <v>4849.5000000000009</v>
      </c>
      <c r="AU739" s="21">
        <f t="shared" si="2243"/>
        <v>5148.2000000000007</v>
      </c>
      <c r="AV739" s="9">
        <f t="shared" si="2291"/>
        <v>0</v>
      </c>
      <c r="AW739" s="9">
        <f t="shared" si="2291"/>
        <v>0</v>
      </c>
      <c r="AX739" s="9">
        <f t="shared" si="2291"/>
        <v>0</v>
      </c>
      <c r="AY739" s="21">
        <f t="shared" si="2211"/>
        <v>3937.2</v>
      </c>
      <c r="AZ739" s="21">
        <f t="shared" si="2212"/>
        <v>4849.5000000000009</v>
      </c>
      <c r="BA739" s="21">
        <f t="shared" si="2213"/>
        <v>5148.2000000000007</v>
      </c>
      <c r="BB739" s="9">
        <f t="shared" si="2291"/>
        <v>0</v>
      </c>
      <c r="BC739" s="21">
        <f t="shared" si="2254"/>
        <v>3937.2</v>
      </c>
      <c r="BD739" s="9">
        <f t="shared" si="2291"/>
        <v>0</v>
      </c>
      <c r="BE739" s="9">
        <f t="shared" si="2291"/>
        <v>0</v>
      </c>
      <c r="BF739" s="21">
        <f t="shared" si="2247"/>
        <v>3937.2</v>
      </c>
      <c r="BG739" s="21">
        <f t="shared" si="2248"/>
        <v>4849.5000000000009</v>
      </c>
      <c r="BH739" s="9">
        <f t="shared" si="2291"/>
        <v>0</v>
      </c>
      <c r="BI739" s="9">
        <f t="shared" si="2291"/>
        <v>0</v>
      </c>
      <c r="BJ739" s="21">
        <f t="shared" si="2249"/>
        <v>3937.2</v>
      </c>
      <c r="BK739" s="21">
        <f t="shared" si="2250"/>
        <v>4849.5000000000009</v>
      </c>
      <c r="BL739" s="9">
        <f t="shared" si="2291"/>
        <v>0</v>
      </c>
      <c r="BM739" s="21">
        <f t="shared" si="2251"/>
        <v>3937.2</v>
      </c>
      <c r="BN739" s="9">
        <f t="shared" si="2291"/>
        <v>0</v>
      </c>
      <c r="BO739" s="21">
        <f t="shared" si="2252"/>
        <v>3937.2</v>
      </c>
      <c r="BP739" s="9">
        <f t="shared" si="2291"/>
        <v>-106.93</v>
      </c>
      <c r="BQ739" s="21">
        <f t="shared" si="2240"/>
        <v>3830.27</v>
      </c>
      <c r="BR739" s="9">
        <f t="shared" si="2291"/>
        <v>0</v>
      </c>
      <c r="BS739" s="33">
        <f t="shared" si="2292"/>
        <v>3830.27</v>
      </c>
      <c r="BT739" s="9">
        <f t="shared" si="2291"/>
        <v>0</v>
      </c>
    </row>
    <row r="740" spans="1:73" ht="31.2" x14ac:dyDescent="0.3">
      <c r="A740" s="1" t="s">
        <v>303</v>
      </c>
      <c r="B740" s="1">
        <v>240</v>
      </c>
      <c r="C740" s="1" t="s">
        <v>44</v>
      </c>
      <c r="D740" s="1" t="s">
        <v>45</v>
      </c>
      <c r="E740" s="2" t="s">
        <v>760</v>
      </c>
      <c r="F740" s="3">
        <v>5529.2</v>
      </c>
      <c r="G740" s="3">
        <v>4849.5000000000009</v>
      </c>
      <c r="H740" s="3">
        <v>5148.2000000000007</v>
      </c>
      <c r="I740" s="3"/>
      <c r="J740" s="3"/>
      <c r="K740" s="3"/>
      <c r="L740" s="18">
        <f t="shared" si="2245"/>
        <v>5529.2</v>
      </c>
      <c r="M740" s="18">
        <f t="shared" si="2245"/>
        <v>4849.5000000000009</v>
      </c>
      <c r="N740" s="18">
        <f t="shared" si="2245"/>
        <v>5148.2000000000007</v>
      </c>
      <c r="O740" s="9"/>
      <c r="P740" s="9"/>
      <c r="Q740" s="9"/>
      <c r="R740" s="21">
        <f t="shared" si="2165"/>
        <v>5529.2</v>
      </c>
      <c r="S740" s="21">
        <f t="shared" si="2165"/>
        <v>4849.5000000000009</v>
      </c>
      <c r="T740" s="21">
        <f t="shared" si="2165"/>
        <v>5148.2000000000007</v>
      </c>
      <c r="U740" s="9">
        <v>50</v>
      </c>
      <c r="V740" s="9"/>
      <c r="W740" s="9"/>
      <c r="X740" s="21">
        <f t="shared" si="2246"/>
        <v>5579.2</v>
      </c>
      <c r="Y740" s="21">
        <f t="shared" si="2246"/>
        <v>4849.5000000000009</v>
      </c>
      <c r="Z740" s="21">
        <f t="shared" si="2246"/>
        <v>5148.2000000000007</v>
      </c>
      <c r="AA740" s="9"/>
      <c r="AB740" s="21">
        <f t="shared" si="2241"/>
        <v>5579.2</v>
      </c>
      <c r="AC740" s="9"/>
      <c r="AD740" s="9"/>
      <c r="AE740" s="34">
        <f t="shared" si="2237"/>
        <v>5579.2</v>
      </c>
      <c r="AF740" s="9"/>
      <c r="AG740" s="34">
        <f t="shared" si="2238"/>
        <v>5579.2</v>
      </c>
      <c r="AH740" s="9"/>
      <c r="AI740" s="9"/>
      <c r="AJ740" s="9"/>
      <c r="AK740" s="21">
        <f t="shared" si="2208"/>
        <v>5579.2</v>
      </c>
      <c r="AL740" s="21">
        <f t="shared" si="2209"/>
        <v>4849.5000000000009</v>
      </c>
      <c r="AM740" s="21">
        <f t="shared" si="2209"/>
        <v>5148.2000000000007</v>
      </c>
      <c r="AN740" s="9"/>
      <c r="AO740" s="21">
        <f t="shared" si="2210"/>
        <v>5579.2</v>
      </c>
      <c r="AP740" s="9">
        <v>-1642</v>
      </c>
      <c r="AQ740" s="9"/>
      <c r="AR740" s="9"/>
      <c r="AS740" s="21">
        <f t="shared" si="2214"/>
        <v>3937.2</v>
      </c>
      <c r="AT740" s="21">
        <f t="shared" si="2243"/>
        <v>4849.5000000000009</v>
      </c>
      <c r="AU740" s="21">
        <f t="shared" si="2243"/>
        <v>5148.2000000000007</v>
      </c>
      <c r="AV740" s="9"/>
      <c r="AW740" s="9"/>
      <c r="AX740" s="9"/>
      <c r="AY740" s="21">
        <f t="shared" si="2211"/>
        <v>3937.2</v>
      </c>
      <c r="AZ740" s="21">
        <f t="shared" si="2212"/>
        <v>4849.5000000000009</v>
      </c>
      <c r="BA740" s="21">
        <f t="shared" si="2213"/>
        <v>5148.2000000000007</v>
      </c>
      <c r="BB740" s="9"/>
      <c r="BC740" s="21">
        <f t="shared" si="2254"/>
        <v>3937.2</v>
      </c>
      <c r="BD740" s="9"/>
      <c r="BE740" s="9"/>
      <c r="BF740" s="21">
        <f t="shared" si="2247"/>
        <v>3937.2</v>
      </c>
      <c r="BG740" s="21">
        <f t="shared" si="2248"/>
        <v>4849.5000000000009</v>
      </c>
      <c r="BH740" s="9"/>
      <c r="BI740" s="9"/>
      <c r="BJ740" s="21">
        <f t="shared" si="2249"/>
        <v>3937.2</v>
      </c>
      <c r="BK740" s="21">
        <f t="shared" si="2250"/>
        <v>4849.5000000000009</v>
      </c>
      <c r="BL740" s="9"/>
      <c r="BM740" s="21">
        <f t="shared" si="2251"/>
        <v>3937.2</v>
      </c>
      <c r="BN740" s="9"/>
      <c r="BO740" s="21">
        <f t="shared" si="2252"/>
        <v>3937.2</v>
      </c>
      <c r="BP740" s="9">
        <v>-106.93</v>
      </c>
      <c r="BQ740" s="21">
        <f t="shared" si="2240"/>
        <v>3830.27</v>
      </c>
      <c r="BR740" s="9"/>
      <c r="BS740" s="33">
        <f t="shared" si="2292"/>
        <v>3830.27</v>
      </c>
      <c r="BT740" s="9"/>
    </row>
    <row r="741" spans="1:73" s="7" customFormat="1" ht="31.2" x14ac:dyDescent="0.3">
      <c r="A741" s="4" t="s">
        <v>308</v>
      </c>
      <c r="B741" s="4"/>
      <c r="C741" s="4"/>
      <c r="D741" s="4"/>
      <c r="E741" s="5" t="s">
        <v>523</v>
      </c>
      <c r="F741" s="6">
        <f>F742+F746</f>
        <v>9918</v>
      </c>
      <c r="G741" s="6">
        <f t="shared" ref="G741:K741" si="2293">G742+G746</f>
        <v>9937.0999999999985</v>
      </c>
      <c r="H741" s="6">
        <f t="shared" si="2293"/>
        <v>9958.7999999999993</v>
      </c>
      <c r="I741" s="6">
        <f t="shared" si="2293"/>
        <v>0</v>
      </c>
      <c r="J741" s="6">
        <f t="shared" si="2293"/>
        <v>0</v>
      </c>
      <c r="K741" s="6">
        <f t="shared" si="2293"/>
        <v>0</v>
      </c>
      <c r="L741" s="18">
        <f t="shared" si="2245"/>
        <v>9918</v>
      </c>
      <c r="M741" s="18">
        <f t="shared" si="2245"/>
        <v>9937.0999999999985</v>
      </c>
      <c r="N741" s="18">
        <f t="shared" si="2245"/>
        <v>9958.7999999999993</v>
      </c>
      <c r="O741" s="10">
        <f t="shared" ref="O741:Q741" si="2294">O742+O746</f>
        <v>0</v>
      </c>
      <c r="P741" s="10">
        <f t="shared" si="2294"/>
        <v>0</v>
      </c>
      <c r="Q741" s="10">
        <f t="shared" si="2294"/>
        <v>0</v>
      </c>
      <c r="R741" s="28">
        <f t="shared" si="2165"/>
        <v>9918</v>
      </c>
      <c r="S741" s="28">
        <f t="shared" si="2165"/>
        <v>9937.0999999999985</v>
      </c>
      <c r="T741" s="28">
        <f t="shared" si="2165"/>
        <v>9958.7999999999993</v>
      </c>
      <c r="U741" s="10">
        <f t="shared" ref="U741:W741" si="2295">U742+U746</f>
        <v>0</v>
      </c>
      <c r="V741" s="10">
        <f t="shared" si="2295"/>
        <v>0</v>
      </c>
      <c r="W741" s="10">
        <f t="shared" si="2295"/>
        <v>0</v>
      </c>
      <c r="X741" s="28">
        <f t="shared" si="2246"/>
        <v>9918</v>
      </c>
      <c r="Y741" s="28">
        <f t="shared" si="2246"/>
        <v>9937.0999999999985</v>
      </c>
      <c r="Z741" s="28">
        <f t="shared" si="2246"/>
        <v>9958.7999999999993</v>
      </c>
      <c r="AA741" s="10">
        <f t="shared" ref="AA741:BT741" si="2296">AA742+AA746</f>
        <v>0</v>
      </c>
      <c r="AB741" s="21">
        <f t="shared" si="2241"/>
        <v>9918</v>
      </c>
      <c r="AC741" s="10">
        <f t="shared" ref="AC741:AD741" si="2297">AC742+AC746</f>
        <v>0</v>
      </c>
      <c r="AD741" s="10">
        <f t="shared" si="2297"/>
        <v>0</v>
      </c>
      <c r="AE741" s="29">
        <f t="shared" si="2237"/>
        <v>9918</v>
      </c>
      <c r="AF741" s="10">
        <f t="shared" ref="AF741" si="2298">AF742+AF746</f>
        <v>0</v>
      </c>
      <c r="AG741" s="29">
        <f t="shared" si="2238"/>
        <v>9918</v>
      </c>
      <c r="AH741" s="10">
        <f t="shared" ref="AH741:AJ741" si="2299">AH742+AH746</f>
        <v>0</v>
      </c>
      <c r="AI741" s="10">
        <f t="shared" si="2299"/>
        <v>0</v>
      </c>
      <c r="AJ741" s="10">
        <f t="shared" si="2299"/>
        <v>0</v>
      </c>
      <c r="AK741" s="28">
        <f t="shared" si="2208"/>
        <v>9918</v>
      </c>
      <c r="AL741" s="28">
        <f t="shared" si="2209"/>
        <v>9937.0999999999985</v>
      </c>
      <c r="AM741" s="28">
        <f t="shared" si="2209"/>
        <v>9958.7999999999993</v>
      </c>
      <c r="AN741" s="10">
        <f t="shared" ref="AN741" si="2300">AN742+AN746</f>
        <v>0</v>
      </c>
      <c r="AO741" s="28">
        <f t="shared" si="2210"/>
        <v>9918</v>
      </c>
      <c r="AP741" s="10">
        <f t="shared" ref="AP741:AR741" si="2301">AP742+AP746</f>
        <v>234.39999999999998</v>
      </c>
      <c r="AQ741" s="10">
        <f t="shared" si="2301"/>
        <v>0</v>
      </c>
      <c r="AR741" s="10">
        <f t="shared" si="2301"/>
        <v>0</v>
      </c>
      <c r="AS741" s="28">
        <f t="shared" si="2214"/>
        <v>10152.4</v>
      </c>
      <c r="AT741" s="28">
        <f t="shared" si="2243"/>
        <v>9937.0999999999985</v>
      </c>
      <c r="AU741" s="28">
        <f t="shared" si="2243"/>
        <v>9958.7999999999993</v>
      </c>
      <c r="AV741" s="10">
        <f t="shared" ref="AV741:AX741" si="2302">AV742+AV746</f>
        <v>0</v>
      </c>
      <c r="AW741" s="10">
        <f t="shared" si="2302"/>
        <v>0</v>
      </c>
      <c r="AX741" s="10">
        <f t="shared" si="2302"/>
        <v>0</v>
      </c>
      <c r="AY741" s="21">
        <f t="shared" si="2211"/>
        <v>10152.4</v>
      </c>
      <c r="AZ741" s="21">
        <f t="shared" si="2212"/>
        <v>9937.0999999999985</v>
      </c>
      <c r="BA741" s="21">
        <f t="shared" si="2213"/>
        <v>9958.7999999999993</v>
      </c>
      <c r="BB741" s="10">
        <f t="shared" ref="BB741" si="2303">BB742+BB746</f>
        <v>0</v>
      </c>
      <c r="BC741" s="21">
        <f t="shared" si="2254"/>
        <v>10152.4</v>
      </c>
      <c r="BD741" s="10">
        <f t="shared" ref="BD741:BE741" si="2304">BD742+BD746</f>
        <v>-100</v>
      </c>
      <c r="BE741" s="10">
        <f t="shared" si="2304"/>
        <v>0</v>
      </c>
      <c r="BF741" s="21">
        <f t="shared" si="2247"/>
        <v>10052.4</v>
      </c>
      <c r="BG741" s="21">
        <f t="shared" si="2248"/>
        <v>9937.0999999999985</v>
      </c>
      <c r="BH741" s="10">
        <f t="shared" ref="BH741:BI741" si="2305">BH742+BH746</f>
        <v>0</v>
      </c>
      <c r="BI741" s="10">
        <f t="shared" si="2305"/>
        <v>0</v>
      </c>
      <c r="BJ741" s="21">
        <f t="shared" si="2249"/>
        <v>10052.4</v>
      </c>
      <c r="BK741" s="21">
        <f t="shared" si="2250"/>
        <v>9937.0999999999985</v>
      </c>
      <c r="BL741" s="10">
        <f t="shared" ref="BL741" si="2306">BL742+BL746</f>
        <v>0</v>
      </c>
      <c r="BM741" s="21">
        <f t="shared" si="2251"/>
        <v>10052.4</v>
      </c>
      <c r="BN741" s="10">
        <f t="shared" ref="BN741" si="2307">BN742+BN746</f>
        <v>-272.48599999999999</v>
      </c>
      <c r="BO741" s="28">
        <f t="shared" si="2252"/>
        <v>9779.9139999999989</v>
      </c>
      <c r="BP741" s="10">
        <f t="shared" ref="BP741" si="2308">BP742+BP746</f>
        <v>-311.5</v>
      </c>
      <c r="BQ741" s="28">
        <f t="shared" si="2240"/>
        <v>9468.4139999999989</v>
      </c>
      <c r="BR741" s="10">
        <f t="shared" ref="BR741" si="2309">BR742+BR746</f>
        <v>0</v>
      </c>
      <c r="BS741" s="27">
        <f t="shared" si="2292"/>
        <v>9468.4139999999989</v>
      </c>
      <c r="BT741" s="10">
        <f t="shared" si="2296"/>
        <v>0</v>
      </c>
    </row>
    <row r="742" spans="1:73" ht="62.4" x14ac:dyDescent="0.3">
      <c r="A742" s="1" t="s">
        <v>305</v>
      </c>
      <c r="B742" s="1"/>
      <c r="C742" s="1"/>
      <c r="D742" s="1"/>
      <c r="E742" s="2" t="s">
        <v>434</v>
      </c>
      <c r="F742" s="3">
        <f>F743</f>
        <v>3836.7</v>
      </c>
      <c r="G742" s="3">
        <f t="shared" ref="G742:BT744" si="2310">G743</f>
        <v>3831.2</v>
      </c>
      <c r="H742" s="3">
        <f t="shared" si="2310"/>
        <v>3831.2</v>
      </c>
      <c r="I742" s="3">
        <f t="shared" si="2310"/>
        <v>0</v>
      </c>
      <c r="J742" s="3">
        <f t="shared" si="2310"/>
        <v>0</v>
      </c>
      <c r="K742" s="3">
        <f t="shared" si="2310"/>
        <v>0</v>
      </c>
      <c r="L742" s="18">
        <f t="shared" si="2245"/>
        <v>3836.7</v>
      </c>
      <c r="M742" s="18">
        <f t="shared" si="2245"/>
        <v>3831.2</v>
      </c>
      <c r="N742" s="18">
        <f t="shared" si="2245"/>
        <v>3831.2</v>
      </c>
      <c r="O742" s="9">
        <f t="shared" si="2310"/>
        <v>0</v>
      </c>
      <c r="P742" s="9">
        <f t="shared" si="2310"/>
        <v>0</v>
      </c>
      <c r="Q742" s="9">
        <f t="shared" si="2310"/>
        <v>0</v>
      </c>
      <c r="R742" s="21">
        <f t="shared" si="2165"/>
        <v>3836.7</v>
      </c>
      <c r="S742" s="21">
        <f t="shared" si="2165"/>
        <v>3831.2</v>
      </c>
      <c r="T742" s="21">
        <f t="shared" si="2165"/>
        <v>3831.2</v>
      </c>
      <c r="U742" s="9">
        <f t="shared" si="2310"/>
        <v>0</v>
      </c>
      <c r="V742" s="9">
        <f t="shared" si="2310"/>
        <v>0</v>
      </c>
      <c r="W742" s="9">
        <f t="shared" si="2310"/>
        <v>0</v>
      </c>
      <c r="X742" s="21">
        <f t="shared" si="2246"/>
        <v>3836.7</v>
      </c>
      <c r="Y742" s="21">
        <f t="shared" si="2246"/>
        <v>3831.2</v>
      </c>
      <c r="Z742" s="21">
        <f t="shared" si="2246"/>
        <v>3831.2</v>
      </c>
      <c r="AA742" s="9">
        <f t="shared" si="2310"/>
        <v>0</v>
      </c>
      <c r="AB742" s="21">
        <f t="shared" si="2241"/>
        <v>3836.7</v>
      </c>
      <c r="AC742" s="9">
        <f t="shared" si="2310"/>
        <v>0</v>
      </c>
      <c r="AD742" s="9">
        <f t="shared" si="2310"/>
        <v>0</v>
      </c>
      <c r="AE742" s="34">
        <f t="shared" si="2237"/>
        <v>3836.7</v>
      </c>
      <c r="AF742" s="9">
        <f t="shared" si="2310"/>
        <v>0</v>
      </c>
      <c r="AG742" s="34">
        <f t="shared" si="2238"/>
        <v>3836.7</v>
      </c>
      <c r="AH742" s="9">
        <f t="shared" si="2310"/>
        <v>0</v>
      </c>
      <c r="AI742" s="9">
        <f t="shared" si="2310"/>
        <v>0</v>
      </c>
      <c r="AJ742" s="9">
        <f t="shared" si="2310"/>
        <v>0</v>
      </c>
      <c r="AK742" s="21">
        <f t="shared" si="2208"/>
        <v>3836.7</v>
      </c>
      <c r="AL742" s="21">
        <f t="shared" si="2209"/>
        <v>3831.2</v>
      </c>
      <c r="AM742" s="21">
        <f t="shared" si="2209"/>
        <v>3831.2</v>
      </c>
      <c r="AN742" s="9">
        <f t="shared" si="2310"/>
        <v>0</v>
      </c>
      <c r="AO742" s="21">
        <f t="shared" si="2210"/>
        <v>3836.7</v>
      </c>
      <c r="AP742" s="9">
        <f t="shared" si="2310"/>
        <v>313.51</v>
      </c>
      <c r="AQ742" s="9">
        <f t="shared" si="2310"/>
        <v>0</v>
      </c>
      <c r="AR742" s="9">
        <f t="shared" si="2310"/>
        <v>0</v>
      </c>
      <c r="AS742" s="20">
        <f t="shared" si="2214"/>
        <v>4150.21</v>
      </c>
      <c r="AT742" s="20">
        <f t="shared" si="2243"/>
        <v>3831.2</v>
      </c>
      <c r="AU742" s="20">
        <f t="shared" si="2243"/>
        <v>3831.2</v>
      </c>
      <c r="AV742" s="9">
        <f t="shared" si="2310"/>
        <v>0</v>
      </c>
      <c r="AW742" s="9">
        <f t="shared" si="2310"/>
        <v>0</v>
      </c>
      <c r="AX742" s="9">
        <f t="shared" si="2310"/>
        <v>0</v>
      </c>
      <c r="AY742" s="21">
        <f t="shared" si="2211"/>
        <v>4150.21</v>
      </c>
      <c r="AZ742" s="21">
        <f t="shared" si="2212"/>
        <v>3831.2</v>
      </c>
      <c r="BA742" s="21">
        <f t="shared" si="2213"/>
        <v>3831.2</v>
      </c>
      <c r="BB742" s="9">
        <f t="shared" si="2310"/>
        <v>0</v>
      </c>
      <c r="BC742" s="21">
        <f t="shared" si="2254"/>
        <v>4150.21</v>
      </c>
      <c r="BD742" s="9">
        <f t="shared" si="2310"/>
        <v>0</v>
      </c>
      <c r="BE742" s="9">
        <f t="shared" si="2310"/>
        <v>0</v>
      </c>
      <c r="BF742" s="21">
        <f t="shared" si="2247"/>
        <v>4150.21</v>
      </c>
      <c r="BG742" s="21">
        <f t="shared" si="2248"/>
        <v>3831.2</v>
      </c>
      <c r="BH742" s="9">
        <f t="shared" si="2310"/>
        <v>0</v>
      </c>
      <c r="BI742" s="9">
        <f t="shared" si="2310"/>
        <v>0</v>
      </c>
      <c r="BJ742" s="21">
        <f t="shared" si="2249"/>
        <v>4150.21</v>
      </c>
      <c r="BK742" s="21">
        <f t="shared" si="2250"/>
        <v>3831.2</v>
      </c>
      <c r="BL742" s="9">
        <f t="shared" si="2310"/>
        <v>0</v>
      </c>
      <c r="BM742" s="21">
        <f t="shared" si="2251"/>
        <v>4150.21</v>
      </c>
      <c r="BN742" s="9">
        <f t="shared" si="2310"/>
        <v>0</v>
      </c>
      <c r="BO742" s="21">
        <f t="shared" si="2252"/>
        <v>4150.21</v>
      </c>
      <c r="BP742" s="9">
        <f t="shared" si="2310"/>
        <v>0</v>
      </c>
      <c r="BQ742" s="21">
        <f t="shared" si="2240"/>
        <v>4150.21</v>
      </c>
      <c r="BR742" s="9">
        <f t="shared" si="2310"/>
        <v>0</v>
      </c>
      <c r="BS742" s="33">
        <f t="shared" si="2292"/>
        <v>4150.21</v>
      </c>
      <c r="BT742" s="9">
        <f t="shared" si="2310"/>
        <v>0</v>
      </c>
    </row>
    <row r="743" spans="1:73" ht="46.8" x14ac:dyDescent="0.3">
      <c r="A743" s="1" t="s">
        <v>305</v>
      </c>
      <c r="B743" s="1" t="s">
        <v>55</v>
      </c>
      <c r="C743" s="1"/>
      <c r="D743" s="1"/>
      <c r="E743" s="8" t="s">
        <v>739</v>
      </c>
      <c r="F743" s="3">
        <f>F744</f>
        <v>3836.7</v>
      </c>
      <c r="G743" s="3">
        <f t="shared" si="2310"/>
        <v>3831.2</v>
      </c>
      <c r="H743" s="3">
        <f t="shared" si="2310"/>
        <v>3831.2</v>
      </c>
      <c r="I743" s="3">
        <f t="shared" si="2310"/>
        <v>0</v>
      </c>
      <c r="J743" s="3">
        <f t="shared" si="2310"/>
        <v>0</v>
      </c>
      <c r="K743" s="3">
        <f t="shared" si="2310"/>
        <v>0</v>
      </c>
      <c r="L743" s="18">
        <f t="shared" si="2245"/>
        <v>3836.7</v>
      </c>
      <c r="M743" s="18">
        <f t="shared" si="2245"/>
        <v>3831.2</v>
      </c>
      <c r="N743" s="18">
        <f t="shared" si="2245"/>
        <v>3831.2</v>
      </c>
      <c r="O743" s="9">
        <f t="shared" si="2310"/>
        <v>0</v>
      </c>
      <c r="P743" s="9">
        <f t="shared" si="2310"/>
        <v>0</v>
      </c>
      <c r="Q743" s="9">
        <f t="shared" si="2310"/>
        <v>0</v>
      </c>
      <c r="R743" s="21">
        <f t="shared" si="2165"/>
        <v>3836.7</v>
      </c>
      <c r="S743" s="21">
        <f t="shared" si="2165"/>
        <v>3831.2</v>
      </c>
      <c r="T743" s="21">
        <f t="shared" si="2165"/>
        <v>3831.2</v>
      </c>
      <c r="U743" s="9">
        <f t="shared" si="2310"/>
        <v>0</v>
      </c>
      <c r="V743" s="9">
        <f t="shared" si="2310"/>
        <v>0</v>
      </c>
      <c r="W743" s="9">
        <f t="shared" si="2310"/>
        <v>0</v>
      </c>
      <c r="X743" s="21">
        <f t="shared" si="2246"/>
        <v>3836.7</v>
      </c>
      <c r="Y743" s="21">
        <f t="shared" si="2246"/>
        <v>3831.2</v>
      </c>
      <c r="Z743" s="21">
        <f t="shared" si="2246"/>
        <v>3831.2</v>
      </c>
      <c r="AA743" s="9">
        <f t="shared" si="2310"/>
        <v>0</v>
      </c>
      <c r="AB743" s="21">
        <f t="shared" si="2241"/>
        <v>3836.7</v>
      </c>
      <c r="AC743" s="9">
        <f t="shared" si="2310"/>
        <v>0</v>
      </c>
      <c r="AD743" s="9">
        <f t="shared" si="2310"/>
        <v>0</v>
      </c>
      <c r="AE743" s="34">
        <f t="shared" si="2237"/>
        <v>3836.7</v>
      </c>
      <c r="AF743" s="9">
        <f t="shared" si="2310"/>
        <v>0</v>
      </c>
      <c r="AG743" s="34">
        <f t="shared" si="2238"/>
        <v>3836.7</v>
      </c>
      <c r="AH743" s="9">
        <f t="shared" si="2310"/>
        <v>0</v>
      </c>
      <c r="AI743" s="9">
        <f t="shared" si="2310"/>
        <v>0</v>
      </c>
      <c r="AJ743" s="9">
        <f t="shared" si="2310"/>
        <v>0</v>
      </c>
      <c r="AK743" s="21">
        <f t="shared" si="2208"/>
        <v>3836.7</v>
      </c>
      <c r="AL743" s="21">
        <f t="shared" si="2209"/>
        <v>3831.2</v>
      </c>
      <c r="AM743" s="21">
        <f t="shared" si="2209"/>
        <v>3831.2</v>
      </c>
      <c r="AN743" s="9">
        <f t="shared" si="2310"/>
        <v>0</v>
      </c>
      <c r="AO743" s="21">
        <f t="shared" si="2210"/>
        <v>3836.7</v>
      </c>
      <c r="AP743" s="9">
        <f t="shared" si="2310"/>
        <v>313.51</v>
      </c>
      <c r="AQ743" s="9">
        <f t="shared" si="2310"/>
        <v>0</v>
      </c>
      <c r="AR743" s="9">
        <f t="shared" si="2310"/>
        <v>0</v>
      </c>
      <c r="AS743" s="21">
        <f t="shared" si="2214"/>
        <v>4150.21</v>
      </c>
      <c r="AT743" s="21">
        <f t="shared" si="2243"/>
        <v>3831.2</v>
      </c>
      <c r="AU743" s="21">
        <f t="shared" si="2243"/>
        <v>3831.2</v>
      </c>
      <c r="AV743" s="9">
        <f t="shared" si="2310"/>
        <v>0</v>
      </c>
      <c r="AW743" s="9">
        <f t="shared" si="2310"/>
        <v>0</v>
      </c>
      <c r="AX743" s="9">
        <f t="shared" si="2310"/>
        <v>0</v>
      </c>
      <c r="AY743" s="21">
        <f t="shared" si="2211"/>
        <v>4150.21</v>
      </c>
      <c r="AZ743" s="21">
        <f t="shared" si="2212"/>
        <v>3831.2</v>
      </c>
      <c r="BA743" s="21">
        <f t="shared" si="2213"/>
        <v>3831.2</v>
      </c>
      <c r="BB743" s="9">
        <f t="shared" si="2310"/>
        <v>0</v>
      </c>
      <c r="BC743" s="21">
        <f t="shared" si="2254"/>
        <v>4150.21</v>
      </c>
      <c r="BD743" s="9">
        <f t="shared" si="2310"/>
        <v>0</v>
      </c>
      <c r="BE743" s="9">
        <f t="shared" si="2310"/>
        <v>0</v>
      </c>
      <c r="BF743" s="21">
        <f t="shared" si="2247"/>
        <v>4150.21</v>
      </c>
      <c r="BG743" s="21">
        <f t="shared" si="2248"/>
        <v>3831.2</v>
      </c>
      <c r="BH743" s="9">
        <f t="shared" si="2310"/>
        <v>0</v>
      </c>
      <c r="BI743" s="9">
        <f t="shared" si="2310"/>
        <v>0</v>
      </c>
      <c r="BJ743" s="21">
        <f t="shared" si="2249"/>
        <v>4150.21</v>
      </c>
      <c r="BK743" s="21">
        <f t="shared" si="2250"/>
        <v>3831.2</v>
      </c>
      <c r="BL743" s="9">
        <f t="shared" si="2310"/>
        <v>0</v>
      </c>
      <c r="BM743" s="21">
        <f t="shared" si="2251"/>
        <v>4150.21</v>
      </c>
      <c r="BN743" s="9">
        <f t="shared" si="2310"/>
        <v>0</v>
      </c>
      <c r="BO743" s="21">
        <f t="shared" si="2252"/>
        <v>4150.21</v>
      </c>
      <c r="BP743" s="9">
        <f t="shared" si="2310"/>
        <v>0</v>
      </c>
      <c r="BQ743" s="21">
        <f t="shared" si="2240"/>
        <v>4150.21</v>
      </c>
      <c r="BR743" s="9">
        <f t="shared" si="2310"/>
        <v>0</v>
      </c>
      <c r="BS743" s="33">
        <f t="shared" si="2292"/>
        <v>4150.21</v>
      </c>
      <c r="BT743" s="9">
        <f t="shared" si="2310"/>
        <v>0</v>
      </c>
    </row>
    <row r="744" spans="1:73" x14ac:dyDescent="0.3">
      <c r="A744" s="1" t="s">
        <v>305</v>
      </c>
      <c r="B744" s="1" t="s">
        <v>419</v>
      </c>
      <c r="C744" s="1"/>
      <c r="D744" s="1"/>
      <c r="E744" s="8" t="s">
        <v>740</v>
      </c>
      <c r="F744" s="3">
        <f>F745</f>
        <v>3836.7</v>
      </c>
      <c r="G744" s="3">
        <f t="shared" si="2310"/>
        <v>3831.2</v>
      </c>
      <c r="H744" s="3">
        <f t="shared" si="2310"/>
        <v>3831.2</v>
      </c>
      <c r="I744" s="3">
        <f t="shared" si="2310"/>
        <v>0</v>
      </c>
      <c r="J744" s="3">
        <f t="shared" si="2310"/>
        <v>0</v>
      </c>
      <c r="K744" s="3">
        <f t="shared" si="2310"/>
        <v>0</v>
      </c>
      <c r="L744" s="18">
        <f t="shared" si="2245"/>
        <v>3836.7</v>
      </c>
      <c r="M744" s="18">
        <f t="shared" si="2245"/>
        <v>3831.2</v>
      </c>
      <c r="N744" s="18">
        <f t="shared" si="2245"/>
        <v>3831.2</v>
      </c>
      <c r="O744" s="9">
        <f t="shared" si="2310"/>
        <v>0</v>
      </c>
      <c r="P744" s="9">
        <f t="shared" si="2310"/>
        <v>0</v>
      </c>
      <c r="Q744" s="9">
        <f t="shared" si="2310"/>
        <v>0</v>
      </c>
      <c r="R744" s="21">
        <f t="shared" si="2165"/>
        <v>3836.7</v>
      </c>
      <c r="S744" s="21">
        <f t="shared" si="2165"/>
        <v>3831.2</v>
      </c>
      <c r="T744" s="21">
        <f t="shared" si="2165"/>
        <v>3831.2</v>
      </c>
      <c r="U744" s="9">
        <f t="shared" si="2310"/>
        <v>0</v>
      </c>
      <c r="V744" s="9">
        <f t="shared" si="2310"/>
        <v>0</v>
      </c>
      <c r="W744" s="9">
        <f t="shared" si="2310"/>
        <v>0</v>
      </c>
      <c r="X744" s="21">
        <f t="shared" si="2246"/>
        <v>3836.7</v>
      </c>
      <c r="Y744" s="21">
        <f t="shared" si="2246"/>
        <v>3831.2</v>
      </c>
      <c r="Z744" s="21">
        <f t="shared" si="2246"/>
        <v>3831.2</v>
      </c>
      <c r="AA744" s="9">
        <f t="shared" si="2310"/>
        <v>0</v>
      </c>
      <c r="AB744" s="21">
        <f t="shared" si="2241"/>
        <v>3836.7</v>
      </c>
      <c r="AC744" s="9">
        <f t="shared" si="2310"/>
        <v>0</v>
      </c>
      <c r="AD744" s="9">
        <f t="shared" si="2310"/>
        <v>0</v>
      </c>
      <c r="AE744" s="34">
        <f t="shared" si="2237"/>
        <v>3836.7</v>
      </c>
      <c r="AF744" s="9">
        <f t="shared" si="2310"/>
        <v>0</v>
      </c>
      <c r="AG744" s="34">
        <f t="shared" si="2238"/>
        <v>3836.7</v>
      </c>
      <c r="AH744" s="9">
        <f t="shared" si="2310"/>
        <v>0</v>
      </c>
      <c r="AI744" s="9">
        <f t="shared" si="2310"/>
        <v>0</v>
      </c>
      <c r="AJ744" s="9">
        <f t="shared" si="2310"/>
        <v>0</v>
      </c>
      <c r="AK744" s="21">
        <f t="shared" si="2208"/>
        <v>3836.7</v>
      </c>
      <c r="AL744" s="21">
        <f t="shared" si="2209"/>
        <v>3831.2</v>
      </c>
      <c r="AM744" s="21">
        <f t="shared" si="2209"/>
        <v>3831.2</v>
      </c>
      <c r="AN744" s="9">
        <f t="shared" si="2310"/>
        <v>0</v>
      </c>
      <c r="AO744" s="21">
        <f t="shared" si="2210"/>
        <v>3836.7</v>
      </c>
      <c r="AP744" s="9">
        <f t="shared" si="2310"/>
        <v>313.51</v>
      </c>
      <c r="AQ744" s="9">
        <f t="shared" si="2310"/>
        <v>0</v>
      </c>
      <c r="AR744" s="9">
        <f t="shared" si="2310"/>
        <v>0</v>
      </c>
      <c r="AS744" s="21">
        <f t="shared" si="2214"/>
        <v>4150.21</v>
      </c>
      <c r="AT744" s="21">
        <f t="shared" si="2243"/>
        <v>3831.2</v>
      </c>
      <c r="AU744" s="21">
        <f t="shared" si="2243"/>
        <v>3831.2</v>
      </c>
      <c r="AV744" s="9">
        <f t="shared" si="2310"/>
        <v>0</v>
      </c>
      <c r="AW744" s="9">
        <f t="shared" si="2310"/>
        <v>0</v>
      </c>
      <c r="AX744" s="9">
        <f t="shared" si="2310"/>
        <v>0</v>
      </c>
      <c r="AY744" s="21">
        <f t="shared" si="2211"/>
        <v>4150.21</v>
      </c>
      <c r="AZ744" s="21">
        <f t="shared" si="2212"/>
        <v>3831.2</v>
      </c>
      <c r="BA744" s="21">
        <f t="shared" si="2213"/>
        <v>3831.2</v>
      </c>
      <c r="BB744" s="9">
        <f t="shared" si="2310"/>
        <v>0</v>
      </c>
      <c r="BC744" s="21">
        <f t="shared" si="2254"/>
        <v>4150.21</v>
      </c>
      <c r="BD744" s="9">
        <f t="shared" si="2310"/>
        <v>0</v>
      </c>
      <c r="BE744" s="9">
        <f t="shared" si="2310"/>
        <v>0</v>
      </c>
      <c r="BF744" s="21">
        <f t="shared" si="2247"/>
        <v>4150.21</v>
      </c>
      <c r="BG744" s="21">
        <f t="shared" si="2248"/>
        <v>3831.2</v>
      </c>
      <c r="BH744" s="9">
        <f t="shared" si="2310"/>
        <v>0</v>
      </c>
      <c r="BI744" s="9">
        <f t="shared" si="2310"/>
        <v>0</v>
      </c>
      <c r="BJ744" s="21">
        <f t="shared" si="2249"/>
        <v>4150.21</v>
      </c>
      <c r="BK744" s="21">
        <f t="shared" si="2250"/>
        <v>3831.2</v>
      </c>
      <c r="BL744" s="9">
        <f t="shared" si="2310"/>
        <v>0</v>
      </c>
      <c r="BM744" s="21">
        <f t="shared" si="2251"/>
        <v>4150.21</v>
      </c>
      <c r="BN744" s="9">
        <f t="shared" si="2310"/>
        <v>0</v>
      </c>
      <c r="BO744" s="21">
        <f t="shared" si="2252"/>
        <v>4150.21</v>
      </c>
      <c r="BP744" s="9">
        <f t="shared" si="2310"/>
        <v>0</v>
      </c>
      <c r="BQ744" s="21">
        <f t="shared" si="2240"/>
        <v>4150.21</v>
      </c>
      <c r="BR744" s="9">
        <f t="shared" si="2310"/>
        <v>0</v>
      </c>
      <c r="BS744" s="33">
        <f t="shared" si="2292"/>
        <v>4150.21</v>
      </c>
      <c r="BT744" s="9">
        <f t="shared" si="2310"/>
        <v>0</v>
      </c>
    </row>
    <row r="745" spans="1:73" ht="31.2" x14ac:dyDescent="0.3">
      <c r="A745" s="1" t="s">
        <v>305</v>
      </c>
      <c r="B745" s="1">
        <v>610</v>
      </c>
      <c r="C745" s="1" t="s">
        <v>44</v>
      </c>
      <c r="D745" s="1" t="s">
        <v>45</v>
      </c>
      <c r="E745" s="2" t="s">
        <v>760</v>
      </c>
      <c r="F745" s="3">
        <v>3836.7</v>
      </c>
      <c r="G745" s="3">
        <v>3831.2</v>
      </c>
      <c r="H745" s="3">
        <v>3831.2</v>
      </c>
      <c r="I745" s="3"/>
      <c r="J745" s="3"/>
      <c r="K745" s="3"/>
      <c r="L745" s="18">
        <f t="shared" si="2245"/>
        <v>3836.7</v>
      </c>
      <c r="M745" s="18">
        <f t="shared" si="2245"/>
        <v>3831.2</v>
      </c>
      <c r="N745" s="18">
        <f t="shared" si="2245"/>
        <v>3831.2</v>
      </c>
      <c r="O745" s="9"/>
      <c r="P745" s="9"/>
      <c r="Q745" s="9"/>
      <c r="R745" s="21">
        <f t="shared" si="2165"/>
        <v>3836.7</v>
      </c>
      <c r="S745" s="21">
        <f t="shared" si="2165"/>
        <v>3831.2</v>
      </c>
      <c r="T745" s="21">
        <f t="shared" si="2165"/>
        <v>3831.2</v>
      </c>
      <c r="U745" s="9"/>
      <c r="V745" s="9"/>
      <c r="W745" s="9"/>
      <c r="X745" s="21">
        <f t="shared" si="2246"/>
        <v>3836.7</v>
      </c>
      <c r="Y745" s="21">
        <f t="shared" si="2246"/>
        <v>3831.2</v>
      </c>
      <c r="Z745" s="21">
        <f t="shared" si="2246"/>
        <v>3831.2</v>
      </c>
      <c r="AA745" s="9"/>
      <c r="AB745" s="21">
        <f t="shared" si="2241"/>
        <v>3836.7</v>
      </c>
      <c r="AC745" s="9"/>
      <c r="AD745" s="9"/>
      <c r="AE745" s="34">
        <f t="shared" si="2237"/>
        <v>3836.7</v>
      </c>
      <c r="AF745" s="9"/>
      <c r="AG745" s="34">
        <f t="shared" si="2238"/>
        <v>3836.7</v>
      </c>
      <c r="AH745" s="9"/>
      <c r="AI745" s="9"/>
      <c r="AJ745" s="9"/>
      <c r="AK745" s="21">
        <f t="shared" si="2208"/>
        <v>3836.7</v>
      </c>
      <c r="AL745" s="21">
        <f t="shared" si="2209"/>
        <v>3831.2</v>
      </c>
      <c r="AM745" s="21">
        <f t="shared" si="2209"/>
        <v>3831.2</v>
      </c>
      <c r="AN745" s="9"/>
      <c r="AO745" s="21">
        <f t="shared" si="2210"/>
        <v>3836.7</v>
      </c>
      <c r="AP745" s="9">
        <v>313.51</v>
      </c>
      <c r="AQ745" s="9"/>
      <c r="AR745" s="9"/>
      <c r="AS745" s="21">
        <f t="shared" si="2214"/>
        <v>4150.21</v>
      </c>
      <c r="AT745" s="21">
        <f t="shared" si="2243"/>
        <v>3831.2</v>
      </c>
      <c r="AU745" s="21">
        <f t="shared" si="2243"/>
        <v>3831.2</v>
      </c>
      <c r="AV745" s="9"/>
      <c r="AW745" s="9"/>
      <c r="AX745" s="9"/>
      <c r="AY745" s="21">
        <f t="shared" si="2211"/>
        <v>4150.21</v>
      </c>
      <c r="AZ745" s="21">
        <f t="shared" si="2212"/>
        <v>3831.2</v>
      </c>
      <c r="BA745" s="21">
        <f t="shared" si="2213"/>
        <v>3831.2</v>
      </c>
      <c r="BB745" s="9"/>
      <c r="BC745" s="21">
        <f t="shared" si="2254"/>
        <v>4150.21</v>
      </c>
      <c r="BD745" s="9"/>
      <c r="BE745" s="9"/>
      <c r="BF745" s="21">
        <f t="shared" si="2247"/>
        <v>4150.21</v>
      </c>
      <c r="BG745" s="21">
        <f t="shared" si="2248"/>
        <v>3831.2</v>
      </c>
      <c r="BH745" s="9"/>
      <c r="BI745" s="9"/>
      <c r="BJ745" s="21">
        <f t="shared" si="2249"/>
        <v>4150.21</v>
      </c>
      <c r="BK745" s="21">
        <f t="shared" si="2250"/>
        <v>3831.2</v>
      </c>
      <c r="BL745" s="9"/>
      <c r="BM745" s="21">
        <f t="shared" si="2251"/>
        <v>4150.21</v>
      </c>
      <c r="BN745" s="9"/>
      <c r="BO745" s="21">
        <f t="shared" si="2252"/>
        <v>4150.21</v>
      </c>
      <c r="BP745" s="9"/>
      <c r="BQ745" s="21">
        <f t="shared" si="2240"/>
        <v>4150.21</v>
      </c>
      <c r="BR745" s="9"/>
      <c r="BS745" s="33">
        <f t="shared" si="2292"/>
        <v>4150.21</v>
      </c>
      <c r="BT745" s="9"/>
    </row>
    <row r="746" spans="1:73" ht="31.2" x14ac:dyDescent="0.3">
      <c r="A746" s="1" t="s">
        <v>304</v>
      </c>
      <c r="B746" s="1"/>
      <c r="C746" s="1"/>
      <c r="D746" s="1"/>
      <c r="E746" s="2" t="s">
        <v>524</v>
      </c>
      <c r="F746" s="3">
        <f>F747+F750+F753</f>
        <v>6081.3</v>
      </c>
      <c r="G746" s="3">
        <f t="shared" ref="G746:K746" si="2311">G747+G750+G753</f>
        <v>6105.9</v>
      </c>
      <c r="H746" s="3">
        <f t="shared" si="2311"/>
        <v>6127.5999999999995</v>
      </c>
      <c r="I746" s="3">
        <f t="shared" si="2311"/>
        <v>0</v>
      </c>
      <c r="J746" s="3">
        <f t="shared" si="2311"/>
        <v>0</v>
      </c>
      <c r="K746" s="3">
        <f t="shared" si="2311"/>
        <v>0</v>
      </c>
      <c r="L746" s="18">
        <f t="shared" si="2245"/>
        <v>6081.3</v>
      </c>
      <c r="M746" s="18">
        <f t="shared" si="2245"/>
        <v>6105.9</v>
      </c>
      <c r="N746" s="18">
        <f t="shared" si="2245"/>
        <v>6127.5999999999995</v>
      </c>
      <c r="O746" s="9">
        <f t="shared" ref="O746:Q746" si="2312">O747+O750+O753</f>
        <v>0</v>
      </c>
      <c r="P746" s="9">
        <f t="shared" si="2312"/>
        <v>0</v>
      </c>
      <c r="Q746" s="9">
        <f t="shared" si="2312"/>
        <v>0</v>
      </c>
      <c r="R746" s="21">
        <f t="shared" si="2165"/>
        <v>6081.3</v>
      </c>
      <c r="S746" s="21">
        <f t="shared" si="2165"/>
        <v>6105.9</v>
      </c>
      <c r="T746" s="21">
        <f t="shared" si="2165"/>
        <v>6127.5999999999995</v>
      </c>
      <c r="U746" s="9">
        <f t="shared" ref="U746:W746" si="2313">U747+U750+U753</f>
        <v>0</v>
      </c>
      <c r="V746" s="9">
        <f t="shared" si="2313"/>
        <v>0</v>
      </c>
      <c r="W746" s="9">
        <f t="shared" si="2313"/>
        <v>0</v>
      </c>
      <c r="X746" s="21">
        <f t="shared" si="2246"/>
        <v>6081.3</v>
      </c>
      <c r="Y746" s="21">
        <f t="shared" si="2246"/>
        <v>6105.9</v>
      </c>
      <c r="Z746" s="21">
        <f t="shared" si="2246"/>
        <v>6127.5999999999995</v>
      </c>
      <c r="AA746" s="9">
        <f t="shared" ref="AA746:BT746" si="2314">AA747+AA750+AA753</f>
        <v>0</v>
      </c>
      <c r="AB746" s="21">
        <f t="shared" si="2241"/>
        <v>6081.3</v>
      </c>
      <c r="AC746" s="9">
        <f t="shared" ref="AC746:AD746" si="2315">AC747+AC750+AC753</f>
        <v>0</v>
      </c>
      <c r="AD746" s="9">
        <f t="shared" si="2315"/>
        <v>0</v>
      </c>
      <c r="AE746" s="34">
        <f t="shared" si="2237"/>
        <v>6081.3</v>
      </c>
      <c r="AF746" s="9">
        <f t="shared" ref="AF746" si="2316">AF747+AF750+AF753</f>
        <v>0</v>
      </c>
      <c r="AG746" s="34">
        <f t="shared" si="2238"/>
        <v>6081.3</v>
      </c>
      <c r="AH746" s="9">
        <f t="shared" ref="AH746:AJ746" si="2317">AH747+AH750+AH753</f>
        <v>0</v>
      </c>
      <c r="AI746" s="9">
        <f t="shared" si="2317"/>
        <v>0</v>
      </c>
      <c r="AJ746" s="9">
        <f t="shared" si="2317"/>
        <v>0</v>
      </c>
      <c r="AK746" s="21">
        <f t="shared" si="2208"/>
        <v>6081.3</v>
      </c>
      <c r="AL746" s="21">
        <f t="shared" si="2209"/>
        <v>6105.9</v>
      </c>
      <c r="AM746" s="21">
        <f t="shared" si="2209"/>
        <v>6127.5999999999995</v>
      </c>
      <c r="AN746" s="9">
        <f t="shared" ref="AN746" si="2318">AN747+AN750+AN753</f>
        <v>0</v>
      </c>
      <c r="AO746" s="21">
        <f t="shared" si="2210"/>
        <v>6081.3</v>
      </c>
      <c r="AP746" s="9">
        <f t="shared" ref="AP746:AR746" si="2319">AP747+AP750+AP753</f>
        <v>-79.11</v>
      </c>
      <c r="AQ746" s="9">
        <f t="shared" si="2319"/>
        <v>0</v>
      </c>
      <c r="AR746" s="9">
        <f t="shared" si="2319"/>
        <v>0</v>
      </c>
      <c r="AS746" s="20">
        <f t="shared" si="2214"/>
        <v>6002.1900000000005</v>
      </c>
      <c r="AT746" s="20">
        <f t="shared" si="2243"/>
        <v>6105.9</v>
      </c>
      <c r="AU746" s="20">
        <f t="shared" si="2243"/>
        <v>6127.5999999999995</v>
      </c>
      <c r="AV746" s="9">
        <f t="shared" ref="AV746:AX746" si="2320">AV747+AV750+AV753</f>
        <v>0</v>
      </c>
      <c r="AW746" s="9">
        <f t="shared" si="2320"/>
        <v>0</v>
      </c>
      <c r="AX746" s="9">
        <f t="shared" si="2320"/>
        <v>0</v>
      </c>
      <c r="AY746" s="21">
        <f t="shared" si="2211"/>
        <v>6002.1900000000005</v>
      </c>
      <c r="AZ746" s="21">
        <f t="shared" si="2212"/>
        <v>6105.9</v>
      </c>
      <c r="BA746" s="21">
        <f t="shared" si="2213"/>
        <v>6127.5999999999995</v>
      </c>
      <c r="BB746" s="9">
        <f t="shared" ref="BB746" si="2321">BB747+BB750+BB753</f>
        <v>0</v>
      </c>
      <c r="BC746" s="21">
        <f t="shared" si="2254"/>
        <v>6002.1900000000005</v>
      </c>
      <c r="BD746" s="9">
        <f t="shared" ref="BD746:BE746" si="2322">BD747+BD750+BD753</f>
        <v>-100</v>
      </c>
      <c r="BE746" s="9">
        <f t="shared" si="2322"/>
        <v>0</v>
      </c>
      <c r="BF746" s="21">
        <f t="shared" si="2247"/>
        <v>5902.1900000000005</v>
      </c>
      <c r="BG746" s="21">
        <f t="shared" si="2248"/>
        <v>6105.9</v>
      </c>
      <c r="BH746" s="9">
        <f t="shared" ref="BH746:BI746" si="2323">BH747+BH750+BH753</f>
        <v>0</v>
      </c>
      <c r="BI746" s="9">
        <f t="shared" si="2323"/>
        <v>0</v>
      </c>
      <c r="BJ746" s="21">
        <f t="shared" si="2249"/>
        <v>5902.1900000000005</v>
      </c>
      <c r="BK746" s="21">
        <f t="shared" si="2250"/>
        <v>6105.9</v>
      </c>
      <c r="BL746" s="9">
        <f t="shared" ref="BL746" si="2324">BL747+BL750+BL753</f>
        <v>0</v>
      </c>
      <c r="BM746" s="21">
        <f t="shared" si="2251"/>
        <v>5902.1900000000005</v>
      </c>
      <c r="BN746" s="9">
        <f t="shared" ref="BN746" si="2325">BN747+BN750+BN753</f>
        <v>-272.48599999999999</v>
      </c>
      <c r="BO746" s="21">
        <f t="shared" si="2252"/>
        <v>5629.7040000000006</v>
      </c>
      <c r="BP746" s="9">
        <f t="shared" ref="BP746" si="2326">BP747+BP750+BP753</f>
        <v>-311.5</v>
      </c>
      <c r="BQ746" s="21">
        <f t="shared" si="2240"/>
        <v>5318.2040000000006</v>
      </c>
      <c r="BR746" s="9">
        <f t="shared" ref="BR746" si="2327">BR747+BR750+BR753</f>
        <v>0</v>
      </c>
      <c r="BS746" s="33">
        <f t="shared" si="2292"/>
        <v>5318.2040000000006</v>
      </c>
      <c r="BT746" s="9">
        <f t="shared" si="2314"/>
        <v>0</v>
      </c>
    </row>
    <row r="747" spans="1:73" ht="93.6" x14ac:dyDescent="0.3">
      <c r="A747" s="1" t="s">
        <v>304</v>
      </c>
      <c r="B747" s="1" t="s">
        <v>13</v>
      </c>
      <c r="C747" s="1"/>
      <c r="D747" s="1"/>
      <c r="E747" s="2" t="s">
        <v>727</v>
      </c>
      <c r="F747" s="3">
        <f>F748</f>
        <v>150</v>
      </c>
      <c r="G747" s="3">
        <f t="shared" ref="G747:BT748" si="2328">G748</f>
        <v>150</v>
      </c>
      <c r="H747" s="3">
        <f t="shared" si="2328"/>
        <v>150</v>
      </c>
      <c r="I747" s="3">
        <f t="shared" si="2328"/>
        <v>0</v>
      </c>
      <c r="J747" s="3">
        <f t="shared" si="2328"/>
        <v>0</v>
      </c>
      <c r="K747" s="3">
        <f t="shared" si="2328"/>
        <v>0</v>
      </c>
      <c r="L747" s="18">
        <f t="shared" si="2245"/>
        <v>150</v>
      </c>
      <c r="M747" s="18">
        <f t="shared" si="2245"/>
        <v>150</v>
      </c>
      <c r="N747" s="18">
        <f t="shared" si="2245"/>
        <v>150</v>
      </c>
      <c r="O747" s="9">
        <f t="shared" si="2328"/>
        <v>0</v>
      </c>
      <c r="P747" s="9">
        <f t="shared" si="2328"/>
        <v>0</v>
      </c>
      <c r="Q747" s="9">
        <f t="shared" si="2328"/>
        <v>0</v>
      </c>
      <c r="R747" s="21">
        <f t="shared" si="2165"/>
        <v>150</v>
      </c>
      <c r="S747" s="21">
        <f t="shared" si="2165"/>
        <v>150</v>
      </c>
      <c r="T747" s="21">
        <f t="shared" si="2165"/>
        <v>150</v>
      </c>
      <c r="U747" s="9">
        <f t="shared" si="2328"/>
        <v>0</v>
      </c>
      <c r="V747" s="9">
        <f t="shared" si="2328"/>
        <v>0</v>
      </c>
      <c r="W747" s="9">
        <f t="shared" si="2328"/>
        <v>0</v>
      </c>
      <c r="X747" s="21">
        <f t="shared" si="2246"/>
        <v>150</v>
      </c>
      <c r="Y747" s="21">
        <f t="shared" si="2246"/>
        <v>150</v>
      </c>
      <c r="Z747" s="21">
        <f t="shared" si="2246"/>
        <v>150</v>
      </c>
      <c r="AA747" s="9">
        <f t="shared" si="2328"/>
        <v>0</v>
      </c>
      <c r="AB747" s="21">
        <f t="shared" si="2241"/>
        <v>150</v>
      </c>
      <c r="AC747" s="9">
        <f t="shared" si="2328"/>
        <v>0</v>
      </c>
      <c r="AD747" s="9">
        <f t="shared" si="2328"/>
        <v>0</v>
      </c>
      <c r="AE747" s="34">
        <f t="shared" si="2237"/>
        <v>150</v>
      </c>
      <c r="AF747" s="9">
        <f t="shared" si="2328"/>
        <v>0</v>
      </c>
      <c r="AG747" s="34">
        <f t="shared" si="2238"/>
        <v>150</v>
      </c>
      <c r="AH747" s="9">
        <f t="shared" si="2328"/>
        <v>0</v>
      </c>
      <c r="AI747" s="9">
        <f t="shared" si="2328"/>
        <v>0</v>
      </c>
      <c r="AJ747" s="9">
        <f t="shared" si="2328"/>
        <v>0</v>
      </c>
      <c r="AK747" s="21">
        <f t="shared" si="2208"/>
        <v>150</v>
      </c>
      <c r="AL747" s="21">
        <f t="shared" si="2209"/>
        <v>150</v>
      </c>
      <c r="AM747" s="21">
        <f t="shared" si="2209"/>
        <v>150</v>
      </c>
      <c r="AN747" s="9">
        <f t="shared" si="2328"/>
        <v>0</v>
      </c>
      <c r="AO747" s="21">
        <f t="shared" si="2210"/>
        <v>150</v>
      </c>
      <c r="AP747" s="9">
        <f t="shared" si="2328"/>
        <v>0</v>
      </c>
      <c r="AQ747" s="9">
        <f t="shared" si="2328"/>
        <v>0</v>
      </c>
      <c r="AR747" s="9">
        <f t="shared" si="2328"/>
        <v>0</v>
      </c>
      <c r="AS747" s="21">
        <f t="shared" si="2214"/>
        <v>150</v>
      </c>
      <c r="AT747" s="21">
        <f t="shared" si="2243"/>
        <v>150</v>
      </c>
      <c r="AU747" s="21">
        <f t="shared" si="2243"/>
        <v>150</v>
      </c>
      <c r="AV747" s="9">
        <f t="shared" si="2328"/>
        <v>0</v>
      </c>
      <c r="AW747" s="9">
        <f t="shared" si="2328"/>
        <v>0</v>
      </c>
      <c r="AX747" s="9">
        <f t="shared" si="2328"/>
        <v>0</v>
      </c>
      <c r="AY747" s="21">
        <f t="shared" si="2211"/>
        <v>150</v>
      </c>
      <c r="AZ747" s="21">
        <f t="shared" si="2212"/>
        <v>150</v>
      </c>
      <c r="BA747" s="21">
        <f t="shared" si="2213"/>
        <v>150</v>
      </c>
      <c r="BB747" s="9">
        <f t="shared" si="2328"/>
        <v>0</v>
      </c>
      <c r="BC747" s="21">
        <f t="shared" si="2254"/>
        <v>150</v>
      </c>
      <c r="BD747" s="9">
        <f t="shared" si="2328"/>
        <v>0</v>
      </c>
      <c r="BE747" s="9">
        <f t="shared" si="2328"/>
        <v>0</v>
      </c>
      <c r="BF747" s="21">
        <f t="shared" si="2247"/>
        <v>150</v>
      </c>
      <c r="BG747" s="21">
        <f t="shared" si="2248"/>
        <v>150</v>
      </c>
      <c r="BH747" s="9">
        <f t="shared" si="2328"/>
        <v>0</v>
      </c>
      <c r="BI747" s="9">
        <f t="shared" si="2328"/>
        <v>0</v>
      </c>
      <c r="BJ747" s="21">
        <f t="shared" si="2249"/>
        <v>150</v>
      </c>
      <c r="BK747" s="21">
        <f t="shared" si="2250"/>
        <v>150</v>
      </c>
      <c r="BL747" s="9">
        <f t="shared" si="2328"/>
        <v>0</v>
      </c>
      <c r="BM747" s="21">
        <f t="shared" si="2251"/>
        <v>150</v>
      </c>
      <c r="BN747" s="9">
        <f t="shared" si="2328"/>
        <v>0</v>
      </c>
      <c r="BO747" s="21">
        <f t="shared" si="2252"/>
        <v>150</v>
      </c>
      <c r="BP747" s="9">
        <f t="shared" si="2328"/>
        <v>0</v>
      </c>
      <c r="BQ747" s="21">
        <f t="shared" si="2240"/>
        <v>150</v>
      </c>
      <c r="BR747" s="9">
        <f t="shared" si="2328"/>
        <v>0</v>
      </c>
      <c r="BS747" s="33">
        <f t="shared" si="2292"/>
        <v>150</v>
      </c>
      <c r="BT747" s="9">
        <f t="shared" si="2328"/>
        <v>0</v>
      </c>
    </row>
    <row r="748" spans="1:73" ht="31.2" x14ac:dyDescent="0.3">
      <c r="A748" s="1" t="s">
        <v>304</v>
      </c>
      <c r="B748" s="1" t="s">
        <v>217</v>
      </c>
      <c r="C748" s="1"/>
      <c r="D748" s="1"/>
      <c r="E748" s="2" t="s">
        <v>729</v>
      </c>
      <c r="F748" s="3">
        <f>F749</f>
        <v>150</v>
      </c>
      <c r="G748" s="3">
        <f t="shared" si="2328"/>
        <v>150</v>
      </c>
      <c r="H748" s="3">
        <f t="shared" si="2328"/>
        <v>150</v>
      </c>
      <c r="I748" s="3">
        <f t="shared" si="2328"/>
        <v>0</v>
      </c>
      <c r="J748" s="3">
        <f t="shared" si="2328"/>
        <v>0</v>
      </c>
      <c r="K748" s="3">
        <f t="shared" si="2328"/>
        <v>0</v>
      </c>
      <c r="L748" s="18">
        <f t="shared" si="2245"/>
        <v>150</v>
      </c>
      <c r="M748" s="18">
        <f t="shared" si="2245"/>
        <v>150</v>
      </c>
      <c r="N748" s="18">
        <f t="shared" si="2245"/>
        <v>150</v>
      </c>
      <c r="O748" s="9">
        <f t="shared" si="2328"/>
        <v>0</v>
      </c>
      <c r="P748" s="9">
        <f t="shared" si="2328"/>
        <v>0</v>
      </c>
      <c r="Q748" s="9">
        <f t="shared" si="2328"/>
        <v>0</v>
      </c>
      <c r="R748" s="21">
        <f t="shared" si="2165"/>
        <v>150</v>
      </c>
      <c r="S748" s="21">
        <f t="shared" si="2165"/>
        <v>150</v>
      </c>
      <c r="T748" s="21">
        <f t="shared" si="2165"/>
        <v>150</v>
      </c>
      <c r="U748" s="9">
        <f t="shared" si="2328"/>
        <v>0</v>
      </c>
      <c r="V748" s="9">
        <f t="shared" si="2328"/>
        <v>0</v>
      </c>
      <c r="W748" s="9">
        <f t="shared" si="2328"/>
        <v>0</v>
      </c>
      <c r="X748" s="21">
        <f t="shared" si="2246"/>
        <v>150</v>
      </c>
      <c r="Y748" s="21">
        <f t="shared" si="2246"/>
        <v>150</v>
      </c>
      <c r="Z748" s="21">
        <f t="shared" si="2246"/>
        <v>150</v>
      </c>
      <c r="AA748" s="9">
        <f t="shared" si="2328"/>
        <v>0</v>
      </c>
      <c r="AB748" s="21">
        <f t="shared" si="2241"/>
        <v>150</v>
      </c>
      <c r="AC748" s="9">
        <f t="shared" si="2328"/>
        <v>0</v>
      </c>
      <c r="AD748" s="9">
        <f t="shared" si="2328"/>
        <v>0</v>
      </c>
      <c r="AE748" s="34">
        <f t="shared" si="2237"/>
        <v>150</v>
      </c>
      <c r="AF748" s="9">
        <f t="shared" si="2328"/>
        <v>0</v>
      </c>
      <c r="AG748" s="34">
        <f t="shared" si="2238"/>
        <v>150</v>
      </c>
      <c r="AH748" s="9">
        <f t="shared" si="2328"/>
        <v>0</v>
      </c>
      <c r="AI748" s="9">
        <f t="shared" si="2328"/>
        <v>0</v>
      </c>
      <c r="AJ748" s="9">
        <f t="shared" si="2328"/>
        <v>0</v>
      </c>
      <c r="AK748" s="21">
        <f t="shared" si="2208"/>
        <v>150</v>
      </c>
      <c r="AL748" s="21">
        <f t="shared" si="2209"/>
        <v>150</v>
      </c>
      <c r="AM748" s="21">
        <f t="shared" si="2209"/>
        <v>150</v>
      </c>
      <c r="AN748" s="9">
        <f t="shared" si="2328"/>
        <v>0</v>
      </c>
      <c r="AO748" s="21">
        <f t="shared" si="2210"/>
        <v>150</v>
      </c>
      <c r="AP748" s="9">
        <f t="shared" si="2328"/>
        <v>0</v>
      </c>
      <c r="AQ748" s="9">
        <f t="shared" si="2328"/>
        <v>0</v>
      </c>
      <c r="AR748" s="9">
        <f t="shared" si="2328"/>
        <v>0</v>
      </c>
      <c r="AS748" s="21">
        <f t="shared" si="2214"/>
        <v>150</v>
      </c>
      <c r="AT748" s="21">
        <f t="shared" si="2243"/>
        <v>150</v>
      </c>
      <c r="AU748" s="21">
        <f t="shared" si="2243"/>
        <v>150</v>
      </c>
      <c r="AV748" s="9">
        <f t="shared" si="2328"/>
        <v>0</v>
      </c>
      <c r="AW748" s="9">
        <f t="shared" si="2328"/>
        <v>0</v>
      </c>
      <c r="AX748" s="9">
        <f t="shared" si="2328"/>
        <v>0</v>
      </c>
      <c r="AY748" s="21">
        <f t="shared" si="2211"/>
        <v>150</v>
      </c>
      <c r="AZ748" s="21">
        <f t="shared" si="2212"/>
        <v>150</v>
      </c>
      <c r="BA748" s="21">
        <f t="shared" si="2213"/>
        <v>150</v>
      </c>
      <c r="BB748" s="9">
        <f t="shared" si="2328"/>
        <v>0</v>
      </c>
      <c r="BC748" s="21">
        <f t="shared" si="2254"/>
        <v>150</v>
      </c>
      <c r="BD748" s="9">
        <f t="shared" si="2328"/>
        <v>0</v>
      </c>
      <c r="BE748" s="9">
        <f t="shared" si="2328"/>
        <v>0</v>
      </c>
      <c r="BF748" s="21">
        <f t="shared" si="2247"/>
        <v>150</v>
      </c>
      <c r="BG748" s="21">
        <f t="shared" si="2248"/>
        <v>150</v>
      </c>
      <c r="BH748" s="9">
        <f t="shared" si="2328"/>
        <v>0</v>
      </c>
      <c r="BI748" s="9">
        <f t="shared" si="2328"/>
        <v>0</v>
      </c>
      <c r="BJ748" s="21">
        <f t="shared" si="2249"/>
        <v>150</v>
      </c>
      <c r="BK748" s="21">
        <f t="shared" si="2250"/>
        <v>150</v>
      </c>
      <c r="BL748" s="9">
        <f t="shared" si="2328"/>
        <v>0</v>
      </c>
      <c r="BM748" s="21">
        <f t="shared" si="2251"/>
        <v>150</v>
      </c>
      <c r="BN748" s="9">
        <f t="shared" si="2328"/>
        <v>0</v>
      </c>
      <c r="BO748" s="21">
        <f t="shared" si="2252"/>
        <v>150</v>
      </c>
      <c r="BP748" s="9">
        <f t="shared" si="2328"/>
        <v>0</v>
      </c>
      <c r="BQ748" s="21">
        <f t="shared" si="2240"/>
        <v>150</v>
      </c>
      <c r="BR748" s="9">
        <f t="shared" si="2328"/>
        <v>0</v>
      </c>
      <c r="BS748" s="33">
        <f t="shared" si="2292"/>
        <v>150</v>
      </c>
      <c r="BT748" s="9">
        <f t="shared" si="2328"/>
        <v>0</v>
      </c>
    </row>
    <row r="749" spans="1:73" ht="31.2" x14ac:dyDescent="0.3">
      <c r="A749" s="1" t="s">
        <v>304</v>
      </c>
      <c r="B749" s="1">
        <v>120</v>
      </c>
      <c r="C749" s="1" t="s">
        <v>44</v>
      </c>
      <c r="D749" s="1" t="s">
        <v>45</v>
      </c>
      <c r="E749" s="2" t="s">
        <v>760</v>
      </c>
      <c r="F749" s="3">
        <v>150</v>
      </c>
      <c r="G749" s="3">
        <v>150</v>
      </c>
      <c r="H749" s="3">
        <v>150</v>
      </c>
      <c r="I749" s="3"/>
      <c r="J749" s="3"/>
      <c r="K749" s="3"/>
      <c r="L749" s="18">
        <f t="shared" si="2245"/>
        <v>150</v>
      </c>
      <c r="M749" s="18">
        <f t="shared" si="2245"/>
        <v>150</v>
      </c>
      <c r="N749" s="18">
        <f t="shared" si="2245"/>
        <v>150</v>
      </c>
      <c r="O749" s="9"/>
      <c r="P749" s="9"/>
      <c r="Q749" s="9"/>
      <c r="R749" s="21">
        <f t="shared" si="2165"/>
        <v>150</v>
      </c>
      <c r="S749" s="21">
        <f t="shared" si="2165"/>
        <v>150</v>
      </c>
      <c r="T749" s="21">
        <f t="shared" si="2165"/>
        <v>150</v>
      </c>
      <c r="U749" s="9"/>
      <c r="V749" s="9"/>
      <c r="W749" s="9"/>
      <c r="X749" s="21">
        <f t="shared" si="2246"/>
        <v>150</v>
      </c>
      <c r="Y749" s="21">
        <f t="shared" si="2246"/>
        <v>150</v>
      </c>
      <c r="Z749" s="21">
        <f t="shared" si="2246"/>
        <v>150</v>
      </c>
      <c r="AA749" s="9"/>
      <c r="AB749" s="21">
        <f t="shared" si="2241"/>
        <v>150</v>
      </c>
      <c r="AC749" s="9"/>
      <c r="AD749" s="9"/>
      <c r="AE749" s="34">
        <f t="shared" si="2237"/>
        <v>150</v>
      </c>
      <c r="AF749" s="9"/>
      <c r="AG749" s="34">
        <f t="shared" si="2238"/>
        <v>150</v>
      </c>
      <c r="AH749" s="9"/>
      <c r="AI749" s="9"/>
      <c r="AJ749" s="9"/>
      <c r="AK749" s="21">
        <f t="shared" si="2208"/>
        <v>150</v>
      </c>
      <c r="AL749" s="21">
        <f t="shared" si="2209"/>
        <v>150</v>
      </c>
      <c r="AM749" s="21">
        <f t="shared" si="2209"/>
        <v>150</v>
      </c>
      <c r="AN749" s="9"/>
      <c r="AO749" s="21">
        <f t="shared" si="2210"/>
        <v>150</v>
      </c>
      <c r="AP749" s="9"/>
      <c r="AQ749" s="9"/>
      <c r="AR749" s="9"/>
      <c r="AS749" s="21">
        <f t="shared" si="2214"/>
        <v>150</v>
      </c>
      <c r="AT749" s="21">
        <f t="shared" si="2243"/>
        <v>150</v>
      </c>
      <c r="AU749" s="21">
        <f t="shared" si="2243"/>
        <v>150</v>
      </c>
      <c r="AV749" s="9"/>
      <c r="AW749" s="9"/>
      <c r="AX749" s="9"/>
      <c r="AY749" s="21">
        <f t="shared" si="2211"/>
        <v>150</v>
      </c>
      <c r="AZ749" s="21">
        <f t="shared" si="2212"/>
        <v>150</v>
      </c>
      <c r="BA749" s="21">
        <f t="shared" si="2213"/>
        <v>150</v>
      </c>
      <c r="BB749" s="9"/>
      <c r="BC749" s="21">
        <f t="shared" si="2254"/>
        <v>150</v>
      </c>
      <c r="BD749" s="9"/>
      <c r="BE749" s="9"/>
      <c r="BF749" s="21">
        <f t="shared" si="2247"/>
        <v>150</v>
      </c>
      <c r="BG749" s="21">
        <f t="shared" si="2248"/>
        <v>150</v>
      </c>
      <c r="BH749" s="9"/>
      <c r="BI749" s="9"/>
      <c r="BJ749" s="21">
        <f t="shared" si="2249"/>
        <v>150</v>
      </c>
      <c r="BK749" s="21">
        <f t="shared" si="2250"/>
        <v>150</v>
      </c>
      <c r="BL749" s="9"/>
      <c r="BM749" s="21">
        <f t="shared" si="2251"/>
        <v>150</v>
      </c>
      <c r="BN749" s="9"/>
      <c r="BO749" s="21">
        <f t="shared" si="2252"/>
        <v>150</v>
      </c>
      <c r="BP749" s="9"/>
      <c r="BQ749" s="21">
        <f t="shared" si="2240"/>
        <v>150</v>
      </c>
      <c r="BR749" s="9"/>
      <c r="BS749" s="33">
        <f t="shared" si="2292"/>
        <v>150</v>
      </c>
      <c r="BT749" s="9"/>
    </row>
    <row r="750" spans="1:73" ht="31.2" x14ac:dyDescent="0.3">
      <c r="A750" s="1" t="s">
        <v>304</v>
      </c>
      <c r="B750" s="1" t="s">
        <v>6</v>
      </c>
      <c r="C750" s="1"/>
      <c r="D750" s="1"/>
      <c r="E750" s="2" t="s">
        <v>730</v>
      </c>
      <c r="F750" s="3">
        <f>F751</f>
        <v>4931.3</v>
      </c>
      <c r="G750" s="3">
        <f t="shared" ref="G750:BT751" si="2329">G751</f>
        <v>4955.8999999999996</v>
      </c>
      <c r="H750" s="3">
        <f t="shared" si="2329"/>
        <v>4977.5999999999995</v>
      </c>
      <c r="I750" s="3">
        <f t="shared" si="2329"/>
        <v>0</v>
      </c>
      <c r="J750" s="3">
        <f t="shared" si="2329"/>
        <v>0</v>
      </c>
      <c r="K750" s="3">
        <f t="shared" si="2329"/>
        <v>0</v>
      </c>
      <c r="L750" s="18">
        <f t="shared" si="2245"/>
        <v>4931.3</v>
      </c>
      <c r="M750" s="18">
        <f t="shared" si="2245"/>
        <v>4955.8999999999996</v>
      </c>
      <c r="N750" s="18">
        <f t="shared" si="2245"/>
        <v>4977.5999999999995</v>
      </c>
      <c r="O750" s="9">
        <f t="shared" si="2329"/>
        <v>0</v>
      </c>
      <c r="P750" s="9">
        <f t="shared" si="2329"/>
        <v>0</v>
      </c>
      <c r="Q750" s="9">
        <f t="shared" si="2329"/>
        <v>0</v>
      </c>
      <c r="R750" s="21">
        <f t="shared" si="2165"/>
        <v>4931.3</v>
      </c>
      <c r="S750" s="21">
        <f t="shared" si="2165"/>
        <v>4955.8999999999996</v>
      </c>
      <c r="T750" s="21">
        <f t="shared" si="2165"/>
        <v>4977.5999999999995</v>
      </c>
      <c r="U750" s="9">
        <f t="shared" si="2329"/>
        <v>0</v>
      </c>
      <c r="V750" s="9">
        <f t="shared" si="2329"/>
        <v>0</v>
      </c>
      <c r="W750" s="9">
        <f t="shared" si="2329"/>
        <v>0</v>
      </c>
      <c r="X750" s="21">
        <f t="shared" si="2246"/>
        <v>4931.3</v>
      </c>
      <c r="Y750" s="21">
        <f t="shared" si="2246"/>
        <v>4955.8999999999996</v>
      </c>
      <c r="Z750" s="21">
        <f t="shared" si="2246"/>
        <v>4977.5999999999995</v>
      </c>
      <c r="AA750" s="9">
        <f t="shared" si="2329"/>
        <v>0</v>
      </c>
      <c r="AB750" s="21">
        <f t="shared" si="2241"/>
        <v>4931.3</v>
      </c>
      <c r="AC750" s="9">
        <f t="shared" si="2329"/>
        <v>0</v>
      </c>
      <c r="AD750" s="9">
        <f t="shared" si="2329"/>
        <v>0</v>
      </c>
      <c r="AE750" s="34">
        <f t="shared" si="2237"/>
        <v>4931.3</v>
      </c>
      <c r="AF750" s="9">
        <f t="shared" si="2329"/>
        <v>0</v>
      </c>
      <c r="AG750" s="34">
        <f t="shared" si="2238"/>
        <v>4931.3</v>
      </c>
      <c r="AH750" s="9">
        <f t="shared" si="2329"/>
        <v>0</v>
      </c>
      <c r="AI750" s="9">
        <f t="shared" si="2329"/>
        <v>0</v>
      </c>
      <c r="AJ750" s="9">
        <f t="shared" si="2329"/>
        <v>0</v>
      </c>
      <c r="AK750" s="21">
        <f t="shared" si="2208"/>
        <v>4931.3</v>
      </c>
      <c r="AL750" s="21">
        <f t="shared" si="2209"/>
        <v>4955.8999999999996</v>
      </c>
      <c r="AM750" s="21">
        <f t="shared" si="2209"/>
        <v>4977.5999999999995</v>
      </c>
      <c r="AN750" s="9">
        <f t="shared" si="2329"/>
        <v>0</v>
      </c>
      <c r="AO750" s="21">
        <f t="shared" si="2210"/>
        <v>4931.3</v>
      </c>
      <c r="AP750" s="9">
        <f t="shared" si="2329"/>
        <v>-79.11</v>
      </c>
      <c r="AQ750" s="9">
        <f t="shared" si="2329"/>
        <v>0</v>
      </c>
      <c r="AR750" s="9">
        <f t="shared" si="2329"/>
        <v>0</v>
      </c>
      <c r="AS750" s="21">
        <f t="shared" si="2214"/>
        <v>4852.1900000000005</v>
      </c>
      <c r="AT750" s="21">
        <f t="shared" si="2243"/>
        <v>4955.8999999999996</v>
      </c>
      <c r="AU750" s="21">
        <f t="shared" si="2243"/>
        <v>4977.5999999999995</v>
      </c>
      <c r="AV750" s="9">
        <f t="shared" si="2329"/>
        <v>0</v>
      </c>
      <c r="AW750" s="9">
        <f t="shared" si="2329"/>
        <v>0</v>
      </c>
      <c r="AX750" s="9">
        <f t="shared" si="2329"/>
        <v>0</v>
      </c>
      <c r="AY750" s="21">
        <f t="shared" si="2211"/>
        <v>4852.1900000000005</v>
      </c>
      <c r="AZ750" s="21">
        <f t="shared" si="2212"/>
        <v>4955.8999999999996</v>
      </c>
      <c r="BA750" s="21">
        <f t="shared" si="2213"/>
        <v>4977.5999999999995</v>
      </c>
      <c r="BB750" s="9">
        <f t="shared" si="2329"/>
        <v>0</v>
      </c>
      <c r="BC750" s="21">
        <f t="shared" si="2254"/>
        <v>4852.1900000000005</v>
      </c>
      <c r="BD750" s="9">
        <f t="shared" si="2329"/>
        <v>-100</v>
      </c>
      <c r="BE750" s="9">
        <f t="shared" si="2329"/>
        <v>0</v>
      </c>
      <c r="BF750" s="21">
        <f t="shared" si="2247"/>
        <v>4752.1900000000005</v>
      </c>
      <c r="BG750" s="21">
        <f t="shared" si="2248"/>
        <v>4955.8999999999996</v>
      </c>
      <c r="BH750" s="9">
        <f t="shared" si="2329"/>
        <v>0</v>
      </c>
      <c r="BI750" s="9">
        <f t="shared" si="2329"/>
        <v>0</v>
      </c>
      <c r="BJ750" s="21">
        <f t="shared" si="2249"/>
        <v>4752.1900000000005</v>
      </c>
      <c r="BK750" s="21">
        <f t="shared" si="2250"/>
        <v>4955.8999999999996</v>
      </c>
      <c r="BL750" s="9">
        <f t="shared" si="2329"/>
        <v>0</v>
      </c>
      <c r="BM750" s="21">
        <f t="shared" si="2251"/>
        <v>4752.1900000000005</v>
      </c>
      <c r="BN750" s="9">
        <f t="shared" si="2329"/>
        <v>-272.48599999999999</v>
      </c>
      <c r="BO750" s="21">
        <f t="shared" si="2252"/>
        <v>4479.7040000000006</v>
      </c>
      <c r="BP750" s="9">
        <f t="shared" si="2329"/>
        <v>-311.5</v>
      </c>
      <c r="BQ750" s="21">
        <f t="shared" si="2240"/>
        <v>4168.2040000000006</v>
      </c>
      <c r="BR750" s="9">
        <f t="shared" si="2329"/>
        <v>0</v>
      </c>
      <c r="BS750" s="33">
        <f t="shared" si="2292"/>
        <v>4168.2040000000006</v>
      </c>
      <c r="BT750" s="9">
        <f t="shared" si="2329"/>
        <v>0</v>
      </c>
    </row>
    <row r="751" spans="1:73" ht="46.8" x14ac:dyDescent="0.3">
      <c r="A751" s="1" t="s">
        <v>304</v>
      </c>
      <c r="B751" s="1" t="s">
        <v>167</v>
      </c>
      <c r="C751" s="1"/>
      <c r="D751" s="1"/>
      <c r="E751" s="2" t="s">
        <v>731</v>
      </c>
      <c r="F751" s="3">
        <f>F752</f>
        <v>4931.3</v>
      </c>
      <c r="G751" s="3">
        <f t="shared" si="2329"/>
        <v>4955.8999999999996</v>
      </c>
      <c r="H751" s="3">
        <f t="shared" si="2329"/>
        <v>4977.5999999999995</v>
      </c>
      <c r="I751" s="3">
        <f t="shared" si="2329"/>
        <v>0</v>
      </c>
      <c r="J751" s="3">
        <f t="shared" si="2329"/>
        <v>0</v>
      </c>
      <c r="K751" s="3">
        <f t="shared" si="2329"/>
        <v>0</v>
      </c>
      <c r="L751" s="18">
        <f t="shared" si="2245"/>
        <v>4931.3</v>
      </c>
      <c r="M751" s="18">
        <f t="shared" si="2245"/>
        <v>4955.8999999999996</v>
      </c>
      <c r="N751" s="18">
        <f t="shared" si="2245"/>
        <v>4977.5999999999995</v>
      </c>
      <c r="O751" s="9">
        <f t="shared" si="2329"/>
        <v>0</v>
      </c>
      <c r="P751" s="9">
        <f t="shared" si="2329"/>
        <v>0</v>
      </c>
      <c r="Q751" s="9">
        <f t="shared" si="2329"/>
        <v>0</v>
      </c>
      <c r="R751" s="21">
        <f t="shared" si="2165"/>
        <v>4931.3</v>
      </c>
      <c r="S751" s="21">
        <f t="shared" si="2165"/>
        <v>4955.8999999999996</v>
      </c>
      <c r="T751" s="21">
        <f t="shared" si="2165"/>
        <v>4977.5999999999995</v>
      </c>
      <c r="U751" s="9">
        <f t="shared" si="2329"/>
        <v>0</v>
      </c>
      <c r="V751" s="9">
        <f t="shared" si="2329"/>
        <v>0</v>
      </c>
      <c r="W751" s="9">
        <f t="shared" si="2329"/>
        <v>0</v>
      </c>
      <c r="X751" s="21">
        <f t="shared" si="2246"/>
        <v>4931.3</v>
      </c>
      <c r="Y751" s="21">
        <f t="shared" si="2246"/>
        <v>4955.8999999999996</v>
      </c>
      <c r="Z751" s="21">
        <f t="shared" si="2246"/>
        <v>4977.5999999999995</v>
      </c>
      <c r="AA751" s="9">
        <f t="shared" si="2329"/>
        <v>0</v>
      </c>
      <c r="AB751" s="21">
        <f t="shared" si="2241"/>
        <v>4931.3</v>
      </c>
      <c r="AC751" s="9">
        <f t="shared" si="2329"/>
        <v>0</v>
      </c>
      <c r="AD751" s="9">
        <f t="shared" si="2329"/>
        <v>0</v>
      </c>
      <c r="AE751" s="34">
        <f t="shared" si="2237"/>
        <v>4931.3</v>
      </c>
      <c r="AF751" s="9">
        <f t="shared" si="2329"/>
        <v>0</v>
      </c>
      <c r="AG751" s="34">
        <f t="shared" si="2238"/>
        <v>4931.3</v>
      </c>
      <c r="AH751" s="9">
        <f t="shared" si="2329"/>
        <v>0</v>
      </c>
      <c r="AI751" s="9">
        <f t="shared" si="2329"/>
        <v>0</v>
      </c>
      <c r="AJ751" s="9">
        <f t="shared" si="2329"/>
        <v>0</v>
      </c>
      <c r="AK751" s="21">
        <f t="shared" si="2208"/>
        <v>4931.3</v>
      </c>
      <c r="AL751" s="21">
        <f t="shared" si="2209"/>
        <v>4955.8999999999996</v>
      </c>
      <c r="AM751" s="21">
        <f t="shared" si="2209"/>
        <v>4977.5999999999995</v>
      </c>
      <c r="AN751" s="9">
        <f t="shared" si="2329"/>
        <v>0</v>
      </c>
      <c r="AO751" s="21">
        <f t="shared" si="2210"/>
        <v>4931.3</v>
      </c>
      <c r="AP751" s="9">
        <f t="shared" si="2329"/>
        <v>-79.11</v>
      </c>
      <c r="AQ751" s="9">
        <f t="shared" si="2329"/>
        <v>0</v>
      </c>
      <c r="AR751" s="9">
        <f t="shared" si="2329"/>
        <v>0</v>
      </c>
      <c r="AS751" s="21">
        <f t="shared" si="2214"/>
        <v>4852.1900000000005</v>
      </c>
      <c r="AT751" s="21">
        <f t="shared" si="2243"/>
        <v>4955.8999999999996</v>
      </c>
      <c r="AU751" s="21">
        <f t="shared" si="2243"/>
        <v>4977.5999999999995</v>
      </c>
      <c r="AV751" s="9">
        <f t="shared" si="2329"/>
        <v>0</v>
      </c>
      <c r="AW751" s="9">
        <f t="shared" si="2329"/>
        <v>0</v>
      </c>
      <c r="AX751" s="9">
        <f t="shared" si="2329"/>
        <v>0</v>
      </c>
      <c r="AY751" s="21">
        <f t="shared" si="2211"/>
        <v>4852.1900000000005</v>
      </c>
      <c r="AZ751" s="21">
        <f t="shared" si="2212"/>
        <v>4955.8999999999996</v>
      </c>
      <c r="BA751" s="21">
        <f t="shared" si="2213"/>
        <v>4977.5999999999995</v>
      </c>
      <c r="BB751" s="9">
        <f t="shared" si="2329"/>
        <v>0</v>
      </c>
      <c r="BC751" s="21">
        <f t="shared" si="2254"/>
        <v>4852.1900000000005</v>
      </c>
      <c r="BD751" s="9">
        <f t="shared" si="2329"/>
        <v>-100</v>
      </c>
      <c r="BE751" s="9">
        <f t="shared" si="2329"/>
        <v>0</v>
      </c>
      <c r="BF751" s="21">
        <f t="shared" si="2247"/>
        <v>4752.1900000000005</v>
      </c>
      <c r="BG751" s="21">
        <f t="shared" si="2248"/>
        <v>4955.8999999999996</v>
      </c>
      <c r="BH751" s="9">
        <f t="shared" si="2329"/>
        <v>0</v>
      </c>
      <c r="BI751" s="9">
        <f t="shared" si="2329"/>
        <v>0</v>
      </c>
      <c r="BJ751" s="21">
        <f t="shared" si="2249"/>
        <v>4752.1900000000005</v>
      </c>
      <c r="BK751" s="21">
        <f t="shared" si="2250"/>
        <v>4955.8999999999996</v>
      </c>
      <c r="BL751" s="9">
        <f t="shared" si="2329"/>
        <v>0</v>
      </c>
      <c r="BM751" s="21">
        <f t="shared" si="2251"/>
        <v>4752.1900000000005</v>
      </c>
      <c r="BN751" s="9">
        <f t="shared" si="2329"/>
        <v>-272.48599999999999</v>
      </c>
      <c r="BO751" s="21">
        <f t="shared" si="2252"/>
        <v>4479.7040000000006</v>
      </c>
      <c r="BP751" s="9">
        <f t="shared" si="2329"/>
        <v>-311.5</v>
      </c>
      <c r="BQ751" s="21">
        <f t="shared" si="2240"/>
        <v>4168.2040000000006</v>
      </c>
      <c r="BR751" s="9">
        <f t="shared" si="2329"/>
        <v>0</v>
      </c>
      <c r="BS751" s="33">
        <f t="shared" si="2292"/>
        <v>4168.2040000000006</v>
      </c>
      <c r="BT751" s="9">
        <f t="shared" si="2329"/>
        <v>0</v>
      </c>
    </row>
    <row r="752" spans="1:73" ht="31.2" x14ac:dyDescent="0.3">
      <c r="A752" s="1" t="s">
        <v>304</v>
      </c>
      <c r="B752" s="1">
        <v>240</v>
      </c>
      <c r="C752" s="1" t="s">
        <v>44</v>
      </c>
      <c r="D752" s="1" t="s">
        <v>45</v>
      </c>
      <c r="E752" s="2" t="s">
        <v>760</v>
      </c>
      <c r="F752" s="3">
        <v>4931.3</v>
      </c>
      <c r="G752" s="3">
        <v>4955.8999999999996</v>
      </c>
      <c r="H752" s="3">
        <v>4977.5999999999995</v>
      </c>
      <c r="I752" s="3"/>
      <c r="J752" s="3"/>
      <c r="K752" s="3"/>
      <c r="L752" s="18">
        <f t="shared" si="2245"/>
        <v>4931.3</v>
      </c>
      <c r="M752" s="18">
        <f t="shared" si="2245"/>
        <v>4955.8999999999996</v>
      </c>
      <c r="N752" s="18">
        <f t="shared" si="2245"/>
        <v>4977.5999999999995</v>
      </c>
      <c r="O752" s="9"/>
      <c r="P752" s="9"/>
      <c r="Q752" s="9"/>
      <c r="R752" s="21">
        <f t="shared" si="2165"/>
        <v>4931.3</v>
      </c>
      <c r="S752" s="21">
        <f t="shared" si="2165"/>
        <v>4955.8999999999996</v>
      </c>
      <c r="T752" s="21">
        <f t="shared" si="2165"/>
        <v>4977.5999999999995</v>
      </c>
      <c r="U752" s="9"/>
      <c r="V752" s="9"/>
      <c r="W752" s="9"/>
      <c r="X752" s="21">
        <f t="shared" si="2246"/>
        <v>4931.3</v>
      </c>
      <c r="Y752" s="21">
        <f t="shared" si="2246"/>
        <v>4955.8999999999996</v>
      </c>
      <c r="Z752" s="21">
        <f t="shared" si="2246"/>
        <v>4977.5999999999995</v>
      </c>
      <c r="AA752" s="9"/>
      <c r="AB752" s="21">
        <f t="shared" si="2241"/>
        <v>4931.3</v>
      </c>
      <c r="AC752" s="9"/>
      <c r="AD752" s="9"/>
      <c r="AE752" s="34">
        <f t="shared" si="2237"/>
        <v>4931.3</v>
      </c>
      <c r="AF752" s="9"/>
      <c r="AG752" s="34">
        <f t="shared" si="2238"/>
        <v>4931.3</v>
      </c>
      <c r="AH752" s="9"/>
      <c r="AI752" s="9"/>
      <c r="AJ752" s="9"/>
      <c r="AK752" s="21">
        <f t="shared" si="2208"/>
        <v>4931.3</v>
      </c>
      <c r="AL752" s="21">
        <f t="shared" si="2209"/>
        <v>4955.8999999999996</v>
      </c>
      <c r="AM752" s="21">
        <f t="shared" si="2209"/>
        <v>4977.5999999999995</v>
      </c>
      <c r="AN752" s="9"/>
      <c r="AO752" s="21">
        <f t="shared" si="2210"/>
        <v>4931.3</v>
      </c>
      <c r="AP752" s="9">
        <v>-79.11</v>
      </c>
      <c r="AQ752" s="9"/>
      <c r="AR752" s="9"/>
      <c r="AS752" s="21">
        <f t="shared" si="2214"/>
        <v>4852.1900000000005</v>
      </c>
      <c r="AT752" s="21">
        <f t="shared" si="2243"/>
        <v>4955.8999999999996</v>
      </c>
      <c r="AU752" s="21">
        <f t="shared" si="2243"/>
        <v>4977.5999999999995</v>
      </c>
      <c r="AV752" s="9"/>
      <c r="AW752" s="9"/>
      <c r="AX752" s="9"/>
      <c r="AY752" s="21">
        <f t="shared" si="2211"/>
        <v>4852.1900000000005</v>
      </c>
      <c r="AZ752" s="21">
        <f t="shared" si="2212"/>
        <v>4955.8999999999996</v>
      </c>
      <c r="BA752" s="21">
        <f t="shared" si="2213"/>
        <v>4977.5999999999995</v>
      </c>
      <c r="BB752" s="9"/>
      <c r="BC752" s="21">
        <f t="shared" si="2254"/>
        <v>4852.1900000000005</v>
      </c>
      <c r="BD752" s="9">
        <v>-100</v>
      </c>
      <c r="BE752" s="9"/>
      <c r="BF752" s="21">
        <f t="shared" si="2247"/>
        <v>4752.1900000000005</v>
      </c>
      <c r="BG752" s="21">
        <f t="shared" si="2248"/>
        <v>4955.8999999999996</v>
      </c>
      <c r="BH752" s="9"/>
      <c r="BI752" s="9"/>
      <c r="BJ752" s="21">
        <f t="shared" si="2249"/>
        <v>4752.1900000000005</v>
      </c>
      <c r="BK752" s="21">
        <f t="shared" si="2250"/>
        <v>4955.8999999999996</v>
      </c>
      <c r="BL752" s="9"/>
      <c r="BM752" s="21">
        <f t="shared" si="2251"/>
        <v>4752.1900000000005</v>
      </c>
      <c r="BN752" s="9">
        <v>-272.48599999999999</v>
      </c>
      <c r="BO752" s="21">
        <f t="shared" si="2252"/>
        <v>4479.7040000000006</v>
      </c>
      <c r="BP752" s="9">
        <v>-311.5</v>
      </c>
      <c r="BQ752" s="21">
        <f t="shared" si="2240"/>
        <v>4168.2040000000006</v>
      </c>
      <c r="BR752" s="9"/>
      <c r="BS752" s="33">
        <f t="shared" si="2292"/>
        <v>4168.2040000000006</v>
      </c>
      <c r="BT752" s="9"/>
    </row>
    <row r="753" spans="1:72" x14ac:dyDescent="0.3">
      <c r="A753" s="1" t="s">
        <v>304</v>
      </c>
      <c r="B753" s="1" t="s">
        <v>7</v>
      </c>
      <c r="C753" s="1"/>
      <c r="D753" s="1"/>
      <c r="E753" s="2" t="s">
        <v>743</v>
      </c>
      <c r="F753" s="3">
        <f>F754</f>
        <v>1000</v>
      </c>
      <c r="G753" s="3">
        <f t="shared" ref="G753:BT754" si="2330">G754</f>
        <v>1000</v>
      </c>
      <c r="H753" s="3">
        <f t="shared" si="2330"/>
        <v>1000</v>
      </c>
      <c r="I753" s="3">
        <f t="shared" si="2330"/>
        <v>0</v>
      </c>
      <c r="J753" s="3">
        <f t="shared" si="2330"/>
        <v>0</v>
      </c>
      <c r="K753" s="3">
        <f t="shared" si="2330"/>
        <v>0</v>
      </c>
      <c r="L753" s="18">
        <f t="shared" si="2245"/>
        <v>1000</v>
      </c>
      <c r="M753" s="18">
        <f t="shared" si="2245"/>
        <v>1000</v>
      </c>
      <c r="N753" s="18">
        <f t="shared" si="2245"/>
        <v>1000</v>
      </c>
      <c r="O753" s="9">
        <f t="shared" si="2330"/>
        <v>0</v>
      </c>
      <c r="P753" s="9">
        <f t="shared" si="2330"/>
        <v>0</v>
      </c>
      <c r="Q753" s="9">
        <f t="shared" si="2330"/>
        <v>0</v>
      </c>
      <c r="R753" s="21">
        <f t="shared" si="2165"/>
        <v>1000</v>
      </c>
      <c r="S753" s="21">
        <f t="shared" si="2165"/>
        <v>1000</v>
      </c>
      <c r="T753" s="21">
        <f t="shared" si="2165"/>
        <v>1000</v>
      </c>
      <c r="U753" s="9">
        <f t="shared" si="2330"/>
        <v>0</v>
      </c>
      <c r="V753" s="9">
        <f t="shared" si="2330"/>
        <v>0</v>
      </c>
      <c r="W753" s="9">
        <f t="shared" si="2330"/>
        <v>0</v>
      </c>
      <c r="X753" s="21">
        <f t="shared" si="2246"/>
        <v>1000</v>
      </c>
      <c r="Y753" s="21">
        <f t="shared" si="2246"/>
        <v>1000</v>
      </c>
      <c r="Z753" s="21">
        <f t="shared" si="2246"/>
        <v>1000</v>
      </c>
      <c r="AA753" s="9">
        <f t="shared" si="2330"/>
        <v>0</v>
      </c>
      <c r="AB753" s="21">
        <f t="shared" si="2241"/>
        <v>1000</v>
      </c>
      <c r="AC753" s="9">
        <f t="shared" si="2330"/>
        <v>0</v>
      </c>
      <c r="AD753" s="9">
        <f t="shared" si="2330"/>
        <v>0</v>
      </c>
      <c r="AE753" s="34">
        <f t="shared" si="2237"/>
        <v>1000</v>
      </c>
      <c r="AF753" s="9">
        <f t="shared" si="2330"/>
        <v>0</v>
      </c>
      <c r="AG753" s="34">
        <f t="shared" si="2238"/>
        <v>1000</v>
      </c>
      <c r="AH753" s="9">
        <f t="shared" si="2330"/>
        <v>0</v>
      </c>
      <c r="AI753" s="9">
        <f t="shared" si="2330"/>
        <v>0</v>
      </c>
      <c r="AJ753" s="9">
        <f t="shared" si="2330"/>
        <v>0</v>
      </c>
      <c r="AK753" s="21">
        <f t="shared" si="2208"/>
        <v>1000</v>
      </c>
      <c r="AL753" s="21">
        <f t="shared" si="2209"/>
        <v>1000</v>
      </c>
      <c r="AM753" s="21">
        <f t="shared" si="2209"/>
        <v>1000</v>
      </c>
      <c r="AN753" s="9">
        <f t="shared" si="2330"/>
        <v>0</v>
      </c>
      <c r="AO753" s="21">
        <f t="shared" si="2210"/>
        <v>1000</v>
      </c>
      <c r="AP753" s="9">
        <f t="shared" si="2330"/>
        <v>0</v>
      </c>
      <c r="AQ753" s="9">
        <f t="shared" si="2330"/>
        <v>0</v>
      </c>
      <c r="AR753" s="9">
        <f t="shared" si="2330"/>
        <v>0</v>
      </c>
      <c r="AS753" s="21">
        <f t="shared" si="2214"/>
        <v>1000</v>
      </c>
      <c r="AT753" s="21">
        <f t="shared" si="2243"/>
        <v>1000</v>
      </c>
      <c r="AU753" s="21">
        <f t="shared" si="2243"/>
        <v>1000</v>
      </c>
      <c r="AV753" s="9">
        <f t="shared" si="2330"/>
        <v>0</v>
      </c>
      <c r="AW753" s="9">
        <f t="shared" si="2330"/>
        <v>0</v>
      </c>
      <c r="AX753" s="9">
        <f t="shared" si="2330"/>
        <v>0</v>
      </c>
      <c r="AY753" s="21">
        <f t="shared" si="2211"/>
        <v>1000</v>
      </c>
      <c r="AZ753" s="21">
        <f t="shared" si="2212"/>
        <v>1000</v>
      </c>
      <c r="BA753" s="21">
        <f t="shared" si="2213"/>
        <v>1000</v>
      </c>
      <c r="BB753" s="9">
        <f t="shared" si="2330"/>
        <v>0</v>
      </c>
      <c r="BC753" s="21">
        <f t="shared" si="2254"/>
        <v>1000</v>
      </c>
      <c r="BD753" s="9">
        <f t="shared" si="2330"/>
        <v>0</v>
      </c>
      <c r="BE753" s="9">
        <f t="shared" si="2330"/>
        <v>0</v>
      </c>
      <c r="BF753" s="21">
        <f t="shared" si="2247"/>
        <v>1000</v>
      </c>
      <c r="BG753" s="21">
        <f t="shared" si="2248"/>
        <v>1000</v>
      </c>
      <c r="BH753" s="9">
        <f t="shared" si="2330"/>
        <v>0</v>
      </c>
      <c r="BI753" s="9">
        <f t="shared" si="2330"/>
        <v>0</v>
      </c>
      <c r="BJ753" s="21">
        <f t="shared" si="2249"/>
        <v>1000</v>
      </c>
      <c r="BK753" s="21">
        <f t="shared" si="2250"/>
        <v>1000</v>
      </c>
      <c r="BL753" s="9">
        <f t="shared" si="2330"/>
        <v>0</v>
      </c>
      <c r="BM753" s="21">
        <f t="shared" si="2251"/>
        <v>1000</v>
      </c>
      <c r="BN753" s="9">
        <f t="shared" si="2330"/>
        <v>0</v>
      </c>
      <c r="BO753" s="21">
        <f t="shared" si="2252"/>
        <v>1000</v>
      </c>
      <c r="BP753" s="9">
        <f t="shared" si="2330"/>
        <v>0</v>
      </c>
      <c r="BQ753" s="21">
        <f t="shared" si="2240"/>
        <v>1000</v>
      </c>
      <c r="BR753" s="9">
        <f t="shared" si="2330"/>
        <v>0</v>
      </c>
      <c r="BS753" s="33">
        <f t="shared" si="2292"/>
        <v>1000</v>
      </c>
      <c r="BT753" s="9">
        <f t="shared" si="2330"/>
        <v>0</v>
      </c>
    </row>
    <row r="754" spans="1:72" ht="62.4" x14ac:dyDescent="0.3">
      <c r="A754" s="1" t="s">
        <v>304</v>
      </c>
      <c r="B754" s="1" t="s">
        <v>220</v>
      </c>
      <c r="C754" s="1"/>
      <c r="D754" s="1"/>
      <c r="E754" s="2" t="s">
        <v>744</v>
      </c>
      <c r="F754" s="3">
        <f>F755</f>
        <v>1000</v>
      </c>
      <c r="G754" s="3">
        <f t="shared" si="2330"/>
        <v>1000</v>
      </c>
      <c r="H754" s="3">
        <f t="shared" si="2330"/>
        <v>1000</v>
      </c>
      <c r="I754" s="3">
        <f t="shared" si="2330"/>
        <v>0</v>
      </c>
      <c r="J754" s="3">
        <f t="shared" si="2330"/>
        <v>0</v>
      </c>
      <c r="K754" s="3">
        <f t="shared" si="2330"/>
        <v>0</v>
      </c>
      <c r="L754" s="18">
        <f t="shared" si="2245"/>
        <v>1000</v>
      </c>
      <c r="M754" s="18">
        <f t="shared" si="2245"/>
        <v>1000</v>
      </c>
      <c r="N754" s="18">
        <f t="shared" si="2245"/>
        <v>1000</v>
      </c>
      <c r="O754" s="9">
        <f t="shared" si="2330"/>
        <v>0</v>
      </c>
      <c r="P754" s="9">
        <f t="shared" si="2330"/>
        <v>0</v>
      </c>
      <c r="Q754" s="9">
        <f t="shared" si="2330"/>
        <v>0</v>
      </c>
      <c r="R754" s="21">
        <f t="shared" si="2165"/>
        <v>1000</v>
      </c>
      <c r="S754" s="21">
        <f t="shared" si="2165"/>
        <v>1000</v>
      </c>
      <c r="T754" s="21">
        <f t="shared" si="2165"/>
        <v>1000</v>
      </c>
      <c r="U754" s="9">
        <f t="shared" si="2330"/>
        <v>0</v>
      </c>
      <c r="V754" s="9">
        <f t="shared" si="2330"/>
        <v>0</v>
      </c>
      <c r="W754" s="9">
        <f t="shared" si="2330"/>
        <v>0</v>
      </c>
      <c r="X754" s="21">
        <f t="shared" si="2246"/>
        <v>1000</v>
      </c>
      <c r="Y754" s="21">
        <f t="shared" si="2246"/>
        <v>1000</v>
      </c>
      <c r="Z754" s="21">
        <f t="shared" si="2246"/>
        <v>1000</v>
      </c>
      <c r="AA754" s="9">
        <f t="shared" si="2330"/>
        <v>0</v>
      </c>
      <c r="AB754" s="21">
        <f t="shared" si="2241"/>
        <v>1000</v>
      </c>
      <c r="AC754" s="9">
        <f t="shared" si="2330"/>
        <v>0</v>
      </c>
      <c r="AD754" s="9">
        <f t="shared" si="2330"/>
        <v>0</v>
      </c>
      <c r="AE754" s="34">
        <f t="shared" si="2237"/>
        <v>1000</v>
      </c>
      <c r="AF754" s="9">
        <f t="shared" si="2330"/>
        <v>0</v>
      </c>
      <c r="AG754" s="34">
        <f t="shared" si="2238"/>
        <v>1000</v>
      </c>
      <c r="AH754" s="9">
        <f t="shared" si="2330"/>
        <v>0</v>
      </c>
      <c r="AI754" s="9">
        <f t="shared" si="2330"/>
        <v>0</v>
      </c>
      <c r="AJ754" s="9">
        <f t="shared" si="2330"/>
        <v>0</v>
      </c>
      <c r="AK754" s="21">
        <f t="shared" si="2208"/>
        <v>1000</v>
      </c>
      <c r="AL754" s="21">
        <f t="shared" si="2209"/>
        <v>1000</v>
      </c>
      <c r="AM754" s="21">
        <f t="shared" si="2209"/>
        <v>1000</v>
      </c>
      <c r="AN754" s="9">
        <f t="shared" si="2330"/>
        <v>0</v>
      </c>
      <c r="AO754" s="21">
        <f t="shared" si="2210"/>
        <v>1000</v>
      </c>
      <c r="AP754" s="9">
        <f t="shared" si="2330"/>
        <v>0</v>
      </c>
      <c r="AQ754" s="9">
        <f t="shared" si="2330"/>
        <v>0</v>
      </c>
      <c r="AR754" s="9">
        <f t="shared" si="2330"/>
        <v>0</v>
      </c>
      <c r="AS754" s="21">
        <f t="shared" si="2214"/>
        <v>1000</v>
      </c>
      <c r="AT754" s="21">
        <f t="shared" si="2243"/>
        <v>1000</v>
      </c>
      <c r="AU754" s="21">
        <f t="shared" si="2243"/>
        <v>1000</v>
      </c>
      <c r="AV754" s="9">
        <f t="shared" si="2330"/>
        <v>0</v>
      </c>
      <c r="AW754" s="9">
        <f t="shared" si="2330"/>
        <v>0</v>
      </c>
      <c r="AX754" s="9">
        <f t="shared" si="2330"/>
        <v>0</v>
      </c>
      <c r="AY754" s="21">
        <f t="shared" si="2211"/>
        <v>1000</v>
      </c>
      <c r="AZ754" s="21">
        <f t="shared" si="2212"/>
        <v>1000</v>
      </c>
      <c r="BA754" s="21">
        <f t="shared" si="2213"/>
        <v>1000</v>
      </c>
      <c r="BB754" s="9">
        <f t="shared" si="2330"/>
        <v>0</v>
      </c>
      <c r="BC754" s="21">
        <f t="shared" si="2254"/>
        <v>1000</v>
      </c>
      <c r="BD754" s="9">
        <f t="shared" si="2330"/>
        <v>0</v>
      </c>
      <c r="BE754" s="9">
        <f t="shared" si="2330"/>
        <v>0</v>
      </c>
      <c r="BF754" s="21">
        <f t="shared" si="2247"/>
        <v>1000</v>
      </c>
      <c r="BG754" s="21">
        <f t="shared" si="2248"/>
        <v>1000</v>
      </c>
      <c r="BH754" s="9">
        <f t="shared" si="2330"/>
        <v>0</v>
      </c>
      <c r="BI754" s="9">
        <f t="shared" si="2330"/>
        <v>0</v>
      </c>
      <c r="BJ754" s="21">
        <f t="shared" si="2249"/>
        <v>1000</v>
      </c>
      <c r="BK754" s="21">
        <f t="shared" si="2250"/>
        <v>1000</v>
      </c>
      <c r="BL754" s="9">
        <f t="shared" si="2330"/>
        <v>0</v>
      </c>
      <c r="BM754" s="21">
        <f t="shared" si="2251"/>
        <v>1000</v>
      </c>
      <c r="BN754" s="9">
        <f t="shared" si="2330"/>
        <v>0</v>
      </c>
      <c r="BO754" s="21">
        <f t="shared" si="2252"/>
        <v>1000</v>
      </c>
      <c r="BP754" s="9">
        <f t="shared" si="2330"/>
        <v>0</v>
      </c>
      <c r="BQ754" s="21">
        <f t="shared" si="2240"/>
        <v>1000</v>
      </c>
      <c r="BR754" s="9">
        <f t="shared" si="2330"/>
        <v>0</v>
      </c>
      <c r="BS754" s="33">
        <f t="shared" si="2292"/>
        <v>1000</v>
      </c>
      <c r="BT754" s="9">
        <f t="shared" si="2330"/>
        <v>0</v>
      </c>
    </row>
    <row r="755" spans="1:72" ht="31.2" x14ac:dyDescent="0.3">
      <c r="A755" s="1" t="s">
        <v>304</v>
      </c>
      <c r="B755" s="1">
        <v>810</v>
      </c>
      <c r="C755" s="1" t="s">
        <v>44</v>
      </c>
      <c r="D755" s="1" t="s">
        <v>45</v>
      </c>
      <c r="E755" s="2" t="s">
        <v>760</v>
      </c>
      <c r="F755" s="3">
        <v>1000</v>
      </c>
      <c r="G755" s="3">
        <v>1000</v>
      </c>
      <c r="H755" s="3">
        <v>1000</v>
      </c>
      <c r="I755" s="3"/>
      <c r="J755" s="3"/>
      <c r="K755" s="3"/>
      <c r="L755" s="18">
        <f t="shared" si="2245"/>
        <v>1000</v>
      </c>
      <c r="M755" s="18">
        <f t="shared" si="2245"/>
        <v>1000</v>
      </c>
      <c r="N755" s="18">
        <f t="shared" si="2245"/>
        <v>1000</v>
      </c>
      <c r="O755" s="9"/>
      <c r="P755" s="9"/>
      <c r="Q755" s="9"/>
      <c r="R755" s="21">
        <f t="shared" si="2165"/>
        <v>1000</v>
      </c>
      <c r="S755" s="21">
        <f t="shared" si="2165"/>
        <v>1000</v>
      </c>
      <c r="T755" s="21">
        <f t="shared" si="2165"/>
        <v>1000</v>
      </c>
      <c r="U755" s="9"/>
      <c r="V755" s="9"/>
      <c r="W755" s="9"/>
      <c r="X755" s="21">
        <f t="shared" si="2246"/>
        <v>1000</v>
      </c>
      <c r="Y755" s="21">
        <f t="shared" si="2246"/>
        <v>1000</v>
      </c>
      <c r="Z755" s="21">
        <f t="shared" si="2246"/>
        <v>1000</v>
      </c>
      <c r="AA755" s="9"/>
      <c r="AB755" s="21">
        <f t="shared" si="2241"/>
        <v>1000</v>
      </c>
      <c r="AC755" s="9"/>
      <c r="AD755" s="9"/>
      <c r="AE755" s="34">
        <f t="shared" si="2237"/>
        <v>1000</v>
      </c>
      <c r="AF755" s="9"/>
      <c r="AG755" s="34">
        <f t="shared" si="2238"/>
        <v>1000</v>
      </c>
      <c r="AH755" s="9"/>
      <c r="AI755" s="9"/>
      <c r="AJ755" s="9"/>
      <c r="AK755" s="21">
        <f t="shared" si="2208"/>
        <v>1000</v>
      </c>
      <c r="AL755" s="21">
        <f t="shared" si="2209"/>
        <v>1000</v>
      </c>
      <c r="AM755" s="21">
        <f t="shared" si="2209"/>
        <v>1000</v>
      </c>
      <c r="AN755" s="9"/>
      <c r="AO755" s="21">
        <f t="shared" si="2210"/>
        <v>1000</v>
      </c>
      <c r="AP755" s="9"/>
      <c r="AQ755" s="9"/>
      <c r="AR755" s="9"/>
      <c r="AS755" s="21">
        <f t="shared" si="2214"/>
        <v>1000</v>
      </c>
      <c r="AT755" s="21">
        <f t="shared" si="2243"/>
        <v>1000</v>
      </c>
      <c r="AU755" s="21">
        <f t="shared" si="2243"/>
        <v>1000</v>
      </c>
      <c r="AV755" s="9"/>
      <c r="AW755" s="9"/>
      <c r="AX755" s="9"/>
      <c r="AY755" s="21">
        <f t="shared" si="2211"/>
        <v>1000</v>
      </c>
      <c r="AZ755" s="21">
        <f t="shared" si="2212"/>
        <v>1000</v>
      </c>
      <c r="BA755" s="21">
        <f t="shared" si="2213"/>
        <v>1000</v>
      </c>
      <c r="BB755" s="9"/>
      <c r="BC755" s="21">
        <f t="shared" si="2254"/>
        <v>1000</v>
      </c>
      <c r="BD755" s="9"/>
      <c r="BE755" s="9"/>
      <c r="BF755" s="21">
        <f t="shared" si="2247"/>
        <v>1000</v>
      </c>
      <c r="BG755" s="21">
        <f t="shared" si="2248"/>
        <v>1000</v>
      </c>
      <c r="BH755" s="9"/>
      <c r="BI755" s="9"/>
      <c r="BJ755" s="21">
        <f t="shared" si="2249"/>
        <v>1000</v>
      </c>
      <c r="BK755" s="21">
        <f t="shared" si="2250"/>
        <v>1000</v>
      </c>
      <c r="BL755" s="9"/>
      <c r="BM755" s="21">
        <f t="shared" si="2251"/>
        <v>1000</v>
      </c>
      <c r="BN755" s="9"/>
      <c r="BO755" s="21">
        <f t="shared" si="2252"/>
        <v>1000</v>
      </c>
      <c r="BP755" s="9"/>
      <c r="BQ755" s="21">
        <f t="shared" si="2240"/>
        <v>1000</v>
      </c>
      <c r="BR755" s="9"/>
      <c r="BS755" s="33">
        <f t="shared" si="2292"/>
        <v>1000</v>
      </c>
      <c r="BT755" s="9"/>
    </row>
    <row r="756" spans="1:72" s="39" customFormat="1" ht="31.2" x14ac:dyDescent="0.3">
      <c r="A756" s="35" t="s">
        <v>208</v>
      </c>
      <c r="B756" s="35"/>
      <c r="C756" s="35"/>
      <c r="D756" s="35"/>
      <c r="E756" s="36" t="s">
        <v>525</v>
      </c>
      <c r="F756" s="37">
        <f>F757+F767</f>
        <v>11829.7</v>
      </c>
      <c r="G756" s="37">
        <f t="shared" ref="G756:K756" si="2331">G757+G767</f>
        <v>10921.8</v>
      </c>
      <c r="H756" s="37">
        <f t="shared" si="2331"/>
        <v>10921.8</v>
      </c>
      <c r="I756" s="37">
        <f t="shared" si="2331"/>
        <v>0</v>
      </c>
      <c r="J756" s="37">
        <f t="shared" si="2331"/>
        <v>0</v>
      </c>
      <c r="K756" s="37">
        <f t="shared" si="2331"/>
        <v>0</v>
      </c>
      <c r="L756" s="18">
        <f t="shared" si="2245"/>
        <v>11829.7</v>
      </c>
      <c r="M756" s="18">
        <f t="shared" si="2245"/>
        <v>10921.8</v>
      </c>
      <c r="N756" s="18">
        <f t="shared" si="2245"/>
        <v>10921.8</v>
      </c>
      <c r="O756" s="38">
        <f t="shared" ref="O756:Q756" si="2332">O757+O767</f>
        <v>0</v>
      </c>
      <c r="P756" s="38">
        <f t="shared" si="2332"/>
        <v>0</v>
      </c>
      <c r="Q756" s="38">
        <f t="shared" si="2332"/>
        <v>0</v>
      </c>
      <c r="R756" s="20">
        <f t="shared" si="2165"/>
        <v>11829.7</v>
      </c>
      <c r="S756" s="20">
        <f t="shared" si="2165"/>
        <v>10921.8</v>
      </c>
      <c r="T756" s="20">
        <f t="shared" si="2165"/>
        <v>10921.8</v>
      </c>
      <c r="U756" s="38">
        <f t="shared" ref="U756:W756" si="2333">U757+U767</f>
        <v>0</v>
      </c>
      <c r="V756" s="38">
        <f t="shared" si="2333"/>
        <v>0</v>
      </c>
      <c r="W756" s="38">
        <f t="shared" si="2333"/>
        <v>0</v>
      </c>
      <c r="X756" s="20">
        <f t="shared" si="2246"/>
        <v>11829.7</v>
      </c>
      <c r="Y756" s="20">
        <f t="shared" si="2246"/>
        <v>10921.8</v>
      </c>
      <c r="Z756" s="20">
        <f t="shared" si="2246"/>
        <v>10921.8</v>
      </c>
      <c r="AA756" s="38">
        <f t="shared" ref="AA756:BT756" si="2334">AA757+AA767</f>
        <v>0</v>
      </c>
      <c r="AB756" s="21">
        <f t="shared" si="2241"/>
        <v>11829.7</v>
      </c>
      <c r="AC756" s="38">
        <f t="shared" ref="AC756:AD756" si="2335">AC757+AC767</f>
        <v>0</v>
      </c>
      <c r="AD756" s="38">
        <f t="shared" si="2335"/>
        <v>0</v>
      </c>
      <c r="AE756" s="22">
        <f t="shared" si="2237"/>
        <v>11829.7</v>
      </c>
      <c r="AF756" s="38">
        <f t="shared" ref="AF756" si="2336">AF757+AF767</f>
        <v>0</v>
      </c>
      <c r="AG756" s="22">
        <f t="shared" si="2238"/>
        <v>11829.7</v>
      </c>
      <c r="AH756" s="38">
        <f t="shared" ref="AH756:AJ756" si="2337">AH757+AH767</f>
        <v>80</v>
      </c>
      <c r="AI756" s="38">
        <f t="shared" si="2337"/>
        <v>0</v>
      </c>
      <c r="AJ756" s="38">
        <f t="shared" si="2337"/>
        <v>0</v>
      </c>
      <c r="AK756" s="20">
        <f t="shared" si="2208"/>
        <v>11909.7</v>
      </c>
      <c r="AL756" s="20">
        <f t="shared" si="2209"/>
        <v>10921.8</v>
      </c>
      <c r="AM756" s="20">
        <f t="shared" si="2209"/>
        <v>10921.8</v>
      </c>
      <c r="AN756" s="38">
        <f t="shared" ref="AN756" si="2338">AN757+AN767</f>
        <v>0</v>
      </c>
      <c r="AO756" s="20">
        <f t="shared" si="2210"/>
        <v>11909.7</v>
      </c>
      <c r="AP756" s="38">
        <f t="shared" ref="AP756:AR756" si="2339">AP757+AP767</f>
        <v>-84.263999999999996</v>
      </c>
      <c r="AQ756" s="38">
        <f t="shared" si="2339"/>
        <v>0</v>
      </c>
      <c r="AR756" s="38">
        <f t="shared" si="2339"/>
        <v>0</v>
      </c>
      <c r="AS756" s="20">
        <f t="shared" si="2214"/>
        <v>11825.436000000002</v>
      </c>
      <c r="AT756" s="20">
        <f t="shared" si="2243"/>
        <v>10921.8</v>
      </c>
      <c r="AU756" s="20">
        <f t="shared" si="2243"/>
        <v>10921.8</v>
      </c>
      <c r="AV756" s="38">
        <f t="shared" ref="AV756:AX756" si="2340">AV757+AV767</f>
        <v>-226.38499999999999</v>
      </c>
      <c r="AW756" s="38">
        <f t="shared" si="2340"/>
        <v>0</v>
      </c>
      <c r="AX756" s="38">
        <f t="shared" si="2340"/>
        <v>0</v>
      </c>
      <c r="AY756" s="21">
        <f t="shared" si="2211"/>
        <v>11599.051000000001</v>
      </c>
      <c r="AZ756" s="21">
        <f t="shared" si="2212"/>
        <v>10921.8</v>
      </c>
      <c r="BA756" s="21">
        <f t="shared" si="2213"/>
        <v>10921.8</v>
      </c>
      <c r="BB756" s="38">
        <f t="shared" ref="BB756" si="2341">BB757+BB767</f>
        <v>0</v>
      </c>
      <c r="BC756" s="21">
        <f t="shared" si="2254"/>
        <v>11599.051000000001</v>
      </c>
      <c r="BD756" s="38">
        <f t="shared" ref="BD756:BE756" si="2342">BD757+BD767</f>
        <v>57.89</v>
      </c>
      <c r="BE756" s="38">
        <f t="shared" si="2342"/>
        <v>0</v>
      </c>
      <c r="BF756" s="21">
        <f t="shared" si="2247"/>
        <v>11656.941000000001</v>
      </c>
      <c r="BG756" s="21">
        <f t="shared" si="2248"/>
        <v>10921.8</v>
      </c>
      <c r="BH756" s="38">
        <f t="shared" ref="BH756:BI756" si="2343">BH757+BH767</f>
        <v>0</v>
      </c>
      <c r="BI756" s="38">
        <f t="shared" si="2343"/>
        <v>0</v>
      </c>
      <c r="BJ756" s="21">
        <f t="shared" si="2249"/>
        <v>11656.941000000001</v>
      </c>
      <c r="BK756" s="21">
        <f t="shared" si="2250"/>
        <v>10921.8</v>
      </c>
      <c r="BL756" s="38">
        <f t="shared" ref="BL756" si="2344">BL757+BL767</f>
        <v>-308.15300000000002</v>
      </c>
      <c r="BM756" s="21">
        <f t="shared" si="2251"/>
        <v>11348.788</v>
      </c>
      <c r="BN756" s="38">
        <f t="shared" ref="BN756" si="2345">BN757+BN767</f>
        <v>0</v>
      </c>
      <c r="BO756" s="20">
        <f t="shared" si="2252"/>
        <v>11348.788</v>
      </c>
      <c r="BP756" s="38">
        <f t="shared" ref="BP756" si="2346">BP757+BP767</f>
        <v>0</v>
      </c>
      <c r="BQ756" s="20">
        <f t="shared" si="2240"/>
        <v>11348.788</v>
      </c>
      <c r="BR756" s="38">
        <f t="shared" ref="BR756" si="2347">BR757+BR767</f>
        <v>0</v>
      </c>
      <c r="BS756" s="19">
        <f t="shared" si="2292"/>
        <v>11348.788</v>
      </c>
      <c r="BT756" s="38">
        <f t="shared" si="2334"/>
        <v>0</v>
      </c>
    </row>
    <row r="757" spans="1:72" s="7" customFormat="1" ht="46.8" x14ac:dyDescent="0.3">
      <c r="A757" s="4" t="s">
        <v>210</v>
      </c>
      <c r="B757" s="4"/>
      <c r="C757" s="4"/>
      <c r="D757" s="4"/>
      <c r="E757" s="5" t="s">
        <v>526</v>
      </c>
      <c r="F757" s="6">
        <f>F758</f>
        <v>8138.7</v>
      </c>
      <c r="G757" s="6">
        <f t="shared" ref="G757:BT757" si="2348">G758</f>
        <v>8270.0999999999985</v>
      </c>
      <c r="H757" s="6">
        <f t="shared" si="2348"/>
        <v>8270.0999999999985</v>
      </c>
      <c r="I757" s="6">
        <f t="shared" si="2348"/>
        <v>0</v>
      </c>
      <c r="J757" s="6">
        <f t="shared" si="2348"/>
        <v>0</v>
      </c>
      <c r="K757" s="6">
        <f t="shared" si="2348"/>
        <v>0</v>
      </c>
      <c r="L757" s="18">
        <f t="shared" si="2245"/>
        <v>8138.7</v>
      </c>
      <c r="M757" s="18">
        <f t="shared" si="2245"/>
        <v>8270.0999999999985</v>
      </c>
      <c r="N757" s="18">
        <f t="shared" si="2245"/>
        <v>8270.0999999999985</v>
      </c>
      <c r="O757" s="10">
        <f t="shared" si="2348"/>
        <v>0</v>
      </c>
      <c r="P757" s="10">
        <f t="shared" si="2348"/>
        <v>0</v>
      </c>
      <c r="Q757" s="10">
        <f t="shared" si="2348"/>
        <v>0</v>
      </c>
      <c r="R757" s="28">
        <f t="shared" si="2165"/>
        <v>8138.7</v>
      </c>
      <c r="S757" s="28">
        <f t="shared" si="2165"/>
        <v>8270.0999999999985</v>
      </c>
      <c r="T757" s="28">
        <f t="shared" si="2165"/>
        <v>8270.0999999999985</v>
      </c>
      <c r="U757" s="10">
        <f t="shared" si="2348"/>
        <v>0</v>
      </c>
      <c r="V757" s="10">
        <f t="shared" si="2348"/>
        <v>0</v>
      </c>
      <c r="W757" s="10">
        <f t="shared" si="2348"/>
        <v>0</v>
      </c>
      <c r="X757" s="28">
        <f t="shared" si="2246"/>
        <v>8138.7</v>
      </c>
      <c r="Y757" s="28">
        <f t="shared" si="2246"/>
        <v>8270.0999999999985</v>
      </c>
      <c r="Z757" s="28">
        <f t="shared" si="2246"/>
        <v>8270.0999999999985</v>
      </c>
      <c r="AA757" s="10">
        <f t="shared" si="2348"/>
        <v>0</v>
      </c>
      <c r="AB757" s="21">
        <f t="shared" si="2241"/>
        <v>8138.7</v>
      </c>
      <c r="AC757" s="10">
        <f t="shared" si="2348"/>
        <v>0</v>
      </c>
      <c r="AD757" s="10">
        <f t="shared" si="2348"/>
        <v>0</v>
      </c>
      <c r="AE757" s="29">
        <f t="shared" si="2237"/>
        <v>8138.7</v>
      </c>
      <c r="AF757" s="10">
        <f t="shared" si="2348"/>
        <v>0</v>
      </c>
      <c r="AG757" s="29">
        <f t="shared" si="2238"/>
        <v>8138.7</v>
      </c>
      <c r="AH757" s="10">
        <f t="shared" si="2348"/>
        <v>0</v>
      </c>
      <c r="AI757" s="10">
        <f t="shared" si="2348"/>
        <v>0</v>
      </c>
      <c r="AJ757" s="10">
        <f t="shared" si="2348"/>
        <v>0</v>
      </c>
      <c r="AK757" s="28">
        <f t="shared" si="2208"/>
        <v>8138.7</v>
      </c>
      <c r="AL757" s="28">
        <f t="shared" si="2209"/>
        <v>8270.0999999999985</v>
      </c>
      <c r="AM757" s="28">
        <f t="shared" si="2209"/>
        <v>8270.0999999999985</v>
      </c>
      <c r="AN757" s="10">
        <f t="shared" si="2348"/>
        <v>0</v>
      </c>
      <c r="AO757" s="28">
        <f t="shared" si="2210"/>
        <v>8138.7</v>
      </c>
      <c r="AP757" s="10">
        <f t="shared" si="2348"/>
        <v>-68.489999999999995</v>
      </c>
      <c r="AQ757" s="10">
        <f t="shared" si="2348"/>
        <v>0</v>
      </c>
      <c r="AR757" s="10">
        <f t="shared" si="2348"/>
        <v>0</v>
      </c>
      <c r="AS757" s="28">
        <f t="shared" si="2214"/>
        <v>8070.21</v>
      </c>
      <c r="AT757" s="28">
        <f t="shared" si="2243"/>
        <v>8270.0999999999985</v>
      </c>
      <c r="AU757" s="28">
        <f t="shared" si="2243"/>
        <v>8270.0999999999985</v>
      </c>
      <c r="AV757" s="10">
        <f t="shared" si="2348"/>
        <v>-559.38499999999999</v>
      </c>
      <c r="AW757" s="10">
        <f t="shared" si="2348"/>
        <v>0</v>
      </c>
      <c r="AX757" s="10">
        <f t="shared" si="2348"/>
        <v>0</v>
      </c>
      <c r="AY757" s="21">
        <f t="shared" si="2211"/>
        <v>7510.8249999999998</v>
      </c>
      <c r="AZ757" s="21">
        <f t="shared" si="2212"/>
        <v>8270.0999999999985</v>
      </c>
      <c r="BA757" s="21">
        <f t="shared" si="2213"/>
        <v>8270.0999999999985</v>
      </c>
      <c r="BB757" s="10">
        <f t="shared" si="2348"/>
        <v>0</v>
      </c>
      <c r="BC757" s="21">
        <f t="shared" si="2254"/>
        <v>7510.8249999999998</v>
      </c>
      <c r="BD757" s="10">
        <f t="shared" si="2348"/>
        <v>59.003</v>
      </c>
      <c r="BE757" s="10">
        <f t="shared" si="2348"/>
        <v>0</v>
      </c>
      <c r="BF757" s="21">
        <f t="shared" si="2247"/>
        <v>7569.8279999999995</v>
      </c>
      <c r="BG757" s="21">
        <f t="shared" si="2248"/>
        <v>8270.0999999999985</v>
      </c>
      <c r="BH757" s="10">
        <f t="shared" si="2348"/>
        <v>0</v>
      </c>
      <c r="BI757" s="10">
        <f t="shared" si="2348"/>
        <v>0</v>
      </c>
      <c r="BJ757" s="21">
        <f t="shared" si="2249"/>
        <v>7569.8279999999995</v>
      </c>
      <c r="BK757" s="21">
        <f t="shared" si="2250"/>
        <v>8270.0999999999985</v>
      </c>
      <c r="BL757" s="10">
        <f t="shared" si="2348"/>
        <v>0</v>
      </c>
      <c r="BM757" s="21">
        <f t="shared" si="2251"/>
        <v>7569.8279999999995</v>
      </c>
      <c r="BN757" s="10">
        <f t="shared" si="2348"/>
        <v>0</v>
      </c>
      <c r="BO757" s="28">
        <f t="shared" si="2252"/>
        <v>7569.8279999999995</v>
      </c>
      <c r="BP757" s="10">
        <f t="shared" si="2348"/>
        <v>0</v>
      </c>
      <c r="BQ757" s="28">
        <f t="shared" si="2240"/>
        <v>7569.8279999999995</v>
      </c>
      <c r="BR757" s="10">
        <f t="shared" si="2348"/>
        <v>0</v>
      </c>
      <c r="BS757" s="27">
        <f t="shared" si="2292"/>
        <v>7569.8279999999995</v>
      </c>
      <c r="BT757" s="10">
        <f t="shared" si="2348"/>
        <v>0</v>
      </c>
    </row>
    <row r="758" spans="1:72" ht="62.4" x14ac:dyDescent="0.3">
      <c r="A758" s="1" t="s">
        <v>187</v>
      </c>
      <c r="B758" s="1"/>
      <c r="C758" s="1"/>
      <c r="D758" s="1"/>
      <c r="E758" s="2" t="s">
        <v>787</v>
      </c>
      <c r="F758" s="3">
        <f>F759+F762</f>
        <v>8138.7</v>
      </c>
      <c r="G758" s="3">
        <f t="shared" ref="G758:K758" si="2349">G759+G762</f>
        <v>8270.0999999999985</v>
      </c>
      <c r="H758" s="3">
        <f t="shared" si="2349"/>
        <v>8270.0999999999985</v>
      </c>
      <c r="I758" s="3">
        <f t="shared" si="2349"/>
        <v>0</v>
      </c>
      <c r="J758" s="3">
        <f t="shared" si="2349"/>
        <v>0</v>
      </c>
      <c r="K758" s="3">
        <f t="shared" si="2349"/>
        <v>0</v>
      </c>
      <c r="L758" s="18">
        <f t="shared" si="2245"/>
        <v>8138.7</v>
      </c>
      <c r="M758" s="18">
        <f t="shared" si="2245"/>
        <v>8270.0999999999985</v>
      </c>
      <c r="N758" s="18">
        <f t="shared" si="2245"/>
        <v>8270.0999999999985</v>
      </c>
      <c r="O758" s="9">
        <f t="shared" ref="O758:Q758" si="2350">O759+O762</f>
        <v>0</v>
      </c>
      <c r="P758" s="9">
        <f t="shared" si="2350"/>
        <v>0</v>
      </c>
      <c r="Q758" s="9">
        <f t="shared" si="2350"/>
        <v>0</v>
      </c>
      <c r="R758" s="21">
        <f t="shared" si="2165"/>
        <v>8138.7</v>
      </c>
      <c r="S758" s="21">
        <f t="shared" si="2165"/>
        <v>8270.0999999999985</v>
      </c>
      <c r="T758" s="21">
        <f t="shared" si="2165"/>
        <v>8270.0999999999985</v>
      </c>
      <c r="U758" s="9">
        <f t="shared" ref="U758:W758" si="2351">U759+U762</f>
        <v>0</v>
      </c>
      <c r="V758" s="9">
        <f t="shared" si="2351"/>
        <v>0</v>
      </c>
      <c r="W758" s="9">
        <f t="shared" si="2351"/>
        <v>0</v>
      </c>
      <c r="X758" s="21">
        <f t="shared" si="2246"/>
        <v>8138.7</v>
      </c>
      <c r="Y758" s="21">
        <f t="shared" si="2246"/>
        <v>8270.0999999999985</v>
      </c>
      <c r="Z758" s="21">
        <f t="shared" si="2246"/>
        <v>8270.0999999999985</v>
      </c>
      <c r="AA758" s="9">
        <f t="shared" ref="AA758:BT758" si="2352">AA759+AA762</f>
        <v>0</v>
      </c>
      <c r="AB758" s="21">
        <f t="shared" si="2241"/>
        <v>8138.7</v>
      </c>
      <c r="AC758" s="9">
        <f t="shared" ref="AC758:AD758" si="2353">AC759+AC762</f>
        <v>0</v>
      </c>
      <c r="AD758" s="9">
        <f t="shared" si="2353"/>
        <v>0</v>
      </c>
      <c r="AE758" s="34">
        <f t="shared" si="2237"/>
        <v>8138.7</v>
      </c>
      <c r="AF758" s="9">
        <f t="shared" ref="AF758" si="2354">AF759+AF762</f>
        <v>0</v>
      </c>
      <c r="AG758" s="34">
        <f t="shared" si="2238"/>
        <v>8138.7</v>
      </c>
      <c r="AH758" s="9">
        <f t="shared" ref="AH758:AJ758" si="2355">AH759+AH762</f>
        <v>0</v>
      </c>
      <c r="AI758" s="9">
        <f t="shared" si="2355"/>
        <v>0</v>
      </c>
      <c r="AJ758" s="9">
        <f t="shared" si="2355"/>
        <v>0</v>
      </c>
      <c r="AK758" s="21">
        <f t="shared" si="2208"/>
        <v>8138.7</v>
      </c>
      <c r="AL758" s="21">
        <f t="shared" si="2209"/>
        <v>8270.0999999999985</v>
      </c>
      <c r="AM758" s="21">
        <f t="shared" si="2209"/>
        <v>8270.0999999999985</v>
      </c>
      <c r="AN758" s="9">
        <f t="shared" ref="AN758" si="2356">AN759+AN762</f>
        <v>0</v>
      </c>
      <c r="AO758" s="21">
        <f t="shared" si="2210"/>
        <v>8138.7</v>
      </c>
      <c r="AP758" s="9">
        <f t="shared" ref="AP758:AR758" si="2357">AP759+AP762</f>
        <v>-68.489999999999995</v>
      </c>
      <c r="AQ758" s="9">
        <f t="shared" si="2357"/>
        <v>0</v>
      </c>
      <c r="AR758" s="9">
        <f t="shared" si="2357"/>
        <v>0</v>
      </c>
      <c r="AS758" s="20">
        <f t="shared" si="2214"/>
        <v>8070.21</v>
      </c>
      <c r="AT758" s="20">
        <f t="shared" si="2243"/>
        <v>8270.0999999999985</v>
      </c>
      <c r="AU758" s="20">
        <f t="shared" si="2243"/>
        <v>8270.0999999999985</v>
      </c>
      <c r="AV758" s="9">
        <f t="shared" ref="AV758:AX758" si="2358">AV759+AV762</f>
        <v>-559.38499999999999</v>
      </c>
      <c r="AW758" s="9">
        <f t="shared" si="2358"/>
        <v>0</v>
      </c>
      <c r="AX758" s="9">
        <f t="shared" si="2358"/>
        <v>0</v>
      </c>
      <c r="AY758" s="21">
        <f t="shared" si="2211"/>
        <v>7510.8249999999998</v>
      </c>
      <c r="AZ758" s="21">
        <f t="shared" si="2212"/>
        <v>8270.0999999999985</v>
      </c>
      <c r="BA758" s="21">
        <f t="shared" si="2213"/>
        <v>8270.0999999999985</v>
      </c>
      <c r="BB758" s="9">
        <f t="shared" ref="BB758" si="2359">BB759+BB762</f>
        <v>0</v>
      </c>
      <c r="BC758" s="21">
        <f t="shared" si="2254"/>
        <v>7510.8249999999998</v>
      </c>
      <c r="BD758" s="9">
        <f t="shared" ref="BD758:BE758" si="2360">BD759+BD762</f>
        <v>59.003</v>
      </c>
      <c r="BE758" s="9">
        <f t="shared" si="2360"/>
        <v>0</v>
      </c>
      <c r="BF758" s="21">
        <f t="shared" si="2247"/>
        <v>7569.8279999999995</v>
      </c>
      <c r="BG758" s="21">
        <f t="shared" si="2248"/>
        <v>8270.0999999999985</v>
      </c>
      <c r="BH758" s="9">
        <f t="shared" ref="BH758:BI758" si="2361">BH759+BH762</f>
        <v>0</v>
      </c>
      <c r="BI758" s="9">
        <f t="shared" si="2361"/>
        <v>0</v>
      </c>
      <c r="BJ758" s="21">
        <f t="shared" si="2249"/>
        <v>7569.8279999999995</v>
      </c>
      <c r="BK758" s="21">
        <f t="shared" si="2250"/>
        <v>8270.0999999999985</v>
      </c>
      <c r="BL758" s="9">
        <f t="shared" ref="BL758" si="2362">BL759+BL762</f>
        <v>0</v>
      </c>
      <c r="BM758" s="21">
        <f t="shared" si="2251"/>
        <v>7569.8279999999995</v>
      </c>
      <c r="BN758" s="9">
        <f t="shared" ref="BN758" si="2363">BN759+BN762</f>
        <v>0</v>
      </c>
      <c r="BO758" s="21">
        <f t="shared" si="2252"/>
        <v>7569.8279999999995</v>
      </c>
      <c r="BP758" s="9">
        <f t="shared" ref="BP758" si="2364">BP759+BP762</f>
        <v>0</v>
      </c>
      <c r="BQ758" s="21">
        <f t="shared" si="2240"/>
        <v>7569.8279999999995</v>
      </c>
      <c r="BR758" s="9">
        <f t="shared" ref="BR758" si="2365">BR759+BR762</f>
        <v>0</v>
      </c>
      <c r="BS758" s="33">
        <f t="shared" si="2292"/>
        <v>7569.8279999999995</v>
      </c>
      <c r="BT758" s="9">
        <f t="shared" si="2352"/>
        <v>0</v>
      </c>
    </row>
    <row r="759" spans="1:72" ht="93.6" x14ac:dyDescent="0.3">
      <c r="A759" s="1" t="s">
        <v>187</v>
      </c>
      <c r="B759" s="1" t="s">
        <v>13</v>
      </c>
      <c r="C759" s="1"/>
      <c r="D759" s="1"/>
      <c r="E759" s="2" t="s">
        <v>727</v>
      </c>
      <c r="F759" s="3">
        <f>F760</f>
        <v>2997.2</v>
      </c>
      <c r="G759" s="3">
        <f t="shared" ref="G759:BT760" si="2366">G760</f>
        <v>2997.2</v>
      </c>
      <c r="H759" s="3">
        <f t="shared" si="2366"/>
        <v>2997.2</v>
      </c>
      <c r="I759" s="3">
        <f t="shared" si="2366"/>
        <v>0</v>
      </c>
      <c r="J759" s="3">
        <f t="shared" si="2366"/>
        <v>0</v>
      </c>
      <c r="K759" s="3">
        <f t="shared" si="2366"/>
        <v>0</v>
      </c>
      <c r="L759" s="18">
        <f t="shared" si="2245"/>
        <v>2997.2</v>
      </c>
      <c r="M759" s="18">
        <f t="shared" si="2245"/>
        <v>2997.2</v>
      </c>
      <c r="N759" s="18">
        <f t="shared" si="2245"/>
        <v>2997.2</v>
      </c>
      <c r="O759" s="9">
        <f t="shared" si="2366"/>
        <v>0</v>
      </c>
      <c r="P759" s="9">
        <f t="shared" si="2366"/>
        <v>0</v>
      </c>
      <c r="Q759" s="9">
        <f t="shared" si="2366"/>
        <v>0</v>
      </c>
      <c r="R759" s="21">
        <f t="shared" si="2165"/>
        <v>2997.2</v>
      </c>
      <c r="S759" s="21">
        <f t="shared" si="2165"/>
        <v>2997.2</v>
      </c>
      <c r="T759" s="21">
        <f t="shared" si="2165"/>
        <v>2997.2</v>
      </c>
      <c r="U759" s="9">
        <f t="shared" si="2366"/>
        <v>0</v>
      </c>
      <c r="V759" s="9">
        <f t="shared" si="2366"/>
        <v>0</v>
      </c>
      <c r="W759" s="9">
        <f t="shared" si="2366"/>
        <v>0</v>
      </c>
      <c r="X759" s="21">
        <f t="shared" si="2246"/>
        <v>2997.2</v>
      </c>
      <c r="Y759" s="21">
        <f t="shared" si="2246"/>
        <v>2997.2</v>
      </c>
      <c r="Z759" s="21">
        <f t="shared" si="2246"/>
        <v>2997.2</v>
      </c>
      <c r="AA759" s="9">
        <f t="shared" si="2366"/>
        <v>0</v>
      </c>
      <c r="AB759" s="21">
        <f t="shared" si="2241"/>
        <v>2997.2</v>
      </c>
      <c r="AC759" s="9">
        <f t="shared" si="2366"/>
        <v>0</v>
      </c>
      <c r="AD759" s="9">
        <f t="shared" si="2366"/>
        <v>0</v>
      </c>
      <c r="AE759" s="34">
        <f t="shared" si="2237"/>
        <v>2997.2</v>
      </c>
      <c r="AF759" s="9">
        <f t="shared" si="2366"/>
        <v>0</v>
      </c>
      <c r="AG759" s="34">
        <f t="shared" si="2238"/>
        <v>2997.2</v>
      </c>
      <c r="AH759" s="9">
        <f t="shared" si="2366"/>
        <v>0</v>
      </c>
      <c r="AI759" s="9">
        <f t="shared" si="2366"/>
        <v>0</v>
      </c>
      <c r="AJ759" s="9">
        <f t="shared" si="2366"/>
        <v>0</v>
      </c>
      <c r="AK759" s="21">
        <f t="shared" si="2208"/>
        <v>2997.2</v>
      </c>
      <c r="AL759" s="21">
        <f t="shared" si="2209"/>
        <v>2997.2</v>
      </c>
      <c r="AM759" s="21">
        <f t="shared" si="2209"/>
        <v>2997.2</v>
      </c>
      <c r="AN759" s="9">
        <f t="shared" si="2366"/>
        <v>0</v>
      </c>
      <c r="AO759" s="21">
        <f t="shared" si="2210"/>
        <v>2997.2</v>
      </c>
      <c r="AP759" s="9">
        <f t="shared" si="2366"/>
        <v>0</v>
      </c>
      <c r="AQ759" s="9">
        <f t="shared" si="2366"/>
        <v>0</v>
      </c>
      <c r="AR759" s="9">
        <f t="shared" si="2366"/>
        <v>0</v>
      </c>
      <c r="AS759" s="21">
        <f t="shared" si="2214"/>
        <v>2997.2</v>
      </c>
      <c r="AT759" s="21">
        <f t="shared" si="2243"/>
        <v>2997.2</v>
      </c>
      <c r="AU759" s="21">
        <f t="shared" si="2243"/>
        <v>2997.2</v>
      </c>
      <c r="AV759" s="9">
        <f t="shared" si="2366"/>
        <v>0</v>
      </c>
      <c r="AW759" s="9">
        <f t="shared" si="2366"/>
        <v>0</v>
      </c>
      <c r="AX759" s="9">
        <f t="shared" si="2366"/>
        <v>0</v>
      </c>
      <c r="AY759" s="21">
        <f t="shared" si="2211"/>
        <v>2997.2</v>
      </c>
      <c r="AZ759" s="21">
        <f t="shared" si="2212"/>
        <v>2997.2</v>
      </c>
      <c r="BA759" s="21">
        <f t="shared" si="2213"/>
        <v>2997.2</v>
      </c>
      <c r="BB759" s="9">
        <f t="shared" si="2366"/>
        <v>0</v>
      </c>
      <c r="BC759" s="21">
        <f t="shared" si="2254"/>
        <v>2997.2</v>
      </c>
      <c r="BD759" s="9">
        <f t="shared" si="2366"/>
        <v>0</v>
      </c>
      <c r="BE759" s="9">
        <f t="shared" si="2366"/>
        <v>0</v>
      </c>
      <c r="BF759" s="21">
        <f t="shared" si="2247"/>
        <v>2997.2</v>
      </c>
      <c r="BG759" s="21">
        <f t="shared" si="2248"/>
        <v>2997.2</v>
      </c>
      <c r="BH759" s="9">
        <f t="shared" si="2366"/>
        <v>0</v>
      </c>
      <c r="BI759" s="9">
        <f t="shared" si="2366"/>
        <v>0</v>
      </c>
      <c r="BJ759" s="21">
        <f t="shared" si="2249"/>
        <v>2997.2</v>
      </c>
      <c r="BK759" s="21">
        <f t="shared" si="2250"/>
        <v>2997.2</v>
      </c>
      <c r="BL759" s="9">
        <f t="shared" si="2366"/>
        <v>0</v>
      </c>
      <c r="BM759" s="21">
        <f t="shared" si="2251"/>
        <v>2997.2</v>
      </c>
      <c r="BN759" s="9">
        <f t="shared" si="2366"/>
        <v>0</v>
      </c>
      <c r="BO759" s="21">
        <f t="shared" si="2252"/>
        <v>2997.2</v>
      </c>
      <c r="BP759" s="9">
        <f t="shared" si="2366"/>
        <v>0</v>
      </c>
      <c r="BQ759" s="21">
        <f t="shared" si="2240"/>
        <v>2997.2</v>
      </c>
      <c r="BR759" s="9">
        <f t="shared" si="2366"/>
        <v>0</v>
      </c>
      <c r="BS759" s="33">
        <f t="shared" si="2292"/>
        <v>2997.2</v>
      </c>
      <c r="BT759" s="9">
        <f t="shared" si="2366"/>
        <v>0</v>
      </c>
    </row>
    <row r="760" spans="1:72" ht="31.2" x14ac:dyDescent="0.3">
      <c r="A760" s="1" t="s">
        <v>187</v>
      </c>
      <c r="B760" s="1" t="s">
        <v>422</v>
      </c>
      <c r="C760" s="1"/>
      <c r="D760" s="1"/>
      <c r="E760" s="2" t="s">
        <v>728</v>
      </c>
      <c r="F760" s="3">
        <f>F761</f>
        <v>2997.2</v>
      </c>
      <c r="G760" s="3">
        <f t="shared" si="2366"/>
        <v>2997.2</v>
      </c>
      <c r="H760" s="3">
        <f t="shared" si="2366"/>
        <v>2997.2</v>
      </c>
      <c r="I760" s="3">
        <f t="shared" si="2366"/>
        <v>0</v>
      </c>
      <c r="J760" s="3">
        <f t="shared" si="2366"/>
        <v>0</v>
      </c>
      <c r="K760" s="3">
        <f t="shared" si="2366"/>
        <v>0</v>
      </c>
      <c r="L760" s="18">
        <f t="shared" si="2245"/>
        <v>2997.2</v>
      </c>
      <c r="M760" s="18">
        <f t="shared" si="2245"/>
        <v>2997.2</v>
      </c>
      <c r="N760" s="18">
        <f t="shared" si="2245"/>
        <v>2997.2</v>
      </c>
      <c r="O760" s="9">
        <f t="shared" si="2366"/>
        <v>0</v>
      </c>
      <c r="P760" s="9">
        <f t="shared" si="2366"/>
        <v>0</v>
      </c>
      <c r="Q760" s="9">
        <f t="shared" si="2366"/>
        <v>0</v>
      </c>
      <c r="R760" s="21">
        <f t="shared" si="2165"/>
        <v>2997.2</v>
      </c>
      <c r="S760" s="21">
        <f t="shared" si="2165"/>
        <v>2997.2</v>
      </c>
      <c r="T760" s="21">
        <f t="shared" si="2165"/>
        <v>2997.2</v>
      </c>
      <c r="U760" s="9">
        <f t="shared" si="2366"/>
        <v>0</v>
      </c>
      <c r="V760" s="9">
        <f t="shared" si="2366"/>
        <v>0</v>
      </c>
      <c r="W760" s="9">
        <f t="shared" si="2366"/>
        <v>0</v>
      </c>
      <c r="X760" s="21">
        <f t="shared" si="2246"/>
        <v>2997.2</v>
      </c>
      <c r="Y760" s="21">
        <f t="shared" si="2246"/>
        <v>2997.2</v>
      </c>
      <c r="Z760" s="21">
        <f t="shared" si="2246"/>
        <v>2997.2</v>
      </c>
      <c r="AA760" s="9">
        <f t="shared" si="2366"/>
        <v>0</v>
      </c>
      <c r="AB760" s="21">
        <f t="shared" si="2241"/>
        <v>2997.2</v>
      </c>
      <c r="AC760" s="9">
        <f t="shared" si="2366"/>
        <v>0</v>
      </c>
      <c r="AD760" s="9">
        <f t="shared" si="2366"/>
        <v>0</v>
      </c>
      <c r="AE760" s="34">
        <f t="shared" si="2237"/>
        <v>2997.2</v>
      </c>
      <c r="AF760" s="9">
        <f t="shared" si="2366"/>
        <v>0</v>
      </c>
      <c r="AG760" s="34">
        <f t="shared" si="2238"/>
        <v>2997.2</v>
      </c>
      <c r="AH760" s="9">
        <f t="shared" si="2366"/>
        <v>0</v>
      </c>
      <c r="AI760" s="9">
        <f t="shared" si="2366"/>
        <v>0</v>
      </c>
      <c r="AJ760" s="9">
        <f t="shared" si="2366"/>
        <v>0</v>
      </c>
      <c r="AK760" s="21">
        <f t="shared" si="2208"/>
        <v>2997.2</v>
      </c>
      <c r="AL760" s="21">
        <f t="shared" si="2209"/>
        <v>2997.2</v>
      </c>
      <c r="AM760" s="21">
        <f t="shared" si="2209"/>
        <v>2997.2</v>
      </c>
      <c r="AN760" s="9">
        <f t="shared" si="2366"/>
        <v>0</v>
      </c>
      <c r="AO760" s="21">
        <f t="shared" si="2210"/>
        <v>2997.2</v>
      </c>
      <c r="AP760" s="9">
        <f t="shared" si="2366"/>
        <v>0</v>
      </c>
      <c r="AQ760" s="9">
        <f t="shared" si="2366"/>
        <v>0</v>
      </c>
      <c r="AR760" s="9">
        <f t="shared" si="2366"/>
        <v>0</v>
      </c>
      <c r="AS760" s="21">
        <f t="shared" si="2214"/>
        <v>2997.2</v>
      </c>
      <c r="AT760" s="21">
        <f t="shared" si="2243"/>
        <v>2997.2</v>
      </c>
      <c r="AU760" s="21">
        <f t="shared" si="2243"/>
        <v>2997.2</v>
      </c>
      <c r="AV760" s="9">
        <f t="shared" si="2366"/>
        <v>0</v>
      </c>
      <c r="AW760" s="9">
        <f t="shared" si="2366"/>
        <v>0</v>
      </c>
      <c r="AX760" s="9">
        <f t="shared" si="2366"/>
        <v>0</v>
      </c>
      <c r="AY760" s="21">
        <f t="shared" si="2211"/>
        <v>2997.2</v>
      </c>
      <c r="AZ760" s="21">
        <f t="shared" si="2212"/>
        <v>2997.2</v>
      </c>
      <c r="BA760" s="21">
        <f t="shared" si="2213"/>
        <v>2997.2</v>
      </c>
      <c r="BB760" s="9">
        <f t="shared" si="2366"/>
        <v>0</v>
      </c>
      <c r="BC760" s="21">
        <f t="shared" si="2254"/>
        <v>2997.2</v>
      </c>
      <c r="BD760" s="9">
        <f t="shared" si="2366"/>
        <v>0</v>
      </c>
      <c r="BE760" s="9">
        <f t="shared" si="2366"/>
        <v>0</v>
      </c>
      <c r="BF760" s="21">
        <f t="shared" si="2247"/>
        <v>2997.2</v>
      </c>
      <c r="BG760" s="21">
        <f t="shared" si="2248"/>
        <v>2997.2</v>
      </c>
      <c r="BH760" s="9">
        <f t="shared" si="2366"/>
        <v>0</v>
      </c>
      <c r="BI760" s="9">
        <f t="shared" si="2366"/>
        <v>0</v>
      </c>
      <c r="BJ760" s="21">
        <f t="shared" si="2249"/>
        <v>2997.2</v>
      </c>
      <c r="BK760" s="21">
        <f t="shared" si="2250"/>
        <v>2997.2</v>
      </c>
      <c r="BL760" s="9">
        <f t="shared" si="2366"/>
        <v>0</v>
      </c>
      <c r="BM760" s="21">
        <f t="shared" si="2251"/>
        <v>2997.2</v>
      </c>
      <c r="BN760" s="9">
        <f t="shared" si="2366"/>
        <v>0</v>
      </c>
      <c r="BO760" s="21">
        <f t="shared" si="2252"/>
        <v>2997.2</v>
      </c>
      <c r="BP760" s="9">
        <f t="shared" si="2366"/>
        <v>0</v>
      </c>
      <c r="BQ760" s="21">
        <f t="shared" si="2240"/>
        <v>2997.2</v>
      </c>
      <c r="BR760" s="9">
        <f t="shared" si="2366"/>
        <v>0</v>
      </c>
      <c r="BS760" s="33">
        <f t="shared" si="2292"/>
        <v>2997.2</v>
      </c>
      <c r="BT760" s="9">
        <f t="shared" si="2366"/>
        <v>0</v>
      </c>
    </row>
    <row r="761" spans="1:72" ht="46.8" x14ac:dyDescent="0.3">
      <c r="A761" s="1" t="s">
        <v>187</v>
      </c>
      <c r="B761" s="1">
        <v>110</v>
      </c>
      <c r="C761" s="1" t="s">
        <v>57</v>
      </c>
      <c r="D761" s="1" t="s">
        <v>71</v>
      </c>
      <c r="E761" s="2" t="s">
        <v>755</v>
      </c>
      <c r="F761" s="3">
        <v>2997.2</v>
      </c>
      <c r="G761" s="3">
        <v>2997.2</v>
      </c>
      <c r="H761" s="3">
        <v>2997.2</v>
      </c>
      <c r="I761" s="3"/>
      <c r="J761" s="3"/>
      <c r="K761" s="3"/>
      <c r="L761" s="18">
        <f t="shared" si="2245"/>
        <v>2997.2</v>
      </c>
      <c r="M761" s="18">
        <f t="shared" si="2245"/>
        <v>2997.2</v>
      </c>
      <c r="N761" s="18">
        <f t="shared" si="2245"/>
        <v>2997.2</v>
      </c>
      <c r="O761" s="9"/>
      <c r="P761" s="9"/>
      <c r="Q761" s="9"/>
      <c r="R761" s="21">
        <f t="shared" ref="R761:T828" si="2367">L761+O761</f>
        <v>2997.2</v>
      </c>
      <c r="S761" s="21">
        <f t="shared" si="2367"/>
        <v>2997.2</v>
      </c>
      <c r="T761" s="21">
        <f t="shared" si="2367"/>
        <v>2997.2</v>
      </c>
      <c r="U761" s="9"/>
      <c r="V761" s="9"/>
      <c r="W761" s="9"/>
      <c r="X761" s="21">
        <f t="shared" si="2246"/>
        <v>2997.2</v>
      </c>
      <c r="Y761" s="21">
        <f t="shared" si="2246"/>
        <v>2997.2</v>
      </c>
      <c r="Z761" s="21">
        <f t="shared" si="2246"/>
        <v>2997.2</v>
      </c>
      <c r="AA761" s="9"/>
      <c r="AB761" s="21">
        <f t="shared" si="2241"/>
        <v>2997.2</v>
      </c>
      <c r="AC761" s="9"/>
      <c r="AD761" s="9"/>
      <c r="AE761" s="34">
        <f t="shared" si="2237"/>
        <v>2997.2</v>
      </c>
      <c r="AF761" s="9"/>
      <c r="AG761" s="34">
        <f t="shared" si="2238"/>
        <v>2997.2</v>
      </c>
      <c r="AH761" s="9"/>
      <c r="AI761" s="9"/>
      <c r="AJ761" s="9"/>
      <c r="AK761" s="21">
        <f t="shared" si="2208"/>
        <v>2997.2</v>
      </c>
      <c r="AL761" s="21">
        <f t="shared" si="2209"/>
        <v>2997.2</v>
      </c>
      <c r="AM761" s="21">
        <f t="shared" si="2209"/>
        <v>2997.2</v>
      </c>
      <c r="AN761" s="9"/>
      <c r="AO761" s="21">
        <f t="shared" si="2210"/>
        <v>2997.2</v>
      </c>
      <c r="AP761" s="9"/>
      <c r="AQ761" s="9"/>
      <c r="AR761" s="9"/>
      <c r="AS761" s="21">
        <f t="shared" si="2214"/>
        <v>2997.2</v>
      </c>
      <c r="AT761" s="21">
        <f t="shared" si="2243"/>
        <v>2997.2</v>
      </c>
      <c r="AU761" s="21">
        <f t="shared" si="2243"/>
        <v>2997.2</v>
      </c>
      <c r="AV761" s="9"/>
      <c r="AW761" s="9"/>
      <c r="AX761" s="9"/>
      <c r="AY761" s="21">
        <f t="shared" si="2211"/>
        <v>2997.2</v>
      </c>
      <c r="AZ761" s="21">
        <f t="shared" si="2212"/>
        <v>2997.2</v>
      </c>
      <c r="BA761" s="21">
        <f t="shared" si="2213"/>
        <v>2997.2</v>
      </c>
      <c r="BB761" s="9"/>
      <c r="BC761" s="21">
        <f t="shared" si="2254"/>
        <v>2997.2</v>
      </c>
      <c r="BD761" s="9"/>
      <c r="BE761" s="9"/>
      <c r="BF761" s="21">
        <f t="shared" si="2247"/>
        <v>2997.2</v>
      </c>
      <c r="BG761" s="21">
        <f t="shared" si="2248"/>
        <v>2997.2</v>
      </c>
      <c r="BH761" s="9"/>
      <c r="BI761" s="9"/>
      <c r="BJ761" s="21">
        <f t="shared" si="2249"/>
        <v>2997.2</v>
      </c>
      <c r="BK761" s="21">
        <f t="shared" si="2250"/>
        <v>2997.2</v>
      </c>
      <c r="BL761" s="9"/>
      <c r="BM761" s="21">
        <f t="shared" si="2251"/>
        <v>2997.2</v>
      </c>
      <c r="BN761" s="9"/>
      <c r="BO761" s="21">
        <f t="shared" si="2252"/>
        <v>2997.2</v>
      </c>
      <c r="BP761" s="9"/>
      <c r="BQ761" s="21">
        <f t="shared" si="2240"/>
        <v>2997.2</v>
      </c>
      <c r="BR761" s="9"/>
      <c r="BS761" s="33">
        <f t="shared" si="2292"/>
        <v>2997.2</v>
      </c>
      <c r="BT761" s="9"/>
    </row>
    <row r="762" spans="1:72" ht="31.2" x14ac:dyDescent="0.3">
      <c r="A762" s="1" t="s">
        <v>187</v>
      </c>
      <c r="B762" s="1" t="s">
        <v>6</v>
      </c>
      <c r="C762" s="1"/>
      <c r="D762" s="1"/>
      <c r="E762" s="2" t="s">
        <v>730</v>
      </c>
      <c r="F762" s="3">
        <f>F763</f>
        <v>5141.5</v>
      </c>
      <c r="G762" s="3">
        <f t="shared" ref="G762:BT762" si="2368">G763</f>
        <v>5272.9</v>
      </c>
      <c r="H762" s="3">
        <f t="shared" si="2368"/>
        <v>5272.9</v>
      </c>
      <c r="I762" s="3">
        <f t="shared" si="2368"/>
        <v>0</v>
      </c>
      <c r="J762" s="3">
        <f t="shared" si="2368"/>
        <v>0</v>
      </c>
      <c r="K762" s="3">
        <f t="shared" si="2368"/>
        <v>0</v>
      </c>
      <c r="L762" s="18">
        <f t="shared" si="2245"/>
        <v>5141.5</v>
      </c>
      <c r="M762" s="18">
        <f t="shared" si="2245"/>
        <v>5272.9</v>
      </c>
      <c r="N762" s="18">
        <f t="shared" si="2245"/>
        <v>5272.9</v>
      </c>
      <c r="O762" s="9">
        <f t="shared" si="2368"/>
        <v>0</v>
      </c>
      <c r="P762" s="9">
        <f t="shared" si="2368"/>
        <v>0</v>
      </c>
      <c r="Q762" s="9">
        <f t="shared" si="2368"/>
        <v>0</v>
      </c>
      <c r="R762" s="21">
        <f t="shared" si="2367"/>
        <v>5141.5</v>
      </c>
      <c r="S762" s="21">
        <f t="shared" si="2367"/>
        <v>5272.9</v>
      </c>
      <c r="T762" s="21">
        <f t="shared" si="2367"/>
        <v>5272.9</v>
      </c>
      <c r="U762" s="9">
        <f t="shared" si="2368"/>
        <v>0</v>
      </c>
      <c r="V762" s="9">
        <f t="shared" si="2368"/>
        <v>0</v>
      </c>
      <c r="W762" s="9">
        <f t="shared" si="2368"/>
        <v>0</v>
      </c>
      <c r="X762" s="21">
        <f t="shared" si="2246"/>
        <v>5141.5</v>
      </c>
      <c r="Y762" s="21">
        <f t="shared" si="2246"/>
        <v>5272.9</v>
      </c>
      <c r="Z762" s="21">
        <f t="shared" si="2246"/>
        <v>5272.9</v>
      </c>
      <c r="AA762" s="9">
        <f t="shared" si="2368"/>
        <v>0</v>
      </c>
      <c r="AB762" s="21">
        <f t="shared" si="2241"/>
        <v>5141.5</v>
      </c>
      <c r="AC762" s="9">
        <f t="shared" si="2368"/>
        <v>0</v>
      </c>
      <c r="AD762" s="9">
        <f t="shared" si="2368"/>
        <v>0</v>
      </c>
      <c r="AE762" s="34">
        <f t="shared" si="2237"/>
        <v>5141.5</v>
      </c>
      <c r="AF762" s="9">
        <f t="shared" si="2368"/>
        <v>0</v>
      </c>
      <c r="AG762" s="34">
        <f t="shared" si="2238"/>
        <v>5141.5</v>
      </c>
      <c r="AH762" s="9">
        <f t="shared" si="2368"/>
        <v>0</v>
      </c>
      <c r="AI762" s="9">
        <f t="shared" si="2368"/>
        <v>0</v>
      </c>
      <c r="AJ762" s="9">
        <f t="shared" si="2368"/>
        <v>0</v>
      </c>
      <c r="AK762" s="21">
        <f t="shared" si="2208"/>
        <v>5141.5</v>
      </c>
      <c r="AL762" s="21">
        <f t="shared" si="2209"/>
        <v>5272.9</v>
      </c>
      <c r="AM762" s="21">
        <f t="shared" si="2209"/>
        <v>5272.9</v>
      </c>
      <c r="AN762" s="9">
        <f t="shared" si="2368"/>
        <v>0</v>
      </c>
      <c r="AO762" s="21">
        <f t="shared" si="2210"/>
        <v>5141.5</v>
      </c>
      <c r="AP762" s="9">
        <f t="shared" si="2368"/>
        <v>-68.489999999999995</v>
      </c>
      <c r="AQ762" s="9">
        <f t="shared" si="2368"/>
        <v>0</v>
      </c>
      <c r="AR762" s="9">
        <f t="shared" si="2368"/>
        <v>0</v>
      </c>
      <c r="AS762" s="21">
        <f t="shared" si="2214"/>
        <v>5073.01</v>
      </c>
      <c r="AT762" s="21">
        <f t="shared" si="2243"/>
        <v>5272.9</v>
      </c>
      <c r="AU762" s="21">
        <f t="shared" si="2243"/>
        <v>5272.9</v>
      </c>
      <c r="AV762" s="9">
        <f t="shared" si="2368"/>
        <v>-559.38499999999999</v>
      </c>
      <c r="AW762" s="9">
        <f t="shared" si="2368"/>
        <v>0</v>
      </c>
      <c r="AX762" s="9">
        <f t="shared" si="2368"/>
        <v>0</v>
      </c>
      <c r="AY762" s="21">
        <f t="shared" si="2211"/>
        <v>4513.625</v>
      </c>
      <c r="AZ762" s="21">
        <f t="shared" si="2212"/>
        <v>5272.9</v>
      </c>
      <c r="BA762" s="21">
        <f t="shared" si="2213"/>
        <v>5272.9</v>
      </c>
      <c r="BB762" s="9">
        <f t="shared" si="2368"/>
        <v>0</v>
      </c>
      <c r="BC762" s="21">
        <f t="shared" si="2254"/>
        <v>4513.625</v>
      </c>
      <c r="BD762" s="9">
        <f t="shared" si="2368"/>
        <v>59.003</v>
      </c>
      <c r="BE762" s="9">
        <f t="shared" si="2368"/>
        <v>0</v>
      </c>
      <c r="BF762" s="21">
        <f t="shared" si="2247"/>
        <v>4572.6279999999997</v>
      </c>
      <c r="BG762" s="21">
        <f t="shared" si="2248"/>
        <v>5272.9</v>
      </c>
      <c r="BH762" s="9">
        <f t="shared" si="2368"/>
        <v>0</v>
      </c>
      <c r="BI762" s="9">
        <f t="shared" si="2368"/>
        <v>0</v>
      </c>
      <c r="BJ762" s="21">
        <f t="shared" si="2249"/>
        <v>4572.6279999999997</v>
      </c>
      <c r="BK762" s="21">
        <f t="shared" si="2250"/>
        <v>5272.9</v>
      </c>
      <c r="BL762" s="9">
        <f t="shared" si="2368"/>
        <v>0</v>
      </c>
      <c r="BM762" s="21">
        <f t="shared" si="2251"/>
        <v>4572.6279999999997</v>
      </c>
      <c r="BN762" s="9">
        <f t="shared" si="2368"/>
        <v>0</v>
      </c>
      <c r="BO762" s="21">
        <f t="shared" si="2252"/>
        <v>4572.6279999999997</v>
      </c>
      <c r="BP762" s="9">
        <f t="shared" si="2368"/>
        <v>0</v>
      </c>
      <c r="BQ762" s="21">
        <f t="shared" si="2240"/>
        <v>4572.6279999999997</v>
      </c>
      <c r="BR762" s="9">
        <f t="shared" si="2368"/>
        <v>0</v>
      </c>
      <c r="BS762" s="33">
        <f t="shared" si="2292"/>
        <v>4572.6279999999997</v>
      </c>
      <c r="BT762" s="9">
        <f t="shared" si="2368"/>
        <v>0</v>
      </c>
    </row>
    <row r="763" spans="1:72" ht="46.8" x14ac:dyDescent="0.3">
      <c r="A763" s="1" t="s">
        <v>187</v>
      </c>
      <c r="B763" s="1" t="s">
        <v>167</v>
      </c>
      <c r="C763" s="1"/>
      <c r="D763" s="1"/>
      <c r="E763" s="2" t="s">
        <v>731</v>
      </c>
      <c r="F763" s="3">
        <f>F764+F766</f>
        <v>5141.5</v>
      </c>
      <c r="G763" s="3">
        <f t="shared" ref="G763:K763" si="2369">G764+G766</f>
        <v>5272.9</v>
      </c>
      <c r="H763" s="3">
        <f t="shared" si="2369"/>
        <v>5272.9</v>
      </c>
      <c r="I763" s="3">
        <f t="shared" si="2369"/>
        <v>0</v>
      </c>
      <c r="J763" s="3">
        <f t="shared" si="2369"/>
        <v>0</v>
      </c>
      <c r="K763" s="3">
        <f t="shared" si="2369"/>
        <v>0</v>
      </c>
      <c r="L763" s="18">
        <f t="shared" si="2245"/>
        <v>5141.5</v>
      </c>
      <c r="M763" s="18">
        <f t="shared" si="2245"/>
        <v>5272.9</v>
      </c>
      <c r="N763" s="18">
        <f t="shared" si="2245"/>
        <v>5272.9</v>
      </c>
      <c r="O763" s="9">
        <f t="shared" ref="O763:Q763" si="2370">O764+O766</f>
        <v>0</v>
      </c>
      <c r="P763" s="9">
        <f t="shared" si="2370"/>
        <v>0</v>
      </c>
      <c r="Q763" s="9">
        <f t="shared" si="2370"/>
        <v>0</v>
      </c>
      <c r="R763" s="21">
        <f t="shared" si="2367"/>
        <v>5141.5</v>
      </c>
      <c r="S763" s="21">
        <f t="shared" si="2367"/>
        <v>5272.9</v>
      </c>
      <c r="T763" s="21">
        <f t="shared" si="2367"/>
        <v>5272.9</v>
      </c>
      <c r="U763" s="9">
        <f t="shared" ref="U763:W763" si="2371">U764+U766</f>
        <v>0</v>
      </c>
      <c r="V763" s="9">
        <f t="shared" si="2371"/>
        <v>0</v>
      </c>
      <c r="W763" s="9">
        <f t="shared" si="2371"/>
        <v>0</v>
      </c>
      <c r="X763" s="21">
        <f t="shared" si="2246"/>
        <v>5141.5</v>
      </c>
      <c r="Y763" s="21">
        <f t="shared" si="2246"/>
        <v>5272.9</v>
      </c>
      <c r="Z763" s="21">
        <f t="shared" si="2246"/>
        <v>5272.9</v>
      </c>
      <c r="AA763" s="9">
        <f t="shared" ref="AA763" si="2372">AA764+AA766</f>
        <v>0</v>
      </c>
      <c r="AB763" s="21">
        <f t="shared" si="2241"/>
        <v>5141.5</v>
      </c>
      <c r="AC763" s="9">
        <f t="shared" ref="AC763:AD763" si="2373">AC764+AC766</f>
        <v>0</v>
      </c>
      <c r="AD763" s="9">
        <f t="shared" si="2373"/>
        <v>0</v>
      </c>
      <c r="AE763" s="34">
        <f t="shared" si="2237"/>
        <v>5141.5</v>
      </c>
      <c r="AF763" s="9">
        <f t="shared" ref="AF763" si="2374">AF764+AF766</f>
        <v>0</v>
      </c>
      <c r="AG763" s="34">
        <f t="shared" si="2238"/>
        <v>5141.5</v>
      </c>
      <c r="AH763" s="9">
        <f t="shared" ref="AH763:AJ763" si="2375">AH764+AH766</f>
        <v>0</v>
      </c>
      <c r="AI763" s="9">
        <f t="shared" si="2375"/>
        <v>0</v>
      </c>
      <c r="AJ763" s="9">
        <f t="shared" si="2375"/>
        <v>0</v>
      </c>
      <c r="AK763" s="21">
        <f t="shared" si="2208"/>
        <v>5141.5</v>
      </c>
      <c r="AL763" s="21">
        <f t="shared" si="2209"/>
        <v>5272.9</v>
      </c>
      <c r="AM763" s="21">
        <f t="shared" si="2209"/>
        <v>5272.9</v>
      </c>
      <c r="AN763" s="9">
        <f t="shared" ref="AN763" si="2376">AN764+AN766</f>
        <v>0</v>
      </c>
      <c r="AO763" s="21">
        <f t="shared" si="2210"/>
        <v>5141.5</v>
      </c>
      <c r="AP763" s="9">
        <f t="shared" ref="AP763:AR763" si="2377">AP764+AP766</f>
        <v>-68.489999999999995</v>
      </c>
      <c r="AQ763" s="9">
        <f t="shared" si="2377"/>
        <v>0</v>
      </c>
      <c r="AR763" s="9">
        <f t="shared" si="2377"/>
        <v>0</v>
      </c>
      <c r="AS763" s="21">
        <f t="shared" si="2214"/>
        <v>5073.01</v>
      </c>
      <c r="AT763" s="21">
        <f t="shared" si="2243"/>
        <v>5272.9</v>
      </c>
      <c r="AU763" s="21">
        <f t="shared" si="2243"/>
        <v>5272.9</v>
      </c>
      <c r="AV763" s="9">
        <f t="shared" ref="AV763:AX763" si="2378">AV764+AV766</f>
        <v>-559.38499999999999</v>
      </c>
      <c r="AW763" s="9">
        <f t="shared" si="2378"/>
        <v>0</v>
      </c>
      <c r="AX763" s="9">
        <f t="shared" si="2378"/>
        <v>0</v>
      </c>
      <c r="AY763" s="21">
        <f t="shared" si="2211"/>
        <v>4513.625</v>
      </c>
      <c r="AZ763" s="21">
        <f t="shared" si="2212"/>
        <v>5272.9</v>
      </c>
      <c r="BA763" s="21">
        <f t="shared" si="2213"/>
        <v>5272.9</v>
      </c>
      <c r="BB763" s="9">
        <f t="shared" ref="BB763" si="2379">BB764+BB766</f>
        <v>0</v>
      </c>
      <c r="BC763" s="21">
        <f t="shared" si="2254"/>
        <v>4513.625</v>
      </c>
      <c r="BD763" s="9">
        <f>BD764+BD766+BD765</f>
        <v>59.003</v>
      </c>
      <c r="BE763" s="9">
        <f t="shared" ref="BE763:BT763" si="2380">BE764+BE766+BE765</f>
        <v>0</v>
      </c>
      <c r="BF763" s="21">
        <f t="shared" si="2247"/>
        <v>4572.6279999999997</v>
      </c>
      <c r="BG763" s="21">
        <f t="shared" si="2248"/>
        <v>5272.9</v>
      </c>
      <c r="BH763" s="9">
        <f t="shared" ref="BH763:BI763" si="2381">BH764+BH766+BH765</f>
        <v>0</v>
      </c>
      <c r="BI763" s="9">
        <f t="shared" si="2381"/>
        <v>0</v>
      </c>
      <c r="BJ763" s="21">
        <f t="shared" si="2249"/>
        <v>4572.6279999999997</v>
      </c>
      <c r="BK763" s="21">
        <f t="shared" si="2250"/>
        <v>5272.9</v>
      </c>
      <c r="BL763" s="9">
        <f t="shared" ref="BL763" si="2382">BL764+BL766+BL765</f>
        <v>0</v>
      </c>
      <c r="BM763" s="21">
        <f t="shared" si="2251"/>
        <v>4572.6279999999997</v>
      </c>
      <c r="BN763" s="9">
        <f t="shared" ref="BN763" si="2383">BN764+BN766+BN765</f>
        <v>0</v>
      </c>
      <c r="BO763" s="21">
        <f t="shared" si="2252"/>
        <v>4572.6279999999997</v>
      </c>
      <c r="BP763" s="9">
        <f t="shared" ref="BP763" si="2384">BP764+BP766+BP765</f>
        <v>0</v>
      </c>
      <c r="BQ763" s="21">
        <f t="shared" si="2240"/>
        <v>4572.6279999999997</v>
      </c>
      <c r="BR763" s="9">
        <f t="shared" ref="BR763" si="2385">BR764+BR766+BR765</f>
        <v>0</v>
      </c>
      <c r="BS763" s="33">
        <f t="shared" si="2292"/>
        <v>4572.6279999999997</v>
      </c>
      <c r="BT763" s="9">
        <f t="shared" si="2380"/>
        <v>0</v>
      </c>
    </row>
    <row r="764" spans="1:72" ht="46.8" x14ac:dyDescent="0.3">
      <c r="A764" s="1" t="s">
        <v>187</v>
      </c>
      <c r="B764" s="1">
        <v>240</v>
      </c>
      <c r="C764" s="1" t="s">
        <v>57</v>
      </c>
      <c r="D764" s="1" t="s">
        <v>71</v>
      </c>
      <c r="E764" s="2" t="s">
        <v>755</v>
      </c>
      <c r="F764" s="3">
        <v>278.5</v>
      </c>
      <c r="G764" s="3">
        <v>284</v>
      </c>
      <c r="H764" s="3">
        <v>284</v>
      </c>
      <c r="I764" s="3"/>
      <c r="J764" s="3"/>
      <c r="K764" s="3"/>
      <c r="L764" s="18">
        <f t="shared" si="2245"/>
        <v>278.5</v>
      </c>
      <c r="M764" s="18">
        <f t="shared" si="2245"/>
        <v>284</v>
      </c>
      <c r="N764" s="18">
        <f t="shared" si="2245"/>
        <v>284</v>
      </c>
      <c r="O764" s="9"/>
      <c r="P764" s="9"/>
      <c r="Q764" s="9"/>
      <c r="R764" s="21">
        <f t="shared" si="2367"/>
        <v>278.5</v>
      </c>
      <c r="S764" s="21">
        <f t="shared" si="2367"/>
        <v>284</v>
      </c>
      <c r="T764" s="21">
        <f t="shared" si="2367"/>
        <v>284</v>
      </c>
      <c r="U764" s="9"/>
      <c r="V764" s="9"/>
      <c r="W764" s="9"/>
      <c r="X764" s="21">
        <f t="shared" si="2246"/>
        <v>278.5</v>
      </c>
      <c r="Y764" s="21">
        <f t="shared" si="2246"/>
        <v>284</v>
      </c>
      <c r="Z764" s="21">
        <f t="shared" si="2246"/>
        <v>284</v>
      </c>
      <c r="AA764" s="9"/>
      <c r="AB764" s="21">
        <f t="shared" si="2241"/>
        <v>278.5</v>
      </c>
      <c r="AC764" s="9"/>
      <c r="AD764" s="9"/>
      <c r="AE764" s="34">
        <f t="shared" si="2237"/>
        <v>278.5</v>
      </c>
      <c r="AF764" s="9"/>
      <c r="AG764" s="34">
        <f t="shared" si="2238"/>
        <v>278.5</v>
      </c>
      <c r="AH764" s="9"/>
      <c r="AI764" s="9"/>
      <c r="AJ764" s="9"/>
      <c r="AK764" s="21">
        <f t="shared" si="2208"/>
        <v>278.5</v>
      </c>
      <c r="AL764" s="21">
        <f t="shared" si="2209"/>
        <v>284</v>
      </c>
      <c r="AM764" s="21">
        <f t="shared" si="2209"/>
        <v>284</v>
      </c>
      <c r="AN764" s="9"/>
      <c r="AO764" s="21">
        <f t="shared" si="2210"/>
        <v>278.5</v>
      </c>
      <c r="AP764" s="9"/>
      <c r="AQ764" s="9"/>
      <c r="AR764" s="9"/>
      <c r="AS764" s="21">
        <f t="shared" si="2214"/>
        <v>278.5</v>
      </c>
      <c r="AT764" s="21">
        <f t="shared" si="2243"/>
        <v>284</v>
      </c>
      <c r="AU764" s="21">
        <f t="shared" si="2243"/>
        <v>284</v>
      </c>
      <c r="AV764" s="9"/>
      <c r="AW764" s="9"/>
      <c r="AX764" s="9"/>
      <c r="AY764" s="21">
        <f t="shared" si="2211"/>
        <v>278.5</v>
      </c>
      <c r="AZ764" s="21">
        <f t="shared" si="2212"/>
        <v>284</v>
      </c>
      <c r="BA764" s="21">
        <f t="shared" si="2213"/>
        <v>284</v>
      </c>
      <c r="BB764" s="9"/>
      <c r="BC764" s="21">
        <f t="shared" si="2254"/>
        <v>278.5</v>
      </c>
      <c r="BD764" s="9"/>
      <c r="BE764" s="9"/>
      <c r="BF764" s="21">
        <f t="shared" si="2247"/>
        <v>278.5</v>
      </c>
      <c r="BG764" s="21">
        <f t="shared" si="2248"/>
        <v>284</v>
      </c>
      <c r="BH764" s="9"/>
      <c r="BI764" s="9"/>
      <c r="BJ764" s="21">
        <f t="shared" si="2249"/>
        <v>278.5</v>
      </c>
      <c r="BK764" s="21">
        <f t="shared" si="2250"/>
        <v>284</v>
      </c>
      <c r="BL764" s="9"/>
      <c r="BM764" s="21">
        <f t="shared" si="2251"/>
        <v>278.5</v>
      </c>
      <c r="BN764" s="9"/>
      <c r="BO764" s="21">
        <f t="shared" si="2252"/>
        <v>278.5</v>
      </c>
      <c r="BP764" s="9"/>
      <c r="BQ764" s="21">
        <f t="shared" si="2240"/>
        <v>278.5</v>
      </c>
      <c r="BR764" s="9"/>
      <c r="BS764" s="33">
        <f t="shared" si="2292"/>
        <v>278.5</v>
      </c>
      <c r="BT764" s="9"/>
    </row>
    <row r="765" spans="1:72" ht="31.2" x14ac:dyDescent="0.3">
      <c r="A765" s="1" t="s">
        <v>187</v>
      </c>
      <c r="B765" s="1">
        <v>240</v>
      </c>
      <c r="C765" s="1" t="s">
        <v>44</v>
      </c>
      <c r="D765" s="1" t="s">
        <v>45</v>
      </c>
      <c r="E765" s="8" t="s">
        <v>760</v>
      </c>
      <c r="F765" s="3"/>
      <c r="G765" s="3"/>
      <c r="H765" s="3"/>
      <c r="I765" s="3"/>
      <c r="J765" s="3"/>
      <c r="K765" s="3"/>
      <c r="L765" s="18"/>
      <c r="M765" s="18"/>
      <c r="N765" s="18"/>
      <c r="O765" s="9"/>
      <c r="P765" s="9"/>
      <c r="Q765" s="9"/>
      <c r="R765" s="21"/>
      <c r="S765" s="21"/>
      <c r="T765" s="21"/>
      <c r="U765" s="9"/>
      <c r="V765" s="9"/>
      <c r="W765" s="9"/>
      <c r="X765" s="21"/>
      <c r="Y765" s="21"/>
      <c r="Z765" s="21"/>
      <c r="AA765" s="9"/>
      <c r="AB765" s="21"/>
      <c r="AC765" s="9"/>
      <c r="AD765" s="9"/>
      <c r="AE765" s="34"/>
      <c r="AF765" s="9"/>
      <c r="AG765" s="34"/>
      <c r="AH765" s="9"/>
      <c r="AI765" s="9"/>
      <c r="AJ765" s="9"/>
      <c r="AK765" s="21"/>
      <c r="AL765" s="21"/>
      <c r="AM765" s="21"/>
      <c r="AN765" s="9"/>
      <c r="AO765" s="21"/>
      <c r="AP765" s="9"/>
      <c r="AQ765" s="9"/>
      <c r="AR765" s="9"/>
      <c r="AS765" s="21"/>
      <c r="AT765" s="21"/>
      <c r="AU765" s="21"/>
      <c r="AV765" s="9"/>
      <c r="AW765" s="9"/>
      <c r="AX765" s="9"/>
      <c r="AY765" s="21"/>
      <c r="AZ765" s="21">
        <v>0</v>
      </c>
      <c r="BA765" s="21">
        <v>0</v>
      </c>
      <c r="BB765" s="9"/>
      <c r="BC765" s="21">
        <v>0</v>
      </c>
      <c r="BD765" s="9">
        <v>100</v>
      </c>
      <c r="BE765" s="9"/>
      <c r="BF765" s="21">
        <f t="shared" si="2247"/>
        <v>100</v>
      </c>
      <c r="BG765" s="21">
        <f t="shared" si="2248"/>
        <v>0</v>
      </c>
      <c r="BH765" s="9"/>
      <c r="BI765" s="9"/>
      <c r="BJ765" s="21">
        <f t="shared" si="2249"/>
        <v>100</v>
      </c>
      <c r="BK765" s="21">
        <f t="shared" si="2250"/>
        <v>0</v>
      </c>
      <c r="BL765" s="9"/>
      <c r="BM765" s="21">
        <f t="shared" si="2251"/>
        <v>100</v>
      </c>
      <c r="BN765" s="9"/>
      <c r="BO765" s="21">
        <f t="shared" si="2252"/>
        <v>100</v>
      </c>
      <c r="BP765" s="9"/>
      <c r="BQ765" s="21">
        <f t="shared" si="2240"/>
        <v>100</v>
      </c>
      <c r="BR765" s="9"/>
      <c r="BS765" s="33">
        <f t="shared" si="2292"/>
        <v>100</v>
      </c>
      <c r="BT765" s="9"/>
    </row>
    <row r="766" spans="1:72" x14ac:dyDescent="0.3">
      <c r="A766" s="1" t="s">
        <v>187</v>
      </c>
      <c r="B766" s="1">
        <v>240</v>
      </c>
      <c r="C766" s="1" t="s">
        <v>58</v>
      </c>
      <c r="D766" s="1" t="s">
        <v>57</v>
      </c>
      <c r="E766" s="2" t="s">
        <v>763</v>
      </c>
      <c r="F766" s="3">
        <v>4863</v>
      </c>
      <c r="G766" s="3">
        <v>4988.8999999999996</v>
      </c>
      <c r="H766" s="3">
        <v>4988.8999999999996</v>
      </c>
      <c r="I766" s="3"/>
      <c r="J766" s="3"/>
      <c r="K766" s="3"/>
      <c r="L766" s="18">
        <f t="shared" si="2245"/>
        <v>4863</v>
      </c>
      <c r="M766" s="18">
        <f t="shared" si="2245"/>
        <v>4988.8999999999996</v>
      </c>
      <c r="N766" s="18">
        <f t="shared" si="2245"/>
        <v>4988.8999999999996</v>
      </c>
      <c r="O766" s="9"/>
      <c r="P766" s="9"/>
      <c r="Q766" s="9"/>
      <c r="R766" s="21">
        <f t="shared" si="2367"/>
        <v>4863</v>
      </c>
      <c r="S766" s="21">
        <f t="shared" si="2367"/>
        <v>4988.8999999999996</v>
      </c>
      <c r="T766" s="21">
        <f t="shared" si="2367"/>
        <v>4988.8999999999996</v>
      </c>
      <c r="U766" s="9"/>
      <c r="V766" s="9"/>
      <c r="W766" s="9"/>
      <c r="X766" s="21">
        <f t="shared" si="2246"/>
        <v>4863</v>
      </c>
      <c r="Y766" s="21">
        <f t="shared" si="2246"/>
        <v>4988.8999999999996</v>
      </c>
      <c r="Z766" s="21">
        <f t="shared" si="2246"/>
        <v>4988.8999999999996</v>
      </c>
      <c r="AA766" s="9"/>
      <c r="AB766" s="21">
        <f t="shared" si="2241"/>
        <v>4863</v>
      </c>
      <c r="AC766" s="9"/>
      <c r="AD766" s="9"/>
      <c r="AE766" s="34">
        <f t="shared" si="2237"/>
        <v>4863</v>
      </c>
      <c r="AF766" s="9"/>
      <c r="AG766" s="34">
        <f t="shared" si="2238"/>
        <v>4863</v>
      </c>
      <c r="AH766" s="9"/>
      <c r="AI766" s="9"/>
      <c r="AJ766" s="9"/>
      <c r="AK766" s="21">
        <f t="shared" si="2208"/>
        <v>4863</v>
      </c>
      <c r="AL766" s="21">
        <f t="shared" si="2209"/>
        <v>4988.8999999999996</v>
      </c>
      <c r="AM766" s="21">
        <f t="shared" si="2209"/>
        <v>4988.8999999999996</v>
      </c>
      <c r="AN766" s="9"/>
      <c r="AO766" s="21">
        <f t="shared" si="2210"/>
        <v>4863</v>
      </c>
      <c r="AP766" s="9">
        <f>-65.282-3.208</f>
        <v>-68.489999999999995</v>
      </c>
      <c r="AQ766" s="9"/>
      <c r="AR766" s="9"/>
      <c r="AS766" s="21">
        <f t="shared" si="2214"/>
        <v>4794.51</v>
      </c>
      <c r="AT766" s="21">
        <f t="shared" si="2243"/>
        <v>4988.8999999999996</v>
      </c>
      <c r="AU766" s="21">
        <f t="shared" si="2243"/>
        <v>4988.8999999999996</v>
      </c>
      <c r="AV766" s="9">
        <v>-559.38499999999999</v>
      </c>
      <c r="AW766" s="9"/>
      <c r="AX766" s="9"/>
      <c r="AY766" s="21">
        <f t="shared" si="2211"/>
        <v>4235.125</v>
      </c>
      <c r="AZ766" s="21">
        <f t="shared" si="2212"/>
        <v>4988.8999999999996</v>
      </c>
      <c r="BA766" s="21">
        <f t="shared" si="2213"/>
        <v>4988.8999999999996</v>
      </c>
      <c r="BB766" s="9"/>
      <c r="BC766" s="21">
        <f t="shared" si="2254"/>
        <v>4235.125</v>
      </c>
      <c r="BD766" s="9">
        <v>-40.997</v>
      </c>
      <c r="BE766" s="9"/>
      <c r="BF766" s="21">
        <f t="shared" si="2247"/>
        <v>4194.1279999999997</v>
      </c>
      <c r="BG766" s="21">
        <f t="shared" si="2248"/>
        <v>4988.8999999999996</v>
      </c>
      <c r="BH766" s="9"/>
      <c r="BI766" s="9"/>
      <c r="BJ766" s="21">
        <f t="shared" si="2249"/>
        <v>4194.1279999999997</v>
      </c>
      <c r="BK766" s="21">
        <f t="shared" si="2250"/>
        <v>4988.8999999999996</v>
      </c>
      <c r="BL766" s="9"/>
      <c r="BM766" s="21">
        <f t="shared" si="2251"/>
        <v>4194.1279999999997</v>
      </c>
      <c r="BN766" s="9"/>
      <c r="BO766" s="21">
        <f t="shared" si="2252"/>
        <v>4194.1279999999997</v>
      </c>
      <c r="BP766" s="9"/>
      <c r="BQ766" s="21">
        <f t="shared" si="2240"/>
        <v>4194.1279999999997</v>
      </c>
      <c r="BR766" s="9"/>
      <c r="BS766" s="33">
        <f t="shared" si="2292"/>
        <v>4194.1279999999997</v>
      </c>
      <c r="BT766" s="9"/>
    </row>
    <row r="767" spans="1:72" s="7" customFormat="1" ht="46.8" x14ac:dyDescent="0.3">
      <c r="A767" s="4" t="s">
        <v>209</v>
      </c>
      <c r="B767" s="4"/>
      <c r="C767" s="4"/>
      <c r="D767" s="4"/>
      <c r="E767" s="5" t="s">
        <v>527</v>
      </c>
      <c r="F767" s="6">
        <f>F768+F772</f>
        <v>3691</v>
      </c>
      <c r="G767" s="6">
        <f t="shared" ref="G767:K767" si="2386">G768+G772</f>
        <v>2651.7000000000003</v>
      </c>
      <c r="H767" s="6">
        <f t="shared" si="2386"/>
        <v>2651.7000000000003</v>
      </c>
      <c r="I767" s="6">
        <f t="shared" si="2386"/>
        <v>0</v>
      </c>
      <c r="J767" s="6">
        <f t="shared" si="2386"/>
        <v>0</v>
      </c>
      <c r="K767" s="6">
        <f t="shared" si="2386"/>
        <v>0</v>
      </c>
      <c r="L767" s="18">
        <f t="shared" si="2245"/>
        <v>3691</v>
      </c>
      <c r="M767" s="18">
        <f t="shared" si="2245"/>
        <v>2651.7000000000003</v>
      </c>
      <c r="N767" s="18">
        <f t="shared" si="2245"/>
        <v>2651.7000000000003</v>
      </c>
      <c r="O767" s="10">
        <f t="shared" ref="O767:Q767" si="2387">O768+O772</f>
        <v>0</v>
      </c>
      <c r="P767" s="10">
        <f t="shared" si="2387"/>
        <v>0</v>
      </c>
      <c r="Q767" s="10">
        <f t="shared" si="2387"/>
        <v>0</v>
      </c>
      <c r="R767" s="28">
        <f t="shared" si="2367"/>
        <v>3691</v>
      </c>
      <c r="S767" s="28">
        <f t="shared" si="2367"/>
        <v>2651.7000000000003</v>
      </c>
      <c r="T767" s="28">
        <f t="shared" si="2367"/>
        <v>2651.7000000000003</v>
      </c>
      <c r="U767" s="10">
        <f t="shared" ref="U767:W767" si="2388">U768+U772</f>
        <v>0</v>
      </c>
      <c r="V767" s="10">
        <f t="shared" si="2388"/>
        <v>0</v>
      </c>
      <c r="W767" s="10">
        <f t="shared" si="2388"/>
        <v>0</v>
      </c>
      <c r="X767" s="28">
        <f t="shared" si="2246"/>
        <v>3691</v>
      </c>
      <c r="Y767" s="28">
        <f t="shared" si="2246"/>
        <v>2651.7000000000003</v>
      </c>
      <c r="Z767" s="28">
        <f t="shared" si="2246"/>
        <v>2651.7000000000003</v>
      </c>
      <c r="AA767" s="10">
        <f t="shared" ref="AA767:BT767" si="2389">AA768+AA772</f>
        <v>0</v>
      </c>
      <c r="AB767" s="21">
        <f t="shared" si="2241"/>
        <v>3691</v>
      </c>
      <c r="AC767" s="10">
        <f t="shared" ref="AC767:AD767" si="2390">AC768+AC772</f>
        <v>0</v>
      </c>
      <c r="AD767" s="10">
        <f t="shared" si="2390"/>
        <v>0</v>
      </c>
      <c r="AE767" s="29">
        <f t="shared" si="2237"/>
        <v>3691</v>
      </c>
      <c r="AF767" s="10">
        <f t="shared" ref="AF767" si="2391">AF768+AF772</f>
        <v>0</v>
      </c>
      <c r="AG767" s="29">
        <f t="shared" si="2238"/>
        <v>3691</v>
      </c>
      <c r="AH767" s="10">
        <f t="shared" ref="AH767:AJ767" si="2392">AH768+AH772</f>
        <v>80</v>
      </c>
      <c r="AI767" s="10">
        <f t="shared" si="2392"/>
        <v>0</v>
      </c>
      <c r="AJ767" s="10">
        <f t="shared" si="2392"/>
        <v>0</v>
      </c>
      <c r="AK767" s="28">
        <f t="shared" si="2208"/>
        <v>3771</v>
      </c>
      <c r="AL767" s="28">
        <f t="shared" si="2209"/>
        <v>2651.7000000000003</v>
      </c>
      <c r="AM767" s="28">
        <f t="shared" si="2209"/>
        <v>2651.7000000000003</v>
      </c>
      <c r="AN767" s="10">
        <f t="shared" ref="AN767" si="2393">AN768+AN772</f>
        <v>0</v>
      </c>
      <c r="AO767" s="28">
        <f t="shared" si="2210"/>
        <v>3771</v>
      </c>
      <c r="AP767" s="10">
        <f t="shared" ref="AP767:AR767" si="2394">AP768+AP772</f>
        <v>-15.773999999999999</v>
      </c>
      <c r="AQ767" s="10">
        <f t="shared" si="2394"/>
        <v>0</v>
      </c>
      <c r="AR767" s="10">
        <f t="shared" si="2394"/>
        <v>0</v>
      </c>
      <c r="AS767" s="28">
        <f t="shared" si="2214"/>
        <v>3755.2260000000001</v>
      </c>
      <c r="AT767" s="28">
        <f t="shared" si="2243"/>
        <v>2651.7000000000003</v>
      </c>
      <c r="AU767" s="28">
        <f t="shared" si="2243"/>
        <v>2651.7000000000003</v>
      </c>
      <c r="AV767" s="10">
        <f t="shared" ref="AV767:AX767" si="2395">AV768+AV772</f>
        <v>333</v>
      </c>
      <c r="AW767" s="10">
        <f t="shared" si="2395"/>
        <v>0</v>
      </c>
      <c r="AX767" s="10">
        <f t="shared" si="2395"/>
        <v>0</v>
      </c>
      <c r="AY767" s="21">
        <f t="shared" si="2211"/>
        <v>4088.2260000000001</v>
      </c>
      <c r="AZ767" s="21">
        <f t="shared" si="2212"/>
        <v>2651.7000000000003</v>
      </c>
      <c r="BA767" s="21">
        <f t="shared" si="2213"/>
        <v>2651.7000000000003</v>
      </c>
      <c r="BB767" s="10">
        <f t="shared" ref="BB767" si="2396">BB768+BB772</f>
        <v>0</v>
      </c>
      <c r="BC767" s="21">
        <f t="shared" si="2254"/>
        <v>4088.2260000000001</v>
      </c>
      <c r="BD767" s="10">
        <f t="shared" ref="BD767:BE767" si="2397">BD768+BD772</f>
        <v>-1.113</v>
      </c>
      <c r="BE767" s="10">
        <f t="shared" si="2397"/>
        <v>0</v>
      </c>
      <c r="BF767" s="21">
        <f t="shared" si="2247"/>
        <v>4087.1130000000003</v>
      </c>
      <c r="BG767" s="21">
        <f t="shared" si="2248"/>
        <v>2651.7000000000003</v>
      </c>
      <c r="BH767" s="10">
        <f t="shared" ref="BH767:BI767" si="2398">BH768+BH772</f>
        <v>0</v>
      </c>
      <c r="BI767" s="10">
        <f t="shared" si="2398"/>
        <v>0</v>
      </c>
      <c r="BJ767" s="21">
        <f t="shared" si="2249"/>
        <v>4087.1130000000003</v>
      </c>
      <c r="BK767" s="21">
        <f t="shared" si="2250"/>
        <v>2651.7000000000003</v>
      </c>
      <c r="BL767" s="10">
        <f t="shared" ref="BL767" si="2399">BL768+BL772</f>
        <v>-308.15300000000002</v>
      </c>
      <c r="BM767" s="21">
        <f t="shared" si="2251"/>
        <v>3778.96</v>
      </c>
      <c r="BN767" s="10">
        <f t="shared" ref="BN767" si="2400">BN768+BN772</f>
        <v>0</v>
      </c>
      <c r="BO767" s="28">
        <f t="shared" si="2252"/>
        <v>3778.96</v>
      </c>
      <c r="BP767" s="10">
        <f t="shared" ref="BP767" si="2401">BP768+BP772</f>
        <v>0</v>
      </c>
      <c r="BQ767" s="28">
        <f t="shared" si="2240"/>
        <v>3778.96</v>
      </c>
      <c r="BR767" s="10">
        <f t="shared" ref="BR767" si="2402">BR768+BR772</f>
        <v>0</v>
      </c>
      <c r="BS767" s="27">
        <f t="shared" si="2292"/>
        <v>3778.96</v>
      </c>
      <c r="BT767" s="10">
        <f t="shared" si="2389"/>
        <v>0</v>
      </c>
    </row>
    <row r="768" spans="1:72" ht="46.8" x14ac:dyDescent="0.3">
      <c r="A768" s="1" t="s">
        <v>184</v>
      </c>
      <c r="B768" s="1"/>
      <c r="C768" s="1"/>
      <c r="D768" s="1"/>
      <c r="E768" s="2" t="s">
        <v>528</v>
      </c>
      <c r="F768" s="3">
        <f>F769</f>
        <v>2532.8000000000002</v>
      </c>
      <c r="G768" s="3">
        <f t="shared" ref="G768:BT770" si="2403">G769</f>
        <v>2010.8000000000002</v>
      </c>
      <c r="H768" s="3">
        <f t="shared" si="2403"/>
        <v>2010.8000000000002</v>
      </c>
      <c r="I768" s="3">
        <f t="shared" si="2403"/>
        <v>0</v>
      </c>
      <c r="J768" s="3">
        <f t="shared" si="2403"/>
        <v>0</v>
      </c>
      <c r="K768" s="3">
        <f t="shared" si="2403"/>
        <v>0</v>
      </c>
      <c r="L768" s="18">
        <f t="shared" si="2245"/>
        <v>2532.8000000000002</v>
      </c>
      <c r="M768" s="18">
        <f t="shared" si="2245"/>
        <v>2010.8000000000002</v>
      </c>
      <c r="N768" s="18">
        <f t="shared" si="2245"/>
        <v>2010.8000000000002</v>
      </c>
      <c r="O768" s="9">
        <f t="shared" si="2403"/>
        <v>0</v>
      </c>
      <c r="P768" s="9">
        <f t="shared" si="2403"/>
        <v>0</v>
      </c>
      <c r="Q768" s="9">
        <f t="shared" si="2403"/>
        <v>0</v>
      </c>
      <c r="R768" s="21">
        <f t="shared" si="2367"/>
        <v>2532.8000000000002</v>
      </c>
      <c r="S768" s="21">
        <f t="shared" si="2367"/>
        <v>2010.8000000000002</v>
      </c>
      <c r="T768" s="21">
        <f t="shared" si="2367"/>
        <v>2010.8000000000002</v>
      </c>
      <c r="U768" s="9">
        <f t="shared" si="2403"/>
        <v>0</v>
      </c>
      <c r="V768" s="9">
        <f t="shared" si="2403"/>
        <v>0</v>
      </c>
      <c r="W768" s="9">
        <f t="shared" si="2403"/>
        <v>0</v>
      </c>
      <c r="X768" s="21">
        <f t="shared" si="2246"/>
        <v>2532.8000000000002</v>
      </c>
      <c r="Y768" s="21">
        <f t="shared" si="2246"/>
        <v>2010.8000000000002</v>
      </c>
      <c r="Z768" s="21">
        <f t="shared" si="2246"/>
        <v>2010.8000000000002</v>
      </c>
      <c r="AA768" s="9">
        <f t="shared" si="2403"/>
        <v>0</v>
      </c>
      <c r="AB768" s="21">
        <f t="shared" si="2241"/>
        <v>2532.8000000000002</v>
      </c>
      <c r="AC768" s="9">
        <f t="shared" si="2403"/>
        <v>0</v>
      </c>
      <c r="AD768" s="9">
        <f t="shared" si="2403"/>
        <v>0</v>
      </c>
      <c r="AE768" s="34">
        <f t="shared" si="2237"/>
        <v>2532.8000000000002</v>
      </c>
      <c r="AF768" s="9">
        <f t="shared" si="2403"/>
        <v>0</v>
      </c>
      <c r="AG768" s="34">
        <f t="shared" si="2238"/>
        <v>2532.8000000000002</v>
      </c>
      <c r="AH768" s="9">
        <f t="shared" si="2403"/>
        <v>80</v>
      </c>
      <c r="AI768" s="9">
        <f t="shared" si="2403"/>
        <v>0</v>
      </c>
      <c r="AJ768" s="9">
        <f t="shared" si="2403"/>
        <v>0</v>
      </c>
      <c r="AK768" s="21">
        <f t="shared" si="2208"/>
        <v>2612.8000000000002</v>
      </c>
      <c r="AL768" s="21">
        <f t="shared" si="2209"/>
        <v>2010.8000000000002</v>
      </c>
      <c r="AM768" s="21">
        <f t="shared" si="2209"/>
        <v>2010.8000000000002</v>
      </c>
      <c r="AN768" s="9">
        <f t="shared" si="2403"/>
        <v>0</v>
      </c>
      <c r="AO768" s="21">
        <f t="shared" si="2210"/>
        <v>2612.8000000000002</v>
      </c>
      <c r="AP768" s="9">
        <f t="shared" si="2403"/>
        <v>-0.57399999999999995</v>
      </c>
      <c r="AQ768" s="9">
        <f t="shared" si="2403"/>
        <v>0</v>
      </c>
      <c r="AR768" s="9">
        <f t="shared" si="2403"/>
        <v>0</v>
      </c>
      <c r="AS768" s="20">
        <f t="shared" si="2214"/>
        <v>2612.2260000000001</v>
      </c>
      <c r="AT768" s="20">
        <f t="shared" si="2243"/>
        <v>2010.8000000000002</v>
      </c>
      <c r="AU768" s="20">
        <f t="shared" si="2243"/>
        <v>2010.8000000000002</v>
      </c>
      <c r="AV768" s="9">
        <f t="shared" si="2403"/>
        <v>333</v>
      </c>
      <c r="AW768" s="9">
        <f t="shared" si="2403"/>
        <v>0</v>
      </c>
      <c r="AX768" s="9">
        <f t="shared" si="2403"/>
        <v>0</v>
      </c>
      <c r="AY768" s="21">
        <f t="shared" si="2211"/>
        <v>2945.2260000000001</v>
      </c>
      <c r="AZ768" s="21">
        <f t="shared" si="2212"/>
        <v>2010.8000000000002</v>
      </c>
      <c r="BA768" s="21">
        <f t="shared" si="2213"/>
        <v>2010.8000000000002</v>
      </c>
      <c r="BB768" s="9">
        <f t="shared" si="2403"/>
        <v>0</v>
      </c>
      <c r="BC768" s="21">
        <f t="shared" si="2254"/>
        <v>2945.2260000000001</v>
      </c>
      <c r="BD768" s="9">
        <f t="shared" si="2403"/>
        <v>-1.113</v>
      </c>
      <c r="BE768" s="9">
        <f t="shared" si="2403"/>
        <v>0</v>
      </c>
      <c r="BF768" s="21">
        <f t="shared" si="2247"/>
        <v>2944.1130000000003</v>
      </c>
      <c r="BG768" s="21">
        <f t="shared" si="2248"/>
        <v>2010.8000000000002</v>
      </c>
      <c r="BH768" s="9">
        <f t="shared" si="2403"/>
        <v>0</v>
      </c>
      <c r="BI768" s="9">
        <f t="shared" si="2403"/>
        <v>0</v>
      </c>
      <c r="BJ768" s="21">
        <f t="shared" si="2249"/>
        <v>2944.1130000000003</v>
      </c>
      <c r="BK768" s="21">
        <f t="shared" si="2250"/>
        <v>2010.8000000000002</v>
      </c>
      <c r="BL768" s="9">
        <f t="shared" si="2403"/>
        <v>-308.15300000000002</v>
      </c>
      <c r="BM768" s="21">
        <f t="shared" si="2251"/>
        <v>2635.96</v>
      </c>
      <c r="BN768" s="9">
        <f t="shared" si="2403"/>
        <v>0</v>
      </c>
      <c r="BO768" s="21">
        <f t="shared" si="2252"/>
        <v>2635.96</v>
      </c>
      <c r="BP768" s="9">
        <f t="shared" si="2403"/>
        <v>0</v>
      </c>
      <c r="BQ768" s="21">
        <f t="shared" si="2240"/>
        <v>2635.96</v>
      </c>
      <c r="BR768" s="9">
        <f t="shared" si="2403"/>
        <v>0</v>
      </c>
      <c r="BS768" s="33">
        <f t="shared" si="2292"/>
        <v>2635.96</v>
      </c>
      <c r="BT768" s="9">
        <f t="shared" si="2403"/>
        <v>0</v>
      </c>
    </row>
    <row r="769" spans="1:72" ht="31.2" x14ac:dyDescent="0.3">
      <c r="A769" s="1" t="s">
        <v>184</v>
      </c>
      <c r="B769" s="1" t="s">
        <v>6</v>
      </c>
      <c r="C769" s="1"/>
      <c r="D769" s="1"/>
      <c r="E769" s="2" t="s">
        <v>730</v>
      </c>
      <c r="F769" s="3">
        <f>F770</f>
        <v>2532.8000000000002</v>
      </c>
      <c r="G769" s="3">
        <f t="shared" si="2403"/>
        <v>2010.8000000000002</v>
      </c>
      <c r="H769" s="3">
        <f t="shared" si="2403"/>
        <v>2010.8000000000002</v>
      </c>
      <c r="I769" s="3">
        <f t="shared" si="2403"/>
        <v>0</v>
      </c>
      <c r="J769" s="3">
        <f t="shared" si="2403"/>
        <v>0</v>
      </c>
      <c r="K769" s="3">
        <f t="shared" si="2403"/>
        <v>0</v>
      </c>
      <c r="L769" s="18">
        <f t="shared" si="2245"/>
        <v>2532.8000000000002</v>
      </c>
      <c r="M769" s="18">
        <f t="shared" si="2245"/>
        <v>2010.8000000000002</v>
      </c>
      <c r="N769" s="18">
        <f t="shared" si="2245"/>
        <v>2010.8000000000002</v>
      </c>
      <c r="O769" s="9">
        <f t="shared" si="2403"/>
        <v>0</v>
      </c>
      <c r="P769" s="9">
        <f t="shared" si="2403"/>
        <v>0</v>
      </c>
      <c r="Q769" s="9">
        <f t="shared" si="2403"/>
        <v>0</v>
      </c>
      <c r="R769" s="21">
        <f t="shared" si="2367"/>
        <v>2532.8000000000002</v>
      </c>
      <c r="S769" s="21">
        <f t="shared" si="2367"/>
        <v>2010.8000000000002</v>
      </c>
      <c r="T769" s="21">
        <f t="shared" si="2367"/>
        <v>2010.8000000000002</v>
      </c>
      <c r="U769" s="9">
        <f t="shared" si="2403"/>
        <v>0</v>
      </c>
      <c r="V769" s="9">
        <f t="shared" si="2403"/>
        <v>0</v>
      </c>
      <c r="W769" s="9">
        <f t="shared" si="2403"/>
        <v>0</v>
      </c>
      <c r="X769" s="21">
        <f t="shared" si="2246"/>
        <v>2532.8000000000002</v>
      </c>
      <c r="Y769" s="21">
        <f t="shared" si="2246"/>
        <v>2010.8000000000002</v>
      </c>
      <c r="Z769" s="21">
        <f t="shared" si="2246"/>
        <v>2010.8000000000002</v>
      </c>
      <c r="AA769" s="9">
        <f t="shared" si="2403"/>
        <v>0</v>
      </c>
      <c r="AB769" s="21">
        <f t="shared" si="2241"/>
        <v>2532.8000000000002</v>
      </c>
      <c r="AC769" s="9">
        <f t="shared" si="2403"/>
        <v>0</v>
      </c>
      <c r="AD769" s="9">
        <f t="shared" si="2403"/>
        <v>0</v>
      </c>
      <c r="AE769" s="34">
        <f t="shared" si="2237"/>
        <v>2532.8000000000002</v>
      </c>
      <c r="AF769" s="9">
        <f t="shared" si="2403"/>
        <v>0</v>
      </c>
      <c r="AG769" s="34">
        <f t="shared" si="2238"/>
        <v>2532.8000000000002</v>
      </c>
      <c r="AH769" s="9">
        <f t="shared" si="2403"/>
        <v>80</v>
      </c>
      <c r="AI769" s="9">
        <f t="shared" si="2403"/>
        <v>0</v>
      </c>
      <c r="AJ769" s="9">
        <f t="shared" si="2403"/>
        <v>0</v>
      </c>
      <c r="AK769" s="21">
        <f t="shared" si="2208"/>
        <v>2612.8000000000002</v>
      </c>
      <c r="AL769" s="21">
        <f t="shared" si="2209"/>
        <v>2010.8000000000002</v>
      </c>
      <c r="AM769" s="21">
        <f t="shared" si="2209"/>
        <v>2010.8000000000002</v>
      </c>
      <c r="AN769" s="9">
        <f t="shared" si="2403"/>
        <v>0</v>
      </c>
      <c r="AO769" s="21">
        <f t="shared" si="2210"/>
        <v>2612.8000000000002</v>
      </c>
      <c r="AP769" s="9">
        <f t="shared" si="2403"/>
        <v>-0.57399999999999995</v>
      </c>
      <c r="AQ769" s="9">
        <f t="shared" si="2403"/>
        <v>0</v>
      </c>
      <c r="AR769" s="9">
        <f t="shared" si="2403"/>
        <v>0</v>
      </c>
      <c r="AS769" s="21">
        <f t="shared" si="2214"/>
        <v>2612.2260000000001</v>
      </c>
      <c r="AT769" s="21">
        <f t="shared" si="2243"/>
        <v>2010.8000000000002</v>
      </c>
      <c r="AU769" s="21">
        <f t="shared" si="2243"/>
        <v>2010.8000000000002</v>
      </c>
      <c r="AV769" s="9">
        <f t="shared" si="2403"/>
        <v>333</v>
      </c>
      <c r="AW769" s="9">
        <f t="shared" si="2403"/>
        <v>0</v>
      </c>
      <c r="AX769" s="9">
        <f t="shared" si="2403"/>
        <v>0</v>
      </c>
      <c r="AY769" s="21">
        <f t="shared" si="2211"/>
        <v>2945.2260000000001</v>
      </c>
      <c r="AZ769" s="21">
        <f t="shared" si="2212"/>
        <v>2010.8000000000002</v>
      </c>
      <c r="BA769" s="21">
        <f t="shared" si="2213"/>
        <v>2010.8000000000002</v>
      </c>
      <c r="BB769" s="9">
        <f t="shared" si="2403"/>
        <v>0</v>
      </c>
      <c r="BC769" s="21">
        <f t="shared" si="2254"/>
        <v>2945.2260000000001</v>
      </c>
      <c r="BD769" s="9">
        <f t="shared" si="2403"/>
        <v>-1.113</v>
      </c>
      <c r="BE769" s="9">
        <f t="shared" si="2403"/>
        <v>0</v>
      </c>
      <c r="BF769" s="21">
        <f t="shared" si="2247"/>
        <v>2944.1130000000003</v>
      </c>
      <c r="BG769" s="21">
        <f t="shared" si="2248"/>
        <v>2010.8000000000002</v>
      </c>
      <c r="BH769" s="9">
        <f t="shared" si="2403"/>
        <v>0</v>
      </c>
      <c r="BI769" s="9">
        <f t="shared" si="2403"/>
        <v>0</v>
      </c>
      <c r="BJ769" s="21">
        <f t="shared" si="2249"/>
        <v>2944.1130000000003</v>
      </c>
      <c r="BK769" s="21">
        <f t="shared" si="2250"/>
        <v>2010.8000000000002</v>
      </c>
      <c r="BL769" s="9">
        <f t="shared" si="2403"/>
        <v>-308.15300000000002</v>
      </c>
      <c r="BM769" s="21">
        <f t="shared" si="2251"/>
        <v>2635.96</v>
      </c>
      <c r="BN769" s="9">
        <f t="shared" si="2403"/>
        <v>0</v>
      </c>
      <c r="BO769" s="21">
        <f t="shared" si="2252"/>
        <v>2635.96</v>
      </c>
      <c r="BP769" s="9">
        <f t="shared" si="2403"/>
        <v>0</v>
      </c>
      <c r="BQ769" s="21">
        <f t="shared" si="2240"/>
        <v>2635.96</v>
      </c>
      <c r="BR769" s="9">
        <f t="shared" si="2403"/>
        <v>0</v>
      </c>
      <c r="BS769" s="33">
        <f t="shared" si="2292"/>
        <v>2635.96</v>
      </c>
      <c r="BT769" s="9">
        <f t="shared" si="2403"/>
        <v>0</v>
      </c>
    </row>
    <row r="770" spans="1:72" ht="46.8" x14ac:dyDescent="0.3">
      <c r="A770" s="1" t="s">
        <v>184</v>
      </c>
      <c r="B770" s="1" t="s">
        <v>167</v>
      </c>
      <c r="C770" s="1"/>
      <c r="D770" s="1"/>
      <c r="E770" s="2" t="s">
        <v>731</v>
      </c>
      <c r="F770" s="3">
        <f>F771</f>
        <v>2532.8000000000002</v>
      </c>
      <c r="G770" s="3">
        <f t="shared" si="2403"/>
        <v>2010.8000000000002</v>
      </c>
      <c r="H770" s="3">
        <f t="shared" si="2403"/>
        <v>2010.8000000000002</v>
      </c>
      <c r="I770" s="3">
        <f t="shared" si="2403"/>
        <v>0</v>
      </c>
      <c r="J770" s="3">
        <f t="shared" si="2403"/>
        <v>0</v>
      </c>
      <c r="K770" s="3">
        <f t="shared" si="2403"/>
        <v>0</v>
      </c>
      <c r="L770" s="18">
        <f t="shared" si="2245"/>
        <v>2532.8000000000002</v>
      </c>
      <c r="M770" s="18">
        <f t="shared" si="2245"/>
        <v>2010.8000000000002</v>
      </c>
      <c r="N770" s="18">
        <f t="shared" si="2245"/>
        <v>2010.8000000000002</v>
      </c>
      <c r="O770" s="9">
        <f t="shared" si="2403"/>
        <v>0</v>
      </c>
      <c r="P770" s="9">
        <f t="shared" si="2403"/>
        <v>0</v>
      </c>
      <c r="Q770" s="9">
        <f t="shared" si="2403"/>
        <v>0</v>
      </c>
      <c r="R770" s="21">
        <f t="shared" si="2367"/>
        <v>2532.8000000000002</v>
      </c>
      <c r="S770" s="21">
        <f t="shared" si="2367"/>
        <v>2010.8000000000002</v>
      </c>
      <c r="T770" s="21">
        <f t="shared" si="2367"/>
        <v>2010.8000000000002</v>
      </c>
      <c r="U770" s="9">
        <f t="shared" si="2403"/>
        <v>0</v>
      </c>
      <c r="V770" s="9">
        <f t="shared" si="2403"/>
        <v>0</v>
      </c>
      <c r="W770" s="9">
        <f t="shared" si="2403"/>
        <v>0</v>
      </c>
      <c r="X770" s="21">
        <f t="shared" si="2246"/>
        <v>2532.8000000000002</v>
      </c>
      <c r="Y770" s="21">
        <f t="shared" si="2246"/>
        <v>2010.8000000000002</v>
      </c>
      <c r="Z770" s="21">
        <f t="shared" si="2246"/>
        <v>2010.8000000000002</v>
      </c>
      <c r="AA770" s="9">
        <f t="shared" si="2403"/>
        <v>0</v>
      </c>
      <c r="AB770" s="21">
        <f t="shared" si="2241"/>
        <v>2532.8000000000002</v>
      </c>
      <c r="AC770" s="9">
        <f t="shared" si="2403"/>
        <v>0</v>
      </c>
      <c r="AD770" s="9">
        <f t="shared" si="2403"/>
        <v>0</v>
      </c>
      <c r="AE770" s="34">
        <f t="shared" si="2237"/>
        <v>2532.8000000000002</v>
      </c>
      <c r="AF770" s="9">
        <f t="shared" si="2403"/>
        <v>0</v>
      </c>
      <c r="AG770" s="34">
        <f t="shared" si="2238"/>
        <v>2532.8000000000002</v>
      </c>
      <c r="AH770" s="9">
        <f t="shared" si="2403"/>
        <v>80</v>
      </c>
      <c r="AI770" s="9">
        <f t="shared" si="2403"/>
        <v>0</v>
      </c>
      <c r="AJ770" s="9">
        <f t="shared" si="2403"/>
        <v>0</v>
      </c>
      <c r="AK770" s="21">
        <f t="shared" si="2208"/>
        <v>2612.8000000000002</v>
      </c>
      <c r="AL770" s="21">
        <f t="shared" si="2209"/>
        <v>2010.8000000000002</v>
      </c>
      <c r="AM770" s="21">
        <f t="shared" si="2209"/>
        <v>2010.8000000000002</v>
      </c>
      <c r="AN770" s="9">
        <f t="shared" si="2403"/>
        <v>0</v>
      </c>
      <c r="AO770" s="21">
        <f t="shared" si="2210"/>
        <v>2612.8000000000002</v>
      </c>
      <c r="AP770" s="9">
        <f t="shared" si="2403"/>
        <v>-0.57399999999999995</v>
      </c>
      <c r="AQ770" s="9">
        <f t="shared" si="2403"/>
        <v>0</v>
      </c>
      <c r="AR770" s="9">
        <f t="shared" si="2403"/>
        <v>0</v>
      </c>
      <c r="AS770" s="21">
        <f t="shared" si="2214"/>
        <v>2612.2260000000001</v>
      </c>
      <c r="AT770" s="21">
        <f t="shared" si="2243"/>
        <v>2010.8000000000002</v>
      </c>
      <c r="AU770" s="21">
        <f t="shared" si="2243"/>
        <v>2010.8000000000002</v>
      </c>
      <c r="AV770" s="9">
        <f t="shared" si="2403"/>
        <v>333</v>
      </c>
      <c r="AW770" s="9">
        <f t="shared" si="2403"/>
        <v>0</v>
      </c>
      <c r="AX770" s="9">
        <f t="shared" si="2403"/>
        <v>0</v>
      </c>
      <c r="AY770" s="21">
        <f t="shared" si="2211"/>
        <v>2945.2260000000001</v>
      </c>
      <c r="AZ770" s="21">
        <f t="shared" si="2212"/>
        <v>2010.8000000000002</v>
      </c>
      <c r="BA770" s="21">
        <f t="shared" si="2213"/>
        <v>2010.8000000000002</v>
      </c>
      <c r="BB770" s="9">
        <f t="shared" si="2403"/>
        <v>0</v>
      </c>
      <c r="BC770" s="21">
        <f t="shared" si="2254"/>
        <v>2945.2260000000001</v>
      </c>
      <c r="BD770" s="9">
        <f t="shared" si="2403"/>
        <v>-1.113</v>
      </c>
      <c r="BE770" s="9">
        <f t="shared" si="2403"/>
        <v>0</v>
      </c>
      <c r="BF770" s="21">
        <f t="shared" si="2247"/>
        <v>2944.1130000000003</v>
      </c>
      <c r="BG770" s="21">
        <f t="shared" si="2248"/>
        <v>2010.8000000000002</v>
      </c>
      <c r="BH770" s="9">
        <f t="shared" si="2403"/>
        <v>0</v>
      </c>
      <c r="BI770" s="9">
        <f t="shared" si="2403"/>
        <v>0</v>
      </c>
      <c r="BJ770" s="21">
        <f t="shared" si="2249"/>
        <v>2944.1130000000003</v>
      </c>
      <c r="BK770" s="21">
        <f t="shared" si="2250"/>
        <v>2010.8000000000002</v>
      </c>
      <c r="BL770" s="9">
        <f t="shared" si="2403"/>
        <v>-308.15300000000002</v>
      </c>
      <c r="BM770" s="21">
        <f t="shared" si="2251"/>
        <v>2635.96</v>
      </c>
      <c r="BN770" s="9">
        <f t="shared" si="2403"/>
        <v>0</v>
      </c>
      <c r="BO770" s="21">
        <f t="shared" si="2252"/>
        <v>2635.96</v>
      </c>
      <c r="BP770" s="9">
        <f t="shared" si="2403"/>
        <v>0</v>
      </c>
      <c r="BQ770" s="21">
        <f t="shared" si="2240"/>
        <v>2635.96</v>
      </c>
      <c r="BR770" s="9">
        <f t="shared" si="2403"/>
        <v>0</v>
      </c>
      <c r="BS770" s="33">
        <f t="shared" si="2292"/>
        <v>2635.96</v>
      </c>
      <c r="BT770" s="9">
        <f t="shared" si="2403"/>
        <v>0</v>
      </c>
    </row>
    <row r="771" spans="1:72" ht="31.2" x14ac:dyDescent="0.3">
      <c r="A771" s="1" t="s">
        <v>184</v>
      </c>
      <c r="B771" s="1">
        <v>240</v>
      </c>
      <c r="C771" s="1" t="s">
        <v>44</v>
      </c>
      <c r="D771" s="1" t="s">
        <v>45</v>
      </c>
      <c r="E771" s="2" t="s">
        <v>760</v>
      </c>
      <c r="F771" s="3">
        <v>2532.8000000000002</v>
      </c>
      <c r="G771" s="3">
        <v>2010.8000000000002</v>
      </c>
      <c r="H771" s="3">
        <v>2010.8000000000002</v>
      </c>
      <c r="I771" s="3"/>
      <c r="J771" s="3"/>
      <c r="K771" s="3"/>
      <c r="L771" s="18">
        <f t="shared" si="2245"/>
        <v>2532.8000000000002</v>
      </c>
      <c r="M771" s="18">
        <f t="shared" si="2245"/>
        <v>2010.8000000000002</v>
      </c>
      <c r="N771" s="18">
        <f t="shared" si="2245"/>
        <v>2010.8000000000002</v>
      </c>
      <c r="O771" s="9"/>
      <c r="P771" s="9"/>
      <c r="Q771" s="9"/>
      <c r="R771" s="21">
        <f t="shared" si="2367"/>
        <v>2532.8000000000002</v>
      </c>
      <c r="S771" s="21">
        <f t="shared" si="2367"/>
        <v>2010.8000000000002</v>
      </c>
      <c r="T771" s="21">
        <f t="shared" si="2367"/>
        <v>2010.8000000000002</v>
      </c>
      <c r="U771" s="9"/>
      <c r="V771" s="9"/>
      <c r="W771" s="9"/>
      <c r="X771" s="21">
        <f t="shared" si="2246"/>
        <v>2532.8000000000002</v>
      </c>
      <c r="Y771" s="21">
        <f t="shared" si="2246"/>
        <v>2010.8000000000002</v>
      </c>
      <c r="Z771" s="21">
        <f t="shared" si="2246"/>
        <v>2010.8000000000002</v>
      </c>
      <c r="AA771" s="9"/>
      <c r="AB771" s="21">
        <f t="shared" si="2241"/>
        <v>2532.8000000000002</v>
      </c>
      <c r="AC771" s="9"/>
      <c r="AD771" s="9"/>
      <c r="AE771" s="34">
        <f t="shared" si="2237"/>
        <v>2532.8000000000002</v>
      </c>
      <c r="AF771" s="9"/>
      <c r="AG771" s="34">
        <f t="shared" si="2238"/>
        <v>2532.8000000000002</v>
      </c>
      <c r="AH771" s="9">
        <v>80</v>
      </c>
      <c r="AI771" s="9"/>
      <c r="AJ771" s="9"/>
      <c r="AK771" s="21">
        <f t="shared" si="2208"/>
        <v>2612.8000000000002</v>
      </c>
      <c r="AL771" s="21">
        <f t="shared" si="2209"/>
        <v>2010.8000000000002</v>
      </c>
      <c r="AM771" s="21">
        <f t="shared" si="2209"/>
        <v>2010.8000000000002</v>
      </c>
      <c r="AN771" s="9"/>
      <c r="AO771" s="21">
        <f t="shared" si="2210"/>
        <v>2612.8000000000002</v>
      </c>
      <c r="AP771" s="9">
        <v>-0.57399999999999995</v>
      </c>
      <c r="AQ771" s="9"/>
      <c r="AR771" s="9"/>
      <c r="AS771" s="21">
        <f t="shared" si="2214"/>
        <v>2612.2260000000001</v>
      </c>
      <c r="AT771" s="21">
        <f t="shared" si="2243"/>
        <v>2010.8000000000002</v>
      </c>
      <c r="AU771" s="21">
        <f t="shared" si="2243"/>
        <v>2010.8000000000002</v>
      </c>
      <c r="AV771" s="9">
        <v>333</v>
      </c>
      <c r="AW771" s="9"/>
      <c r="AX771" s="9"/>
      <c r="AY771" s="21">
        <f t="shared" si="2211"/>
        <v>2945.2260000000001</v>
      </c>
      <c r="AZ771" s="21">
        <f t="shared" si="2212"/>
        <v>2010.8000000000002</v>
      </c>
      <c r="BA771" s="21">
        <f t="shared" si="2213"/>
        <v>2010.8000000000002</v>
      </c>
      <c r="BB771" s="9"/>
      <c r="BC771" s="21">
        <f t="shared" si="2254"/>
        <v>2945.2260000000001</v>
      </c>
      <c r="BD771" s="9">
        <v>-1.113</v>
      </c>
      <c r="BE771" s="9"/>
      <c r="BF771" s="21">
        <f t="shared" si="2247"/>
        <v>2944.1130000000003</v>
      </c>
      <c r="BG771" s="21">
        <f t="shared" si="2248"/>
        <v>2010.8000000000002</v>
      </c>
      <c r="BH771" s="9"/>
      <c r="BI771" s="9"/>
      <c r="BJ771" s="21">
        <f t="shared" si="2249"/>
        <v>2944.1130000000003</v>
      </c>
      <c r="BK771" s="21">
        <f t="shared" si="2250"/>
        <v>2010.8000000000002</v>
      </c>
      <c r="BL771" s="9">
        <v>-308.15300000000002</v>
      </c>
      <c r="BM771" s="21">
        <f t="shared" si="2251"/>
        <v>2635.96</v>
      </c>
      <c r="BN771" s="9"/>
      <c r="BO771" s="21">
        <f t="shared" si="2252"/>
        <v>2635.96</v>
      </c>
      <c r="BP771" s="9"/>
      <c r="BQ771" s="21">
        <f t="shared" si="2240"/>
        <v>2635.96</v>
      </c>
      <c r="BR771" s="9"/>
      <c r="BS771" s="33">
        <f t="shared" si="2292"/>
        <v>2635.96</v>
      </c>
      <c r="BT771" s="9"/>
    </row>
    <row r="772" spans="1:72" x14ac:dyDescent="0.3">
      <c r="A772" s="1" t="s">
        <v>331</v>
      </c>
      <c r="B772" s="1"/>
      <c r="C772" s="1"/>
      <c r="D772" s="1"/>
      <c r="E772" s="2" t="s">
        <v>529</v>
      </c>
      <c r="F772" s="3">
        <f>F773</f>
        <v>1158.2</v>
      </c>
      <c r="G772" s="3">
        <f t="shared" ref="G772:BT774" si="2404">G773</f>
        <v>640.9</v>
      </c>
      <c r="H772" s="3">
        <f t="shared" si="2404"/>
        <v>640.9</v>
      </c>
      <c r="I772" s="3">
        <f t="shared" si="2404"/>
        <v>0</v>
      </c>
      <c r="J772" s="3">
        <f t="shared" si="2404"/>
        <v>0</v>
      </c>
      <c r="K772" s="3">
        <f t="shared" si="2404"/>
        <v>0</v>
      </c>
      <c r="L772" s="18">
        <f t="shared" si="2245"/>
        <v>1158.2</v>
      </c>
      <c r="M772" s="18">
        <f t="shared" si="2245"/>
        <v>640.9</v>
      </c>
      <c r="N772" s="18">
        <f t="shared" si="2245"/>
        <v>640.9</v>
      </c>
      <c r="O772" s="9">
        <f t="shared" si="2404"/>
        <v>0</v>
      </c>
      <c r="P772" s="9">
        <f t="shared" si="2404"/>
        <v>0</v>
      </c>
      <c r="Q772" s="9">
        <f t="shared" si="2404"/>
        <v>0</v>
      </c>
      <c r="R772" s="21">
        <f t="shared" si="2367"/>
        <v>1158.2</v>
      </c>
      <c r="S772" s="21">
        <f t="shared" si="2367"/>
        <v>640.9</v>
      </c>
      <c r="T772" s="21">
        <f t="shared" si="2367"/>
        <v>640.9</v>
      </c>
      <c r="U772" s="9">
        <f t="shared" si="2404"/>
        <v>0</v>
      </c>
      <c r="V772" s="9">
        <f t="shared" si="2404"/>
        <v>0</v>
      </c>
      <c r="W772" s="9">
        <f t="shared" si="2404"/>
        <v>0</v>
      </c>
      <c r="X772" s="21">
        <f t="shared" si="2246"/>
        <v>1158.2</v>
      </c>
      <c r="Y772" s="21">
        <f t="shared" si="2246"/>
        <v>640.9</v>
      </c>
      <c r="Z772" s="21">
        <f t="shared" si="2246"/>
        <v>640.9</v>
      </c>
      <c r="AA772" s="9">
        <f t="shared" si="2404"/>
        <v>0</v>
      </c>
      <c r="AB772" s="21">
        <f t="shared" si="2241"/>
        <v>1158.2</v>
      </c>
      <c r="AC772" s="9">
        <f t="shared" si="2404"/>
        <v>0</v>
      </c>
      <c r="AD772" s="9">
        <f t="shared" si="2404"/>
        <v>0</v>
      </c>
      <c r="AE772" s="34">
        <f t="shared" si="2237"/>
        <v>1158.2</v>
      </c>
      <c r="AF772" s="9">
        <f t="shared" si="2404"/>
        <v>0</v>
      </c>
      <c r="AG772" s="34">
        <f t="shared" si="2238"/>
        <v>1158.2</v>
      </c>
      <c r="AH772" s="9">
        <f t="shared" si="2404"/>
        <v>0</v>
      </c>
      <c r="AI772" s="9">
        <f t="shared" si="2404"/>
        <v>0</v>
      </c>
      <c r="AJ772" s="9">
        <f t="shared" si="2404"/>
        <v>0</v>
      </c>
      <c r="AK772" s="21">
        <f t="shared" si="2208"/>
        <v>1158.2</v>
      </c>
      <c r="AL772" s="21">
        <f t="shared" si="2209"/>
        <v>640.9</v>
      </c>
      <c r="AM772" s="21">
        <f t="shared" si="2209"/>
        <v>640.9</v>
      </c>
      <c r="AN772" s="9">
        <f t="shared" si="2404"/>
        <v>0</v>
      </c>
      <c r="AO772" s="21">
        <f t="shared" si="2210"/>
        <v>1158.2</v>
      </c>
      <c r="AP772" s="9">
        <f t="shared" si="2404"/>
        <v>-15.2</v>
      </c>
      <c r="AQ772" s="9">
        <f t="shared" si="2404"/>
        <v>0</v>
      </c>
      <c r="AR772" s="9">
        <f t="shared" si="2404"/>
        <v>0</v>
      </c>
      <c r="AS772" s="20">
        <f t="shared" si="2214"/>
        <v>1143</v>
      </c>
      <c r="AT772" s="20">
        <f t="shared" si="2243"/>
        <v>640.9</v>
      </c>
      <c r="AU772" s="20">
        <f t="shared" si="2243"/>
        <v>640.9</v>
      </c>
      <c r="AV772" s="9">
        <f t="shared" si="2404"/>
        <v>0</v>
      </c>
      <c r="AW772" s="9">
        <f t="shared" si="2404"/>
        <v>0</v>
      </c>
      <c r="AX772" s="9">
        <f t="shared" si="2404"/>
        <v>0</v>
      </c>
      <c r="AY772" s="21">
        <f t="shared" si="2211"/>
        <v>1143</v>
      </c>
      <c r="AZ772" s="21">
        <f t="shared" si="2212"/>
        <v>640.9</v>
      </c>
      <c r="BA772" s="21">
        <f t="shared" si="2213"/>
        <v>640.9</v>
      </c>
      <c r="BB772" s="9">
        <f t="shared" si="2404"/>
        <v>0</v>
      </c>
      <c r="BC772" s="21">
        <f t="shared" si="2254"/>
        <v>1143</v>
      </c>
      <c r="BD772" s="9">
        <f t="shared" si="2404"/>
        <v>0</v>
      </c>
      <c r="BE772" s="9">
        <f t="shared" si="2404"/>
        <v>0</v>
      </c>
      <c r="BF772" s="21">
        <f t="shared" si="2247"/>
        <v>1143</v>
      </c>
      <c r="BG772" s="21">
        <f t="shared" si="2248"/>
        <v>640.9</v>
      </c>
      <c r="BH772" s="9">
        <f t="shared" si="2404"/>
        <v>0</v>
      </c>
      <c r="BI772" s="9">
        <f t="shared" si="2404"/>
        <v>0</v>
      </c>
      <c r="BJ772" s="21">
        <f t="shared" si="2249"/>
        <v>1143</v>
      </c>
      <c r="BK772" s="21">
        <f t="shared" si="2250"/>
        <v>640.9</v>
      </c>
      <c r="BL772" s="9">
        <f t="shared" si="2404"/>
        <v>0</v>
      </c>
      <c r="BM772" s="21">
        <f t="shared" si="2251"/>
        <v>1143</v>
      </c>
      <c r="BN772" s="9">
        <f t="shared" si="2404"/>
        <v>0</v>
      </c>
      <c r="BO772" s="21">
        <f t="shared" si="2252"/>
        <v>1143</v>
      </c>
      <c r="BP772" s="9">
        <f t="shared" si="2404"/>
        <v>0</v>
      </c>
      <c r="BQ772" s="21">
        <f t="shared" si="2240"/>
        <v>1143</v>
      </c>
      <c r="BR772" s="9">
        <f t="shared" si="2404"/>
        <v>0</v>
      </c>
      <c r="BS772" s="33">
        <f t="shared" si="2292"/>
        <v>1143</v>
      </c>
      <c r="BT772" s="9">
        <f t="shared" si="2404"/>
        <v>0</v>
      </c>
    </row>
    <row r="773" spans="1:72" ht="31.2" x14ac:dyDescent="0.3">
      <c r="A773" s="1" t="s">
        <v>331</v>
      </c>
      <c r="B773" s="1" t="s">
        <v>6</v>
      </c>
      <c r="C773" s="1"/>
      <c r="D773" s="1"/>
      <c r="E773" s="2" t="s">
        <v>730</v>
      </c>
      <c r="F773" s="3">
        <f>F774</f>
        <v>1158.2</v>
      </c>
      <c r="G773" s="3">
        <f t="shared" si="2404"/>
        <v>640.9</v>
      </c>
      <c r="H773" s="3">
        <f t="shared" si="2404"/>
        <v>640.9</v>
      </c>
      <c r="I773" s="3">
        <f t="shared" si="2404"/>
        <v>0</v>
      </c>
      <c r="J773" s="3">
        <f t="shared" si="2404"/>
        <v>0</v>
      </c>
      <c r="K773" s="3">
        <f t="shared" si="2404"/>
        <v>0</v>
      </c>
      <c r="L773" s="18">
        <f t="shared" si="2245"/>
        <v>1158.2</v>
      </c>
      <c r="M773" s="18">
        <f t="shared" si="2245"/>
        <v>640.9</v>
      </c>
      <c r="N773" s="18">
        <f t="shared" si="2245"/>
        <v>640.9</v>
      </c>
      <c r="O773" s="9">
        <f t="shared" si="2404"/>
        <v>0</v>
      </c>
      <c r="P773" s="9">
        <f t="shared" si="2404"/>
        <v>0</v>
      </c>
      <c r="Q773" s="9">
        <f t="shared" si="2404"/>
        <v>0</v>
      </c>
      <c r="R773" s="21">
        <f t="shared" si="2367"/>
        <v>1158.2</v>
      </c>
      <c r="S773" s="21">
        <f t="shared" si="2367"/>
        <v>640.9</v>
      </c>
      <c r="T773" s="21">
        <f t="shared" si="2367"/>
        <v>640.9</v>
      </c>
      <c r="U773" s="9">
        <f t="shared" si="2404"/>
        <v>0</v>
      </c>
      <c r="V773" s="9">
        <f t="shared" si="2404"/>
        <v>0</v>
      </c>
      <c r="W773" s="9">
        <f t="shared" si="2404"/>
        <v>0</v>
      </c>
      <c r="X773" s="21">
        <f t="shared" si="2246"/>
        <v>1158.2</v>
      </c>
      <c r="Y773" s="21">
        <f t="shared" si="2246"/>
        <v>640.9</v>
      </c>
      <c r="Z773" s="21">
        <f t="shared" si="2246"/>
        <v>640.9</v>
      </c>
      <c r="AA773" s="9">
        <f t="shared" si="2404"/>
        <v>0</v>
      </c>
      <c r="AB773" s="21">
        <f t="shared" si="2241"/>
        <v>1158.2</v>
      </c>
      <c r="AC773" s="9">
        <f t="shared" si="2404"/>
        <v>0</v>
      </c>
      <c r="AD773" s="9">
        <f t="shared" si="2404"/>
        <v>0</v>
      </c>
      <c r="AE773" s="34">
        <f t="shared" si="2237"/>
        <v>1158.2</v>
      </c>
      <c r="AF773" s="9">
        <f t="shared" si="2404"/>
        <v>0</v>
      </c>
      <c r="AG773" s="34">
        <f t="shared" si="2238"/>
        <v>1158.2</v>
      </c>
      <c r="AH773" s="9">
        <f t="shared" si="2404"/>
        <v>0</v>
      </c>
      <c r="AI773" s="9">
        <f t="shared" si="2404"/>
        <v>0</v>
      </c>
      <c r="AJ773" s="9">
        <f t="shared" si="2404"/>
        <v>0</v>
      </c>
      <c r="AK773" s="21">
        <f t="shared" si="2208"/>
        <v>1158.2</v>
      </c>
      <c r="AL773" s="21">
        <f t="shared" si="2209"/>
        <v>640.9</v>
      </c>
      <c r="AM773" s="21">
        <f t="shared" si="2209"/>
        <v>640.9</v>
      </c>
      <c r="AN773" s="9">
        <f t="shared" si="2404"/>
        <v>0</v>
      </c>
      <c r="AO773" s="21">
        <f t="shared" si="2210"/>
        <v>1158.2</v>
      </c>
      <c r="AP773" s="9">
        <f t="shared" si="2404"/>
        <v>-15.2</v>
      </c>
      <c r="AQ773" s="9">
        <f t="shared" si="2404"/>
        <v>0</v>
      </c>
      <c r="AR773" s="9">
        <f t="shared" si="2404"/>
        <v>0</v>
      </c>
      <c r="AS773" s="21">
        <f t="shared" si="2214"/>
        <v>1143</v>
      </c>
      <c r="AT773" s="21">
        <f t="shared" si="2243"/>
        <v>640.9</v>
      </c>
      <c r="AU773" s="21">
        <f t="shared" si="2243"/>
        <v>640.9</v>
      </c>
      <c r="AV773" s="9">
        <f t="shared" si="2404"/>
        <v>0</v>
      </c>
      <c r="AW773" s="9">
        <f t="shared" si="2404"/>
        <v>0</v>
      </c>
      <c r="AX773" s="9">
        <f t="shared" si="2404"/>
        <v>0</v>
      </c>
      <c r="AY773" s="21">
        <f t="shared" si="2211"/>
        <v>1143</v>
      </c>
      <c r="AZ773" s="21">
        <f t="shared" si="2212"/>
        <v>640.9</v>
      </c>
      <c r="BA773" s="21">
        <f t="shared" si="2213"/>
        <v>640.9</v>
      </c>
      <c r="BB773" s="9">
        <f t="shared" si="2404"/>
        <v>0</v>
      </c>
      <c r="BC773" s="21">
        <f t="shared" si="2254"/>
        <v>1143</v>
      </c>
      <c r="BD773" s="9">
        <f t="shared" si="2404"/>
        <v>0</v>
      </c>
      <c r="BE773" s="9">
        <f t="shared" si="2404"/>
        <v>0</v>
      </c>
      <c r="BF773" s="21">
        <f t="shared" si="2247"/>
        <v>1143</v>
      </c>
      <c r="BG773" s="21">
        <f t="shared" si="2248"/>
        <v>640.9</v>
      </c>
      <c r="BH773" s="9">
        <f t="shared" si="2404"/>
        <v>0</v>
      </c>
      <c r="BI773" s="9">
        <f t="shared" si="2404"/>
        <v>0</v>
      </c>
      <c r="BJ773" s="21">
        <f t="shared" si="2249"/>
        <v>1143</v>
      </c>
      <c r="BK773" s="21">
        <f t="shared" si="2250"/>
        <v>640.9</v>
      </c>
      <c r="BL773" s="9">
        <f t="shared" si="2404"/>
        <v>0</v>
      </c>
      <c r="BM773" s="21">
        <f t="shared" si="2251"/>
        <v>1143</v>
      </c>
      <c r="BN773" s="9">
        <f t="shared" si="2404"/>
        <v>0</v>
      </c>
      <c r="BO773" s="21">
        <f t="shared" si="2252"/>
        <v>1143</v>
      </c>
      <c r="BP773" s="9">
        <f t="shared" si="2404"/>
        <v>0</v>
      </c>
      <c r="BQ773" s="21">
        <f t="shared" si="2240"/>
        <v>1143</v>
      </c>
      <c r="BR773" s="9">
        <f t="shared" si="2404"/>
        <v>0</v>
      </c>
      <c r="BS773" s="33">
        <f t="shared" si="2292"/>
        <v>1143</v>
      </c>
      <c r="BT773" s="9">
        <f t="shared" si="2404"/>
        <v>0</v>
      </c>
    </row>
    <row r="774" spans="1:72" ht="46.8" x14ac:dyDescent="0.3">
      <c r="A774" s="1" t="s">
        <v>331</v>
      </c>
      <c r="B774" s="1" t="s">
        <v>167</v>
      </c>
      <c r="C774" s="1"/>
      <c r="D774" s="1"/>
      <c r="E774" s="2" t="s">
        <v>731</v>
      </c>
      <c r="F774" s="3">
        <f>F775</f>
        <v>1158.2</v>
      </c>
      <c r="G774" s="3">
        <f t="shared" si="2404"/>
        <v>640.9</v>
      </c>
      <c r="H774" s="3">
        <f t="shared" si="2404"/>
        <v>640.9</v>
      </c>
      <c r="I774" s="3">
        <f t="shared" si="2404"/>
        <v>0</v>
      </c>
      <c r="J774" s="3">
        <f t="shared" si="2404"/>
        <v>0</v>
      </c>
      <c r="K774" s="3">
        <f t="shared" si="2404"/>
        <v>0</v>
      </c>
      <c r="L774" s="18">
        <f t="shared" si="2245"/>
        <v>1158.2</v>
      </c>
      <c r="M774" s="18">
        <f t="shared" si="2245"/>
        <v>640.9</v>
      </c>
      <c r="N774" s="18">
        <f t="shared" si="2245"/>
        <v>640.9</v>
      </c>
      <c r="O774" s="9">
        <f t="shared" si="2404"/>
        <v>0</v>
      </c>
      <c r="P774" s="9">
        <f t="shared" si="2404"/>
        <v>0</v>
      </c>
      <c r="Q774" s="9">
        <f t="shared" si="2404"/>
        <v>0</v>
      </c>
      <c r="R774" s="21">
        <f t="shared" si="2367"/>
        <v>1158.2</v>
      </c>
      <c r="S774" s="21">
        <f t="shared" si="2367"/>
        <v>640.9</v>
      </c>
      <c r="T774" s="21">
        <f t="shared" si="2367"/>
        <v>640.9</v>
      </c>
      <c r="U774" s="9">
        <f t="shared" si="2404"/>
        <v>0</v>
      </c>
      <c r="V774" s="9">
        <f t="shared" si="2404"/>
        <v>0</v>
      </c>
      <c r="W774" s="9">
        <f t="shared" si="2404"/>
        <v>0</v>
      </c>
      <c r="X774" s="21">
        <f t="shared" si="2246"/>
        <v>1158.2</v>
      </c>
      <c r="Y774" s="21">
        <f t="shared" si="2246"/>
        <v>640.9</v>
      </c>
      <c r="Z774" s="21">
        <f t="shared" si="2246"/>
        <v>640.9</v>
      </c>
      <c r="AA774" s="9">
        <f t="shared" si="2404"/>
        <v>0</v>
      </c>
      <c r="AB774" s="21">
        <f t="shared" si="2241"/>
        <v>1158.2</v>
      </c>
      <c r="AC774" s="9">
        <f t="shared" si="2404"/>
        <v>0</v>
      </c>
      <c r="AD774" s="9">
        <f t="shared" si="2404"/>
        <v>0</v>
      </c>
      <c r="AE774" s="34">
        <f t="shared" si="2237"/>
        <v>1158.2</v>
      </c>
      <c r="AF774" s="9">
        <f t="shared" si="2404"/>
        <v>0</v>
      </c>
      <c r="AG774" s="34">
        <f t="shared" si="2238"/>
        <v>1158.2</v>
      </c>
      <c r="AH774" s="9">
        <f t="shared" si="2404"/>
        <v>0</v>
      </c>
      <c r="AI774" s="9">
        <f t="shared" si="2404"/>
        <v>0</v>
      </c>
      <c r="AJ774" s="9">
        <f t="shared" si="2404"/>
        <v>0</v>
      </c>
      <c r="AK774" s="21">
        <f t="shared" si="2208"/>
        <v>1158.2</v>
      </c>
      <c r="AL774" s="21">
        <f t="shared" si="2209"/>
        <v>640.9</v>
      </c>
      <c r="AM774" s="21">
        <f t="shared" si="2209"/>
        <v>640.9</v>
      </c>
      <c r="AN774" s="9">
        <f t="shared" si="2404"/>
        <v>0</v>
      </c>
      <c r="AO774" s="21">
        <f t="shared" si="2210"/>
        <v>1158.2</v>
      </c>
      <c r="AP774" s="9">
        <f t="shared" si="2404"/>
        <v>-15.2</v>
      </c>
      <c r="AQ774" s="9">
        <f t="shared" si="2404"/>
        <v>0</v>
      </c>
      <c r="AR774" s="9">
        <f t="shared" si="2404"/>
        <v>0</v>
      </c>
      <c r="AS774" s="21">
        <f t="shared" si="2214"/>
        <v>1143</v>
      </c>
      <c r="AT774" s="21">
        <f t="shared" si="2243"/>
        <v>640.9</v>
      </c>
      <c r="AU774" s="21">
        <f t="shared" si="2243"/>
        <v>640.9</v>
      </c>
      <c r="AV774" s="9">
        <f t="shared" si="2404"/>
        <v>0</v>
      </c>
      <c r="AW774" s="9">
        <f t="shared" si="2404"/>
        <v>0</v>
      </c>
      <c r="AX774" s="9">
        <f t="shared" si="2404"/>
        <v>0</v>
      </c>
      <c r="AY774" s="21">
        <f t="shared" si="2211"/>
        <v>1143</v>
      </c>
      <c r="AZ774" s="21">
        <f t="shared" si="2212"/>
        <v>640.9</v>
      </c>
      <c r="BA774" s="21">
        <f t="shared" si="2213"/>
        <v>640.9</v>
      </c>
      <c r="BB774" s="9">
        <f t="shared" si="2404"/>
        <v>0</v>
      </c>
      <c r="BC774" s="21">
        <f t="shared" si="2254"/>
        <v>1143</v>
      </c>
      <c r="BD774" s="9">
        <f t="shared" si="2404"/>
        <v>0</v>
      </c>
      <c r="BE774" s="9">
        <f t="shared" si="2404"/>
        <v>0</v>
      </c>
      <c r="BF774" s="21">
        <f t="shared" si="2247"/>
        <v>1143</v>
      </c>
      <c r="BG774" s="21">
        <f t="shared" si="2248"/>
        <v>640.9</v>
      </c>
      <c r="BH774" s="9">
        <f t="shared" si="2404"/>
        <v>0</v>
      </c>
      <c r="BI774" s="9">
        <f t="shared" si="2404"/>
        <v>0</v>
      </c>
      <c r="BJ774" s="21">
        <f t="shared" si="2249"/>
        <v>1143</v>
      </c>
      <c r="BK774" s="21">
        <f t="shared" si="2250"/>
        <v>640.9</v>
      </c>
      <c r="BL774" s="9">
        <f t="shared" si="2404"/>
        <v>0</v>
      </c>
      <c r="BM774" s="21">
        <f t="shared" si="2251"/>
        <v>1143</v>
      </c>
      <c r="BN774" s="9">
        <f t="shared" si="2404"/>
        <v>0</v>
      </c>
      <c r="BO774" s="21">
        <f t="shared" si="2252"/>
        <v>1143</v>
      </c>
      <c r="BP774" s="9">
        <f t="shared" si="2404"/>
        <v>0</v>
      </c>
      <c r="BQ774" s="21">
        <f t="shared" si="2240"/>
        <v>1143</v>
      </c>
      <c r="BR774" s="9">
        <f t="shared" si="2404"/>
        <v>0</v>
      </c>
      <c r="BS774" s="33">
        <f t="shared" si="2292"/>
        <v>1143</v>
      </c>
      <c r="BT774" s="9">
        <f t="shared" si="2404"/>
        <v>0</v>
      </c>
    </row>
    <row r="775" spans="1:72" x14ac:dyDescent="0.3">
      <c r="A775" s="1" t="s">
        <v>331</v>
      </c>
      <c r="B775" s="1">
        <v>240</v>
      </c>
      <c r="C775" s="1" t="s">
        <v>10</v>
      </c>
      <c r="D775" s="1" t="s">
        <v>11</v>
      </c>
      <c r="E775" s="2" t="s">
        <v>754</v>
      </c>
      <c r="F775" s="3">
        <v>1158.2</v>
      </c>
      <c r="G775" s="3">
        <v>640.9</v>
      </c>
      <c r="H775" s="3">
        <v>640.9</v>
      </c>
      <c r="I775" s="3"/>
      <c r="J775" s="3"/>
      <c r="K775" s="3"/>
      <c r="L775" s="18">
        <f t="shared" si="2245"/>
        <v>1158.2</v>
      </c>
      <c r="M775" s="18">
        <f t="shared" si="2245"/>
        <v>640.9</v>
      </c>
      <c r="N775" s="18">
        <f t="shared" si="2245"/>
        <v>640.9</v>
      </c>
      <c r="O775" s="9"/>
      <c r="P775" s="9"/>
      <c r="Q775" s="9"/>
      <c r="R775" s="21">
        <f t="shared" si="2367"/>
        <v>1158.2</v>
      </c>
      <c r="S775" s="21">
        <f t="shared" si="2367"/>
        <v>640.9</v>
      </c>
      <c r="T775" s="21">
        <f t="shared" si="2367"/>
        <v>640.9</v>
      </c>
      <c r="U775" s="9"/>
      <c r="V775" s="9"/>
      <c r="W775" s="9"/>
      <c r="X775" s="21">
        <f t="shared" si="2246"/>
        <v>1158.2</v>
      </c>
      <c r="Y775" s="21">
        <f t="shared" si="2246"/>
        <v>640.9</v>
      </c>
      <c r="Z775" s="21">
        <f t="shared" si="2246"/>
        <v>640.9</v>
      </c>
      <c r="AA775" s="9"/>
      <c r="AB775" s="21">
        <f t="shared" si="2241"/>
        <v>1158.2</v>
      </c>
      <c r="AC775" s="9"/>
      <c r="AD775" s="9"/>
      <c r="AE775" s="34">
        <f t="shared" si="2237"/>
        <v>1158.2</v>
      </c>
      <c r="AF775" s="9"/>
      <c r="AG775" s="34">
        <f t="shared" si="2238"/>
        <v>1158.2</v>
      </c>
      <c r="AH775" s="9"/>
      <c r="AI775" s="9"/>
      <c r="AJ775" s="9"/>
      <c r="AK775" s="21">
        <f t="shared" ref="AK775:AK838" si="2405">AG775+AH775</f>
        <v>1158.2</v>
      </c>
      <c r="AL775" s="21">
        <f t="shared" ref="AL775:AM838" si="2406">Y775+AI775</f>
        <v>640.9</v>
      </c>
      <c r="AM775" s="21">
        <f t="shared" si="2406"/>
        <v>640.9</v>
      </c>
      <c r="AN775" s="9"/>
      <c r="AO775" s="21">
        <f t="shared" ref="AO775:AO838" si="2407">AK775+AN775</f>
        <v>1158.2</v>
      </c>
      <c r="AP775" s="9">
        <v>-15.2</v>
      </c>
      <c r="AQ775" s="9"/>
      <c r="AR775" s="9"/>
      <c r="AS775" s="21">
        <f t="shared" si="2214"/>
        <v>1143</v>
      </c>
      <c r="AT775" s="21">
        <f t="shared" si="2243"/>
        <v>640.9</v>
      </c>
      <c r="AU775" s="21">
        <f t="shared" si="2243"/>
        <v>640.9</v>
      </c>
      <c r="AV775" s="9"/>
      <c r="AW775" s="9"/>
      <c r="AX775" s="9"/>
      <c r="AY775" s="21">
        <f t="shared" ref="AY775:AY838" si="2408">AS775+AV775</f>
        <v>1143</v>
      </c>
      <c r="AZ775" s="21">
        <f t="shared" ref="AZ775:AZ838" si="2409">AT775+AW775</f>
        <v>640.9</v>
      </c>
      <c r="BA775" s="21">
        <f t="shared" ref="BA775:BA838" si="2410">AU775+AX775</f>
        <v>640.9</v>
      </c>
      <c r="BB775" s="9"/>
      <c r="BC775" s="21">
        <f t="shared" si="2254"/>
        <v>1143</v>
      </c>
      <c r="BD775" s="9"/>
      <c r="BE775" s="9"/>
      <c r="BF775" s="21">
        <f t="shared" si="2247"/>
        <v>1143</v>
      </c>
      <c r="BG775" s="21">
        <f t="shared" si="2248"/>
        <v>640.9</v>
      </c>
      <c r="BH775" s="9"/>
      <c r="BI775" s="9"/>
      <c r="BJ775" s="21">
        <f t="shared" si="2249"/>
        <v>1143</v>
      </c>
      <c r="BK775" s="21">
        <f t="shared" si="2250"/>
        <v>640.9</v>
      </c>
      <c r="BL775" s="9"/>
      <c r="BM775" s="21">
        <f t="shared" si="2251"/>
        <v>1143</v>
      </c>
      <c r="BN775" s="9"/>
      <c r="BO775" s="21">
        <f t="shared" si="2252"/>
        <v>1143</v>
      </c>
      <c r="BP775" s="9"/>
      <c r="BQ775" s="21">
        <f t="shared" si="2240"/>
        <v>1143</v>
      </c>
      <c r="BR775" s="9"/>
      <c r="BS775" s="33">
        <f t="shared" si="2292"/>
        <v>1143</v>
      </c>
      <c r="BT775" s="9"/>
    </row>
    <row r="776" spans="1:72" s="39" customFormat="1" ht="31.2" x14ac:dyDescent="0.3">
      <c r="A776" s="35" t="s">
        <v>203</v>
      </c>
      <c r="B776" s="35"/>
      <c r="C776" s="35"/>
      <c r="D776" s="35"/>
      <c r="E776" s="36" t="s">
        <v>530</v>
      </c>
      <c r="F776" s="37">
        <f>F777+F822+F863</f>
        <v>2598991.8999999994</v>
      </c>
      <c r="G776" s="37">
        <f t="shared" ref="G776:K776" si="2411">G777+G822+G863</f>
        <v>2283220.1</v>
      </c>
      <c r="H776" s="37">
        <f t="shared" si="2411"/>
        <v>2393056.0999999996</v>
      </c>
      <c r="I776" s="37">
        <f t="shared" si="2411"/>
        <v>-0.6</v>
      </c>
      <c r="J776" s="37">
        <f t="shared" si="2411"/>
        <v>-0.6</v>
      </c>
      <c r="K776" s="37">
        <f t="shared" si="2411"/>
        <v>-0.6</v>
      </c>
      <c r="L776" s="18">
        <f t="shared" si="2245"/>
        <v>2598991.2999999993</v>
      </c>
      <c r="M776" s="18">
        <f t="shared" si="2245"/>
        <v>2283219.5</v>
      </c>
      <c r="N776" s="18">
        <f t="shared" si="2245"/>
        <v>2393055.4999999995</v>
      </c>
      <c r="O776" s="38">
        <f t="shared" ref="O776:Q776" si="2412">O777+O822+O863</f>
        <v>0</v>
      </c>
      <c r="P776" s="38">
        <f t="shared" si="2412"/>
        <v>0</v>
      </c>
      <c r="Q776" s="38">
        <f t="shared" si="2412"/>
        <v>1790.1</v>
      </c>
      <c r="R776" s="20">
        <f t="shared" si="2367"/>
        <v>2598991.2999999993</v>
      </c>
      <c r="S776" s="20">
        <f t="shared" si="2367"/>
        <v>2283219.5</v>
      </c>
      <c r="T776" s="20">
        <f t="shared" si="2367"/>
        <v>2394845.5999999996</v>
      </c>
      <c r="U776" s="38">
        <f t="shared" ref="U776:W776" si="2413">U777+U822+U863</f>
        <v>24918.743000000002</v>
      </c>
      <c r="V776" s="38">
        <f t="shared" si="2413"/>
        <v>0</v>
      </c>
      <c r="W776" s="38">
        <f t="shared" si="2413"/>
        <v>0</v>
      </c>
      <c r="X776" s="20">
        <f t="shared" si="2246"/>
        <v>2623910.0429999991</v>
      </c>
      <c r="Y776" s="20">
        <f t="shared" si="2246"/>
        <v>2283219.5</v>
      </c>
      <c r="Z776" s="20">
        <f t="shared" si="2246"/>
        <v>2394845.5999999996</v>
      </c>
      <c r="AA776" s="38">
        <f t="shared" ref="AA776:BT776" si="2414">AA777+AA822+AA863</f>
        <v>-761.21400000000006</v>
      </c>
      <c r="AB776" s="21">
        <f t="shared" si="2241"/>
        <v>2623148.828999999</v>
      </c>
      <c r="AC776" s="38">
        <f t="shared" ref="AC776:AD776" si="2415">AC777+AC822+AC863</f>
        <v>81809.457000000009</v>
      </c>
      <c r="AD776" s="38">
        <f t="shared" si="2415"/>
        <v>0</v>
      </c>
      <c r="AE776" s="22">
        <f t="shared" si="2237"/>
        <v>2704958.2859999989</v>
      </c>
      <c r="AF776" s="38">
        <f t="shared" ref="AF776" si="2416">AF777+AF822+AF863</f>
        <v>0</v>
      </c>
      <c r="AG776" s="22">
        <f t="shared" si="2238"/>
        <v>2704958.2859999989</v>
      </c>
      <c r="AH776" s="38">
        <f t="shared" ref="AH776:AJ776" si="2417">AH777+AH822+AH863</f>
        <v>92263.813999999984</v>
      </c>
      <c r="AI776" s="38">
        <f t="shared" si="2417"/>
        <v>0</v>
      </c>
      <c r="AJ776" s="38">
        <f t="shared" si="2417"/>
        <v>0</v>
      </c>
      <c r="AK776" s="20">
        <f t="shared" si="2405"/>
        <v>2797222.0999999987</v>
      </c>
      <c r="AL776" s="20">
        <f t="shared" si="2406"/>
        <v>2283219.5</v>
      </c>
      <c r="AM776" s="20">
        <f t="shared" si="2406"/>
        <v>2394845.5999999996</v>
      </c>
      <c r="AN776" s="38">
        <f t="shared" ref="AN776" si="2418">AN777+AN822+AN863</f>
        <v>-1934.7550000000001</v>
      </c>
      <c r="AO776" s="20">
        <f t="shared" si="2407"/>
        <v>2795287.3449999988</v>
      </c>
      <c r="AP776" s="38">
        <f t="shared" ref="AP776:AR776" si="2419">AP777+AP822+AP863</f>
        <v>-2928.4189999999999</v>
      </c>
      <c r="AQ776" s="38">
        <f t="shared" si="2419"/>
        <v>0</v>
      </c>
      <c r="AR776" s="38">
        <f t="shared" si="2419"/>
        <v>0</v>
      </c>
      <c r="AS776" s="20">
        <f t="shared" ref="AS776:AS839" si="2420">AO776+AP776</f>
        <v>2792358.9259999986</v>
      </c>
      <c r="AT776" s="20">
        <f t="shared" si="2243"/>
        <v>2283219.5</v>
      </c>
      <c r="AU776" s="20">
        <f t="shared" si="2243"/>
        <v>2394845.5999999996</v>
      </c>
      <c r="AV776" s="38">
        <f t="shared" ref="AV776:AX776" si="2421">AV777+AV822+AV863</f>
        <v>-1114.575</v>
      </c>
      <c r="AW776" s="38">
        <f t="shared" si="2421"/>
        <v>-68388.5</v>
      </c>
      <c r="AX776" s="38">
        <f t="shared" si="2421"/>
        <v>0</v>
      </c>
      <c r="AY776" s="21">
        <f t="shared" si="2408"/>
        <v>2791244.3509999984</v>
      </c>
      <c r="AZ776" s="21">
        <f t="shared" si="2409"/>
        <v>2214831</v>
      </c>
      <c r="BA776" s="21">
        <f t="shared" si="2410"/>
        <v>2394845.5999999996</v>
      </c>
      <c r="BB776" s="38">
        <f t="shared" ref="BB776" si="2422">BB777+BB822+BB863</f>
        <v>0</v>
      </c>
      <c r="BC776" s="21">
        <f t="shared" si="2254"/>
        <v>2791244.3509999984</v>
      </c>
      <c r="BD776" s="38">
        <f t="shared" ref="BD776:BE776" si="2423">BD777+BD822+BD863</f>
        <v>5908.5140000000001</v>
      </c>
      <c r="BE776" s="38">
        <f t="shared" si="2423"/>
        <v>0</v>
      </c>
      <c r="BF776" s="21">
        <f t="shared" si="2247"/>
        <v>2797152.8649999984</v>
      </c>
      <c r="BG776" s="21">
        <f t="shared" si="2248"/>
        <v>2214831</v>
      </c>
      <c r="BH776" s="38">
        <f t="shared" ref="BH776:BI776" si="2424">BH777+BH822+BH863</f>
        <v>0</v>
      </c>
      <c r="BI776" s="38">
        <f t="shared" si="2424"/>
        <v>0</v>
      </c>
      <c r="BJ776" s="21">
        <f t="shared" si="2249"/>
        <v>2797152.8649999984</v>
      </c>
      <c r="BK776" s="21">
        <f t="shared" si="2250"/>
        <v>2214831</v>
      </c>
      <c r="BL776" s="38">
        <f t="shared" ref="BL776" si="2425">BL777+BL822+BL863</f>
        <v>-138483.91200000001</v>
      </c>
      <c r="BM776" s="21">
        <f t="shared" si="2251"/>
        <v>2658668.9529999983</v>
      </c>
      <c r="BN776" s="38">
        <f t="shared" ref="BN776" si="2426">BN777+BN822+BN863</f>
        <v>0</v>
      </c>
      <c r="BO776" s="20">
        <f t="shared" si="2252"/>
        <v>2658668.9529999983</v>
      </c>
      <c r="BP776" s="38">
        <f t="shared" ref="BP776" si="2427">BP777+BP822+BP863</f>
        <v>-1601.163</v>
      </c>
      <c r="BQ776" s="20">
        <f t="shared" si="2240"/>
        <v>2657067.7899999982</v>
      </c>
      <c r="BR776" s="38">
        <f t="shared" ref="BR776" si="2428">BR777+BR822+BR863</f>
        <v>-23.672999999999998</v>
      </c>
      <c r="BS776" s="19">
        <f t="shared" si="2292"/>
        <v>2657044.1169999982</v>
      </c>
      <c r="BT776" s="38">
        <f t="shared" si="2414"/>
        <v>0</v>
      </c>
    </row>
    <row r="777" spans="1:72" s="7" customFormat="1" ht="46.8" x14ac:dyDescent="0.3">
      <c r="A777" s="4" t="s">
        <v>204</v>
      </c>
      <c r="B777" s="4"/>
      <c r="C777" s="4"/>
      <c r="D777" s="4"/>
      <c r="E777" s="5" t="s">
        <v>531</v>
      </c>
      <c r="F777" s="6">
        <f>F778+F782+F786+F790+F794+F798+F802+F806+F810+F814+F818</f>
        <v>1988938.2999999998</v>
      </c>
      <c r="G777" s="6">
        <f t="shared" ref="G777:K777" si="2429">G778+G782+G786+G790+G794+G798+G802+G806+G810+G814+G818</f>
        <v>1705104.6</v>
      </c>
      <c r="H777" s="6">
        <f t="shared" si="2429"/>
        <v>1845328.3999999997</v>
      </c>
      <c r="I777" s="6">
        <f t="shared" si="2429"/>
        <v>-0.6</v>
      </c>
      <c r="J777" s="6">
        <f t="shared" si="2429"/>
        <v>-0.6</v>
      </c>
      <c r="K777" s="6">
        <f t="shared" si="2429"/>
        <v>-0.6</v>
      </c>
      <c r="L777" s="18">
        <f t="shared" si="2245"/>
        <v>1988937.6999999997</v>
      </c>
      <c r="M777" s="18">
        <f t="shared" si="2245"/>
        <v>1705104</v>
      </c>
      <c r="N777" s="18">
        <f t="shared" si="2245"/>
        <v>1845327.7999999996</v>
      </c>
      <c r="O777" s="10">
        <f t="shared" ref="O777:Q777" si="2430">O778+O782+O786+O790+O794+O798+O802+O806+O810+O814+O818</f>
        <v>0</v>
      </c>
      <c r="P777" s="10">
        <f t="shared" si="2430"/>
        <v>0</v>
      </c>
      <c r="Q777" s="10">
        <f t="shared" si="2430"/>
        <v>0</v>
      </c>
      <c r="R777" s="28">
        <f t="shared" si="2367"/>
        <v>1988937.6999999997</v>
      </c>
      <c r="S777" s="28">
        <f t="shared" si="2367"/>
        <v>1705104</v>
      </c>
      <c r="T777" s="28">
        <f t="shared" si="2367"/>
        <v>1845327.7999999996</v>
      </c>
      <c r="U777" s="10">
        <f t="shared" ref="U777:W777" si="2431">U778+U782+U786+U790+U794+U798+U802+U806+U810+U814+U818</f>
        <v>20936.400000000001</v>
      </c>
      <c r="V777" s="10">
        <f t="shared" si="2431"/>
        <v>0</v>
      </c>
      <c r="W777" s="10">
        <f t="shared" si="2431"/>
        <v>0</v>
      </c>
      <c r="X777" s="28">
        <f t="shared" si="2246"/>
        <v>2009874.0999999996</v>
      </c>
      <c r="Y777" s="28">
        <f t="shared" si="2246"/>
        <v>1705104</v>
      </c>
      <c r="Z777" s="28">
        <f t="shared" si="2246"/>
        <v>1845327.7999999996</v>
      </c>
      <c r="AA777" s="10">
        <f t="shared" ref="AA777:BT777" si="2432">AA778+AA782+AA786+AA790+AA794+AA798+AA802+AA806+AA810+AA814+AA818</f>
        <v>0</v>
      </c>
      <c r="AB777" s="21">
        <f t="shared" si="2241"/>
        <v>2009874.0999999996</v>
      </c>
      <c r="AC777" s="10">
        <f t="shared" ref="AC777:AD777" si="2433">AC778+AC782+AC786+AC790+AC794+AC798+AC802+AC806+AC810+AC814+AC818</f>
        <v>-524.9</v>
      </c>
      <c r="AD777" s="10">
        <f t="shared" si="2433"/>
        <v>0</v>
      </c>
      <c r="AE777" s="29">
        <f t="shared" si="2237"/>
        <v>2009349.1999999997</v>
      </c>
      <c r="AF777" s="10">
        <f t="shared" ref="AF777" si="2434">AF778+AF782+AF786+AF790+AF794+AF798+AF802+AF806+AF810+AF814+AF818</f>
        <v>0</v>
      </c>
      <c r="AG777" s="29">
        <f t="shared" si="2238"/>
        <v>2009349.1999999997</v>
      </c>
      <c r="AH777" s="10">
        <f t="shared" ref="AH777:AJ777" si="2435">AH778+AH782+AH786+AH790+AH794+AH798+AH802+AH806+AH810+AH814+AH818</f>
        <v>93262.678999999989</v>
      </c>
      <c r="AI777" s="10">
        <f t="shared" si="2435"/>
        <v>0</v>
      </c>
      <c r="AJ777" s="10">
        <f t="shared" si="2435"/>
        <v>0</v>
      </c>
      <c r="AK777" s="28">
        <f t="shared" si="2405"/>
        <v>2102611.8789999997</v>
      </c>
      <c r="AL777" s="28">
        <f t="shared" si="2406"/>
        <v>1705104</v>
      </c>
      <c r="AM777" s="28">
        <f t="shared" si="2406"/>
        <v>1845327.7999999996</v>
      </c>
      <c r="AN777" s="10">
        <f t="shared" ref="AN777" si="2436">AN778+AN782+AN786+AN790+AN794+AN798+AN802+AN806+AN810+AN814+AN818</f>
        <v>-1934.7550000000001</v>
      </c>
      <c r="AO777" s="28">
        <f t="shared" si="2407"/>
        <v>2100677.1239999998</v>
      </c>
      <c r="AP777" s="10">
        <f t="shared" ref="AP777:AR777" si="2437">AP778+AP782+AP786+AP790+AP794+AP798+AP802+AP806+AP810+AP814+AP818</f>
        <v>1361.6809999999998</v>
      </c>
      <c r="AQ777" s="10">
        <f t="shared" si="2437"/>
        <v>0</v>
      </c>
      <c r="AR777" s="10">
        <f t="shared" si="2437"/>
        <v>0</v>
      </c>
      <c r="AS777" s="28">
        <f t="shared" si="2420"/>
        <v>2102038.8049999997</v>
      </c>
      <c r="AT777" s="28">
        <f t="shared" si="2243"/>
        <v>1705104</v>
      </c>
      <c r="AU777" s="28">
        <f t="shared" si="2243"/>
        <v>1845327.7999999996</v>
      </c>
      <c r="AV777" s="10">
        <f t="shared" ref="AV777:AX777" si="2438">AV778+AV782+AV786+AV790+AV794+AV798+AV802+AV806+AV810+AV814+AV818</f>
        <v>-819.20500000000004</v>
      </c>
      <c r="AW777" s="10">
        <f t="shared" si="2438"/>
        <v>-68388.5</v>
      </c>
      <c r="AX777" s="10">
        <f t="shared" si="2438"/>
        <v>0</v>
      </c>
      <c r="AY777" s="21">
        <f t="shared" si="2408"/>
        <v>2101219.5999999996</v>
      </c>
      <c r="AZ777" s="21">
        <f t="shared" si="2409"/>
        <v>1636715.5</v>
      </c>
      <c r="BA777" s="21">
        <f t="shared" si="2410"/>
        <v>1845327.7999999996</v>
      </c>
      <c r="BB777" s="10">
        <f t="shared" ref="BB777" si="2439">BB778+BB782+BB786+BB790+BB794+BB798+BB802+BB806+BB810+BB814+BB818</f>
        <v>0</v>
      </c>
      <c r="BC777" s="21">
        <f t="shared" si="2254"/>
        <v>2101219.5999999996</v>
      </c>
      <c r="BD777" s="10">
        <f t="shared" ref="BD777:BE777" si="2440">BD778+BD782+BD786+BD790+BD794+BD798+BD802+BD806+BD810+BD814+BD818</f>
        <v>622.44200000000001</v>
      </c>
      <c r="BE777" s="10">
        <f t="shared" si="2440"/>
        <v>0</v>
      </c>
      <c r="BF777" s="21">
        <f t="shared" si="2247"/>
        <v>2101842.0419999994</v>
      </c>
      <c r="BG777" s="21">
        <f t="shared" si="2248"/>
        <v>1636715.5</v>
      </c>
      <c r="BH777" s="10">
        <f t="shared" ref="BH777:BI777" si="2441">BH778+BH782+BH786+BH790+BH794+BH798+BH802+BH806+BH810+BH814+BH818</f>
        <v>0</v>
      </c>
      <c r="BI777" s="10">
        <f t="shared" si="2441"/>
        <v>0</v>
      </c>
      <c r="BJ777" s="21">
        <f t="shared" si="2249"/>
        <v>2101842.0419999994</v>
      </c>
      <c r="BK777" s="21">
        <f t="shared" si="2250"/>
        <v>1636715.5</v>
      </c>
      <c r="BL777" s="10">
        <f t="shared" ref="BL777" si="2442">BL778+BL782+BL786+BL790+BL794+BL798+BL802+BL806+BL810+BL814+BL818</f>
        <v>-143241.36800000002</v>
      </c>
      <c r="BM777" s="21">
        <f t="shared" si="2251"/>
        <v>1958600.6739999994</v>
      </c>
      <c r="BN777" s="10">
        <f t="shared" ref="BN777" si="2443">BN778+BN782+BN786+BN790+BN794+BN798+BN802+BN806+BN810+BN814+BN818</f>
        <v>0</v>
      </c>
      <c r="BO777" s="28">
        <f t="shared" si="2252"/>
        <v>1958600.6739999994</v>
      </c>
      <c r="BP777" s="10">
        <f t="shared" ref="BP777" si="2444">BP778+BP782+BP786+BP790+BP794+BP798+BP802+BP806+BP810+BP814+BP818</f>
        <v>85.313000000000002</v>
      </c>
      <c r="BQ777" s="28">
        <f t="shared" si="2240"/>
        <v>1958685.9869999995</v>
      </c>
      <c r="BR777" s="10">
        <f t="shared" ref="BR777" si="2445">BR778+BR782+BR786+BR790+BR794+BR798+BR802+BR806+BR810+BR814+BR818</f>
        <v>-23.672999999999998</v>
      </c>
      <c r="BS777" s="27">
        <f t="shared" si="2292"/>
        <v>1958662.3139999995</v>
      </c>
      <c r="BT777" s="10">
        <f t="shared" si="2432"/>
        <v>0</v>
      </c>
    </row>
    <row r="778" spans="1:72" x14ac:dyDescent="0.3">
      <c r="A778" s="1" t="s">
        <v>179</v>
      </c>
      <c r="B778" s="1"/>
      <c r="C778" s="1"/>
      <c r="D778" s="1"/>
      <c r="E778" s="2" t="s">
        <v>791</v>
      </c>
      <c r="F778" s="3">
        <f>F779</f>
        <v>1298430.5999999999</v>
      </c>
      <c r="G778" s="3">
        <f t="shared" ref="G778:BT780" si="2446">G779</f>
        <v>1321056.7999999998</v>
      </c>
      <c r="H778" s="3">
        <f t="shared" si="2446"/>
        <v>1321056.7999999996</v>
      </c>
      <c r="I778" s="3">
        <f t="shared" si="2446"/>
        <v>0</v>
      </c>
      <c r="J778" s="3">
        <f t="shared" si="2446"/>
        <v>0</v>
      </c>
      <c r="K778" s="3">
        <f t="shared" si="2446"/>
        <v>0</v>
      </c>
      <c r="L778" s="18">
        <f t="shared" si="2245"/>
        <v>1298430.5999999999</v>
      </c>
      <c r="M778" s="18">
        <f t="shared" si="2245"/>
        <v>1321056.7999999998</v>
      </c>
      <c r="N778" s="18">
        <f t="shared" si="2245"/>
        <v>1321056.7999999996</v>
      </c>
      <c r="O778" s="9">
        <f t="shared" si="2446"/>
        <v>0</v>
      </c>
      <c r="P778" s="9">
        <f t="shared" si="2446"/>
        <v>0</v>
      </c>
      <c r="Q778" s="9">
        <f t="shared" si="2446"/>
        <v>0</v>
      </c>
      <c r="R778" s="21">
        <f t="shared" si="2367"/>
        <v>1298430.5999999999</v>
      </c>
      <c r="S778" s="21">
        <f t="shared" si="2367"/>
        <v>1321056.7999999998</v>
      </c>
      <c r="T778" s="21">
        <f t="shared" si="2367"/>
        <v>1321056.7999999996</v>
      </c>
      <c r="U778" s="9">
        <f t="shared" si="2446"/>
        <v>5262.933</v>
      </c>
      <c r="V778" s="9">
        <f t="shared" si="2446"/>
        <v>0</v>
      </c>
      <c r="W778" s="9">
        <f t="shared" si="2446"/>
        <v>0</v>
      </c>
      <c r="X778" s="21">
        <f t="shared" si="2246"/>
        <v>1303693.5329999998</v>
      </c>
      <c r="Y778" s="21">
        <f t="shared" si="2246"/>
        <v>1321056.7999999998</v>
      </c>
      <c r="Z778" s="21">
        <f t="shared" si="2246"/>
        <v>1321056.7999999996</v>
      </c>
      <c r="AA778" s="9">
        <f t="shared" si="2446"/>
        <v>0</v>
      </c>
      <c r="AB778" s="21">
        <f t="shared" si="2241"/>
        <v>1303693.5329999998</v>
      </c>
      <c r="AC778" s="9">
        <f t="shared" si="2446"/>
        <v>0</v>
      </c>
      <c r="AD778" s="9">
        <f t="shared" si="2446"/>
        <v>0</v>
      </c>
      <c r="AE778" s="34">
        <f t="shared" si="2237"/>
        <v>1303693.5329999998</v>
      </c>
      <c r="AF778" s="9">
        <f t="shared" si="2446"/>
        <v>0</v>
      </c>
      <c r="AG778" s="34">
        <f t="shared" si="2238"/>
        <v>1303693.5329999998</v>
      </c>
      <c r="AH778" s="9">
        <f t="shared" si="2446"/>
        <v>98216.467999999993</v>
      </c>
      <c r="AI778" s="9">
        <f t="shared" si="2446"/>
        <v>0</v>
      </c>
      <c r="AJ778" s="9">
        <f t="shared" si="2446"/>
        <v>0</v>
      </c>
      <c r="AK778" s="21">
        <f t="shared" si="2405"/>
        <v>1401910.0009999997</v>
      </c>
      <c r="AL778" s="21">
        <f t="shared" si="2406"/>
        <v>1321056.7999999998</v>
      </c>
      <c r="AM778" s="21">
        <f t="shared" si="2406"/>
        <v>1321056.7999999996</v>
      </c>
      <c r="AN778" s="9">
        <f t="shared" si="2446"/>
        <v>0</v>
      </c>
      <c r="AO778" s="21">
        <f t="shared" si="2407"/>
        <v>1401910.0009999997</v>
      </c>
      <c r="AP778" s="9">
        <f t="shared" si="2446"/>
        <v>1170.742</v>
      </c>
      <c r="AQ778" s="9">
        <f t="shared" si="2446"/>
        <v>0</v>
      </c>
      <c r="AR778" s="9">
        <f t="shared" si="2446"/>
        <v>0</v>
      </c>
      <c r="AS778" s="20">
        <f t="shared" si="2420"/>
        <v>1403080.7429999998</v>
      </c>
      <c r="AT778" s="20">
        <f t="shared" si="2243"/>
        <v>1321056.7999999998</v>
      </c>
      <c r="AU778" s="20">
        <f t="shared" si="2243"/>
        <v>1321056.7999999996</v>
      </c>
      <c r="AV778" s="9">
        <f t="shared" si="2446"/>
        <v>-819.20500000000004</v>
      </c>
      <c r="AW778" s="9">
        <f t="shared" si="2446"/>
        <v>0</v>
      </c>
      <c r="AX778" s="9">
        <f t="shared" si="2446"/>
        <v>0</v>
      </c>
      <c r="AY778" s="21">
        <f t="shared" si="2408"/>
        <v>1402261.5379999997</v>
      </c>
      <c r="AZ778" s="21">
        <f t="shared" si="2409"/>
        <v>1321056.7999999998</v>
      </c>
      <c r="BA778" s="21">
        <f t="shared" si="2410"/>
        <v>1321056.7999999996</v>
      </c>
      <c r="BB778" s="9">
        <f t="shared" si="2446"/>
        <v>0</v>
      </c>
      <c r="BC778" s="21">
        <f t="shared" si="2254"/>
        <v>1402261.5379999997</v>
      </c>
      <c r="BD778" s="9">
        <f t="shared" si="2446"/>
        <v>400</v>
      </c>
      <c r="BE778" s="9">
        <f t="shared" si="2446"/>
        <v>0</v>
      </c>
      <c r="BF778" s="21">
        <f t="shared" si="2247"/>
        <v>1402661.5379999997</v>
      </c>
      <c r="BG778" s="21">
        <f t="shared" si="2248"/>
        <v>1321056.7999999998</v>
      </c>
      <c r="BH778" s="9">
        <f t="shared" si="2446"/>
        <v>0</v>
      </c>
      <c r="BI778" s="9">
        <f t="shared" si="2446"/>
        <v>0</v>
      </c>
      <c r="BJ778" s="21">
        <f t="shared" si="2249"/>
        <v>1402661.5379999997</v>
      </c>
      <c r="BK778" s="21">
        <f t="shared" si="2250"/>
        <v>1321056.7999999998</v>
      </c>
      <c r="BL778" s="9">
        <f t="shared" si="2446"/>
        <v>0</v>
      </c>
      <c r="BM778" s="21">
        <f t="shared" si="2251"/>
        <v>1402661.5379999997</v>
      </c>
      <c r="BN778" s="9">
        <f t="shared" si="2446"/>
        <v>0</v>
      </c>
      <c r="BO778" s="21">
        <f t="shared" si="2252"/>
        <v>1402661.5379999997</v>
      </c>
      <c r="BP778" s="9">
        <f t="shared" si="2446"/>
        <v>0</v>
      </c>
      <c r="BQ778" s="21">
        <f t="shared" si="2240"/>
        <v>1402661.5379999997</v>
      </c>
      <c r="BR778" s="9">
        <f t="shared" si="2446"/>
        <v>0</v>
      </c>
      <c r="BS778" s="33">
        <f t="shared" si="2292"/>
        <v>1402661.5379999997</v>
      </c>
      <c r="BT778" s="9">
        <f t="shared" si="2446"/>
        <v>0</v>
      </c>
    </row>
    <row r="779" spans="1:72" ht="31.2" x14ac:dyDescent="0.3">
      <c r="A779" s="1" t="s">
        <v>179</v>
      </c>
      <c r="B779" s="1" t="s">
        <v>6</v>
      </c>
      <c r="C779" s="1"/>
      <c r="D779" s="1"/>
      <c r="E779" s="2" t="s">
        <v>730</v>
      </c>
      <c r="F779" s="3">
        <f>F780</f>
        <v>1298430.5999999999</v>
      </c>
      <c r="G779" s="3">
        <f t="shared" si="2446"/>
        <v>1321056.7999999998</v>
      </c>
      <c r="H779" s="3">
        <f t="shared" si="2446"/>
        <v>1321056.7999999996</v>
      </c>
      <c r="I779" s="3">
        <f t="shared" si="2446"/>
        <v>0</v>
      </c>
      <c r="J779" s="3">
        <f t="shared" si="2446"/>
        <v>0</v>
      </c>
      <c r="K779" s="3">
        <f t="shared" si="2446"/>
        <v>0</v>
      </c>
      <c r="L779" s="18">
        <f t="shared" si="2245"/>
        <v>1298430.5999999999</v>
      </c>
      <c r="M779" s="18">
        <f t="shared" si="2245"/>
        <v>1321056.7999999998</v>
      </c>
      <c r="N779" s="18">
        <f t="shared" si="2245"/>
        <v>1321056.7999999996</v>
      </c>
      <c r="O779" s="9">
        <f t="shared" si="2446"/>
        <v>0</v>
      </c>
      <c r="P779" s="9">
        <f t="shared" si="2446"/>
        <v>0</v>
      </c>
      <c r="Q779" s="9">
        <f t="shared" si="2446"/>
        <v>0</v>
      </c>
      <c r="R779" s="21">
        <f t="shared" si="2367"/>
        <v>1298430.5999999999</v>
      </c>
      <c r="S779" s="21">
        <f t="shared" si="2367"/>
        <v>1321056.7999999998</v>
      </c>
      <c r="T779" s="21">
        <f t="shared" si="2367"/>
        <v>1321056.7999999996</v>
      </c>
      <c r="U779" s="9">
        <f t="shared" si="2446"/>
        <v>5262.933</v>
      </c>
      <c r="V779" s="9">
        <f t="shared" si="2446"/>
        <v>0</v>
      </c>
      <c r="W779" s="9">
        <f t="shared" si="2446"/>
        <v>0</v>
      </c>
      <c r="X779" s="21">
        <f t="shared" si="2246"/>
        <v>1303693.5329999998</v>
      </c>
      <c r="Y779" s="21">
        <f t="shared" si="2246"/>
        <v>1321056.7999999998</v>
      </c>
      <c r="Z779" s="21">
        <f t="shared" si="2246"/>
        <v>1321056.7999999996</v>
      </c>
      <c r="AA779" s="9">
        <f t="shared" si="2446"/>
        <v>0</v>
      </c>
      <c r="AB779" s="21">
        <f t="shared" si="2241"/>
        <v>1303693.5329999998</v>
      </c>
      <c r="AC779" s="9">
        <f t="shared" si="2446"/>
        <v>0</v>
      </c>
      <c r="AD779" s="9">
        <f t="shared" si="2446"/>
        <v>0</v>
      </c>
      <c r="AE779" s="34">
        <f t="shared" si="2237"/>
        <v>1303693.5329999998</v>
      </c>
      <c r="AF779" s="9">
        <f t="shared" si="2446"/>
        <v>0</v>
      </c>
      <c r="AG779" s="34">
        <f t="shared" si="2238"/>
        <v>1303693.5329999998</v>
      </c>
      <c r="AH779" s="9">
        <f t="shared" si="2446"/>
        <v>98216.467999999993</v>
      </c>
      <c r="AI779" s="9">
        <f t="shared" si="2446"/>
        <v>0</v>
      </c>
      <c r="AJ779" s="9">
        <f t="shared" si="2446"/>
        <v>0</v>
      </c>
      <c r="AK779" s="21">
        <f t="shared" si="2405"/>
        <v>1401910.0009999997</v>
      </c>
      <c r="AL779" s="21">
        <f t="shared" si="2406"/>
        <v>1321056.7999999998</v>
      </c>
      <c r="AM779" s="21">
        <f t="shared" si="2406"/>
        <v>1321056.7999999996</v>
      </c>
      <c r="AN779" s="9">
        <f t="shared" si="2446"/>
        <v>0</v>
      </c>
      <c r="AO779" s="21">
        <f t="shared" si="2407"/>
        <v>1401910.0009999997</v>
      </c>
      <c r="AP779" s="9">
        <f t="shared" si="2446"/>
        <v>1170.742</v>
      </c>
      <c r="AQ779" s="9">
        <f t="shared" si="2446"/>
        <v>0</v>
      </c>
      <c r="AR779" s="9">
        <f t="shared" si="2446"/>
        <v>0</v>
      </c>
      <c r="AS779" s="21">
        <f t="shared" si="2420"/>
        <v>1403080.7429999998</v>
      </c>
      <c r="AT779" s="21">
        <f t="shared" si="2243"/>
        <v>1321056.7999999998</v>
      </c>
      <c r="AU779" s="21">
        <f t="shared" si="2243"/>
        <v>1321056.7999999996</v>
      </c>
      <c r="AV779" s="9">
        <f t="shared" si="2446"/>
        <v>-819.20500000000004</v>
      </c>
      <c r="AW779" s="9">
        <f t="shared" si="2446"/>
        <v>0</v>
      </c>
      <c r="AX779" s="9">
        <f t="shared" si="2446"/>
        <v>0</v>
      </c>
      <c r="AY779" s="21">
        <f t="shared" si="2408"/>
        <v>1402261.5379999997</v>
      </c>
      <c r="AZ779" s="21">
        <f t="shared" si="2409"/>
        <v>1321056.7999999998</v>
      </c>
      <c r="BA779" s="21">
        <f t="shared" si="2410"/>
        <v>1321056.7999999996</v>
      </c>
      <c r="BB779" s="9">
        <f t="shared" si="2446"/>
        <v>0</v>
      </c>
      <c r="BC779" s="21">
        <f t="shared" si="2254"/>
        <v>1402261.5379999997</v>
      </c>
      <c r="BD779" s="9">
        <f t="shared" si="2446"/>
        <v>400</v>
      </c>
      <c r="BE779" s="9">
        <f t="shared" si="2446"/>
        <v>0</v>
      </c>
      <c r="BF779" s="21">
        <f t="shared" si="2247"/>
        <v>1402661.5379999997</v>
      </c>
      <c r="BG779" s="21">
        <f t="shared" si="2248"/>
        <v>1321056.7999999998</v>
      </c>
      <c r="BH779" s="9">
        <f t="shared" si="2446"/>
        <v>0</v>
      </c>
      <c r="BI779" s="9">
        <f t="shared" si="2446"/>
        <v>0</v>
      </c>
      <c r="BJ779" s="21">
        <f t="shared" si="2249"/>
        <v>1402661.5379999997</v>
      </c>
      <c r="BK779" s="21">
        <f t="shared" si="2250"/>
        <v>1321056.7999999998</v>
      </c>
      <c r="BL779" s="9">
        <f t="shared" si="2446"/>
        <v>0</v>
      </c>
      <c r="BM779" s="21">
        <f t="shared" si="2251"/>
        <v>1402661.5379999997</v>
      </c>
      <c r="BN779" s="9">
        <f t="shared" si="2446"/>
        <v>0</v>
      </c>
      <c r="BO779" s="21">
        <f t="shared" si="2252"/>
        <v>1402661.5379999997</v>
      </c>
      <c r="BP779" s="9">
        <f t="shared" si="2446"/>
        <v>0</v>
      </c>
      <c r="BQ779" s="21">
        <f t="shared" si="2240"/>
        <v>1402661.5379999997</v>
      </c>
      <c r="BR779" s="9">
        <f t="shared" si="2446"/>
        <v>0</v>
      </c>
      <c r="BS779" s="33">
        <f t="shared" si="2292"/>
        <v>1402661.5379999997</v>
      </c>
      <c r="BT779" s="9">
        <f t="shared" si="2446"/>
        <v>0</v>
      </c>
    </row>
    <row r="780" spans="1:72" ht="46.8" x14ac:dyDescent="0.3">
      <c r="A780" s="1" t="s">
        <v>179</v>
      </c>
      <c r="B780" s="1" t="s">
        <v>167</v>
      </c>
      <c r="C780" s="1"/>
      <c r="D780" s="1"/>
      <c r="E780" s="2" t="s">
        <v>731</v>
      </c>
      <c r="F780" s="3">
        <f>F781</f>
        <v>1298430.5999999999</v>
      </c>
      <c r="G780" s="3">
        <f t="shared" si="2446"/>
        <v>1321056.7999999998</v>
      </c>
      <c r="H780" s="3">
        <f t="shared" si="2446"/>
        <v>1321056.7999999996</v>
      </c>
      <c r="I780" s="3">
        <f t="shared" si="2446"/>
        <v>0</v>
      </c>
      <c r="J780" s="3">
        <f t="shared" si="2446"/>
        <v>0</v>
      </c>
      <c r="K780" s="3">
        <f t="shared" si="2446"/>
        <v>0</v>
      </c>
      <c r="L780" s="18">
        <f t="shared" si="2245"/>
        <v>1298430.5999999999</v>
      </c>
      <c r="M780" s="18">
        <f t="shared" si="2245"/>
        <v>1321056.7999999998</v>
      </c>
      <c r="N780" s="18">
        <f t="shared" si="2245"/>
        <v>1321056.7999999996</v>
      </c>
      <c r="O780" s="9">
        <f t="shared" si="2446"/>
        <v>0</v>
      </c>
      <c r="P780" s="9">
        <f t="shared" si="2446"/>
        <v>0</v>
      </c>
      <c r="Q780" s="9">
        <f t="shared" si="2446"/>
        <v>0</v>
      </c>
      <c r="R780" s="21">
        <f t="shared" si="2367"/>
        <v>1298430.5999999999</v>
      </c>
      <c r="S780" s="21">
        <f t="shared" si="2367"/>
        <v>1321056.7999999998</v>
      </c>
      <c r="T780" s="21">
        <f t="shared" si="2367"/>
        <v>1321056.7999999996</v>
      </c>
      <c r="U780" s="9">
        <f t="shared" si="2446"/>
        <v>5262.933</v>
      </c>
      <c r="V780" s="9">
        <f t="shared" si="2446"/>
        <v>0</v>
      </c>
      <c r="W780" s="9">
        <f t="shared" si="2446"/>
        <v>0</v>
      </c>
      <c r="X780" s="21">
        <f t="shared" si="2246"/>
        <v>1303693.5329999998</v>
      </c>
      <c r="Y780" s="21">
        <f t="shared" si="2246"/>
        <v>1321056.7999999998</v>
      </c>
      <c r="Z780" s="21">
        <f t="shared" si="2246"/>
        <v>1321056.7999999996</v>
      </c>
      <c r="AA780" s="9">
        <f t="shared" si="2446"/>
        <v>0</v>
      </c>
      <c r="AB780" s="21">
        <f t="shared" si="2241"/>
        <v>1303693.5329999998</v>
      </c>
      <c r="AC780" s="9">
        <f t="shared" si="2446"/>
        <v>0</v>
      </c>
      <c r="AD780" s="9">
        <f t="shared" si="2446"/>
        <v>0</v>
      </c>
      <c r="AE780" s="34">
        <f t="shared" si="2237"/>
        <v>1303693.5329999998</v>
      </c>
      <c r="AF780" s="9">
        <f t="shared" si="2446"/>
        <v>0</v>
      </c>
      <c r="AG780" s="34">
        <f t="shared" si="2238"/>
        <v>1303693.5329999998</v>
      </c>
      <c r="AH780" s="9">
        <f t="shared" si="2446"/>
        <v>98216.467999999993</v>
      </c>
      <c r="AI780" s="9">
        <f t="shared" si="2446"/>
        <v>0</v>
      </c>
      <c r="AJ780" s="9">
        <f t="shared" si="2446"/>
        <v>0</v>
      </c>
      <c r="AK780" s="21">
        <f t="shared" si="2405"/>
        <v>1401910.0009999997</v>
      </c>
      <c r="AL780" s="21">
        <f t="shared" si="2406"/>
        <v>1321056.7999999998</v>
      </c>
      <c r="AM780" s="21">
        <f t="shared" si="2406"/>
        <v>1321056.7999999996</v>
      </c>
      <c r="AN780" s="9">
        <f t="shared" si="2446"/>
        <v>0</v>
      </c>
      <c r="AO780" s="21">
        <f t="shared" si="2407"/>
        <v>1401910.0009999997</v>
      </c>
      <c r="AP780" s="9">
        <f t="shared" si="2446"/>
        <v>1170.742</v>
      </c>
      <c r="AQ780" s="9">
        <f t="shared" si="2446"/>
        <v>0</v>
      </c>
      <c r="AR780" s="9">
        <f t="shared" si="2446"/>
        <v>0</v>
      </c>
      <c r="AS780" s="21">
        <f t="shared" si="2420"/>
        <v>1403080.7429999998</v>
      </c>
      <c r="AT780" s="21">
        <f t="shared" si="2243"/>
        <v>1321056.7999999998</v>
      </c>
      <c r="AU780" s="21">
        <f t="shared" si="2243"/>
        <v>1321056.7999999996</v>
      </c>
      <c r="AV780" s="9">
        <f t="shared" si="2446"/>
        <v>-819.20500000000004</v>
      </c>
      <c r="AW780" s="9">
        <f t="shared" si="2446"/>
        <v>0</v>
      </c>
      <c r="AX780" s="9">
        <f t="shared" si="2446"/>
        <v>0</v>
      </c>
      <c r="AY780" s="21">
        <f t="shared" si="2408"/>
        <v>1402261.5379999997</v>
      </c>
      <c r="AZ780" s="21">
        <f t="shared" si="2409"/>
        <v>1321056.7999999998</v>
      </c>
      <c r="BA780" s="21">
        <f t="shared" si="2410"/>
        <v>1321056.7999999996</v>
      </c>
      <c r="BB780" s="9">
        <f t="shared" si="2446"/>
        <v>0</v>
      </c>
      <c r="BC780" s="21">
        <f t="shared" si="2254"/>
        <v>1402261.5379999997</v>
      </c>
      <c r="BD780" s="9">
        <f t="shared" si="2446"/>
        <v>400</v>
      </c>
      <c r="BE780" s="9">
        <f t="shared" si="2446"/>
        <v>0</v>
      </c>
      <c r="BF780" s="21">
        <f t="shared" si="2247"/>
        <v>1402661.5379999997</v>
      </c>
      <c r="BG780" s="21">
        <f t="shared" si="2248"/>
        <v>1321056.7999999998</v>
      </c>
      <c r="BH780" s="9">
        <f t="shared" si="2446"/>
        <v>0</v>
      </c>
      <c r="BI780" s="9">
        <f t="shared" si="2446"/>
        <v>0</v>
      </c>
      <c r="BJ780" s="21">
        <f t="shared" si="2249"/>
        <v>1402661.5379999997</v>
      </c>
      <c r="BK780" s="21">
        <f t="shared" si="2250"/>
        <v>1321056.7999999998</v>
      </c>
      <c r="BL780" s="9">
        <f t="shared" si="2446"/>
        <v>0</v>
      </c>
      <c r="BM780" s="21">
        <f t="shared" si="2251"/>
        <v>1402661.5379999997</v>
      </c>
      <c r="BN780" s="9">
        <f t="shared" si="2446"/>
        <v>0</v>
      </c>
      <c r="BO780" s="21">
        <f t="shared" si="2252"/>
        <v>1402661.5379999997</v>
      </c>
      <c r="BP780" s="9">
        <f t="shared" si="2446"/>
        <v>0</v>
      </c>
      <c r="BQ780" s="21">
        <f t="shared" si="2240"/>
        <v>1402661.5379999997</v>
      </c>
      <c r="BR780" s="9">
        <f t="shared" si="2446"/>
        <v>0</v>
      </c>
      <c r="BS780" s="33">
        <f t="shared" si="2292"/>
        <v>1402661.5379999997</v>
      </c>
      <c r="BT780" s="9">
        <f t="shared" si="2446"/>
        <v>0</v>
      </c>
    </row>
    <row r="781" spans="1:72" x14ac:dyDescent="0.3">
      <c r="A781" s="1" t="s">
        <v>179</v>
      </c>
      <c r="B781" s="1">
        <v>240</v>
      </c>
      <c r="C781" s="1" t="s">
        <v>44</v>
      </c>
      <c r="D781" s="1" t="s">
        <v>71</v>
      </c>
      <c r="E781" s="2" t="s">
        <v>759</v>
      </c>
      <c r="F781" s="3">
        <v>1298430.5999999999</v>
      </c>
      <c r="G781" s="3">
        <v>1321056.7999999998</v>
      </c>
      <c r="H781" s="3">
        <v>1321056.7999999996</v>
      </c>
      <c r="I781" s="3"/>
      <c r="J781" s="3"/>
      <c r="K781" s="3"/>
      <c r="L781" s="18">
        <f t="shared" si="2245"/>
        <v>1298430.5999999999</v>
      </c>
      <c r="M781" s="18">
        <f t="shared" si="2245"/>
        <v>1321056.7999999998</v>
      </c>
      <c r="N781" s="18">
        <f t="shared" si="2245"/>
        <v>1321056.7999999996</v>
      </c>
      <c r="O781" s="9"/>
      <c r="P781" s="9"/>
      <c r="Q781" s="9"/>
      <c r="R781" s="21">
        <f t="shared" si="2367"/>
        <v>1298430.5999999999</v>
      </c>
      <c r="S781" s="21">
        <f t="shared" si="2367"/>
        <v>1321056.7999999998</v>
      </c>
      <c r="T781" s="21">
        <f t="shared" si="2367"/>
        <v>1321056.7999999996</v>
      </c>
      <c r="U781" s="9">
        <f>1542.372+743.373+1324.812+865.419+397.208+183.34+10.689+60.348+135.372</f>
        <v>5262.933</v>
      </c>
      <c r="V781" s="9"/>
      <c r="W781" s="9"/>
      <c r="X781" s="21">
        <f t="shared" si="2246"/>
        <v>1303693.5329999998</v>
      </c>
      <c r="Y781" s="21">
        <f t="shared" si="2246"/>
        <v>1321056.7999999998</v>
      </c>
      <c r="Z781" s="21">
        <f t="shared" si="2246"/>
        <v>1321056.7999999996</v>
      </c>
      <c r="AA781" s="9"/>
      <c r="AB781" s="21">
        <f t="shared" si="2241"/>
        <v>1303693.5329999998</v>
      </c>
      <c r="AC781" s="9"/>
      <c r="AD781" s="9"/>
      <c r="AE781" s="34">
        <f t="shared" si="2237"/>
        <v>1303693.5329999998</v>
      </c>
      <c r="AF781" s="9"/>
      <c r="AG781" s="34">
        <f t="shared" si="2238"/>
        <v>1303693.5329999998</v>
      </c>
      <c r="AH781" s="9">
        <f>-24.008-1759.524+51655.726+3582.375+41117.461+3644.438</f>
        <v>98216.467999999993</v>
      </c>
      <c r="AI781" s="9"/>
      <c r="AJ781" s="9"/>
      <c r="AK781" s="21">
        <f t="shared" si="2405"/>
        <v>1401910.0009999997</v>
      </c>
      <c r="AL781" s="21">
        <f t="shared" si="2406"/>
        <v>1321056.7999999998</v>
      </c>
      <c r="AM781" s="21">
        <f t="shared" si="2406"/>
        <v>1321056.7999999996</v>
      </c>
      <c r="AN781" s="9"/>
      <c r="AO781" s="21">
        <f t="shared" si="2407"/>
        <v>1401910.0009999997</v>
      </c>
      <c r="AP781" s="9">
        <f>-329.258+1500</f>
        <v>1170.742</v>
      </c>
      <c r="AQ781" s="9"/>
      <c r="AR781" s="9"/>
      <c r="AS781" s="21">
        <f t="shared" si="2420"/>
        <v>1403080.7429999998</v>
      </c>
      <c r="AT781" s="21">
        <f t="shared" si="2243"/>
        <v>1321056.7999999998</v>
      </c>
      <c r="AU781" s="21">
        <f t="shared" si="2243"/>
        <v>1321056.7999999996</v>
      </c>
      <c r="AV781" s="9">
        <v>-819.20500000000004</v>
      </c>
      <c r="AW781" s="9"/>
      <c r="AX781" s="9"/>
      <c r="AY781" s="21">
        <f t="shared" si="2408"/>
        <v>1402261.5379999997</v>
      </c>
      <c r="AZ781" s="21">
        <f t="shared" si="2409"/>
        <v>1321056.7999999998</v>
      </c>
      <c r="BA781" s="21">
        <f t="shared" si="2410"/>
        <v>1321056.7999999996</v>
      </c>
      <c r="BB781" s="9"/>
      <c r="BC781" s="21">
        <f t="shared" si="2254"/>
        <v>1402261.5379999997</v>
      </c>
      <c r="BD781" s="9">
        <v>400</v>
      </c>
      <c r="BE781" s="9"/>
      <c r="BF781" s="21">
        <f t="shared" si="2247"/>
        <v>1402661.5379999997</v>
      </c>
      <c r="BG781" s="21">
        <f t="shared" si="2248"/>
        <v>1321056.7999999998</v>
      </c>
      <c r="BH781" s="9"/>
      <c r="BI781" s="9"/>
      <c r="BJ781" s="21">
        <f t="shared" si="2249"/>
        <v>1402661.5379999997</v>
      </c>
      <c r="BK781" s="21">
        <f t="shared" si="2250"/>
        <v>1321056.7999999998</v>
      </c>
      <c r="BL781" s="9"/>
      <c r="BM781" s="21">
        <f t="shared" si="2251"/>
        <v>1402661.5379999997</v>
      </c>
      <c r="BN781" s="9"/>
      <c r="BO781" s="21">
        <f t="shared" si="2252"/>
        <v>1402661.5379999997</v>
      </c>
      <c r="BP781" s="9"/>
      <c r="BQ781" s="21">
        <f t="shared" si="2240"/>
        <v>1402661.5379999997</v>
      </c>
      <c r="BR781" s="9"/>
      <c r="BS781" s="33">
        <f t="shared" si="2292"/>
        <v>1402661.5379999997</v>
      </c>
      <c r="BT781" s="9"/>
    </row>
    <row r="782" spans="1:72" ht="31.2" x14ac:dyDescent="0.3">
      <c r="A782" s="1" t="s">
        <v>257</v>
      </c>
      <c r="B782" s="1"/>
      <c r="C782" s="1"/>
      <c r="D782" s="1"/>
      <c r="E782" s="2" t="s">
        <v>532</v>
      </c>
      <c r="F782" s="3">
        <f>F783</f>
        <v>21713.200000000001</v>
      </c>
      <c r="G782" s="3">
        <f t="shared" ref="G782:BT784" si="2447">G783</f>
        <v>22147.4</v>
      </c>
      <c r="H782" s="3">
        <f t="shared" si="2447"/>
        <v>22147.4</v>
      </c>
      <c r="I782" s="3">
        <f t="shared" si="2447"/>
        <v>0</v>
      </c>
      <c r="J782" s="3">
        <f t="shared" si="2447"/>
        <v>0</v>
      </c>
      <c r="K782" s="3">
        <f t="shared" si="2447"/>
        <v>0</v>
      </c>
      <c r="L782" s="18">
        <f t="shared" si="2245"/>
        <v>21713.200000000001</v>
      </c>
      <c r="M782" s="18">
        <f t="shared" si="2245"/>
        <v>22147.4</v>
      </c>
      <c r="N782" s="18">
        <f t="shared" si="2245"/>
        <v>22147.4</v>
      </c>
      <c r="O782" s="9">
        <f t="shared" si="2447"/>
        <v>0</v>
      </c>
      <c r="P782" s="9">
        <f t="shared" si="2447"/>
        <v>0</v>
      </c>
      <c r="Q782" s="9">
        <f t="shared" si="2447"/>
        <v>0</v>
      </c>
      <c r="R782" s="21">
        <f t="shared" si="2367"/>
        <v>21713.200000000001</v>
      </c>
      <c r="S782" s="21">
        <f t="shared" si="2367"/>
        <v>22147.4</v>
      </c>
      <c r="T782" s="21">
        <f t="shared" si="2367"/>
        <v>22147.4</v>
      </c>
      <c r="U782" s="9">
        <f t="shared" si="2447"/>
        <v>44.008000000000003</v>
      </c>
      <c r="V782" s="9">
        <f t="shared" si="2447"/>
        <v>0</v>
      </c>
      <c r="W782" s="9">
        <f t="shared" si="2447"/>
        <v>0</v>
      </c>
      <c r="X782" s="21">
        <f t="shared" si="2246"/>
        <v>21757.208000000002</v>
      </c>
      <c r="Y782" s="21">
        <f t="shared" si="2246"/>
        <v>22147.4</v>
      </c>
      <c r="Z782" s="21">
        <f t="shared" si="2246"/>
        <v>22147.4</v>
      </c>
      <c r="AA782" s="9">
        <f t="shared" si="2447"/>
        <v>0</v>
      </c>
      <c r="AB782" s="21">
        <f t="shared" si="2241"/>
        <v>21757.208000000002</v>
      </c>
      <c r="AC782" s="9">
        <f t="shared" si="2447"/>
        <v>0</v>
      </c>
      <c r="AD782" s="9">
        <f t="shared" si="2447"/>
        <v>0</v>
      </c>
      <c r="AE782" s="34">
        <f t="shared" ref="AE782:AE845" si="2448">AD782+AC782+AB782</f>
        <v>21757.208000000002</v>
      </c>
      <c r="AF782" s="9">
        <f t="shared" si="2447"/>
        <v>0</v>
      </c>
      <c r="AG782" s="34">
        <f t="shared" ref="AG782:AG845" si="2449">AE782+AF782</f>
        <v>21757.208000000002</v>
      </c>
      <c r="AH782" s="9">
        <f t="shared" si="2447"/>
        <v>0</v>
      </c>
      <c r="AI782" s="9">
        <f t="shared" si="2447"/>
        <v>0</v>
      </c>
      <c r="AJ782" s="9">
        <f t="shared" si="2447"/>
        <v>0</v>
      </c>
      <c r="AK782" s="21">
        <f t="shared" si="2405"/>
        <v>21757.208000000002</v>
      </c>
      <c r="AL782" s="21">
        <f t="shared" si="2406"/>
        <v>22147.4</v>
      </c>
      <c r="AM782" s="21">
        <f t="shared" si="2406"/>
        <v>22147.4</v>
      </c>
      <c r="AN782" s="9">
        <f t="shared" si="2447"/>
        <v>0</v>
      </c>
      <c r="AO782" s="21">
        <f t="shared" si="2407"/>
        <v>21757.208000000002</v>
      </c>
      <c r="AP782" s="9">
        <f t="shared" si="2447"/>
        <v>0</v>
      </c>
      <c r="AQ782" s="9">
        <f t="shared" si="2447"/>
        <v>0</v>
      </c>
      <c r="AR782" s="9">
        <f t="shared" si="2447"/>
        <v>0</v>
      </c>
      <c r="AS782" s="20">
        <f t="shared" si="2420"/>
        <v>21757.208000000002</v>
      </c>
      <c r="AT782" s="20">
        <f t="shared" si="2243"/>
        <v>22147.4</v>
      </c>
      <c r="AU782" s="20">
        <f t="shared" si="2243"/>
        <v>22147.4</v>
      </c>
      <c r="AV782" s="9">
        <f t="shared" si="2447"/>
        <v>0</v>
      </c>
      <c r="AW782" s="9">
        <f t="shared" si="2447"/>
        <v>0</v>
      </c>
      <c r="AX782" s="9">
        <f t="shared" si="2447"/>
        <v>0</v>
      </c>
      <c r="AY782" s="21">
        <f t="shared" si="2408"/>
        <v>21757.208000000002</v>
      </c>
      <c r="AZ782" s="21">
        <f t="shared" si="2409"/>
        <v>22147.4</v>
      </c>
      <c r="BA782" s="21">
        <f t="shared" si="2410"/>
        <v>22147.4</v>
      </c>
      <c r="BB782" s="9">
        <f t="shared" si="2447"/>
        <v>0</v>
      </c>
      <c r="BC782" s="21">
        <f t="shared" si="2254"/>
        <v>21757.208000000002</v>
      </c>
      <c r="BD782" s="9">
        <f t="shared" si="2447"/>
        <v>272.97199999999998</v>
      </c>
      <c r="BE782" s="9">
        <f t="shared" si="2447"/>
        <v>0</v>
      </c>
      <c r="BF782" s="21">
        <f t="shared" si="2247"/>
        <v>22030.180000000004</v>
      </c>
      <c r="BG782" s="21">
        <f t="shared" si="2248"/>
        <v>22147.4</v>
      </c>
      <c r="BH782" s="9">
        <f t="shared" si="2447"/>
        <v>0</v>
      </c>
      <c r="BI782" s="9">
        <f t="shared" si="2447"/>
        <v>0</v>
      </c>
      <c r="BJ782" s="21">
        <f t="shared" si="2249"/>
        <v>22030.180000000004</v>
      </c>
      <c r="BK782" s="21">
        <f t="shared" si="2250"/>
        <v>22147.4</v>
      </c>
      <c r="BL782" s="9">
        <f t="shared" si="2447"/>
        <v>-7.8170000000000002</v>
      </c>
      <c r="BM782" s="21">
        <f t="shared" si="2251"/>
        <v>22022.363000000005</v>
      </c>
      <c r="BN782" s="9">
        <f t="shared" si="2447"/>
        <v>0</v>
      </c>
      <c r="BO782" s="21">
        <f t="shared" si="2252"/>
        <v>22022.363000000005</v>
      </c>
      <c r="BP782" s="9">
        <f t="shared" si="2447"/>
        <v>0</v>
      </c>
      <c r="BQ782" s="21">
        <f t="shared" si="2240"/>
        <v>22022.363000000005</v>
      </c>
      <c r="BR782" s="9">
        <f t="shared" si="2447"/>
        <v>0</v>
      </c>
      <c r="BS782" s="33">
        <f t="shared" si="2292"/>
        <v>22022.363000000005</v>
      </c>
      <c r="BT782" s="9">
        <f t="shared" si="2447"/>
        <v>0</v>
      </c>
    </row>
    <row r="783" spans="1:72" ht="31.2" x14ac:dyDescent="0.3">
      <c r="A783" s="1" t="s">
        <v>257</v>
      </c>
      <c r="B783" s="1" t="s">
        <v>6</v>
      </c>
      <c r="C783" s="1"/>
      <c r="D783" s="1"/>
      <c r="E783" s="2" t="s">
        <v>730</v>
      </c>
      <c r="F783" s="3">
        <f>F784</f>
        <v>21713.200000000001</v>
      </c>
      <c r="G783" s="3">
        <f t="shared" si="2447"/>
        <v>22147.4</v>
      </c>
      <c r="H783" s="3">
        <f t="shared" si="2447"/>
        <v>22147.4</v>
      </c>
      <c r="I783" s="3">
        <f t="shared" si="2447"/>
        <v>0</v>
      </c>
      <c r="J783" s="3">
        <f t="shared" si="2447"/>
        <v>0</v>
      </c>
      <c r="K783" s="3">
        <f t="shared" si="2447"/>
        <v>0</v>
      </c>
      <c r="L783" s="18">
        <f t="shared" si="2245"/>
        <v>21713.200000000001</v>
      </c>
      <c r="M783" s="18">
        <f t="shared" si="2245"/>
        <v>22147.4</v>
      </c>
      <c r="N783" s="18">
        <f t="shared" si="2245"/>
        <v>22147.4</v>
      </c>
      <c r="O783" s="9">
        <f t="shared" si="2447"/>
        <v>0</v>
      </c>
      <c r="P783" s="9">
        <f t="shared" si="2447"/>
        <v>0</v>
      </c>
      <c r="Q783" s="9">
        <f t="shared" si="2447"/>
        <v>0</v>
      </c>
      <c r="R783" s="21">
        <f t="shared" si="2367"/>
        <v>21713.200000000001</v>
      </c>
      <c r="S783" s="21">
        <f t="shared" si="2367"/>
        <v>22147.4</v>
      </c>
      <c r="T783" s="21">
        <f t="shared" si="2367"/>
        <v>22147.4</v>
      </c>
      <c r="U783" s="9">
        <f t="shared" si="2447"/>
        <v>44.008000000000003</v>
      </c>
      <c r="V783" s="9">
        <f t="shared" si="2447"/>
        <v>0</v>
      </c>
      <c r="W783" s="9">
        <f t="shared" si="2447"/>
        <v>0</v>
      </c>
      <c r="X783" s="21">
        <f t="shared" si="2246"/>
        <v>21757.208000000002</v>
      </c>
      <c r="Y783" s="21">
        <f t="shared" si="2246"/>
        <v>22147.4</v>
      </c>
      <c r="Z783" s="21">
        <f t="shared" si="2246"/>
        <v>22147.4</v>
      </c>
      <c r="AA783" s="9">
        <f t="shared" si="2447"/>
        <v>0</v>
      </c>
      <c r="AB783" s="21">
        <f t="shared" si="2241"/>
        <v>21757.208000000002</v>
      </c>
      <c r="AC783" s="9">
        <f t="shared" si="2447"/>
        <v>0</v>
      </c>
      <c r="AD783" s="9">
        <f t="shared" si="2447"/>
        <v>0</v>
      </c>
      <c r="AE783" s="34">
        <f t="shared" si="2448"/>
        <v>21757.208000000002</v>
      </c>
      <c r="AF783" s="9">
        <f t="shared" si="2447"/>
        <v>0</v>
      </c>
      <c r="AG783" s="34">
        <f t="shared" si="2449"/>
        <v>21757.208000000002</v>
      </c>
      <c r="AH783" s="9">
        <f t="shared" si="2447"/>
        <v>0</v>
      </c>
      <c r="AI783" s="9">
        <f t="shared" si="2447"/>
        <v>0</v>
      </c>
      <c r="AJ783" s="9">
        <f t="shared" si="2447"/>
        <v>0</v>
      </c>
      <c r="AK783" s="21">
        <f t="shared" si="2405"/>
        <v>21757.208000000002</v>
      </c>
      <c r="AL783" s="21">
        <f t="shared" si="2406"/>
        <v>22147.4</v>
      </c>
      <c r="AM783" s="21">
        <f t="shared" si="2406"/>
        <v>22147.4</v>
      </c>
      <c r="AN783" s="9">
        <f t="shared" si="2447"/>
        <v>0</v>
      </c>
      <c r="AO783" s="21">
        <f t="shared" si="2407"/>
        <v>21757.208000000002</v>
      </c>
      <c r="AP783" s="9">
        <f t="shared" si="2447"/>
        <v>0</v>
      </c>
      <c r="AQ783" s="9">
        <f t="shared" si="2447"/>
        <v>0</v>
      </c>
      <c r="AR783" s="9">
        <f t="shared" si="2447"/>
        <v>0</v>
      </c>
      <c r="AS783" s="21">
        <f t="shared" si="2420"/>
        <v>21757.208000000002</v>
      </c>
      <c r="AT783" s="21">
        <f t="shared" si="2243"/>
        <v>22147.4</v>
      </c>
      <c r="AU783" s="21">
        <f t="shared" si="2243"/>
        <v>22147.4</v>
      </c>
      <c r="AV783" s="9">
        <f t="shared" si="2447"/>
        <v>0</v>
      </c>
      <c r="AW783" s="9">
        <f t="shared" si="2447"/>
        <v>0</v>
      </c>
      <c r="AX783" s="9">
        <f t="shared" si="2447"/>
        <v>0</v>
      </c>
      <c r="AY783" s="21">
        <f t="shared" si="2408"/>
        <v>21757.208000000002</v>
      </c>
      <c r="AZ783" s="21">
        <f t="shared" si="2409"/>
        <v>22147.4</v>
      </c>
      <c r="BA783" s="21">
        <f t="shared" si="2410"/>
        <v>22147.4</v>
      </c>
      <c r="BB783" s="9">
        <f t="shared" si="2447"/>
        <v>0</v>
      </c>
      <c r="BC783" s="21">
        <f t="shared" si="2254"/>
        <v>21757.208000000002</v>
      </c>
      <c r="BD783" s="9">
        <f t="shared" si="2447"/>
        <v>272.97199999999998</v>
      </c>
      <c r="BE783" s="9">
        <f t="shared" si="2447"/>
        <v>0</v>
      </c>
      <c r="BF783" s="21">
        <f t="shared" si="2247"/>
        <v>22030.180000000004</v>
      </c>
      <c r="BG783" s="21">
        <f t="shared" si="2248"/>
        <v>22147.4</v>
      </c>
      <c r="BH783" s="9">
        <f t="shared" si="2447"/>
        <v>0</v>
      </c>
      <c r="BI783" s="9">
        <f t="shared" si="2447"/>
        <v>0</v>
      </c>
      <c r="BJ783" s="21">
        <f t="shared" si="2249"/>
        <v>22030.180000000004</v>
      </c>
      <c r="BK783" s="21">
        <f t="shared" si="2250"/>
        <v>22147.4</v>
      </c>
      <c r="BL783" s="9">
        <f t="shared" si="2447"/>
        <v>-7.8170000000000002</v>
      </c>
      <c r="BM783" s="21">
        <f t="shared" si="2251"/>
        <v>22022.363000000005</v>
      </c>
      <c r="BN783" s="9">
        <f t="shared" si="2447"/>
        <v>0</v>
      </c>
      <c r="BO783" s="21">
        <f t="shared" si="2252"/>
        <v>22022.363000000005</v>
      </c>
      <c r="BP783" s="9">
        <f t="shared" si="2447"/>
        <v>0</v>
      </c>
      <c r="BQ783" s="21">
        <f t="shared" si="2240"/>
        <v>22022.363000000005</v>
      </c>
      <c r="BR783" s="9">
        <f t="shared" si="2447"/>
        <v>0</v>
      </c>
      <c r="BS783" s="33">
        <f t="shared" si="2292"/>
        <v>22022.363000000005</v>
      </c>
      <c r="BT783" s="9">
        <f t="shared" si="2447"/>
        <v>0</v>
      </c>
    </row>
    <row r="784" spans="1:72" ht="46.8" x14ac:dyDescent="0.3">
      <c r="A784" s="1" t="s">
        <v>257</v>
      </c>
      <c r="B784" s="1" t="s">
        <v>167</v>
      </c>
      <c r="C784" s="1"/>
      <c r="D784" s="1"/>
      <c r="E784" s="2" t="s">
        <v>731</v>
      </c>
      <c r="F784" s="3">
        <f>F785</f>
        <v>21713.200000000001</v>
      </c>
      <c r="G784" s="3">
        <f t="shared" si="2447"/>
        <v>22147.4</v>
      </c>
      <c r="H784" s="3">
        <f t="shared" si="2447"/>
        <v>22147.4</v>
      </c>
      <c r="I784" s="3">
        <f t="shared" si="2447"/>
        <v>0</v>
      </c>
      <c r="J784" s="3">
        <f t="shared" si="2447"/>
        <v>0</v>
      </c>
      <c r="K784" s="3">
        <f t="shared" si="2447"/>
        <v>0</v>
      </c>
      <c r="L784" s="18">
        <f t="shared" si="2245"/>
        <v>21713.200000000001</v>
      </c>
      <c r="M784" s="18">
        <f t="shared" si="2245"/>
        <v>22147.4</v>
      </c>
      <c r="N784" s="18">
        <f t="shared" si="2245"/>
        <v>22147.4</v>
      </c>
      <c r="O784" s="9">
        <f t="shared" si="2447"/>
        <v>0</v>
      </c>
      <c r="P784" s="9">
        <f t="shared" si="2447"/>
        <v>0</v>
      </c>
      <c r="Q784" s="9">
        <f t="shared" si="2447"/>
        <v>0</v>
      </c>
      <c r="R784" s="21">
        <f t="shared" si="2367"/>
        <v>21713.200000000001</v>
      </c>
      <c r="S784" s="21">
        <f t="shared" si="2367"/>
        <v>22147.4</v>
      </c>
      <c r="T784" s="21">
        <f t="shared" si="2367"/>
        <v>22147.4</v>
      </c>
      <c r="U784" s="9">
        <f t="shared" si="2447"/>
        <v>44.008000000000003</v>
      </c>
      <c r="V784" s="9">
        <f t="shared" si="2447"/>
        <v>0</v>
      </c>
      <c r="W784" s="9">
        <f t="shared" si="2447"/>
        <v>0</v>
      </c>
      <c r="X784" s="21">
        <f t="shared" si="2246"/>
        <v>21757.208000000002</v>
      </c>
      <c r="Y784" s="21">
        <f t="shared" si="2246"/>
        <v>22147.4</v>
      </c>
      <c r="Z784" s="21">
        <f t="shared" si="2246"/>
        <v>22147.4</v>
      </c>
      <c r="AA784" s="9">
        <f t="shared" si="2447"/>
        <v>0</v>
      </c>
      <c r="AB784" s="21">
        <f t="shared" si="2241"/>
        <v>21757.208000000002</v>
      </c>
      <c r="AC784" s="9">
        <f t="shared" si="2447"/>
        <v>0</v>
      </c>
      <c r="AD784" s="9">
        <f t="shared" si="2447"/>
        <v>0</v>
      </c>
      <c r="AE784" s="34">
        <f t="shared" si="2448"/>
        <v>21757.208000000002</v>
      </c>
      <c r="AF784" s="9">
        <f t="shared" si="2447"/>
        <v>0</v>
      </c>
      <c r="AG784" s="34">
        <f t="shared" si="2449"/>
        <v>21757.208000000002</v>
      </c>
      <c r="AH784" s="9">
        <f t="shared" si="2447"/>
        <v>0</v>
      </c>
      <c r="AI784" s="9">
        <f t="shared" si="2447"/>
        <v>0</v>
      </c>
      <c r="AJ784" s="9">
        <f t="shared" si="2447"/>
        <v>0</v>
      </c>
      <c r="AK784" s="21">
        <f t="shared" si="2405"/>
        <v>21757.208000000002</v>
      </c>
      <c r="AL784" s="21">
        <f t="shared" si="2406"/>
        <v>22147.4</v>
      </c>
      <c r="AM784" s="21">
        <f t="shared" si="2406"/>
        <v>22147.4</v>
      </c>
      <c r="AN784" s="9">
        <f t="shared" si="2447"/>
        <v>0</v>
      </c>
      <c r="AO784" s="21">
        <f t="shared" si="2407"/>
        <v>21757.208000000002</v>
      </c>
      <c r="AP784" s="9">
        <f t="shared" si="2447"/>
        <v>0</v>
      </c>
      <c r="AQ784" s="9">
        <f t="shared" si="2447"/>
        <v>0</v>
      </c>
      <c r="AR784" s="9">
        <f t="shared" si="2447"/>
        <v>0</v>
      </c>
      <c r="AS784" s="21">
        <f t="shared" si="2420"/>
        <v>21757.208000000002</v>
      </c>
      <c r="AT784" s="21">
        <f t="shared" si="2243"/>
        <v>22147.4</v>
      </c>
      <c r="AU784" s="21">
        <f t="shared" si="2243"/>
        <v>22147.4</v>
      </c>
      <c r="AV784" s="9">
        <f t="shared" si="2447"/>
        <v>0</v>
      </c>
      <c r="AW784" s="9">
        <f t="shared" si="2447"/>
        <v>0</v>
      </c>
      <c r="AX784" s="9">
        <f t="shared" si="2447"/>
        <v>0</v>
      </c>
      <c r="AY784" s="21">
        <f t="shared" si="2408"/>
        <v>21757.208000000002</v>
      </c>
      <c r="AZ784" s="21">
        <f t="shared" si="2409"/>
        <v>22147.4</v>
      </c>
      <c r="BA784" s="21">
        <f t="shared" si="2410"/>
        <v>22147.4</v>
      </c>
      <c r="BB784" s="9">
        <f t="shared" si="2447"/>
        <v>0</v>
      </c>
      <c r="BC784" s="21">
        <f t="shared" si="2254"/>
        <v>21757.208000000002</v>
      </c>
      <c r="BD784" s="9">
        <f t="shared" si="2447"/>
        <v>272.97199999999998</v>
      </c>
      <c r="BE784" s="9">
        <f t="shared" si="2447"/>
        <v>0</v>
      </c>
      <c r="BF784" s="21">
        <f t="shared" si="2247"/>
        <v>22030.180000000004</v>
      </c>
      <c r="BG784" s="21">
        <f t="shared" si="2248"/>
        <v>22147.4</v>
      </c>
      <c r="BH784" s="9">
        <f t="shared" si="2447"/>
        <v>0</v>
      </c>
      <c r="BI784" s="9">
        <f t="shared" si="2447"/>
        <v>0</v>
      </c>
      <c r="BJ784" s="21">
        <f t="shared" si="2249"/>
        <v>22030.180000000004</v>
      </c>
      <c r="BK784" s="21">
        <f t="shared" si="2250"/>
        <v>22147.4</v>
      </c>
      <c r="BL784" s="9">
        <f t="shared" si="2447"/>
        <v>-7.8170000000000002</v>
      </c>
      <c r="BM784" s="21">
        <f t="shared" si="2251"/>
        <v>22022.363000000005</v>
      </c>
      <c r="BN784" s="9">
        <f t="shared" si="2447"/>
        <v>0</v>
      </c>
      <c r="BO784" s="21">
        <f t="shared" si="2252"/>
        <v>22022.363000000005</v>
      </c>
      <c r="BP784" s="9">
        <f t="shared" si="2447"/>
        <v>0</v>
      </c>
      <c r="BQ784" s="21">
        <f t="shared" ref="BQ784:BQ847" si="2450">BO784+BP784</f>
        <v>22022.363000000005</v>
      </c>
      <c r="BR784" s="9">
        <f t="shared" si="2447"/>
        <v>0</v>
      </c>
      <c r="BS784" s="33">
        <f t="shared" si="2292"/>
        <v>22022.363000000005</v>
      </c>
      <c r="BT784" s="9">
        <f t="shared" si="2447"/>
        <v>0</v>
      </c>
    </row>
    <row r="785" spans="1:72" x14ac:dyDescent="0.3">
      <c r="A785" s="1" t="s">
        <v>257</v>
      </c>
      <c r="B785" s="1">
        <v>240</v>
      </c>
      <c r="C785" s="1" t="s">
        <v>44</v>
      </c>
      <c r="D785" s="1" t="s">
        <v>71</v>
      </c>
      <c r="E785" s="2" t="s">
        <v>759</v>
      </c>
      <c r="F785" s="3">
        <v>21713.200000000001</v>
      </c>
      <c r="G785" s="3">
        <v>22147.4</v>
      </c>
      <c r="H785" s="3">
        <v>22147.4</v>
      </c>
      <c r="I785" s="3"/>
      <c r="J785" s="3"/>
      <c r="K785" s="3"/>
      <c r="L785" s="18">
        <f t="shared" si="2245"/>
        <v>21713.200000000001</v>
      </c>
      <c r="M785" s="18">
        <f t="shared" si="2245"/>
        <v>22147.4</v>
      </c>
      <c r="N785" s="18">
        <f t="shared" si="2245"/>
        <v>22147.4</v>
      </c>
      <c r="O785" s="9"/>
      <c r="P785" s="9"/>
      <c r="Q785" s="9"/>
      <c r="R785" s="21">
        <f t="shared" si="2367"/>
        <v>21713.200000000001</v>
      </c>
      <c r="S785" s="21">
        <f t="shared" si="2367"/>
        <v>22147.4</v>
      </c>
      <c r="T785" s="21">
        <f t="shared" si="2367"/>
        <v>22147.4</v>
      </c>
      <c r="U785" s="9">
        <v>44.008000000000003</v>
      </c>
      <c r="V785" s="9"/>
      <c r="W785" s="9"/>
      <c r="X785" s="21">
        <f t="shared" si="2246"/>
        <v>21757.208000000002</v>
      </c>
      <c r="Y785" s="21">
        <f t="shared" si="2246"/>
        <v>22147.4</v>
      </c>
      <c r="Z785" s="21">
        <f t="shared" si="2246"/>
        <v>22147.4</v>
      </c>
      <c r="AA785" s="9"/>
      <c r="AB785" s="21">
        <f t="shared" si="2241"/>
        <v>21757.208000000002</v>
      </c>
      <c r="AC785" s="9"/>
      <c r="AD785" s="9"/>
      <c r="AE785" s="34">
        <f t="shared" si="2448"/>
        <v>21757.208000000002</v>
      </c>
      <c r="AF785" s="9"/>
      <c r="AG785" s="34">
        <f t="shared" si="2449"/>
        <v>21757.208000000002</v>
      </c>
      <c r="AH785" s="9"/>
      <c r="AI785" s="9"/>
      <c r="AJ785" s="9"/>
      <c r="AK785" s="21">
        <f t="shared" si="2405"/>
        <v>21757.208000000002</v>
      </c>
      <c r="AL785" s="21">
        <f t="shared" si="2406"/>
        <v>22147.4</v>
      </c>
      <c r="AM785" s="21">
        <f t="shared" si="2406"/>
        <v>22147.4</v>
      </c>
      <c r="AN785" s="9"/>
      <c r="AO785" s="21">
        <f t="shared" si="2407"/>
        <v>21757.208000000002</v>
      </c>
      <c r="AP785" s="9"/>
      <c r="AQ785" s="9"/>
      <c r="AR785" s="9"/>
      <c r="AS785" s="21">
        <f t="shared" si="2420"/>
        <v>21757.208000000002</v>
      </c>
      <c r="AT785" s="21">
        <f t="shared" si="2243"/>
        <v>22147.4</v>
      </c>
      <c r="AU785" s="21">
        <f t="shared" si="2243"/>
        <v>22147.4</v>
      </c>
      <c r="AV785" s="9"/>
      <c r="AW785" s="9"/>
      <c r="AX785" s="9"/>
      <c r="AY785" s="21">
        <f t="shared" si="2408"/>
        <v>21757.208000000002</v>
      </c>
      <c r="AZ785" s="21">
        <f t="shared" si="2409"/>
        <v>22147.4</v>
      </c>
      <c r="BA785" s="21">
        <f t="shared" si="2410"/>
        <v>22147.4</v>
      </c>
      <c r="BB785" s="9"/>
      <c r="BC785" s="21">
        <f t="shared" si="2254"/>
        <v>21757.208000000002</v>
      </c>
      <c r="BD785" s="9">
        <v>272.97199999999998</v>
      </c>
      <c r="BE785" s="9"/>
      <c r="BF785" s="21">
        <f t="shared" si="2247"/>
        <v>22030.180000000004</v>
      </c>
      <c r="BG785" s="21">
        <f t="shared" si="2248"/>
        <v>22147.4</v>
      </c>
      <c r="BH785" s="9"/>
      <c r="BI785" s="9"/>
      <c r="BJ785" s="21">
        <f t="shared" si="2249"/>
        <v>22030.180000000004</v>
      </c>
      <c r="BK785" s="21">
        <f t="shared" si="2250"/>
        <v>22147.4</v>
      </c>
      <c r="BL785" s="9">
        <v>-7.8170000000000002</v>
      </c>
      <c r="BM785" s="21">
        <f t="shared" si="2251"/>
        <v>22022.363000000005</v>
      </c>
      <c r="BN785" s="9"/>
      <c r="BO785" s="21">
        <f t="shared" si="2252"/>
        <v>22022.363000000005</v>
      </c>
      <c r="BP785" s="9"/>
      <c r="BQ785" s="21">
        <f t="shared" si="2450"/>
        <v>22022.363000000005</v>
      </c>
      <c r="BR785" s="9"/>
      <c r="BS785" s="33">
        <f t="shared" si="2292"/>
        <v>22022.363000000005</v>
      </c>
      <c r="BT785" s="9"/>
    </row>
    <row r="786" spans="1:72" ht="31.2" x14ac:dyDescent="0.3">
      <c r="A786" s="1" t="s">
        <v>258</v>
      </c>
      <c r="B786" s="1"/>
      <c r="C786" s="1"/>
      <c r="D786" s="1"/>
      <c r="E786" s="2" t="s">
        <v>792</v>
      </c>
      <c r="F786" s="3">
        <f>F787</f>
        <v>210330.69999999998</v>
      </c>
      <c r="G786" s="3">
        <f t="shared" ref="G786:BT788" si="2451">G787</f>
        <v>148648.29999999999</v>
      </c>
      <c r="H786" s="3">
        <f t="shared" si="2451"/>
        <v>257659</v>
      </c>
      <c r="I786" s="3">
        <f t="shared" si="2451"/>
        <v>0</v>
      </c>
      <c r="J786" s="3">
        <f t="shared" si="2451"/>
        <v>0</v>
      </c>
      <c r="K786" s="3">
        <f t="shared" si="2451"/>
        <v>0</v>
      </c>
      <c r="L786" s="18">
        <f t="shared" si="2245"/>
        <v>210330.69999999998</v>
      </c>
      <c r="M786" s="18">
        <f t="shared" si="2245"/>
        <v>148648.29999999999</v>
      </c>
      <c r="N786" s="18">
        <f t="shared" si="2245"/>
        <v>257659</v>
      </c>
      <c r="O786" s="9">
        <f t="shared" si="2451"/>
        <v>0</v>
      </c>
      <c r="P786" s="9">
        <f t="shared" si="2451"/>
        <v>0</v>
      </c>
      <c r="Q786" s="9">
        <f t="shared" si="2451"/>
        <v>0</v>
      </c>
      <c r="R786" s="21">
        <f t="shared" si="2367"/>
        <v>210330.69999999998</v>
      </c>
      <c r="S786" s="21">
        <f t="shared" si="2367"/>
        <v>148648.29999999999</v>
      </c>
      <c r="T786" s="21">
        <f t="shared" si="2367"/>
        <v>257659</v>
      </c>
      <c r="U786" s="9">
        <f t="shared" si="2451"/>
        <v>15348.111000000001</v>
      </c>
      <c r="V786" s="9">
        <f t="shared" si="2451"/>
        <v>0</v>
      </c>
      <c r="W786" s="9">
        <f t="shared" si="2451"/>
        <v>0</v>
      </c>
      <c r="X786" s="21">
        <f t="shared" si="2246"/>
        <v>225678.81099999999</v>
      </c>
      <c r="Y786" s="21">
        <f t="shared" si="2246"/>
        <v>148648.29999999999</v>
      </c>
      <c r="Z786" s="21">
        <f t="shared" si="2246"/>
        <v>257659</v>
      </c>
      <c r="AA786" s="9">
        <f t="shared" si="2451"/>
        <v>0</v>
      </c>
      <c r="AB786" s="21">
        <f t="shared" ref="AB786:AB849" si="2452">X786+AA786</f>
        <v>225678.81099999999</v>
      </c>
      <c r="AC786" s="9">
        <f t="shared" si="2451"/>
        <v>-524.9</v>
      </c>
      <c r="AD786" s="9">
        <f t="shared" si="2451"/>
        <v>0</v>
      </c>
      <c r="AE786" s="34">
        <f t="shared" si="2448"/>
        <v>225153.91099999999</v>
      </c>
      <c r="AF786" s="9">
        <f t="shared" si="2451"/>
        <v>0</v>
      </c>
      <c r="AG786" s="34">
        <f t="shared" si="2449"/>
        <v>225153.91099999999</v>
      </c>
      <c r="AH786" s="9">
        <f t="shared" si="2451"/>
        <v>-4977.7969999999996</v>
      </c>
      <c r="AI786" s="9">
        <f t="shared" si="2451"/>
        <v>0</v>
      </c>
      <c r="AJ786" s="9">
        <f t="shared" si="2451"/>
        <v>0</v>
      </c>
      <c r="AK786" s="21">
        <f t="shared" si="2405"/>
        <v>220176.114</v>
      </c>
      <c r="AL786" s="21">
        <f t="shared" si="2406"/>
        <v>148648.29999999999</v>
      </c>
      <c r="AM786" s="21">
        <f t="shared" si="2406"/>
        <v>257659</v>
      </c>
      <c r="AN786" s="9">
        <f t="shared" si="2451"/>
        <v>-1934.7550000000001</v>
      </c>
      <c r="AO786" s="21">
        <f t="shared" si="2407"/>
        <v>218241.359</v>
      </c>
      <c r="AP786" s="9">
        <f t="shared" si="2451"/>
        <v>-952.64400000000001</v>
      </c>
      <c r="AQ786" s="9">
        <f t="shared" si="2451"/>
        <v>0</v>
      </c>
      <c r="AR786" s="9">
        <f t="shared" si="2451"/>
        <v>0</v>
      </c>
      <c r="AS786" s="20">
        <f t="shared" si="2420"/>
        <v>217288.715</v>
      </c>
      <c r="AT786" s="20">
        <f t="shared" si="2243"/>
        <v>148648.29999999999</v>
      </c>
      <c r="AU786" s="20">
        <f t="shared" si="2243"/>
        <v>257659</v>
      </c>
      <c r="AV786" s="9">
        <f t="shared" si="2451"/>
        <v>0</v>
      </c>
      <c r="AW786" s="9">
        <f t="shared" si="2451"/>
        <v>-68388.5</v>
      </c>
      <c r="AX786" s="9">
        <f t="shared" si="2451"/>
        <v>0</v>
      </c>
      <c r="AY786" s="21">
        <f t="shared" si="2408"/>
        <v>217288.715</v>
      </c>
      <c r="AZ786" s="21">
        <f t="shared" si="2409"/>
        <v>80259.799999999988</v>
      </c>
      <c r="BA786" s="21">
        <f t="shared" si="2410"/>
        <v>257659</v>
      </c>
      <c r="BB786" s="9">
        <f t="shared" si="2451"/>
        <v>0</v>
      </c>
      <c r="BC786" s="21">
        <f t="shared" si="2254"/>
        <v>217288.715</v>
      </c>
      <c r="BD786" s="9">
        <f t="shared" si="2451"/>
        <v>0</v>
      </c>
      <c r="BE786" s="9">
        <f t="shared" si="2451"/>
        <v>0</v>
      </c>
      <c r="BF786" s="21">
        <f t="shared" si="2247"/>
        <v>217288.715</v>
      </c>
      <c r="BG786" s="21">
        <f t="shared" si="2248"/>
        <v>80259.799999999988</v>
      </c>
      <c r="BH786" s="9">
        <f t="shared" si="2451"/>
        <v>0</v>
      </c>
      <c r="BI786" s="9">
        <f t="shared" si="2451"/>
        <v>0</v>
      </c>
      <c r="BJ786" s="21">
        <f t="shared" si="2249"/>
        <v>217288.715</v>
      </c>
      <c r="BK786" s="21">
        <f t="shared" si="2250"/>
        <v>80259.799999999988</v>
      </c>
      <c r="BL786" s="9">
        <f t="shared" si="2451"/>
        <v>4152.8370000000004</v>
      </c>
      <c r="BM786" s="21">
        <f t="shared" si="2251"/>
        <v>221441.552</v>
      </c>
      <c r="BN786" s="9">
        <f t="shared" si="2451"/>
        <v>0</v>
      </c>
      <c r="BO786" s="21">
        <f t="shared" si="2252"/>
        <v>221441.552</v>
      </c>
      <c r="BP786" s="9">
        <f t="shared" si="2451"/>
        <v>85.313000000000002</v>
      </c>
      <c r="BQ786" s="21">
        <f t="shared" si="2450"/>
        <v>221526.86499999999</v>
      </c>
      <c r="BR786" s="58">
        <f t="shared" si="2451"/>
        <v>-23.672999999999998</v>
      </c>
      <c r="BS786" s="33">
        <f t="shared" si="2292"/>
        <v>221503.19199999998</v>
      </c>
      <c r="BT786" s="9">
        <f t="shared" si="2451"/>
        <v>0</v>
      </c>
    </row>
    <row r="787" spans="1:72" ht="31.2" x14ac:dyDescent="0.3">
      <c r="A787" s="1" t="s">
        <v>258</v>
      </c>
      <c r="B787" s="1" t="s">
        <v>6</v>
      </c>
      <c r="C787" s="1"/>
      <c r="D787" s="1"/>
      <c r="E787" s="2" t="s">
        <v>730</v>
      </c>
      <c r="F787" s="3">
        <f>F788</f>
        <v>210330.69999999998</v>
      </c>
      <c r="G787" s="3">
        <f t="shared" si="2451"/>
        <v>148648.29999999999</v>
      </c>
      <c r="H787" s="3">
        <f t="shared" si="2451"/>
        <v>257659</v>
      </c>
      <c r="I787" s="3">
        <f t="shared" si="2451"/>
        <v>0</v>
      </c>
      <c r="J787" s="3">
        <f t="shared" si="2451"/>
        <v>0</v>
      </c>
      <c r="K787" s="3">
        <f t="shared" si="2451"/>
        <v>0</v>
      </c>
      <c r="L787" s="18">
        <f t="shared" si="2245"/>
        <v>210330.69999999998</v>
      </c>
      <c r="M787" s="18">
        <f t="shared" si="2245"/>
        <v>148648.29999999999</v>
      </c>
      <c r="N787" s="18">
        <f t="shared" si="2245"/>
        <v>257659</v>
      </c>
      <c r="O787" s="9">
        <f t="shared" si="2451"/>
        <v>0</v>
      </c>
      <c r="P787" s="9">
        <f t="shared" si="2451"/>
        <v>0</v>
      </c>
      <c r="Q787" s="9">
        <f t="shared" si="2451"/>
        <v>0</v>
      </c>
      <c r="R787" s="21">
        <f t="shared" si="2367"/>
        <v>210330.69999999998</v>
      </c>
      <c r="S787" s="21">
        <f t="shared" si="2367"/>
        <v>148648.29999999999</v>
      </c>
      <c r="T787" s="21">
        <f t="shared" si="2367"/>
        <v>257659</v>
      </c>
      <c r="U787" s="9">
        <f t="shared" si="2451"/>
        <v>15348.111000000001</v>
      </c>
      <c r="V787" s="9">
        <f t="shared" si="2451"/>
        <v>0</v>
      </c>
      <c r="W787" s="9">
        <f t="shared" si="2451"/>
        <v>0</v>
      </c>
      <c r="X787" s="21">
        <f t="shared" si="2246"/>
        <v>225678.81099999999</v>
      </c>
      <c r="Y787" s="21">
        <f t="shared" si="2246"/>
        <v>148648.29999999999</v>
      </c>
      <c r="Z787" s="21">
        <f t="shared" si="2246"/>
        <v>257659</v>
      </c>
      <c r="AA787" s="9">
        <f t="shared" si="2451"/>
        <v>0</v>
      </c>
      <c r="AB787" s="21">
        <f t="shared" si="2452"/>
        <v>225678.81099999999</v>
      </c>
      <c r="AC787" s="9">
        <f t="shared" si="2451"/>
        <v>-524.9</v>
      </c>
      <c r="AD787" s="9">
        <f t="shared" si="2451"/>
        <v>0</v>
      </c>
      <c r="AE787" s="34">
        <f t="shared" si="2448"/>
        <v>225153.91099999999</v>
      </c>
      <c r="AF787" s="9">
        <f t="shared" si="2451"/>
        <v>0</v>
      </c>
      <c r="AG787" s="34">
        <f t="shared" si="2449"/>
        <v>225153.91099999999</v>
      </c>
      <c r="AH787" s="9">
        <f t="shared" si="2451"/>
        <v>-4977.7969999999996</v>
      </c>
      <c r="AI787" s="9">
        <f t="shared" si="2451"/>
        <v>0</v>
      </c>
      <c r="AJ787" s="9">
        <f t="shared" si="2451"/>
        <v>0</v>
      </c>
      <c r="AK787" s="21">
        <f t="shared" si="2405"/>
        <v>220176.114</v>
      </c>
      <c r="AL787" s="21">
        <f t="shared" si="2406"/>
        <v>148648.29999999999</v>
      </c>
      <c r="AM787" s="21">
        <f t="shared" si="2406"/>
        <v>257659</v>
      </c>
      <c r="AN787" s="9">
        <f t="shared" si="2451"/>
        <v>-1934.7550000000001</v>
      </c>
      <c r="AO787" s="21">
        <f t="shared" si="2407"/>
        <v>218241.359</v>
      </c>
      <c r="AP787" s="9">
        <f t="shared" si="2451"/>
        <v>-952.64400000000001</v>
      </c>
      <c r="AQ787" s="9">
        <f t="shared" si="2451"/>
        <v>0</v>
      </c>
      <c r="AR787" s="9">
        <f t="shared" si="2451"/>
        <v>0</v>
      </c>
      <c r="AS787" s="21">
        <f t="shared" si="2420"/>
        <v>217288.715</v>
      </c>
      <c r="AT787" s="21">
        <f t="shared" si="2243"/>
        <v>148648.29999999999</v>
      </c>
      <c r="AU787" s="21">
        <f t="shared" si="2243"/>
        <v>257659</v>
      </c>
      <c r="AV787" s="9">
        <f t="shared" si="2451"/>
        <v>0</v>
      </c>
      <c r="AW787" s="9">
        <f t="shared" si="2451"/>
        <v>-68388.5</v>
      </c>
      <c r="AX787" s="9">
        <f t="shared" si="2451"/>
        <v>0</v>
      </c>
      <c r="AY787" s="21">
        <f t="shared" si="2408"/>
        <v>217288.715</v>
      </c>
      <c r="AZ787" s="21">
        <f t="shared" si="2409"/>
        <v>80259.799999999988</v>
      </c>
      <c r="BA787" s="21">
        <f t="shared" si="2410"/>
        <v>257659</v>
      </c>
      <c r="BB787" s="9">
        <f t="shared" si="2451"/>
        <v>0</v>
      </c>
      <c r="BC787" s="21">
        <f t="shared" si="2254"/>
        <v>217288.715</v>
      </c>
      <c r="BD787" s="9">
        <f t="shared" si="2451"/>
        <v>0</v>
      </c>
      <c r="BE787" s="9">
        <f t="shared" si="2451"/>
        <v>0</v>
      </c>
      <c r="BF787" s="21">
        <f t="shared" si="2247"/>
        <v>217288.715</v>
      </c>
      <c r="BG787" s="21">
        <f t="shared" si="2248"/>
        <v>80259.799999999988</v>
      </c>
      <c r="BH787" s="9">
        <f t="shared" si="2451"/>
        <v>0</v>
      </c>
      <c r="BI787" s="9">
        <f t="shared" si="2451"/>
        <v>0</v>
      </c>
      <c r="BJ787" s="21">
        <f t="shared" si="2249"/>
        <v>217288.715</v>
      </c>
      <c r="BK787" s="21">
        <f t="shared" si="2250"/>
        <v>80259.799999999988</v>
      </c>
      <c r="BL787" s="9">
        <f t="shared" si="2451"/>
        <v>4152.8370000000004</v>
      </c>
      <c r="BM787" s="21">
        <f t="shared" si="2251"/>
        <v>221441.552</v>
      </c>
      <c r="BN787" s="9">
        <f t="shared" si="2451"/>
        <v>0</v>
      </c>
      <c r="BO787" s="21">
        <f t="shared" si="2252"/>
        <v>221441.552</v>
      </c>
      <c r="BP787" s="9">
        <f t="shared" si="2451"/>
        <v>85.313000000000002</v>
      </c>
      <c r="BQ787" s="21">
        <f t="shared" si="2450"/>
        <v>221526.86499999999</v>
      </c>
      <c r="BR787" s="58">
        <f t="shared" si="2451"/>
        <v>-23.672999999999998</v>
      </c>
      <c r="BS787" s="33">
        <f t="shared" si="2292"/>
        <v>221503.19199999998</v>
      </c>
      <c r="BT787" s="9">
        <f t="shared" si="2451"/>
        <v>0</v>
      </c>
    </row>
    <row r="788" spans="1:72" ht="46.8" x14ac:dyDescent="0.3">
      <c r="A788" s="1" t="s">
        <v>258</v>
      </c>
      <c r="B788" s="1" t="s">
        <v>167</v>
      </c>
      <c r="C788" s="1"/>
      <c r="D788" s="1"/>
      <c r="E788" s="2" t="s">
        <v>731</v>
      </c>
      <c r="F788" s="3">
        <f>F789</f>
        <v>210330.69999999998</v>
      </c>
      <c r="G788" s="3">
        <f t="shared" si="2451"/>
        <v>148648.29999999999</v>
      </c>
      <c r="H788" s="3">
        <f t="shared" si="2451"/>
        <v>257659</v>
      </c>
      <c r="I788" s="3">
        <f t="shared" si="2451"/>
        <v>0</v>
      </c>
      <c r="J788" s="3">
        <f t="shared" si="2451"/>
        <v>0</v>
      </c>
      <c r="K788" s="3">
        <f t="shared" si="2451"/>
        <v>0</v>
      </c>
      <c r="L788" s="18">
        <f t="shared" si="2245"/>
        <v>210330.69999999998</v>
      </c>
      <c r="M788" s="18">
        <f t="shared" si="2245"/>
        <v>148648.29999999999</v>
      </c>
      <c r="N788" s="18">
        <f t="shared" si="2245"/>
        <v>257659</v>
      </c>
      <c r="O788" s="9">
        <f t="shared" si="2451"/>
        <v>0</v>
      </c>
      <c r="P788" s="9">
        <f t="shared" si="2451"/>
        <v>0</v>
      </c>
      <c r="Q788" s="9">
        <f t="shared" si="2451"/>
        <v>0</v>
      </c>
      <c r="R788" s="21">
        <f t="shared" si="2367"/>
        <v>210330.69999999998</v>
      </c>
      <c r="S788" s="21">
        <f t="shared" si="2367"/>
        <v>148648.29999999999</v>
      </c>
      <c r="T788" s="21">
        <f t="shared" si="2367"/>
        <v>257659</v>
      </c>
      <c r="U788" s="9">
        <f t="shared" si="2451"/>
        <v>15348.111000000001</v>
      </c>
      <c r="V788" s="9">
        <f t="shared" si="2451"/>
        <v>0</v>
      </c>
      <c r="W788" s="9">
        <f t="shared" si="2451"/>
        <v>0</v>
      </c>
      <c r="X788" s="21">
        <f t="shared" si="2246"/>
        <v>225678.81099999999</v>
      </c>
      <c r="Y788" s="21">
        <f t="shared" si="2246"/>
        <v>148648.29999999999</v>
      </c>
      <c r="Z788" s="21">
        <f t="shared" si="2246"/>
        <v>257659</v>
      </c>
      <c r="AA788" s="9">
        <f t="shared" si="2451"/>
        <v>0</v>
      </c>
      <c r="AB788" s="21">
        <f t="shared" si="2452"/>
        <v>225678.81099999999</v>
      </c>
      <c r="AC788" s="9">
        <f t="shared" si="2451"/>
        <v>-524.9</v>
      </c>
      <c r="AD788" s="9">
        <f t="shared" si="2451"/>
        <v>0</v>
      </c>
      <c r="AE788" s="34">
        <f t="shared" si="2448"/>
        <v>225153.91099999999</v>
      </c>
      <c r="AF788" s="9">
        <f t="shared" si="2451"/>
        <v>0</v>
      </c>
      <c r="AG788" s="34">
        <f t="shared" si="2449"/>
        <v>225153.91099999999</v>
      </c>
      <c r="AH788" s="9">
        <f t="shared" si="2451"/>
        <v>-4977.7969999999996</v>
      </c>
      <c r="AI788" s="9">
        <f t="shared" si="2451"/>
        <v>0</v>
      </c>
      <c r="AJ788" s="9">
        <f t="shared" si="2451"/>
        <v>0</v>
      </c>
      <c r="AK788" s="21">
        <f t="shared" si="2405"/>
        <v>220176.114</v>
      </c>
      <c r="AL788" s="21">
        <f t="shared" si="2406"/>
        <v>148648.29999999999</v>
      </c>
      <c r="AM788" s="21">
        <f t="shared" si="2406"/>
        <v>257659</v>
      </c>
      <c r="AN788" s="9">
        <f t="shared" si="2451"/>
        <v>-1934.7550000000001</v>
      </c>
      <c r="AO788" s="21">
        <f t="shared" si="2407"/>
        <v>218241.359</v>
      </c>
      <c r="AP788" s="9">
        <f t="shared" si="2451"/>
        <v>-952.64400000000001</v>
      </c>
      <c r="AQ788" s="9">
        <f t="shared" si="2451"/>
        <v>0</v>
      </c>
      <c r="AR788" s="9">
        <f t="shared" si="2451"/>
        <v>0</v>
      </c>
      <c r="AS788" s="21">
        <f t="shared" si="2420"/>
        <v>217288.715</v>
      </c>
      <c r="AT788" s="21">
        <f t="shared" ref="AT788:AU851" si="2453">AL788+AQ788</f>
        <v>148648.29999999999</v>
      </c>
      <c r="AU788" s="21">
        <f t="shared" si="2453"/>
        <v>257659</v>
      </c>
      <c r="AV788" s="9">
        <f t="shared" si="2451"/>
        <v>0</v>
      </c>
      <c r="AW788" s="9">
        <f t="shared" si="2451"/>
        <v>-68388.5</v>
      </c>
      <c r="AX788" s="9">
        <f t="shared" si="2451"/>
        <v>0</v>
      </c>
      <c r="AY788" s="21">
        <f t="shared" si="2408"/>
        <v>217288.715</v>
      </c>
      <c r="AZ788" s="21">
        <f t="shared" si="2409"/>
        <v>80259.799999999988</v>
      </c>
      <c r="BA788" s="21">
        <f t="shared" si="2410"/>
        <v>257659</v>
      </c>
      <c r="BB788" s="9">
        <f t="shared" si="2451"/>
        <v>0</v>
      </c>
      <c r="BC788" s="21">
        <f t="shared" si="2254"/>
        <v>217288.715</v>
      </c>
      <c r="BD788" s="9">
        <f t="shared" si="2451"/>
        <v>0</v>
      </c>
      <c r="BE788" s="9">
        <f t="shared" si="2451"/>
        <v>0</v>
      </c>
      <c r="BF788" s="21">
        <f t="shared" si="2247"/>
        <v>217288.715</v>
      </c>
      <c r="BG788" s="21">
        <f t="shared" si="2248"/>
        <v>80259.799999999988</v>
      </c>
      <c r="BH788" s="9">
        <f t="shared" si="2451"/>
        <v>0</v>
      </c>
      <c r="BI788" s="9">
        <f t="shared" si="2451"/>
        <v>0</v>
      </c>
      <c r="BJ788" s="21">
        <f t="shared" si="2249"/>
        <v>217288.715</v>
      </c>
      <c r="BK788" s="21">
        <f t="shared" si="2250"/>
        <v>80259.799999999988</v>
      </c>
      <c r="BL788" s="9">
        <f t="shared" si="2451"/>
        <v>4152.8370000000004</v>
      </c>
      <c r="BM788" s="21">
        <f t="shared" si="2251"/>
        <v>221441.552</v>
      </c>
      <c r="BN788" s="9">
        <f t="shared" si="2451"/>
        <v>0</v>
      </c>
      <c r="BO788" s="21">
        <f t="shared" si="2252"/>
        <v>221441.552</v>
      </c>
      <c r="BP788" s="9">
        <f t="shared" si="2451"/>
        <v>85.313000000000002</v>
      </c>
      <c r="BQ788" s="21">
        <f t="shared" si="2450"/>
        <v>221526.86499999999</v>
      </c>
      <c r="BR788" s="58">
        <f t="shared" si="2451"/>
        <v>-23.672999999999998</v>
      </c>
      <c r="BS788" s="33">
        <f t="shared" si="2292"/>
        <v>221503.19199999998</v>
      </c>
      <c r="BT788" s="9">
        <f t="shared" si="2451"/>
        <v>0</v>
      </c>
    </row>
    <row r="789" spans="1:72" x14ac:dyDescent="0.3">
      <c r="A789" s="1" t="s">
        <v>258</v>
      </c>
      <c r="B789" s="1">
        <v>240</v>
      </c>
      <c r="C789" s="1" t="s">
        <v>44</v>
      </c>
      <c r="D789" s="1" t="s">
        <v>71</v>
      </c>
      <c r="E789" s="2" t="s">
        <v>759</v>
      </c>
      <c r="F789" s="3">
        <v>210330.69999999998</v>
      </c>
      <c r="G789" s="3">
        <v>148648.29999999999</v>
      </c>
      <c r="H789" s="3">
        <v>257659</v>
      </c>
      <c r="I789" s="3"/>
      <c r="J789" s="3"/>
      <c r="K789" s="3"/>
      <c r="L789" s="18">
        <f t="shared" si="2245"/>
        <v>210330.69999999998</v>
      </c>
      <c r="M789" s="18">
        <f t="shared" si="2245"/>
        <v>148648.29999999999</v>
      </c>
      <c r="N789" s="18">
        <f t="shared" si="2245"/>
        <v>257659</v>
      </c>
      <c r="O789" s="9"/>
      <c r="P789" s="9"/>
      <c r="Q789" s="9"/>
      <c r="R789" s="21">
        <f t="shared" si="2367"/>
        <v>210330.69999999998</v>
      </c>
      <c r="S789" s="21">
        <f t="shared" si="2367"/>
        <v>148648.29999999999</v>
      </c>
      <c r="T789" s="21">
        <f t="shared" si="2367"/>
        <v>257659</v>
      </c>
      <c r="U789" s="9">
        <f>13487.843+1860.268</f>
        <v>15348.111000000001</v>
      </c>
      <c r="V789" s="9"/>
      <c r="W789" s="9"/>
      <c r="X789" s="21">
        <f t="shared" si="2246"/>
        <v>225678.81099999999</v>
      </c>
      <c r="Y789" s="21">
        <f t="shared" si="2246"/>
        <v>148648.29999999999</v>
      </c>
      <c r="Z789" s="21">
        <f t="shared" si="2246"/>
        <v>257659</v>
      </c>
      <c r="AA789" s="9"/>
      <c r="AB789" s="21">
        <f t="shared" si="2452"/>
        <v>225678.81099999999</v>
      </c>
      <c r="AC789" s="9">
        <v>-524.9</v>
      </c>
      <c r="AD789" s="9"/>
      <c r="AE789" s="34">
        <f t="shared" si="2448"/>
        <v>225153.91099999999</v>
      </c>
      <c r="AF789" s="9"/>
      <c r="AG789" s="34">
        <f t="shared" si="2449"/>
        <v>225153.91099999999</v>
      </c>
      <c r="AH789" s="9">
        <v>-4977.7969999999996</v>
      </c>
      <c r="AI789" s="9"/>
      <c r="AJ789" s="9"/>
      <c r="AK789" s="21">
        <f t="shared" si="2405"/>
        <v>220176.114</v>
      </c>
      <c r="AL789" s="21">
        <f t="shared" si="2406"/>
        <v>148648.29999999999</v>
      </c>
      <c r="AM789" s="21">
        <f t="shared" si="2406"/>
        <v>257659</v>
      </c>
      <c r="AN789" s="9">
        <v>-1934.7550000000001</v>
      </c>
      <c r="AO789" s="21">
        <f t="shared" si="2407"/>
        <v>218241.359</v>
      </c>
      <c r="AP789" s="9">
        <f>-952.644</f>
        <v>-952.64400000000001</v>
      </c>
      <c r="AQ789" s="9"/>
      <c r="AR789" s="9"/>
      <c r="AS789" s="21">
        <f t="shared" si="2420"/>
        <v>217288.715</v>
      </c>
      <c r="AT789" s="21">
        <f t="shared" si="2453"/>
        <v>148648.29999999999</v>
      </c>
      <c r="AU789" s="21">
        <f t="shared" si="2453"/>
        <v>257659</v>
      </c>
      <c r="AV789" s="9"/>
      <c r="AW789" s="9">
        <v>-68388.5</v>
      </c>
      <c r="AX789" s="9"/>
      <c r="AY789" s="21">
        <f t="shared" si="2408"/>
        <v>217288.715</v>
      </c>
      <c r="AZ789" s="21">
        <f t="shared" si="2409"/>
        <v>80259.799999999988</v>
      </c>
      <c r="BA789" s="21">
        <f t="shared" si="2410"/>
        <v>257659</v>
      </c>
      <c r="BB789" s="9"/>
      <c r="BC789" s="21">
        <f t="shared" si="2254"/>
        <v>217288.715</v>
      </c>
      <c r="BD789" s="9"/>
      <c r="BE789" s="9"/>
      <c r="BF789" s="21">
        <f t="shared" ref="BF789:BF852" si="2454">BC789+BD789</f>
        <v>217288.715</v>
      </c>
      <c r="BG789" s="21">
        <f t="shared" ref="BG789:BG852" si="2455">AZ789+BE789</f>
        <v>80259.799999999988</v>
      </c>
      <c r="BH789" s="9"/>
      <c r="BI789" s="9"/>
      <c r="BJ789" s="21">
        <f t="shared" ref="BJ789:BJ852" si="2456">BF789+BH789</f>
        <v>217288.715</v>
      </c>
      <c r="BK789" s="21">
        <f t="shared" ref="BK789:BK852" si="2457">BG789+BI789</f>
        <v>80259.799999999988</v>
      </c>
      <c r="BL789" s="9">
        <v>4152.8370000000004</v>
      </c>
      <c r="BM789" s="21">
        <f t="shared" ref="BM789:BM852" si="2458">BJ789+BL789</f>
        <v>221441.552</v>
      </c>
      <c r="BN789" s="9"/>
      <c r="BO789" s="21">
        <f t="shared" ref="BO789:BO852" si="2459">BM789+BN789</f>
        <v>221441.552</v>
      </c>
      <c r="BP789" s="9">
        <v>85.313000000000002</v>
      </c>
      <c r="BQ789" s="57">
        <f t="shared" si="2450"/>
        <v>221526.86499999999</v>
      </c>
      <c r="BR789" s="58">
        <v>-23.672999999999998</v>
      </c>
      <c r="BS789" s="33">
        <f t="shared" si="2292"/>
        <v>221503.19199999998</v>
      </c>
      <c r="BT789" s="9"/>
    </row>
    <row r="790" spans="1:72" ht="31.2" x14ac:dyDescent="0.3">
      <c r="A790" s="1" t="s">
        <v>180</v>
      </c>
      <c r="B790" s="1"/>
      <c r="C790" s="1"/>
      <c r="D790" s="1"/>
      <c r="E790" s="2" t="s">
        <v>533</v>
      </c>
      <c r="F790" s="3">
        <f>F791</f>
        <v>23750</v>
      </c>
      <c r="G790" s="3">
        <f t="shared" ref="G790:BT792" si="2460">G791</f>
        <v>23750</v>
      </c>
      <c r="H790" s="3">
        <f t="shared" si="2460"/>
        <v>23750</v>
      </c>
      <c r="I790" s="3">
        <f t="shared" si="2460"/>
        <v>0</v>
      </c>
      <c r="J790" s="3">
        <f t="shared" si="2460"/>
        <v>0</v>
      </c>
      <c r="K790" s="3">
        <f t="shared" si="2460"/>
        <v>0</v>
      </c>
      <c r="L790" s="18">
        <f t="shared" ref="L790:N857" si="2461">F790+I790</f>
        <v>23750</v>
      </c>
      <c r="M790" s="18">
        <f t="shared" si="2461"/>
        <v>23750</v>
      </c>
      <c r="N790" s="18">
        <f t="shared" si="2461"/>
        <v>23750</v>
      </c>
      <c r="O790" s="9">
        <f t="shared" si="2460"/>
        <v>0</v>
      </c>
      <c r="P790" s="9">
        <f t="shared" si="2460"/>
        <v>0</v>
      </c>
      <c r="Q790" s="9">
        <f t="shared" si="2460"/>
        <v>0</v>
      </c>
      <c r="R790" s="21">
        <f t="shared" si="2367"/>
        <v>23750</v>
      </c>
      <c r="S790" s="21">
        <f t="shared" si="2367"/>
        <v>23750</v>
      </c>
      <c r="T790" s="21">
        <f t="shared" si="2367"/>
        <v>23750</v>
      </c>
      <c r="U790" s="9">
        <f t="shared" si="2460"/>
        <v>281.34799999999996</v>
      </c>
      <c r="V790" s="9">
        <f t="shared" si="2460"/>
        <v>0</v>
      </c>
      <c r="W790" s="9">
        <f t="shared" si="2460"/>
        <v>0</v>
      </c>
      <c r="X790" s="21">
        <f t="shared" ref="X790:Z854" si="2462">R790+U790</f>
        <v>24031.347999999998</v>
      </c>
      <c r="Y790" s="21">
        <f t="shared" si="2462"/>
        <v>23750</v>
      </c>
      <c r="Z790" s="21">
        <f t="shared" si="2462"/>
        <v>23750</v>
      </c>
      <c r="AA790" s="9">
        <f t="shared" si="2460"/>
        <v>0</v>
      </c>
      <c r="AB790" s="21">
        <f t="shared" si="2452"/>
        <v>24031.347999999998</v>
      </c>
      <c r="AC790" s="9">
        <f t="shared" si="2460"/>
        <v>0</v>
      </c>
      <c r="AD790" s="9">
        <f t="shared" si="2460"/>
        <v>0</v>
      </c>
      <c r="AE790" s="34">
        <f t="shared" si="2448"/>
        <v>24031.347999999998</v>
      </c>
      <c r="AF790" s="9">
        <f t="shared" si="2460"/>
        <v>0</v>
      </c>
      <c r="AG790" s="34">
        <f t="shared" si="2449"/>
        <v>24031.347999999998</v>
      </c>
      <c r="AH790" s="9">
        <f t="shared" si="2460"/>
        <v>0</v>
      </c>
      <c r="AI790" s="9">
        <f t="shared" si="2460"/>
        <v>0</v>
      </c>
      <c r="AJ790" s="9">
        <f t="shared" si="2460"/>
        <v>0</v>
      </c>
      <c r="AK790" s="21">
        <f t="shared" si="2405"/>
        <v>24031.347999999998</v>
      </c>
      <c r="AL790" s="21">
        <f t="shared" si="2406"/>
        <v>23750</v>
      </c>
      <c r="AM790" s="21">
        <f t="shared" si="2406"/>
        <v>23750</v>
      </c>
      <c r="AN790" s="9">
        <f t="shared" si="2460"/>
        <v>0</v>
      </c>
      <c r="AO790" s="21">
        <f t="shared" si="2407"/>
        <v>24031.347999999998</v>
      </c>
      <c r="AP790" s="9">
        <f t="shared" si="2460"/>
        <v>1143.5829999999999</v>
      </c>
      <c r="AQ790" s="9">
        <f t="shared" si="2460"/>
        <v>0</v>
      </c>
      <c r="AR790" s="9">
        <f t="shared" si="2460"/>
        <v>0</v>
      </c>
      <c r="AS790" s="20">
        <f t="shared" si="2420"/>
        <v>25174.930999999997</v>
      </c>
      <c r="AT790" s="20">
        <f t="shared" si="2453"/>
        <v>23750</v>
      </c>
      <c r="AU790" s="20">
        <f t="shared" si="2453"/>
        <v>23750</v>
      </c>
      <c r="AV790" s="9">
        <f t="shared" si="2460"/>
        <v>0</v>
      </c>
      <c r="AW790" s="9">
        <f t="shared" si="2460"/>
        <v>0</v>
      </c>
      <c r="AX790" s="9">
        <f t="shared" si="2460"/>
        <v>0</v>
      </c>
      <c r="AY790" s="21">
        <f t="shared" si="2408"/>
        <v>25174.930999999997</v>
      </c>
      <c r="AZ790" s="21">
        <f t="shared" si="2409"/>
        <v>23750</v>
      </c>
      <c r="BA790" s="21">
        <f t="shared" si="2410"/>
        <v>23750</v>
      </c>
      <c r="BB790" s="9">
        <f t="shared" si="2460"/>
        <v>0</v>
      </c>
      <c r="BC790" s="21">
        <f t="shared" si="2254"/>
        <v>25174.930999999997</v>
      </c>
      <c r="BD790" s="9">
        <f t="shared" si="2460"/>
        <v>-10.72</v>
      </c>
      <c r="BE790" s="9">
        <f t="shared" si="2460"/>
        <v>0</v>
      </c>
      <c r="BF790" s="21">
        <f t="shared" si="2454"/>
        <v>25164.210999999996</v>
      </c>
      <c r="BG790" s="21">
        <f t="shared" si="2455"/>
        <v>23750</v>
      </c>
      <c r="BH790" s="9">
        <f t="shared" si="2460"/>
        <v>0</v>
      </c>
      <c r="BI790" s="9">
        <f t="shared" si="2460"/>
        <v>0</v>
      </c>
      <c r="BJ790" s="21">
        <f t="shared" si="2456"/>
        <v>25164.210999999996</v>
      </c>
      <c r="BK790" s="21">
        <f t="shared" si="2457"/>
        <v>23750</v>
      </c>
      <c r="BL790" s="9">
        <f t="shared" si="2460"/>
        <v>0</v>
      </c>
      <c r="BM790" s="21">
        <f t="shared" si="2458"/>
        <v>25164.210999999996</v>
      </c>
      <c r="BN790" s="9">
        <f t="shared" si="2460"/>
        <v>0</v>
      </c>
      <c r="BO790" s="21">
        <f t="shared" si="2459"/>
        <v>25164.210999999996</v>
      </c>
      <c r="BP790" s="9">
        <f t="shared" si="2460"/>
        <v>0</v>
      </c>
      <c r="BQ790" s="21">
        <f t="shared" si="2450"/>
        <v>25164.210999999996</v>
      </c>
      <c r="BR790" s="9">
        <f t="shared" si="2460"/>
        <v>0</v>
      </c>
      <c r="BS790" s="33">
        <f t="shared" si="2292"/>
        <v>25164.210999999996</v>
      </c>
      <c r="BT790" s="9">
        <f t="shared" si="2460"/>
        <v>0</v>
      </c>
    </row>
    <row r="791" spans="1:72" ht="31.2" x14ac:dyDescent="0.3">
      <c r="A791" s="1" t="s">
        <v>180</v>
      </c>
      <c r="B791" s="1" t="s">
        <v>6</v>
      </c>
      <c r="C791" s="1"/>
      <c r="D791" s="1"/>
      <c r="E791" s="2" t="s">
        <v>730</v>
      </c>
      <c r="F791" s="3">
        <f>F792</f>
        <v>23750</v>
      </c>
      <c r="G791" s="3">
        <f t="shared" si="2460"/>
        <v>23750</v>
      </c>
      <c r="H791" s="3">
        <f t="shared" si="2460"/>
        <v>23750</v>
      </c>
      <c r="I791" s="3">
        <f t="shared" si="2460"/>
        <v>0</v>
      </c>
      <c r="J791" s="3">
        <f t="shared" si="2460"/>
        <v>0</v>
      </c>
      <c r="K791" s="3">
        <f t="shared" si="2460"/>
        <v>0</v>
      </c>
      <c r="L791" s="18">
        <f t="shared" si="2461"/>
        <v>23750</v>
      </c>
      <c r="M791" s="18">
        <f t="shared" si="2461"/>
        <v>23750</v>
      </c>
      <c r="N791" s="18">
        <f t="shared" si="2461"/>
        <v>23750</v>
      </c>
      <c r="O791" s="9">
        <f t="shared" si="2460"/>
        <v>0</v>
      </c>
      <c r="P791" s="9">
        <f t="shared" si="2460"/>
        <v>0</v>
      </c>
      <c r="Q791" s="9">
        <f t="shared" si="2460"/>
        <v>0</v>
      </c>
      <c r="R791" s="21">
        <f t="shared" si="2367"/>
        <v>23750</v>
      </c>
      <c r="S791" s="21">
        <f t="shared" si="2367"/>
        <v>23750</v>
      </c>
      <c r="T791" s="21">
        <f t="shared" si="2367"/>
        <v>23750</v>
      </c>
      <c r="U791" s="9">
        <f t="shared" si="2460"/>
        <v>281.34799999999996</v>
      </c>
      <c r="V791" s="9">
        <f t="shared" si="2460"/>
        <v>0</v>
      </c>
      <c r="W791" s="9">
        <f t="shared" si="2460"/>
        <v>0</v>
      </c>
      <c r="X791" s="21">
        <f t="shared" si="2462"/>
        <v>24031.347999999998</v>
      </c>
      <c r="Y791" s="21">
        <f t="shared" si="2462"/>
        <v>23750</v>
      </c>
      <c r="Z791" s="21">
        <f t="shared" si="2462"/>
        <v>23750</v>
      </c>
      <c r="AA791" s="9">
        <f t="shared" si="2460"/>
        <v>0</v>
      </c>
      <c r="AB791" s="21">
        <f t="shared" si="2452"/>
        <v>24031.347999999998</v>
      </c>
      <c r="AC791" s="9">
        <f t="shared" si="2460"/>
        <v>0</v>
      </c>
      <c r="AD791" s="9">
        <f t="shared" si="2460"/>
        <v>0</v>
      </c>
      <c r="AE791" s="34">
        <f t="shared" si="2448"/>
        <v>24031.347999999998</v>
      </c>
      <c r="AF791" s="9">
        <f t="shared" si="2460"/>
        <v>0</v>
      </c>
      <c r="AG791" s="34">
        <f t="shared" si="2449"/>
        <v>24031.347999999998</v>
      </c>
      <c r="AH791" s="9">
        <f t="shared" si="2460"/>
        <v>0</v>
      </c>
      <c r="AI791" s="9">
        <f t="shared" si="2460"/>
        <v>0</v>
      </c>
      <c r="AJ791" s="9">
        <f t="shared" si="2460"/>
        <v>0</v>
      </c>
      <c r="AK791" s="21">
        <f t="shared" si="2405"/>
        <v>24031.347999999998</v>
      </c>
      <c r="AL791" s="21">
        <f t="shared" si="2406"/>
        <v>23750</v>
      </c>
      <c r="AM791" s="21">
        <f t="shared" si="2406"/>
        <v>23750</v>
      </c>
      <c r="AN791" s="9">
        <f t="shared" si="2460"/>
        <v>0</v>
      </c>
      <c r="AO791" s="21">
        <f t="shared" si="2407"/>
        <v>24031.347999999998</v>
      </c>
      <c r="AP791" s="9">
        <f t="shared" si="2460"/>
        <v>1143.5829999999999</v>
      </c>
      <c r="AQ791" s="9">
        <f t="shared" si="2460"/>
        <v>0</v>
      </c>
      <c r="AR791" s="9">
        <f t="shared" si="2460"/>
        <v>0</v>
      </c>
      <c r="AS791" s="21">
        <f t="shared" si="2420"/>
        <v>25174.930999999997</v>
      </c>
      <c r="AT791" s="21">
        <f t="shared" si="2453"/>
        <v>23750</v>
      </c>
      <c r="AU791" s="21">
        <f t="shared" si="2453"/>
        <v>23750</v>
      </c>
      <c r="AV791" s="9">
        <f t="shared" si="2460"/>
        <v>0</v>
      </c>
      <c r="AW791" s="9">
        <f t="shared" si="2460"/>
        <v>0</v>
      </c>
      <c r="AX791" s="9">
        <f t="shared" si="2460"/>
        <v>0</v>
      </c>
      <c r="AY791" s="21">
        <f t="shared" si="2408"/>
        <v>25174.930999999997</v>
      </c>
      <c r="AZ791" s="21">
        <f t="shared" si="2409"/>
        <v>23750</v>
      </c>
      <c r="BA791" s="21">
        <f t="shared" si="2410"/>
        <v>23750</v>
      </c>
      <c r="BB791" s="9">
        <f t="shared" si="2460"/>
        <v>0</v>
      </c>
      <c r="BC791" s="21">
        <f t="shared" si="2254"/>
        <v>25174.930999999997</v>
      </c>
      <c r="BD791" s="9">
        <f t="shared" si="2460"/>
        <v>-10.72</v>
      </c>
      <c r="BE791" s="9">
        <f t="shared" si="2460"/>
        <v>0</v>
      </c>
      <c r="BF791" s="21">
        <f t="shared" si="2454"/>
        <v>25164.210999999996</v>
      </c>
      <c r="BG791" s="21">
        <f t="shared" si="2455"/>
        <v>23750</v>
      </c>
      <c r="BH791" s="9">
        <f t="shared" si="2460"/>
        <v>0</v>
      </c>
      <c r="BI791" s="9">
        <f t="shared" si="2460"/>
        <v>0</v>
      </c>
      <c r="BJ791" s="21">
        <f t="shared" si="2456"/>
        <v>25164.210999999996</v>
      </c>
      <c r="BK791" s="21">
        <f t="shared" si="2457"/>
        <v>23750</v>
      </c>
      <c r="BL791" s="9">
        <f t="shared" si="2460"/>
        <v>0</v>
      </c>
      <c r="BM791" s="21">
        <f t="shared" si="2458"/>
        <v>25164.210999999996</v>
      </c>
      <c r="BN791" s="9">
        <f t="shared" si="2460"/>
        <v>0</v>
      </c>
      <c r="BO791" s="21">
        <f t="shared" si="2459"/>
        <v>25164.210999999996</v>
      </c>
      <c r="BP791" s="9">
        <f t="shared" si="2460"/>
        <v>0</v>
      </c>
      <c r="BQ791" s="21">
        <f t="shared" si="2450"/>
        <v>25164.210999999996</v>
      </c>
      <c r="BR791" s="9">
        <f t="shared" si="2460"/>
        <v>0</v>
      </c>
      <c r="BS791" s="33">
        <f t="shared" si="2292"/>
        <v>25164.210999999996</v>
      </c>
      <c r="BT791" s="9">
        <f t="shared" si="2460"/>
        <v>0</v>
      </c>
    </row>
    <row r="792" spans="1:72" ht="46.8" x14ac:dyDescent="0.3">
      <c r="A792" s="1" t="s">
        <v>180</v>
      </c>
      <c r="B792" s="1" t="s">
        <v>167</v>
      </c>
      <c r="C792" s="1"/>
      <c r="D792" s="1"/>
      <c r="E792" s="2" t="s">
        <v>731</v>
      </c>
      <c r="F792" s="3">
        <f>F793</f>
        <v>23750</v>
      </c>
      <c r="G792" s="3">
        <f t="shared" si="2460"/>
        <v>23750</v>
      </c>
      <c r="H792" s="3">
        <f t="shared" si="2460"/>
        <v>23750</v>
      </c>
      <c r="I792" s="3">
        <f t="shared" si="2460"/>
        <v>0</v>
      </c>
      <c r="J792" s="3">
        <f t="shared" si="2460"/>
        <v>0</v>
      </c>
      <c r="K792" s="3">
        <f t="shared" si="2460"/>
        <v>0</v>
      </c>
      <c r="L792" s="18">
        <f t="shared" si="2461"/>
        <v>23750</v>
      </c>
      <c r="M792" s="18">
        <f t="shared" si="2461"/>
        <v>23750</v>
      </c>
      <c r="N792" s="18">
        <f t="shared" si="2461"/>
        <v>23750</v>
      </c>
      <c r="O792" s="9">
        <f t="shared" si="2460"/>
        <v>0</v>
      </c>
      <c r="P792" s="9">
        <f t="shared" si="2460"/>
        <v>0</v>
      </c>
      <c r="Q792" s="9">
        <f t="shared" si="2460"/>
        <v>0</v>
      </c>
      <c r="R792" s="21">
        <f t="shared" si="2367"/>
        <v>23750</v>
      </c>
      <c r="S792" s="21">
        <f t="shared" si="2367"/>
        <v>23750</v>
      </c>
      <c r="T792" s="21">
        <f t="shared" si="2367"/>
        <v>23750</v>
      </c>
      <c r="U792" s="9">
        <f t="shared" si="2460"/>
        <v>281.34799999999996</v>
      </c>
      <c r="V792" s="9">
        <f t="shared" si="2460"/>
        <v>0</v>
      </c>
      <c r="W792" s="9">
        <f t="shared" si="2460"/>
        <v>0</v>
      </c>
      <c r="X792" s="21">
        <f t="shared" si="2462"/>
        <v>24031.347999999998</v>
      </c>
      <c r="Y792" s="21">
        <f t="shared" si="2462"/>
        <v>23750</v>
      </c>
      <c r="Z792" s="21">
        <f t="shared" si="2462"/>
        <v>23750</v>
      </c>
      <c r="AA792" s="9">
        <f t="shared" si="2460"/>
        <v>0</v>
      </c>
      <c r="AB792" s="21">
        <f t="shared" si="2452"/>
        <v>24031.347999999998</v>
      </c>
      <c r="AC792" s="9">
        <f t="shared" si="2460"/>
        <v>0</v>
      </c>
      <c r="AD792" s="9">
        <f t="shared" si="2460"/>
        <v>0</v>
      </c>
      <c r="AE792" s="34">
        <f t="shared" si="2448"/>
        <v>24031.347999999998</v>
      </c>
      <c r="AF792" s="9">
        <f t="shared" si="2460"/>
        <v>0</v>
      </c>
      <c r="AG792" s="34">
        <f t="shared" si="2449"/>
        <v>24031.347999999998</v>
      </c>
      <c r="AH792" s="9">
        <f t="shared" si="2460"/>
        <v>0</v>
      </c>
      <c r="AI792" s="9">
        <f t="shared" si="2460"/>
        <v>0</v>
      </c>
      <c r="AJ792" s="9">
        <f t="shared" si="2460"/>
        <v>0</v>
      </c>
      <c r="AK792" s="21">
        <f t="shared" si="2405"/>
        <v>24031.347999999998</v>
      </c>
      <c r="AL792" s="21">
        <f t="shared" si="2406"/>
        <v>23750</v>
      </c>
      <c r="AM792" s="21">
        <f t="shared" si="2406"/>
        <v>23750</v>
      </c>
      <c r="AN792" s="9">
        <f t="shared" si="2460"/>
        <v>0</v>
      </c>
      <c r="AO792" s="21">
        <f t="shared" si="2407"/>
        <v>24031.347999999998</v>
      </c>
      <c r="AP792" s="9">
        <f t="shared" si="2460"/>
        <v>1143.5829999999999</v>
      </c>
      <c r="AQ792" s="9">
        <f t="shared" si="2460"/>
        <v>0</v>
      </c>
      <c r="AR792" s="9">
        <f t="shared" si="2460"/>
        <v>0</v>
      </c>
      <c r="AS792" s="21">
        <f t="shared" si="2420"/>
        <v>25174.930999999997</v>
      </c>
      <c r="AT792" s="21">
        <f t="shared" si="2453"/>
        <v>23750</v>
      </c>
      <c r="AU792" s="21">
        <f t="shared" si="2453"/>
        <v>23750</v>
      </c>
      <c r="AV792" s="9">
        <f t="shared" si="2460"/>
        <v>0</v>
      </c>
      <c r="AW792" s="9">
        <f t="shared" si="2460"/>
        <v>0</v>
      </c>
      <c r="AX792" s="9">
        <f t="shared" si="2460"/>
        <v>0</v>
      </c>
      <c r="AY792" s="21">
        <f t="shared" si="2408"/>
        <v>25174.930999999997</v>
      </c>
      <c r="AZ792" s="21">
        <f t="shared" si="2409"/>
        <v>23750</v>
      </c>
      <c r="BA792" s="21">
        <f t="shared" si="2410"/>
        <v>23750</v>
      </c>
      <c r="BB792" s="9">
        <f t="shared" si="2460"/>
        <v>0</v>
      </c>
      <c r="BC792" s="21">
        <f t="shared" si="2254"/>
        <v>25174.930999999997</v>
      </c>
      <c r="BD792" s="9">
        <f t="shared" si="2460"/>
        <v>-10.72</v>
      </c>
      <c r="BE792" s="9">
        <f t="shared" si="2460"/>
        <v>0</v>
      </c>
      <c r="BF792" s="21">
        <f t="shared" si="2454"/>
        <v>25164.210999999996</v>
      </c>
      <c r="BG792" s="21">
        <f t="shared" si="2455"/>
        <v>23750</v>
      </c>
      <c r="BH792" s="9">
        <f t="shared" si="2460"/>
        <v>0</v>
      </c>
      <c r="BI792" s="9">
        <f t="shared" si="2460"/>
        <v>0</v>
      </c>
      <c r="BJ792" s="21">
        <f t="shared" si="2456"/>
        <v>25164.210999999996</v>
      </c>
      <c r="BK792" s="21">
        <f t="shared" si="2457"/>
        <v>23750</v>
      </c>
      <c r="BL792" s="9">
        <f t="shared" si="2460"/>
        <v>0</v>
      </c>
      <c r="BM792" s="21">
        <f t="shared" si="2458"/>
        <v>25164.210999999996</v>
      </c>
      <c r="BN792" s="9">
        <f t="shared" si="2460"/>
        <v>0</v>
      </c>
      <c r="BO792" s="21">
        <f t="shared" si="2459"/>
        <v>25164.210999999996</v>
      </c>
      <c r="BP792" s="9">
        <f t="shared" si="2460"/>
        <v>0</v>
      </c>
      <c r="BQ792" s="21">
        <f t="shared" si="2450"/>
        <v>25164.210999999996</v>
      </c>
      <c r="BR792" s="9">
        <f t="shared" si="2460"/>
        <v>0</v>
      </c>
      <c r="BS792" s="33">
        <f t="shared" si="2292"/>
        <v>25164.210999999996</v>
      </c>
      <c r="BT792" s="9">
        <f t="shared" si="2460"/>
        <v>0</v>
      </c>
    </row>
    <row r="793" spans="1:72" x14ac:dyDescent="0.3">
      <c r="A793" s="1" t="s">
        <v>180</v>
      </c>
      <c r="B793" s="1">
        <v>240</v>
      </c>
      <c r="C793" s="1" t="s">
        <v>44</v>
      </c>
      <c r="D793" s="1" t="s">
        <v>71</v>
      </c>
      <c r="E793" s="2" t="s">
        <v>759</v>
      </c>
      <c r="F793" s="3">
        <v>23750</v>
      </c>
      <c r="G793" s="3">
        <v>23750</v>
      </c>
      <c r="H793" s="3">
        <v>23750</v>
      </c>
      <c r="I793" s="3"/>
      <c r="J793" s="3"/>
      <c r="K793" s="3"/>
      <c r="L793" s="18">
        <f t="shared" si="2461"/>
        <v>23750</v>
      </c>
      <c r="M793" s="18">
        <f t="shared" si="2461"/>
        <v>23750</v>
      </c>
      <c r="N793" s="18">
        <f t="shared" si="2461"/>
        <v>23750</v>
      </c>
      <c r="O793" s="9"/>
      <c r="P793" s="9"/>
      <c r="Q793" s="9"/>
      <c r="R793" s="21">
        <f t="shared" si="2367"/>
        <v>23750</v>
      </c>
      <c r="S793" s="21">
        <f t="shared" si="2367"/>
        <v>23750</v>
      </c>
      <c r="T793" s="21">
        <f t="shared" si="2367"/>
        <v>23750</v>
      </c>
      <c r="U793" s="9">
        <f>0.001+113.82+0.001+0.001+152.665+14.859+0.001</f>
        <v>281.34799999999996</v>
      </c>
      <c r="V793" s="9"/>
      <c r="W793" s="9"/>
      <c r="X793" s="21">
        <f t="shared" si="2462"/>
        <v>24031.347999999998</v>
      </c>
      <c r="Y793" s="21">
        <f t="shared" si="2462"/>
        <v>23750</v>
      </c>
      <c r="Z793" s="21">
        <f t="shared" si="2462"/>
        <v>23750</v>
      </c>
      <c r="AA793" s="9"/>
      <c r="AB793" s="21">
        <f t="shared" si="2452"/>
        <v>24031.347999999998</v>
      </c>
      <c r="AC793" s="9"/>
      <c r="AD793" s="9"/>
      <c r="AE793" s="34">
        <f t="shared" si="2448"/>
        <v>24031.347999999998</v>
      </c>
      <c r="AF793" s="9"/>
      <c r="AG793" s="34">
        <f t="shared" si="2449"/>
        <v>24031.347999999998</v>
      </c>
      <c r="AH793" s="9"/>
      <c r="AI793" s="9"/>
      <c r="AJ793" s="9"/>
      <c r="AK793" s="21">
        <f t="shared" si="2405"/>
        <v>24031.347999999998</v>
      </c>
      <c r="AL793" s="21">
        <f t="shared" si="2406"/>
        <v>23750</v>
      </c>
      <c r="AM793" s="21">
        <f t="shared" si="2406"/>
        <v>23750</v>
      </c>
      <c r="AN793" s="9"/>
      <c r="AO793" s="21">
        <f t="shared" si="2407"/>
        <v>24031.347999999998</v>
      </c>
      <c r="AP793" s="9">
        <f>-0.295-205.971+1349.849</f>
        <v>1143.5829999999999</v>
      </c>
      <c r="AQ793" s="9"/>
      <c r="AR793" s="9"/>
      <c r="AS793" s="21">
        <f t="shared" si="2420"/>
        <v>25174.930999999997</v>
      </c>
      <c r="AT793" s="21">
        <f t="shared" si="2453"/>
        <v>23750</v>
      </c>
      <c r="AU793" s="21">
        <f t="shared" si="2453"/>
        <v>23750</v>
      </c>
      <c r="AV793" s="9"/>
      <c r="AW793" s="9"/>
      <c r="AX793" s="9"/>
      <c r="AY793" s="21">
        <f t="shared" si="2408"/>
        <v>25174.930999999997</v>
      </c>
      <c r="AZ793" s="21">
        <f t="shared" si="2409"/>
        <v>23750</v>
      </c>
      <c r="BA793" s="21">
        <f t="shared" si="2410"/>
        <v>23750</v>
      </c>
      <c r="BB793" s="9"/>
      <c r="BC793" s="21">
        <f t="shared" si="2254"/>
        <v>25174.930999999997</v>
      </c>
      <c r="BD793" s="9">
        <v>-10.72</v>
      </c>
      <c r="BE793" s="9"/>
      <c r="BF793" s="21">
        <f t="shared" si="2454"/>
        <v>25164.210999999996</v>
      </c>
      <c r="BG793" s="21">
        <f t="shared" si="2455"/>
        <v>23750</v>
      </c>
      <c r="BH793" s="9"/>
      <c r="BI793" s="9"/>
      <c r="BJ793" s="21">
        <f t="shared" si="2456"/>
        <v>25164.210999999996</v>
      </c>
      <c r="BK793" s="21">
        <f t="shared" si="2457"/>
        <v>23750</v>
      </c>
      <c r="BL793" s="9"/>
      <c r="BM793" s="21">
        <f t="shared" si="2458"/>
        <v>25164.210999999996</v>
      </c>
      <c r="BN793" s="9"/>
      <c r="BO793" s="21">
        <f t="shared" si="2459"/>
        <v>25164.210999999996</v>
      </c>
      <c r="BP793" s="9"/>
      <c r="BQ793" s="21">
        <f t="shared" si="2450"/>
        <v>25164.210999999996</v>
      </c>
      <c r="BR793" s="9"/>
      <c r="BS793" s="33">
        <f t="shared" si="2292"/>
        <v>25164.210999999996</v>
      </c>
      <c r="BT793" s="9"/>
    </row>
    <row r="794" spans="1:72" ht="46.8" x14ac:dyDescent="0.3">
      <c r="A794" s="1" t="s">
        <v>259</v>
      </c>
      <c r="B794" s="1"/>
      <c r="C794" s="1"/>
      <c r="D794" s="1"/>
      <c r="E794" s="2" t="s">
        <v>789</v>
      </c>
      <c r="F794" s="3">
        <f>F795</f>
        <v>12500</v>
      </c>
      <c r="G794" s="3">
        <f t="shared" ref="G794:BT796" si="2463">G795</f>
        <v>0</v>
      </c>
      <c r="H794" s="3">
        <f t="shared" si="2463"/>
        <v>0</v>
      </c>
      <c r="I794" s="3">
        <f t="shared" si="2463"/>
        <v>0</v>
      </c>
      <c r="J794" s="3">
        <f t="shared" si="2463"/>
        <v>0</v>
      </c>
      <c r="K794" s="3">
        <f t="shared" si="2463"/>
        <v>0</v>
      </c>
      <c r="L794" s="18">
        <f t="shared" si="2461"/>
        <v>12500</v>
      </c>
      <c r="M794" s="18">
        <f t="shared" si="2461"/>
        <v>0</v>
      </c>
      <c r="N794" s="18">
        <f t="shared" si="2461"/>
        <v>0</v>
      </c>
      <c r="O794" s="9">
        <f t="shared" si="2463"/>
        <v>0</v>
      </c>
      <c r="P794" s="9">
        <f t="shared" si="2463"/>
        <v>0</v>
      </c>
      <c r="Q794" s="9">
        <f t="shared" si="2463"/>
        <v>0</v>
      </c>
      <c r="R794" s="21">
        <f t="shared" si="2367"/>
        <v>12500</v>
      </c>
      <c r="S794" s="21">
        <f t="shared" si="2367"/>
        <v>0</v>
      </c>
      <c r="T794" s="21">
        <f t="shared" si="2367"/>
        <v>0</v>
      </c>
      <c r="U794" s="9">
        <f t="shared" si="2463"/>
        <v>0</v>
      </c>
      <c r="V794" s="9">
        <f t="shared" si="2463"/>
        <v>0</v>
      </c>
      <c r="W794" s="9">
        <f t="shared" si="2463"/>
        <v>0</v>
      </c>
      <c r="X794" s="21">
        <f t="shared" si="2462"/>
        <v>12500</v>
      </c>
      <c r="Y794" s="21">
        <f t="shared" si="2462"/>
        <v>0</v>
      </c>
      <c r="Z794" s="21">
        <f t="shared" si="2462"/>
        <v>0</v>
      </c>
      <c r="AA794" s="9">
        <f t="shared" si="2463"/>
        <v>0</v>
      </c>
      <c r="AB794" s="21">
        <f t="shared" si="2452"/>
        <v>12500</v>
      </c>
      <c r="AC794" s="9">
        <f t="shared" si="2463"/>
        <v>0</v>
      </c>
      <c r="AD794" s="9">
        <f t="shared" si="2463"/>
        <v>0</v>
      </c>
      <c r="AE794" s="34">
        <f t="shared" si="2448"/>
        <v>12500</v>
      </c>
      <c r="AF794" s="9">
        <f t="shared" si="2463"/>
        <v>0</v>
      </c>
      <c r="AG794" s="34">
        <f t="shared" si="2449"/>
        <v>12500</v>
      </c>
      <c r="AH794" s="9">
        <f t="shared" si="2463"/>
        <v>0</v>
      </c>
      <c r="AI794" s="9">
        <f t="shared" si="2463"/>
        <v>0</v>
      </c>
      <c r="AJ794" s="9">
        <f t="shared" si="2463"/>
        <v>0</v>
      </c>
      <c r="AK794" s="21">
        <f t="shared" si="2405"/>
        <v>12500</v>
      </c>
      <c r="AL794" s="21">
        <f t="shared" si="2406"/>
        <v>0</v>
      </c>
      <c r="AM794" s="21">
        <f t="shared" si="2406"/>
        <v>0</v>
      </c>
      <c r="AN794" s="9">
        <f t="shared" si="2463"/>
        <v>0</v>
      </c>
      <c r="AO794" s="21">
        <f t="shared" si="2407"/>
        <v>12500</v>
      </c>
      <c r="AP794" s="9">
        <f t="shared" si="2463"/>
        <v>0</v>
      </c>
      <c r="AQ794" s="9">
        <f t="shared" si="2463"/>
        <v>0</v>
      </c>
      <c r="AR794" s="9">
        <f t="shared" si="2463"/>
        <v>0</v>
      </c>
      <c r="AS794" s="20">
        <f t="shared" si="2420"/>
        <v>12500</v>
      </c>
      <c r="AT794" s="20">
        <f t="shared" si="2453"/>
        <v>0</v>
      </c>
      <c r="AU794" s="20">
        <f t="shared" si="2453"/>
        <v>0</v>
      </c>
      <c r="AV794" s="9">
        <f t="shared" si="2463"/>
        <v>0</v>
      </c>
      <c r="AW794" s="9">
        <f t="shared" si="2463"/>
        <v>0</v>
      </c>
      <c r="AX794" s="9">
        <f t="shared" si="2463"/>
        <v>0</v>
      </c>
      <c r="AY794" s="21">
        <f t="shared" si="2408"/>
        <v>12500</v>
      </c>
      <c r="AZ794" s="21">
        <f t="shared" si="2409"/>
        <v>0</v>
      </c>
      <c r="BA794" s="21">
        <f t="shared" si="2410"/>
        <v>0</v>
      </c>
      <c r="BB794" s="9">
        <f t="shared" si="2463"/>
        <v>0</v>
      </c>
      <c r="BC794" s="21">
        <f t="shared" ref="BC794:BC857" si="2464">AY794+BB794</f>
        <v>12500</v>
      </c>
      <c r="BD794" s="9">
        <f t="shared" si="2463"/>
        <v>0</v>
      </c>
      <c r="BE794" s="9">
        <f t="shared" si="2463"/>
        <v>0</v>
      </c>
      <c r="BF794" s="21">
        <f t="shared" si="2454"/>
        <v>12500</v>
      </c>
      <c r="BG794" s="21">
        <f t="shared" si="2455"/>
        <v>0</v>
      </c>
      <c r="BH794" s="9">
        <f t="shared" si="2463"/>
        <v>0</v>
      </c>
      <c r="BI794" s="9">
        <f t="shared" si="2463"/>
        <v>0</v>
      </c>
      <c r="BJ794" s="21">
        <f t="shared" si="2456"/>
        <v>12500</v>
      </c>
      <c r="BK794" s="21">
        <f t="shared" si="2457"/>
        <v>0</v>
      </c>
      <c r="BL794" s="9">
        <f t="shared" si="2463"/>
        <v>-7865.6</v>
      </c>
      <c r="BM794" s="21">
        <f t="shared" si="2458"/>
        <v>4634.3999999999996</v>
      </c>
      <c r="BN794" s="9">
        <f t="shared" si="2463"/>
        <v>0</v>
      </c>
      <c r="BO794" s="21">
        <f t="shared" si="2459"/>
        <v>4634.3999999999996</v>
      </c>
      <c r="BP794" s="9">
        <f t="shared" si="2463"/>
        <v>0</v>
      </c>
      <c r="BQ794" s="21">
        <f t="shared" si="2450"/>
        <v>4634.3999999999996</v>
      </c>
      <c r="BR794" s="9">
        <f t="shared" si="2463"/>
        <v>0</v>
      </c>
      <c r="BS794" s="33">
        <f t="shared" si="2292"/>
        <v>4634.3999999999996</v>
      </c>
      <c r="BT794" s="9">
        <f t="shared" si="2463"/>
        <v>0</v>
      </c>
    </row>
    <row r="795" spans="1:72" ht="31.2" x14ac:dyDescent="0.3">
      <c r="A795" s="1" t="s">
        <v>259</v>
      </c>
      <c r="B795" s="1" t="s">
        <v>6</v>
      </c>
      <c r="C795" s="1"/>
      <c r="D795" s="1"/>
      <c r="E795" s="2" t="s">
        <v>730</v>
      </c>
      <c r="F795" s="3">
        <f>F796</f>
        <v>12500</v>
      </c>
      <c r="G795" s="3">
        <f t="shared" si="2463"/>
        <v>0</v>
      </c>
      <c r="H795" s="3">
        <f t="shared" si="2463"/>
        <v>0</v>
      </c>
      <c r="I795" s="3">
        <f t="shared" si="2463"/>
        <v>0</v>
      </c>
      <c r="J795" s="3">
        <f t="shared" si="2463"/>
        <v>0</v>
      </c>
      <c r="K795" s="3">
        <f t="shared" si="2463"/>
        <v>0</v>
      </c>
      <c r="L795" s="18">
        <f t="shared" si="2461"/>
        <v>12500</v>
      </c>
      <c r="M795" s="18">
        <f t="shared" si="2461"/>
        <v>0</v>
      </c>
      <c r="N795" s="18">
        <f t="shared" si="2461"/>
        <v>0</v>
      </c>
      <c r="O795" s="9">
        <f t="shared" si="2463"/>
        <v>0</v>
      </c>
      <c r="P795" s="9">
        <f t="shared" si="2463"/>
        <v>0</v>
      </c>
      <c r="Q795" s="9">
        <f t="shared" si="2463"/>
        <v>0</v>
      </c>
      <c r="R795" s="21">
        <f t="shared" si="2367"/>
        <v>12500</v>
      </c>
      <c r="S795" s="21">
        <f t="shared" si="2367"/>
        <v>0</v>
      </c>
      <c r="T795" s="21">
        <f t="shared" si="2367"/>
        <v>0</v>
      </c>
      <c r="U795" s="9">
        <f t="shared" si="2463"/>
        <v>0</v>
      </c>
      <c r="V795" s="9">
        <f t="shared" si="2463"/>
        <v>0</v>
      </c>
      <c r="W795" s="9">
        <f t="shared" si="2463"/>
        <v>0</v>
      </c>
      <c r="X795" s="21">
        <f t="shared" si="2462"/>
        <v>12500</v>
      </c>
      <c r="Y795" s="21">
        <f t="shared" si="2462"/>
        <v>0</v>
      </c>
      <c r="Z795" s="21">
        <f t="shared" si="2462"/>
        <v>0</v>
      </c>
      <c r="AA795" s="9">
        <f t="shared" si="2463"/>
        <v>0</v>
      </c>
      <c r="AB795" s="21">
        <f t="shared" si="2452"/>
        <v>12500</v>
      </c>
      <c r="AC795" s="9">
        <f t="shared" si="2463"/>
        <v>0</v>
      </c>
      <c r="AD795" s="9">
        <f t="shared" si="2463"/>
        <v>0</v>
      </c>
      <c r="AE795" s="34">
        <f t="shared" si="2448"/>
        <v>12500</v>
      </c>
      <c r="AF795" s="9">
        <f t="shared" si="2463"/>
        <v>0</v>
      </c>
      <c r="AG795" s="34">
        <f t="shared" si="2449"/>
        <v>12500</v>
      </c>
      <c r="AH795" s="9">
        <f t="shared" si="2463"/>
        <v>0</v>
      </c>
      <c r="AI795" s="9">
        <f t="shared" si="2463"/>
        <v>0</v>
      </c>
      <c r="AJ795" s="9">
        <f t="shared" si="2463"/>
        <v>0</v>
      </c>
      <c r="AK795" s="21">
        <f t="shared" si="2405"/>
        <v>12500</v>
      </c>
      <c r="AL795" s="21">
        <f t="shared" si="2406"/>
        <v>0</v>
      </c>
      <c r="AM795" s="21">
        <f t="shared" si="2406"/>
        <v>0</v>
      </c>
      <c r="AN795" s="9">
        <f t="shared" si="2463"/>
        <v>0</v>
      </c>
      <c r="AO795" s="21">
        <f t="shared" si="2407"/>
        <v>12500</v>
      </c>
      <c r="AP795" s="9">
        <f t="shared" si="2463"/>
        <v>0</v>
      </c>
      <c r="AQ795" s="9">
        <f t="shared" si="2463"/>
        <v>0</v>
      </c>
      <c r="AR795" s="9">
        <f t="shared" si="2463"/>
        <v>0</v>
      </c>
      <c r="AS795" s="21">
        <f t="shared" si="2420"/>
        <v>12500</v>
      </c>
      <c r="AT795" s="21">
        <f t="shared" si="2453"/>
        <v>0</v>
      </c>
      <c r="AU795" s="21">
        <f t="shared" si="2453"/>
        <v>0</v>
      </c>
      <c r="AV795" s="9">
        <f t="shared" si="2463"/>
        <v>0</v>
      </c>
      <c r="AW795" s="9">
        <f t="shared" si="2463"/>
        <v>0</v>
      </c>
      <c r="AX795" s="9">
        <f t="shared" si="2463"/>
        <v>0</v>
      </c>
      <c r="AY795" s="21">
        <f t="shared" si="2408"/>
        <v>12500</v>
      </c>
      <c r="AZ795" s="21">
        <f t="shared" si="2409"/>
        <v>0</v>
      </c>
      <c r="BA795" s="21">
        <f t="shared" si="2410"/>
        <v>0</v>
      </c>
      <c r="BB795" s="9">
        <f t="shared" si="2463"/>
        <v>0</v>
      </c>
      <c r="BC795" s="21">
        <f t="shared" si="2464"/>
        <v>12500</v>
      </c>
      <c r="BD795" s="9">
        <f t="shared" si="2463"/>
        <v>0</v>
      </c>
      <c r="BE795" s="9">
        <f t="shared" si="2463"/>
        <v>0</v>
      </c>
      <c r="BF795" s="21">
        <f t="shared" si="2454"/>
        <v>12500</v>
      </c>
      <c r="BG795" s="21">
        <f t="shared" si="2455"/>
        <v>0</v>
      </c>
      <c r="BH795" s="9">
        <f t="shared" si="2463"/>
        <v>0</v>
      </c>
      <c r="BI795" s="9">
        <f t="shared" si="2463"/>
        <v>0</v>
      </c>
      <c r="BJ795" s="21">
        <f t="shared" si="2456"/>
        <v>12500</v>
      </c>
      <c r="BK795" s="21">
        <f t="shared" si="2457"/>
        <v>0</v>
      </c>
      <c r="BL795" s="9">
        <f t="shared" si="2463"/>
        <v>-7865.6</v>
      </c>
      <c r="BM795" s="21">
        <f t="shared" si="2458"/>
        <v>4634.3999999999996</v>
      </c>
      <c r="BN795" s="9">
        <f t="shared" si="2463"/>
        <v>0</v>
      </c>
      <c r="BO795" s="21">
        <f t="shared" si="2459"/>
        <v>4634.3999999999996</v>
      </c>
      <c r="BP795" s="9">
        <f t="shared" si="2463"/>
        <v>0</v>
      </c>
      <c r="BQ795" s="21">
        <f t="shared" si="2450"/>
        <v>4634.3999999999996</v>
      </c>
      <c r="BR795" s="9">
        <f t="shared" si="2463"/>
        <v>0</v>
      </c>
      <c r="BS795" s="33">
        <f t="shared" si="2292"/>
        <v>4634.3999999999996</v>
      </c>
      <c r="BT795" s="9">
        <f t="shared" si="2463"/>
        <v>0</v>
      </c>
    </row>
    <row r="796" spans="1:72" ht="46.8" x14ac:dyDescent="0.3">
      <c r="A796" s="1" t="s">
        <v>259</v>
      </c>
      <c r="B796" s="1" t="s">
        <v>167</v>
      </c>
      <c r="C796" s="1"/>
      <c r="D796" s="1"/>
      <c r="E796" s="2" t="s">
        <v>731</v>
      </c>
      <c r="F796" s="3">
        <f>F797</f>
        <v>12500</v>
      </c>
      <c r="G796" s="3">
        <f t="shared" si="2463"/>
        <v>0</v>
      </c>
      <c r="H796" s="3">
        <f t="shared" si="2463"/>
        <v>0</v>
      </c>
      <c r="I796" s="3">
        <f t="shared" si="2463"/>
        <v>0</v>
      </c>
      <c r="J796" s="3">
        <f t="shared" si="2463"/>
        <v>0</v>
      </c>
      <c r="K796" s="3">
        <f t="shared" si="2463"/>
        <v>0</v>
      </c>
      <c r="L796" s="18">
        <f t="shared" si="2461"/>
        <v>12500</v>
      </c>
      <c r="M796" s="18">
        <f t="shared" si="2461"/>
        <v>0</v>
      </c>
      <c r="N796" s="18">
        <f t="shared" si="2461"/>
        <v>0</v>
      </c>
      <c r="O796" s="9">
        <f t="shared" si="2463"/>
        <v>0</v>
      </c>
      <c r="P796" s="9">
        <f t="shared" si="2463"/>
        <v>0</v>
      </c>
      <c r="Q796" s="9">
        <f t="shared" si="2463"/>
        <v>0</v>
      </c>
      <c r="R796" s="21">
        <f t="shared" si="2367"/>
        <v>12500</v>
      </c>
      <c r="S796" s="21">
        <f t="shared" si="2367"/>
        <v>0</v>
      </c>
      <c r="T796" s="21">
        <f t="shared" si="2367"/>
        <v>0</v>
      </c>
      <c r="U796" s="9">
        <f t="shared" si="2463"/>
        <v>0</v>
      </c>
      <c r="V796" s="9">
        <f t="shared" si="2463"/>
        <v>0</v>
      </c>
      <c r="W796" s="9">
        <f t="shared" si="2463"/>
        <v>0</v>
      </c>
      <c r="X796" s="21">
        <f t="shared" si="2462"/>
        <v>12500</v>
      </c>
      <c r="Y796" s="21">
        <f t="shared" si="2462"/>
        <v>0</v>
      </c>
      <c r="Z796" s="21">
        <f t="shared" si="2462"/>
        <v>0</v>
      </c>
      <c r="AA796" s="9">
        <f t="shared" si="2463"/>
        <v>0</v>
      </c>
      <c r="AB796" s="21">
        <f t="shared" si="2452"/>
        <v>12500</v>
      </c>
      <c r="AC796" s="9">
        <f t="shared" si="2463"/>
        <v>0</v>
      </c>
      <c r="AD796" s="9">
        <f t="shared" si="2463"/>
        <v>0</v>
      </c>
      <c r="AE796" s="34">
        <f t="shared" si="2448"/>
        <v>12500</v>
      </c>
      <c r="AF796" s="9">
        <f t="shared" si="2463"/>
        <v>0</v>
      </c>
      <c r="AG796" s="34">
        <f t="shared" si="2449"/>
        <v>12500</v>
      </c>
      <c r="AH796" s="9">
        <f t="shared" si="2463"/>
        <v>0</v>
      </c>
      <c r="AI796" s="9">
        <f t="shared" si="2463"/>
        <v>0</v>
      </c>
      <c r="AJ796" s="9">
        <f t="shared" si="2463"/>
        <v>0</v>
      </c>
      <c r="AK796" s="21">
        <f t="shared" si="2405"/>
        <v>12500</v>
      </c>
      <c r="AL796" s="21">
        <f t="shared" si="2406"/>
        <v>0</v>
      </c>
      <c r="AM796" s="21">
        <f t="shared" si="2406"/>
        <v>0</v>
      </c>
      <c r="AN796" s="9">
        <f t="shared" si="2463"/>
        <v>0</v>
      </c>
      <c r="AO796" s="21">
        <f t="shared" si="2407"/>
        <v>12500</v>
      </c>
      <c r="AP796" s="9">
        <f t="shared" si="2463"/>
        <v>0</v>
      </c>
      <c r="AQ796" s="9">
        <f t="shared" si="2463"/>
        <v>0</v>
      </c>
      <c r="AR796" s="9">
        <f t="shared" si="2463"/>
        <v>0</v>
      </c>
      <c r="AS796" s="21">
        <f t="shared" si="2420"/>
        <v>12500</v>
      </c>
      <c r="AT796" s="21">
        <f t="shared" si="2453"/>
        <v>0</v>
      </c>
      <c r="AU796" s="21">
        <f t="shared" si="2453"/>
        <v>0</v>
      </c>
      <c r="AV796" s="9">
        <f t="shared" si="2463"/>
        <v>0</v>
      </c>
      <c r="AW796" s="9">
        <f t="shared" si="2463"/>
        <v>0</v>
      </c>
      <c r="AX796" s="9">
        <f t="shared" si="2463"/>
        <v>0</v>
      </c>
      <c r="AY796" s="21">
        <f t="shared" si="2408"/>
        <v>12500</v>
      </c>
      <c r="AZ796" s="21">
        <f t="shared" si="2409"/>
        <v>0</v>
      </c>
      <c r="BA796" s="21">
        <f t="shared" si="2410"/>
        <v>0</v>
      </c>
      <c r="BB796" s="9">
        <f t="shared" si="2463"/>
        <v>0</v>
      </c>
      <c r="BC796" s="21">
        <f t="shared" si="2464"/>
        <v>12500</v>
      </c>
      <c r="BD796" s="9">
        <f t="shared" si="2463"/>
        <v>0</v>
      </c>
      <c r="BE796" s="9">
        <f t="shared" si="2463"/>
        <v>0</v>
      </c>
      <c r="BF796" s="21">
        <f t="shared" si="2454"/>
        <v>12500</v>
      </c>
      <c r="BG796" s="21">
        <f t="shared" si="2455"/>
        <v>0</v>
      </c>
      <c r="BH796" s="9">
        <f t="shared" si="2463"/>
        <v>0</v>
      </c>
      <c r="BI796" s="9">
        <f t="shared" si="2463"/>
        <v>0</v>
      </c>
      <c r="BJ796" s="21">
        <f t="shared" si="2456"/>
        <v>12500</v>
      </c>
      <c r="BK796" s="21">
        <f t="shared" si="2457"/>
        <v>0</v>
      </c>
      <c r="BL796" s="9">
        <f t="shared" si="2463"/>
        <v>-7865.6</v>
      </c>
      <c r="BM796" s="21">
        <f t="shared" si="2458"/>
        <v>4634.3999999999996</v>
      </c>
      <c r="BN796" s="9">
        <f t="shared" si="2463"/>
        <v>0</v>
      </c>
      <c r="BO796" s="21">
        <f t="shared" si="2459"/>
        <v>4634.3999999999996</v>
      </c>
      <c r="BP796" s="9">
        <f t="shared" si="2463"/>
        <v>0</v>
      </c>
      <c r="BQ796" s="21">
        <f t="shared" si="2450"/>
        <v>4634.3999999999996</v>
      </c>
      <c r="BR796" s="9">
        <f t="shared" si="2463"/>
        <v>0</v>
      </c>
      <c r="BS796" s="33">
        <f t="shared" si="2292"/>
        <v>4634.3999999999996</v>
      </c>
      <c r="BT796" s="9">
        <f t="shared" si="2463"/>
        <v>0</v>
      </c>
    </row>
    <row r="797" spans="1:72" x14ac:dyDescent="0.3">
      <c r="A797" s="1" t="s">
        <v>259</v>
      </c>
      <c r="B797" s="1">
        <v>240</v>
      </c>
      <c r="C797" s="1" t="s">
        <v>44</v>
      </c>
      <c r="D797" s="1" t="s">
        <v>71</v>
      </c>
      <c r="E797" s="2" t="s">
        <v>759</v>
      </c>
      <c r="F797" s="3">
        <v>12500</v>
      </c>
      <c r="G797" s="3">
        <v>0</v>
      </c>
      <c r="H797" s="3">
        <v>0</v>
      </c>
      <c r="I797" s="3"/>
      <c r="J797" s="3"/>
      <c r="K797" s="3"/>
      <c r="L797" s="18">
        <f t="shared" si="2461"/>
        <v>12500</v>
      </c>
      <c r="M797" s="18">
        <f t="shared" si="2461"/>
        <v>0</v>
      </c>
      <c r="N797" s="18">
        <f t="shared" si="2461"/>
        <v>0</v>
      </c>
      <c r="O797" s="9"/>
      <c r="P797" s="9"/>
      <c r="Q797" s="9"/>
      <c r="R797" s="21">
        <f t="shared" si="2367"/>
        <v>12500</v>
      </c>
      <c r="S797" s="21">
        <f t="shared" si="2367"/>
        <v>0</v>
      </c>
      <c r="T797" s="21">
        <f t="shared" si="2367"/>
        <v>0</v>
      </c>
      <c r="U797" s="9"/>
      <c r="V797" s="9"/>
      <c r="W797" s="9"/>
      <c r="X797" s="21">
        <f t="shared" si="2462"/>
        <v>12500</v>
      </c>
      <c r="Y797" s="21">
        <f t="shared" si="2462"/>
        <v>0</v>
      </c>
      <c r="Z797" s="21">
        <f t="shared" si="2462"/>
        <v>0</v>
      </c>
      <c r="AA797" s="9"/>
      <c r="AB797" s="21">
        <f t="shared" si="2452"/>
        <v>12500</v>
      </c>
      <c r="AC797" s="9"/>
      <c r="AD797" s="9"/>
      <c r="AE797" s="34">
        <f t="shared" si="2448"/>
        <v>12500</v>
      </c>
      <c r="AF797" s="9"/>
      <c r="AG797" s="34">
        <f t="shared" si="2449"/>
        <v>12500</v>
      </c>
      <c r="AH797" s="9"/>
      <c r="AI797" s="9"/>
      <c r="AJ797" s="9"/>
      <c r="AK797" s="21">
        <f t="shared" si="2405"/>
        <v>12500</v>
      </c>
      <c r="AL797" s="21">
        <f t="shared" si="2406"/>
        <v>0</v>
      </c>
      <c r="AM797" s="21">
        <f t="shared" si="2406"/>
        <v>0</v>
      </c>
      <c r="AN797" s="9"/>
      <c r="AO797" s="21">
        <f t="shared" si="2407"/>
        <v>12500</v>
      </c>
      <c r="AP797" s="9"/>
      <c r="AQ797" s="9"/>
      <c r="AR797" s="9"/>
      <c r="AS797" s="21">
        <f t="shared" si="2420"/>
        <v>12500</v>
      </c>
      <c r="AT797" s="21">
        <f t="shared" si="2453"/>
        <v>0</v>
      </c>
      <c r="AU797" s="21">
        <f t="shared" si="2453"/>
        <v>0</v>
      </c>
      <c r="AV797" s="9"/>
      <c r="AW797" s="9"/>
      <c r="AX797" s="9"/>
      <c r="AY797" s="21">
        <f t="shared" si="2408"/>
        <v>12500</v>
      </c>
      <c r="AZ797" s="21">
        <f t="shared" si="2409"/>
        <v>0</v>
      </c>
      <c r="BA797" s="21">
        <f t="shared" si="2410"/>
        <v>0</v>
      </c>
      <c r="BB797" s="9"/>
      <c r="BC797" s="21">
        <f t="shared" si="2464"/>
        <v>12500</v>
      </c>
      <c r="BD797" s="9"/>
      <c r="BE797" s="9"/>
      <c r="BF797" s="21">
        <f t="shared" si="2454"/>
        <v>12500</v>
      </c>
      <c r="BG797" s="21">
        <f t="shared" si="2455"/>
        <v>0</v>
      </c>
      <c r="BH797" s="9"/>
      <c r="BI797" s="9"/>
      <c r="BJ797" s="21">
        <f t="shared" si="2456"/>
        <v>12500</v>
      </c>
      <c r="BK797" s="21">
        <f t="shared" si="2457"/>
        <v>0</v>
      </c>
      <c r="BL797" s="9">
        <v>-7865.6</v>
      </c>
      <c r="BM797" s="21">
        <f t="shared" si="2458"/>
        <v>4634.3999999999996</v>
      </c>
      <c r="BN797" s="9"/>
      <c r="BO797" s="21">
        <f t="shared" si="2459"/>
        <v>4634.3999999999996</v>
      </c>
      <c r="BP797" s="9"/>
      <c r="BQ797" s="21">
        <f t="shared" si="2450"/>
        <v>4634.3999999999996</v>
      </c>
      <c r="BR797" s="9"/>
      <c r="BS797" s="33">
        <f t="shared" si="2292"/>
        <v>4634.3999999999996</v>
      </c>
      <c r="BT797" s="9"/>
    </row>
    <row r="798" spans="1:72" ht="31.2" x14ac:dyDescent="0.3">
      <c r="A798" s="1" t="s">
        <v>181</v>
      </c>
      <c r="B798" s="1"/>
      <c r="C798" s="1"/>
      <c r="D798" s="1"/>
      <c r="E798" s="8" t="s">
        <v>948</v>
      </c>
      <c r="F798" s="3">
        <f>F799</f>
        <v>5528.6999999999989</v>
      </c>
      <c r="G798" s="3">
        <f t="shared" ref="G798:BT800" si="2465">G799</f>
        <v>0</v>
      </c>
      <c r="H798" s="3">
        <f t="shared" si="2465"/>
        <v>0</v>
      </c>
      <c r="I798" s="3">
        <f t="shared" si="2465"/>
        <v>0</v>
      </c>
      <c r="J798" s="3">
        <f t="shared" si="2465"/>
        <v>0</v>
      </c>
      <c r="K798" s="3">
        <f t="shared" si="2465"/>
        <v>0</v>
      </c>
      <c r="L798" s="18">
        <f t="shared" si="2461"/>
        <v>5528.6999999999989</v>
      </c>
      <c r="M798" s="18">
        <f t="shared" si="2461"/>
        <v>0</v>
      </c>
      <c r="N798" s="18">
        <f t="shared" si="2461"/>
        <v>0</v>
      </c>
      <c r="O798" s="9">
        <f t="shared" si="2465"/>
        <v>0</v>
      </c>
      <c r="P798" s="9">
        <f t="shared" si="2465"/>
        <v>0</v>
      </c>
      <c r="Q798" s="9">
        <f t="shared" si="2465"/>
        <v>0</v>
      </c>
      <c r="R798" s="21">
        <f t="shared" si="2367"/>
        <v>5528.6999999999989</v>
      </c>
      <c r="S798" s="21">
        <f t="shared" si="2367"/>
        <v>0</v>
      </c>
      <c r="T798" s="21">
        <f t="shared" si="2367"/>
        <v>0</v>
      </c>
      <c r="U798" s="9">
        <f t="shared" si="2465"/>
        <v>0</v>
      </c>
      <c r="V798" s="9">
        <f t="shared" si="2465"/>
        <v>0</v>
      </c>
      <c r="W798" s="9">
        <f t="shared" si="2465"/>
        <v>0</v>
      </c>
      <c r="X798" s="21">
        <f t="shared" si="2462"/>
        <v>5528.6999999999989</v>
      </c>
      <c r="Y798" s="21">
        <f t="shared" si="2462"/>
        <v>0</v>
      </c>
      <c r="Z798" s="21">
        <f t="shared" si="2462"/>
        <v>0</v>
      </c>
      <c r="AA798" s="9">
        <f t="shared" si="2465"/>
        <v>0</v>
      </c>
      <c r="AB798" s="21">
        <f t="shared" si="2452"/>
        <v>5528.6999999999989</v>
      </c>
      <c r="AC798" s="9">
        <f t="shared" si="2465"/>
        <v>0</v>
      </c>
      <c r="AD798" s="9">
        <f t="shared" si="2465"/>
        <v>0</v>
      </c>
      <c r="AE798" s="34">
        <f t="shared" si="2448"/>
        <v>5528.6999999999989</v>
      </c>
      <c r="AF798" s="9">
        <f t="shared" si="2465"/>
        <v>0</v>
      </c>
      <c r="AG798" s="34">
        <f t="shared" si="2449"/>
        <v>5528.6999999999989</v>
      </c>
      <c r="AH798" s="9">
        <f t="shared" si="2465"/>
        <v>24.007999999999999</v>
      </c>
      <c r="AI798" s="9">
        <f t="shared" si="2465"/>
        <v>0</v>
      </c>
      <c r="AJ798" s="9">
        <f t="shared" si="2465"/>
        <v>0</v>
      </c>
      <c r="AK798" s="21">
        <f t="shared" si="2405"/>
        <v>5552.7079999999987</v>
      </c>
      <c r="AL798" s="21">
        <f t="shared" si="2406"/>
        <v>0</v>
      </c>
      <c r="AM798" s="21">
        <f t="shared" si="2406"/>
        <v>0</v>
      </c>
      <c r="AN798" s="9">
        <f t="shared" si="2465"/>
        <v>0</v>
      </c>
      <c r="AO798" s="21">
        <f t="shared" si="2407"/>
        <v>5552.7079999999987</v>
      </c>
      <c r="AP798" s="9">
        <f t="shared" si="2465"/>
        <v>-380.577</v>
      </c>
      <c r="AQ798" s="9">
        <f t="shared" si="2465"/>
        <v>0</v>
      </c>
      <c r="AR798" s="9">
        <f t="shared" si="2465"/>
        <v>0</v>
      </c>
      <c r="AS798" s="20">
        <f t="shared" si="2420"/>
        <v>5172.1309999999985</v>
      </c>
      <c r="AT798" s="20">
        <f t="shared" si="2453"/>
        <v>0</v>
      </c>
      <c r="AU798" s="20">
        <f t="shared" si="2453"/>
        <v>0</v>
      </c>
      <c r="AV798" s="9">
        <f t="shared" si="2465"/>
        <v>0</v>
      </c>
      <c r="AW798" s="9">
        <f t="shared" si="2465"/>
        <v>0</v>
      </c>
      <c r="AX798" s="9">
        <f t="shared" si="2465"/>
        <v>0</v>
      </c>
      <c r="AY798" s="21">
        <f t="shared" si="2408"/>
        <v>5172.1309999999985</v>
      </c>
      <c r="AZ798" s="21">
        <f t="shared" si="2409"/>
        <v>0</v>
      </c>
      <c r="BA798" s="21">
        <f t="shared" si="2410"/>
        <v>0</v>
      </c>
      <c r="BB798" s="9">
        <f t="shared" si="2465"/>
        <v>0</v>
      </c>
      <c r="BC798" s="21">
        <f t="shared" si="2464"/>
        <v>5172.1309999999985</v>
      </c>
      <c r="BD798" s="9">
        <f t="shared" si="2465"/>
        <v>-39.81</v>
      </c>
      <c r="BE798" s="9">
        <f t="shared" si="2465"/>
        <v>0</v>
      </c>
      <c r="BF798" s="21">
        <f t="shared" si="2454"/>
        <v>5132.3209999999981</v>
      </c>
      <c r="BG798" s="21">
        <f t="shared" si="2455"/>
        <v>0</v>
      </c>
      <c r="BH798" s="9">
        <f t="shared" si="2465"/>
        <v>0</v>
      </c>
      <c r="BI798" s="9">
        <f t="shared" si="2465"/>
        <v>0</v>
      </c>
      <c r="BJ798" s="21">
        <f t="shared" si="2456"/>
        <v>5132.3209999999981</v>
      </c>
      <c r="BK798" s="21">
        <f t="shared" si="2457"/>
        <v>0</v>
      </c>
      <c r="BL798" s="9">
        <f t="shared" si="2465"/>
        <v>-1315.0360000000001</v>
      </c>
      <c r="BM798" s="21">
        <f t="shared" si="2458"/>
        <v>3817.284999999998</v>
      </c>
      <c r="BN798" s="9">
        <f t="shared" si="2465"/>
        <v>0</v>
      </c>
      <c r="BO798" s="21">
        <f t="shared" si="2459"/>
        <v>3817.284999999998</v>
      </c>
      <c r="BP798" s="9">
        <f t="shared" si="2465"/>
        <v>0</v>
      </c>
      <c r="BQ798" s="21">
        <f t="shared" si="2450"/>
        <v>3817.284999999998</v>
      </c>
      <c r="BR798" s="9">
        <f t="shared" si="2465"/>
        <v>0</v>
      </c>
      <c r="BS798" s="33">
        <f t="shared" si="2292"/>
        <v>3817.284999999998</v>
      </c>
      <c r="BT798" s="9">
        <f t="shared" si="2465"/>
        <v>0</v>
      </c>
    </row>
    <row r="799" spans="1:72" ht="31.2" x14ac:dyDescent="0.3">
      <c r="A799" s="1" t="s">
        <v>181</v>
      </c>
      <c r="B799" s="1" t="s">
        <v>6</v>
      </c>
      <c r="C799" s="1"/>
      <c r="D799" s="1"/>
      <c r="E799" s="2" t="s">
        <v>730</v>
      </c>
      <c r="F799" s="3">
        <f>F800</f>
        <v>5528.6999999999989</v>
      </c>
      <c r="G799" s="3">
        <f t="shared" si="2465"/>
        <v>0</v>
      </c>
      <c r="H799" s="3">
        <f t="shared" si="2465"/>
        <v>0</v>
      </c>
      <c r="I799" s="3">
        <f t="shared" si="2465"/>
        <v>0</v>
      </c>
      <c r="J799" s="3">
        <f t="shared" si="2465"/>
        <v>0</v>
      </c>
      <c r="K799" s="3">
        <f t="shared" si="2465"/>
        <v>0</v>
      </c>
      <c r="L799" s="18">
        <f t="shared" si="2461"/>
        <v>5528.6999999999989</v>
      </c>
      <c r="M799" s="18">
        <f t="shared" si="2461"/>
        <v>0</v>
      </c>
      <c r="N799" s="18">
        <f t="shared" si="2461"/>
        <v>0</v>
      </c>
      <c r="O799" s="9">
        <f t="shared" si="2465"/>
        <v>0</v>
      </c>
      <c r="P799" s="9">
        <f t="shared" si="2465"/>
        <v>0</v>
      </c>
      <c r="Q799" s="9">
        <f t="shared" si="2465"/>
        <v>0</v>
      </c>
      <c r="R799" s="21">
        <f t="shared" si="2367"/>
        <v>5528.6999999999989</v>
      </c>
      <c r="S799" s="21">
        <f t="shared" si="2367"/>
        <v>0</v>
      </c>
      <c r="T799" s="21">
        <f t="shared" si="2367"/>
        <v>0</v>
      </c>
      <c r="U799" s="9">
        <f t="shared" si="2465"/>
        <v>0</v>
      </c>
      <c r="V799" s="9">
        <f t="shared" si="2465"/>
        <v>0</v>
      </c>
      <c r="W799" s="9">
        <f t="shared" si="2465"/>
        <v>0</v>
      </c>
      <c r="X799" s="21">
        <f t="shared" si="2462"/>
        <v>5528.6999999999989</v>
      </c>
      <c r="Y799" s="21">
        <f t="shared" si="2462"/>
        <v>0</v>
      </c>
      <c r="Z799" s="21">
        <f t="shared" si="2462"/>
        <v>0</v>
      </c>
      <c r="AA799" s="9">
        <f t="shared" si="2465"/>
        <v>0</v>
      </c>
      <c r="AB799" s="21">
        <f t="shared" si="2452"/>
        <v>5528.6999999999989</v>
      </c>
      <c r="AC799" s="9">
        <f t="shared" si="2465"/>
        <v>0</v>
      </c>
      <c r="AD799" s="9">
        <f t="shared" si="2465"/>
        <v>0</v>
      </c>
      <c r="AE799" s="34">
        <f t="shared" si="2448"/>
        <v>5528.6999999999989</v>
      </c>
      <c r="AF799" s="9">
        <f t="shared" si="2465"/>
        <v>0</v>
      </c>
      <c r="AG799" s="34">
        <f t="shared" si="2449"/>
        <v>5528.6999999999989</v>
      </c>
      <c r="AH799" s="9">
        <f t="shared" si="2465"/>
        <v>24.007999999999999</v>
      </c>
      <c r="AI799" s="9">
        <f t="shared" si="2465"/>
        <v>0</v>
      </c>
      <c r="AJ799" s="9">
        <f t="shared" si="2465"/>
        <v>0</v>
      </c>
      <c r="AK799" s="21">
        <f t="shared" si="2405"/>
        <v>5552.7079999999987</v>
      </c>
      <c r="AL799" s="21">
        <f t="shared" si="2406"/>
        <v>0</v>
      </c>
      <c r="AM799" s="21">
        <f t="shared" si="2406"/>
        <v>0</v>
      </c>
      <c r="AN799" s="9">
        <f t="shared" si="2465"/>
        <v>0</v>
      </c>
      <c r="AO799" s="21">
        <f t="shared" si="2407"/>
        <v>5552.7079999999987</v>
      </c>
      <c r="AP799" s="9">
        <f t="shared" si="2465"/>
        <v>-380.577</v>
      </c>
      <c r="AQ799" s="9">
        <f t="shared" si="2465"/>
        <v>0</v>
      </c>
      <c r="AR799" s="9">
        <f t="shared" si="2465"/>
        <v>0</v>
      </c>
      <c r="AS799" s="21">
        <f t="shared" si="2420"/>
        <v>5172.1309999999985</v>
      </c>
      <c r="AT799" s="21">
        <f t="shared" si="2453"/>
        <v>0</v>
      </c>
      <c r="AU799" s="21">
        <f t="shared" si="2453"/>
        <v>0</v>
      </c>
      <c r="AV799" s="9">
        <f t="shared" si="2465"/>
        <v>0</v>
      </c>
      <c r="AW799" s="9">
        <f t="shared" si="2465"/>
        <v>0</v>
      </c>
      <c r="AX799" s="9">
        <f t="shared" si="2465"/>
        <v>0</v>
      </c>
      <c r="AY799" s="21">
        <f t="shared" si="2408"/>
        <v>5172.1309999999985</v>
      </c>
      <c r="AZ799" s="21">
        <f t="shared" si="2409"/>
        <v>0</v>
      </c>
      <c r="BA799" s="21">
        <f t="shared" si="2410"/>
        <v>0</v>
      </c>
      <c r="BB799" s="9">
        <f t="shared" si="2465"/>
        <v>0</v>
      </c>
      <c r="BC799" s="21">
        <f t="shared" si="2464"/>
        <v>5172.1309999999985</v>
      </c>
      <c r="BD799" s="9">
        <f t="shared" si="2465"/>
        <v>-39.81</v>
      </c>
      <c r="BE799" s="9">
        <f t="shared" si="2465"/>
        <v>0</v>
      </c>
      <c r="BF799" s="21">
        <f t="shared" si="2454"/>
        <v>5132.3209999999981</v>
      </c>
      <c r="BG799" s="21">
        <f t="shared" si="2455"/>
        <v>0</v>
      </c>
      <c r="BH799" s="9">
        <f t="shared" si="2465"/>
        <v>0</v>
      </c>
      <c r="BI799" s="9">
        <f t="shared" si="2465"/>
        <v>0</v>
      </c>
      <c r="BJ799" s="21">
        <f t="shared" si="2456"/>
        <v>5132.3209999999981</v>
      </c>
      <c r="BK799" s="21">
        <f t="shared" si="2457"/>
        <v>0</v>
      </c>
      <c r="BL799" s="9">
        <f t="shared" si="2465"/>
        <v>-1315.0360000000001</v>
      </c>
      <c r="BM799" s="21">
        <f t="shared" si="2458"/>
        <v>3817.284999999998</v>
      </c>
      <c r="BN799" s="9">
        <f t="shared" si="2465"/>
        <v>0</v>
      </c>
      <c r="BO799" s="21">
        <f t="shared" si="2459"/>
        <v>3817.284999999998</v>
      </c>
      <c r="BP799" s="9">
        <f t="shared" si="2465"/>
        <v>0</v>
      </c>
      <c r="BQ799" s="21">
        <f t="shared" si="2450"/>
        <v>3817.284999999998</v>
      </c>
      <c r="BR799" s="9">
        <f t="shared" si="2465"/>
        <v>0</v>
      </c>
      <c r="BS799" s="33">
        <f t="shared" si="2292"/>
        <v>3817.284999999998</v>
      </c>
      <c r="BT799" s="9">
        <f t="shared" si="2465"/>
        <v>0</v>
      </c>
    </row>
    <row r="800" spans="1:72" ht="46.8" x14ac:dyDescent="0.3">
      <c r="A800" s="1" t="s">
        <v>181</v>
      </c>
      <c r="B800" s="1" t="s">
        <v>167</v>
      </c>
      <c r="C800" s="1"/>
      <c r="D800" s="1"/>
      <c r="E800" s="2" t="s">
        <v>731</v>
      </c>
      <c r="F800" s="3">
        <f>F801</f>
        <v>5528.6999999999989</v>
      </c>
      <c r="G800" s="3">
        <f t="shared" si="2465"/>
        <v>0</v>
      </c>
      <c r="H800" s="3">
        <f t="shared" si="2465"/>
        <v>0</v>
      </c>
      <c r="I800" s="3">
        <f t="shared" si="2465"/>
        <v>0</v>
      </c>
      <c r="J800" s="3">
        <f t="shared" si="2465"/>
        <v>0</v>
      </c>
      <c r="K800" s="3">
        <f t="shared" si="2465"/>
        <v>0</v>
      </c>
      <c r="L800" s="18">
        <f t="shared" si="2461"/>
        <v>5528.6999999999989</v>
      </c>
      <c r="M800" s="18">
        <f t="shared" si="2461"/>
        <v>0</v>
      </c>
      <c r="N800" s="18">
        <f t="shared" si="2461"/>
        <v>0</v>
      </c>
      <c r="O800" s="9">
        <f t="shared" si="2465"/>
        <v>0</v>
      </c>
      <c r="P800" s="9">
        <f t="shared" si="2465"/>
        <v>0</v>
      </c>
      <c r="Q800" s="9">
        <f t="shared" si="2465"/>
        <v>0</v>
      </c>
      <c r="R800" s="21">
        <f t="shared" si="2367"/>
        <v>5528.6999999999989</v>
      </c>
      <c r="S800" s="21">
        <f t="shared" si="2367"/>
        <v>0</v>
      </c>
      <c r="T800" s="21">
        <f t="shared" si="2367"/>
        <v>0</v>
      </c>
      <c r="U800" s="9">
        <f t="shared" si="2465"/>
        <v>0</v>
      </c>
      <c r="V800" s="9">
        <f t="shared" si="2465"/>
        <v>0</v>
      </c>
      <c r="W800" s="9">
        <f t="shared" si="2465"/>
        <v>0</v>
      </c>
      <c r="X800" s="21">
        <f t="shared" si="2462"/>
        <v>5528.6999999999989</v>
      </c>
      <c r="Y800" s="21">
        <f t="shared" si="2462"/>
        <v>0</v>
      </c>
      <c r="Z800" s="21">
        <f t="shared" si="2462"/>
        <v>0</v>
      </c>
      <c r="AA800" s="9">
        <f t="shared" si="2465"/>
        <v>0</v>
      </c>
      <c r="AB800" s="21">
        <f t="shared" si="2452"/>
        <v>5528.6999999999989</v>
      </c>
      <c r="AC800" s="9">
        <f t="shared" si="2465"/>
        <v>0</v>
      </c>
      <c r="AD800" s="9">
        <f t="shared" si="2465"/>
        <v>0</v>
      </c>
      <c r="AE800" s="34">
        <f t="shared" si="2448"/>
        <v>5528.6999999999989</v>
      </c>
      <c r="AF800" s="9">
        <f t="shared" si="2465"/>
        <v>0</v>
      </c>
      <c r="AG800" s="34">
        <f t="shared" si="2449"/>
        <v>5528.6999999999989</v>
      </c>
      <c r="AH800" s="9">
        <f t="shared" si="2465"/>
        <v>24.007999999999999</v>
      </c>
      <c r="AI800" s="9">
        <f t="shared" si="2465"/>
        <v>0</v>
      </c>
      <c r="AJ800" s="9">
        <f t="shared" si="2465"/>
        <v>0</v>
      </c>
      <c r="AK800" s="21">
        <f t="shared" si="2405"/>
        <v>5552.7079999999987</v>
      </c>
      <c r="AL800" s="21">
        <f t="shared" si="2406"/>
        <v>0</v>
      </c>
      <c r="AM800" s="21">
        <f t="shared" si="2406"/>
        <v>0</v>
      </c>
      <c r="AN800" s="9">
        <f t="shared" si="2465"/>
        <v>0</v>
      </c>
      <c r="AO800" s="21">
        <f t="shared" si="2407"/>
        <v>5552.7079999999987</v>
      </c>
      <c r="AP800" s="9">
        <f t="shared" si="2465"/>
        <v>-380.577</v>
      </c>
      <c r="AQ800" s="9">
        <f t="shared" si="2465"/>
        <v>0</v>
      </c>
      <c r="AR800" s="9">
        <f t="shared" si="2465"/>
        <v>0</v>
      </c>
      <c r="AS800" s="21">
        <f t="shared" si="2420"/>
        <v>5172.1309999999985</v>
      </c>
      <c r="AT800" s="21">
        <f t="shared" si="2453"/>
        <v>0</v>
      </c>
      <c r="AU800" s="21">
        <f t="shared" si="2453"/>
        <v>0</v>
      </c>
      <c r="AV800" s="9">
        <f t="shared" si="2465"/>
        <v>0</v>
      </c>
      <c r="AW800" s="9">
        <f t="shared" si="2465"/>
        <v>0</v>
      </c>
      <c r="AX800" s="9">
        <f t="shared" si="2465"/>
        <v>0</v>
      </c>
      <c r="AY800" s="21">
        <f t="shared" si="2408"/>
        <v>5172.1309999999985</v>
      </c>
      <c r="AZ800" s="21">
        <f t="shared" si="2409"/>
        <v>0</v>
      </c>
      <c r="BA800" s="21">
        <f t="shared" si="2410"/>
        <v>0</v>
      </c>
      <c r="BB800" s="9">
        <f t="shared" si="2465"/>
        <v>0</v>
      </c>
      <c r="BC800" s="21">
        <f t="shared" si="2464"/>
        <v>5172.1309999999985</v>
      </c>
      <c r="BD800" s="9">
        <f t="shared" si="2465"/>
        <v>-39.81</v>
      </c>
      <c r="BE800" s="9">
        <f t="shared" si="2465"/>
        <v>0</v>
      </c>
      <c r="BF800" s="21">
        <f t="shared" si="2454"/>
        <v>5132.3209999999981</v>
      </c>
      <c r="BG800" s="21">
        <f t="shared" si="2455"/>
        <v>0</v>
      </c>
      <c r="BH800" s="9">
        <f t="shared" si="2465"/>
        <v>0</v>
      </c>
      <c r="BI800" s="9">
        <f t="shared" si="2465"/>
        <v>0</v>
      </c>
      <c r="BJ800" s="21">
        <f t="shared" si="2456"/>
        <v>5132.3209999999981</v>
      </c>
      <c r="BK800" s="21">
        <f t="shared" si="2457"/>
        <v>0</v>
      </c>
      <c r="BL800" s="9">
        <f t="shared" si="2465"/>
        <v>-1315.0360000000001</v>
      </c>
      <c r="BM800" s="21">
        <f t="shared" si="2458"/>
        <v>3817.284999999998</v>
      </c>
      <c r="BN800" s="9">
        <f t="shared" si="2465"/>
        <v>0</v>
      </c>
      <c r="BO800" s="21">
        <f t="shared" si="2459"/>
        <v>3817.284999999998</v>
      </c>
      <c r="BP800" s="9">
        <f t="shared" si="2465"/>
        <v>0</v>
      </c>
      <c r="BQ800" s="21">
        <f t="shared" si="2450"/>
        <v>3817.284999999998</v>
      </c>
      <c r="BR800" s="9">
        <f t="shared" si="2465"/>
        <v>0</v>
      </c>
      <c r="BS800" s="33">
        <f t="shared" si="2292"/>
        <v>3817.284999999998</v>
      </c>
      <c r="BT800" s="9">
        <f t="shared" si="2465"/>
        <v>0</v>
      </c>
    </row>
    <row r="801" spans="1:72" x14ac:dyDescent="0.3">
      <c r="A801" s="1" t="s">
        <v>181</v>
      </c>
      <c r="B801" s="1">
        <v>240</v>
      </c>
      <c r="C801" s="1" t="s">
        <v>44</v>
      </c>
      <c r="D801" s="1" t="s">
        <v>71</v>
      </c>
      <c r="E801" s="2" t="s">
        <v>759</v>
      </c>
      <c r="F801" s="3">
        <v>5528.6999999999989</v>
      </c>
      <c r="G801" s="3">
        <v>0</v>
      </c>
      <c r="H801" s="3">
        <v>0</v>
      </c>
      <c r="I801" s="3"/>
      <c r="J801" s="3"/>
      <c r="K801" s="3"/>
      <c r="L801" s="18">
        <f t="shared" si="2461"/>
        <v>5528.6999999999989</v>
      </c>
      <c r="M801" s="18">
        <f t="shared" si="2461"/>
        <v>0</v>
      </c>
      <c r="N801" s="18">
        <f t="shared" si="2461"/>
        <v>0</v>
      </c>
      <c r="O801" s="9"/>
      <c r="P801" s="9"/>
      <c r="Q801" s="9"/>
      <c r="R801" s="21">
        <f t="shared" si="2367"/>
        <v>5528.6999999999989</v>
      </c>
      <c r="S801" s="21">
        <f t="shared" si="2367"/>
        <v>0</v>
      </c>
      <c r="T801" s="21">
        <f t="shared" si="2367"/>
        <v>0</v>
      </c>
      <c r="U801" s="9"/>
      <c r="V801" s="9"/>
      <c r="W801" s="9"/>
      <c r="X801" s="21">
        <f t="shared" si="2462"/>
        <v>5528.6999999999989</v>
      </c>
      <c r="Y801" s="21">
        <f t="shared" si="2462"/>
        <v>0</v>
      </c>
      <c r="Z801" s="21">
        <f t="shared" si="2462"/>
        <v>0</v>
      </c>
      <c r="AA801" s="9"/>
      <c r="AB801" s="21">
        <f t="shared" si="2452"/>
        <v>5528.6999999999989</v>
      </c>
      <c r="AC801" s="9"/>
      <c r="AD801" s="9"/>
      <c r="AE801" s="34">
        <f t="shared" si="2448"/>
        <v>5528.6999999999989</v>
      </c>
      <c r="AF801" s="9"/>
      <c r="AG801" s="34">
        <f t="shared" si="2449"/>
        <v>5528.6999999999989</v>
      </c>
      <c r="AH801" s="9">
        <v>24.007999999999999</v>
      </c>
      <c r="AI801" s="9"/>
      <c r="AJ801" s="9"/>
      <c r="AK801" s="21">
        <f t="shared" si="2405"/>
        <v>5552.7079999999987</v>
      </c>
      <c r="AL801" s="21">
        <f t="shared" si="2406"/>
        <v>0</v>
      </c>
      <c r="AM801" s="21">
        <f t="shared" si="2406"/>
        <v>0</v>
      </c>
      <c r="AN801" s="9"/>
      <c r="AO801" s="21">
        <f t="shared" si="2407"/>
        <v>5552.7079999999987</v>
      </c>
      <c r="AP801" s="9">
        <f>-85.4-295.177</f>
        <v>-380.577</v>
      </c>
      <c r="AQ801" s="9"/>
      <c r="AR801" s="9"/>
      <c r="AS801" s="21">
        <f t="shared" si="2420"/>
        <v>5172.1309999999985</v>
      </c>
      <c r="AT801" s="21">
        <f t="shared" si="2453"/>
        <v>0</v>
      </c>
      <c r="AU801" s="21">
        <f t="shared" si="2453"/>
        <v>0</v>
      </c>
      <c r="AV801" s="9"/>
      <c r="AW801" s="9"/>
      <c r="AX801" s="9"/>
      <c r="AY801" s="21">
        <f t="shared" si="2408"/>
        <v>5172.1309999999985</v>
      </c>
      <c r="AZ801" s="21">
        <f t="shared" si="2409"/>
        <v>0</v>
      </c>
      <c r="BA801" s="21">
        <f t="shared" si="2410"/>
        <v>0</v>
      </c>
      <c r="BB801" s="9"/>
      <c r="BC801" s="21">
        <f t="shared" si="2464"/>
        <v>5172.1309999999985</v>
      </c>
      <c r="BD801" s="9">
        <f>-39.81</f>
        <v>-39.81</v>
      </c>
      <c r="BE801" s="9"/>
      <c r="BF801" s="21">
        <f t="shared" si="2454"/>
        <v>5132.3209999999981</v>
      </c>
      <c r="BG801" s="21">
        <f t="shared" si="2455"/>
        <v>0</v>
      </c>
      <c r="BH801" s="9"/>
      <c r="BI801" s="9"/>
      <c r="BJ801" s="21">
        <f t="shared" si="2456"/>
        <v>5132.3209999999981</v>
      </c>
      <c r="BK801" s="21">
        <f t="shared" si="2457"/>
        <v>0</v>
      </c>
      <c r="BL801" s="9">
        <f>-1100-215.036</f>
        <v>-1315.0360000000001</v>
      </c>
      <c r="BM801" s="21">
        <f t="shared" si="2458"/>
        <v>3817.284999999998</v>
      </c>
      <c r="BN801" s="9"/>
      <c r="BO801" s="21">
        <f t="shared" si="2459"/>
        <v>3817.284999999998</v>
      </c>
      <c r="BP801" s="9"/>
      <c r="BQ801" s="21">
        <f t="shared" si="2450"/>
        <v>3817.284999999998</v>
      </c>
      <c r="BR801" s="9"/>
      <c r="BS801" s="33">
        <f t="shared" si="2292"/>
        <v>3817.284999999998</v>
      </c>
      <c r="BT801" s="9"/>
    </row>
    <row r="802" spans="1:72" x14ac:dyDescent="0.3">
      <c r="A802" s="1" t="s">
        <v>270</v>
      </c>
      <c r="B802" s="1"/>
      <c r="C802" s="1"/>
      <c r="D802" s="1"/>
      <c r="E802" s="2" t="s">
        <v>790</v>
      </c>
      <c r="F802" s="3">
        <f>F803</f>
        <v>1021.6</v>
      </c>
      <c r="G802" s="3">
        <f t="shared" ref="G802:BT804" si="2466">G803</f>
        <v>1042.0999999999999</v>
      </c>
      <c r="H802" s="3">
        <f t="shared" si="2466"/>
        <v>1042.0999999999999</v>
      </c>
      <c r="I802" s="3">
        <f t="shared" si="2466"/>
        <v>0</v>
      </c>
      <c r="J802" s="3">
        <f t="shared" si="2466"/>
        <v>0</v>
      </c>
      <c r="K802" s="3">
        <f t="shared" si="2466"/>
        <v>0</v>
      </c>
      <c r="L802" s="18">
        <f t="shared" si="2461"/>
        <v>1021.6</v>
      </c>
      <c r="M802" s="18">
        <f t="shared" si="2461"/>
        <v>1042.0999999999999</v>
      </c>
      <c r="N802" s="18">
        <f t="shared" si="2461"/>
        <v>1042.0999999999999</v>
      </c>
      <c r="O802" s="9">
        <f t="shared" si="2466"/>
        <v>0</v>
      </c>
      <c r="P802" s="9">
        <f t="shared" si="2466"/>
        <v>0</v>
      </c>
      <c r="Q802" s="9">
        <f t="shared" si="2466"/>
        <v>0</v>
      </c>
      <c r="R802" s="21">
        <f t="shared" si="2367"/>
        <v>1021.6</v>
      </c>
      <c r="S802" s="21">
        <f t="shared" si="2367"/>
        <v>1042.0999999999999</v>
      </c>
      <c r="T802" s="21">
        <f t="shared" si="2367"/>
        <v>1042.0999999999999</v>
      </c>
      <c r="U802" s="9">
        <f t="shared" si="2466"/>
        <v>0</v>
      </c>
      <c r="V802" s="9">
        <f t="shared" si="2466"/>
        <v>0</v>
      </c>
      <c r="W802" s="9">
        <f t="shared" si="2466"/>
        <v>0</v>
      </c>
      <c r="X802" s="21">
        <f t="shared" si="2462"/>
        <v>1021.6</v>
      </c>
      <c r="Y802" s="21">
        <f t="shared" si="2462"/>
        <v>1042.0999999999999</v>
      </c>
      <c r="Z802" s="21">
        <f t="shared" si="2462"/>
        <v>1042.0999999999999</v>
      </c>
      <c r="AA802" s="9">
        <f t="shared" si="2466"/>
        <v>0</v>
      </c>
      <c r="AB802" s="21">
        <f t="shared" si="2452"/>
        <v>1021.6</v>
      </c>
      <c r="AC802" s="9">
        <f t="shared" si="2466"/>
        <v>0</v>
      </c>
      <c r="AD802" s="9">
        <f t="shared" si="2466"/>
        <v>0</v>
      </c>
      <c r="AE802" s="34">
        <f t="shared" si="2448"/>
        <v>1021.6</v>
      </c>
      <c r="AF802" s="9">
        <f t="shared" si="2466"/>
        <v>0</v>
      </c>
      <c r="AG802" s="34">
        <f t="shared" si="2449"/>
        <v>1021.6</v>
      </c>
      <c r="AH802" s="9">
        <f t="shared" si="2466"/>
        <v>0</v>
      </c>
      <c r="AI802" s="9">
        <f t="shared" si="2466"/>
        <v>0</v>
      </c>
      <c r="AJ802" s="9">
        <f t="shared" si="2466"/>
        <v>0</v>
      </c>
      <c r="AK802" s="21">
        <f t="shared" si="2405"/>
        <v>1021.6</v>
      </c>
      <c r="AL802" s="21">
        <f t="shared" si="2406"/>
        <v>1042.0999999999999</v>
      </c>
      <c r="AM802" s="21">
        <f t="shared" si="2406"/>
        <v>1042.0999999999999</v>
      </c>
      <c r="AN802" s="9">
        <f t="shared" si="2466"/>
        <v>0</v>
      </c>
      <c r="AO802" s="21">
        <f t="shared" si="2407"/>
        <v>1021.6</v>
      </c>
      <c r="AP802" s="9">
        <f t="shared" si="2466"/>
        <v>0</v>
      </c>
      <c r="AQ802" s="9">
        <f t="shared" si="2466"/>
        <v>0</v>
      </c>
      <c r="AR802" s="9">
        <f t="shared" si="2466"/>
        <v>0</v>
      </c>
      <c r="AS802" s="20">
        <f t="shared" si="2420"/>
        <v>1021.6</v>
      </c>
      <c r="AT802" s="20">
        <f t="shared" si="2453"/>
        <v>1042.0999999999999</v>
      </c>
      <c r="AU802" s="20">
        <f t="shared" si="2453"/>
        <v>1042.0999999999999</v>
      </c>
      <c r="AV802" s="9">
        <f t="shared" si="2466"/>
        <v>0</v>
      </c>
      <c r="AW802" s="9">
        <f t="shared" si="2466"/>
        <v>0</v>
      </c>
      <c r="AX802" s="9">
        <f t="shared" si="2466"/>
        <v>0</v>
      </c>
      <c r="AY802" s="21">
        <f t="shared" si="2408"/>
        <v>1021.6</v>
      </c>
      <c r="AZ802" s="21">
        <f t="shared" si="2409"/>
        <v>1042.0999999999999</v>
      </c>
      <c r="BA802" s="21">
        <f t="shared" si="2410"/>
        <v>1042.0999999999999</v>
      </c>
      <c r="BB802" s="9">
        <f t="shared" si="2466"/>
        <v>0</v>
      </c>
      <c r="BC802" s="21">
        <f t="shared" si="2464"/>
        <v>1021.6</v>
      </c>
      <c r="BD802" s="9">
        <f t="shared" si="2466"/>
        <v>0</v>
      </c>
      <c r="BE802" s="9">
        <f t="shared" si="2466"/>
        <v>0</v>
      </c>
      <c r="BF802" s="21">
        <f t="shared" si="2454"/>
        <v>1021.6</v>
      </c>
      <c r="BG802" s="21">
        <f t="shared" si="2455"/>
        <v>1042.0999999999999</v>
      </c>
      <c r="BH802" s="9">
        <f t="shared" si="2466"/>
        <v>0</v>
      </c>
      <c r="BI802" s="9">
        <f t="shared" si="2466"/>
        <v>0</v>
      </c>
      <c r="BJ802" s="21">
        <f t="shared" si="2456"/>
        <v>1021.6</v>
      </c>
      <c r="BK802" s="21">
        <f t="shared" si="2457"/>
        <v>1042.0999999999999</v>
      </c>
      <c r="BL802" s="9">
        <f t="shared" si="2466"/>
        <v>0</v>
      </c>
      <c r="BM802" s="21">
        <f t="shared" si="2458"/>
        <v>1021.6</v>
      </c>
      <c r="BN802" s="9">
        <f t="shared" si="2466"/>
        <v>0</v>
      </c>
      <c r="BO802" s="21">
        <f t="shared" si="2459"/>
        <v>1021.6</v>
      </c>
      <c r="BP802" s="9">
        <f t="shared" si="2466"/>
        <v>0</v>
      </c>
      <c r="BQ802" s="21">
        <f t="shared" si="2450"/>
        <v>1021.6</v>
      </c>
      <c r="BR802" s="9">
        <f t="shared" si="2466"/>
        <v>0</v>
      </c>
      <c r="BS802" s="33">
        <f t="shared" ref="BS802:BS823" si="2467">BQ802+BR802</f>
        <v>1021.6</v>
      </c>
      <c r="BT802" s="9">
        <f t="shared" si="2466"/>
        <v>0</v>
      </c>
    </row>
    <row r="803" spans="1:72" ht="31.2" x14ac:dyDescent="0.3">
      <c r="A803" s="1" t="s">
        <v>270</v>
      </c>
      <c r="B803" s="1" t="s">
        <v>6</v>
      </c>
      <c r="C803" s="1"/>
      <c r="D803" s="1"/>
      <c r="E803" s="2" t="s">
        <v>730</v>
      </c>
      <c r="F803" s="3">
        <f>F804</f>
        <v>1021.6</v>
      </c>
      <c r="G803" s="3">
        <f t="shared" si="2466"/>
        <v>1042.0999999999999</v>
      </c>
      <c r="H803" s="3">
        <f t="shared" si="2466"/>
        <v>1042.0999999999999</v>
      </c>
      <c r="I803" s="3">
        <f t="shared" si="2466"/>
        <v>0</v>
      </c>
      <c r="J803" s="3">
        <f t="shared" si="2466"/>
        <v>0</v>
      </c>
      <c r="K803" s="3">
        <f t="shared" si="2466"/>
        <v>0</v>
      </c>
      <c r="L803" s="18">
        <f t="shared" si="2461"/>
        <v>1021.6</v>
      </c>
      <c r="M803" s="18">
        <f t="shared" si="2461"/>
        <v>1042.0999999999999</v>
      </c>
      <c r="N803" s="18">
        <f t="shared" si="2461"/>
        <v>1042.0999999999999</v>
      </c>
      <c r="O803" s="9">
        <f t="shared" si="2466"/>
        <v>0</v>
      </c>
      <c r="P803" s="9">
        <f t="shared" si="2466"/>
        <v>0</v>
      </c>
      <c r="Q803" s="9">
        <f t="shared" si="2466"/>
        <v>0</v>
      </c>
      <c r="R803" s="21">
        <f t="shared" si="2367"/>
        <v>1021.6</v>
      </c>
      <c r="S803" s="21">
        <f t="shared" si="2367"/>
        <v>1042.0999999999999</v>
      </c>
      <c r="T803" s="21">
        <f t="shared" si="2367"/>
        <v>1042.0999999999999</v>
      </c>
      <c r="U803" s="9">
        <f t="shared" si="2466"/>
        <v>0</v>
      </c>
      <c r="V803" s="9">
        <f t="shared" si="2466"/>
        <v>0</v>
      </c>
      <c r="W803" s="9">
        <f t="shared" si="2466"/>
        <v>0</v>
      </c>
      <c r="X803" s="21">
        <f t="shared" si="2462"/>
        <v>1021.6</v>
      </c>
      <c r="Y803" s="21">
        <f t="shared" si="2462"/>
        <v>1042.0999999999999</v>
      </c>
      <c r="Z803" s="21">
        <f t="shared" si="2462"/>
        <v>1042.0999999999999</v>
      </c>
      <c r="AA803" s="9">
        <f t="shared" si="2466"/>
        <v>0</v>
      </c>
      <c r="AB803" s="21">
        <f t="shared" si="2452"/>
        <v>1021.6</v>
      </c>
      <c r="AC803" s="9">
        <f t="shared" si="2466"/>
        <v>0</v>
      </c>
      <c r="AD803" s="9">
        <f t="shared" si="2466"/>
        <v>0</v>
      </c>
      <c r="AE803" s="34">
        <f t="shared" si="2448"/>
        <v>1021.6</v>
      </c>
      <c r="AF803" s="9">
        <f t="shared" si="2466"/>
        <v>0</v>
      </c>
      <c r="AG803" s="34">
        <f t="shared" si="2449"/>
        <v>1021.6</v>
      </c>
      <c r="AH803" s="9">
        <f t="shared" si="2466"/>
        <v>0</v>
      </c>
      <c r="AI803" s="9">
        <f t="shared" si="2466"/>
        <v>0</v>
      </c>
      <c r="AJ803" s="9">
        <f t="shared" si="2466"/>
        <v>0</v>
      </c>
      <c r="AK803" s="21">
        <f t="shared" si="2405"/>
        <v>1021.6</v>
      </c>
      <c r="AL803" s="21">
        <f t="shared" si="2406"/>
        <v>1042.0999999999999</v>
      </c>
      <c r="AM803" s="21">
        <f t="shared" si="2406"/>
        <v>1042.0999999999999</v>
      </c>
      <c r="AN803" s="9">
        <f t="shared" si="2466"/>
        <v>0</v>
      </c>
      <c r="AO803" s="21">
        <f t="shared" si="2407"/>
        <v>1021.6</v>
      </c>
      <c r="AP803" s="9">
        <f t="shared" si="2466"/>
        <v>0</v>
      </c>
      <c r="AQ803" s="9">
        <f t="shared" si="2466"/>
        <v>0</v>
      </c>
      <c r="AR803" s="9">
        <f t="shared" si="2466"/>
        <v>0</v>
      </c>
      <c r="AS803" s="21">
        <f t="shared" si="2420"/>
        <v>1021.6</v>
      </c>
      <c r="AT803" s="21">
        <f t="shared" si="2453"/>
        <v>1042.0999999999999</v>
      </c>
      <c r="AU803" s="21">
        <f t="shared" si="2453"/>
        <v>1042.0999999999999</v>
      </c>
      <c r="AV803" s="9">
        <f t="shared" si="2466"/>
        <v>0</v>
      </c>
      <c r="AW803" s="9">
        <f t="shared" si="2466"/>
        <v>0</v>
      </c>
      <c r="AX803" s="9">
        <f t="shared" si="2466"/>
        <v>0</v>
      </c>
      <c r="AY803" s="21">
        <f t="shared" si="2408"/>
        <v>1021.6</v>
      </c>
      <c r="AZ803" s="21">
        <f t="shared" si="2409"/>
        <v>1042.0999999999999</v>
      </c>
      <c r="BA803" s="21">
        <f t="shared" si="2410"/>
        <v>1042.0999999999999</v>
      </c>
      <c r="BB803" s="9">
        <f t="shared" si="2466"/>
        <v>0</v>
      </c>
      <c r="BC803" s="21">
        <f t="shared" si="2464"/>
        <v>1021.6</v>
      </c>
      <c r="BD803" s="9">
        <f t="shared" si="2466"/>
        <v>0</v>
      </c>
      <c r="BE803" s="9">
        <f t="shared" si="2466"/>
        <v>0</v>
      </c>
      <c r="BF803" s="21">
        <f t="shared" si="2454"/>
        <v>1021.6</v>
      </c>
      <c r="BG803" s="21">
        <f t="shared" si="2455"/>
        <v>1042.0999999999999</v>
      </c>
      <c r="BH803" s="9">
        <f t="shared" si="2466"/>
        <v>0</v>
      </c>
      <c r="BI803" s="9">
        <f t="shared" si="2466"/>
        <v>0</v>
      </c>
      <c r="BJ803" s="21">
        <f t="shared" si="2456"/>
        <v>1021.6</v>
      </c>
      <c r="BK803" s="21">
        <f t="shared" si="2457"/>
        <v>1042.0999999999999</v>
      </c>
      <c r="BL803" s="9">
        <f t="shared" si="2466"/>
        <v>0</v>
      </c>
      <c r="BM803" s="21">
        <f t="shared" si="2458"/>
        <v>1021.6</v>
      </c>
      <c r="BN803" s="9">
        <f t="shared" si="2466"/>
        <v>0</v>
      </c>
      <c r="BO803" s="21">
        <f t="shared" si="2459"/>
        <v>1021.6</v>
      </c>
      <c r="BP803" s="9">
        <f t="shared" si="2466"/>
        <v>0</v>
      </c>
      <c r="BQ803" s="21">
        <f t="shared" si="2450"/>
        <v>1021.6</v>
      </c>
      <c r="BR803" s="9">
        <f t="shared" si="2466"/>
        <v>0</v>
      </c>
      <c r="BS803" s="33">
        <f t="shared" si="2467"/>
        <v>1021.6</v>
      </c>
      <c r="BT803" s="9">
        <f t="shared" si="2466"/>
        <v>0</v>
      </c>
    </row>
    <row r="804" spans="1:72" ht="46.8" x14ac:dyDescent="0.3">
      <c r="A804" s="1" t="s">
        <v>270</v>
      </c>
      <c r="B804" s="1" t="s">
        <v>167</v>
      </c>
      <c r="C804" s="1"/>
      <c r="D804" s="1"/>
      <c r="E804" s="2" t="s">
        <v>731</v>
      </c>
      <c r="F804" s="3">
        <f>F805</f>
        <v>1021.6</v>
      </c>
      <c r="G804" s="3">
        <f t="shared" si="2466"/>
        <v>1042.0999999999999</v>
      </c>
      <c r="H804" s="3">
        <f t="shared" si="2466"/>
        <v>1042.0999999999999</v>
      </c>
      <c r="I804" s="3">
        <f t="shared" si="2466"/>
        <v>0</v>
      </c>
      <c r="J804" s="3">
        <f t="shared" si="2466"/>
        <v>0</v>
      </c>
      <c r="K804" s="3">
        <f t="shared" si="2466"/>
        <v>0</v>
      </c>
      <c r="L804" s="18">
        <f t="shared" si="2461"/>
        <v>1021.6</v>
      </c>
      <c r="M804" s="18">
        <f t="shared" si="2461"/>
        <v>1042.0999999999999</v>
      </c>
      <c r="N804" s="18">
        <f t="shared" si="2461"/>
        <v>1042.0999999999999</v>
      </c>
      <c r="O804" s="9">
        <f t="shared" si="2466"/>
        <v>0</v>
      </c>
      <c r="P804" s="9">
        <f t="shared" si="2466"/>
        <v>0</v>
      </c>
      <c r="Q804" s="9">
        <f t="shared" si="2466"/>
        <v>0</v>
      </c>
      <c r="R804" s="21">
        <f t="shared" si="2367"/>
        <v>1021.6</v>
      </c>
      <c r="S804" s="21">
        <f t="shared" si="2367"/>
        <v>1042.0999999999999</v>
      </c>
      <c r="T804" s="21">
        <f t="shared" si="2367"/>
        <v>1042.0999999999999</v>
      </c>
      <c r="U804" s="9">
        <f t="shared" si="2466"/>
        <v>0</v>
      </c>
      <c r="V804" s="9">
        <f t="shared" si="2466"/>
        <v>0</v>
      </c>
      <c r="W804" s="9">
        <f t="shared" si="2466"/>
        <v>0</v>
      </c>
      <c r="X804" s="21">
        <f t="shared" si="2462"/>
        <v>1021.6</v>
      </c>
      <c r="Y804" s="21">
        <f t="shared" si="2462"/>
        <v>1042.0999999999999</v>
      </c>
      <c r="Z804" s="21">
        <f t="shared" si="2462"/>
        <v>1042.0999999999999</v>
      </c>
      <c r="AA804" s="9">
        <f t="shared" si="2466"/>
        <v>0</v>
      </c>
      <c r="AB804" s="21">
        <f t="shared" si="2452"/>
        <v>1021.6</v>
      </c>
      <c r="AC804" s="9">
        <f t="shared" si="2466"/>
        <v>0</v>
      </c>
      <c r="AD804" s="9">
        <f t="shared" si="2466"/>
        <v>0</v>
      </c>
      <c r="AE804" s="34">
        <f t="shared" si="2448"/>
        <v>1021.6</v>
      </c>
      <c r="AF804" s="9">
        <f t="shared" si="2466"/>
        <v>0</v>
      </c>
      <c r="AG804" s="34">
        <f t="shared" si="2449"/>
        <v>1021.6</v>
      </c>
      <c r="AH804" s="9">
        <f t="shared" si="2466"/>
        <v>0</v>
      </c>
      <c r="AI804" s="9">
        <f t="shared" si="2466"/>
        <v>0</v>
      </c>
      <c r="AJ804" s="9">
        <f t="shared" si="2466"/>
        <v>0</v>
      </c>
      <c r="AK804" s="21">
        <f t="shared" si="2405"/>
        <v>1021.6</v>
      </c>
      <c r="AL804" s="21">
        <f t="shared" si="2406"/>
        <v>1042.0999999999999</v>
      </c>
      <c r="AM804" s="21">
        <f t="shared" si="2406"/>
        <v>1042.0999999999999</v>
      </c>
      <c r="AN804" s="9">
        <f t="shared" si="2466"/>
        <v>0</v>
      </c>
      <c r="AO804" s="21">
        <f t="shared" si="2407"/>
        <v>1021.6</v>
      </c>
      <c r="AP804" s="9">
        <f t="shared" si="2466"/>
        <v>0</v>
      </c>
      <c r="AQ804" s="9">
        <f t="shared" si="2466"/>
        <v>0</v>
      </c>
      <c r="AR804" s="9">
        <f t="shared" si="2466"/>
        <v>0</v>
      </c>
      <c r="AS804" s="21">
        <f t="shared" si="2420"/>
        <v>1021.6</v>
      </c>
      <c r="AT804" s="21">
        <f t="shared" si="2453"/>
        <v>1042.0999999999999</v>
      </c>
      <c r="AU804" s="21">
        <f t="shared" si="2453"/>
        <v>1042.0999999999999</v>
      </c>
      <c r="AV804" s="9">
        <f t="shared" si="2466"/>
        <v>0</v>
      </c>
      <c r="AW804" s="9">
        <f t="shared" si="2466"/>
        <v>0</v>
      </c>
      <c r="AX804" s="9">
        <f t="shared" si="2466"/>
        <v>0</v>
      </c>
      <c r="AY804" s="21">
        <f t="shared" si="2408"/>
        <v>1021.6</v>
      </c>
      <c r="AZ804" s="21">
        <f t="shared" si="2409"/>
        <v>1042.0999999999999</v>
      </c>
      <c r="BA804" s="21">
        <f t="shared" si="2410"/>
        <v>1042.0999999999999</v>
      </c>
      <c r="BB804" s="9">
        <f t="shared" si="2466"/>
        <v>0</v>
      </c>
      <c r="BC804" s="21">
        <f t="shared" si="2464"/>
        <v>1021.6</v>
      </c>
      <c r="BD804" s="9">
        <f t="shared" si="2466"/>
        <v>0</v>
      </c>
      <c r="BE804" s="9">
        <f t="shared" si="2466"/>
        <v>0</v>
      </c>
      <c r="BF804" s="21">
        <f t="shared" si="2454"/>
        <v>1021.6</v>
      </c>
      <c r="BG804" s="21">
        <f t="shared" si="2455"/>
        <v>1042.0999999999999</v>
      </c>
      <c r="BH804" s="9">
        <f t="shared" si="2466"/>
        <v>0</v>
      </c>
      <c r="BI804" s="9">
        <f t="shared" si="2466"/>
        <v>0</v>
      </c>
      <c r="BJ804" s="21">
        <f t="shared" si="2456"/>
        <v>1021.6</v>
      </c>
      <c r="BK804" s="21">
        <f t="shared" si="2457"/>
        <v>1042.0999999999999</v>
      </c>
      <c r="BL804" s="9">
        <f t="shared" si="2466"/>
        <v>0</v>
      </c>
      <c r="BM804" s="21">
        <f t="shared" si="2458"/>
        <v>1021.6</v>
      </c>
      <c r="BN804" s="9">
        <f t="shared" si="2466"/>
        <v>0</v>
      </c>
      <c r="BO804" s="21">
        <f t="shared" si="2459"/>
        <v>1021.6</v>
      </c>
      <c r="BP804" s="9">
        <f t="shared" si="2466"/>
        <v>0</v>
      </c>
      <c r="BQ804" s="21">
        <f t="shared" si="2450"/>
        <v>1021.6</v>
      </c>
      <c r="BR804" s="9">
        <f t="shared" si="2466"/>
        <v>0</v>
      </c>
      <c r="BS804" s="33">
        <f t="shared" si="2467"/>
        <v>1021.6</v>
      </c>
      <c r="BT804" s="9">
        <f t="shared" si="2466"/>
        <v>0</v>
      </c>
    </row>
    <row r="805" spans="1:72" x14ac:dyDescent="0.3">
      <c r="A805" s="1" t="s">
        <v>270</v>
      </c>
      <c r="B805" s="1">
        <v>240</v>
      </c>
      <c r="C805" s="1" t="s">
        <v>58</v>
      </c>
      <c r="D805" s="1" t="s">
        <v>57</v>
      </c>
      <c r="E805" s="2" t="s">
        <v>763</v>
      </c>
      <c r="F805" s="3">
        <v>1021.6</v>
      </c>
      <c r="G805" s="3">
        <v>1042.0999999999999</v>
      </c>
      <c r="H805" s="3">
        <v>1042.0999999999999</v>
      </c>
      <c r="I805" s="3"/>
      <c r="J805" s="3"/>
      <c r="K805" s="3"/>
      <c r="L805" s="18">
        <f t="shared" si="2461"/>
        <v>1021.6</v>
      </c>
      <c r="M805" s="18">
        <f t="shared" si="2461"/>
        <v>1042.0999999999999</v>
      </c>
      <c r="N805" s="18">
        <f t="shared" si="2461"/>
        <v>1042.0999999999999</v>
      </c>
      <c r="O805" s="9"/>
      <c r="P805" s="9"/>
      <c r="Q805" s="9"/>
      <c r="R805" s="21">
        <f t="shared" si="2367"/>
        <v>1021.6</v>
      </c>
      <c r="S805" s="21">
        <f t="shared" si="2367"/>
        <v>1042.0999999999999</v>
      </c>
      <c r="T805" s="21">
        <f t="shared" si="2367"/>
        <v>1042.0999999999999</v>
      </c>
      <c r="U805" s="9"/>
      <c r="V805" s="9"/>
      <c r="W805" s="9"/>
      <c r="X805" s="21">
        <f t="shared" si="2462"/>
        <v>1021.6</v>
      </c>
      <c r="Y805" s="21">
        <f t="shared" si="2462"/>
        <v>1042.0999999999999</v>
      </c>
      <c r="Z805" s="21">
        <f t="shared" si="2462"/>
        <v>1042.0999999999999</v>
      </c>
      <c r="AA805" s="9"/>
      <c r="AB805" s="21">
        <f t="shared" si="2452"/>
        <v>1021.6</v>
      </c>
      <c r="AC805" s="9"/>
      <c r="AD805" s="9"/>
      <c r="AE805" s="34">
        <f t="shared" si="2448"/>
        <v>1021.6</v>
      </c>
      <c r="AF805" s="9"/>
      <c r="AG805" s="34">
        <f t="shared" si="2449"/>
        <v>1021.6</v>
      </c>
      <c r="AH805" s="9"/>
      <c r="AI805" s="9"/>
      <c r="AJ805" s="9"/>
      <c r="AK805" s="21">
        <f t="shared" si="2405"/>
        <v>1021.6</v>
      </c>
      <c r="AL805" s="21">
        <f t="shared" si="2406"/>
        <v>1042.0999999999999</v>
      </c>
      <c r="AM805" s="21">
        <f t="shared" si="2406"/>
        <v>1042.0999999999999</v>
      </c>
      <c r="AN805" s="9"/>
      <c r="AO805" s="21">
        <f t="shared" si="2407"/>
        <v>1021.6</v>
      </c>
      <c r="AP805" s="9"/>
      <c r="AQ805" s="9"/>
      <c r="AR805" s="9"/>
      <c r="AS805" s="21">
        <f t="shared" si="2420"/>
        <v>1021.6</v>
      </c>
      <c r="AT805" s="21">
        <f t="shared" si="2453"/>
        <v>1042.0999999999999</v>
      </c>
      <c r="AU805" s="21">
        <f t="shared" si="2453"/>
        <v>1042.0999999999999</v>
      </c>
      <c r="AV805" s="9"/>
      <c r="AW805" s="9"/>
      <c r="AX805" s="9"/>
      <c r="AY805" s="21">
        <f t="shared" si="2408"/>
        <v>1021.6</v>
      </c>
      <c r="AZ805" s="21">
        <f t="shared" si="2409"/>
        <v>1042.0999999999999</v>
      </c>
      <c r="BA805" s="21">
        <f t="shared" si="2410"/>
        <v>1042.0999999999999</v>
      </c>
      <c r="BB805" s="9"/>
      <c r="BC805" s="21">
        <f t="shared" si="2464"/>
        <v>1021.6</v>
      </c>
      <c r="BD805" s="9"/>
      <c r="BE805" s="9"/>
      <c r="BF805" s="21">
        <f t="shared" si="2454"/>
        <v>1021.6</v>
      </c>
      <c r="BG805" s="21">
        <f t="shared" si="2455"/>
        <v>1042.0999999999999</v>
      </c>
      <c r="BH805" s="9"/>
      <c r="BI805" s="9"/>
      <c r="BJ805" s="21">
        <f t="shared" si="2456"/>
        <v>1021.6</v>
      </c>
      <c r="BK805" s="21">
        <f t="shared" si="2457"/>
        <v>1042.0999999999999</v>
      </c>
      <c r="BL805" s="9"/>
      <c r="BM805" s="21">
        <f t="shared" si="2458"/>
        <v>1021.6</v>
      </c>
      <c r="BN805" s="9"/>
      <c r="BO805" s="21">
        <f t="shared" si="2459"/>
        <v>1021.6</v>
      </c>
      <c r="BP805" s="9"/>
      <c r="BQ805" s="21">
        <f t="shared" si="2450"/>
        <v>1021.6</v>
      </c>
      <c r="BR805" s="9"/>
      <c r="BS805" s="33">
        <f t="shared" si="2467"/>
        <v>1021.6</v>
      </c>
      <c r="BT805" s="9"/>
    </row>
    <row r="806" spans="1:72" ht="31.2" x14ac:dyDescent="0.3">
      <c r="A806" s="1" t="s">
        <v>188</v>
      </c>
      <c r="B806" s="1"/>
      <c r="C806" s="1"/>
      <c r="D806" s="1"/>
      <c r="E806" s="8" t="s">
        <v>883</v>
      </c>
      <c r="F806" s="3">
        <f>F807</f>
        <v>189.8</v>
      </c>
      <c r="G806" s="3">
        <f t="shared" ref="G806:BT808" si="2468">G807</f>
        <v>193.6</v>
      </c>
      <c r="H806" s="3">
        <f t="shared" si="2468"/>
        <v>193.6</v>
      </c>
      <c r="I806" s="3">
        <f t="shared" si="2468"/>
        <v>0</v>
      </c>
      <c r="J806" s="3">
        <f t="shared" si="2468"/>
        <v>0</v>
      </c>
      <c r="K806" s="3">
        <f t="shared" si="2468"/>
        <v>0</v>
      </c>
      <c r="L806" s="18">
        <f t="shared" si="2461"/>
        <v>189.8</v>
      </c>
      <c r="M806" s="18">
        <f t="shared" si="2461"/>
        <v>193.6</v>
      </c>
      <c r="N806" s="18">
        <f t="shared" si="2461"/>
        <v>193.6</v>
      </c>
      <c r="O806" s="9">
        <f t="shared" si="2468"/>
        <v>0</v>
      </c>
      <c r="P806" s="9">
        <f t="shared" si="2468"/>
        <v>0</v>
      </c>
      <c r="Q806" s="9">
        <f t="shared" si="2468"/>
        <v>0</v>
      </c>
      <c r="R806" s="21">
        <f t="shared" si="2367"/>
        <v>189.8</v>
      </c>
      <c r="S806" s="21">
        <f t="shared" si="2367"/>
        <v>193.6</v>
      </c>
      <c r="T806" s="21">
        <f t="shared" si="2367"/>
        <v>193.6</v>
      </c>
      <c r="U806" s="9">
        <f t="shared" si="2468"/>
        <v>0</v>
      </c>
      <c r="V806" s="9">
        <f t="shared" si="2468"/>
        <v>0</v>
      </c>
      <c r="W806" s="9">
        <f t="shared" si="2468"/>
        <v>0</v>
      </c>
      <c r="X806" s="21">
        <f t="shared" si="2462"/>
        <v>189.8</v>
      </c>
      <c r="Y806" s="21">
        <f t="shared" si="2462"/>
        <v>193.6</v>
      </c>
      <c r="Z806" s="21">
        <f t="shared" si="2462"/>
        <v>193.6</v>
      </c>
      <c r="AA806" s="9">
        <f t="shared" si="2468"/>
        <v>0</v>
      </c>
      <c r="AB806" s="21">
        <f t="shared" si="2452"/>
        <v>189.8</v>
      </c>
      <c r="AC806" s="9">
        <f t="shared" si="2468"/>
        <v>0</v>
      </c>
      <c r="AD806" s="9">
        <f t="shared" si="2468"/>
        <v>0</v>
      </c>
      <c r="AE806" s="34">
        <f t="shared" si="2448"/>
        <v>189.8</v>
      </c>
      <c r="AF806" s="9">
        <f t="shared" si="2468"/>
        <v>0</v>
      </c>
      <c r="AG806" s="34">
        <f t="shared" si="2449"/>
        <v>189.8</v>
      </c>
      <c r="AH806" s="9">
        <f t="shared" si="2468"/>
        <v>0</v>
      </c>
      <c r="AI806" s="9">
        <f t="shared" si="2468"/>
        <v>0</v>
      </c>
      <c r="AJ806" s="9">
        <f t="shared" si="2468"/>
        <v>0</v>
      </c>
      <c r="AK806" s="21">
        <f t="shared" si="2405"/>
        <v>189.8</v>
      </c>
      <c r="AL806" s="21">
        <f t="shared" si="2406"/>
        <v>193.6</v>
      </c>
      <c r="AM806" s="21">
        <f t="shared" si="2406"/>
        <v>193.6</v>
      </c>
      <c r="AN806" s="9">
        <f t="shared" si="2468"/>
        <v>0</v>
      </c>
      <c r="AO806" s="21">
        <f t="shared" si="2407"/>
        <v>189.8</v>
      </c>
      <c r="AP806" s="9">
        <f t="shared" si="2468"/>
        <v>380.577</v>
      </c>
      <c r="AQ806" s="9">
        <f t="shared" si="2468"/>
        <v>0</v>
      </c>
      <c r="AR806" s="9">
        <f t="shared" si="2468"/>
        <v>0</v>
      </c>
      <c r="AS806" s="20">
        <f t="shared" si="2420"/>
        <v>570.37699999999995</v>
      </c>
      <c r="AT806" s="20">
        <f t="shared" si="2453"/>
        <v>193.6</v>
      </c>
      <c r="AU806" s="20">
        <f t="shared" si="2453"/>
        <v>193.6</v>
      </c>
      <c r="AV806" s="9">
        <f t="shared" si="2468"/>
        <v>0</v>
      </c>
      <c r="AW806" s="9">
        <f t="shared" si="2468"/>
        <v>0</v>
      </c>
      <c r="AX806" s="9">
        <f t="shared" si="2468"/>
        <v>0</v>
      </c>
      <c r="AY806" s="21">
        <f t="shared" si="2408"/>
        <v>570.37699999999995</v>
      </c>
      <c r="AZ806" s="21">
        <f t="shared" si="2409"/>
        <v>193.6</v>
      </c>
      <c r="BA806" s="21">
        <f t="shared" si="2410"/>
        <v>193.6</v>
      </c>
      <c r="BB806" s="9">
        <f t="shared" si="2468"/>
        <v>0</v>
      </c>
      <c r="BC806" s="21">
        <f t="shared" si="2464"/>
        <v>570.37699999999995</v>
      </c>
      <c r="BD806" s="9">
        <f t="shared" si="2468"/>
        <v>0</v>
      </c>
      <c r="BE806" s="9">
        <f t="shared" si="2468"/>
        <v>0</v>
      </c>
      <c r="BF806" s="21">
        <f t="shared" si="2454"/>
        <v>570.37699999999995</v>
      </c>
      <c r="BG806" s="21">
        <f t="shared" si="2455"/>
        <v>193.6</v>
      </c>
      <c r="BH806" s="9">
        <f t="shared" si="2468"/>
        <v>0</v>
      </c>
      <c r="BI806" s="9">
        <f t="shared" si="2468"/>
        <v>0</v>
      </c>
      <c r="BJ806" s="21">
        <f t="shared" si="2456"/>
        <v>570.37699999999995</v>
      </c>
      <c r="BK806" s="21">
        <f t="shared" si="2457"/>
        <v>193.6</v>
      </c>
      <c r="BL806" s="9">
        <f t="shared" si="2468"/>
        <v>0</v>
      </c>
      <c r="BM806" s="21">
        <f t="shared" si="2458"/>
        <v>570.37699999999995</v>
      </c>
      <c r="BN806" s="9">
        <f t="shared" si="2468"/>
        <v>0</v>
      </c>
      <c r="BO806" s="21">
        <f t="shared" si="2459"/>
        <v>570.37699999999995</v>
      </c>
      <c r="BP806" s="9">
        <f t="shared" si="2468"/>
        <v>0</v>
      </c>
      <c r="BQ806" s="21">
        <f t="shared" si="2450"/>
        <v>570.37699999999995</v>
      </c>
      <c r="BR806" s="9">
        <f t="shared" si="2468"/>
        <v>0</v>
      </c>
      <c r="BS806" s="33">
        <f t="shared" si="2467"/>
        <v>570.37699999999995</v>
      </c>
      <c r="BT806" s="9">
        <f t="shared" si="2468"/>
        <v>0</v>
      </c>
    </row>
    <row r="807" spans="1:72" ht="31.2" x14ac:dyDescent="0.3">
      <c r="A807" s="1" t="s">
        <v>188</v>
      </c>
      <c r="B807" s="1" t="s">
        <v>6</v>
      </c>
      <c r="C807" s="1"/>
      <c r="D807" s="1"/>
      <c r="E807" s="2" t="s">
        <v>730</v>
      </c>
      <c r="F807" s="3">
        <f>F808</f>
        <v>189.8</v>
      </c>
      <c r="G807" s="3">
        <f t="shared" si="2468"/>
        <v>193.6</v>
      </c>
      <c r="H807" s="3">
        <f t="shared" si="2468"/>
        <v>193.6</v>
      </c>
      <c r="I807" s="3">
        <f t="shared" si="2468"/>
        <v>0</v>
      </c>
      <c r="J807" s="3">
        <f t="shared" si="2468"/>
        <v>0</v>
      </c>
      <c r="K807" s="3">
        <f t="shared" si="2468"/>
        <v>0</v>
      </c>
      <c r="L807" s="18">
        <f t="shared" si="2461"/>
        <v>189.8</v>
      </c>
      <c r="M807" s="18">
        <f t="shared" si="2461"/>
        <v>193.6</v>
      </c>
      <c r="N807" s="18">
        <f t="shared" si="2461"/>
        <v>193.6</v>
      </c>
      <c r="O807" s="9">
        <f t="shared" si="2468"/>
        <v>0</v>
      </c>
      <c r="P807" s="9">
        <f t="shared" si="2468"/>
        <v>0</v>
      </c>
      <c r="Q807" s="9">
        <f t="shared" si="2468"/>
        <v>0</v>
      </c>
      <c r="R807" s="21">
        <f t="shared" si="2367"/>
        <v>189.8</v>
      </c>
      <c r="S807" s="21">
        <f t="shared" si="2367"/>
        <v>193.6</v>
      </c>
      <c r="T807" s="21">
        <f t="shared" si="2367"/>
        <v>193.6</v>
      </c>
      <c r="U807" s="9">
        <f t="shared" si="2468"/>
        <v>0</v>
      </c>
      <c r="V807" s="9">
        <f t="shared" si="2468"/>
        <v>0</v>
      </c>
      <c r="W807" s="9">
        <f t="shared" si="2468"/>
        <v>0</v>
      </c>
      <c r="X807" s="21">
        <f t="shared" si="2462"/>
        <v>189.8</v>
      </c>
      <c r="Y807" s="21">
        <f t="shared" si="2462"/>
        <v>193.6</v>
      </c>
      <c r="Z807" s="21">
        <f t="shared" si="2462"/>
        <v>193.6</v>
      </c>
      <c r="AA807" s="9">
        <f t="shared" si="2468"/>
        <v>0</v>
      </c>
      <c r="AB807" s="21">
        <f t="shared" si="2452"/>
        <v>189.8</v>
      </c>
      <c r="AC807" s="9">
        <f t="shared" si="2468"/>
        <v>0</v>
      </c>
      <c r="AD807" s="9">
        <f t="shared" si="2468"/>
        <v>0</v>
      </c>
      <c r="AE807" s="34">
        <f t="shared" si="2448"/>
        <v>189.8</v>
      </c>
      <c r="AF807" s="9">
        <f t="shared" si="2468"/>
        <v>0</v>
      </c>
      <c r="AG807" s="34">
        <f t="shared" si="2449"/>
        <v>189.8</v>
      </c>
      <c r="AH807" s="9">
        <f t="shared" si="2468"/>
        <v>0</v>
      </c>
      <c r="AI807" s="9">
        <f t="shared" si="2468"/>
        <v>0</v>
      </c>
      <c r="AJ807" s="9">
        <f t="shared" si="2468"/>
        <v>0</v>
      </c>
      <c r="AK807" s="21">
        <f t="shared" si="2405"/>
        <v>189.8</v>
      </c>
      <c r="AL807" s="21">
        <f t="shared" si="2406"/>
        <v>193.6</v>
      </c>
      <c r="AM807" s="21">
        <f t="shared" si="2406"/>
        <v>193.6</v>
      </c>
      <c r="AN807" s="9">
        <f t="shared" si="2468"/>
        <v>0</v>
      </c>
      <c r="AO807" s="21">
        <f t="shared" si="2407"/>
        <v>189.8</v>
      </c>
      <c r="AP807" s="9">
        <f t="shared" si="2468"/>
        <v>380.577</v>
      </c>
      <c r="AQ807" s="9">
        <f t="shared" si="2468"/>
        <v>0</v>
      </c>
      <c r="AR807" s="9">
        <f t="shared" si="2468"/>
        <v>0</v>
      </c>
      <c r="AS807" s="21">
        <f t="shared" si="2420"/>
        <v>570.37699999999995</v>
      </c>
      <c r="AT807" s="21">
        <f t="shared" si="2453"/>
        <v>193.6</v>
      </c>
      <c r="AU807" s="21">
        <f t="shared" si="2453"/>
        <v>193.6</v>
      </c>
      <c r="AV807" s="9">
        <f t="shared" si="2468"/>
        <v>0</v>
      </c>
      <c r="AW807" s="9">
        <f t="shared" si="2468"/>
        <v>0</v>
      </c>
      <c r="AX807" s="9">
        <f t="shared" si="2468"/>
        <v>0</v>
      </c>
      <c r="AY807" s="21">
        <f t="shared" si="2408"/>
        <v>570.37699999999995</v>
      </c>
      <c r="AZ807" s="21">
        <f t="shared" si="2409"/>
        <v>193.6</v>
      </c>
      <c r="BA807" s="21">
        <f t="shared" si="2410"/>
        <v>193.6</v>
      </c>
      <c r="BB807" s="9">
        <f t="shared" si="2468"/>
        <v>0</v>
      </c>
      <c r="BC807" s="21">
        <f t="shared" si="2464"/>
        <v>570.37699999999995</v>
      </c>
      <c r="BD807" s="9">
        <f t="shared" si="2468"/>
        <v>0</v>
      </c>
      <c r="BE807" s="9">
        <f t="shared" si="2468"/>
        <v>0</v>
      </c>
      <c r="BF807" s="21">
        <f t="shared" si="2454"/>
        <v>570.37699999999995</v>
      </c>
      <c r="BG807" s="21">
        <f t="shared" si="2455"/>
        <v>193.6</v>
      </c>
      <c r="BH807" s="9">
        <f t="shared" si="2468"/>
        <v>0</v>
      </c>
      <c r="BI807" s="9">
        <f t="shared" si="2468"/>
        <v>0</v>
      </c>
      <c r="BJ807" s="21">
        <f t="shared" si="2456"/>
        <v>570.37699999999995</v>
      </c>
      <c r="BK807" s="21">
        <f t="shared" si="2457"/>
        <v>193.6</v>
      </c>
      <c r="BL807" s="9">
        <f t="shared" si="2468"/>
        <v>0</v>
      </c>
      <c r="BM807" s="21">
        <f t="shared" si="2458"/>
        <v>570.37699999999995</v>
      </c>
      <c r="BN807" s="9">
        <f t="shared" si="2468"/>
        <v>0</v>
      </c>
      <c r="BO807" s="21">
        <f t="shared" si="2459"/>
        <v>570.37699999999995</v>
      </c>
      <c r="BP807" s="9">
        <f t="shared" si="2468"/>
        <v>0</v>
      </c>
      <c r="BQ807" s="21">
        <f t="shared" si="2450"/>
        <v>570.37699999999995</v>
      </c>
      <c r="BR807" s="9">
        <f t="shared" si="2468"/>
        <v>0</v>
      </c>
      <c r="BS807" s="33">
        <f t="shared" si="2467"/>
        <v>570.37699999999995</v>
      </c>
      <c r="BT807" s="9">
        <f t="shared" si="2468"/>
        <v>0</v>
      </c>
    </row>
    <row r="808" spans="1:72" ht="46.8" x14ac:dyDescent="0.3">
      <c r="A808" s="1" t="s">
        <v>188</v>
      </c>
      <c r="B808" s="1" t="s">
        <v>167</v>
      </c>
      <c r="C808" s="1"/>
      <c r="D808" s="1"/>
      <c r="E808" s="2" t="s">
        <v>731</v>
      </c>
      <c r="F808" s="3">
        <f>F809</f>
        <v>189.8</v>
      </c>
      <c r="G808" s="3">
        <f t="shared" si="2468"/>
        <v>193.6</v>
      </c>
      <c r="H808" s="3">
        <f t="shared" si="2468"/>
        <v>193.6</v>
      </c>
      <c r="I808" s="3">
        <f t="shared" si="2468"/>
        <v>0</v>
      </c>
      <c r="J808" s="3">
        <f t="shared" si="2468"/>
        <v>0</v>
      </c>
      <c r="K808" s="3">
        <f t="shared" si="2468"/>
        <v>0</v>
      </c>
      <c r="L808" s="18">
        <f t="shared" si="2461"/>
        <v>189.8</v>
      </c>
      <c r="M808" s="18">
        <f t="shared" si="2461"/>
        <v>193.6</v>
      </c>
      <c r="N808" s="18">
        <f t="shared" si="2461"/>
        <v>193.6</v>
      </c>
      <c r="O808" s="9">
        <f t="shared" si="2468"/>
        <v>0</v>
      </c>
      <c r="P808" s="9">
        <f t="shared" si="2468"/>
        <v>0</v>
      </c>
      <c r="Q808" s="9">
        <f t="shared" si="2468"/>
        <v>0</v>
      </c>
      <c r="R808" s="21">
        <f t="shared" si="2367"/>
        <v>189.8</v>
      </c>
      <c r="S808" s="21">
        <f t="shared" si="2367"/>
        <v>193.6</v>
      </c>
      <c r="T808" s="21">
        <f t="shared" si="2367"/>
        <v>193.6</v>
      </c>
      <c r="U808" s="9">
        <f t="shared" si="2468"/>
        <v>0</v>
      </c>
      <c r="V808" s="9">
        <f t="shared" si="2468"/>
        <v>0</v>
      </c>
      <c r="W808" s="9">
        <f t="shared" si="2468"/>
        <v>0</v>
      </c>
      <c r="X808" s="21">
        <f t="shared" si="2462"/>
        <v>189.8</v>
      </c>
      <c r="Y808" s="21">
        <f t="shared" si="2462"/>
        <v>193.6</v>
      </c>
      <c r="Z808" s="21">
        <f t="shared" si="2462"/>
        <v>193.6</v>
      </c>
      <c r="AA808" s="9">
        <f t="shared" si="2468"/>
        <v>0</v>
      </c>
      <c r="AB808" s="21">
        <f t="shared" si="2452"/>
        <v>189.8</v>
      </c>
      <c r="AC808" s="9">
        <f t="shared" si="2468"/>
        <v>0</v>
      </c>
      <c r="AD808" s="9">
        <f t="shared" si="2468"/>
        <v>0</v>
      </c>
      <c r="AE808" s="34">
        <f t="shared" si="2448"/>
        <v>189.8</v>
      </c>
      <c r="AF808" s="9">
        <f t="shared" si="2468"/>
        <v>0</v>
      </c>
      <c r="AG808" s="34">
        <f t="shared" si="2449"/>
        <v>189.8</v>
      </c>
      <c r="AH808" s="9">
        <f t="shared" si="2468"/>
        <v>0</v>
      </c>
      <c r="AI808" s="9">
        <f t="shared" si="2468"/>
        <v>0</v>
      </c>
      <c r="AJ808" s="9">
        <f t="shared" si="2468"/>
        <v>0</v>
      </c>
      <c r="AK808" s="21">
        <f t="shared" si="2405"/>
        <v>189.8</v>
      </c>
      <c r="AL808" s="21">
        <f t="shared" si="2406"/>
        <v>193.6</v>
      </c>
      <c r="AM808" s="21">
        <f t="shared" si="2406"/>
        <v>193.6</v>
      </c>
      <c r="AN808" s="9">
        <f t="shared" si="2468"/>
        <v>0</v>
      </c>
      <c r="AO808" s="21">
        <f t="shared" si="2407"/>
        <v>189.8</v>
      </c>
      <c r="AP808" s="9">
        <f t="shared" si="2468"/>
        <v>380.577</v>
      </c>
      <c r="AQ808" s="9">
        <f t="shared" si="2468"/>
        <v>0</v>
      </c>
      <c r="AR808" s="9">
        <f t="shared" si="2468"/>
        <v>0</v>
      </c>
      <c r="AS808" s="21">
        <f t="shared" si="2420"/>
        <v>570.37699999999995</v>
      </c>
      <c r="AT808" s="21">
        <f t="shared" si="2453"/>
        <v>193.6</v>
      </c>
      <c r="AU808" s="21">
        <f t="shared" si="2453"/>
        <v>193.6</v>
      </c>
      <c r="AV808" s="9">
        <f t="shared" si="2468"/>
        <v>0</v>
      </c>
      <c r="AW808" s="9">
        <f t="shared" si="2468"/>
        <v>0</v>
      </c>
      <c r="AX808" s="9">
        <f t="shared" si="2468"/>
        <v>0</v>
      </c>
      <c r="AY808" s="21">
        <f t="shared" si="2408"/>
        <v>570.37699999999995</v>
      </c>
      <c r="AZ808" s="21">
        <f t="shared" si="2409"/>
        <v>193.6</v>
      </c>
      <c r="BA808" s="21">
        <f t="shared" si="2410"/>
        <v>193.6</v>
      </c>
      <c r="BB808" s="9">
        <f t="shared" si="2468"/>
        <v>0</v>
      </c>
      <c r="BC808" s="21">
        <f t="shared" si="2464"/>
        <v>570.37699999999995</v>
      </c>
      <c r="BD808" s="9">
        <f t="shared" si="2468"/>
        <v>0</v>
      </c>
      <c r="BE808" s="9">
        <f t="shared" si="2468"/>
        <v>0</v>
      </c>
      <c r="BF808" s="21">
        <f t="shared" si="2454"/>
        <v>570.37699999999995</v>
      </c>
      <c r="BG808" s="21">
        <f t="shared" si="2455"/>
        <v>193.6</v>
      </c>
      <c r="BH808" s="9">
        <f t="shared" si="2468"/>
        <v>0</v>
      </c>
      <c r="BI808" s="9">
        <f t="shared" si="2468"/>
        <v>0</v>
      </c>
      <c r="BJ808" s="21">
        <f t="shared" si="2456"/>
        <v>570.37699999999995</v>
      </c>
      <c r="BK808" s="21">
        <f t="shared" si="2457"/>
        <v>193.6</v>
      </c>
      <c r="BL808" s="9">
        <f t="shared" si="2468"/>
        <v>0</v>
      </c>
      <c r="BM808" s="21">
        <f t="shared" si="2458"/>
        <v>570.37699999999995</v>
      </c>
      <c r="BN808" s="9">
        <f t="shared" si="2468"/>
        <v>0</v>
      </c>
      <c r="BO808" s="21">
        <f t="shared" si="2459"/>
        <v>570.37699999999995</v>
      </c>
      <c r="BP808" s="9">
        <f t="shared" si="2468"/>
        <v>0</v>
      </c>
      <c r="BQ808" s="21">
        <f t="shared" si="2450"/>
        <v>570.37699999999995</v>
      </c>
      <c r="BR808" s="9">
        <f t="shared" si="2468"/>
        <v>0</v>
      </c>
      <c r="BS808" s="33">
        <f t="shared" si="2467"/>
        <v>570.37699999999995</v>
      </c>
      <c r="BT808" s="9">
        <f t="shared" si="2468"/>
        <v>0</v>
      </c>
    </row>
    <row r="809" spans="1:72" x14ac:dyDescent="0.3">
      <c r="A809" s="1" t="s">
        <v>188</v>
      </c>
      <c r="B809" s="1">
        <v>240</v>
      </c>
      <c r="C809" s="1" t="s">
        <v>58</v>
      </c>
      <c r="D809" s="1" t="s">
        <v>57</v>
      </c>
      <c r="E809" s="2" t="s">
        <v>763</v>
      </c>
      <c r="F809" s="3">
        <v>189.8</v>
      </c>
      <c r="G809" s="3">
        <v>193.6</v>
      </c>
      <c r="H809" s="3">
        <v>193.6</v>
      </c>
      <c r="I809" s="3"/>
      <c r="J809" s="3"/>
      <c r="K809" s="3"/>
      <c r="L809" s="18">
        <f t="shared" si="2461"/>
        <v>189.8</v>
      </c>
      <c r="M809" s="18">
        <f t="shared" si="2461"/>
        <v>193.6</v>
      </c>
      <c r="N809" s="18">
        <f t="shared" si="2461"/>
        <v>193.6</v>
      </c>
      <c r="O809" s="9"/>
      <c r="P809" s="9"/>
      <c r="Q809" s="9"/>
      <c r="R809" s="21">
        <f t="shared" si="2367"/>
        <v>189.8</v>
      </c>
      <c r="S809" s="21">
        <f t="shared" si="2367"/>
        <v>193.6</v>
      </c>
      <c r="T809" s="21">
        <f t="shared" si="2367"/>
        <v>193.6</v>
      </c>
      <c r="U809" s="9"/>
      <c r="V809" s="9"/>
      <c r="W809" s="9"/>
      <c r="X809" s="21">
        <f t="shared" si="2462"/>
        <v>189.8</v>
      </c>
      <c r="Y809" s="21">
        <f t="shared" si="2462"/>
        <v>193.6</v>
      </c>
      <c r="Z809" s="21">
        <f t="shared" si="2462"/>
        <v>193.6</v>
      </c>
      <c r="AA809" s="9"/>
      <c r="AB809" s="21">
        <f t="shared" si="2452"/>
        <v>189.8</v>
      </c>
      <c r="AC809" s="9"/>
      <c r="AD809" s="9"/>
      <c r="AE809" s="34">
        <f t="shared" si="2448"/>
        <v>189.8</v>
      </c>
      <c r="AF809" s="9"/>
      <c r="AG809" s="34">
        <f t="shared" si="2449"/>
        <v>189.8</v>
      </c>
      <c r="AH809" s="9"/>
      <c r="AI809" s="9"/>
      <c r="AJ809" s="9"/>
      <c r="AK809" s="21">
        <f t="shared" si="2405"/>
        <v>189.8</v>
      </c>
      <c r="AL809" s="21">
        <f t="shared" si="2406"/>
        <v>193.6</v>
      </c>
      <c r="AM809" s="21">
        <f t="shared" si="2406"/>
        <v>193.6</v>
      </c>
      <c r="AN809" s="9"/>
      <c r="AO809" s="21">
        <f t="shared" si="2407"/>
        <v>189.8</v>
      </c>
      <c r="AP809" s="9">
        <f>85.4+295.177</f>
        <v>380.577</v>
      </c>
      <c r="AQ809" s="9"/>
      <c r="AR809" s="9"/>
      <c r="AS809" s="21">
        <f t="shared" si="2420"/>
        <v>570.37699999999995</v>
      </c>
      <c r="AT809" s="21">
        <f t="shared" si="2453"/>
        <v>193.6</v>
      </c>
      <c r="AU809" s="21">
        <f t="shared" si="2453"/>
        <v>193.6</v>
      </c>
      <c r="AV809" s="9"/>
      <c r="AW809" s="9"/>
      <c r="AX809" s="9"/>
      <c r="AY809" s="21">
        <f t="shared" si="2408"/>
        <v>570.37699999999995</v>
      </c>
      <c r="AZ809" s="21">
        <f t="shared" si="2409"/>
        <v>193.6</v>
      </c>
      <c r="BA809" s="21">
        <f t="shared" si="2410"/>
        <v>193.6</v>
      </c>
      <c r="BB809" s="9"/>
      <c r="BC809" s="21">
        <f t="shared" si="2464"/>
        <v>570.37699999999995</v>
      </c>
      <c r="BD809" s="9"/>
      <c r="BE809" s="9"/>
      <c r="BF809" s="21">
        <f t="shared" si="2454"/>
        <v>570.37699999999995</v>
      </c>
      <c r="BG809" s="21">
        <f t="shared" si="2455"/>
        <v>193.6</v>
      </c>
      <c r="BH809" s="9"/>
      <c r="BI809" s="9"/>
      <c r="BJ809" s="21">
        <f t="shared" si="2456"/>
        <v>570.37699999999995</v>
      </c>
      <c r="BK809" s="21">
        <f t="shared" si="2457"/>
        <v>193.6</v>
      </c>
      <c r="BL809" s="9"/>
      <c r="BM809" s="21">
        <f t="shared" si="2458"/>
        <v>570.37699999999995</v>
      </c>
      <c r="BN809" s="9"/>
      <c r="BO809" s="21">
        <f t="shared" si="2459"/>
        <v>570.37699999999995</v>
      </c>
      <c r="BP809" s="9"/>
      <c r="BQ809" s="21">
        <f t="shared" si="2450"/>
        <v>570.37699999999995</v>
      </c>
      <c r="BR809" s="9"/>
      <c r="BS809" s="33">
        <f t="shared" si="2467"/>
        <v>570.37699999999995</v>
      </c>
      <c r="BT809" s="9"/>
    </row>
    <row r="810" spans="1:72" ht="46.8" x14ac:dyDescent="0.3">
      <c r="A810" s="1" t="s">
        <v>260</v>
      </c>
      <c r="B810" s="1"/>
      <c r="C810" s="1"/>
      <c r="D810" s="1"/>
      <c r="E810" s="2" t="s">
        <v>804</v>
      </c>
      <c r="F810" s="3">
        <f>F811</f>
        <v>237500</v>
      </c>
      <c r="G810" s="3">
        <f t="shared" ref="G810:BT812" si="2469">G811</f>
        <v>0</v>
      </c>
      <c r="H810" s="3">
        <f t="shared" si="2469"/>
        <v>0</v>
      </c>
      <c r="I810" s="3">
        <f t="shared" si="2469"/>
        <v>0</v>
      </c>
      <c r="J810" s="3">
        <f t="shared" si="2469"/>
        <v>0</v>
      </c>
      <c r="K810" s="3">
        <f t="shared" si="2469"/>
        <v>0</v>
      </c>
      <c r="L810" s="18">
        <f t="shared" si="2461"/>
        <v>237500</v>
      </c>
      <c r="M810" s="18">
        <f t="shared" si="2461"/>
        <v>0</v>
      </c>
      <c r="N810" s="18">
        <f t="shared" si="2461"/>
        <v>0</v>
      </c>
      <c r="O810" s="9">
        <f t="shared" si="2469"/>
        <v>0</v>
      </c>
      <c r="P810" s="9">
        <f t="shared" si="2469"/>
        <v>0</v>
      </c>
      <c r="Q810" s="9">
        <f t="shared" si="2469"/>
        <v>0</v>
      </c>
      <c r="R810" s="21">
        <f t="shared" si="2367"/>
        <v>237500</v>
      </c>
      <c r="S810" s="21">
        <f t="shared" si="2367"/>
        <v>0</v>
      </c>
      <c r="T810" s="21">
        <f t="shared" si="2367"/>
        <v>0</v>
      </c>
      <c r="U810" s="9">
        <f t="shared" si="2469"/>
        <v>0</v>
      </c>
      <c r="V810" s="9">
        <f t="shared" si="2469"/>
        <v>0</v>
      </c>
      <c r="W810" s="9">
        <f t="shared" si="2469"/>
        <v>0</v>
      </c>
      <c r="X810" s="21">
        <f t="shared" si="2462"/>
        <v>237500</v>
      </c>
      <c r="Y810" s="21">
        <f t="shared" si="2462"/>
        <v>0</v>
      </c>
      <c r="Z810" s="21">
        <f t="shared" si="2462"/>
        <v>0</v>
      </c>
      <c r="AA810" s="9">
        <f t="shared" si="2469"/>
        <v>0</v>
      </c>
      <c r="AB810" s="21">
        <f t="shared" si="2452"/>
        <v>237500</v>
      </c>
      <c r="AC810" s="9">
        <f t="shared" si="2469"/>
        <v>0</v>
      </c>
      <c r="AD810" s="9">
        <f t="shared" si="2469"/>
        <v>0</v>
      </c>
      <c r="AE810" s="34">
        <f t="shared" si="2448"/>
        <v>237500</v>
      </c>
      <c r="AF810" s="9">
        <f t="shared" si="2469"/>
        <v>0</v>
      </c>
      <c r="AG810" s="34">
        <f t="shared" si="2449"/>
        <v>237500</v>
      </c>
      <c r="AH810" s="9">
        <f t="shared" si="2469"/>
        <v>0</v>
      </c>
      <c r="AI810" s="9">
        <f t="shared" si="2469"/>
        <v>0</v>
      </c>
      <c r="AJ810" s="9">
        <f t="shared" si="2469"/>
        <v>0</v>
      </c>
      <c r="AK810" s="21">
        <f t="shared" si="2405"/>
        <v>237500</v>
      </c>
      <c r="AL810" s="21">
        <f t="shared" si="2406"/>
        <v>0</v>
      </c>
      <c r="AM810" s="21">
        <f t="shared" si="2406"/>
        <v>0</v>
      </c>
      <c r="AN810" s="9">
        <f t="shared" si="2469"/>
        <v>0</v>
      </c>
      <c r="AO810" s="21">
        <f t="shared" si="2407"/>
        <v>237500</v>
      </c>
      <c r="AP810" s="9">
        <f t="shared" si="2469"/>
        <v>0</v>
      </c>
      <c r="AQ810" s="9">
        <f t="shared" si="2469"/>
        <v>0</v>
      </c>
      <c r="AR810" s="9">
        <f t="shared" si="2469"/>
        <v>0</v>
      </c>
      <c r="AS810" s="20">
        <f t="shared" si="2420"/>
        <v>237500</v>
      </c>
      <c r="AT810" s="20">
        <f t="shared" si="2453"/>
        <v>0</v>
      </c>
      <c r="AU810" s="20">
        <f t="shared" si="2453"/>
        <v>0</v>
      </c>
      <c r="AV810" s="9">
        <f t="shared" si="2469"/>
        <v>0</v>
      </c>
      <c r="AW810" s="9">
        <f t="shared" si="2469"/>
        <v>0</v>
      </c>
      <c r="AX810" s="9">
        <f t="shared" si="2469"/>
        <v>0</v>
      </c>
      <c r="AY810" s="21">
        <f t="shared" si="2408"/>
        <v>237500</v>
      </c>
      <c r="AZ810" s="21">
        <f t="shared" si="2409"/>
        <v>0</v>
      </c>
      <c r="BA810" s="21">
        <f t="shared" si="2410"/>
        <v>0</v>
      </c>
      <c r="BB810" s="9">
        <f t="shared" si="2469"/>
        <v>0</v>
      </c>
      <c r="BC810" s="21">
        <f t="shared" si="2464"/>
        <v>237500</v>
      </c>
      <c r="BD810" s="9">
        <f t="shared" si="2469"/>
        <v>0</v>
      </c>
      <c r="BE810" s="9">
        <f t="shared" si="2469"/>
        <v>0</v>
      </c>
      <c r="BF810" s="21">
        <f t="shared" si="2454"/>
        <v>237500</v>
      </c>
      <c r="BG810" s="21">
        <f t="shared" si="2455"/>
        <v>0</v>
      </c>
      <c r="BH810" s="9">
        <f t="shared" si="2469"/>
        <v>0</v>
      </c>
      <c r="BI810" s="9">
        <f t="shared" si="2469"/>
        <v>0</v>
      </c>
      <c r="BJ810" s="21">
        <f t="shared" si="2456"/>
        <v>237500</v>
      </c>
      <c r="BK810" s="21">
        <f t="shared" si="2457"/>
        <v>0</v>
      </c>
      <c r="BL810" s="9">
        <f t="shared" si="2469"/>
        <v>-149827.70000000001</v>
      </c>
      <c r="BM810" s="21">
        <f t="shared" si="2458"/>
        <v>87672.299999999988</v>
      </c>
      <c r="BN810" s="9">
        <f t="shared" si="2469"/>
        <v>0</v>
      </c>
      <c r="BO810" s="21">
        <f t="shared" si="2459"/>
        <v>87672.299999999988</v>
      </c>
      <c r="BP810" s="9">
        <f t="shared" si="2469"/>
        <v>0</v>
      </c>
      <c r="BQ810" s="21">
        <f t="shared" si="2450"/>
        <v>87672.299999999988</v>
      </c>
      <c r="BR810" s="9">
        <f t="shared" si="2469"/>
        <v>0</v>
      </c>
      <c r="BS810" s="33">
        <f t="shared" si="2467"/>
        <v>87672.299999999988</v>
      </c>
      <c r="BT810" s="9">
        <f t="shared" si="2469"/>
        <v>0</v>
      </c>
    </row>
    <row r="811" spans="1:72" ht="31.2" x14ac:dyDescent="0.3">
      <c r="A811" s="1" t="s">
        <v>260</v>
      </c>
      <c r="B811" s="1" t="s">
        <v>6</v>
      </c>
      <c r="C811" s="1"/>
      <c r="D811" s="1"/>
      <c r="E811" s="2" t="s">
        <v>730</v>
      </c>
      <c r="F811" s="3">
        <f>F812</f>
        <v>237500</v>
      </c>
      <c r="G811" s="3">
        <f t="shared" si="2469"/>
        <v>0</v>
      </c>
      <c r="H811" s="3">
        <f t="shared" si="2469"/>
        <v>0</v>
      </c>
      <c r="I811" s="3">
        <f t="shared" si="2469"/>
        <v>0</v>
      </c>
      <c r="J811" s="3">
        <f t="shared" si="2469"/>
        <v>0</v>
      </c>
      <c r="K811" s="3">
        <f t="shared" si="2469"/>
        <v>0</v>
      </c>
      <c r="L811" s="18">
        <f t="shared" si="2461"/>
        <v>237500</v>
      </c>
      <c r="M811" s="18">
        <f t="shared" si="2461"/>
        <v>0</v>
      </c>
      <c r="N811" s="18">
        <f t="shared" si="2461"/>
        <v>0</v>
      </c>
      <c r="O811" s="9">
        <f t="shared" si="2469"/>
        <v>0</v>
      </c>
      <c r="P811" s="9">
        <f t="shared" si="2469"/>
        <v>0</v>
      </c>
      <c r="Q811" s="9">
        <f t="shared" si="2469"/>
        <v>0</v>
      </c>
      <c r="R811" s="21">
        <f t="shared" si="2367"/>
        <v>237500</v>
      </c>
      <c r="S811" s="21">
        <f t="shared" si="2367"/>
        <v>0</v>
      </c>
      <c r="T811" s="21">
        <f t="shared" si="2367"/>
        <v>0</v>
      </c>
      <c r="U811" s="9">
        <f t="shared" si="2469"/>
        <v>0</v>
      </c>
      <c r="V811" s="9">
        <f t="shared" si="2469"/>
        <v>0</v>
      </c>
      <c r="W811" s="9">
        <f t="shared" si="2469"/>
        <v>0</v>
      </c>
      <c r="X811" s="21">
        <f t="shared" si="2462"/>
        <v>237500</v>
      </c>
      <c r="Y811" s="21">
        <f t="shared" si="2462"/>
        <v>0</v>
      </c>
      <c r="Z811" s="21">
        <f t="shared" si="2462"/>
        <v>0</v>
      </c>
      <c r="AA811" s="9">
        <f t="shared" si="2469"/>
        <v>0</v>
      </c>
      <c r="AB811" s="21">
        <f t="shared" si="2452"/>
        <v>237500</v>
      </c>
      <c r="AC811" s="9">
        <f t="shared" si="2469"/>
        <v>0</v>
      </c>
      <c r="AD811" s="9">
        <f t="shared" si="2469"/>
        <v>0</v>
      </c>
      <c r="AE811" s="34">
        <f t="shared" si="2448"/>
        <v>237500</v>
      </c>
      <c r="AF811" s="9">
        <f t="shared" si="2469"/>
        <v>0</v>
      </c>
      <c r="AG811" s="34">
        <f t="shared" si="2449"/>
        <v>237500</v>
      </c>
      <c r="AH811" s="9">
        <f t="shared" si="2469"/>
        <v>0</v>
      </c>
      <c r="AI811" s="9">
        <f t="shared" si="2469"/>
        <v>0</v>
      </c>
      <c r="AJ811" s="9">
        <f t="shared" si="2469"/>
        <v>0</v>
      </c>
      <c r="AK811" s="21">
        <f t="shared" si="2405"/>
        <v>237500</v>
      </c>
      <c r="AL811" s="21">
        <f t="shared" si="2406"/>
        <v>0</v>
      </c>
      <c r="AM811" s="21">
        <f t="shared" si="2406"/>
        <v>0</v>
      </c>
      <c r="AN811" s="9">
        <f t="shared" si="2469"/>
        <v>0</v>
      </c>
      <c r="AO811" s="21">
        <f t="shared" si="2407"/>
        <v>237500</v>
      </c>
      <c r="AP811" s="9">
        <f t="shared" si="2469"/>
        <v>0</v>
      </c>
      <c r="AQ811" s="9">
        <f t="shared" si="2469"/>
        <v>0</v>
      </c>
      <c r="AR811" s="9">
        <f t="shared" si="2469"/>
        <v>0</v>
      </c>
      <c r="AS811" s="21">
        <f t="shared" si="2420"/>
        <v>237500</v>
      </c>
      <c r="AT811" s="21">
        <f t="shared" si="2453"/>
        <v>0</v>
      </c>
      <c r="AU811" s="21">
        <f t="shared" si="2453"/>
        <v>0</v>
      </c>
      <c r="AV811" s="9">
        <f t="shared" si="2469"/>
        <v>0</v>
      </c>
      <c r="AW811" s="9">
        <f t="shared" si="2469"/>
        <v>0</v>
      </c>
      <c r="AX811" s="9">
        <f t="shared" si="2469"/>
        <v>0</v>
      </c>
      <c r="AY811" s="21">
        <f t="shared" si="2408"/>
        <v>237500</v>
      </c>
      <c r="AZ811" s="21">
        <f t="shared" si="2409"/>
        <v>0</v>
      </c>
      <c r="BA811" s="21">
        <f t="shared" si="2410"/>
        <v>0</v>
      </c>
      <c r="BB811" s="9">
        <f t="shared" si="2469"/>
        <v>0</v>
      </c>
      <c r="BC811" s="21">
        <f t="shared" si="2464"/>
        <v>237500</v>
      </c>
      <c r="BD811" s="9">
        <f t="shared" si="2469"/>
        <v>0</v>
      </c>
      <c r="BE811" s="9">
        <f t="shared" si="2469"/>
        <v>0</v>
      </c>
      <c r="BF811" s="21">
        <f t="shared" si="2454"/>
        <v>237500</v>
      </c>
      <c r="BG811" s="21">
        <f t="shared" si="2455"/>
        <v>0</v>
      </c>
      <c r="BH811" s="9">
        <f t="shared" si="2469"/>
        <v>0</v>
      </c>
      <c r="BI811" s="9">
        <f t="shared" si="2469"/>
        <v>0</v>
      </c>
      <c r="BJ811" s="21">
        <f t="shared" si="2456"/>
        <v>237500</v>
      </c>
      <c r="BK811" s="21">
        <f t="shared" si="2457"/>
        <v>0</v>
      </c>
      <c r="BL811" s="9">
        <f t="shared" si="2469"/>
        <v>-149827.70000000001</v>
      </c>
      <c r="BM811" s="21">
        <f t="shared" si="2458"/>
        <v>87672.299999999988</v>
      </c>
      <c r="BN811" s="9">
        <f t="shared" si="2469"/>
        <v>0</v>
      </c>
      <c r="BO811" s="21">
        <f t="shared" si="2459"/>
        <v>87672.299999999988</v>
      </c>
      <c r="BP811" s="9">
        <f t="shared" si="2469"/>
        <v>0</v>
      </c>
      <c r="BQ811" s="21">
        <f t="shared" si="2450"/>
        <v>87672.299999999988</v>
      </c>
      <c r="BR811" s="9">
        <f t="shared" si="2469"/>
        <v>0</v>
      </c>
      <c r="BS811" s="33">
        <f t="shared" si="2467"/>
        <v>87672.299999999988</v>
      </c>
      <c r="BT811" s="9">
        <f t="shared" si="2469"/>
        <v>0</v>
      </c>
    </row>
    <row r="812" spans="1:72" ht="46.8" x14ac:dyDescent="0.3">
      <c r="A812" s="1" t="s">
        <v>260</v>
      </c>
      <c r="B812" s="1" t="s">
        <v>167</v>
      </c>
      <c r="C812" s="1"/>
      <c r="D812" s="1"/>
      <c r="E812" s="2" t="s">
        <v>731</v>
      </c>
      <c r="F812" s="3">
        <f>F813</f>
        <v>237500</v>
      </c>
      <c r="G812" s="3">
        <f t="shared" si="2469"/>
        <v>0</v>
      </c>
      <c r="H812" s="3">
        <f t="shared" si="2469"/>
        <v>0</v>
      </c>
      <c r="I812" s="3">
        <f t="shared" si="2469"/>
        <v>0</v>
      </c>
      <c r="J812" s="3">
        <f t="shared" si="2469"/>
        <v>0</v>
      </c>
      <c r="K812" s="3">
        <f t="shared" si="2469"/>
        <v>0</v>
      </c>
      <c r="L812" s="18">
        <f t="shared" si="2461"/>
        <v>237500</v>
      </c>
      <c r="M812" s="18">
        <f t="shared" si="2461"/>
        <v>0</v>
      </c>
      <c r="N812" s="18">
        <f t="shared" si="2461"/>
        <v>0</v>
      </c>
      <c r="O812" s="9">
        <f t="shared" si="2469"/>
        <v>0</v>
      </c>
      <c r="P812" s="9">
        <f t="shared" si="2469"/>
        <v>0</v>
      </c>
      <c r="Q812" s="9">
        <f t="shared" si="2469"/>
        <v>0</v>
      </c>
      <c r="R812" s="21">
        <f t="shared" si="2367"/>
        <v>237500</v>
      </c>
      <c r="S812" s="21">
        <f t="shared" si="2367"/>
        <v>0</v>
      </c>
      <c r="T812" s="21">
        <f t="shared" si="2367"/>
        <v>0</v>
      </c>
      <c r="U812" s="9">
        <f t="shared" si="2469"/>
        <v>0</v>
      </c>
      <c r="V812" s="9">
        <f t="shared" si="2469"/>
        <v>0</v>
      </c>
      <c r="W812" s="9">
        <f t="shared" si="2469"/>
        <v>0</v>
      </c>
      <c r="X812" s="21">
        <f t="shared" si="2462"/>
        <v>237500</v>
      </c>
      <c r="Y812" s="21">
        <f t="shared" si="2462"/>
        <v>0</v>
      </c>
      <c r="Z812" s="21">
        <f t="shared" si="2462"/>
        <v>0</v>
      </c>
      <c r="AA812" s="9">
        <f t="shared" si="2469"/>
        <v>0</v>
      </c>
      <c r="AB812" s="21">
        <f t="shared" si="2452"/>
        <v>237500</v>
      </c>
      <c r="AC812" s="9">
        <f t="shared" si="2469"/>
        <v>0</v>
      </c>
      <c r="AD812" s="9">
        <f t="shared" si="2469"/>
        <v>0</v>
      </c>
      <c r="AE812" s="34">
        <f t="shared" si="2448"/>
        <v>237500</v>
      </c>
      <c r="AF812" s="9">
        <f t="shared" si="2469"/>
        <v>0</v>
      </c>
      <c r="AG812" s="34">
        <f t="shared" si="2449"/>
        <v>237500</v>
      </c>
      <c r="AH812" s="9">
        <f t="shared" si="2469"/>
        <v>0</v>
      </c>
      <c r="AI812" s="9">
        <f t="shared" si="2469"/>
        <v>0</v>
      </c>
      <c r="AJ812" s="9">
        <f t="shared" si="2469"/>
        <v>0</v>
      </c>
      <c r="AK812" s="21">
        <f t="shared" si="2405"/>
        <v>237500</v>
      </c>
      <c r="AL812" s="21">
        <f t="shared" si="2406"/>
        <v>0</v>
      </c>
      <c r="AM812" s="21">
        <f t="shared" si="2406"/>
        <v>0</v>
      </c>
      <c r="AN812" s="9">
        <f t="shared" si="2469"/>
        <v>0</v>
      </c>
      <c r="AO812" s="21">
        <f t="shared" si="2407"/>
        <v>237500</v>
      </c>
      <c r="AP812" s="9">
        <f t="shared" si="2469"/>
        <v>0</v>
      </c>
      <c r="AQ812" s="9">
        <f t="shared" si="2469"/>
        <v>0</v>
      </c>
      <c r="AR812" s="9">
        <f t="shared" si="2469"/>
        <v>0</v>
      </c>
      <c r="AS812" s="21">
        <f t="shared" si="2420"/>
        <v>237500</v>
      </c>
      <c r="AT812" s="21">
        <f t="shared" si="2453"/>
        <v>0</v>
      </c>
      <c r="AU812" s="21">
        <f t="shared" si="2453"/>
        <v>0</v>
      </c>
      <c r="AV812" s="9">
        <f t="shared" si="2469"/>
        <v>0</v>
      </c>
      <c r="AW812" s="9">
        <f t="shared" si="2469"/>
        <v>0</v>
      </c>
      <c r="AX812" s="9">
        <f t="shared" si="2469"/>
        <v>0</v>
      </c>
      <c r="AY812" s="21">
        <f t="shared" si="2408"/>
        <v>237500</v>
      </c>
      <c r="AZ812" s="21">
        <f t="shared" si="2409"/>
        <v>0</v>
      </c>
      <c r="BA812" s="21">
        <f t="shared" si="2410"/>
        <v>0</v>
      </c>
      <c r="BB812" s="9">
        <f t="shared" si="2469"/>
        <v>0</v>
      </c>
      <c r="BC812" s="21">
        <f t="shared" si="2464"/>
        <v>237500</v>
      </c>
      <c r="BD812" s="9">
        <f t="shared" si="2469"/>
        <v>0</v>
      </c>
      <c r="BE812" s="9">
        <f t="shared" si="2469"/>
        <v>0</v>
      </c>
      <c r="BF812" s="21">
        <f t="shared" si="2454"/>
        <v>237500</v>
      </c>
      <c r="BG812" s="21">
        <f t="shared" si="2455"/>
        <v>0</v>
      </c>
      <c r="BH812" s="9">
        <f t="shared" si="2469"/>
        <v>0</v>
      </c>
      <c r="BI812" s="9">
        <f t="shared" si="2469"/>
        <v>0</v>
      </c>
      <c r="BJ812" s="21">
        <f t="shared" si="2456"/>
        <v>237500</v>
      </c>
      <c r="BK812" s="21">
        <f t="shared" si="2457"/>
        <v>0</v>
      </c>
      <c r="BL812" s="9">
        <f t="shared" si="2469"/>
        <v>-149827.70000000001</v>
      </c>
      <c r="BM812" s="21">
        <f t="shared" si="2458"/>
        <v>87672.299999999988</v>
      </c>
      <c r="BN812" s="9">
        <f t="shared" si="2469"/>
        <v>0</v>
      </c>
      <c r="BO812" s="21">
        <f t="shared" si="2459"/>
        <v>87672.299999999988</v>
      </c>
      <c r="BP812" s="9">
        <f t="shared" si="2469"/>
        <v>0</v>
      </c>
      <c r="BQ812" s="21">
        <f t="shared" si="2450"/>
        <v>87672.299999999988</v>
      </c>
      <c r="BR812" s="9">
        <f t="shared" si="2469"/>
        <v>0</v>
      </c>
      <c r="BS812" s="33">
        <f t="shared" si="2467"/>
        <v>87672.299999999988</v>
      </c>
      <c r="BT812" s="9">
        <f t="shared" si="2469"/>
        <v>0</v>
      </c>
    </row>
    <row r="813" spans="1:72" x14ac:dyDescent="0.3">
      <c r="A813" s="1" t="s">
        <v>260</v>
      </c>
      <c r="B813" s="1">
        <v>240</v>
      </c>
      <c r="C813" s="1" t="s">
        <v>44</v>
      </c>
      <c r="D813" s="1" t="s">
        <v>71</v>
      </c>
      <c r="E813" s="2" t="s">
        <v>759</v>
      </c>
      <c r="F813" s="3">
        <v>237500</v>
      </c>
      <c r="G813" s="3">
        <v>0</v>
      </c>
      <c r="H813" s="3">
        <v>0</v>
      </c>
      <c r="I813" s="3"/>
      <c r="J813" s="3"/>
      <c r="K813" s="3"/>
      <c r="L813" s="18">
        <f t="shared" si="2461"/>
        <v>237500</v>
      </c>
      <c r="M813" s="18">
        <f t="shared" si="2461"/>
        <v>0</v>
      </c>
      <c r="N813" s="18">
        <f t="shared" si="2461"/>
        <v>0</v>
      </c>
      <c r="O813" s="9"/>
      <c r="P813" s="9"/>
      <c r="Q813" s="9"/>
      <c r="R813" s="21">
        <f t="shared" si="2367"/>
        <v>237500</v>
      </c>
      <c r="S813" s="21">
        <f t="shared" si="2367"/>
        <v>0</v>
      </c>
      <c r="T813" s="21">
        <f t="shared" si="2367"/>
        <v>0</v>
      </c>
      <c r="U813" s="9"/>
      <c r="V813" s="9"/>
      <c r="W813" s="9"/>
      <c r="X813" s="21">
        <f t="shared" si="2462"/>
        <v>237500</v>
      </c>
      <c r="Y813" s="21">
        <f t="shared" si="2462"/>
        <v>0</v>
      </c>
      <c r="Z813" s="21">
        <f t="shared" si="2462"/>
        <v>0</v>
      </c>
      <c r="AA813" s="9"/>
      <c r="AB813" s="21">
        <f t="shared" si="2452"/>
        <v>237500</v>
      </c>
      <c r="AC813" s="9"/>
      <c r="AD813" s="9"/>
      <c r="AE813" s="34">
        <f t="shared" si="2448"/>
        <v>237500</v>
      </c>
      <c r="AF813" s="9"/>
      <c r="AG813" s="34">
        <f t="shared" si="2449"/>
        <v>237500</v>
      </c>
      <c r="AH813" s="9"/>
      <c r="AI813" s="9"/>
      <c r="AJ813" s="9"/>
      <c r="AK813" s="21">
        <f t="shared" si="2405"/>
        <v>237500</v>
      </c>
      <c r="AL813" s="21">
        <f t="shared" si="2406"/>
        <v>0</v>
      </c>
      <c r="AM813" s="21">
        <f t="shared" si="2406"/>
        <v>0</v>
      </c>
      <c r="AN813" s="9"/>
      <c r="AO813" s="21">
        <f t="shared" si="2407"/>
        <v>237500</v>
      </c>
      <c r="AP813" s="9"/>
      <c r="AQ813" s="9"/>
      <c r="AR813" s="9"/>
      <c r="AS813" s="21">
        <f t="shared" si="2420"/>
        <v>237500</v>
      </c>
      <c r="AT813" s="21">
        <f t="shared" si="2453"/>
        <v>0</v>
      </c>
      <c r="AU813" s="21">
        <f t="shared" si="2453"/>
        <v>0</v>
      </c>
      <c r="AV813" s="9"/>
      <c r="AW813" s="9"/>
      <c r="AX813" s="9"/>
      <c r="AY813" s="21">
        <f t="shared" si="2408"/>
        <v>237500</v>
      </c>
      <c r="AZ813" s="21">
        <f t="shared" si="2409"/>
        <v>0</v>
      </c>
      <c r="BA813" s="21">
        <f t="shared" si="2410"/>
        <v>0</v>
      </c>
      <c r="BB813" s="9"/>
      <c r="BC813" s="21">
        <f t="shared" si="2464"/>
        <v>237500</v>
      </c>
      <c r="BD813" s="9"/>
      <c r="BE813" s="9"/>
      <c r="BF813" s="21">
        <f t="shared" si="2454"/>
        <v>237500</v>
      </c>
      <c r="BG813" s="21">
        <f t="shared" si="2455"/>
        <v>0</v>
      </c>
      <c r="BH813" s="9"/>
      <c r="BI813" s="9"/>
      <c r="BJ813" s="21">
        <f t="shared" si="2456"/>
        <v>237500</v>
      </c>
      <c r="BK813" s="21">
        <f t="shared" si="2457"/>
        <v>0</v>
      </c>
      <c r="BL813" s="9">
        <v>-149827.70000000001</v>
      </c>
      <c r="BM813" s="21">
        <f t="shared" si="2458"/>
        <v>87672.299999999988</v>
      </c>
      <c r="BN813" s="9"/>
      <c r="BO813" s="21">
        <f t="shared" si="2459"/>
        <v>87672.299999999988</v>
      </c>
      <c r="BP813" s="9"/>
      <c r="BQ813" s="21">
        <f t="shared" si="2450"/>
        <v>87672.299999999988</v>
      </c>
      <c r="BR813" s="9"/>
      <c r="BS813" s="33">
        <f t="shared" si="2467"/>
        <v>87672.299999999988</v>
      </c>
      <c r="BT813" s="9"/>
    </row>
    <row r="814" spans="1:72" ht="46.8" x14ac:dyDescent="0.3">
      <c r="A814" s="1" t="s">
        <v>271</v>
      </c>
      <c r="B814" s="1"/>
      <c r="C814" s="1"/>
      <c r="D814" s="1"/>
      <c r="E814" s="2" t="s">
        <v>793</v>
      </c>
      <c r="F814" s="3">
        <f>F815</f>
        <v>132440.70000000001</v>
      </c>
      <c r="G814" s="3">
        <f t="shared" ref="G814:BT816" si="2470">G815</f>
        <v>141951.6</v>
      </c>
      <c r="H814" s="3">
        <f t="shared" si="2470"/>
        <v>173164.7</v>
      </c>
      <c r="I814" s="3">
        <f t="shared" si="2470"/>
        <v>-0.6</v>
      </c>
      <c r="J814" s="3">
        <f t="shared" si="2470"/>
        <v>-0.6</v>
      </c>
      <c r="K814" s="3">
        <f t="shared" si="2470"/>
        <v>-0.6</v>
      </c>
      <c r="L814" s="18">
        <f t="shared" si="2461"/>
        <v>132440.1</v>
      </c>
      <c r="M814" s="18">
        <f t="shared" si="2461"/>
        <v>141951</v>
      </c>
      <c r="N814" s="18">
        <f t="shared" si="2461"/>
        <v>173164.1</v>
      </c>
      <c r="O814" s="9">
        <f t="shared" si="2470"/>
        <v>0</v>
      </c>
      <c r="P814" s="9">
        <f t="shared" si="2470"/>
        <v>0</v>
      </c>
      <c r="Q814" s="9">
        <f t="shared" si="2470"/>
        <v>0</v>
      </c>
      <c r="R814" s="21">
        <f t="shared" si="2367"/>
        <v>132440.1</v>
      </c>
      <c r="S814" s="21">
        <f t="shared" si="2367"/>
        <v>141951</v>
      </c>
      <c r="T814" s="21">
        <f t="shared" si="2367"/>
        <v>173164.1</v>
      </c>
      <c r="U814" s="9">
        <f t="shared" si="2470"/>
        <v>0</v>
      </c>
      <c r="V814" s="9">
        <f t="shared" si="2470"/>
        <v>0</v>
      </c>
      <c r="W814" s="9">
        <f t="shared" si="2470"/>
        <v>0</v>
      </c>
      <c r="X814" s="21">
        <f t="shared" si="2462"/>
        <v>132440.1</v>
      </c>
      <c r="Y814" s="21">
        <f t="shared" si="2462"/>
        <v>141951</v>
      </c>
      <c r="Z814" s="21">
        <f t="shared" si="2462"/>
        <v>173164.1</v>
      </c>
      <c r="AA814" s="9">
        <f t="shared" si="2470"/>
        <v>0</v>
      </c>
      <c r="AB814" s="21">
        <f t="shared" si="2452"/>
        <v>132440.1</v>
      </c>
      <c r="AC814" s="9">
        <f t="shared" si="2470"/>
        <v>0</v>
      </c>
      <c r="AD814" s="9">
        <f t="shared" si="2470"/>
        <v>0</v>
      </c>
      <c r="AE814" s="34">
        <f t="shared" si="2448"/>
        <v>132440.1</v>
      </c>
      <c r="AF814" s="9">
        <f t="shared" si="2470"/>
        <v>0</v>
      </c>
      <c r="AG814" s="34">
        <f t="shared" si="2449"/>
        <v>132440.1</v>
      </c>
      <c r="AH814" s="9">
        <f t="shared" si="2470"/>
        <v>0</v>
      </c>
      <c r="AI814" s="9">
        <f t="shared" si="2470"/>
        <v>0</v>
      </c>
      <c r="AJ814" s="9">
        <f t="shared" si="2470"/>
        <v>0</v>
      </c>
      <c r="AK814" s="21">
        <f t="shared" si="2405"/>
        <v>132440.1</v>
      </c>
      <c r="AL814" s="21">
        <f t="shared" si="2406"/>
        <v>141951</v>
      </c>
      <c r="AM814" s="21">
        <f t="shared" si="2406"/>
        <v>173164.1</v>
      </c>
      <c r="AN814" s="9">
        <f t="shared" si="2470"/>
        <v>0</v>
      </c>
      <c r="AO814" s="21">
        <f t="shared" si="2407"/>
        <v>132440.1</v>
      </c>
      <c r="AP814" s="9">
        <f t="shared" si="2470"/>
        <v>0</v>
      </c>
      <c r="AQ814" s="9">
        <f t="shared" si="2470"/>
        <v>0</v>
      </c>
      <c r="AR814" s="9">
        <f t="shared" si="2470"/>
        <v>0</v>
      </c>
      <c r="AS814" s="20">
        <f t="shared" si="2420"/>
        <v>132440.1</v>
      </c>
      <c r="AT814" s="20">
        <f t="shared" si="2453"/>
        <v>141951</v>
      </c>
      <c r="AU814" s="20">
        <f t="shared" si="2453"/>
        <v>173164.1</v>
      </c>
      <c r="AV814" s="9">
        <f t="shared" si="2470"/>
        <v>0</v>
      </c>
      <c r="AW814" s="9">
        <f t="shared" si="2470"/>
        <v>0</v>
      </c>
      <c r="AX814" s="9">
        <f t="shared" si="2470"/>
        <v>0</v>
      </c>
      <c r="AY814" s="21">
        <f t="shared" si="2408"/>
        <v>132440.1</v>
      </c>
      <c r="AZ814" s="21">
        <f t="shared" si="2409"/>
        <v>141951</v>
      </c>
      <c r="BA814" s="21">
        <f t="shared" si="2410"/>
        <v>173164.1</v>
      </c>
      <c r="BB814" s="9">
        <f t="shared" si="2470"/>
        <v>0</v>
      </c>
      <c r="BC814" s="21">
        <f t="shared" si="2464"/>
        <v>132440.1</v>
      </c>
      <c r="BD814" s="9">
        <f t="shared" si="2470"/>
        <v>0</v>
      </c>
      <c r="BE814" s="9">
        <f t="shared" si="2470"/>
        <v>0</v>
      </c>
      <c r="BF814" s="21">
        <f t="shared" si="2454"/>
        <v>132440.1</v>
      </c>
      <c r="BG814" s="21">
        <f t="shared" si="2455"/>
        <v>141951</v>
      </c>
      <c r="BH814" s="9">
        <f t="shared" si="2470"/>
        <v>0</v>
      </c>
      <c r="BI814" s="9">
        <f t="shared" si="2470"/>
        <v>0</v>
      </c>
      <c r="BJ814" s="21">
        <f t="shared" si="2456"/>
        <v>132440.1</v>
      </c>
      <c r="BK814" s="21">
        <f t="shared" si="2457"/>
        <v>141951</v>
      </c>
      <c r="BL814" s="9">
        <f t="shared" si="2470"/>
        <v>11621.948</v>
      </c>
      <c r="BM814" s="21">
        <f t="shared" si="2458"/>
        <v>144062.04800000001</v>
      </c>
      <c r="BN814" s="9">
        <f t="shared" si="2470"/>
        <v>0</v>
      </c>
      <c r="BO814" s="21">
        <f t="shared" si="2459"/>
        <v>144062.04800000001</v>
      </c>
      <c r="BP814" s="9">
        <f t="shared" si="2470"/>
        <v>0</v>
      </c>
      <c r="BQ814" s="21">
        <f t="shared" si="2450"/>
        <v>144062.04800000001</v>
      </c>
      <c r="BR814" s="9">
        <f t="shared" si="2470"/>
        <v>0</v>
      </c>
      <c r="BS814" s="33">
        <f t="shared" si="2467"/>
        <v>144062.04800000001</v>
      </c>
      <c r="BT814" s="9">
        <f t="shared" si="2470"/>
        <v>0</v>
      </c>
    </row>
    <row r="815" spans="1:72" x14ac:dyDescent="0.3">
      <c r="A815" s="1" t="s">
        <v>271</v>
      </c>
      <c r="B815" s="1" t="s">
        <v>7</v>
      </c>
      <c r="C815" s="1"/>
      <c r="D815" s="1"/>
      <c r="E815" s="2" t="s">
        <v>743</v>
      </c>
      <c r="F815" s="3">
        <f>F816</f>
        <v>132440.70000000001</v>
      </c>
      <c r="G815" s="3">
        <f t="shared" si="2470"/>
        <v>141951.6</v>
      </c>
      <c r="H815" s="3">
        <f t="shared" si="2470"/>
        <v>173164.7</v>
      </c>
      <c r="I815" s="3">
        <f t="shared" si="2470"/>
        <v>-0.6</v>
      </c>
      <c r="J815" s="3">
        <f t="shared" si="2470"/>
        <v>-0.6</v>
      </c>
      <c r="K815" s="3">
        <f t="shared" si="2470"/>
        <v>-0.6</v>
      </c>
      <c r="L815" s="18">
        <f t="shared" si="2461"/>
        <v>132440.1</v>
      </c>
      <c r="M815" s="18">
        <f t="shared" si="2461"/>
        <v>141951</v>
      </c>
      <c r="N815" s="18">
        <f t="shared" si="2461"/>
        <v>173164.1</v>
      </c>
      <c r="O815" s="9">
        <f t="shared" si="2470"/>
        <v>0</v>
      </c>
      <c r="P815" s="9">
        <f t="shared" si="2470"/>
        <v>0</v>
      </c>
      <c r="Q815" s="9">
        <f t="shared" si="2470"/>
        <v>0</v>
      </c>
      <c r="R815" s="21">
        <f t="shared" si="2367"/>
        <v>132440.1</v>
      </c>
      <c r="S815" s="21">
        <f t="shared" si="2367"/>
        <v>141951</v>
      </c>
      <c r="T815" s="21">
        <f t="shared" si="2367"/>
        <v>173164.1</v>
      </c>
      <c r="U815" s="9">
        <f t="shared" si="2470"/>
        <v>0</v>
      </c>
      <c r="V815" s="9">
        <f t="shared" si="2470"/>
        <v>0</v>
      </c>
      <c r="W815" s="9">
        <f t="shared" si="2470"/>
        <v>0</v>
      </c>
      <c r="X815" s="21">
        <f t="shared" si="2462"/>
        <v>132440.1</v>
      </c>
      <c r="Y815" s="21">
        <f t="shared" si="2462"/>
        <v>141951</v>
      </c>
      <c r="Z815" s="21">
        <f t="shared" si="2462"/>
        <v>173164.1</v>
      </c>
      <c r="AA815" s="9">
        <f t="shared" si="2470"/>
        <v>0</v>
      </c>
      <c r="AB815" s="21">
        <f t="shared" si="2452"/>
        <v>132440.1</v>
      </c>
      <c r="AC815" s="9">
        <f t="shared" si="2470"/>
        <v>0</v>
      </c>
      <c r="AD815" s="9">
        <f t="shared" si="2470"/>
        <v>0</v>
      </c>
      <c r="AE815" s="34">
        <f t="shared" si="2448"/>
        <v>132440.1</v>
      </c>
      <c r="AF815" s="9">
        <f t="shared" si="2470"/>
        <v>0</v>
      </c>
      <c r="AG815" s="34">
        <f t="shared" si="2449"/>
        <v>132440.1</v>
      </c>
      <c r="AH815" s="9">
        <f t="shared" si="2470"/>
        <v>0</v>
      </c>
      <c r="AI815" s="9">
        <f t="shared" si="2470"/>
        <v>0</v>
      </c>
      <c r="AJ815" s="9">
        <f t="shared" si="2470"/>
        <v>0</v>
      </c>
      <c r="AK815" s="21">
        <f t="shared" si="2405"/>
        <v>132440.1</v>
      </c>
      <c r="AL815" s="21">
        <f t="shared" si="2406"/>
        <v>141951</v>
      </c>
      <c r="AM815" s="21">
        <f t="shared" si="2406"/>
        <v>173164.1</v>
      </c>
      <c r="AN815" s="9">
        <f t="shared" si="2470"/>
        <v>0</v>
      </c>
      <c r="AO815" s="21">
        <f t="shared" si="2407"/>
        <v>132440.1</v>
      </c>
      <c r="AP815" s="9">
        <f t="shared" si="2470"/>
        <v>0</v>
      </c>
      <c r="AQ815" s="9">
        <f t="shared" si="2470"/>
        <v>0</v>
      </c>
      <c r="AR815" s="9">
        <f t="shared" si="2470"/>
        <v>0</v>
      </c>
      <c r="AS815" s="21">
        <f t="shared" si="2420"/>
        <v>132440.1</v>
      </c>
      <c r="AT815" s="21">
        <f t="shared" si="2453"/>
        <v>141951</v>
      </c>
      <c r="AU815" s="21">
        <f t="shared" si="2453"/>
        <v>173164.1</v>
      </c>
      <c r="AV815" s="9">
        <f t="shared" si="2470"/>
        <v>0</v>
      </c>
      <c r="AW815" s="9">
        <f t="shared" si="2470"/>
        <v>0</v>
      </c>
      <c r="AX815" s="9">
        <f t="shared" si="2470"/>
        <v>0</v>
      </c>
      <c r="AY815" s="21">
        <f t="shared" si="2408"/>
        <v>132440.1</v>
      </c>
      <c r="AZ815" s="21">
        <f t="shared" si="2409"/>
        <v>141951</v>
      </c>
      <c r="BA815" s="21">
        <f t="shared" si="2410"/>
        <v>173164.1</v>
      </c>
      <c r="BB815" s="9">
        <f t="shared" si="2470"/>
        <v>0</v>
      </c>
      <c r="BC815" s="21">
        <f t="shared" si="2464"/>
        <v>132440.1</v>
      </c>
      <c r="BD815" s="9">
        <f t="shared" si="2470"/>
        <v>0</v>
      </c>
      <c r="BE815" s="9">
        <f t="shared" si="2470"/>
        <v>0</v>
      </c>
      <c r="BF815" s="21">
        <f t="shared" si="2454"/>
        <v>132440.1</v>
      </c>
      <c r="BG815" s="21">
        <f t="shared" si="2455"/>
        <v>141951</v>
      </c>
      <c r="BH815" s="9">
        <f t="shared" si="2470"/>
        <v>0</v>
      </c>
      <c r="BI815" s="9">
        <f t="shared" si="2470"/>
        <v>0</v>
      </c>
      <c r="BJ815" s="21">
        <f t="shared" si="2456"/>
        <v>132440.1</v>
      </c>
      <c r="BK815" s="21">
        <f t="shared" si="2457"/>
        <v>141951</v>
      </c>
      <c r="BL815" s="9">
        <f t="shared" si="2470"/>
        <v>11621.948</v>
      </c>
      <c r="BM815" s="21">
        <f t="shared" si="2458"/>
        <v>144062.04800000001</v>
      </c>
      <c r="BN815" s="9">
        <f t="shared" si="2470"/>
        <v>0</v>
      </c>
      <c r="BO815" s="21">
        <f t="shared" si="2459"/>
        <v>144062.04800000001</v>
      </c>
      <c r="BP815" s="9">
        <f t="shared" si="2470"/>
        <v>0</v>
      </c>
      <c r="BQ815" s="21">
        <f t="shared" si="2450"/>
        <v>144062.04800000001</v>
      </c>
      <c r="BR815" s="9">
        <f t="shared" si="2470"/>
        <v>0</v>
      </c>
      <c r="BS815" s="33">
        <f t="shared" si="2467"/>
        <v>144062.04800000001</v>
      </c>
      <c r="BT815" s="9">
        <f t="shared" si="2470"/>
        <v>0</v>
      </c>
    </row>
    <row r="816" spans="1:72" ht="62.4" x14ac:dyDescent="0.3">
      <c r="A816" s="1" t="s">
        <v>271</v>
      </c>
      <c r="B816" s="1" t="s">
        <v>220</v>
      </c>
      <c r="C816" s="1"/>
      <c r="D816" s="1"/>
      <c r="E816" s="2" t="s">
        <v>744</v>
      </c>
      <c r="F816" s="3">
        <f>F817</f>
        <v>132440.70000000001</v>
      </c>
      <c r="G816" s="3">
        <f t="shared" si="2470"/>
        <v>141951.6</v>
      </c>
      <c r="H816" s="3">
        <f t="shared" si="2470"/>
        <v>173164.7</v>
      </c>
      <c r="I816" s="3">
        <f t="shared" si="2470"/>
        <v>-0.6</v>
      </c>
      <c r="J816" s="3">
        <f t="shared" si="2470"/>
        <v>-0.6</v>
      </c>
      <c r="K816" s="3">
        <f t="shared" si="2470"/>
        <v>-0.6</v>
      </c>
      <c r="L816" s="18">
        <f t="shared" si="2461"/>
        <v>132440.1</v>
      </c>
      <c r="M816" s="18">
        <f t="shared" si="2461"/>
        <v>141951</v>
      </c>
      <c r="N816" s="18">
        <f t="shared" si="2461"/>
        <v>173164.1</v>
      </c>
      <c r="O816" s="9">
        <f t="shared" si="2470"/>
        <v>0</v>
      </c>
      <c r="P816" s="9">
        <f t="shared" si="2470"/>
        <v>0</v>
      </c>
      <c r="Q816" s="9">
        <f t="shared" si="2470"/>
        <v>0</v>
      </c>
      <c r="R816" s="21">
        <f t="shared" si="2367"/>
        <v>132440.1</v>
      </c>
      <c r="S816" s="21">
        <f t="shared" si="2367"/>
        <v>141951</v>
      </c>
      <c r="T816" s="21">
        <f t="shared" si="2367"/>
        <v>173164.1</v>
      </c>
      <c r="U816" s="9">
        <f t="shared" si="2470"/>
        <v>0</v>
      </c>
      <c r="V816" s="9">
        <f t="shared" si="2470"/>
        <v>0</v>
      </c>
      <c r="W816" s="9">
        <f t="shared" si="2470"/>
        <v>0</v>
      </c>
      <c r="X816" s="21">
        <f t="shared" si="2462"/>
        <v>132440.1</v>
      </c>
      <c r="Y816" s="21">
        <f t="shared" si="2462"/>
        <v>141951</v>
      </c>
      <c r="Z816" s="21">
        <f t="shared" si="2462"/>
        <v>173164.1</v>
      </c>
      <c r="AA816" s="9">
        <f t="shared" si="2470"/>
        <v>0</v>
      </c>
      <c r="AB816" s="21">
        <f t="shared" si="2452"/>
        <v>132440.1</v>
      </c>
      <c r="AC816" s="9">
        <f t="shared" si="2470"/>
        <v>0</v>
      </c>
      <c r="AD816" s="9">
        <f t="shared" si="2470"/>
        <v>0</v>
      </c>
      <c r="AE816" s="34">
        <f t="shared" si="2448"/>
        <v>132440.1</v>
      </c>
      <c r="AF816" s="9">
        <f t="shared" si="2470"/>
        <v>0</v>
      </c>
      <c r="AG816" s="34">
        <f t="shared" si="2449"/>
        <v>132440.1</v>
      </c>
      <c r="AH816" s="9">
        <f t="shared" si="2470"/>
        <v>0</v>
      </c>
      <c r="AI816" s="9">
        <f t="shared" si="2470"/>
        <v>0</v>
      </c>
      <c r="AJ816" s="9">
        <f t="shared" si="2470"/>
        <v>0</v>
      </c>
      <c r="AK816" s="21">
        <f t="shared" si="2405"/>
        <v>132440.1</v>
      </c>
      <c r="AL816" s="21">
        <f t="shared" si="2406"/>
        <v>141951</v>
      </c>
      <c r="AM816" s="21">
        <f t="shared" si="2406"/>
        <v>173164.1</v>
      </c>
      <c r="AN816" s="9">
        <f t="shared" si="2470"/>
        <v>0</v>
      </c>
      <c r="AO816" s="21">
        <f t="shared" si="2407"/>
        <v>132440.1</v>
      </c>
      <c r="AP816" s="9">
        <f t="shared" si="2470"/>
        <v>0</v>
      </c>
      <c r="AQ816" s="9">
        <f t="shared" si="2470"/>
        <v>0</v>
      </c>
      <c r="AR816" s="9">
        <f t="shared" si="2470"/>
        <v>0</v>
      </c>
      <c r="AS816" s="21">
        <f t="shared" si="2420"/>
        <v>132440.1</v>
      </c>
      <c r="AT816" s="21">
        <f t="shared" si="2453"/>
        <v>141951</v>
      </c>
      <c r="AU816" s="21">
        <f t="shared" si="2453"/>
        <v>173164.1</v>
      </c>
      <c r="AV816" s="9">
        <f t="shared" si="2470"/>
        <v>0</v>
      </c>
      <c r="AW816" s="9">
        <f t="shared" si="2470"/>
        <v>0</v>
      </c>
      <c r="AX816" s="9">
        <f t="shared" si="2470"/>
        <v>0</v>
      </c>
      <c r="AY816" s="21">
        <f t="shared" si="2408"/>
        <v>132440.1</v>
      </c>
      <c r="AZ816" s="21">
        <f t="shared" si="2409"/>
        <v>141951</v>
      </c>
      <c r="BA816" s="21">
        <f t="shared" si="2410"/>
        <v>173164.1</v>
      </c>
      <c r="BB816" s="9">
        <f t="shared" si="2470"/>
        <v>0</v>
      </c>
      <c r="BC816" s="21">
        <f t="shared" si="2464"/>
        <v>132440.1</v>
      </c>
      <c r="BD816" s="9">
        <f t="shared" si="2470"/>
        <v>0</v>
      </c>
      <c r="BE816" s="9">
        <f t="shared" si="2470"/>
        <v>0</v>
      </c>
      <c r="BF816" s="21">
        <f t="shared" si="2454"/>
        <v>132440.1</v>
      </c>
      <c r="BG816" s="21">
        <f t="shared" si="2455"/>
        <v>141951</v>
      </c>
      <c r="BH816" s="9">
        <f t="shared" si="2470"/>
        <v>0</v>
      </c>
      <c r="BI816" s="9">
        <f t="shared" si="2470"/>
        <v>0</v>
      </c>
      <c r="BJ816" s="21">
        <f t="shared" si="2456"/>
        <v>132440.1</v>
      </c>
      <c r="BK816" s="21">
        <f t="shared" si="2457"/>
        <v>141951</v>
      </c>
      <c r="BL816" s="9">
        <f t="shared" si="2470"/>
        <v>11621.948</v>
      </c>
      <c r="BM816" s="21">
        <f t="shared" si="2458"/>
        <v>144062.04800000001</v>
      </c>
      <c r="BN816" s="9">
        <f t="shared" si="2470"/>
        <v>0</v>
      </c>
      <c r="BO816" s="21">
        <f t="shared" si="2459"/>
        <v>144062.04800000001</v>
      </c>
      <c r="BP816" s="9">
        <f t="shared" si="2470"/>
        <v>0</v>
      </c>
      <c r="BQ816" s="21">
        <f t="shared" si="2450"/>
        <v>144062.04800000001</v>
      </c>
      <c r="BR816" s="9">
        <f t="shared" si="2470"/>
        <v>0</v>
      </c>
      <c r="BS816" s="33">
        <f t="shared" si="2467"/>
        <v>144062.04800000001</v>
      </c>
      <c r="BT816" s="9">
        <f t="shared" si="2470"/>
        <v>0</v>
      </c>
    </row>
    <row r="817" spans="1:73" x14ac:dyDescent="0.3">
      <c r="A817" s="1" t="s">
        <v>271</v>
      </c>
      <c r="B817" s="1">
        <v>810</v>
      </c>
      <c r="C817" s="1" t="s">
        <v>58</v>
      </c>
      <c r="D817" s="1" t="s">
        <v>57</v>
      </c>
      <c r="E817" s="2" t="s">
        <v>763</v>
      </c>
      <c r="F817" s="3">
        <v>132440.70000000001</v>
      </c>
      <c r="G817" s="3">
        <v>141951.6</v>
      </c>
      <c r="H817" s="3">
        <v>173164.7</v>
      </c>
      <c r="I817" s="3">
        <v>-0.6</v>
      </c>
      <c r="J817" s="3">
        <v>-0.6</v>
      </c>
      <c r="K817" s="3">
        <v>-0.6</v>
      </c>
      <c r="L817" s="18">
        <f t="shared" si="2461"/>
        <v>132440.1</v>
      </c>
      <c r="M817" s="18">
        <f t="shared" si="2461"/>
        <v>141951</v>
      </c>
      <c r="N817" s="18">
        <f t="shared" si="2461"/>
        <v>173164.1</v>
      </c>
      <c r="O817" s="9"/>
      <c r="P817" s="9"/>
      <c r="Q817" s="9"/>
      <c r="R817" s="21">
        <f t="shared" si="2367"/>
        <v>132440.1</v>
      </c>
      <c r="S817" s="21">
        <f t="shared" si="2367"/>
        <v>141951</v>
      </c>
      <c r="T817" s="21">
        <f t="shared" si="2367"/>
        <v>173164.1</v>
      </c>
      <c r="U817" s="9"/>
      <c r="V817" s="9"/>
      <c r="W817" s="9"/>
      <c r="X817" s="21">
        <f t="shared" si="2462"/>
        <v>132440.1</v>
      </c>
      <c r="Y817" s="21">
        <f t="shared" si="2462"/>
        <v>141951</v>
      </c>
      <c r="Z817" s="21">
        <f t="shared" si="2462"/>
        <v>173164.1</v>
      </c>
      <c r="AA817" s="9"/>
      <c r="AB817" s="21">
        <f t="shared" si="2452"/>
        <v>132440.1</v>
      </c>
      <c r="AC817" s="9"/>
      <c r="AD817" s="9"/>
      <c r="AE817" s="34">
        <f t="shared" si="2448"/>
        <v>132440.1</v>
      </c>
      <c r="AF817" s="9"/>
      <c r="AG817" s="34">
        <f t="shared" si="2449"/>
        <v>132440.1</v>
      </c>
      <c r="AH817" s="9"/>
      <c r="AI817" s="9"/>
      <c r="AJ817" s="9"/>
      <c r="AK817" s="21">
        <f t="shared" si="2405"/>
        <v>132440.1</v>
      </c>
      <c r="AL817" s="21">
        <f t="shared" si="2406"/>
        <v>141951</v>
      </c>
      <c r="AM817" s="21">
        <f t="shared" si="2406"/>
        <v>173164.1</v>
      </c>
      <c r="AN817" s="9"/>
      <c r="AO817" s="21">
        <f t="shared" si="2407"/>
        <v>132440.1</v>
      </c>
      <c r="AP817" s="9"/>
      <c r="AQ817" s="9"/>
      <c r="AR817" s="9"/>
      <c r="AS817" s="21">
        <f t="shared" si="2420"/>
        <v>132440.1</v>
      </c>
      <c r="AT817" s="21">
        <f t="shared" si="2453"/>
        <v>141951</v>
      </c>
      <c r="AU817" s="21">
        <f t="shared" si="2453"/>
        <v>173164.1</v>
      </c>
      <c r="AV817" s="9"/>
      <c r="AW817" s="9"/>
      <c r="AX817" s="9"/>
      <c r="AY817" s="21">
        <f t="shared" si="2408"/>
        <v>132440.1</v>
      </c>
      <c r="AZ817" s="21">
        <f t="shared" si="2409"/>
        <v>141951</v>
      </c>
      <c r="BA817" s="21">
        <f t="shared" si="2410"/>
        <v>173164.1</v>
      </c>
      <c r="BB817" s="9"/>
      <c r="BC817" s="21">
        <f t="shared" si="2464"/>
        <v>132440.1</v>
      </c>
      <c r="BD817" s="9"/>
      <c r="BE817" s="9"/>
      <c r="BF817" s="21">
        <f t="shared" si="2454"/>
        <v>132440.1</v>
      </c>
      <c r="BG817" s="21">
        <f t="shared" si="2455"/>
        <v>141951</v>
      </c>
      <c r="BH817" s="9"/>
      <c r="BI817" s="9"/>
      <c r="BJ817" s="21">
        <f t="shared" si="2456"/>
        <v>132440.1</v>
      </c>
      <c r="BK817" s="21">
        <f t="shared" si="2457"/>
        <v>141951</v>
      </c>
      <c r="BL817" s="9">
        <v>11621.948</v>
      </c>
      <c r="BM817" s="21">
        <f t="shared" si="2458"/>
        <v>144062.04800000001</v>
      </c>
      <c r="BN817" s="9"/>
      <c r="BO817" s="21">
        <f t="shared" si="2459"/>
        <v>144062.04800000001</v>
      </c>
      <c r="BP817" s="9"/>
      <c r="BQ817" s="21">
        <f t="shared" si="2450"/>
        <v>144062.04800000001</v>
      </c>
      <c r="BR817" s="9"/>
      <c r="BS817" s="33">
        <f t="shared" si="2467"/>
        <v>144062.04800000001</v>
      </c>
      <c r="BT817" s="9"/>
    </row>
    <row r="818" spans="1:73" ht="31.2" x14ac:dyDescent="0.3">
      <c r="A818" s="1" t="s">
        <v>261</v>
      </c>
      <c r="B818" s="1"/>
      <c r="C818" s="1"/>
      <c r="D818" s="1"/>
      <c r="E818" s="2" t="s">
        <v>534</v>
      </c>
      <c r="F818" s="3">
        <f>F819</f>
        <v>45533</v>
      </c>
      <c r="G818" s="3">
        <f t="shared" ref="G818:BT820" si="2471">G819</f>
        <v>46314.8</v>
      </c>
      <c r="H818" s="3">
        <f t="shared" si="2471"/>
        <v>46314.8</v>
      </c>
      <c r="I818" s="3">
        <f t="shared" si="2471"/>
        <v>0</v>
      </c>
      <c r="J818" s="3">
        <f t="shared" si="2471"/>
        <v>0</v>
      </c>
      <c r="K818" s="3">
        <f t="shared" si="2471"/>
        <v>0</v>
      </c>
      <c r="L818" s="18">
        <f t="shared" si="2461"/>
        <v>45533</v>
      </c>
      <c r="M818" s="18">
        <f t="shared" si="2461"/>
        <v>46314.8</v>
      </c>
      <c r="N818" s="18">
        <f t="shared" si="2461"/>
        <v>46314.8</v>
      </c>
      <c r="O818" s="9">
        <f t="shared" si="2471"/>
        <v>0</v>
      </c>
      <c r="P818" s="9">
        <f t="shared" si="2471"/>
        <v>0</v>
      </c>
      <c r="Q818" s="9">
        <f t="shared" si="2471"/>
        <v>0</v>
      </c>
      <c r="R818" s="21">
        <f t="shared" si="2367"/>
        <v>45533</v>
      </c>
      <c r="S818" s="21">
        <f t="shared" si="2367"/>
        <v>46314.8</v>
      </c>
      <c r="T818" s="21">
        <f t="shared" si="2367"/>
        <v>46314.8</v>
      </c>
      <c r="U818" s="9">
        <f t="shared" si="2471"/>
        <v>0</v>
      </c>
      <c r="V818" s="9">
        <f t="shared" si="2471"/>
        <v>0</v>
      </c>
      <c r="W818" s="9">
        <f t="shared" si="2471"/>
        <v>0</v>
      </c>
      <c r="X818" s="21">
        <f t="shared" si="2462"/>
        <v>45533</v>
      </c>
      <c r="Y818" s="21">
        <f t="shared" si="2462"/>
        <v>46314.8</v>
      </c>
      <c r="Z818" s="21">
        <f t="shared" si="2462"/>
        <v>46314.8</v>
      </c>
      <c r="AA818" s="9">
        <f t="shared" si="2471"/>
        <v>0</v>
      </c>
      <c r="AB818" s="21">
        <f t="shared" si="2452"/>
        <v>45533</v>
      </c>
      <c r="AC818" s="9">
        <f t="shared" si="2471"/>
        <v>0</v>
      </c>
      <c r="AD818" s="9">
        <f t="shared" si="2471"/>
        <v>0</v>
      </c>
      <c r="AE818" s="34">
        <f t="shared" si="2448"/>
        <v>45533</v>
      </c>
      <c r="AF818" s="9">
        <f t="shared" si="2471"/>
        <v>0</v>
      </c>
      <c r="AG818" s="34">
        <f t="shared" si="2449"/>
        <v>45533</v>
      </c>
      <c r="AH818" s="9">
        <f t="shared" si="2471"/>
        <v>0</v>
      </c>
      <c r="AI818" s="9">
        <f t="shared" si="2471"/>
        <v>0</v>
      </c>
      <c r="AJ818" s="9">
        <f t="shared" si="2471"/>
        <v>0</v>
      </c>
      <c r="AK818" s="21">
        <f t="shared" si="2405"/>
        <v>45533</v>
      </c>
      <c r="AL818" s="21">
        <f t="shared" si="2406"/>
        <v>46314.8</v>
      </c>
      <c r="AM818" s="21">
        <f t="shared" si="2406"/>
        <v>46314.8</v>
      </c>
      <c r="AN818" s="9">
        <f t="shared" si="2471"/>
        <v>0</v>
      </c>
      <c r="AO818" s="21">
        <f t="shared" si="2407"/>
        <v>45533</v>
      </c>
      <c r="AP818" s="9">
        <f t="shared" si="2471"/>
        <v>0</v>
      </c>
      <c r="AQ818" s="9">
        <f t="shared" si="2471"/>
        <v>0</v>
      </c>
      <c r="AR818" s="9">
        <f t="shared" si="2471"/>
        <v>0</v>
      </c>
      <c r="AS818" s="20">
        <f t="shared" si="2420"/>
        <v>45533</v>
      </c>
      <c r="AT818" s="20">
        <f t="shared" si="2453"/>
        <v>46314.8</v>
      </c>
      <c r="AU818" s="20">
        <f t="shared" si="2453"/>
        <v>46314.8</v>
      </c>
      <c r="AV818" s="9">
        <f t="shared" si="2471"/>
        <v>0</v>
      </c>
      <c r="AW818" s="9">
        <f t="shared" si="2471"/>
        <v>0</v>
      </c>
      <c r="AX818" s="9">
        <f t="shared" si="2471"/>
        <v>0</v>
      </c>
      <c r="AY818" s="21">
        <f t="shared" si="2408"/>
        <v>45533</v>
      </c>
      <c r="AZ818" s="21">
        <f t="shared" si="2409"/>
        <v>46314.8</v>
      </c>
      <c r="BA818" s="21">
        <f t="shared" si="2410"/>
        <v>46314.8</v>
      </c>
      <c r="BB818" s="9">
        <f t="shared" si="2471"/>
        <v>0</v>
      </c>
      <c r="BC818" s="21">
        <f t="shared" si="2464"/>
        <v>45533</v>
      </c>
      <c r="BD818" s="9">
        <f t="shared" si="2471"/>
        <v>0</v>
      </c>
      <c r="BE818" s="9">
        <f t="shared" si="2471"/>
        <v>0</v>
      </c>
      <c r="BF818" s="21">
        <f t="shared" si="2454"/>
        <v>45533</v>
      </c>
      <c r="BG818" s="21">
        <f t="shared" si="2455"/>
        <v>46314.8</v>
      </c>
      <c r="BH818" s="9">
        <f t="shared" si="2471"/>
        <v>0</v>
      </c>
      <c r="BI818" s="9">
        <f t="shared" si="2471"/>
        <v>0</v>
      </c>
      <c r="BJ818" s="21">
        <f t="shared" si="2456"/>
        <v>45533</v>
      </c>
      <c r="BK818" s="21">
        <f t="shared" si="2457"/>
        <v>46314.8</v>
      </c>
      <c r="BL818" s="9">
        <f t="shared" si="2471"/>
        <v>0</v>
      </c>
      <c r="BM818" s="21">
        <f t="shared" si="2458"/>
        <v>45533</v>
      </c>
      <c r="BN818" s="9">
        <f t="shared" si="2471"/>
        <v>0</v>
      </c>
      <c r="BO818" s="21">
        <f t="shared" si="2459"/>
        <v>45533</v>
      </c>
      <c r="BP818" s="9">
        <f t="shared" si="2471"/>
        <v>0</v>
      </c>
      <c r="BQ818" s="21">
        <f t="shared" si="2450"/>
        <v>45533</v>
      </c>
      <c r="BR818" s="9">
        <f t="shared" si="2471"/>
        <v>0</v>
      </c>
      <c r="BS818" s="33">
        <f t="shared" si="2467"/>
        <v>45533</v>
      </c>
      <c r="BT818" s="9">
        <f t="shared" si="2471"/>
        <v>0</v>
      </c>
    </row>
    <row r="819" spans="1:73" x14ac:dyDescent="0.3">
      <c r="A819" s="1" t="s">
        <v>261</v>
      </c>
      <c r="B819" s="1" t="s">
        <v>7</v>
      </c>
      <c r="C819" s="1"/>
      <c r="D819" s="1"/>
      <c r="E819" s="2" t="s">
        <v>743</v>
      </c>
      <c r="F819" s="3">
        <f>F820</f>
        <v>45533</v>
      </c>
      <c r="G819" s="3">
        <f t="shared" si="2471"/>
        <v>46314.8</v>
      </c>
      <c r="H819" s="3">
        <f t="shared" si="2471"/>
        <v>46314.8</v>
      </c>
      <c r="I819" s="3">
        <f t="shared" si="2471"/>
        <v>0</v>
      </c>
      <c r="J819" s="3">
        <f t="shared" si="2471"/>
        <v>0</v>
      </c>
      <c r="K819" s="3">
        <f t="shared" si="2471"/>
        <v>0</v>
      </c>
      <c r="L819" s="18">
        <f t="shared" si="2461"/>
        <v>45533</v>
      </c>
      <c r="M819" s="18">
        <f t="shared" si="2461"/>
        <v>46314.8</v>
      </c>
      <c r="N819" s="18">
        <f t="shared" si="2461"/>
        <v>46314.8</v>
      </c>
      <c r="O819" s="9">
        <f t="shared" si="2471"/>
        <v>0</v>
      </c>
      <c r="P819" s="9">
        <f t="shared" si="2471"/>
        <v>0</v>
      </c>
      <c r="Q819" s="9">
        <f t="shared" si="2471"/>
        <v>0</v>
      </c>
      <c r="R819" s="21">
        <f t="shared" si="2367"/>
        <v>45533</v>
      </c>
      <c r="S819" s="21">
        <f t="shared" si="2367"/>
        <v>46314.8</v>
      </c>
      <c r="T819" s="21">
        <f t="shared" si="2367"/>
        <v>46314.8</v>
      </c>
      <c r="U819" s="9">
        <f t="shared" si="2471"/>
        <v>0</v>
      </c>
      <c r="V819" s="9">
        <f t="shared" si="2471"/>
        <v>0</v>
      </c>
      <c r="W819" s="9">
        <f t="shared" si="2471"/>
        <v>0</v>
      </c>
      <c r="X819" s="21">
        <f t="shared" si="2462"/>
        <v>45533</v>
      </c>
      <c r="Y819" s="21">
        <f t="shared" si="2462"/>
        <v>46314.8</v>
      </c>
      <c r="Z819" s="21">
        <f t="shared" si="2462"/>
        <v>46314.8</v>
      </c>
      <c r="AA819" s="9">
        <f t="shared" si="2471"/>
        <v>0</v>
      </c>
      <c r="AB819" s="21">
        <f t="shared" si="2452"/>
        <v>45533</v>
      </c>
      <c r="AC819" s="9">
        <f t="shared" si="2471"/>
        <v>0</v>
      </c>
      <c r="AD819" s="9">
        <f t="shared" si="2471"/>
        <v>0</v>
      </c>
      <c r="AE819" s="34">
        <f t="shared" si="2448"/>
        <v>45533</v>
      </c>
      <c r="AF819" s="9">
        <f t="shared" si="2471"/>
        <v>0</v>
      </c>
      <c r="AG819" s="34">
        <f t="shared" si="2449"/>
        <v>45533</v>
      </c>
      <c r="AH819" s="9">
        <f t="shared" si="2471"/>
        <v>0</v>
      </c>
      <c r="AI819" s="9">
        <f t="shared" si="2471"/>
        <v>0</v>
      </c>
      <c r="AJ819" s="9">
        <f t="shared" si="2471"/>
        <v>0</v>
      </c>
      <c r="AK819" s="21">
        <f t="shared" si="2405"/>
        <v>45533</v>
      </c>
      <c r="AL819" s="21">
        <f t="shared" si="2406"/>
        <v>46314.8</v>
      </c>
      <c r="AM819" s="21">
        <f t="shared" si="2406"/>
        <v>46314.8</v>
      </c>
      <c r="AN819" s="9">
        <f t="shared" si="2471"/>
        <v>0</v>
      </c>
      <c r="AO819" s="21">
        <f t="shared" si="2407"/>
        <v>45533</v>
      </c>
      <c r="AP819" s="9">
        <f t="shared" si="2471"/>
        <v>0</v>
      </c>
      <c r="AQ819" s="9">
        <f t="shared" si="2471"/>
        <v>0</v>
      </c>
      <c r="AR819" s="9">
        <f t="shared" si="2471"/>
        <v>0</v>
      </c>
      <c r="AS819" s="21">
        <f t="shared" si="2420"/>
        <v>45533</v>
      </c>
      <c r="AT819" s="21">
        <f t="shared" si="2453"/>
        <v>46314.8</v>
      </c>
      <c r="AU819" s="21">
        <f t="shared" si="2453"/>
        <v>46314.8</v>
      </c>
      <c r="AV819" s="9">
        <f t="shared" si="2471"/>
        <v>0</v>
      </c>
      <c r="AW819" s="9">
        <f t="shared" si="2471"/>
        <v>0</v>
      </c>
      <c r="AX819" s="9">
        <f t="shared" si="2471"/>
        <v>0</v>
      </c>
      <c r="AY819" s="21">
        <f t="shared" si="2408"/>
        <v>45533</v>
      </c>
      <c r="AZ819" s="21">
        <f t="shared" si="2409"/>
        <v>46314.8</v>
      </c>
      <c r="BA819" s="21">
        <f t="shared" si="2410"/>
        <v>46314.8</v>
      </c>
      <c r="BB819" s="9">
        <f t="shared" si="2471"/>
        <v>0</v>
      </c>
      <c r="BC819" s="21">
        <f t="shared" si="2464"/>
        <v>45533</v>
      </c>
      <c r="BD819" s="9">
        <f t="shared" si="2471"/>
        <v>0</v>
      </c>
      <c r="BE819" s="9">
        <f t="shared" si="2471"/>
        <v>0</v>
      </c>
      <c r="BF819" s="21">
        <f t="shared" si="2454"/>
        <v>45533</v>
      </c>
      <c r="BG819" s="21">
        <f t="shared" si="2455"/>
        <v>46314.8</v>
      </c>
      <c r="BH819" s="9">
        <f t="shared" si="2471"/>
        <v>0</v>
      </c>
      <c r="BI819" s="9">
        <f t="shared" si="2471"/>
        <v>0</v>
      </c>
      <c r="BJ819" s="21">
        <f t="shared" si="2456"/>
        <v>45533</v>
      </c>
      <c r="BK819" s="21">
        <f t="shared" si="2457"/>
        <v>46314.8</v>
      </c>
      <c r="BL819" s="9">
        <f t="shared" si="2471"/>
        <v>0</v>
      </c>
      <c r="BM819" s="21">
        <f t="shared" si="2458"/>
        <v>45533</v>
      </c>
      <c r="BN819" s="9">
        <f t="shared" si="2471"/>
        <v>0</v>
      </c>
      <c r="BO819" s="21">
        <f t="shared" si="2459"/>
        <v>45533</v>
      </c>
      <c r="BP819" s="9">
        <f t="shared" si="2471"/>
        <v>0</v>
      </c>
      <c r="BQ819" s="21">
        <f t="shared" si="2450"/>
        <v>45533</v>
      </c>
      <c r="BR819" s="9">
        <f t="shared" si="2471"/>
        <v>0</v>
      </c>
      <c r="BS819" s="33">
        <f t="shared" si="2467"/>
        <v>45533</v>
      </c>
      <c r="BT819" s="9">
        <f t="shared" si="2471"/>
        <v>0</v>
      </c>
    </row>
    <row r="820" spans="1:73" ht="62.4" x14ac:dyDescent="0.3">
      <c r="A820" s="1" t="s">
        <v>261</v>
      </c>
      <c r="B820" s="1" t="s">
        <v>220</v>
      </c>
      <c r="C820" s="1"/>
      <c r="D820" s="1"/>
      <c r="E820" s="2" t="s">
        <v>744</v>
      </c>
      <c r="F820" s="3">
        <f>F821</f>
        <v>45533</v>
      </c>
      <c r="G820" s="3">
        <f t="shared" si="2471"/>
        <v>46314.8</v>
      </c>
      <c r="H820" s="3">
        <f t="shared" si="2471"/>
        <v>46314.8</v>
      </c>
      <c r="I820" s="3">
        <f t="shared" si="2471"/>
        <v>0</v>
      </c>
      <c r="J820" s="3">
        <f t="shared" si="2471"/>
        <v>0</v>
      </c>
      <c r="K820" s="3">
        <f t="shared" si="2471"/>
        <v>0</v>
      </c>
      <c r="L820" s="18">
        <f t="shared" si="2461"/>
        <v>45533</v>
      </c>
      <c r="M820" s="18">
        <f t="shared" si="2461"/>
        <v>46314.8</v>
      </c>
      <c r="N820" s="18">
        <f t="shared" si="2461"/>
        <v>46314.8</v>
      </c>
      <c r="O820" s="9">
        <f t="shared" si="2471"/>
        <v>0</v>
      </c>
      <c r="P820" s="9">
        <f t="shared" si="2471"/>
        <v>0</v>
      </c>
      <c r="Q820" s="9">
        <f t="shared" si="2471"/>
        <v>0</v>
      </c>
      <c r="R820" s="21">
        <f t="shared" si="2367"/>
        <v>45533</v>
      </c>
      <c r="S820" s="21">
        <f t="shared" si="2367"/>
        <v>46314.8</v>
      </c>
      <c r="T820" s="21">
        <f t="shared" si="2367"/>
        <v>46314.8</v>
      </c>
      <c r="U820" s="9">
        <f t="shared" si="2471"/>
        <v>0</v>
      </c>
      <c r="V820" s="9">
        <f t="shared" si="2471"/>
        <v>0</v>
      </c>
      <c r="W820" s="9">
        <f t="shared" si="2471"/>
        <v>0</v>
      </c>
      <c r="X820" s="21">
        <f t="shared" si="2462"/>
        <v>45533</v>
      </c>
      <c r="Y820" s="21">
        <f t="shared" si="2462"/>
        <v>46314.8</v>
      </c>
      <c r="Z820" s="21">
        <f t="shared" si="2462"/>
        <v>46314.8</v>
      </c>
      <c r="AA820" s="9">
        <f t="shared" si="2471"/>
        <v>0</v>
      </c>
      <c r="AB820" s="21">
        <f t="shared" si="2452"/>
        <v>45533</v>
      </c>
      <c r="AC820" s="9">
        <f t="shared" si="2471"/>
        <v>0</v>
      </c>
      <c r="AD820" s="9">
        <f t="shared" si="2471"/>
        <v>0</v>
      </c>
      <c r="AE820" s="34">
        <f t="shared" si="2448"/>
        <v>45533</v>
      </c>
      <c r="AF820" s="9">
        <f t="shared" si="2471"/>
        <v>0</v>
      </c>
      <c r="AG820" s="34">
        <f t="shared" si="2449"/>
        <v>45533</v>
      </c>
      <c r="AH820" s="9">
        <f t="shared" si="2471"/>
        <v>0</v>
      </c>
      <c r="AI820" s="9">
        <f t="shared" si="2471"/>
        <v>0</v>
      </c>
      <c r="AJ820" s="9">
        <f t="shared" si="2471"/>
        <v>0</v>
      </c>
      <c r="AK820" s="21">
        <f t="shared" si="2405"/>
        <v>45533</v>
      </c>
      <c r="AL820" s="21">
        <f t="shared" si="2406"/>
        <v>46314.8</v>
      </c>
      <c r="AM820" s="21">
        <f t="shared" si="2406"/>
        <v>46314.8</v>
      </c>
      <c r="AN820" s="9">
        <f t="shared" si="2471"/>
        <v>0</v>
      </c>
      <c r="AO820" s="21">
        <f t="shared" si="2407"/>
        <v>45533</v>
      </c>
      <c r="AP820" s="9">
        <f t="shared" si="2471"/>
        <v>0</v>
      </c>
      <c r="AQ820" s="9">
        <f t="shared" si="2471"/>
        <v>0</v>
      </c>
      <c r="AR820" s="9">
        <f t="shared" si="2471"/>
        <v>0</v>
      </c>
      <c r="AS820" s="21">
        <f t="shared" si="2420"/>
        <v>45533</v>
      </c>
      <c r="AT820" s="21">
        <f t="shared" si="2453"/>
        <v>46314.8</v>
      </c>
      <c r="AU820" s="21">
        <f t="shared" si="2453"/>
        <v>46314.8</v>
      </c>
      <c r="AV820" s="9">
        <f t="shared" si="2471"/>
        <v>0</v>
      </c>
      <c r="AW820" s="9">
        <f t="shared" si="2471"/>
        <v>0</v>
      </c>
      <c r="AX820" s="9">
        <f t="shared" si="2471"/>
        <v>0</v>
      </c>
      <c r="AY820" s="21">
        <f t="shared" si="2408"/>
        <v>45533</v>
      </c>
      <c r="AZ820" s="21">
        <f t="shared" si="2409"/>
        <v>46314.8</v>
      </c>
      <c r="BA820" s="21">
        <f t="shared" si="2410"/>
        <v>46314.8</v>
      </c>
      <c r="BB820" s="9">
        <f t="shared" si="2471"/>
        <v>0</v>
      </c>
      <c r="BC820" s="21">
        <f t="shared" si="2464"/>
        <v>45533</v>
      </c>
      <c r="BD820" s="9">
        <f t="shared" si="2471"/>
        <v>0</v>
      </c>
      <c r="BE820" s="9">
        <f t="shared" si="2471"/>
        <v>0</v>
      </c>
      <c r="BF820" s="21">
        <f t="shared" si="2454"/>
        <v>45533</v>
      </c>
      <c r="BG820" s="21">
        <f t="shared" si="2455"/>
        <v>46314.8</v>
      </c>
      <c r="BH820" s="9">
        <f t="shared" si="2471"/>
        <v>0</v>
      </c>
      <c r="BI820" s="9">
        <f t="shared" si="2471"/>
        <v>0</v>
      </c>
      <c r="BJ820" s="21">
        <f t="shared" si="2456"/>
        <v>45533</v>
      </c>
      <c r="BK820" s="21">
        <f t="shared" si="2457"/>
        <v>46314.8</v>
      </c>
      <c r="BL820" s="9">
        <f t="shared" si="2471"/>
        <v>0</v>
      </c>
      <c r="BM820" s="21">
        <f t="shared" si="2458"/>
        <v>45533</v>
      </c>
      <c r="BN820" s="9">
        <f t="shared" si="2471"/>
        <v>0</v>
      </c>
      <c r="BO820" s="21">
        <f t="shared" si="2459"/>
        <v>45533</v>
      </c>
      <c r="BP820" s="9">
        <f t="shared" si="2471"/>
        <v>0</v>
      </c>
      <c r="BQ820" s="21">
        <f t="shared" si="2450"/>
        <v>45533</v>
      </c>
      <c r="BR820" s="9">
        <f t="shared" si="2471"/>
        <v>0</v>
      </c>
      <c r="BS820" s="33">
        <f t="shared" si="2467"/>
        <v>45533</v>
      </c>
      <c r="BT820" s="9">
        <f t="shared" si="2471"/>
        <v>0</v>
      </c>
    </row>
    <row r="821" spans="1:73" x14ac:dyDescent="0.3">
      <c r="A821" s="1" t="s">
        <v>261</v>
      </c>
      <c r="B821" s="1">
        <v>810</v>
      </c>
      <c r="C821" s="1" t="s">
        <v>44</v>
      </c>
      <c r="D821" s="1" t="s">
        <v>71</v>
      </c>
      <c r="E821" s="2" t="s">
        <v>759</v>
      </c>
      <c r="F821" s="3">
        <v>45533</v>
      </c>
      <c r="G821" s="3">
        <v>46314.8</v>
      </c>
      <c r="H821" s="3">
        <v>46314.8</v>
      </c>
      <c r="I821" s="3"/>
      <c r="J821" s="3"/>
      <c r="K821" s="3"/>
      <c r="L821" s="18">
        <f t="shared" si="2461"/>
        <v>45533</v>
      </c>
      <c r="M821" s="18">
        <f t="shared" si="2461"/>
        <v>46314.8</v>
      </c>
      <c r="N821" s="18">
        <f t="shared" si="2461"/>
        <v>46314.8</v>
      </c>
      <c r="O821" s="9"/>
      <c r="P821" s="9"/>
      <c r="Q821" s="9"/>
      <c r="R821" s="21">
        <f t="shared" si="2367"/>
        <v>45533</v>
      </c>
      <c r="S821" s="21">
        <f t="shared" si="2367"/>
        <v>46314.8</v>
      </c>
      <c r="T821" s="21">
        <f t="shared" si="2367"/>
        <v>46314.8</v>
      </c>
      <c r="U821" s="9"/>
      <c r="V821" s="9"/>
      <c r="W821" s="9"/>
      <c r="X821" s="21">
        <f t="shared" si="2462"/>
        <v>45533</v>
      </c>
      <c r="Y821" s="21">
        <f t="shared" si="2462"/>
        <v>46314.8</v>
      </c>
      <c r="Z821" s="21">
        <f t="shared" si="2462"/>
        <v>46314.8</v>
      </c>
      <c r="AA821" s="9"/>
      <c r="AB821" s="21">
        <f t="shared" si="2452"/>
        <v>45533</v>
      </c>
      <c r="AC821" s="9"/>
      <c r="AD821" s="9"/>
      <c r="AE821" s="34">
        <f t="shared" si="2448"/>
        <v>45533</v>
      </c>
      <c r="AF821" s="9"/>
      <c r="AG821" s="34">
        <f t="shared" si="2449"/>
        <v>45533</v>
      </c>
      <c r="AH821" s="9"/>
      <c r="AI821" s="9"/>
      <c r="AJ821" s="9"/>
      <c r="AK821" s="21">
        <f t="shared" si="2405"/>
        <v>45533</v>
      </c>
      <c r="AL821" s="21">
        <f t="shared" si="2406"/>
        <v>46314.8</v>
      </c>
      <c r="AM821" s="21">
        <f t="shared" si="2406"/>
        <v>46314.8</v>
      </c>
      <c r="AN821" s="9"/>
      <c r="AO821" s="21">
        <f t="shared" si="2407"/>
        <v>45533</v>
      </c>
      <c r="AP821" s="9"/>
      <c r="AQ821" s="9"/>
      <c r="AR821" s="9"/>
      <c r="AS821" s="21">
        <f t="shared" si="2420"/>
        <v>45533</v>
      </c>
      <c r="AT821" s="21">
        <f t="shared" si="2453"/>
        <v>46314.8</v>
      </c>
      <c r="AU821" s="21">
        <f t="shared" si="2453"/>
        <v>46314.8</v>
      </c>
      <c r="AV821" s="9"/>
      <c r="AW821" s="9"/>
      <c r="AX821" s="9"/>
      <c r="AY821" s="21">
        <f t="shared" si="2408"/>
        <v>45533</v>
      </c>
      <c r="AZ821" s="21">
        <f t="shared" si="2409"/>
        <v>46314.8</v>
      </c>
      <c r="BA821" s="21">
        <f t="shared" si="2410"/>
        <v>46314.8</v>
      </c>
      <c r="BB821" s="9"/>
      <c r="BC821" s="21">
        <f t="shared" si="2464"/>
        <v>45533</v>
      </c>
      <c r="BD821" s="9"/>
      <c r="BE821" s="9"/>
      <c r="BF821" s="21">
        <f t="shared" si="2454"/>
        <v>45533</v>
      </c>
      <c r="BG821" s="21">
        <f t="shared" si="2455"/>
        <v>46314.8</v>
      </c>
      <c r="BH821" s="9"/>
      <c r="BI821" s="9"/>
      <c r="BJ821" s="21">
        <f t="shared" si="2456"/>
        <v>45533</v>
      </c>
      <c r="BK821" s="21">
        <f t="shared" si="2457"/>
        <v>46314.8</v>
      </c>
      <c r="BL821" s="9"/>
      <c r="BM821" s="21">
        <f t="shared" si="2458"/>
        <v>45533</v>
      </c>
      <c r="BN821" s="9"/>
      <c r="BO821" s="21">
        <f t="shared" si="2459"/>
        <v>45533</v>
      </c>
      <c r="BP821" s="9"/>
      <c r="BQ821" s="21">
        <f t="shared" si="2450"/>
        <v>45533</v>
      </c>
      <c r="BR821" s="9"/>
      <c r="BS821" s="33">
        <f t="shared" si="2467"/>
        <v>45533</v>
      </c>
      <c r="BT821" s="9"/>
    </row>
    <row r="822" spans="1:73" s="7" customFormat="1" ht="46.8" x14ac:dyDescent="0.3">
      <c r="A822" s="4" t="s">
        <v>284</v>
      </c>
      <c r="B822" s="4"/>
      <c r="C822" s="4"/>
      <c r="D822" s="4"/>
      <c r="E822" s="5" t="s">
        <v>535</v>
      </c>
      <c r="F822" s="6">
        <f>F823+F830+F834+F838+F842+F846+F851+F855+F859</f>
        <v>482870.29999999993</v>
      </c>
      <c r="G822" s="6">
        <f t="shared" ref="G822:K822" si="2472">G823+G830+G834+G838+G842+G846+G851+G855+G859</f>
        <v>450262.8</v>
      </c>
      <c r="H822" s="6">
        <f t="shared" si="2472"/>
        <v>419875</v>
      </c>
      <c r="I822" s="6">
        <f t="shared" si="2472"/>
        <v>0</v>
      </c>
      <c r="J822" s="6">
        <f t="shared" si="2472"/>
        <v>0</v>
      </c>
      <c r="K822" s="6">
        <f t="shared" si="2472"/>
        <v>0</v>
      </c>
      <c r="L822" s="18">
        <f t="shared" si="2461"/>
        <v>482870.29999999993</v>
      </c>
      <c r="M822" s="18">
        <f t="shared" si="2461"/>
        <v>450262.8</v>
      </c>
      <c r="N822" s="18">
        <f t="shared" si="2461"/>
        <v>419875</v>
      </c>
      <c r="O822" s="10">
        <f t="shared" ref="O822:Q822" si="2473">O823+O830+O834+O838+O842+O846+O851+O855+O859</f>
        <v>0</v>
      </c>
      <c r="P822" s="10">
        <f t="shared" si="2473"/>
        <v>0</v>
      </c>
      <c r="Q822" s="10">
        <f t="shared" si="2473"/>
        <v>1790.1</v>
      </c>
      <c r="R822" s="28">
        <f t="shared" si="2367"/>
        <v>482870.29999999993</v>
      </c>
      <c r="S822" s="28">
        <f t="shared" si="2367"/>
        <v>450262.8</v>
      </c>
      <c r="T822" s="28">
        <f t="shared" si="2367"/>
        <v>421665.1</v>
      </c>
      <c r="U822" s="10">
        <f t="shared" ref="U822:W822" si="2474">U823+U830+U834+U838+U842+U846+U851+U855+U859</f>
        <v>2923.7540000000008</v>
      </c>
      <c r="V822" s="10">
        <f t="shared" si="2474"/>
        <v>0</v>
      </c>
      <c r="W822" s="10">
        <f t="shared" si="2474"/>
        <v>0</v>
      </c>
      <c r="X822" s="28">
        <f t="shared" si="2462"/>
        <v>485794.05399999995</v>
      </c>
      <c r="Y822" s="28">
        <f t="shared" si="2462"/>
        <v>450262.8</v>
      </c>
      <c r="Z822" s="28">
        <f t="shared" si="2462"/>
        <v>421665.1</v>
      </c>
      <c r="AA822" s="10">
        <f t="shared" ref="AA822:BT822" si="2475">AA823+AA830+AA834+AA838+AA842+AA846+AA851+AA855+AA859</f>
        <v>-761.21400000000006</v>
      </c>
      <c r="AB822" s="21">
        <f t="shared" si="2452"/>
        <v>485032.83999999997</v>
      </c>
      <c r="AC822" s="10">
        <f t="shared" ref="AC822:AD822" si="2476">AC823+AC830+AC834+AC838+AC842+AC846+AC851+AC855+AC859</f>
        <v>0</v>
      </c>
      <c r="AD822" s="10">
        <f t="shared" si="2476"/>
        <v>0</v>
      </c>
      <c r="AE822" s="29">
        <f t="shared" si="2448"/>
        <v>485032.83999999997</v>
      </c>
      <c r="AF822" s="10">
        <f t="shared" ref="AF822" si="2477">AF823+AF830+AF834+AF838+AF842+AF846+AF851+AF855+AF859</f>
        <v>0</v>
      </c>
      <c r="AG822" s="29">
        <f t="shared" si="2449"/>
        <v>485032.83999999997</v>
      </c>
      <c r="AH822" s="10">
        <f t="shared" ref="AH822:AJ822" si="2478">AH823+AH830+AH834+AH838+AH842+AH846+AH851+AH855+AH859</f>
        <v>-998.86500000000001</v>
      </c>
      <c r="AI822" s="10">
        <f t="shared" si="2478"/>
        <v>0</v>
      </c>
      <c r="AJ822" s="10">
        <f t="shared" si="2478"/>
        <v>0</v>
      </c>
      <c r="AK822" s="28">
        <f t="shared" si="2405"/>
        <v>484033.97499999998</v>
      </c>
      <c r="AL822" s="28">
        <f t="shared" si="2406"/>
        <v>450262.8</v>
      </c>
      <c r="AM822" s="28">
        <f t="shared" si="2406"/>
        <v>421665.1</v>
      </c>
      <c r="AN822" s="10">
        <f t="shared" ref="AN822" si="2479">AN823+AN830+AN834+AN838+AN842+AN846+AN851+AN855+AN859</f>
        <v>0</v>
      </c>
      <c r="AO822" s="28">
        <f t="shared" si="2407"/>
        <v>484033.97499999998</v>
      </c>
      <c r="AP822" s="10">
        <f t="shared" ref="AP822:AR822" si="2480">AP823+AP830+AP834+AP838+AP842+AP846+AP851+AP855+AP859</f>
        <v>-4182.2929999999997</v>
      </c>
      <c r="AQ822" s="10">
        <f t="shared" si="2480"/>
        <v>0</v>
      </c>
      <c r="AR822" s="10">
        <f t="shared" si="2480"/>
        <v>0</v>
      </c>
      <c r="AS822" s="28">
        <f t="shared" si="2420"/>
        <v>479851.68199999997</v>
      </c>
      <c r="AT822" s="28">
        <f t="shared" si="2453"/>
        <v>450262.8</v>
      </c>
      <c r="AU822" s="28">
        <f t="shared" si="2453"/>
        <v>421665.1</v>
      </c>
      <c r="AV822" s="10">
        <f t="shared" ref="AV822:AX822" si="2481">AV823+AV830+AV834+AV838+AV842+AV846+AV851+AV855+AV859</f>
        <v>0</v>
      </c>
      <c r="AW822" s="10">
        <f t="shared" si="2481"/>
        <v>0</v>
      </c>
      <c r="AX822" s="10">
        <f t="shared" si="2481"/>
        <v>0</v>
      </c>
      <c r="AY822" s="21">
        <f t="shared" si="2408"/>
        <v>479851.68199999997</v>
      </c>
      <c r="AZ822" s="21">
        <f t="shared" si="2409"/>
        <v>450262.8</v>
      </c>
      <c r="BA822" s="21">
        <f t="shared" si="2410"/>
        <v>421665.1</v>
      </c>
      <c r="BB822" s="10">
        <f t="shared" ref="BB822" si="2482">BB823+BB830+BB834+BB838+BB842+BB846+BB851+BB855+BB859</f>
        <v>0</v>
      </c>
      <c r="BC822" s="21">
        <f t="shared" si="2464"/>
        <v>479851.68199999997</v>
      </c>
      <c r="BD822" s="10">
        <f t="shared" ref="BD822:BE822" si="2483">BD823+BD830+BD834+BD838+BD842+BD846+BD851+BD855+BD859</f>
        <v>-5141.0589999999993</v>
      </c>
      <c r="BE822" s="10">
        <f t="shared" si="2483"/>
        <v>0</v>
      </c>
      <c r="BF822" s="21">
        <f t="shared" si="2454"/>
        <v>474710.62299999996</v>
      </c>
      <c r="BG822" s="21">
        <f t="shared" si="2455"/>
        <v>450262.8</v>
      </c>
      <c r="BH822" s="10">
        <f t="shared" ref="BH822:BI822" si="2484">BH823+BH830+BH834+BH838+BH842+BH846+BH851+BH855+BH859</f>
        <v>0</v>
      </c>
      <c r="BI822" s="10">
        <f t="shared" si="2484"/>
        <v>0</v>
      </c>
      <c r="BJ822" s="21">
        <f t="shared" si="2456"/>
        <v>474710.62299999996</v>
      </c>
      <c r="BK822" s="21">
        <f t="shared" si="2457"/>
        <v>450262.8</v>
      </c>
      <c r="BL822" s="10">
        <f t="shared" ref="BL822" si="2485">BL823+BL830+BL834+BL838+BL842+BL846+BL851+BL855+BL859</f>
        <v>4757.4560000000001</v>
      </c>
      <c r="BM822" s="21">
        <f t="shared" si="2458"/>
        <v>479468.07899999997</v>
      </c>
      <c r="BN822" s="10">
        <f t="shared" ref="BN822" si="2486">BN823+BN830+BN834+BN838+BN842+BN846+BN851+BN855+BN859</f>
        <v>0</v>
      </c>
      <c r="BO822" s="28">
        <f t="shared" si="2459"/>
        <v>479468.07899999997</v>
      </c>
      <c r="BP822" s="10">
        <f t="shared" ref="BP822" si="2487">BP823+BP830+BP834+BP838+BP842+BP846+BP851+BP855+BP859</f>
        <v>-1686.4760000000001</v>
      </c>
      <c r="BQ822" s="28">
        <f t="shared" si="2450"/>
        <v>477781.60299999994</v>
      </c>
      <c r="BR822" s="10">
        <f t="shared" ref="BR822" si="2488">BR823+BR830+BR834+BR838+BR842+BR846+BR851+BR855+BR859</f>
        <v>0</v>
      </c>
      <c r="BS822" s="27">
        <f t="shared" si="2467"/>
        <v>477781.60299999994</v>
      </c>
      <c r="BT822" s="10">
        <f t="shared" si="2475"/>
        <v>0</v>
      </c>
    </row>
    <row r="823" spans="1:73" ht="31.2" x14ac:dyDescent="0.3">
      <c r="A823" s="1" t="s">
        <v>272</v>
      </c>
      <c r="B823" s="1"/>
      <c r="C823" s="1"/>
      <c r="D823" s="1"/>
      <c r="E823" s="2" t="s">
        <v>536</v>
      </c>
      <c r="F823" s="3">
        <f t="shared" ref="F823:K823" si="2489">F827</f>
        <v>55000</v>
      </c>
      <c r="G823" s="3">
        <f t="shared" si="2489"/>
        <v>83385</v>
      </c>
      <c r="H823" s="3">
        <f t="shared" si="2489"/>
        <v>47500</v>
      </c>
      <c r="I823" s="3">
        <f t="shared" si="2489"/>
        <v>0</v>
      </c>
      <c r="J823" s="3">
        <f t="shared" si="2489"/>
        <v>0</v>
      </c>
      <c r="K823" s="3">
        <f t="shared" si="2489"/>
        <v>0</v>
      </c>
      <c r="L823" s="18">
        <f t="shared" si="2461"/>
        <v>55000</v>
      </c>
      <c r="M823" s="18">
        <f t="shared" si="2461"/>
        <v>83385</v>
      </c>
      <c r="N823" s="18">
        <f t="shared" si="2461"/>
        <v>47500</v>
      </c>
      <c r="O823" s="9">
        <f>O827</f>
        <v>0</v>
      </c>
      <c r="P823" s="9">
        <f>P827</f>
        <v>0</v>
      </c>
      <c r="Q823" s="9">
        <f>Q827</f>
        <v>0</v>
      </c>
      <c r="R823" s="21">
        <f t="shared" si="2367"/>
        <v>55000</v>
      </c>
      <c r="S823" s="21">
        <f t="shared" si="2367"/>
        <v>83385</v>
      </c>
      <c r="T823" s="21">
        <f t="shared" si="2367"/>
        <v>47500</v>
      </c>
      <c r="U823" s="9">
        <f>U827+U824</f>
        <v>12933.754000000001</v>
      </c>
      <c r="V823" s="9">
        <f t="shared" ref="V823:BT823" si="2490">V827+V824</f>
        <v>0</v>
      </c>
      <c r="W823" s="9">
        <f t="shared" si="2490"/>
        <v>0</v>
      </c>
      <c r="X823" s="21">
        <f t="shared" si="2462"/>
        <v>67933.754000000001</v>
      </c>
      <c r="Y823" s="21">
        <f t="shared" si="2462"/>
        <v>83385</v>
      </c>
      <c r="Z823" s="21">
        <f t="shared" si="2462"/>
        <v>47500</v>
      </c>
      <c r="AA823" s="9">
        <f t="shared" ref="AA823" si="2491">AA827+AA824</f>
        <v>-761.21400000000006</v>
      </c>
      <c r="AB823" s="21">
        <f t="shared" si="2452"/>
        <v>67172.539999999994</v>
      </c>
      <c r="AC823" s="9">
        <f t="shared" ref="AC823:AD823" si="2492">AC827+AC824</f>
        <v>0</v>
      </c>
      <c r="AD823" s="9">
        <f t="shared" si="2492"/>
        <v>0</v>
      </c>
      <c r="AE823" s="34">
        <f t="shared" si="2448"/>
        <v>67172.539999999994</v>
      </c>
      <c r="AF823" s="9">
        <f t="shared" ref="AF823" si="2493">AF827+AF824</f>
        <v>0</v>
      </c>
      <c r="AG823" s="34">
        <f t="shared" si="2449"/>
        <v>67172.539999999994</v>
      </c>
      <c r="AH823" s="9">
        <f t="shared" ref="AH823:AJ823" si="2494">AH827+AH824</f>
        <v>-998.86500000000001</v>
      </c>
      <c r="AI823" s="9">
        <f t="shared" si="2494"/>
        <v>0</v>
      </c>
      <c r="AJ823" s="9">
        <f t="shared" si="2494"/>
        <v>0</v>
      </c>
      <c r="AK823" s="21">
        <f t="shared" si="2405"/>
        <v>66173.674999999988</v>
      </c>
      <c r="AL823" s="21">
        <f t="shared" si="2406"/>
        <v>83385</v>
      </c>
      <c r="AM823" s="21">
        <f t="shared" si="2406"/>
        <v>47500</v>
      </c>
      <c r="AN823" s="9">
        <f t="shared" ref="AN823" si="2495">AN827+AN824</f>
        <v>0</v>
      </c>
      <c r="AO823" s="21">
        <f t="shared" si="2407"/>
        <v>66173.674999999988</v>
      </c>
      <c r="AP823" s="9">
        <f t="shared" ref="AP823:AR823" si="2496">AP827+AP824</f>
        <v>-1419.1979999999999</v>
      </c>
      <c r="AQ823" s="9">
        <f t="shared" si="2496"/>
        <v>0</v>
      </c>
      <c r="AR823" s="9">
        <f t="shared" si="2496"/>
        <v>0</v>
      </c>
      <c r="AS823" s="20">
        <f t="shared" si="2420"/>
        <v>64754.476999999992</v>
      </c>
      <c r="AT823" s="20">
        <f t="shared" si="2453"/>
        <v>83385</v>
      </c>
      <c r="AU823" s="20">
        <f t="shared" si="2453"/>
        <v>47500</v>
      </c>
      <c r="AV823" s="9">
        <f t="shared" ref="AV823:AX823" si="2497">AV827+AV824</f>
        <v>0</v>
      </c>
      <c r="AW823" s="9">
        <f t="shared" si="2497"/>
        <v>0</v>
      </c>
      <c r="AX823" s="9">
        <f t="shared" si="2497"/>
        <v>0</v>
      </c>
      <c r="AY823" s="21">
        <f t="shared" si="2408"/>
        <v>64754.476999999992</v>
      </c>
      <c r="AZ823" s="21">
        <f t="shared" si="2409"/>
        <v>83385</v>
      </c>
      <c r="BA823" s="21">
        <f t="shared" si="2410"/>
        <v>47500</v>
      </c>
      <c r="BB823" s="9">
        <f t="shared" ref="BB823" si="2498">BB827+BB824</f>
        <v>0</v>
      </c>
      <c r="BC823" s="21">
        <f t="shared" si="2464"/>
        <v>64754.476999999992</v>
      </c>
      <c r="BD823" s="9">
        <f t="shared" ref="BD823:BE823" si="2499">BD827+BD824</f>
        <v>-2263.1489999999999</v>
      </c>
      <c r="BE823" s="9">
        <f t="shared" si="2499"/>
        <v>0</v>
      </c>
      <c r="BF823" s="21">
        <f t="shared" si="2454"/>
        <v>62491.327999999994</v>
      </c>
      <c r="BG823" s="21">
        <f t="shared" si="2455"/>
        <v>83385</v>
      </c>
      <c r="BH823" s="9">
        <f t="shared" ref="BH823:BI823" si="2500">BH827+BH824</f>
        <v>0</v>
      </c>
      <c r="BI823" s="9">
        <f t="shared" si="2500"/>
        <v>0</v>
      </c>
      <c r="BJ823" s="21">
        <f t="shared" si="2456"/>
        <v>62491.327999999994</v>
      </c>
      <c r="BK823" s="21">
        <f t="shared" si="2457"/>
        <v>83385</v>
      </c>
      <c r="BL823" s="9">
        <f t="shared" ref="BL823" si="2501">BL827+BL824</f>
        <v>-49.868000000000002</v>
      </c>
      <c r="BM823" s="21">
        <f t="shared" si="2458"/>
        <v>62441.459999999992</v>
      </c>
      <c r="BN823" s="9">
        <f t="shared" ref="BN823" si="2502">BN827+BN824</f>
        <v>0</v>
      </c>
      <c r="BO823" s="21">
        <f t="shared" si="2459"/>
        <v>62441.459999999992</v>
      </c>
      <c r="BP823" s="9">
        <f t="shared" ref="BP823" si="2503">BP827+BP824</f>
        <v>-1686.4760000000001</v>
      </c>
      <c r="BQ823" s="21">
        <f t="shared" si="2450"/>
        <v>60754.983999999989</v>
      </c>
      <c r="BR823" s="9">
        <f t="shared" ref="BR823" si="2504">BR827+BR824</f>
        <v>0</v>
      </c>
      <c r="BS823" s="33">
        <f t="shared" si="2467"/>
        <v>60754.983999999989</v>
      </c>
      <c r="BT823" s="9">
        <f t="shared" si="2490"/>
        <v>0</v>
      </c>
    </row>
    <row r="824" spans="1:73" ht="31.2" hidden="1" customHeight="1" x14ac:dyDescent="0.3">
      <c r="A824" s="1" t="s">
        <v>272</v>
      </c>
      <c r="B824" s="1" t="s">
        <v>6</v>
      </c>
      <c r="C824" s="1"/>
      <c r="D824" s="1"/>
      <c r="E824" s="8" t="s">
        <v>730</v>
      </c>
      <c r="F824" s="3"/>
      <c r="G824" s="3"/>
      <c r="H824" s="3"/>
      <c r="I824" s="3"/>
      <c r="J824" s="3"/>
      <c r="K824" s="3"/>
      <c r="L824" s="18"/>
      <c r="M824" s="18"/>
      <c r="N824" s="18"/>
      <c r="O824" s="9"/>
      <c r="P824" s="9"/>
      <c r="Q824" s="9"/>
      <c r="R824" s="21">
        <f>R825</f>
        <v>0</v>
      </c>
      <c r="S824" s="21">
        <f t="shared" ref="S824:BT825" si="2505">S825</f>
        <v>0</v>
      </c>
      <c r="T824" s="21">
        <f t="shared" si="2505"/>
        <v>0</v>
      </c>
      <c r="U824" s="21">
        <f t="shared" si="2505"/>
        <v>85.313000000000002</v>
      </c>
      <c r="V824" s="21">
        <f t="shared" si="2505"/>
        <v>0</v>
      </c>
      <c r="W824" s="21">
        <f t="shared" si="2505"/>
        <v>0</v>
      </c>
      <c r="X824" s="21">
        <f t="shared" si="2462"/>
        <v>85.313000000000002</v>
      </c>
      <c r="Y824" s="21">
        <f t="shared" si="2462"/>
        <v>0</v>
      </c>
      <c r="Z824" s="21">
        <f t="shared" si="2462"/>
        <v>0</v>
      </c>
      <c r="AA824" s="21">
        <f t="shared" si="2505"/>
        <v>0</v>
      </c>
      <c r="AB824" s="21">
        <f t="shared" si="2452"/>
        <v>85.313000000000002</v>
      </c>
      <c r="AC824" s="21">
        <f t="shared" si="2505"/>
        <v>0</v>
      </c>
      <c r="AD824" s="21">
        <f t="shared" si="2505"/>
        <v>0</v>
      </c>
      <c r="AE824" s="34">
        <f t="shared" si="2448"/>
        <v>85.313000000000002</v>
      </c>
      <c r="AF824" s="21">
        <f t="shared" si="2505"/>
        <v>0</v>
      </c>
      <c r="AG824" s="34">
        <f t="shared" si="2449"/>
        <v>85.313000000000002</v>
      </c>
      <c r="AH824" s="21">
        <f t="shared" si="2505"/>
        <v>0</v>
      </c>
      <c r="AI824" s="21">
        <f t="shared" si="2505"/>
        <v>0</v>
      </c>
      <c r="AJ824" s="21">
        <f t="shared" si="2505"/>
        <v>0</v>
      </c>
      <c r="AK824" s="21">
        <f t="shared" si="2405"/>
        <v>85.313000000000002</v>
      </c>
      <c r="AL824" s="21">
        <f t="shared" si="2406"/>
        <v>0</v>
      </c>
      <c r="AM824" s="21">
        <f t="shared" si="2406"/>
        <v>0</v>
      </c>
      <c r="AN824" s="21">
        <f t="shared" si="2505"/>
        <v>0</v>
      </c>
      <c r="AO824" s="21">
        <f t="shared" si="2407"/>
        <v>85.313000000000002</v>
      </c>
      <c r="AP824" s="21">
        <f t="shared" si="2505"/>
        <v>0</v>
      </c>
      <c r="AQ824" s="21">
        <f t="shared" si="2505"/>
        <v>0</v>
      </c>
      <c r="AR824" s="21">
        <f t="shared" si="2505"/>
        <v>0</v>
      </c>
      <c r="AS824" s="21">
        <f t="shared" si="2420"/>
        <v>85.313000000000002</v>
      </c>
      <c r="AT824" s="21">
        <f t="shared" si="2453"/>
        <v>0</v>
      </c>
      <c r="AU824" s="21">
        <f t="shared" si="2453"/>
        <v>0</v>
      </c>
      <c r="AV824" s="21">
        <f t="shared" si="2505"/>
        <v>0</v>
      </c>
      <c r="AW824" s="21">
        <f t="shared" si="2505"/>
        <v>0</v>
      </c>
      <c r="AX824" s="21">
        <f t="shared" si="2505"/>
        <v>0</v>
      </c>
      <c r="AY824" s="21">
        <f t="shared" si="2408"/>
        <v>85.313000000000002</v>
      </c>
      <c r="AZ824" s="21">
        <f t="shared" si="2409"/>
        <v>0</v>
      </c>
      <c r="BA824" s="21">
        <f t="shared" si="2410"/>
        <v>0</v>
      </c>
      <c r="BB824" s="21">
        <f t="shared" si="2505"/>
        <v>0</v>
      </c>
      <c r="BC824" s="21">
        <f t="shared" si="2464"/>
        <v>85.313000000000002</v>
      </c>
      <c r="BD824" s="21">
        <f t="shared" si="2505"/>
        <v>0</v>
      </c>
      <c r="BE824" s="21">
        <f t="shared" si="2505"/>
        <v>0</v>
      </c>
      <c r="BF824" s="21">
        <f t="shared" si="2454"/>
        <v>85.313000000000002</v>
      </c>
      <c r="BG824" s="21">
        <f t="shared" si="2455"/>
        <v>0</v>
      </c>
      <c r="BH824" s="21">
        <f t="shared" si="2505"/>
        <v>0</v>
      </c>
      <c r="BI824" s="21">
        <f t="shared" si="2505"/>
        <v>0</v>
      </c>
      <c r="BJ824" s="21">
        <f t="shared" si="2456"/>
        <v>85.313000000000002</v>
      </c>
      <c r="BK824" s="21">
        <f t="shared" si="2457"/>
        <v>0</v>
      </c>
      <c r="BL824" s="21">
        <f t="shared" si="2505"/>
        <v>0</v>
      </c>
      <c r="BM824" s="21">
        <f t="shared" si="2458"/>
        <v>85.313000000000002</v>
      </c>
      <c r="BN824" s="21">
        <f t="shared" si="2505"/>
        <v>0</v>
      </c>
      <c r="BO824" s="21">
        <f t="shared" si="2459"/>
        <v>85.313000000000002</v>
      </c>
      <c r="BP824" s="21">
        <f t="shared" si="2505"/>
        <v>-85.313000000000002</v>
      </c>
      <c r="BQ824" s="21">
        <f t="shared" si="2450"/>
        <v>0</v>
      </c>
      <c r="BR824" s="21">
        <f t="shared" si="2505"/>
        <v>0</v>
      </c>
      <c r="BS824" s="21"/>
      <c r="BT824" s="21">
        <f t="shared" si="2505"/>
        <v>0</v>
      </c>
      <c r="BU824" s="52">
        <v>0</v>
      </c>
    </row>
    <row r="825" spans="1:73" ht="46.8" hidden="1" customHeight="1" x14ac:dyDescent="0.3">
      <c r="A825" s="1" t="s">
        <v>272</v>
      </c>
      <c r="B825" s="1" t="s">
        <v>167</v>
      </c>
      <c r="C825" s="1"/>
      <c r="D825" s="1"/>
      <c r="E825" s="8" t="s">
        <v>731</v>
      </c>
      <c r="F825" s="3"/>
      <c r="G825" s="3"/>
      <c r="H825" s="3"/>
      <c r="I825" s="3"/>
      <c r="J825" s="3"/>
      <c r="K825" s="3"/>
      <c r="L825" s="18"/>
      <c r="M825" s="18"/>
      <c r="N825" s="18"/>
      <c r="O825" s="9"/>
      <c r="P825" s="9"/>
      <c r="Q825" s="9"/>
      <c r="R825" s="21">
        <f>R826</f>
        <v>0</v>
      </c>
      <c r="S825" s="21">
        <f t="shared" si="2505"/>
        <v>0</v>
      </c>
      <c r="T825" s="21">
        <f t="shared" si="2505"/>
        <v>0</v>
      </c>
      <c r="U825" s="21">
        <f t="shared" si="2505"/>
        <v>85.313000000000002</v>
      </c>
      <c r="V825" s="21">
        <f t="shared" si="2505"/>
        <v>0</v>
      </c>
      <c r="W825" s="21">
        <f t="shared" si="2505"/>
        <v>0</v>
      </c>
      <c r="X825" s="21">
        <f t="shared" si="2462"/>
        <v>85.313000000000002</v>
      </c>
      <c r="Y825" s="21">
        <f t="shared" si="2462"/>
        <v>0</v>
      </c>
      <c r="Z825" s="21">
        <f t="shared" si="2462"/>
        <v>0</v>
      </c>
      <c r="AA825" s="21">
        <f t="shared" si="2505"/>
        <v>0</v>
      </c>
      <c r="AB825" s="21">
        <f t="shared" si="2452"/>
        <v>85.313000000000002</v>
      </c>
      <c r="AC825" s="21">
        <f t="shared" si="2505"/>
        <v>0</v>
      </c>
      <c r="AD825" s="21">
        <f t="shared" si="2505"/>
        <v>0</v>
      </c>
      <c r="AE825" s="34">
        <f t="shared" si="2448"/>
        <v>85.313000000000002</v>
      </c>
      <c r="AF825" s="21">
        <f t="shared" si="2505"/>
        <v>0</v>
      </c>
      <c r="AG825" s="34">
        <f t="shared" si="2449"/>
        <v>85.313000000000002</v>
      </c>
      <c r="AH825" s="21">
        <f t="shared" si="2505"/>
        <v>0</v>
      </c>
      <c r="AI825" s="21">
        <f t="shared" si="2505"/>
        <v>0</v>
      </c>
      <c r="AJ825" s="21">
        <f t="shared" si="2505"/>
        <v>0</v>
      </c>
      <c r="AK825" s="21">
        <f t="shared" si="2405"/>
        <v>85.313000000000002</v>
      </c>
      <c r="AL825" s="21">
        <f t="shared" si="2406"/>
        <v>0</v>
      </c>
      <c r="AM825" s="21">
        <f t="shared" si="2406"/>
        <v>0</v>
      </c>
      <c r="AN825" s="21">
        <f t="shared" si="2505"/>
        <v>0</v>
      </c>
      <c r="AO825" s="21">
        <f t="shared" si="2407"/>
        <v>85.313000000000002</v>
      </c>
      <c r="AP825" s="21">
        <f t="shared" si="2505"/>
        <v>0</v>
      </c>
      <c r="AQ825" s="21">
        <f t="shared" si="2505"/>
        <v>0</v>
      </c>
      <c r="AR825" s="21">
        <f t="shared" si="2505"/>
        <v>0</v>
      </c>
      <c r="AS825" s="21">
        <f t="shared" si="2420"/>
        <v>85.313000000000002</v>
      </c>
      <c r="AT825" s="21">
        <f t="shared" si="2453"/>
        <v>0</v>
      </c>
      <c r="AU825" s="21">
        <f t="shared" si="2453"/>
        <v>0</v>
      </c>
      <c r="AV825" s="21">
        <f t="shared" si="2505"/>
        <v>0</v>
      </c>
      <c r="AW825" s="21">
        <f t="shared" si="2505"/>
        <v>0</v>
      </c>
      <c r="AX825" s="21">
        <f t="shared" si="2505"/>
        <v>0</v>
      </c>
      <c r="AY825" s="21">
        <f t="shared" si="2408"/>
        <v>85.313000000000002</v>
      </c>
      <c r="AZ825" s="21">
        <f t="shared" si="2409"/>
        <v>0</v>
      </c>
      <c r="BA825" s="21">
        <f t="shared" si="2410"/>
        <v>0</v>
      </c>
      <c r="BB825" s="21">
        <f t="shared" si="2505"/>
        <v>0</v>
      </c>
      <c r="BC825" s="21">
        <f t="shared" si="2464"/>
        <v>85.313000000000002</v>
      </c>
      <c r="BD825" s="21">
        <f t="shared" si="2505"/>
        <v>0</v>
      </c>
      <c r="BE825" s="21">
        <f t="shared" si="2505"/>
        <v>0</v>
      </c>
      <c r="BF825" s="21">
        <f t="shared" si="2454"/>
        <v>85.313000000000002</v>
      </c>
      <c r="BG825" s="21">
        <f t="shared" si="2455"/>
        <v>0</v>
      </c>
      <c r="BH825" s="21">
        <f t="shared" si="2505"/>
        <v>0</v>
      </c>
      <c r="BI825" s="21">
        <f t="shared" si="2505"/>
        <v>0</v>
      </c>
      <c r="BJ825" s="21">
        <f t="shared" si="2456"/>
        <v>85.313000000000002</v>
      </c>
      <c r="BK825" s="21">
        <f t="shared" si="2457"/>
        <v>0</v>
      </c>
      <c r="BL825" s="21">
        <f t="shared" si="2505"/>
        <v>0</v>
      </c>
      <c r="BM825" s="21">
        <f t="shared" si="2458"/>
        <v>85.313000000000002</v>
      </c>
      <c r="BN825" s="21">
        <f t="shared" si="2505"/>
        <v>0</v>
      </c>
      <c r="BO825" s="21">
        <f t="shared" si="2459"/>
        <v>85.313000000000002</v>
      </c>
      <c r="BP825" s="21">
        <f t="shared" si="2505"/>
        <v>-85.313000000000002</v>
      </c>
      <c r="BQ825" s="21">
        <f t="shared" si="2450"/>
        <v>0</v>
      </c>
      <c r="BR825" s="21">
        <f t="shared" si="2505"/>
        <v>0</v>
      </c>
      <c r="BS825" s="21"/>
      <c r="BT825" s="21">
        <f t="shared" si="2505"/>
        <v>0</v>
      </c>
      <c r="BU825" s="52">
        <v>0</v>
      </c>
    </row>
    <row r="826" spans="1:73" ht="15.6" hidden="1" customHeight="1" x14ac:dyDescent="0.3">
      <c r="A826" s="1" t="s">
        <v>272</v>
      </c>
      <c r="B826" s="1" t="s">
        <v>167</v>
      </c>
      <c r="C826" s="1" t="s">
        <v>58</v>
      </c>
      <c r="D826" s="1" t="s">
        <v>57</v>
      </c>
      <c r="E826" s="2" t="s">
        <v>763</v>
      </c>
      <c r="F826" s="3"/>
      <c r="G826" s="3"/>
      <c r="H826" s="3"/>
      <c r="I826" s="3"/>
      <c r="J826" s="3"/>
      <c r="K826" s="3"/>
      <c r="L826" s="18"/>
      <c r="M826" s="18"/>
      <c r="N826" s="18"/>
      <c r="O826" s="9"/>
      <c r="P826" s="9"/>
      <c r="Q826" s="9"/>
      <c r="R826" s="21">
        <v>0</v>
      </c>
      <c r="S826" s="21">
        <v>0</v>
      </c>
      <c r="T826" s="21">
        <v>0</v>
      </c>
      <c r="U826" s="21">
        <v>85.313000000000002</v>
      </c>
      <c r="V826" s="21"/>
      <c r="W826" s="21"/>
      <c r="X826" s="21">
        <f t="shared" si="2462"/>
        <v>85.313000000000002</v>
      </c>
      <c r="Y826" s="21">
        <f t="shared" si="2462"/>
        <v>0</v>
      </c>
      <c r="Z826" s="21">
        <f t="shared" si="2462"/>
        <v>0</v>
      </c>
      <c r="AA826" s="21"/>
      <c r="AB826" s="21">
        <f t="shared" si="2452"/>
        <v>85.313000000000002</v>
      </c>
      <c r="AC826" s="21"/>
      <c r="AD826" s="21"/>
      <c r="AE826" s="34">
        <f t="shared" si="2448"/>
        <v>85.313000000000002</v>
      </c>
      <c r="AF826" s="21"/>
      <c r="AG826" s="34">
        <f t="shared" si="2449"/>
        <v>85.313000000000002</v>
      </c>
      <c r="AH826" s="21"/>
      <c r="AI826" s="21"/>
      <c r="AJ826" s="21"/>
      <c r="AK826" s="21">
        <f t="shared" si="2405"/>
        <v>85.313000000000002</v>
      </c>
      <c r="AL826" s="21">
        <f t="shared" si="2406"/>
        <v>0</v>
      </c>
      <c r="AM826" s="21">
        <f t="shared" si="2406"/>
        <v>0</v>
      </c>
      <c r="AN826" s="21"/>
      <c r="AO826" s="21">
        <f t="shared" si="2407"/>
        <v>85.313000000000002</v>
      </c>
      <c r="AP826" s="21"/>
      <c r="AQ826" s="21"/>
      <c r="AR826" s="21"/>
      <c r="AS826" s="21">
        <f t="shared" si="2420"/>
        <v>85.313000000000002</v>
      </c>
      <c r="AT826" s="21">
        <f t="shared" si="2453"/>
        <v>0</v>
      </c>
      <c r="AU826" s="21">
        <f t="shared" si="2453"/>
        <v>0</v>
      </c>
      <c r="AV826" s="21"/>
      <c r="AW826" s="21"/>
      <c r="AX826" s="21"/>
      <c r="AY826" s="21">
        <f t="shared" si="2408"/>
        <v>85.313000000000002</v>
      </c>
      <c r="AZ826" s="21">
        <f t="shared" si="2409"/>
        <v>0</v>
      </c>
      <c r="BA826" s="21">
        <f t="shared" si="2410"/>
        <v>0</v>
      </c>
      <c r="BB826" s="21"/>
      <c r="BC826" s="21">
        <f t="shared" si="2464"/>
        <v>85.313000000000002</v>
      </c>
      <c r="BD826" s="21"/>
      <c r="BE826" s="21"/>
      <c r="BF826" s="21">
        <f t="shared" si="2454"/>
        <v>85.313000000000002</v>
      </c>
      <c r="BG826" s="21">
        <f t="shared" si="2455"/>
        <v>0</v>
      </c>
      <c r="BH826" s="21"/>
      <c r="BI826" s="21"/>
      <c r="BJ826" s="21">
        <f t="shared" si="2456"/>
        <v>85.313000000000002</v>
      </c>
      <c r="BK826" s="21">
        <f t="shared" si="2457"/>
        <v>0</v>
      </c>
      <c r="BL826" s="21"/>
      <c r="BM826" s="21">
        <f t="shared" si="2458"/>
        <v>85.313000000000002</v>
      </c>
      <c r="BN826" s="21"/>
      <c r="BO826" s="21">
        <f t="shared" si="2459"/>
        <v>85.313000000000002</v>
      </c>
      <c r="BP826" s="21">
        <v>-85.313000000000002</v>
      </c>
      <c r="BQ826" s="21">
        <f t="shared" si="2450"/>
        <v>0</v>
      </c>
      <c r="BR826" s="21"/>
      <c r="BS826" s="21"/>
      <c r="BT826" s="21"/>
      <c r="BU826" s="52">
        <v>0</v>
      </c>
    </row>
    <row r="827" spans="1:73" ht="46.8" x14ac:dyDescent="0.3">
      <c r="A827" s="1" t="s">
        <v>272</v>
      </c>
      <c r="B827" s="1" t="s">
        <v>14</v>
      </c>
      <c r="C827" s="1"/>
      <c r="D827" s="1"/>
      <c r="E827" s="2" t="s">
        <v>737</v>
      </c>
      <c r="F827" s="3">
        <f>F828</f>
        <v>55000</v>
      </c>
      <c r="G827" s="3">
        <f t="shared" ref="G827:BT828" si="2506">G828</f>
        <v>83385</v>
      </c>
      <c r="H827" s="3">
        <f t="shared" si="2506"/>
        <v>47500</v>
      </c>
      <c r="I827" s="3">
        <f t="shared" si="2506"/>
        <v>0</v>
      </c>
      <c r="J827" s="3">
        <f t="shared" si="2506"/>
        <v>0</v>
      </c>
      <c r="K827" s="3">
        <f t="shared" si="2506"/>
        <v>0</v>
      </c>
      <c r="L827" s="18">
        <f t="shared" si="2461"/>
        <v>55000</v>
      </c>
      <c r="M827" s="18">
        <f t="shared" si="2461"/>
        <v>83385</v>
      </c>
      <c r="N827" s="18">
        <f t="shared" si="2461"/>
        <v>47500</v>
      </c>
      <c r="O827" s="9">
        <f t="shared" si="2506"/>
        <v>0</v>
      </c>
      <c r="P827" s="9">
        <f t="shared" si="2506"/>
        <v>0</v>
      </c>
      <c r="Q827" s="9">
        <f t="shared" si="2506"/>
        <v>0</v>
      </c>
      <c r="R827" s="21">
        <f t="shared" si="2367"/>
        <v>55000</v>
      </c>
      <c r="S827" s="21">
        <f t="shared" si="2367"/>
        <v>83385</v>
      </c>
      <c r="T827" s="21">
        <f t="shared" si="2367"/>
        <v>47500</v>
      </c>
      <c r="U827" s="9">
        <f t="shared" si="2506"/>
        <v>12848.441000000001</v>
      </c>
      <c r="V827" s="9">
        <f t="shared" si="2506"/>
        <v>0</v>
      </c>
      <c r="W827" s="9">
        <f t="shared" si="2506"/>
        <v>0</v>
      </c>
      <c r="X827" s="21">
        <f t="shared" si="2462"/>
        <v>67848.441000000006</v>
      </c>
      <c r="Y827" s="21">
        <f t="shared" si="2462"/>
        <v>83385</v>
      </c>
      <c r="Z827" s="21">
        <f t="shared" si="2462"/>
        <v>47500</v>
      </c>
      <c r="AA827" s="9">
        <f t="shared" si="2506"/>
        <v>-761.21400000000006</v>
      </c>
      <c r="AB827" s="21">
        <f t="shared" si="2452"/>
        <v>67087.226999999999</v>
      </c>
      <c r="AC827" s="9">
        <f t="shared" si="2506"/>
        <v>0</v>
      </c>
      <c r="AD827" s="9">
        <f t="shared" si="2506"/>
        <v>0</v>
      </c>
      <c r="AE827" s="34">
        <f t="shared" si="2448"/>
        <v>67087.226999999999</v>
      </c>
      <c r="AF827" s="9">
        <f t="shared" si="2506"/>
        <v>0</v>
      </c>
      <c r="AG827" s="34">
        <f t="shared" si="2449"/>
        <v>67087.226999999999</v>
      </c>
      <c r="AH827" s="9">
        <f t="shared" si="2506"/>
        <v>-998.86500000000001</v>
      </c>
      <c r="AI827" s="9">
        <f t="shared" si="2506"/>
        <v>0</v>
      </c>
      <c r="AJ827" s="9">
        <f t="shared" si="2506"/>
        <v>0</v>
      </c>
      <c r="AK827" s="21">
        <f t="shared" si="2405"/>
        <v>66088.361999999994</v>
      </c>
      <c r="AL827" s="21">
        <f t="shared" si="2406"/>
        <v>83385</v>
      </c>
      <c r="AM827" s="21">
        <f t="shared" si="2406"/>
        <v>47500</v>
      </c>
      <c r="AN827" s="9">
        <f t="shared" si="2506"/>
        <v>0</v>
      </c>
      <c r="AO827" s="21">
        <f t="shared" si="2407"/>
        <v>66088.361999999994</v>
      </c>
      <c r="AP827" s="9">
        <f t="shared" si="2506"/>
        <v>-1419.1979999999999</v>
      </c>
      <c r="AQ827" s="9">
        <f t="shared" si="2506"/>
        <v>0</v>
      </c>
      <c r="AR827" s="9">
        <f t="shared" si="2506"/>
        <v>0</v>
      </c>
      <c r="AS827" s="21">
        <f t="shared" si="2420"/>
        <v>64669.163999999997</v>
      </c>
      <c r="AT827" s="21">
        <f t="shared" si="2453"/>
        <v>83385</v>
      </c>
      <c r="AU827" s="21">
        <f t="shared" si="2453"/>
        <v>47500</v>
      </c>
      <c r="AV827" s="9">
        <f t="shared" si="2506"/>
        <v>0</v>
      </c>
      <c r="AW827" s="9">
        <f t="shared" si="2506"/>
        <v>0</v>
      </c>
      <c r="AX827" s="9">
        <f t="shared" si="2506"/>
        <v>0</v>
      </c>
      <c r="AY827" s="21">
        <f t="shared" si="2408"/>
        <v>64669.163999999997</v>
      </c>
      <c r="AZ827" s="21">
        <f t="shared" si="2409"/>
        <v>83385</v>
      </c>
      <c r="BA827" s="21">
        <f t="shared" si="2410"/>
        <v>47500</v>
      </c>
      <c r="BB827" s="9">
        <f t="shared" si="2506"/>
        <v>0</v>
      </c>
      <c r="BC827" s="21">
        <f t="shared" si="2464"/>
        <v>64669.163999999997</v>
      </c>
      <c r="BD827" s="9">
        <f t="shared" si="2506"/>
        <v>-2263.1489999999999</v>
      </c>
      <c r="BE827" s="9">
        <f t="shared" si="2506"/>
        <v>0</v>
      </c>
      <c r="BF827" s="21">
        <f t="shared" si="2454"/>
        <v>62406.014999999999</v>
      </c>
      <c r="BG827" s="21">
        <f t="shared" si="2455"/>
        <v>83385</v>
      </c>
      <c r="BH827" s="9">
        <f t="shared" si="2506"/>
        <v>0</v>
      </c>
      <c r="BI827" s="9">
        <f t="shared" si="2506"/>
        <v>0</v>
      </c>
      <c r="BJ827" s="21">
        <f t="shared" si="2456"/>
        <v>62406.014999999999</v>
      </c>
      <c r="BK827" s="21">
        <f t="shared" si="2457"/>
        <v>83385</v>
      </c>
      <c r="BL827" s="9">
        <f t="shared" si="2506"/>
        <v>-49.868000000000002</v>
      </c>
      <c r="BM827" s="21">
        <f t="shared" si="2458"/>
        <v>62356.146999999997</v>
      </c>
      <c r="BN827" s="9">
        <f t="shared" si="2506"/>
        <v>0</v>
      </c>
      <c r="BO827" s="21">
        <f t="shared" si="2459"/>
        <v>62356.146999999997</v>
      </c>
      <c r="BP827" s="9">
        <f t="shared" si="2506"/>
        <v>-1601.163</v>
      </c>
      <c r="BQ827" s="21">
        <f t="shared" si="2450"/>
        <v>60754.983999999997</v>
      </c>
      <c r="BR827" s="9">
        <f t="shared" si="2506"/>
        <v>0</v>
      </c>
      <c r="BS827" s="33">
        <f t="shared" ref="BS827:BS833" si="2507">BQ827+BR827</f>
        <v>60754.983999999997</v>
      </c>
      <c r="BT827" s="9">
        <f t="shared" si="2506"/>
        <v>0</v>
      </c>
    </row>
    <row r="828" spans="1:73" x14ac:dyDescent="0.3">
      <c r="A828" s="1" t="s">
        <v>272</v>
      </c>
      <c r="B828" s="1" t="s">
        <v>330</v>
      </c>
      <c r="C828" s="1"/>
      <c r="D828" s="1"/>
      <c r="E828" s="2" t="s">
        <v>738</v>
      </c>
      <c r="F828" s="3">
        <f>F829</f>
        <v>55000</v>
      </c>
      <c r="G828" s="3">
        <f t="shared" si="2506"/>
        <v>83385</v>
      </c>
      <c r="H828" s="3">
        <f t="shared" si="2506"/>
        <v>47500</v>
      </c>
      <c r="I828" s="3">
        <f t="shared" si="2506"/>
        <v>0</v>
      </c>
      <c r="J828" s="3">
        <f t="shared" si="2506"/>
        <v>0</v>
      </c>
      <c r="K828" s="3">
        <f t="shared" si="2506"/>
        <v>0</v>
      </c>
      <c r="L828" s="18">
        <f t="shared" si="2461"/>
        <v>55000</v>
      </c>
      <c r="M828" s="18">
        <f t="shared" si="2461"/>
        <v>83385</v>
      </c>
      <c r="N828" s="18">
        <f t="shared" si="2461"/>
        <v>47500</v>
      </c>
      <c r="O828" s="9">
        <f t="shared" si="2506"/>
        <v>0</v>
      </c>
      <c r="P828" s="9">
        <f t="shared" si="2506"/>
        <v>0</v>
      </c>
      <c r="Q828" s="9">
        <f t="shared" si="2506"/>
        <v>0</v>
      </c>
      <c r="R828" s="21">
        <f t="shared" si="2367"/>
        <v>55000</v>
      </c>
      <c r="S828" s="21">
        <f t="shared" si="2367"/>
        <v>83385</v>
      </c>
      <c r="T828" s="21">
        <f t="shared" si="2367"/>
        <v>47500</v>
      </c>
      <c r="U828" s="9">
        <f t="shared" si="2506"/>
        <v>12848.441000000001</v>
      </c>
      <c r="V828" s="9">
        <f t="shared" si="2506"/>
        <v>0</v>
      </c>
      <c r="W828" s="9">
        <f t="shared" si="2506"/>
        <v>0</v>
      </c>
      <c r="X828" s="21">
        <f t="shared" si="2462"/>
        <v>67848.441000000006</v>
      </c>
      <c r="Y828" s="21">
        <f t="shared" si="2462"/>
        <v>83385</v>
      </c>
      <c r="Z828" s="21">
        <f t="shared" si="2462"/>
        <v>47500</v>
      </c>
      <c r="AA828" s="9">
        <f t="shared" si="2506"/>
        <v>-761.21400000000006</v>
      </c>
      <c r="AB828" s="21">
        <f t="shared" si="2452"/>
        <v>67087.226999999999</v>
      </c>
      <c r="AC828" s="9">
        <f t="shared" si="2506"/>
        <v>0</v>
      </c>
      <c r="AD828" s="9">
        <f t="shared" si="2506"/>
        <v>0</v>
      </c>
      <c r="AE828" s="34">
        <f t="shared" si="2448"/>
        <v>67087.226999999999</v>
      </c>
      <c r="AF828" s="9">
        <f t="shared" si="2506"/>
        <v>0</v>
      </c>
      <c r="AG828" s="34">
        <f t="shared" si="2449"/>
        <v>67087.226999999999</v>
      </c>
      <c r="AH828" s="9">
        <f t="shared" si="2506"/>
        <v>-998.86500000000001</v>
      </c>
      <c r="AI828" s="9">
        <f t="shared" si="2506"/>
        <v>0</v>
      </c>
      <c r="AJ828" s="9">
        <f t="shared" si="2506"/>
        <v>0</v>
      </c>
      <c r="AK828" s="21">
        <f t="shared" si="2405"/>
        <v>66088.361999999994</v>
      </c>
      <c r="AL828" s="21">
        <f t="shared" si="2406"/>
        <v>83385</v>
      </c>
      <c r="AM828" s="21">
        <f t="shared" si="2406"/>
        <v>47500</v>
      </c>
      <c r="AN828" s="9">
        <f t="shared" si="2506"/>
        <v>0</v>
      </c>
      <c r="AO828" s="21">
        <f t="shared" si="2407"/>
        <v>66088.361999999994</v>
      </c>
      <c r="AP828" s="9">
        <f t="shared" si="2506"/>
        <v>-1419.1979999999999</v>
      </c>
      <c r="AQ828" s="9">
        <f t="shared" si="2506"/>
        <v>0</v>
      </c>
      <c r="AR828" s="9">
        <f t="shared" si="2506"/>
        <v>0</v>
      </c>
      <c r="AS828" s="21">
        <f t="shared" si="2420"/>
        <v>64669.163999999997</v>
      </c>
      <c r="AT828" s="21">
        <f t="shared" si="2453"/>
        <v>83385</v>
      </c>
      <c r="AU828" s="21">
        <f t="shared" si="2453"/>
        <v>47500</v>
      </c>
      <c r="AV828" s="9">
        <f t="shared" si="2506"/>
        <v>0</v>
      </c>
      <c r="AW828" s="9">
        <f t="shared" si="2506"/>
        <v>0</v>
      </c>
      <c r="AX828" s="9">
        <f t="shared" si="2506"/>
        <v>0</v>
      </c>
      <c r="AY828" s="21">
        <f t="shared" si="2408"/>
        <v>64669.163999999997</v>
      </c>
      <c r="AZ828" s="21">
        <f t="shared" si="2409"/>
        <v>83385</v>
      </c>
      <c r="BA828" s="21">
        <f t="shared" si="2410"/>
        <v>47500</v>
      </c>
      <c r="BB828" s="9">
        <f t="shared" si="2506"/>
        <v>0</v>
      </c>
      <c r="BC828" s="21">
        <f t="shared" si="2464"/>
        <v>64669.163999999997</v>
      </c>
      <c r="BD828" s="9">
        <f t="shared" si="2506"/>
        <v>-2263.1489999999999</v>
      </c>
      <c r="BE828" s="9">
        <f t="shared" si="2506"/>
        <v>0</v>
      </c>
      <c r="BF828" s="21">
        <f t="shared" si="2454"/>
        <v>62406.014999999999</v>
      </c>
      <c r="BG828" s="21">
        <f t="shared" si="2455"/>
        <v>83385</v>
      </c>
      <c r="BH828" s="9">
        <f t="shared" si="2506"/>
        <v>0</v>
      </c>
      <c r="BI828" s="9">
        <f t="shared" si="2506"/>
        <v>0</v>
      </c>
      <c r="BJ828" s="21">
        <f t="shared" si="2456"/>
        <v>62406.014999999999</v>
      </c>
      <c r="BK828" s="21">
        <f t="shared" si="2457"/>
        <v>83385</v>
      </c>
      <c r="BL828" s="9">
        <f t="shared" si="2506"/>
        <v>-49.868000000000002</v>
      </c>
      <c r="BM828" s="21">
        <f t="shared" si="2458"/>
        <v>62356.146999999997</v>
      </c>
      <c r="BN828" s="9">
        <f t="shared" si="2506"/>
        <v>0</v>
      </c>
      <c r="BO828" s="21">
        <f t="shared" si="2459"/>
        <v>62356.146999999997</v>
      </c>
      <c r="BP828" s="9">
        <f t="shared" si="2506"/>
        <v>-1601.163</v>
      </c>
      <c r="BQ828" s="21">
        <f t="shared" si="2450"/>
        <v>60754.983999999997</v>
      </c>
      <c r="BR828" s="9">
        <f t="shared" si="2506"/>
        <v>0</v>
      </c>
      <c r="BS828" s="33">
        <f t="shared" si="2507"/>
        <v>60754.983999999997</v>
      </c>
      <c r="BT828" s="9">
        <f t="shared" si="2506"/>
        <v>0</v>
      </c>
    </row>
    <row r="829" spans="1:73" x14ac:dyDescent="0.3">
      <c r="A829" s="1" t="s">
        <v>272</v>
      </c>
      <c r="B829" s="1">
        <v>410</v>
      </c>
      <c r="C829" s="1" t="s">
        <v>58</v>
      </c>
      <c r="D829" s="1" t="s">
        <v>57</v>
      </c>
      <c r="E829" s="2" t="s">
        <v>763</v>
      </c>
      <c r="F829" s="3">
        <v>55000</v>
      </c>
      <c r="G829" s="3">
        <v>83385</v>
      </c>
      <c r="H829" s="3">
        <v>47500</v>
      </c>
      <c r="I829" s="3"/>
      <c r="J829" s="3"/>
      <c r="K829" s="3"/>
      <c r="L829" s="18">
        <f t="shared" si="2461"/>
        <v>55000</v>
      </c>
      <c r="M829" s="18">
        <f t="shared" si="2461"/>
        <v>83385</v>
      </c>
      <c r="N829" s="18">
        <f t="shared" si="2461"/>
        <v>47500</v>
      </c>
      <c r="O829" s="9"/>
      <c r="P829" s="9"/>
      <c r="Q829" s="9"/>
      <c r="R829" s="21">
        <f t="shared" ref="R829:T895" si="2508">L829+O829</f>
        <v>55000</v>
      </c>
      <c r="S829" s="21">
        <f t="shared" si="2508"/>
        <v>83385</v>
      </c>
      <c r="T829" s="21">
        <f t="shared" si="2508"/>
        <v>47500</v>
      </c>
      <c r="U829" s="9">
        <v>12848.441000000001</v>
      </c>
      <c r="V829" s="9"/>
      <c r="W829" s="9"/>
      <c r="X829" s="21">
        <f t="shared" si="2462"/>
        <v>67848.441000000006</v>
      </c>
      <c r="Y829" s="21">
        <f t="shared" si="2462"/>
        <v>83385</v>
      </c>
      <c r="Z829" s="21">
        <f t="shared" si="2462"/>
        <v>47500</v>
      </c>
      <c r="AA829" s="9">
        <v>-761.21400000000006</v>
      </c>
      <c r="AB829" s="21">
        <f t="shared" si="2452"/>
        <v>67087.226999999999</v>
      </c>
      <c r="AC829" s="9"/>
      <c r="AD829" s="9"/>
      <c r="AE829" s="34">
        <f t="shared" si="2448"/>
        <v>67087.226999999999</v>
      </c>
      <c r="AF829" s="9"/>
      <c r="AG829" s="34">
        <f t="shared" si="2449"/>
        <v>67087.226999999999</v>
      </c>
      <c r="AH829" s="9">
        <v>-998.86500000000001</v>
      </c>
      <c r="AI829" s="9"/>
      <c r="AJ829" s="9"/>
      <c r="AK829" s="21">
        <f t="shared" si="2405"/>
        <v>66088.361999999994</v>
      </c>
      <c r="AL829" s="21">
        <f t="shared" si="2406"/>
        <v>83385</v>
      </c>
      <c r="AM829" s="21">
        <f t="shared" si="2406"/>
        <v>47500</v>
      </c>
      <c r="AN829" s="9"/>
      <c r="AO829" s="21">
        <f t="shared" si="2407"/>
        <v>66088.361999999994</v>
      </c>
      <c r="AP829" s="9">
        <f>-24.886-1394.312</f>
        <v>-1419.1979999999999</v>
      </c>
      <c r="AQ829" s="9"/>
      <c r="AR829" s="9"/>
      <c r="AS829" s="21">
        <f t="shared" si="2420"/>
        <v>64669.163999999997</v>
      </c>
      <c r="AT829" s="21">
        <f t="shared" si="2453"/>
        <v>83385</v>
      </c>
      <c r="AU829" s="21">
        <f t="shared" si="2453"/>
        <v>47500</v>
      </c>
      <c r="AV829" s="9"/>
      <c r="AW829" s="9"/>
      <c r="AX829" s="9"/>
      <c r="AY829" s="21">
        <f t="shared" si="2408"/>
        <v>64669.163999999997</v>
      </c>
      <c r="AZ829" s="21">
        <f t="shared" si="2409"/>
        <v>83385</v>
      </c>
      <c r="BA829" s="21">
        <f t="shared" si="2410"/>
        <v>47500</v>
      </c>
      <c r="BB829" s="9"/>
      <c r="BC829" s="21">
        <f t="shared" si="2464"/>
        <v>64669.163999999997</v>
      </c>
      <c r="BD829" s="9">
        <v>-2263.1489999999999</v>
      </c>
      <c r="BE829" s="9"/>
      <c r="BF829" s="21">
        <f t="shared" si="2454"/>
        <v>62406.014999999999</v>
      </c>
      <c r="BG829" s="21">
        <f t="shared" si="2455"/>
        <v>83385</v>
      </c>
      <c r="BH829" s="9"/>
      <c r="BI829" s="9"/>
      <c r="BJ829" s="21">
        <f t="shared" si="2456"/>
        <v>62406.014999999999</v>
      </c>
      <c r="BK829" s="21">
        <f t="shared" si="2457"/>
        <v>83385</v>
      </c>
      <c r="BL829" s="9">
        <v>-49.868000000000002</v>
      </c>
      <c r="BM829" s="21">
        <f t="shared" si="2458"/>
        <v>62356.146999999997</v>
      </c>
      <c r="BN829" s="9"/>
      <c r="BO829" s="21">
        <f t="shared" si="2459"/>
        <v>62356.146999999997</v>
      </c>
      <c r="BP829" s="9">
        <v>-1601.163</v>
      </c>
      <c r="BQ829" s="21">
        <f t="shared" si="2450"/>
        <v>60754.983999999997</v>
      </c>
      <c r="BR829" s="9"/>
      <c r="BS829" s="33">
        <f t="shared" si="2507"/>
        <v>60754.983999999997</v>
      </c>
      <c r="BT829" s="9"/>
    </row>
    <row r="830" spans="1:73" ht="62.4" x14ac:dyDescent="0.3">
      <c r="A830" s="1" t="s">
        <v>262</v>
      </c>
      <c r="B830" s="1"/>
      <c r="C830" s="1"/>
      <c r="D830" s="1"/>
      <c r="E830" s="2" t="s">
        <v>821</v>
      </c>
      <c r="F830" s="3">
        <f>F831</f>
        <v>26278</v>
      </c>
      <c r="G830" s="3">
        <f t="shared" ref="G830:BT832" si="2509">G831</f>
        <v>0</v>
      </c>
      <c r="H830" s="3">
        <f t="shared" si="2509"/>
        <v>0</v>
      </c>
      <c r="I830" s="3">
        <f t="shared" si="2509"/>
        <v>0</v>
      </c>
      <c r="J830" s="3">
        <f t="shared" si="2509"/>
        <v>0</v>
      </c>
      <c r="K830" s="3">
        <f t="shared" si="2509"/>
        <v>0</v>
      </c>
      <c r="L830" s="18">
        <f t="shared" si="2461"/>
        <v>26278</v>
      </c>
      <c r="M830" s="18">
        <f t="shared" si="2461"/>
        <v>0</v>
      </c>
      <c r="N830" s="18">
        <f t="shared" si="2461"/>
        <v>0</v>
      </c>
      <c r="O830" s="9">
        <f t="shared" si="2509"/>
        <v>0</v>
      </c>
      <c r="P830" s="9">
        <f t="shared" si="2509"/>
        <v>0</v>
      </c>
      <c r="Q830" s="9">
        <f t="shared" si="2509"/>
        <v>0</v>
      </c>
      <c r="R830" s="21">
        <f t="shared" si="2508"/>
        <v>26278</v>
      </c>
      <c r="S830" s="21">
        <f t="shared" si="2508"/>
        <v>0</v>
      </c>
      <c r="T830" s="21">
        <f t="shared" si="2508"/>
        <v>0</v>
      </c>
      <c r="U830" s="9">
        <f t="shared" si="2509"/>
        <v>0</v>
      </c>
      <c r="V830" s="9">
        <f t="shared" si="2509"/>
        <v>0</v>
      </c>
      <c r="W830" s="9">
        <f t="shared" si="2509"/>
        <v>0</v>
      </c>
      <c r="X830" s="21">
        <f t="shared" si="2462"/>
        <v>26278</v>
      </c>
      <c r="Y830" s="21">
        <f t="shared" si="2462"/>
        <v>0</v>
      </c>
      <c r="Z830" s="21">
        <f t="shared" si="2462"/>
        <v>0</v>
      </c>
      <c r="AA830" s="9">
        <f t="shared" si="2509"/>
        <v>0</v>
      </c>
      <c r="AB830" s="21">
        <f t="shared" si="2452"/>
        <v>26278</v>
      </c>
      <c r="AC830" s="9">
        <f t="shared" si="2509"/>
        <v>0</v>
      </c>
      <c r="AD830" s="9">
        <f t="shared" si="2509"/>
        <v>0</v>
      </c>
      <c r="AE830" s="34">
        <f t="shared" si="2448"/>
        <v>26278</v>
      </c>
      <c r="AF830" s="9">
        <f t="shared" si="2509"/>
        <v>0</v>
      </c>
      <c r="AG830" s="34">
        <f t="shared" si="2449"/>
        <v>26278</v>
      </c>
      <c r="AH830" s="9">
        <f t="shared" si="2509"/>
        <v>0</v>
      </c>
      <c r="AI830" s="9">
        <f t="shared" si="2509"/>
        <v>0</v>
      </c>
      <c r="AJ830" s="9">
        <f t="shared" si="2509"/>
        <v>0</v>
      </c>
      <c r="AK830" s="21">
        <f t="shared" si="2405"/>
        <v>26278</v>
      </c>
      <c r="AL830" s="21">
        <f t="shared" si="2406"/>
        <v>0</v>
      </c>
      <c r="AM830" s="21">
        <f t="shared" si="2406"/>
        <v>0</v>
      </c>
      <c r="AN830" s="9">
        <f t="shared" si="2509"/>
        <v>0</v>
      </c>
      <c r="AO830" s="21">
        <f t="shared" si="2407"/>
        <v>26278</v>
      </c>
      <c r="AP830" s="9">
        <f t="shared" si="2509"/>
        <v>-2763.0949999999998</v>
      </c>
      <c r="AQ830" s="9">
        <f t="shared" si="2509"/>
        <v>0</v>
      </c>
      <c r="AR830" s="9">
        <f t="shared" si="2509"/>
        <v>0</v>
      </c>
      <c r="AS830" s="20">
        <f t="shared" si="2420"/>
        <v>23514.904999999999</v>
      </c>
      <c r="AT830" s="20">
        <f t="shared" si="2453"/>
        <v>0</v>
      </c>
      <c r="AU830" s="20">
        <f t="shared" si="2453"/>
        <v>0</v>
      </c>
      <c r="AV830" s="9">
        <f t="shared" si="2509"/>
        <v>0</v>
      </c>
      <c r="AW830" s="9">
        <f t="shared" si="2509"/>
        <v>0</v>
      </c>
      <c r="AX830" s="9">
        <f t="shared" si="2509"/>
        <v>0</v>
      </c>
      <c r="AY830" s="21">
        <f t="shared" si="2408"/>
        <v>23514.904999999999</v>
      </c>
      <c r="AZ830" s="21">
        <f t="shared" si="2409"/>
        <v>0</v>
      </c>
      <c r="BA830" s="21">
        <f t="shared" si="2410"/>
        <v>0</v>
      </c>
      <c r="BB830" s="9">
        <f t="shared" si="2509"/>
        <v>0</v>
      </c>
      <c r="BC830" s="21">
        <f t="shared" si="2464"/>
        <v>23514.904999999999</v>
      </c>
      <c r="BD830" s="9">
        <f t="shared" si="2509"/>
        <v>-2877.91</v>
      </c>
      <c r="BE830" s="9">
        <f t="shared" si="2509"/>
        <v>0</v>
      </c>
      <c r="BF830" s="21">
        <f t="shared" si="2454"/>
        <v>20636.994999999999</v>
      </c>
      <c r="BG830" s="21">
        <f t="shared" si="2455"/>
        <v>0</v>
      </c>
      <c r="BH830" s="9">
        <f t="shared" si="2509"/>
        <v>0</v>
      </c>
      <c r="BI830" s="9">
        <f t="shared" si="2509"/>
        <v>0</v>
      </c>
      <c r="BJ830" s="21">
        <f t="shared" si="2456"/>
        <v>20636.994999999999</v>
      </c>
      <c r="BK830" s="21">
        <f t="shared" si="2457"/>
        <v>0</v>
      </c>
      <c r="BL830" s="9">
        <f t="shared" si="2509"/>
        <v>-1944.076</v>
      </c>
      <c r="BM830" s="21">
        <f t="shared" si="2458"/>
        <v>18692.918999999998</v>
      </c>
      <c r="BN830" s="9">
        <f t="shared" si="2509"/>
        <v>0</v>
      </c>
      <c r="BO830" s="21">
        <f t="shared" si="2459"/>
        <v>18692.918999999998</v>
      </c>
      <c r="BP830" s="9">
        <f t="shared" si="2509"/>
        <v>0</v>
      </c>
      <c r="BQ830" s="21">
        <f t="shared" si="2450"/>
        <v>18692.918999999998</v>
      </c>
      <c r="BR830" s="9">
        <f t="shared" si="2509"/>
        <v>0</v>
      </c>
      <c r="BS830" s="33">
        <f t="shared" si="2507"/>
        <v>18692.918999999998</v>
      </c>
      <c r="BT830" s="9">
        <f t="shared" si="2509"/>
        <v>0</v>
      </c>
    </row>
    <row r="831" spans="1:73" ht="46.8" x14ac:dyDescent="0.3">
      <c r="A831" s="1" t="s">
        <v>262</v>
      </c>
      <c r="B831" s="1" t="s">
        <v>14</v>
      </c>
      <c r="C831" s="1"/>
      <c r="D831" s="1"/>
      <c r="E831" s="2" t="s">
        <v>737</v>
      </c>
      <c r="F831" s="3">
        <f>F832</f>
        <v>26278</v>
      </c>
      <c r="G831" s="3">
        <f t="shared" si="2509"/>
        <v>0</v>
      </c>
      <c r="H831" s="3">
        <f t="shared" si="2509"/>
        <v>0</v>
      </c>
      <c r="I831" s="3">
        <f t="shared" si="2509"/>
        <v>0</v>
      </c>
      <c r="J831" s="3">
        <f t="shared" si="2509"/>
        <v>0</v>
      </c>
      <c r="K831" s="3">
        <f t="shared" si="2509"/>
        <v>0</v>
      </c>
      <c r="L831" s="18">
        <f t="shared" si="2461"/>
        <v>26278</v>
      </c>
      <c r="M831" s="18">
        <f t="shared" si="2461"/>
        <v>0</v>
      </c>
      <c r="N831" s="18">
        <f t="shared" si="2461"/>
        <v>0</v>
      </c>
      <c r="O831" s="9">
        <f t="shared" si="2509"/>
        <v>0</v>
      </c>
      <c r="P831" s="9">
        <f t="shared" si="2509"/>
        <v>0</v>
      </c>
      <c r="Q831" s="9">
        <f t="shared" si="2509"/>
        <v>0</v>
      </c>
      <c r="R831" s="21">
        <f t="shared" si="2508"/>
        <v>26278</v>
      </c>
      <c r="S831" s="21">
        <f t="shared" si="2508"/>
        <v>0</v>
      </c>
      <c r="T831" s="21">
        <f t="shared" si="2508"/>
        <v>0</v>
      </c>
      <c r="U831" s="9">
        <f t="shared" si="2509"/>
        <v>0</v>
      </c>
      <c r="V831" s="9">
        <f t="shared" si="2509"/>
        <v>0</v>
      </c>
      <c r="W831" s="9">
        <f t="shared" si="2509"/>
        <v>0</v>
      </c>
      <c r="X831" s="21">
        <f t="shared" si="2462"/>
        <v>26278</v>
      </c>
      <c r="Y831" s="21">
        <f t="shared" si="2462"/>
        <v>0</v>
      </c>
      <c r="Z831" s="21">
        <f t="shared" si="2462"/>
        <v>0</v>
      </c>
      <c r="AA831" s="9">
        <f t="shared" si="2509"/>
        <v>0</v>
      </c>
      <c r="AB831" s="21">
        <f t="shared" si="2452"/>
        <v>26278</v>
      </c>
      <c r="AC831" s="9">
        <f t="shared" si="2509"/>
        <v>0</v>
      </c>
      <c r="AD831" s="9">
        <f t="shared" si="2509"/>
        <v>0</v>
      </c>
      <c r="AE831" s="34">
        <f t="shared" si="2448"/>
        <v>26278</v>
      </c>
      <c r="AF831" s="9">
        <f t="shared" si="2509"/>
        <v>0</v>
      </c>
      <c r="AG831" s="34">
        <f t="shared" si="2449"/>
        <v>26278</v>
      </c>
      <c r="AH831" s="9">
        <f t="shared" si="2509"/>
        <v>0</v>
      </c>
      <c r="AI831" s="9">
        <f t="shared" si="2509"/>
        <v>0</v>
      </c>
      <c r="AJ831" s="9">
        <f t="shared" si="2509"/>
        <v>0</v>
      </c>
      <c r="AK831" s="21">
        <f t="shared" si="2405"/>
        <v>26278</v>
      </c>
      <c r="AL831" s="21">
        <f t="shared" si="2406"/>
        <v>0</v>
      </c>
      <c r="AM831" s="21">
        <f t="shared" si="2406"/>
        <v>0</v>
      </c>
      <c r="AN831" s="9">
        <f t="shared" si="2509"/>
        <v>0</v>
      </c>
      <c r="AO831" s="21">
        <f t="shared" si="2407"/>
        <v>26278</v>
      </c>
      <c r="AP831" s="9">
        <f t="shared" si="2509"/>
        <v>-2763.0949999999998</v>
      </c>
      <c r="AQ831" s="9">
        <f t="shared" si="2509"/>
        <v>0</v>
      </c>
      <c r="AR831" s="9">
        <f t="shared" si="2509"/>
        <v>0</v>
      </c>
      <c r="AS831" s="21">
        <f t="shared" si="2420"/>
        <v>23514.904999999999</v>
      </c>
      <c r="AT831" s="21">
        <f t="shared" si="2453"/>
        <v>0</v>
      </c>
      <c r="AU831" s="21">
        <f t="shared" si="2453"/>
        <v>0</v>
      </c>
      <c r="AV831" s="9">
        <f t="shared" si="2509"/>
        <v>0</v>
      </c>
      <c r="AW831" s="9">
        <f t="shared" si="2509"/>
        <v>0</v>
      </c>
      <c r="AX831" s="9">
        <f t="shared" si="2509"/>
        <v>0</v>
      </c>
      <c r="AY831" s="21">
        <f t="shared" si="2408"/>
        <v>23514.904999999999</v>
      </c>
      <c r="AZ831" s="21">
        <f t="shared" si="2409"/>
        <v>0</v>
      </c>
      <c r="BA831" s="21">
        <f t="shared" si="2410"/>
        <v>0</v>
      </c>
      <c r="BB831" s="9">
        <f t="shared" si="2509"/>
        <v>0</v>
      </c>
      <c r="BC831" s="21">
        <f t="shared" si="2464"/>
        <v>23514.904999999999</v>
      </c>
      <c r="BD831" s="9">
        <f t="shared" si="2509"/>
        <v>-2877.91</v>
      </c>
      <c r="BE831" s="9">
        <f t="shared" si="2509"/>
        <v>0</v>
      </c>
      <c r="BF831" s="21">
        <f t="shared" si="2454"/>
        <v>20636.994999999999</v>
      </c>
      <c r="BG831" s="21">
        <f t="shared" si="2455"/>
        <v>0</v>
      </c>
      <c r="BH831" s="9">
        <f t="shared" si="2509"/>
        <v>0</v>
      </c>
      <c r="BI831" s="9">
        <f t="shared" si="2509"/>
        <v>0</v>
      </c>
      <c r="BJ831" s="21">
        <f t="shared" si="2456"/>
        <v>20636.994999999999</v>
      </c>
      <c r="BK831" s="21">
        <f t="shared" si="2457"/>
        <v>0</v>
      </c>
      <c r="BL831" s="9">
        <f t="shared" si="2509"/>
        <v>-1944.076</v>
      </c>
      <c r="BM831" s="21">
        <f t="shared" si="2458"/>
        <v>18692.918999999998</v>
      </c>
      <c r="BN831" s="9">
        <f t="shared" si="2509"/>
        <v>0</v>
      </c>
      <c r="BO831" s="21">
        <f t="shared" si="2459"/>
        <v>18692.918999999998</v>
      </c>
      <c r="BP831" s="9">
        <f t="shared" si="2509"/>
        <v>0</v>
      </c>
      <c r="BQ831" s="21">
        <f t="shared" si="2450"/>
        <v>18692.918999999998</v>
      </c>
      <c r="BR831" s="9">
        <f t="shared" si="2509"/>
        <v>0</v>
      </c>
      <c r="BS831" s="33">
        <f t="shared" si="2507"/>
        <v>18692.918999999998</v>
      </c>
      <c r="BT831" s="9">
        <f t="shared" si="2509"/>
        <v>0</v>
      </c>
    </row>
    <row r="832" spans="1:73" x14ac:dyDescent="0.3">
      <c r="A832" s="1" t="s">
        <v>262</v>
      </c>
      <c r="B832" s="1" t="s">
        <v>330</v>
      </c>
      <c r="C832" s="1"/>
      <c r="D832" s="1"/>
      <c r="E832" s="2" t="s">
        <v>738</v>
      </c>
      <c r="F832" s="3">
        <f>F833</f>
        <v>26278</v>
      </c>
      <c r="G832" s="3">
        <f t="shared" si="2509"/>
        <v>0</v>
      </c>
      <c r="H832" s="3">
        <f t="shared" si="2509"/>
        <v>0</v>
      </c>
      <c r="I832" s="3">
        <f t="shared" si="2509"/>
        <v>0</v>
      </c>
      <c r="J832" s="3">
        <f t="shared" si="2509"/>
        <v>0</v>
      </c>
      <c r="K832" s="3">
        <f t="shared" si="2509"/>
        <v>0</v>
      </c>
      <c r="L832" s="18">
        <f t="shared" si="2461"/>
        <v>26278</v>
      </c>
      <c r="M832" s="18">
        <f t="shared" si="2461"/>
        <v>0</v>
      </c>
      <c r="N832" s="18">
        <f t="shared" si="2461"/>
        <v>0</v>
      </c>
      <c r="O832" s="9">
        <f t="shared" si="2509"/>
        <v>0</v>
      </c>
      <c r="P832" s="9">
        <f t="shared" si="2509"/>
        <v>0</v>
      </c>
      <c r="Q832" s="9">
        <f t="shared" si="2509"/>
        <v>0</v>
      </c>
      <c r="R832" s="21">
        <f t="shared" si="2508"/>
        <v>26278</v>
      </c>
      <c r="S832" s="21">
        <f t="shared" si="2508"/>
        <v>0</v>
      </c>
      <c r="T832" s="21">
        <f t="shared" si="2508"/>
        <v>0</v>
      </c>
      <c r="U832" s="9">
        <f t="shared" si="2509"/>
        <v>0</v>
      </c>
      <c r="V832" s="9">
        <f t="shared" si="2509"/>
        <v>0</v>
      </c>
      <c r="W832" s="9">
        <f t="shared" si="2509"/>
        <v>0</v>
      </c>
      <c r="X832" s="21">
        <f t="shared" si="2462"/>
        <v>26278</v>
      </c>
      <c r="Y832" s="21">
        <f t="shared" si="2462"/>
        <v>0</v>
      </c>
      <c r="Z832" s="21">
        <f t="shared" si="2462"/>
        <v>0</v>
      </c>
      <c r="AA832" s="9">
        <f t="shared" si="2509"/>
        <v>0</v>
      </c>
      <c r="AB832" s="21">
        <f t="shared" si="2452"/>
        <v>26278</v>
      </c>
      <c r="AC832" s="9">
        <f t="shared" si="2509"/>
        <v>0</v>
      </c>
      <c r="AD832" s="9">
        <f t="shared" si="2509"/>
        <v>0</v>
      </c>
      <c r="AE832" s="34">
        <f t="shared" si="2448"/>
        <v>26278</v>
      </c>
      <c r="AF832" s="9">
        <f t="shared" si="2509"/>
        <v>0</v>
      </c>
      <c r="AG832" s="34">
        <f t="shared" si="2449"/>
        <v>26278</v>
      </c>
      <c r="AH832" s="9">
        <f t="shared" si="2509"/>
        <v>0</v>
      </c>
      <c r="AI832" s="9">
        <f t="shared" si="2509"/>
        <v>0</v>
      </c>
      <c r="AJ832" s="9">
        <f t="shared" si="2509"/>
        <v>0</v>
      </c>
      <c r="AK832" s="21">
        <f t="shared" si="2405"/>
        <v>26278</v>
      </c>
      <c r="AL832" s="21">
        <f t="shared" si="2406"/>
        <v>0</v>
      </c>
      <c r="AM832" s="21">
        <f t="shared" si="2406"/>
        <v>0</v>
      </c>
      <c r="AN832" s="9">
        <f t="shared" si="2509"/>
        <v>0</v>
      </c>
      <c r="AO832" s="21">
        <f t="shared" si="2407"/>
        <v>26278</v>
      </c>
      <c r="AP832" s="9">
        <f t="shared" si="2509"/>
        <v>-2763.0949999999998</v>
      </c>
      <c r="AQ832" s="9">
        <f t="shared" si="2509"/>
        <v>0</v>
      </c>
      <c r="AR832" s="9">
        <f t="shared" si="2509"/>
        <v>0</v>
      </c>
      <c r="AS832" s="21">
        <f t="shared" si="2420"/>
        <v>23514.904999999999</v>
      </c>
      <c r="AT832" s="21">
        <f t="shared" si="2453"/>
        <v>0</v>
      </c>
      <c r="AU832" s="21">
        <f t="shared" si="2453"/>
        <v>0</v>
      </c>
      <c r="AV832" s="9">
        <f t="shared" si="2509"/>
        <v>0</v>
      </c>
      <c r="AW832" s="9">
        <f t="shared" si="2509"/>
        <v>0</v>
      </c>
      <c r="AX832" s="9">
        <f t="shared" si="2509"/>
        <v>0</v>
      </c>
      <c r="AY832" s="21">
        <f t="shared" si="2408"/>
        <v>23514.904999999999</v>
      </c>
      <c r="AZ832" s="21">
        <f t="shared" si="2409"/>
        <v>0</v>
      </c>
      <c r="BA832" s="21">
        <f t="shared" si="2410"/>
        <v>0</v>
      </c>
      <c r="BB832" s="9">
        <f t="shared" si="2509"/>
        <v>0</v>
      </c>
      <c r="BC832" s="21">
        <f t="shared" si="2464"/>
        <v>23514.904999999999</v>
      </c>
      <c r="BD832" s="9">
        <f t="shared" si="2509"/>
        <v>-2877.91</v>
      </c>
      <c r="BE832" s="9">
        <f t="shared" si="2509"/>
        <v>0</v>
      </c>
      <c r="BF832" s="21">
        <f t="shared" si="2454"/>
        <v>20636.994999999999</v>
      </c>
      <c r="BG832" s="21">
        <f t="shared" si="2455"/>
        <v>0</v>
      </c>
      <c r="BH832" s="9">
        <f t="shared" si="2509"/>
        <v>0</v>
      </c>
      <c r="BI832" s="9">
        <f t="shared" si="2509"/>
        <v>0</v>
      </c>
      <c r="BJ832" s="21">
        <f t="shared" si="2456"/>
        <v>20636.994999999999</v>
      </c>
      <c r="BK832" s="21">
        <f t="shared" si="2457"/>
        <v>0</v>
      </c>
      <c r="BL832" s="9">
        <f t="shared" si="2509"/>
        <v>-1944.076</v>
      </c>
      <c r="BM832" s="21">
        <f t="shared" si="2458"/>
        <v>18692.918999999998</v>
      </c>
      <c r="BN832" s="9">
        <f t="shared" si="2509"/>
        <v>0</v>
      </c>
      <c r="BO832" s="21">
        <f t="shared" si="2459"/>
        <v>18692.918999999998</v>
      </c>
      <c r="BP832" s="9">
        <f t="shared" si="2509"/>
        <v>0</v>
      </c>
      <c r="BQ832" s="21">
        <f t="shared" si="2450"/>
        <v>18692.918999999998</v>
      </c>
      <c r="BR832" s="9">
        <f t="shared" si="2509"/>
        <v>0</v>
      </c>
      <c r="BS832" s="33">
        <f t="shared" si="2507"/>
        <v>18692.918999999998</v>
      </c>
      <c r="BT832" s="9">
        <f t="shared" si="2509"/>
        <v>0</v>
      </c>
    </row>
    <row r="833" spans="1:73" x14ac:dyDescent="0.3">
      <c r="A833" s="1" t="s">
        <v>262</v>
      </c>
      <c r="B833" s="1">
        <v>410</v>
      </c>
      <c r="C833" s="1" t="s">
        <v>44</v>
      </c>
      <c r="D833" s="1" t="s">
        <v>71</v>
      </c>
      <c r="E833" s="2" t="s">
        <v>759</v>
      </c>
      <c r="F833" s="3">
        <v>26278</v>
      </c>
      <c r="G833" s="3">
        <v>0</v>
      </c>
      <c r="H833" s="3">
        <v>0</v>
      </c>
      <c r="I833" s="3"/>
      <c r="J833" s="3"/>
      <c r="K833" s="3"/>
      <c r="L833" s="18">
        <f t="shared" si="2461"/>
        <v>26278</v>
      </c>
      <c r="M833" s="18">
        <f t="shared" si="2461"/>
        <v>0</v>
      </c>
      <c r="N833" s="18">
        <f t="shared" si="2461"/>
        <v>0</v>
      </c>
      <c r="O833" s="9"/>
      <c r="P833" s="9"/>
      <c r="Q833" s="9"/>
      <c r="R833" s="21">
        <f t="shared" si="2508"/>
        <v>26278</v>
      </c>
      <c r="S833" s="21">
        <f t="shared" si="2508"/>
        <v>0</v>
      </c>
      <c r="T833" s="21">
        <f t="shared" si="2508"/>
        <v>0</v>
      </c>
      <c r="U833" s="9"/>
      <c r="V833" s="9"/>
      <c r="W833" s="9"/>
      <c r="X833" s="21">
        <f t="shared" si="2462"/>
        <v>26278</v>
      </c>
      <c r="Y833" s="21">
        <f t="shared" si="2462"/>
        <v>0</v>
      </c>
      <c r="Z833" s="21">
        <f t="shared" si="2462"/>
        <v>0</v>
      </c>
      <c r="AA833" s="9"/>
      <c r="AB833" s="21">
        <f t="shared" si="2452"/>
        <v>26278</v>
      </c>
      <c r="AC833" s="9"/>
      <c r="AD833" s="9"/>
      <c r="AE833" s="34">
        <f t="shared" si="2448"/>
        <v>26278</v>
      </c>
      <c r="AF833" s="9"/>
      <c r="AG833" s="34">
        <f t="shared" si="2449"/>
        <v>26278</v>
      </c>
      <c r="AH833" s="9"/>
      <c r="AI833" s="9"/>
      <c r="AJ833" s="9"/>
      <c r="AK833" s="21">
        <f t="shared" si="2405"/>
        <v>26278</v>
      </c>
      <c r="AL833" s="21">
        <f t="shared" si="2406"/>
        <v>0</v>
      </c>
      <c r="AM833" s="21">
        <f t="shared" si="2406"/>
        <v>0</v>
      </c>
      <c r="AN833" s="9"/>
      <c r="AO833" s="21">
        <f t="shared" si="2407"/>
        <v>26278</v>
      </c>
      <c r="AP833" s="9">
        <v>-2763.0949999999998</v>
      </c>
      <c r="AQ833" s="9"/>
      <c r="AR833" s="9"/>
      <c r="AS833" s="21">
        <f t="shared" si="2420"/>
        <v>23514.904999999999</v>
      </c>
      <c r="AT833" s="21">
        <f t="shared" si="2453"/>
        <v>0</v>
      </c>
      <c r="AU833" s="21">
        <f t="shared" si="2453"/>
        <v>0</v>
      </c>
      <c r="AV833" s="9"/>
      <c r="AW833" s="9"/>
      <c r="AX833" s="9"/>
      <c r="AY833" s="21">
        <f t="shared" si="2408"/>
        <v>23514.904999999999</v>
      </c>
      <c r="AZ833" s="21">
        <f t="shared" si="2409"/>
        <v>0</v>
      </c>
      <c r="BA833" s="21">
        <f t="shared" si="2410"/>
        <v>0</v>
      </c>
      <c r="BB833" s="9"/>
      <c r="BC833" s="21">
        <f t="shared" si="2464"/>
        <v>23514.904999999999</v>
      </c>
      <c r="BD833" s="9">
        <v>-2877.91</v>
      </c>
      <c r="BE833" s="9"/>
      <c r="BF833" s="21">
        <f t="shared" si="2454"/>
        <v>20636.994999999999</v>
      </c>
      <c r="BG833" s="21">
        <f t="shared" si="2455"/>
        <v>0</v>
      </c>
      <c r="BH833" s="9"/>
      <c r="BI833" s="9"/>
      <c r="BJ833" s="21">
        <f t="shared" si="2456"/>
        <v>20636.994999999999</v>
      </c>
      <c r="BK833" s="21">
        <f t="shared" si="2457"/>
        <v>0</v>
      </c>
      <c r="BL833" s="9">
        <v>-1944.076</v>
      </c>
      <c r="BM833" s="21">
        <f t="shared" si="2458"/>
        <v>18692.918999999998</v>
      </c>
      <c r="BN833" s="9"/>
      <c r="BO833" s="21">
        <f t="shared" si="2459"/>
        <v>18692.918999999998</v>
      </c>
      <c r="BP833" s="9"/>
      <c r="BQ833" s="21">
        <f t="shared" si="2450"/>
        <v>18692.918999999998</v>
      </c>
      <c r="BR833" s="9"/>
      <c r="BS833" s="33">
        <f t="shared" si="2507"/>
        <v>18692.918999999998</v>
      </c>
      <c r="BT833" s="9"/>
    </row>
    <row r="834" spans="1:73" ht="62.4" hidden="1" customHeight="1" x14ac:dyDescent="0.3">
      <c r="A834" s="1" t="s">
        <v>263</v>
      </c>
      <c r="B834" s="1"/>
      <c r="C834" s="1"/>
      <c r="D834" s="1"/>
      <c r="E834" s="2" t="s">
        <v>537</v>
      </c>
      <c r="F834" s="3">
        <f>F835</f>
        <v>0</v>
      </c>
      <c r="G834" s="3">
        <f t="shared" ref="G834:BT836" si="2510">G835</f>
        <v>36000</v>
      </c>
      <c r="H834" s="3">
        <f t="shared" si="2510"/>
        <v>0</v>
      </c>
      <c r="I834" s="3">
        <f t="shared" si="2510"/>
        <v>0</v>
      </c>
      <c r="J834" s="3">
        <f t="shared" si="2510"/>
        <v>0</v>
      </c>
      <c r="K834" s="3">
        <f t="shared" si="2510"/>
        <v>0</v>
      </c>
      <c r="L834" s="18">
        <f t="shared" si="2461"/>
        <v>0</v>
      </c>
      <c r="M834" s="18">
        <f t="shared" si="2461"/>
        <v>36000</v>
      </c>
      <c r="N834" s="18">
        <f t="shared" si="2461"/>
        <v>0</v>
      </c>
      <c r="O834" s="9">
        <f t="shared" si="2510"/>
        <v>0</v>
      </c>
      <c r="P834" s="9">
        <f t="shared" si="2510"/>
        <v>0</v>
      </c>
      <c r="Q834" s="9">
        <f t="shared" si="2510"/>
        <v>0</v>
      </c>
      <c r="R834" s="21">
        <f t="shared" si="2508"/>
        <v>0</v>
      </c>
      <c r="S834" s="21">
        <f t="shared" si="2508"/>
        <v>36000</v>
      </c>
      <c r="T834" s="21">
        <f t="shared" si="2508"/>
        <v>0</v>
      </c>
      <c r="U834" s="9">
        <f t="shared" si="2510"/>
        <v>0</v>
      </c>
      <c r="V834" s="9">
        <f t="shared" si="2510"/>
        <v>0</v>
      </c>
      <c r="W834" s="9">
        <f t="shared" si="2510"/>
        <v>0</v>
      </c>
      <c r="X834" s="21">
        <f t="shared" si="2462"/>
        <v>0</v>
      </c>
      <c r="Y834" s="21">
        <f t="shared" si="2462"/>
        <v>36000</v>
      </c>
      <c r="Z834" s="21">
        <f t="shared" si="2462"/>
        <v>0</v>
      </c>
      <c r="AA834" s="9">
        <f t="shared" si="2510"/>
        <v>0</v>
      </c>
      <c r="AB834" s="21">
        <f t="shared" si="2452"/>
        <v>0</v>
      </c>
      <c r="AC834" s="9">
        <f t="shared" si="2510"/>
        <v>0</v>
      </c>
      <c r="AD834" s="9">
        <f t="shared" si="2510"/>
        <v>0</v>
      </c>
      <c r="AE834" s="34">
        <f t="shared" si="2448"/>
        <v>0</v>
      </c>
      <c r="AF834" s="9">
        <f t="shared" si="2510"/>
        <v>0</v>
      </c>
      <c r="AG834" s="34">
        <f t="shared" si="2449"/>
        <v>0</v>
      </c>
      <c r="AH834" s="9">
        <f t="shared" si="2510"/>
        <v>0</v>
      </c>
      <c r="AI834" s="9">
        <f t="shared" si="2510"/>
        <v>0</v>
      </c>
      <c r="AJ834" s="9">
        <f t="shared" si="2510"/>
        <v>0</v>
      </c>
      <c r="AK834" s="21">
        <f t="shared" si="2405"/>
        <v>0</v>
      </c>
      <c r="AL834" s="21">
        <f t="shared" si="2406"/>
        <v>36000</v>
      </c>
      <c r="AM834" s="21">
        <f t="shared" si="2406"/>
        <v>0</v>
      </c>
      <c r="AN834" s="9">
        <f t="shared" si="2510"/>
        <v>0</v>
      </c>
      <c r="AO834" s="21">
        <f t="shared" si="2407"/>
        <v>0</v>
      </c>
      <c r="AP834" s="9">
        <f t="shared" si="2510"/>
        <v>0</v>
      </c>
      <c r="AQ834" s="9">
        <f t="shared" si="2510"/>
        <v>0</v>
      </c>
      <c r="AR834" s="9">
        <f t="shared" si="2510"/>
        <v>0</v>
      </c>
      <c r="AS834" s="20">
        <f t="shared" si="2420"/>
        <v>0</v>
      </c>
      <c r="AT834" s="20">
        <f t="shared" si="2453"/>
        <v>36000</v>
      </c>
      <c r="AU834" s="20">
        <f t="shared" si="2453"/>
        <v>0</v>
      </c>
      <c r="AV834" s="9">
        <f t="shared" si="2510"/>
        <v>0</v>
      </c>
      <c r="AW834" s="9">
        <f t="shared" si="2510"/>
        <v>0</v>
      </c>
      <c r="AX834" s="9">
        <f t="shared" si="2510"/>
        <v>0</v>
      </c>
      <c r="AY834" s="21">
        <f t="shared" si="2408"/>
        <v>0</v>
      </c>
      <c r="AZ834" s="21">
        <f t="shared" si="2409"/>
        <v>36000</v>
      </c>
      <c r="BA834" s="21">
        <f t="shared" si="2410"/>
        <v>0</v>
      </c>
      <c r="BB834" s="9">
        <f t="shared" si="2510"/>
        <v>0</v>
      </c>
      <c r="BC834" s="21">
        <f t="shared" si="2464"/>
        <v>0</v>
      </c>
      <c r="BD834" s="9">
        <f t="shared" si="2510"/>
        <v>0</v>
      </c>
      <c r="BE834" s="9">
        <f t="shared" si="2510"/>
        <v>0</v>
      </c>
      <c r="BF834" s="21">
        <f t="shared" si="2454"/>
        <v>0</v>
      </c>
      <c r="BG834" s="21">
        <f t="shared" si="2455"/>
        <v>36000</v>
      </c>
      <c r="BH834" s="9">
        <f t="shared" si="2510"/>
        <v>0</v>
      </c>
      <c r="BI834" s="9">
        <f t="shared" si="2510"/>
        <v>0</v>
      </c>
      <c r="BJ834" s="21">
        <f t="shared" si="2456"/>
        <v>0</v>
      </c>
      <c r="BK834" s="21">
        <f t="shared" si="2457"/>
        <v>36000</v>
      </c>
      <c r="BL834" s="9">
        <f t="shared" si="2510"/>
        <v>0</v>
      </c>
      <c r="BM834" s="21">
        <f t="shared" si="2458"/>
        <v>0</v>
      </c>
      <c r="BN834" s="9">
        <f t="shared" si="2510"/>
        <v>0</v>
      </c>
      <c r="BO834" s="21">
        <f t="shared" si="2459"/>
        <v>0</v>
      </c>
      <c r="BP834" s="9">
        <f t="shared" si="2510"/>
        <v>0</v>
      </c>
      <c r="BQ834" s="21">
        <f t="shared" si="2450"/>
        <v>0</v>
      </c>
      <c r="BR834" s="9">
        <f t="shared" si="2510"/>
        <v>0</v>
      </c>
      <c r="BS834" s="9"/>
      <c r="BT834" s="9">
        <f t="shared" si="2510"/>
        <v>0</v>
      </c>
      <c r="BU834" s="52">
        <v>0</v>
      </c>
    </row>
    <row r="835" spans="1:73" ht="46.8" hidden="1" customHeight="1" x14ac:dyDescent="0.3">
      <c r="A835" s="1" t="s">
        <v>263</v>
      </c>
      <c r="B835" s="1" t="s">
        <v>14</v>
      </c>
      <c r="C835" s="1"/>
      <c r="D835" s="1"/>
      <c r="E835" s="2" t="s">
        <v>737</v>
      </c>
      <c r="F835" s="3">
        <f>F836</f>
        <v>0</v>
      </c>
      <c r="G835" s="3">
        <f t="shared" si="2510"/>
        <v>36000</v>
      </c>
      <c r="H835" s="3">
        <f t="shared" si="2510"/>
        <v>0</v>
      </c>
      <c r="I835" s="3">
        <f t="shared" si="2510"/>
        <v>0</v>
      </c>
      <c r="J835" s="3">
        <f t="shared" si="2510"/>
        <v>0</v>
      </c>
      <c r="K835" s="3">
        <f t="shared" si="2510"/>
        <v>0</v>
      </c>
      <c r="L835" s="18">
        <f t="shared" si="2461"/>
        <v>0</v>
      </c>
      <c r="M835" s="18">
        <f t="shared" si="2461"/>
        <v>36000</v>
      </c>
      <c r="N835" s="18">
        <f t="shared" si="2461"/>
        <v>0</v>
      </c>
      <c r="O835" s="9">
        <f t="shared" si="2510"/>
        <v>0</v>
      </c>
      <c r="P835" s="9">
        <f t="shared" si="2510"/>
        <v>0</v>
      </c>
      <c r="Q835" s="9">
        <f t="shared" si="2510"/>
        <v>0</v>
      </c>
      <c r="R835" s="21">
        <f t="shared" si="2508"/>
        <v>0</v>
      </c>
      <c r="S835" s="21">
        <f t="shared" si="2508"/>
        <v>36000</v>
      </c>
      <c r="T835" s="21">
        <f t="shared" si="2508"/>
        <v>0</v>
      </c>
      <c r="U835" s="9">
        <f t="shared" si="2510"/>
        <v>0</v>
      </c>
      <c r="V835" s="9">
        <f t="shared" si="2510"/>
        <v>0</v>
      </c>
      <c r="W835" s="9">
        <f t="shared" si="2510"/>
        <v>0</v>
      </c>
      <c r="X835" s="21">
        <f t="shared" si="2462"/>
        <v>0</v>
      </c>
      <c r="Y835" s="21">
        <f t="shared" si="2462"/>
        <v>36000</v>
      </c>
      <c r="Z835" s="21">
        <f t="shared" si="2462"/>
        <v>0</v>
      </c>
      <c r="AA835" s="9">
        <f t="shared" si="2510"/>
        <v>0</v>
      </c>
      <c r="AB835" s="21">
        <f t="shared" si="2452"/>
        <v>0</v>
      </c>
      <c r="AC835" s="9">
        <f t="shared" si="2510"/>
        <v>0</v>
      </c>
      <c r="AD835" s="9">
        <f t="shared" si="2510"/>
        <v>0</v>
      </c>
      <c r="AE835" s="34">
        <f t="shared" si="2448"/>
        <v>0</v>
      </c>
      <c r="AF835" s="9">
        <f t="shared" si="2510"/>
        <v>0</v>
      </c>
      <c r="AG835" s="34">
        <f t="shared" si="2449"/>
        <v>0</v>
      </c>
      <c r="AH835" s="9">
        <f t="shared" si="2510"/>
        <v>0</v>
      </c>
      <c r="AI835" s="9">
        <f t="shared" si="2510"/>
        <v>0</v>
      </c>
      <c r="AJ835" s="9">
        <f t="shared" si="2510"/>
        <v>0</v>
      </c>
      <c r="AK835" s="21">
        <f t="shared" si="2405"/>
        <v>0</v>
      </c>
      <c r="AL835" s="21">
        <f t="shared" si="2406"/>
        <v>36000</v>
      </c>
      <c r="AM835" s="21">
        <f t="shared" si="2406"/>
        <v>0</v>
      </c>
      <c r="AN835" s="9">
        <f t="shared" si="2510"/>
        <v>0</v>
      </c>
      <c r="AO835" s="21">
        <f t="shared" si="2407"/>
        <v>0</v>
      </c>
      <c r="AP835" s="9">
        <f t="shared" si="2510"/>
        <v>0</v>
      </c>
      <c r="AQ835" s="9">
        <f t="shared" si="2510"/>
        <v>0</v>
      </c>
      <c r="AR835" s="9">
        <f t="shared" si="2510"/>
        <v>0</v>
      </c>
      <c r="AS835" s="21">
        <f t="shared" si="2420"/>
        <v>0</v>
      </c>
      <c r="AT835" s="21">
        <f t="shared" si="2453"/>
        <v>36000</v>
      </c>
      <c r="AU835" s="21">
        <f t="shared" si="2453"/>
        <v>0</v>
      </c>
      <c r="AV835" s="9">
        <f t="shared" si="2510"/>
        <v>0</v>
      </c>
      <c r="AW835" s="9">
        <f t="shared" si="2510"/>
        <v>0</v>
      </c>
      <c r="AX835" s="9">
        <f t="shared" si="2510"/>
        <v>0</v>
      </c>
      <c r="AY835" s="21">
        <f t="shared" si="2408"/>
        <v>0</v>
      </c>
      <c r="AZ835" s="21">
        <f t="shared" si="2409"/>
        <v>36000</v>
      </c>
      <c r="BA835" s="21">
        <f t="shared" si="2410"/>
        <v>0</v>
      </c>
      <c r="BB835" s="9">
        <f t="shared" si="2510"/>
        <v>0</v>
      </c>
      <c r="BC835" s="21">
        <f t="shared" si="2464"/>
        <v>0</v>
      </c>
      <c r="BD835" s="9">
        <f t="shared" si="2510"/>
        <v>0</v>
      </c>
      <c r="BE835" s="9">
        <f t="shared" si="2510"/>
        <v>0</v>
      </c>
      <c r="BF835" s="21">
        <f t="shared" si="2454"/>
        <v>0</v>
      </c>
      <c r="BG835" s="21">
        <f t="shared" si="2455"/>
        <v>36000</v>
      </c>
      <c r="BH835" s="9">
        <f t="shared" si="2510"/>
        <v>0</v>
      </c>
      <c r="BI835" s="9">
        <f t="shared" si="2510"/>
        <v>0</v>
      </c>
      <c r="BJ835" s="21">
        <f t="shared" si="2456"/>
        <v>0</v>
      </c>
      <c r="BK835" s="21">
        <f t="shared" si="2457"/>
        <v>36000</v>
      </c>
      <c r="BL835" s="9">
        <f t="shared" si="2510"/>
        <v>0</v>
      </c>
      <c r="BM835" s="21">
        <f t="shared" si="2458"/>
        <v>0</v>
      </c>
      <c r="BN835" s="9">
        <f t="shared" si="2510"/>
        <v>0</v>
      </c>
      <c r="BO835" s="21">
        <f t="shared" si="2459"/>
        <v>0</v>
      </c>
      <c r="BP835" s="9">
        <f t="shared" si="2510"/>
        <v>0</v>
      </c>
      <c r="BQ835" s="21">
        <f t="shared" si="2450"/>
        <v>0</v>
      </c>
      <c r="BR835" s="9">
        <f t="shared" si="2510"/>
        <v>0</v>
      </c>
      <c r="BS835" s="9"/>
      <c r="BT835" s="9">
        <f t="shared" si="2510"/>
        <v>0</v>
      </c>
      <c r="BU835" s="52">
        <v>0</v>
      </c>
    </row>
    <row r="836" spans="1:73" ht="15.6" hidden="1" customHeight="1" x14ac:dyDescent="0.3">
      <c r="A836" s="1" t="s">
        <v>263</v>
      </c>
      <c r="B836" s="1" t="s">
        <v>330</v>
      </c>
      <c r="C836" s="1"/>
      <c r="D836" s="1"/>
      <c r="E836" s="2" t="s">
        <v>738</v>
      </c>
      <c r="F836" s="3">
        <f>F837</f>
        <v>0</v>
      </c>
      <c r="G836" s="3">
        <f t="shared" si="2510"/>
        <v>36000</v>
      </c>
      <c r="H836" s="3">
        <f t="shared" si="2510"/>
        <v>0</v>
      </c>
      <c r="I836" s="3">
        <f t="shared" si="2510"/>
        <v>0</v>
      </c>
      <c r="J836" s="3">
        <f t="shared" si="2510"/>
        <v>0</v>
      </c>
      <c r="K836" s="3">
        <f t="shared" si="2510"/>
        <v>0</v>
      </c>
      <c r="L836" s="18">
        <f t="shared" si="2461"/>
        <v>0</v>
      </c>
      <c r="M836" s="18">
        <f t="shared" si="2461"/>
        <v>36000</v>
      </c>
      <c r="N836" s="18">
        <f t="shared" si="2461"/>
        <v>0</v>
      </c>
      <c r="O836" s="9">
        <f t="shared" si="2510"/>
        <v>0</v>
      </c>
      <c r="P836" s="9">
        <f t="shared" si="2510"/>
        <v>0</v>
      </c>
      <c r="Q836" s="9">
        <f t="shared" si="2510"/>
        <v>0</v>
      </c>
      <c r="R836" s="21">
        <f t="shared" si="2508"/>
        <v>0</v>
      </c>
      <c r="S836" s="21">
        <f t="shared" si="2508"/>
        <v>36000</v>
      </c>
      <c r="T836" s="21">
        <f t="shared" si="2508"/>
        <v>0</v>
      </c>
      <c r="U836" s="9">
        <f t="shared" si="2510"/>
        <v>0</v>
      </c>
      <c r="V836" s="9">
        <f t="shared" si="2510"/>
        <v>0</v>
      </c>
      <c r="W836" s="9">
        <f t="shared" si="2510"/>
        <v>0</v>
      </c>
      <c r="X836" s="21">
        <f t="shared" si="2462"/>
        <v>0</v>
      </c>
      <c r="Y836" s="21">
        <f t="shared" si="2462"/>
        <v>36000</v>
      </c>
      <c r="Z836" s="21">
        <f t="shared" si="2462"/>
        <v>0</v>
      </c>
      <c r="AA836" s="9">
        <f t="shared" si="2510"/>
        <v>0</v>
      </c>
      <c r="AB836" s="21">
        <f t="shared" si="2452"/>
        <v>0</v>
      </c>
      <c r="AC836" s="9">
        <f t="shared" si="2510"/>
        <v>0</v>
      </c>
      <c r="AD836" s="9">
        <f t="shared" si="2510"/>
        <v>0</v>
      </c>
      <c r="AE836" s="34">
        <f t="shared" si="2448"/>
        <v>0</v>
      </c>
      <c r="AF836" s="9">
        <f t="shared" si="2510"/>
        <v>0</v>
      </c>
      <c r="AG836" s="34">
        <f t="shared" si="2449"/>
        <v>0</v>
      </c>
      <c r="AH836" s="9">
        <f t="shared" si="2510"/>
        <v>0</v>
      </c>
      <c r="AI836" s="9">
        <f t="shared" si="2510"/>
        <v>0</v>
      </c>
      <c r="AJ836" s="9">
        <f t="shared" si="2510"/>
        <v>0</v>
      </c>
      <c r="AK836" s="21">
        <f t="shared" si="2405"/>
        <v>0</v>
      </c>
      <c r="AL836" s="21">
        <f t="shared" si="2406"/>
        <v>36000</v>
      </c>
      <c r="AM836" s="21">
        <f t="shared" si="2406"/>
        <v>0</v>
      </c>
      <c r="AN836" s="9">
        <f t="shared" si="2510"/>
        <v>0</v>
      </c>
      <c r="AO836" s="21">
        <f t="shared" si="2407"/>
        <v>0</v>
      </c>
      <c r="AP836" s="9">
        <f t="shared" si="2510"/>
        <v>0</v>
      </c>
      <c r="AQ836" s="9">
        <f t="shared" si="2510"/>
        <v>0</v>
      </c>
      <c r="AR836" s="9">
        <f t="shared" si="2510"/>
        <v>0</v>
      </c>
      <c r="AS836" s="21">
        <f t="shared" si="2420"/>
        <v>0</v>
      </c>
      <c r="AT836" s="21">
        <f t="shared" si="2453"/>
        <v>36000</v>
      </c>
      <c r="AU836" s="21">
        <f t="shared" si="2453"/>
        <v>0</v>
      </c>
      <c r="AV836" s="9">
        <f t="shared" si="2510"/>
        <v>0</v>
      </c>
      <c r="AW836" s="9">
        <f t="shared" si="2510"/>
        <v>0</v>
      </c>
      <c r="AX836" s="9">
        <f t="shared" si="2510"/>
        <v>0</v>
      </c>
      <c r="AY836" s="21">
        <f t="shared" si="2408"/>
        <v>0</v>
      </c>
      <c r="AZ836" s="21">
        <f t="shared" si="2409"/>
        <v>36000</v>
      </c>
      <c r="BA836" s="21">
        <f t="shared" si="2410"/>
        <v>0</v>
      </c>
      <c r="BB836" s="9">
        <f t="shared" si="2510"/>
        <v>0</v>
      </c>
      <c r="BC836" s="21">
        <f t="shared" si="2464"/>
        <v>0</v>
      </c>
      <c r="BD836" s="9">
        <f t="shared" si="2510"/>
        <v>0</v>
      </c>
      <c r="BE836" s="9">
        <f t="shared" si="2510"/>
        <v>0</v>
      </c>
      <c r="BF836" s="21">
        <f t="shared" si="2454"/>
        <v>0</v>
      </c>
      <c r="BG836" s="21">
        <f t="shared" si="2455"/>
        <v>36000</v>
      </c>
      <c r="BH836" s="9">
        <f t="shared" si="2510"/>
        <v>0</v>
      </c>
      <c r="BI836" s="9">
        <f t="shared" si="2510"/>
        <v>0</v>
      </c>
      <c r="BJ836" s="21">
        <f t="shared" si="2456"/>
        <v>0</v>
      </c>
      <c r="BK836" s="21">
        <f t="shared" si="2457"/>
        <v>36000</v>
      </c>
      <c r="BL836" s="9">
        <f t="shared" si="2510"/>
        <v>0</v>
      </c>
      <c r="BM836" s="21">
        <f t="shared" si="2458"/>
        <v>0</v>
      </c>
      <c r="BN836" s="9">
        <f t="shared" si="2510"/>
        <v>0</v>
      </c>
      <c r="BO836" s="21">
        <f t="shared" si="2459"/>
        <v>0</v>
      </c>
      <c r="BP836" s="9">
        <f t="shared" si="2510"/>
        <v>0</v>
      </c>
      <c r="BQ836" s="21">
        <f t="shared" si="2450"/>
        <v>0</v>
      </c>
      <c r="BR836" s="9">
        <f t="shared" si="2510"/>
        <v>0</v>
      </c>
      <c r="BS836" s="9"/>
      <c r="BT836" s="9">
        <f t="shared" si="2510"/>
        <v>0</v>
      </c>
      <c r="BU836" s="52">
        <v>0</v>
      </c>
    </row>
    <row r="837" spans="1:73" ht="15.6" hidden="1" customHeight="1" x14ac:dyDescent="0.3">
      <c r="A837" s="1" t="s">
        <v>263</v>
      </c>
      <c r="B837" s="1">
        <v>410</v>
      </c>
      <c r="C837" s="1" t="s">
        <v>44</v>
      </c>
      <c r="D837" s="1" t="s">
        <v>71</v>
      </c>
      <c r="E837" s="2" t="s">
        <v>759</v>
      </c>
      <c r="F837" s="3">
        <v>0</v>
      </c>
      <c r="G837" s="3">
        <v>36000</v>
      </c>
      <c r="H837" s="3">
        <v>0</v>
      </c>
      <c r="I837" s="3"/>
      <c r="J837" s="3"/>
      <c r="K837" s="3"/>
      <c r="L837" s="18">
        <f t="shared" si="2461"/>
        <v>0</v>
      </c>
      <c r="M837" s="18">
        <f t="shared" si="2461"/>
        <v>36000</v>
      </c>
      <c r="N837" s="18">
        <f t="shared" si="2461"/>
        <v>0</v>
      </c>
      <c r="O837" s="9"/>
      <c r="P837" s="9"/>
      <c r="Q837" s="9"/>
      <c r="R837" s="21">
        <f t="shared" si="2508"/>
        <v>0</v>
      </c>
      <c r="S837" s="21">
        <f t="shared" si="2508"/>
        <v>36000</v>
      </c>
      <c r="T837" s="21">
        <f t="shared" si="2508"/>
        <v>0</v>
      </c>
      <c r="U837" s="9"/>
      <c r="V837" s="9"/>
      <c r="W837" s="9"/>
      <c r="X837" s="21">
        <f t="shared" si="2462"/>
        <v>0</v>
      </c>
      <c r="Y837" s="21">
        <f t="shared" si="2462"/>
        <v>36000</v>
      </c>
      <c r="Z837" s="21">
        <f t="shared" si="2462"/>
        <v>0</v>
      </c>
      <c r="AA837" s="9"/>
      <c r="AB837" s="21">
        <f t="shared" si="2452"/>
        <v>0</v>
      </c>
      <c r="AC837" s="9"/>
      <c r="AD837" s="9"/>
      <c r="AE837" s="34">
        <f t="shared" si="2448"/>
        <v>0</v>
      </c>
      <c r="AF837" s="9"/>
      <c r="AG837" s="34">
        <f t="shared" si="2449"/>
        <v>0</v>
      </c>
      <c r="AH837" s="9"/>
      <c r="AI837" s="9"/>
      <c r="AJ837" s="9"/>
      <c r="AK837" s="21">
        <f t="shared" si="2405"/>
        <v>0</v>
      </c>
      <c r="AL837" s="21">
        <f t="shared" si="2406"/>
        <v>36000</v>
      </c>
      <c r="AM837" s="21">
        <f t="shared" si="2406"/>
        <v>0</v>
      </c>
      <c r="AN837" s="9"/>
      <c r="AO837" s="21">
        <f t="shared" si="2407"/>
        <v>0</v>
      </c>
      <c r="AP837" s="9"/>
      <c r="AQ837" s="9"/>
      <c r="AR837" s="9"/>
      <c r="AS837" s="21">
        <f t="shared" si="2420"/>
        <v>0</v>
      </c>
      <c r="AT837" s="21">
        <f t="shared" si="2453"/>
        <v>36000</v>
      </c>
      <c r="AU837" s="21">
        <f t="shared" si="2453"/>
        <v>0</v>
      </c>
      <c r="AV837" s="9"/>
      <c r="AW837" s="9"/>
      <c r="AX837" s="9"/>
      <c r="AY837" s="21">
        <f t="shared" si="2408"/>
        <v>0</v>
      </c>
      <c r="AZ837" s="21">
        <f t="shared" si="2409"/>
        <v>36000</v>
      </c>
      <c r="BA837" s="21">
        <f t="shared" si="2410"/>
        <v>0</v>
      </c>
      <c r="BB837" s="9"/>
      <c r="BC837" s="21">
        <f t="shared" si="2464"/>
        <v>0</v>
      </c>
      <c r="BD837" s="9"/>
      <c r="BE837" s="9"/>
      <c r="BF837" s="21">
        <f t="shared" si="2454"/>
        <v>0</v>
      </c>
      <c r="BG837" s="21">
        <f t="shared" si="2455"/>
        <v>36000</v>
      </c>
      <c r="BH837" s="9"/>
      <c r="BI837" s="9"/>
      <c r="BJ837" s="21">
        <f t="shared" si="2456"/>
        <v>0</v>
      </c>
      <c r="BK837" s="21">
        <f t="shared" si="2457"/>
        <v>36000</v>
      </c>
      <c r="BL837" s="9"/>
      <c r="BM837" s="21">
        <f t="shared" si="2458"/>
        <v>0</v>
      </c>
      <c r="BN837" s="9"/>
      <c r="BO837" s="21">
        <f t="shared" si="2459"/>
        <v>0</v>
      </c>
      <c r="BP837" s="9"/>
      <c r="BQ837" s="21">
        <f t="shared" si="2450"/>
        <v>0</v>
      </c>
      <c r="BR837" s="9"/>
      <c r="BS837" s="9"/>
      <c r="BT837" s="9"/>
      <c r="BU837" s="52">
        <v>0</v>
      </c>
    </row>
    <row r="838" spans="1:73" ht="31.2" x14ac:dyDescent="0.3">
      <c r="A838" s="1" t="s">
        <v>264</v>
      </c>
      <c r="B838" s="1"/>
      <c r="C838" s="1"/>
      <c r="D838" s="1"/>
      <c r="E838" s="2" t="s">
        <v>538</v>
      </c>
      <c r="F838" s="3">
        <f>F839</f>
        <v>124384.59999999999</v>
      </c>
      <c r="G838" s="3">
        <f t="shared" ref="G838:BT840" si="2511">G839</f>
        <v>0</v>
      </c>
      <c r="H838" s="3">
        <f t="shared" si="2511"/>
        <v>0</v>
      </c>
      <c r="I838" s="3">
        <f t="shared" si="2511"/>
        <v>0</v>
      </c>
      <c r="J838" s="3">
        <f t="shared" si="2511"/>
        <v>0</v>
      </c>
      <c r="K838" s="3">
        <f t="shared" si="2511"/>
        <v>0</v>
      </c>
      <c r="L838" s="18">
        <f t="shared" si="2461"/>
        <v>124384.59999999999</v>
      </c>
      <c r="M838" s="18">
        <f t="shared" si="2461"/>
        <v>0</v>
      </c>
      <c r="N838" s="18">
        <f t="shared" si="2461"/>
        <v>0</v>
      </c>
      <c r="O838" s="9">
        <f t="shared" si="2511"/>
        <v>0</v>
      </c>
      <c r="P838" s="9">
        <f t="shared" si="2511"/>
        <v>0</v>
      </c>
      <c r="Q838" s="9">
        <f t="shared" si="2511"/>
        <v>0</v>
      </c>
      <c r="R838" s="21">
        <f t="shared" si="2508"/>
        <v>124384.59999999999</v>
      </c>
      <c r="S838" s="21">
        <f t="shared" si="2508"/>
        <v>0</v>
      </c>
      <c r="T838" s="21">
        <f t="shared" si="2508"/>
        <v>0</v>
      </c>
      <c r="U838" s="9">
        <f t="shared" si="2511"/>
        <v>0</v>
      </c>
      <c r="V838" s="9">
        <f t="shared" si="2511"/>
        <v>0</v>
      </c>
      <c r="W838" s="9">
        <f t="shared" si="2511"/>
        <v>0</v>
      </c>
      <c r="X838" s="21">
        <f t="shared" si="2462"/>
        <v>124384.59999999999</v>
      </c>
      <c r="Y838" s="21">
        <f t="shared" si="2462"/>
        <v>0</v>
      </c>
      <c r="Z838" s="21">
        <f t="shared" si="2462"/>
        <v>0</v>
      </c>
      <c r="AA838" s="9">
        <f t="shared" si="2511"/>
        <v>0</v>
      </c>
      <c r="AB838" s="21">
        <f t="shared" si="2452"/>
        <v>124384.59999999999</v>
      </c>
      <c r="AC838" s="9">
        <f t="shared" si="2511"/>
        <v>0</v>
      </c>
      <c r="AD838" s="9">
        <f t="shared" si="2511"/>
        <v>0</v>
      </c>
      <c r="AE838" s="34">
        <f t="shared" si="2448"/>
        <v>124384.59999999999</v>
      </c>
      <c r="AF838" s="9">
        <f t="shared" si="2511"/>
        <v>0</v>
      </c>
      <c r="AG838" s="34">
        <f t="shared" si="2449"/>
        <v>124384.59999999999</v>
      </c>
      <c r="AH838" s="9">
        <f t="shared" si="2511"/>
        <v>0</v>
      </c>
      <c r="AI838" s="9">
        <f t="shared" si="2511"/>
        <v>0</v>
      </c>
      <c r="AJ838" s="9">
        <f t="shared" si="2511"/>
        <v>0</v>
      </c>
      <c r="AK838" s="21">
        <f t="shared" si="2405"/>
        <v>124384.59999999999</v>
      </c>
      <c r="AL838" s="21">
        <f t="shared" si="2406"/>
        <v>0</v>
      </c>
      <c r="AM838" s="21">
        <f t="shared" si="2406"/>
        <v>0</v>
      </c>
      <c r="AN838" s="9">
        <f t="shared" si="2511"/>
        <v>0</v>
      </c>
      <c r="AO838" s="21">
        <f t="shared" si="2407"/>
        <v>124384.59999999999</v>
      </c>
      <c r="AP838" s="9">
        <f t="shared" si="2511"/>
        <v>0</v>
      </c>
      <c r="AQ838" s="9">
        <f t="shared" si="2511"/>
        <v>0</v>
      </c>
      <c r="AR838" s="9">
        <f t="shared" si="2511"/>
        <v>0</v>
      </c>
      <c r="AS838" s="20">
        <f t="shared" si="2420"/>
        <v>124384.59999999999</v>
      </c>
      <c r="AT838" s="20">
        <f t="shared" si="2453"/>
        <v>0</v>
      </c>
      <c r="AU838" s="20">
        <f t="shared" si="2453"/>
        <v>0</v>
      </c>
      <c r="AV838" s="9">
        <f t="shared" si="2511"/>
        <v>0</v>
      </c>
      <c r="AW838" s="9">
        <f t="shared" si="2511"/>
        <v>0</v>
      </c>
      <c r="AX838" s="9">
        <f t="shared" si="2511"/>
        <v>0</v>
      </c>
      <c r="AY838" s="21">
        <f t="shared" si="2408"/>
        <v>124384.59999999999</v>
      </c>
      <c r="AZ838" s="21">
        <f t="shared" si="2409"/>
        <v>0</v>
      </c>
      <c r="BA838" s="21">
        <f t="shared" si="2410"/>
        <v>0</v>
      </c>
      <c r="BB838" s="9">
        <f t="shared" si="2511"/>
        <v>0</v>
      </c>
      <c r="BC838" s="21">
        <f t="shared" si="2464"/>
        <v>124384.59999999999</v>
      </c>
      <c r="BD838" s="9">
        <f t="shared" si="2511"/>
        <v>0</v>
      </c>
      <c r="BE838" s="9">
        <f t="shared" si="2511"/>
        <v>0</v>
      </c>
      <c r="BF838" s="21">
        <f t="shared" si="2454"/>
        <v>124384.59999999999</v>
      </c>
      <c r="BG838" s="21">
        <f t="shared" si="2455"/>
        <v>0</v>
      </c>
      <c r="BH838" s="9">
        <f t="shared" si="2511"/>
        <v>0</v>
      </c>
      <c r="BI838" s="9">
        <f t="shared" si="2511"/>
        <v>0</v>
      </c>
      <c r="BJ838" s="21">
        <f t="shared" si="2456"/>
        <v>124384.59999999999</v>
      </c>
      <c r="BK838" s="21">
        <f t="shared" si="2457"/>
        <v>0</v>
      </c>
      <c r="BL838" s="9">
        <f t="shared" si="2511"/>
        <v>0</v>
      </c>
      <c r="BM838" s="21">
        <f t="shared" si="2458"/>
        <v>124384.59999999999</v>
      </c>
      <c r="BN838" s="9">
        <f t="shared" si="2511"/>
        <v>0</v>
      </c>
      <c r="BO838" s="21">
        <f t="shared" si="2459"/>
        <v>124384.59999999999</v>
      </c>
      <c r="BP838" s="9">
        <f t="shared" si="2511"/>
        <v>0</v>
      </c>
      <c r="BQ838" s="21">
        <f t="shared" si="2450"/>
        <v>124384.59999999999</v>
      </c>
      <c r="BR838" s="9">
        <f t="shared" si="2511"/>
        <v>0</v>
      </c>
      <c r="BS838" s="33">
        <f t="shared" ref="BS838:BS845" si="2512">BQ838+BR838</f>
        <v>124384.59999999999</v>
      </c>
      <c r="BT838" s="9">
        <f t="shared" si="2511"/>
        <v>0</v>
      </c>
    </row>
    <row r="839" spans="1:73" ht="46.8" x14ac:dyDescent="0.3">
      <c r="A839" s="1" t="s">
        <v>264</v>
      </c>
      <c r="B839" s="1" t="s">
        <v>14</v>
      </c>
      <c r="C839" s="1"/>
      <c r="D839" s="1"/>
      <c r="E839" s="2" t="s">
        <v>737</v>
      </c>
      <c r="F839" s="3">
        <f>F840</f>
        <v>124384.59999999999</v>
      </c>
      <c r="G839" s="3">
        <f t="shared" si="2511"/>
        <v>0</v>
      </c>
      <c r="H839" s="3">
        <f t="shared" si="2511"/>
        <v>0</v>
      </c>
      <c r="I839" s="3">
        <f t="shared" si="2511"/>
        <v>0</v>
      </c>
      <c r="J839" s="3">
        <f t="shared" si="2511"/>
        <v>0</v>
      </c>
      <c r="K839" s="3">
        <f t="shared" si="2511"/>
        <v>0</v>
      </c>
      <c r="L839" s="18">
        <f t="shared" si="2461"/>
        <v>124384.59999999999</v>
      </c>
      <c r="M839" s="18">
        <f t="shared" si="2461"/>
        <v>0</v>
      </c>
      <c r="N839" s="18">
        <f t="shared" si="2461"/>
        <v>0</v>
      </c>
      <c r="O839" s="9">
        <f t="shared" si="2511"/>
        <v>0</v>
      </c>
      <c r="P839" s="9">
        <f t="shared" si="2511"/>
        <v>0</v>
      </c>
      <c r="Q839" s="9">
        <f t="shared" si="2511"/>
        <v>0</v>
      </c>
      <c r="R839" s="21">
        <f t="shared" si="2508"/>
        <v>124384.59999999999</v>
      </c>
      <c r="S839" s="21">
        <f t="shared" si="2508"/>
        <v>0</v>
      </c>
      <c r="T839" s="21">
        <f t="shared" si="2508"/>
        <v>0</v>
      </c>
      <c r="U839" s="9">
        <f t="shared" si="2511"/>
        <v>0</v>
      </c>
      <c r="V839" s="9">
        <f t="shared" si="2511"/>
        <v>0</v>
      </c>
      <c r="W839" s="9">
        <f t="shared" si="2511"/>
        <v>0</v>
      </c>
      <c r="X839" s="21">
        <f t="shared" si="2462"/>
        <v>124384.59999999999</v>
      </c>
      <c r="Y839" s="21">
        <f t="shared" si="2462"/>
        <v>0</v>
      </c>
      <c r="Z839" s="21">
        <f t="shared" si="2462"/>
        <v>0</v>
      </c>
      <c r="AA839" s="9">
        <f t="shared" si="2511"/>
        <v>0</v>
      </c>
      <c r="AB839" s="21">
        <f t="shared" si="2452"/>
        <v>124384.59999999999</v>
      </c>
      <c r="AC839" s="9">
        <f t="shared" si="2511"/>
        <v>0</v>
      </c>
      <c r="AD839" s="9">
        <f t="shared" si="2511"/>
        <v>0</v>
      </c>
      <c r="AE839" s="34">
        <f t="shared" si="2448"/>
        <v>124384.59999999999</v>
      </c>
      <c r="AF839" s="9">
        <f t="shared" si="2511"/>
        <v>0</v>
      </c>
      <c r="AG839" s="34">
        <f t="shared" si="2449"/>
        <v>124384.59999999999</v>
      </c>
      <c r="AH839" s="9">
        <f t="shared" si="2511"/>
        <v>0</v>
      </c>
      <c r="AI839" s="9">
        <f t="shared" si="2511"/>
        <v>0</v>
      </c>
      <c r="AJ839" s="9">
        <f t="shared" si="2511"/>
        <v>0</v>
      </c>
      <c r="AK839" s="21">
        <f t="shared" ref="AK839:AK904" si="2513">AG839+AH839</f>
        <v>124384.59999999999</v>
      </c>
      <c r="AL839" s="21">
        <f t="shared" ref="AL839:AM904" si="2514">Y839+AI839</f>
        <v>0</v>
      </c>
      <c r="AM839" s="21">
        <f t="shared" si="2514"/>
        <v>0</v>
      </c>
      <c r="AN839" s="9">
        <f t="shared" si="2511"/>
        <v>0</v>
      </c>
      <c r="AO839" s="21">
        <f t="shared" ref="AO839:AO904" si="2515">AK839+AN839</f>
        <v>124384.59999999999</v>
      </c>
      <c r="AP839" s="9">
        <f t="shared" si="2511"/>
        <v>0</v>
      </c>
      <c r="AQ839" s="9">
        <f t="shared" si="2511"/>
        <v>0</v>
      </c>
      <c r="AR839" s="9">
        <f t="shared" si="2511"/>
        <v>0</v>
      </c>
      <c r="AS839" s="21">
        <f t="shared" si="2420"/>
        <v>124384.59999999999</v>
      </c>
      <c r="AT839" s="21">
        <f t="shared" si="2453"/>
        <v>0</v>
      </c>
      <c r="AU839" s="21">
        <f t="shared" si="2453"/>
        <v>0</v>
      </c>
      <c r="AV839" s="9">
        <f t="shared" si="2511"/>
        <v>0</v>
      </c>
      <c r="AW839" s="9">
        <f t="shared" si="2511"/>
        <v>0</v>
      </c>
      <c r="AX839" s="9">
        <f t="shared" si="2511"/>
        <v>0</v>
      </c>
      <c r="AY839" s="21">
        <f t="shared" ref="AY839:AY904" si="2516">AS839+AV839</f>
        <v>124384.59999999999</v>
      </c>
      <c r="AZ839" s="21">
        <f t="shared" ref="AZ839:AZ904" si="2517">AT839+AW839</f>
        <v>0</v>
      </c>
      <c r="BA839" s="21">
        <f t="shared" ref="BA839:BA904" si="2518">AU839+AX839</f>
        <v>0</v>
      </c>
      <c r="BB839" s="9">
        <f t="shared" si="2511"/>
        <v>0</v>
      </c>
      <c r="BC839" s="21">
        <f t="shared" si="2464"/>
        <v>124384.59999999999</v>
      </c>
      <c r="BD839" s="9">
        <f t="shared" si="2511"/>
        <v>0</v>
      </c>
      <c r="BE839" s="9">
        <f t="shared" si="2511"/>
        <v>0</v>
      </c>
      <c r="BF839" s="21">
        <f t="shared" si="2454"/>
        <v>124384.59999999999</v>
      </c>
      <c r="BG839" s="21">
        <f t="shared" si="2455"/>
        <v>0</v>
      </c>
      <c r="BH839" s="9">
        <f t="shared" si="2511"/>
        <v>0</v>
      </c>
      <c r="BI839" s="9">
        <f t="shared" si="2511"/>
        <v>0</v>
      </c>
      <c r="BJ839" s="21">
        <f t="shared" si="2456"/>
        <v>124384.59999999999</v>
      </c>
      <c r="BK839" s="21">
        <f t="shared" si="2457"/>
        <v>0</v>
      </c>
      <c r="BL839" s="9">
        <f t="shared" si="2511"/>
        <v>0</v>
      </c>
      <c r="BM839" s="21">
        <f t="shared" si="2458"/>
        <v>124384.59999999999</v>
      </c>
      <c r="BN839" s="9">
        <f t="shared" si="2511"/>
        <v>0</v>
      </c>
      <c r="BO839" s="21">
        <f t="shared" si="2459"/>
        <v>124384.59999999999</v>
      </c>
      <c r="BP839" s="9">
        <f t="shared" si="2511"/>
        <v>0</v>
      </c>
      <c r="BQ839" s="21">
        <f t="shared" si="2450"/>
        <v>124384.59999999999</v>
      </c>
      <c r="BR839" s="9">
        <f t="shared" si="2511"/>
        <v>0</v>
      </c>
      <c r="BS839" s="33">
        <f t="shared" si="2512"/>
        <v>124384.59999999999</v>
      </c>
      <c r="BT839" s="9">
        <f t="shared" si="2511"/>
        <v>0</v>
      </c>
    </row>
    <row r="840" spans="1:73" x14ac:dyDescent="0.3">
      <c r="A840" s="1" t="s">
        <v>264</v>
      </c>
      <c r="B840" s="1" t="s">
        <v>330</v>
      </c>
      <c r="C840" s="1"/>
      <c r="D840" s="1"/>
      <c r="E840" s="2" t="s">
        <v>738</v>
      </c>
      <c r="F840" s="3">
        <f>F841</f>
        <v>124384.59999999999</v>
      </c>
      <c r="G840" s="3">
        <f t="shared" si="2511"/>
        <v>0</v>
      </c>
      <c r="H840" s="3">
        <f t="shared" si="2511"/>
        <v>0</v>
      </c>
      <c r="I840" s="3">
        <f t="shared" si="2511"/>
        <v>0</v>
      </c>
      <c r="J840" s="3">
        <f t="shared" si="2511"/>
        <v>0</v>
      </c>
      <c r="K840" s="3">
        <f t="shared" si="2511"/>
        <v>0</v>
      </c>
      <c r="L840" s="18">
        <f t="shared" si="2461"/>
        <v>124384.59999999999</v>
      </c>
      <c r="M840" s="18">
        <f t="shared" si="2461"/>
        <v>0</v>
      </c>
      <c r="N840" s="18">
        <f t="shared" si="2461"/>
        <v>0</v>
      </c>
      <c r="O840" s="9">
        <f t="shared" si="2511"/>
        <v>0</v>
      </c>
      <c r="P840" s="9">
        <f t="shared" si="2511"/>
        <v>0</v>
      </c>
      <c r="Q840" s="9">
        <f t="shared" si="2511"/>
        <v>0</v>
      </c>
      <c r="R840" s="21">
        <f t="shared" si="2508"/>
        <v>124384.59999999999</v>
      </c>
      <c r="S840" s="21">
        <f t="shared" si="2508"/>
        <v>0</v>
      </c>
      <c r="T840" s="21">
        <f t="shared" si="2508"/>
        <v>0</v>
      </c>
      <c r="U840" s="9">
        <f t="shared" si="2511"/>
        <v>0</v>
      </c>
      <c r="V840" s="9">
        <f t="shared" si="2511"/>
        <v>0</v>
      </c>
      <c r="W840" s="9">
        <f t="shared" si="2511"/>
        <v>0</v>
      </c>
      <c r="X840" s="21">
        <f t="shared" si="2462"/>
        <v>124384.59999999999</v>
      </c>
      <c r="Y840" s="21">
        <f t="shared" si="2462"/>
        <v>0</v>
      </c>
      <c r="Z840" s="21">
        <f t="shared" si="2462"/>
        <v>0</v>
      </c>
      <c r="AA840" s="9">
        <f t="shared" si="2511"/>
        <v>0</v>
      </c>
      <c r="AB840" s="21">
        <f t="shared" si="2452"/>
        <v>124384.59999999999</v>
      </c>
      <c r="AC840" s="9">
        <f t="shared" si="2511"/>
        <v>0</v>
      </c>
      <c r="AD840" s="9">
        <f t="shared" si="2511"/>
        <v>0</v>
      </c>
      <c r="AE840" s="34">
        <f t="shared" si="2448"/>
        <v>124384.59999999999</v>
      </c>
      <c r="AF840" s="9">
        <f t="shared" si="2511"/>
        <v>0</v>
      </c>
      <c r="AG840" s="34">
        <f t="shared" si="2449"/>
        <v>124384.59999999999</v>
      </c>
      <c r="AH840" s="9">
        <f t="shared" si="2511"/>
        <v>0</v>
      </c>
      <c r="AI840" s="9">
        <f t="shared" si="2511"/>
        <v>0</v>
      </c>
      <c r="AJ840" s="9">
        <f t="shared" si="2511"/>
        <v>0</v>
      </c>
      <c r="AK840" s="21">
        <f t="shared" si="2513"/>
        <v>124384.59999999999</v>
      </c>
      <c r="AL840" s="21">
        <f t="shared" si="2514"/>
        <v>0</v>
      </c>
      <c r="AM840" s="21">
        <f t="shared" si="2514"/>
        <v>0</v>
      </c>
      <c r="AN840" s="9">
        <f t="shared" si="2511"/>
        <v>0</v>
      </c>
      <c r="AO840" s="21">
        <f t="shared" si="2515"/>
        <v>124384.59999999999</v>
      </c>
      <c r="AP840" s="9">
        <f t="shared" si="2511"/>
        <v>0</v>
      </c>
      <c r="AQ840" s="9">
        <f t="shared" si="2511"/>
        <v>0</v>
      </c>
      <c r="AR840" s="9">
        <f t="shared" si="2511"/>
        <v>0</v>
      </c>
      <c r="AS840" s="21">
        <f t="shared" ref="AS840:AS905" si="2519">AO840+AP840</f>
        <v>124384.59999999999</v>
      </c>
      <c r="AT840" s="21">
        <f t="shared" si="2453"/>
        <v>0</v>
      </c>
      <c r="AU840" s="21">
        <f t="shared" si="2453"/>
        <v>0</v>
      </c>
      <c r="AV840" s="9">
        <f t="shared" si="2511"/>
        <v>0</v>
      </c>
      <c r="AW840" s="9">
        <f t="shared" si="2511"/>
        <v>0</v>
      </c>
      <c r="AX840" s="9">
        <f t="shared" si="2511"/>
        <v>0</v>
      </c>
      <c r="AY840" s="21">
        <f t="shared" si="2516"/>
        <v>124384.59999999999</v>
      </c>
      <c r="AZ840" s="21">
        <f t="shared" si="2517"/>
        <v>0</v>
      </c>
      <c r="BA840" s="21">
        <f t="shared" si="2518"/>
        <v>0</v>
      </c>
      <c r="BB840" s="9">
        <f t="shared" si="2511"/>
        <v>0</v>
      </c>
      <c r="BC840" s="21">
        <f t="shared" si="2464"/>
        <v>124384.59999999999</v>
      </c>
      <c r="BD840" s="9">
        <f t="shared" si="2511"/>
        <v>0</v>
      </c>
      <c r="BE840" s="9">
        <f t="shared" si="2511"/>
        <v>0</v>
      </c>
      <c r="BF840" s="21">
        <f t="shared" si="2454"/>
        <v>124384.59999999999</v>
      </c>
      <c r="BG840" s="21">
        <f t="shared" si="2455"/>
        <v>0</v>
      </c>
      <c r="BH840" s="9">
        <f t="shared" si="2511"/>
        <v>0</v>
      </c>
      <c r="BI840" s="9">
        <f t="shared" si="2511"/>
        <v>0</v>
      </c>
      <c r="BJ840" s="21">
        <f t="shared" si="2456"/>
        <v>124384.59999999999</v>
      </c>
      <c r="BK840" s="21">
        <f t="shared" si="2457"/>
        <v>0</v>
      </c>
      <c r="BL840" s="9">
        <f t="shared" si="2511"/>
        <v>0</v>
      </c>
      <c r="BM840" s="21">
        <f t="shared" si="2458"/>
        <v>124384.59999999999</v>
      </c>
      <c r="BN840" s="9">
        <f t="shared" si="2511"/>
        <v>0</v>
      </c>
      <c r="BO840" s="21">
        <f t="shared" si="2459"/>
        <v>124384.59999999999</v>
      </c>
      <c r="BP840" s="9">
        <f t="shared" si="2511"/>
        <v>0</v>
      </c>
      <c r="BQ840" s="21">
        <f t="shared" si="2450"/>
        <v>124384.59999999999</v>
      </c>
      <c r="BR840" s="9">
        <f t="shared" si="2511"/>
        <v>0</v>
      </c>
      <c r="BS840" s="33">
        <f t="shared" si="2512"/>
        <v>124384.59999999999</v>
      </c>
      <c r="BT840" s="9">
        <f t="shared" si="2511"/>
        <v>0</v>
      </c>
    </row>
    <row r="841" spans="1:73" x14ac:dyDescent="0.3">
      <c r="A841" s="1" t="s">
        <v>264</v>
      </c>
      <c r="B841" s="1">
        <v>410</v>
      </c>
      <c r="C841" s="1" t="s">
        <v>44</v>
      </c>
      <c r="D841" s="1" t="s">
        <v>71</v>
      </c>
      <c r="E841" s="2" t="s">
        <v>759</v>
      </c>
      <c r="F841" s="3">
        <v>124384.59999999999</v>
      </c>
      <c r="G841" s="3">
        <v>0</v>
      </c>
      <c r="H841" s="3">
        <v>0</v>
      </c>
      <c r="I841" s="3"/>
      <c r="J841" s="3"/>
      <c r="K841" s="3"/>
      <c r="L841" s="18">
        <f t="shared" si="2461"/>
        <v>124384.59999999999</v>
      </c>
      <c r="M841" s="18">
        <f t="shared" si="2461"/>
        <v>0</v>
      </c>
      <c r="N841" s="18">
        <f t="shared" si="2461"/>
        <v>0</v>
      </c>
      <c r="O841" s="9"/>
      <c r="P841" s="9"/>
      <c r="Q841" s="9"/>
      <c r="R841" s="21">
        <f t="shared" si="2508"/>
        <v>124384.59999999999</v>
      </c>
      <c r="S841" s="21">
        <f t="shared" si="2508"/>
        <v>0</v>
      </c>
      <c r="T841" s="21">
        <f t="shared" si="2508"/>
        <v>0</v>
      </c>
      <c r="U841" s="9"/>
      <c r="V841" s="9"/>
      <c r="W841" s="9"/>
      <c r="X841" s="21">
        <f t="shared" si="2462"/>
        <v>124384.59999999999</v>
      </c>
      <c r="Y841" s="21">
        <f t="shared" si="2462"/>
        <v>0</v>
      </c>
      <c r="Z841" s="21">
        <f t="shared" si="2462"/>
        <v>0</v>
      </c>
      <c r="AA841" s="9"/>
      <c r="AB841" s="21">
        <f t="shared" si="2452"/>
        <v>124384.59999999999</v>
      </c>
      <c r="AC841" s="9"/>
      <c r="AD841" s="9"/>
      <c r="AE841" s="34">
        <f t="shared" si="2448"/>
        <v>124384.59999999999</v>
      </c>
      <c r="AF841" s="9"/>
      <c r="AG841" s="34">
        <f t="shared" si="2449"/>
        <v>124384.59999999999</v>
      </c>
      <c r="AH841" s="9"/>
      <c r="AI841" s="9"/>
      <c r="AJ841" s="9"/>
      <c r="AK841" s="21">
        <f t="shared" si="2513"/>
        <v>124384.59999999999</v>
      </c>
      <c r="AL841" s="21">
        <f t="shared" si="2514"/>
        <v>0</v>
      </c>
      <c r="AM841" s="21">
        <f t="shared" si="2514"/>
        <v>0</v>
      </c>
      <c r="AN841" s="9"/>
      <c r="AO841" s="21">
        <f t="shared" si="2515"/>
        <v>124384.59999999999</v>
      </c>
      <c r="AP841" s="9"/>
      <c r="AQ841" s="9"/>
      <c r="AR841" s="9"/>
      <c r="AS841" s="21">
        <f t="shared" si="2519"/>
        <v>124384.59999999999</v>
      </c>
      <c r="AT841" s="21">
        <f t="shared" si="2453"/>
        <v>0</v>
      </c>
      <c r="AU841" s="21">
        <f t="shared" si="2453"/>
        <v>0</v>
      </c>
      <c r="AV841" s="9"/>
      <c r="AW841" s="9"/>
      <c r="AX841" s="9"/>
      <c r="AY841" s="21">
        <f t="shared" si="2516"/>
        <v>124384.59999999999</v>
      </c>
      <c r="AZ841" s="21">
        <f t="shared" si="2517"/>
        <v>0</v>
      </c>
      <c r="BA841" s="21">
        <f t="shared" si="2518"/>
        <v>0</v>
      </c>
      <c r="BB841" s="9"/>
      <c r="BC841" s="21">
        <f t="shared" si="2464"/>
        <v>124384.59999999999</v>
      </c>
      <c r="BD841" s="9"/>
      <c r="BE841" s="9"/>
      <c r="BF841" s="21">
        <f t="shared" si="2454"/>
        <v>124384.59999999999</v>
      </c>
      <c r="BG841" s="21">
        <f t="shared" si="2455"/>
        <v>0</v>
      </c>
      <c r="BH841" s="9"/>
      <c r="BI841" s="9"/>
      <c r="BJ841" s="21">
        <f t="shared" si="2456"/>
        <v>124384.59999999999</v>
      </c>
      <c r="BK841" s="21">
        <f t="shared" si="2457"/>
        <v>0</v>
      </c>
      <c r="BL841" s="9"/>
      <c r="BM841" s="21">
        <f t="shared" si="2458"/>
        <v>124384.59999999999</v>
      </c>
      <c r="BN841" s="9"/>
      <c r="BO841" s="21">
        <f t="shared" si="2459"/>
        <v>124384.59999999999</v>
      </c>
      <c r="BP841" s="9"/>
      <c r="BQ841" s="21">
        <f t="shared" si="2450"/>
        <v>124384.59999999999</v>
      </c>
      <c r="BR841" s="9"/>
      <c r="BS841" s="33">
        <f t="shared" si="2512"/>
        <v>124384.59999999999</v>
      </c>
      <c r="BT841" s="9"/>
    </row>
    <row r="842" spans="1:73" ht="31.2" x14ac:dyDescent="0.3">
      <c r="A842" s="1" t="s">
        <v>265</v>
      </c>
      <c r="B842" s="1"/>
      <c r="C842" s="1"/>
      <c r="D842" s="1"/>
      <c r="E842" s="2" t="s">
        <v>539</v>
      </c>
      <c r="F842" s="3">
        <f>F843</f>
        <v>5900</v>
      </c>
      <c r="G842" s="3">
        <f t="shared" ref="G842:BT844" si="2520">G843</f>
        <v>42914</v>
      </c>
      <c r="H842" s="3">
        <f t="shared" si="2520"/>
        <v>0</v>
      </c>
      <c r="I842" s="3">
        <f t="shared" si="2520"/>
        <v>0</v>
      </c>
      <c r="J842" s="3">
        <f t="shared" si="2520"/>
        <v>0</v>
      </c>
      <c r="K842" s="3">
        <f t="shared" si="2520"/>
        <v>0</v>
      </c>
      <c r="L842" s="18">
        <f t="shared" si="2461"/>
        <v>5900</v>
      </c>
      <c r="M842" s="18">
        <f t="shared" si="2461"/>
        <v>42914</v>
      </c>
      <c r="N842" s="18">
        <f t="shared" si="2461"/>
        <v>0</v>
      </c>
      <c r="O842" s="9">
        <f t="shared" si="2520"/>
        <v>0</v>
      </c>
      <c r="P842" s="9">
        <f t="shared" si="2520"/>
        <v>0</v>
      </c>
      <c r="Q842" s="9">
        <f t="shared" si="2520"/>
        <v>0</v>
      </c>
      <c r="R842" s="21">
        <f t="shared" si="2508"/>
        <v>5900</v>
      </c>
      <c r="S842" s="21">
        <f t="shared" si="2508"/>
        <v>42914</v>
      </c>
      <c r="T842" s="21">
        <f t="shared" si="2508"/>
        <v>0</v>
      </c>
      <c r="U842" s="9">
        <f t="shared" si="2520"/>
        <v>-5880</v>
      </c>
      <c r="V842" s="9">
        <f t="shared" si="2520"/>
        <v>0</v>
      </c>
      <c r="W842" s="9">
        <f t="shared" si="2520"/>
        <v>0</v>
      </c>
      <c r="X842" s="21">
        <f t="shared" si="2462"/>
        <v>20</v>
      </c>
      <c r="Y842" s="21">
        <f t="shared" si="2462"/>
        <v>42914</v>
      </c>
      <c r="Z842" s="21">
        <f t="shared" si="2462"/>
        <v>0</v>
      </c>
      <c r="AA842" s="9">
        <f t="shared" si="2520"/>
        <v>0</v>
      </c>
      <c r="AB842" s="21">
        <f t="shared" si="2452"/>
        <v>20</v>
      </c>
      <c r="AC842" s="9">
        <f t="shared" si="2520"/>
        <v>0</v>
      </c>
      <c r="AD842" s="9">
        <f t="shared" si="2520"/>
        <v>0</v>
      </c>
      <c r="AE842" s="34">
        <f t="shared" si="2448"/>
        <v>20</v>
      </c>
      <c r="AF842" s="9">
        <f t="shared" si="2520"/>
        <v>0</v>
      </c>
      <c r="AG842" s="34">
        <f t="shared" si="2449"/>
        <v>20</v>
      </c>
      <c r="AH842" s="9">
        <f t="shared" si="2520"/>
        <v>0</v>
      </c>
      <c r="AI842" s="9">
        <f t="shared" si="2520"/>
        <v>0</v>
      </c>
      <c r="AJ842" s="9">
        <f t="shared" si="2520"/>
        <v>0</v>
      </c>
      <c r="AK842" s="21">
        <f t="shared" si="2513"/>
        <v>20</v>
      </c>
      <c r="AL842" s="21">
        <f t="shared" si="2514"/>
        <v>42914</v>
      </c>
      <c r="AM842" s="21">
        <f t="shared" si="2514"/>
        <v>0</v>
      </c>
      <c r="AN842" s="9">
        <f t="shared" si="2520"/>
        <v>0</v>
      </c>
      <c r="AO842" s="21">
        <f t="shared" si="2515"/>
        <v>20</v>
      </c>
      <c r="AP842" s="9">
        <f t="shared" si="2520"/>
        <v>20</v>
      </c>
      <c r="AQ842" s="9">
        <f t="shared" si="2520"/>
        <v>-2751.2</v>
      </c>
      <c r="AR842" s="9">
        <f t="shared" si="2520"/>
        <v>0</v>
      </c>
      <c r="AS842" s="20">
        <f t="shared" si="2519"/>
        <v>40</v>
      </c>
      <c r="AT842" s="20">
        <f t="shared" si="2453"/>
        <v>40162.800000000003</v>
      </c>
      <c r="AU842" s="20">
        <f t="shared" si="2453"/>
        <v>0</v>
      </c>
      <c r="AV842" s="9">
        <f t="shared" si="2520"/>
        <v>0</v>
      </c>
      <c r="AW842" s="9">
        <f t="shared" si="2520"/>
        <v>0</v>
      </c>
      <c r="AX842" s="9">
        <f t="shared" si="2520"/>
        <v>0</v>
      </c>
      <c r="AY842" s="21">
        <f t="shared" si="2516"/>
        <v>40</v>
      </c>
      <c r="AZ842" s="21">
        <f t="shared" si="2517"/>
        <v>40162.800000000003</v>
      </c>
      <c r="BA842" s="21">
        <f t="shared" si="2518"/>
        <v>0</v>
      </c>
      <c r="BB842" s="9">
        <f t="shared" si="2520"/>
        <v>0</v>
      </c>
      <c r="BC842" s="21">
        <f t="shared" si="2464"/>
        <v>40</v>
      </c>
      <c r="BD842" s="9">
        <f t="shared" si="2520"/>
        <v>0</v>
      </c>
      <c r="BE842" s="9">
        <f t="shared" si="2520"/>
        <v>0</v>
      </c>
      <c r="BF842" s="21">
        <f t="shared" si="2454"/>
        <v>40</v>
      </c>
      <c r="BG842" s="21">
        <f t="shared" si="2455"/>
        <v>40162.800000000003</v>
      </c>
      <c r="BH842" s="9">
        <f t="shared" si="2520"/>
        <v>0</v>
      </c>
      <c r="BI842" s="9">
        <f t="shared" si="2520"/>
        <v>0</v>
      </c>
      <c r="BJ842" s="21">
        <f t="shared" si="2456"/>
        <v>40</v>
      </c>
      <c r="BK842" s="21">
        <f t="shared" si="2457"/>
        <v>40162.800000000003</v>
      </c>
      <c r="BL842" s="9">
        <f t="shared" si="2520"/>
        <v>0</v>
      </c>
      <c r="BM842" s="21">
        <f t="shared" si="2458"/>
        <v>40</v>
      </c>
      <c r="BN842" s="9">
        <f t="shared" si="2520"/>
        <v>0</v>
      </c>
      <c r="BO842" s="21">
        <f t="shared" si="2459"/>
        <v>40</v>
      </c>
      <c r="BP842" s="9">
        <f t="shared" si="2520"/>
        <v>0</v>
      </c>
      <c r="BQ842" s="21">
        <f t="shared" si="2450"/>
        <v>40</v>
      </c>
      <c r="BR842" s="9">
        <f t="shared" si="2520"/>
        <v>0</v>
      </c>
      <c r="BS842" s="33">
        <f t="shared" si="2512"/>
        <v>40</v>
      </c>
      <c r="BT842" s="9">
        <f t="shared" si="2520"/>
        <v>0</v>
      </c>
    </row>
    <row r="843" spans="1:73" ht="46.8" x14ac:dyDescent="0.3">
      <c r="A843" s="1" t="s">
        <v>265</v>
      </c>
      <c r="B843" s="1" t="s">
        <v>14</v>
      </c>
      <c r="C843" s="1"/>
      <c r="D843" s="1"/>
      <c r="E843" s="2" t="s">
        <v>737</v>
      </c>
      <c r="F843" s="3">
        <f>F844</f>
        <v>5900</v>
      </c>
      <c r="G843" s="3">
        <f t="shared" si="2520"/>
        <v>42914</v>
      </c>
      <c r="H843" s="3">
        <f t="shared" si="2520"/>
        <v>0</v>
      </c>
      <c r="I843" s="3">
        <f t="shared" si="2520"/>
        <v>0</v>
      </c>
      <c r="J843" s="3">
        <f t="shared" si="2520"/>
        <v>0</v>
      </c>
      <c r="K843" s="3">
        <f t="shared" si="2520"/>
        <v>0</v>
      </c>
      <c r="L843" s="18">
        <f t="shared" si="2461"/>
        <v>5900</v>
      </c>
      <c r="M843" s="18">
        <f t="shared" si="2461"/>
        <v>42914</v>
      </c>
      <c r="N843" s="18">
        <f t="shared" si="2461"/>
        <v>0</v>
      </c>
      <c r="O843" s="9">
        <f t="shared" si="2520"/>
        <v>0</v>
      </c>
      <c r="P843" s="9">
        <f t="shared" si="2520"/>
        <v>0</v>
      </c>
      <c r="Q843" s="9">
        <f t="shared" si="2520"/>
        <v>0</v>
      </c>
      <c r="R843" s="21">
        <f t="shared" si="2508"/>
        <v>5900</v>
      </c>
      <c r="S843" s="21">
        <f t="shared" si="2508"/>
        <v>42914</v>
      </c>
      <c r="T843" s="21">
        <f t="shared" si="2508"/>
        <v>0</v>
      </c>
      <c r="U843" s="9">
        <f t="shared" si="2520"/>
        <v>-5880</v>
      </c>
      <c r="V843" s="9">
        <f t="shared" si="2520"/>
        <v>0</v>
      </c>
      <c r="W843" s="9">
        <f t="shared" si="2520"/>
        <v>0</v>
      </c>
      <c r="X843" s="21">
        <f t="shared" si="2462"/>
        <v>20</v>
      </c>
      <c r="Y843" s="21">
        <f t="shared" si="2462"/>
        <v>42914</v>
      </c>
      <c r="Z843" s="21">
        <f t="shared" si="2462"/>
        <v>0</v>
      </c>
      <c r="AA843" s="9">
        <f t="shared" si="2520"/>
        <v>0</v>
      </c>
      <c r="AB843" s="21">
        <f t="shared" si="2452"/>
        <v>20</v>
      </c>
      <c r="AC843" s="9">
        <f t="shared" si="2520"/>
        <v>0</v>
      </c>
      <c r="AD843" s="9">
        <f t="shared" si="2520"/>
        <v>0</v>
      </c>
      <c r="AE843" s="34">
        <f t="shared" si="2448"/>
        <v>20</v>
      </c>
      <c r="AF843" s="9">
        <f t="shared" si="2520"/>
        <v>0</v>
      </c>
      <c r="AG843" s="34">
        <f t="shared" si="2449"/>
        <v>20</v>
      </c>
      <c r="AH843" s="9">
        <f t="shared" si="2520"/>
        <v>0</v>
      </c>
      <c r="AI843" s="9">
        <f t="shared" si="2520"/>
        <v>0</v>
      </c>
      <c r="AJ843" s="9">
        <f t="shared" si="2520"/>
        <v>0</v>
      </c>
      <c r="AK843" s="21">
        <f t="shared" si="2513"/>
        <v>20</v>
      </c>
      <c r="AL843" s="21">
        <f t="shared" si="2514"/>
        <v>42914</v>
      </c>
      <c r="AM843" s="21">
        <f t="shared" si="2514"/>
        <v>0</v>
      </c>
      <c r="AN843" s="9">
        <f t="shared" si="2520"/>
        <v>0</v>
      </c>
      <c r="AO843" s="21">
        <f t="shared" si="2515"/>
        <v>20</v>
      </c>
      <c r="AP843" s="9">
        <f t="shared" si="2520"/>
        <v>20</v>
      </c>
      <c r="AQ843" s="9">
        <f t="shared" si="2520"/>
        <v>-2751.2</v>
      </c>
      <c r="AR843" s="9">
        <f t="shared" si="2520"/>
        <v>0</v>
      </c>
      <c r="AS843" s="21">
        <f t="shared" si="2519"/>
        <v>40</v>
      </c>
      <c r="AT843" s="21">
        <f t="shared" si="2453"/>
        <v>40162.800000000003</v>
      </c>
      <c r="AU843" s="21">
        <f t="shared" si="2453"/>
        <v>0</v>
      </c>
      <c r="AV843" s="9">
        <f t="shared" si="2520"/>
        <v>0</v>
      </c>
      <c r="AW843" s="9">
        <f t="shared" si="2520"/>
        <v>0</v>
      </c>
      <c r="AX843" s="9">
        <f t="shared" si="2520"/>
        <v>0</v>
      </c>
      <c r="AY843" s="21">
        <f t="shared" si="2516"/>
        <v>40</v>
      </c>
      <c r="AZ843" s="21">
        <f t="shared" si="2517"/>
        <v>40162.800000000003</v>
      </c>
      <c r="BA843" s="21">
        <f t="shared" si="2518"/>
        <v>0</v>
      </c>
      <c r="BB843" s="9">
        <f t="shared" si="2520"/>
        <v>0</v>
      </c>
      <c r="BC843" s="21">
        <f t="shared" si="2464"/>
        <v>40</v>
      </c>
      <c r="BD843" s="9">
        <f t="shared" si="2520"/>
        <v>0</v>
      </c>
      <c r="BE843" s="9">
        <f t="shared" si="2520"/>
        <v>0</v>
      </c>
      <c r="BF843" s="21">
        <f t="shared" si="2454"/>
        <v>40</v>
      </c>
      <c r="BG843" s="21">
        <f t="shared" si="2455"/>
        <v>40162.800000000003</v>
      </c>
      <c r="BH843" s="9">
        <f t="shared" si="2520"/>
        <v>0</v>
      </c>
      <c r="BI843" s="9">
        <f t="shared" si="2520"/>
        <v>0</v>
      </c>
      <c r="BJ843" s="21">
        <f t="shared" si="2456"/>
        <v>40</v>
      </c>
      <c r="BK843" s="21">
        <f t="shared" si="2457"/>
        <v>40162.800000000003</v>
      </c>
      <c r="BL843" s="9">
        <f t="shared" si="2520"/>
        <v>0</v>
      </c>
      <c r="BM843" s="21">
        <f t="shared" si="2458"/>
        <v>40</v>
      </c>
      <c r="BN843" s="9">
        <f t="shared" si="2520"/>
        <v>0</v>
      </c>
      <c r="BO843" s="21">
        <f t="shared" si="2459"/>
        <v>40</v>
      </c>
      <c r="BP843" s="9">
        <f t="shared" si="2520"/>
        <v>0</v>
      </c>
      <c r="BQ843" s="21">
        <f t="shared" si="2450"/>
        <v>40</v>
      </c>
      <c r="BR843" s="9">
        <f t="shared" si="2520"/>
        <v>0</v>
      </c>
      <c r="BS843" s="33">
        <f t="shared" si="2512"/>
        <v>40</v>
      </c>
      <c r="BT843" s="9">
        <f t="shared" si="2520"/>
        <v>0</v>
      </c>
    </row>
    <row r="844" spans="1:73" x14ac:dyDescent="0.3">
      <c r="A844" s="1" t="s">
        <v>265</v>
      </c>
      <c r="B844" s="1" t="s">
        <v>330</v>
      </c>
      <c r="C844" s="1"/>
      <c r="D844" s="1"/>
      <c r="E844" s="2" t="s">
        <v>738</v>
      </c>
      <c r="F844" s="3">
        <f>F845</f>
        <v>5900</v>
      </c>
      <c r="G844" s="3">
        <f t="shared" si="2520"/>
        <v>42914</v>
      </c>
      <c r="H844" s="3">
        <f t="shared" si="2520"/>
        <v>0</v>
      </c>
      <c r="I844" s="3">
        <f t="shared" si="2520"/>
        <v>0</v>
      </c>
      <c r="J844" s="3">
        <f t="shared" si="2520"/>
        <v>0</v>
      </c>
      <c r="K844" s="3">
        <f t="shared" si="2520"/>
        <v>0</v>
      </c>
      <c r="L844" s="18">
        <f t="shared" si="2461"/>
        <v>5900</v>
      </c>
      <c r="M844" s="18">
        <f t="shared" si="2461"/>
        <v>42914</v>
      </c>
      <c r="N844" s="18">
        <f t="shared" si="2461"/>
        <v>0</v>
      </c>
      <c r="O844" s="9">
        <f t="shared" si="2520"/>
        <v>0</v>
      </c>
      <c r="P844" s="9">
        <f t="shared" si="2520"/>
        <v>0</v>
      </c>
      <c r="Q844" s="9">
        <f t="shared" si="2520"/>
        <v>0</v>
      </c>
      <c r="R844" s="21">
        <f t="shared" si="2508"/>
        <v>5900</v>
      </c>
      <c r="S844" s="21">
        <f t="shared" si="2508"/>
        <v>42914</v>
      </c>
      <c r="T844" s="21">
        <f t="shared" si="2508"/>
        <v>0</v>
      </c>
      <c r="U844" s="9">
        <f t="shared" si="2520"/>
        <v>-5880</v>
      </c>
      <c r="V844" s="9">
        <f t="shared" si="2520"/>
        <v>0</v>
      </c>
      <c r="W844" s="9">
        <f t="shared" si="2520"/>
        <v>0</v>
      </c>
      <c r="X844" s="21">
        <f t="shared" si="2462"/>
        <v>20</v>
      </c>
      <c r="Y844" s="21">
        <f t="shared" si="2462"/>
        <v>42914</v>
      </c>
      <c r="Z844" s="21">
        <f t="shared" si="2462"/>
        <v>0</v>
      </c>
      <c r="AA844" s="9">
        <f t="shared" si="2520"/>
        <v>0</v>
      </c>
      <c r="AB844" s="21">
        <f t="shared" si="2452"/>
        <v>20</v>
      </c>
      <c r="AC844" s="9">
        <f t="shared" si="2520"/>
        <v>0</v>
      </c>
      <c r="AD844" s="9">
        <f t="shared" si="2520"/>
        <v>0</v>
      </c>
      <c r="AE844" s="34">
        <f t="shared" si="2448"/>
        <v>20</v>
      </c>
      <c r="AF844" s="9">
        <f t="shared" si="2520"/>
        <v>0</v>
      </c>
      <c r="AG844" s="34">
        <f t="shared" si="2449"/>
        <v>20</v>
      </c>
      <c r="AH844" s="9">
        <f t="shared" si="2520"/>
        <v>0</v>
      </c>
      <c r="AI844" s="9">
        <f t="shared" si="2520"/>
        <v>0</v>
      </c>
      <c r="AJ844" s="9">
        <f t="shared" si="2520"/>
        <v>0</v>
      </c>
      <c r="AK844" s="21">
        <f t="shared" si="2513"/>
        <v>20</v>
      </c>
      <c r="AL844" s="21">
        <f t="shared" si="2514"/>
        <v>42914</v>
      </c>
      <c r="AM844" s="21">
        <f t="shared" si="2514"/>
        <v>0</v>
      </c>
      <c r="AN844" s="9">
        <f t="shared" si="2520"/>
        <v>0</v>
      </c>
      <c r="AO844" s="21">
        <f t="shared" si="2515"/>
        <v>20</v>
      </c>
      <c r="AP844" s="9">
        <f t="shared" si="2520"/>
        <v>20</v>
      </c>
      <c r="AQ844" s="9">
        <f t="shared" si="2520"/>
        <v>-2751.2</v>
      </c>
      <c r="AR844" s="9">
        <f t="shared" si="2520"/>
        <v>0</v>
      </c>
      <c r="AS844" s="21">
        <f t="shared" si="2519"/>
        <v>40</v>
      </c>
      <c r="AT844" s="21">
        <f t="shared" si="2453"/>
        <v>40162.800000000003</v>
      </c>
      <c r="AU844" s="21">
        <f t="shared" si="2453"/>
        <v>0</v>
      </c>
      <c r="AV844" s="9">
        <f t="shared" si="2520"/>
        <v>0</v>
      </c>
      <c r="AW844" s="9">
        <f t="shared" si="2520"/>
        <v>0</v>
      </c>
      <c r="AX844" s="9">
        <f t="shared" si="2520"/>
        <v>0</v>
      </c>
      <c r="AY844" s="21">
        <f t="shared" si="2516"/>
        <v>40</v>
      </c>
      <c r="AZ844" s="21">
        <f t="shared" si="2517"/>
        <v>40162.800000000003</v>
      </c>
      <c r="BA844" s="21">
        <f t="shared" si="2518"/>
        <v>0</v>
      </c>
      <c r="BB844" s="9">
        <f t="shared" si="2520"/>
        <v>0</v>
      </c>
      <c r="BC844" s="21">
        <f t="shared" si="2464"/>
        <v>40</v>
      </c>
      <c r="BD844" s="9">
        <f t="shared" si="2520"/>
        <v>0</v>
      </c>
      <c r="BE844" s="9">
        <f t="shared" si="2520"/>
        <v>0</v>
      </c>
      <c r="BF844" s="21">
        <f t="shared" si="2454"/>
        <v>40</v>
      </c>
      <c r="BG844" s="21">
        <f t="shared" si="2455"/>
        <v>40162.800000000003</v>
      </c>
      <c r="BH844" s="9">
        <f t="shared" si="2520"/>
        <v>0</v>
      </c>
      <c r="BI844" s="9">
        <f t="shared" si="2520"/>
        <v>0</v>
      </c>
      <c r="BJ844" s="21">
        <f t="shared" si="2456"/>
        <v>40</v>
      </c>
      <c r="BK844" s="21">
        <f t="shared" si="2457"/>
        <v>40162.800000000003</v>
      </c>
      <c r="BL844" s="9">
        <f t="shared" si="2520"/>
        <v>0</v>
      </c>
      <c r="BM844" s="21">
        <f t="shared" si="2458"/>
        <v>40</v>
      </c>
      <c r="BN844" s="9">
        <f t="shared" si="2520"/>
        <v>0</v>
      </c>
      <c r="BO844" s="21">
        <f t="shared" si="2459"/>
        <v>40</v>
      </c>
      <c r="BP844" s="9">
        <f t="shared" si="2520"/>
        <v>0</v>
      </c>
      <c r="BQ844" s="21">
        <f t="shared" si="2450"/>
        <v>40</v>
      </c>
      <c r="BR844" s="9">
        <f t="shared" si="2520"/>
        <v>0</v>
      </c>
      <c r="BS844" s="33">
        <f t="shared" si="2512"/>
        <v>40</v>
      </c>
      <c r="BT844" s="9">
        <f t="shared" si="2520"/>
        <v>0</v>
      </c>
    </row>
    <row r="845" spans="1:73" x14ac:dyDescent="0.3">
      <c r="A845" s="1" t="s">
        <v>265</v>
      </c>
      <c r="B845" s="1">
        <v>410</v>
      </c>
      <c r="C845" s="1" t="s">
        <v>44</v>
      </c>
      <c r="D845" s="1" t="s">
        <v>71</v>
      </c>
      <c r="E845" s="2" t="s">
        <v>759</v>
      </c>
      <c r="F845" s="3">
        <v>5900</v>
      </c>
      <c r="G845" s="3">
        <v>42914</v>
      </c>
      <c r="H845" s="3">
        <v>0</v>
      </c>
      <c r="I845" s="3"/>
      <c r="J845" s="3"/>
      <c r="K845" s="3"/>
      <c r="L845" s="18">
        <f t="shared" si="2461"/>
        <v>5900</v>
      </c>
      <c r="M845" s="18">
        <f t="shared" si="2461"/>
        <v>42914</v>
      </c>
      <c r="N845" s="18">
        <f t="shared" si="2461"/>
        <v>0</v>
      </c>
      <c r="O845" s="9"/>
      <c r="P845" s="9"/>
      <c r="Q845" s="9"/>
      <c r="R845" s="21">
        <f t="shared" si="2508"/>
        <v>5900</v>
      </c>
      <c r="S845" s="21">
        <f t="shared" si="2508"/>
        <v>42914</v>
      </c>
      <c r="T845" s="21">
        <f t="shared" si="2508"/>
        <v>0</v>
      </c>
      <c r="U845" s="9">
        <v>-5880</v>
      </c>
      <c r="V845" s="9"/>
      <c r="W845" s="9"/>
      <c r="X845" s="21">
        <f t="shared" si="2462"/>
        <v>20</v>
      </c>
      <c r="Y845" s="21">
        <f t="shared" si="2462"/>
        <v>42914</v>
      </c>
      <c r="Z845" s="21">
        <f t="shared" si="2462"/>
        <v>0</v>
      </c>
      <c r="AA845" s="9"/>
      <c r="AB845" s="21">
        <f t="shared" si="2452"/>
        <v>20</v>
      </c>
      <c r="AC845" s="9"/>
      <c r="AD845" s="9"/>
      <c r="AE845" s="34">
        <f t="shared" si="2448"/>
        <v>20</v>
      </c>
      <c r="AF845" s="9"/>
      <c r="AG845" s="34">
        <f t="shared" si="2449"/>
        <v>20</v>
      </c>
      <c r="AH845" s="9"/>
      <c r="AI845" s="9"/>
      <c r="AJ845" s="9"/>
      <c r="AK845" s="21">
        <f t="shared" si="2513"/>
        <v>20</v>
      </c>
      <c r="AL845" s="21">
        <f t="shared" si="2514"/>
        <v>42914</v>
      </c>
      <c r="AM845" s="21">
        <f t="shared" si="2514"/>
        <v>0</v>
      </c>
      <c r="AN845" s="9"/>
      <c r="AO845" s="21">
        <f t="shared" si="2515"/>
        <v>20</v>
      </c>
      <c r="AP845" s="9">
        <v>20</v>
      </c>
      <c r="AQ845" s="9">
        <v>-2751.2</v>
      </c>
      <c r="AR845" s="9"/>
      <c r="AS845" s="21">
        <f t="shared" si="2519"/>
        <v>40</v>
      </c>
      <c r="AT845" s="21">
        <f t="shared" si="2453"/>
        <v>40162.800000000003</v>
      </c>
      <c r="AU845" s="21">
        <f t="shared" si="2453"/>
        <v>0</v>
      </c>
      <c r="AV845" s="9"/>
      <c r="AW845" s="9"/>
      <c r="AX845" s="9"/>
      <c r="AY845" s="21">
        <f t="shared" si="2516"/>
        <v>40</v>
      </c>
      <c r="AZ845" s="21">
        <f t="shared" si="2517"/>
        <v>40162.800000000003</v>
      </c>
      <c r="BA845" s="21">
        <f t="shared" si="2518"/>
        <v>0</v>
      </c>
      <c r="BB845" s="9"/>
      <c r="BC845" s="21">
        <f t="shared" si="2464"/>
        <v>40</v>
      </c>
      <c r="BD845" s="9"/>
      <c r="BE845" s="9"/>
      <c r="BF845" s="21">
        <f t="shared" si="2454"/>
        <v>40</v>
      </c>
      <c r="BG845" s="21">
        <f t="shared" si="2455"/>
        <v>40162.800000000003</v>
      </c>
      <c r="BH845" s="9"/>
      <c r="BI845" s="9"/>
      <c r="BJ845" s="21">
        <f t="shared" si="2456"/>
        <v>40</v>
      </c>
      <c r="BK845" s="21">
        <f t="shared" si="2457"/>
        <v>40162.800000000003</v>
      </c>
      <c r="BL845" s="9"/>
      <c r="BM845" s="21">
        <f t="shared" si="2458"/>
        <v>40</v>
      </c>
      <c r="BN845" s="9"/>
      <c r="BO845" s="21">
        <f t="shared" si="2459"/>
        <v>40</v>
      </c>
      <c r="BP845" s="9"/>
      <c r="BQ845" s="21">
        <f t="shared" si="2450"/>
        <v>40</v>
      </c>
      <c r="BR845" s="9"/>
      <c r="BS845" s="33">
        <f t="shared" si="2512"/>
        <v>40</v>
      </c>
      <c r="BT845" s="9"/>
    </row>
    <row r="846" spans="1:73" ht="15.6" hidden="1" customHeight="1" x14ac:dyDescent="0.3">
      <c r="A846" s="1" t="s">
        <v>266</v>
      </c>
      <c r="B846" s="1"/>
      <c r="C846" s="1"/>
      <c r="D846" s="1"/>
      <c r="E846" s="2" t="s">
        <v>540</v>
      </c>
      <c r="F846" s="3">
        <f>F847</f>
        <v>4150</v>
      </c>
      <c r="G846" s="3">
        <f t="shared" ref="G846:BT848" si="2521">G847</f>
        <v>40148.199999999997</v>
      </c>
      <c r="H846" s="3">
        <f t="shared" si="2521"/>
        <v>0</v>
      </c>
      <c r="I846" s="3">
        <f t="shared" si="2521"/>
        <v>0</v>
      </c>
      <c r="J846" s="3">
        <f t="shared" si="2521"/>
        <v>0</v>
      </c>
      <c r="K846" s="3">
        <f t="shared" si="2521"/>
        <v>0</v>
      </c>
      <c r="L846" s="18">
        <f t="shared" si="2461"/>
        <v>4150</v>
      </c>
      <c r="M846" s="18">
        <f t="shared" si="2461"/>
        <v>40148.199999999997</v>
      </c>
      <c r="N846" s="18">
        <f t="shared" si="2461"/>
        <v>0</v>
      </c>
      <c r="O846" s="9">
        <f t="shared" si="2521"/>
        <v>0</v>
      </c>
      <c r="P846" s="9">
        <f t="shared" si="2521"/>
        <v>0</v>
      </c>
      <c r="Q846" s="9">
        <f t="shared" si="2521"/>
        <v>0</v>
      </c>
      <c r="R846" s="21">
        <f t="shared" si="2508"/>
        <v>4150</v>
      </c>
      <c r="S846" s="21">
        <f t="shared" si="2508"/>
        <v>40148.199999999997</v>
      </c>
      <c r="T846" s="21">
        <f t="shared" si="2508"/>
        <v>0</v>
      </c>
      <c r="U846" s="9">
        <f t="shared" si="2521"/>
        <v>-4130</v>
      </c>
      <c r="V846" s="9">
        <f t="shared" si="2521"/>
        <v>0</v>
      </c>
      <c r="W846" s="9">
        <f t="shared" si="2521"/>
        <v>0</v>
      </c>
      <c r="X846" s="21">
        <f t="shared" si="2462"/>
        <v>20</v>
      </c>
      <c r="Y846" s="21">
        <f t="shared" si="2462"/>
        <v>40148.199999999997</v>
      </c>
      <c r="Z846" s="21">
        <f t="shared" si="2462"/>
        <v>0</v>
      </c>
      <c r="AA846" s="9">
        <f t="shared" si="2521"/>
        <v>0</v>
      </c>
      <c r="AB846" s="21">
        <f t="shared" si="2452"/>
        <v>20</v>
      </c>
      <c r="AC846" s="9">
        <f t="shared" si="2521"/>
        <v>0</v>
      </c>
      <c r="AD846" s="9">
        <f t="shared" si="2521"/>
        <v>0</v>
      </c>
      <c r="AE846" s="34">
        <f t="shared" ref="AE846:AE916" si="2522">AD846+AC846+AB846</f>
        <v>20</v>
      </c>
      <c r="AF846" s="9">
        <f t="shared" si="2521"/>
        <v>0</v>
      </c>
      <c r="AG846" s="34">
        <f t="shared" ref="AG846:AG916" si="2523">AE846+AF846</f>
        <v>20</v>
      </c>
      <c r="AH846" s="9">
        <f t="shared" si="2521"/>
        <v>0</v>
      </c>
      <c r="AI846" s="9">
        <f t="shared" si="2521"/>
        <v>0</v>
      </c>
      <c r="AJ846" s="9">
        <f t="shared" si="2521"/>
        <v>0</v>
      </c>
      <c r="AK846" s="21">
        <f t="shared" si="2513"/>
        <v>20</v>
      </c>
      <c r="AL846" s="21">
        <f t="shared" si="2514"/>
        <v>40148.199999999997</v>
      </c>
      <c r="AM846" s="21">
        <f t="shared" si="2514"/>
        <v>0</v>
      </c>
      <c r="AN846" s="9">
        <f t="shared" si="2521"/>
        <v>0</v>
      </c>
      <c r="AO846" s="21">
        <f t="shared" si="2515"/>
        <v>20</v>
      </c>
      <c r="AP846" s="9">
        <f t="shared" si="2521"/>
        <v>-20</v>
      </c>
      <c r="AQ846" s="9">
        <f t="shared" si="2521"/>
        <v>2751.2</v>
      </c>
      <c r="AR846" s="9">
        <f t="shared" si="2521"/>
        <v>0</v>
      </c>
      <c r="AS846" s="20">
        <f t="shared" si="2519"/>
        <v>0</v>
      </c>
      <c r="AT846" s="20">
        <f t="shared" si="2453"/>
        <v>42899.399999999994</v>
      </c>
      <c r="AU846" s="20">
        <f t="shared" si="2453"/>
        <v>0</v>
      </c>
      <c r="AV846" s="9">
        <f t="shared" si="2521"/>
        <v>0</v>
      </c>
      <c r="AW846" s="9">
        <f t="shared" si="2521"/>
        <v>0</v>
      </c>
      <c r="AX846" s="9">
        <f t="shared" si="2521"/>
        <v>0</v>
      </c>
      <c r="AY846" s="21">
        <f t="shared" si="2516"/>
        <v>0</v>
      </c>
      <c r="AZ846" s="21">
        <f t="shared" si="2517"/>
        <v>42899.399999999994</v>
      </c>
      <c r="BA846" s="21">
        <f t="shared" si="2518"/>
        <v>0</v>
      </c>
      <c r="BB846" s="9">
        <f t="shared" si="2521"/>
        <v>0</v>
      </c>
      <c r="BC846" s="21">
        <f t="shared" si="2464"/>
        <v>0</v>
      </c>
      <c r="BD846" s="9">
        <f t="shared" si="2521"/>
        <v>0</v>
      </c>
      <c r="BE846" s="9">
        <f t="shared" si="2521"/>
        <v>0</v>
      </c>
      <c r="BF846" s="21">
        <f t="shared" si="2454"/>
        <v>0</v>
      </c>
      <c r="BG846" s="21">
        <f t="shared" si="2455"/>
        <v>42899.399999999994</v>
      </c>
      <c r="BH846" s="9">
        <f t="shared" si="2521"/>
        <v>0</v>
      </c>
      <c r="BI846" s="9">
        <f t="shared" si="2521"/>
        <v>0</v>
      </c>
      <c r="BJ846" s="21">
        <f t="shared" si="2456"/>
        <v>0</v>
      </c>
      <c r="BK846" s="21">
        <f t="shared" si="2457"/>
        <v>42899.399999999994</v>
      </c>
      <c r="BL846" s="9">
        <f t="shared" si="2521"/>
        <v>0</v>
      </c>
      <c r="BM846" s="21">
        <f t="shared" si="2458"/>
        <v>0</v>
      </c>
      <c r="BN846" s="9">
        <f t="shared" si="2521"/>
        <v>0</v>
      </c>
      <c r="BO846" s="21">
        <f t="shared" si="2459"/>
        <v>0</v>
      </c>
      <c r="BP846" s="9">
        <f t="shared" si="2521"/>
        <v>0</v>
      </c>
      <c r="BQ846" s="21">
        <f t="shared" si="2450"/>
        <v>0</v>
      </c>
      <c r="BR846" s="9">
        <f t="shared" si="2521"/>
        <v>0</v>
      </c>
      <c r="BS846" s="9"/>
      <c r="BT846" s="9">
        <f t="shared" si="2521"/>
        <v>0</v>
      </c>
      <c r="BU846" s="52">
        <v>0</v>
      </c>
    </row>
    <row r="847" spans="1:73" ht="46.8" hidden="1" customHeight="1" x14ac:dyDescent="0.3">
      <c r="A847" s="1" t="s">
        <v>266</v>
      </c>
      <c r="B847" s="1" t="s">
        <v>14</v>
      </c>
      <c r="C847" s="1"/>
      <c r="D847" s="1"/>
      <c r="E847" s="2" t="s">
        <v>737</v>
      </c>
      <c r="F847" s="3">
        <f>F848</f>
        <v>4150</v>
      </c>
      <c r="G847" s="3">
        <f t="shared" si="2521"/>
        <v>40148.199999999997</v>
      </c>
      <c r="H847" s="3">
        <f t="shared" si="2521"/>
        <v>0</v>
      </c>
      <c r="I847" s="3">
        <f t="shared" si="2521"/>
        <v>0</v>
      </c>
      <c r="J847" s="3">
        <f t="shared" si="2521"/>
        <v>0</v>
      </c>
      <c r="K847" s="3">
        <f t="shared" si="2521"/>
        <v>0</v>
      </c>
      <c r="L847" s="18">
        <f t="shared" si="2461"/>
        <v>4150</v>
      </c>
      <c r="M847" s="18">
        <f t="shared" si="2461"/>
        <v>40148.199999999997</v>
      </c>
      <c r="N847" s="18">
        <f t="shared" si="2461"/>
        <v>0</v>
      </c>
      <c r="O847" s="9">
        <f t="shared" si="2521"/>
        <v>0</v>
      </c>
      <c r="P847" s="9">
        <f t="shared" si="2521"/>
        <v>0</v>
      </c>
      <c r="Q847" s="9">
        <f t="shared" si="2521"/>
        <v>0</v>
      </c>
      <c r="R847" s="21">
        <f t="shared" si="2508"/>
        <v>4150</v>
      </c>
      <c r="S847" s="21">
        <f t="shared" si="2508"/>
        <v>40148.199999999997</v>
      </c>
      <c r="T847" s="21">
        <f t="shared" si="2508"/>
        <v>0</v>
      </c>
      <c r="U847" s="9">
        <f t="shared" si="2521"/>
        <v>-4130</v>
      </c>
      <c r="V847" s="9">
        <f t="shared" si="2521"/>
        <v>0</v>
      </c>
      <c r="W847" s="9">
        <f t="shared" si="2521"/>
        <v>0</v>
      </c>
      <c r="X847" s="21">
        <f t="shared" si="2462"/>
        <v>20</v>
      </c>
      <c r="Y847" s="21">
        <f t="shared" si="2462"/>
        <v>40148.199999999997</v>
      </c>
      <c r="Z847" s="21">
        <f t="shared" si="2462"/>
        <v>0</v>
      </c>
      <c r="AA847" s="9">
        <f t="shared" si="2521"/>
        <v>0</v>
      </c>
      <c r="AB847" s="21">
        <f t="shared" si="2452"/>
        <v>20</v>
      </c>
      <c r="AC847" s="9">
        <f t="shared" si="2521"/>
        <v>0</v>
      </c>
      <c r="AD847" s="9">
        <f t="shared" si="2521"/>
        <v>0</v>
      </c>
      <c r="AE847" s="34">
        <f t="shared" si="2522"/>
        <v>20</v>
      </c>
      <c r="AF847" s="9">
        <f t="shared" si="2521"/>
        <v>0</v>
      </c>
      <c r="AG847" s="34">
        <f t="shared" si="2523"/>
        <v>20</v>
      </c>
      <c r="AH847" s="9">
        <f t="shared" si="2521"/>
        <v>0</v>
      </c>
      <c r="AI847" s="9">
        <f t="shared" si="2521"/>
        <v>0</v>
      </c>
      <c r="AJ847" s="9">
        <f t="shared" si="2521"/>
        <v>0</v>
      </c>
      <c r="AK847" s="21">
        <f t="shared" si="2513"/>
        <v>20</v>
      </c>
      <c r="AL847" s="21">
        <f t="shared" si="2514"/>
        <v>40148.199999999997</v>
      </c>
      <c r="AM847" s="21">
        <f t="shared" si="2514"/>
        <v>0</v>
      </c>
      <c r="AN847" s="9">
        <f t="shared" si="2521"/>
        <v>0</v>
      </c>
      <c r="AO847" s="21">
        <f t="shared" si="2515"/>
        <v>20</v>
      </c>
      <c r="AP847" s="9">
        <f t="shared" si="2521"/>
        <v>-20</v>
      </c>
      <c r="AQ847" s="9">
        <f t="shared" si="2521"/>
        <v>2751.2</v>
      </c>
      <c r="AR847" s="9">
        <f t="shared" si="2521"/>
        <v>0</v>
      </c>
      <c r="AS847" s="21">
        <f t="shared" si="2519"/>
        <v>0</v>
      </c>
      <c r="AT847" s="21">
        <f t="shared" si="2453"/>
        <v>42899.399999999994</v>
      </c>
      <c r="AU847" s="21">
        <f t="shared" si="2453"/>
        <v>0</v>
      </c>
      <c r="AV847" s="9">
        <f t="shared" si="2521"/>
        <v>0</v>
      </c>
      <c r="AW847" s="9">
        <f t="shared" si="2521"/>
        <v>0</v>
      </c>
      <c r="AX847" s="9">
        <f t="shared" si="2521"/>
        <v>0</v>
      </c>
      <c r="AY847" s="21">
        <f t="shared" si="2516"/>
        <v>0</v>
      </c>
      <c r="AZ847" s="21">
        <f t="shared" si="2517"/>
        <v>42899.399999999994</v>
      </c>
      <c r="BA847" s="21">
        <f t="shared" si="2518"/>
        <v>0</v>
      </c>
      <c r="BB847" s="9">
        <f t="shared" si="2521"/>
        <v>0</v>
      </c>
      <c r="BC847" s="21">
        <f t="shared" si="2464"/>
        <v>0</v>
      </c>
      <c r="BD847" s="9">
        <f t="shared" si="2521"/>
        <v>0</v>
      </c>
      <c r="BE847" s="9">
        <f t="shared" si="2521"/>
        <v>0</v>
      </c>
      <c r="BF847" s="21">
        <f t="shared" si="2454"/>
        <v>0</v>
      </c>
      <c r="BG847" s="21">
        <f t="shared" si="2455"/>
        <v>42899.399999999994</v>
      </c>
      <c r="BH847" s="9">
        <f t="shared" si="2521"/>
        <v>0</v>
      </c>
      <c r="BI847" s="9">
        <f t="shared" si="2521"/>
        <v>0</v>
      </c>
      <c r="BJ847" s="21">
        <f t="shared" si="2456"/>
        <v>0</v>
      </c>
      <c r="BK847" s="21">
        <f t="shared" si="2457"/>
        <v>42899.399999999994</v>
      </c>
      <c r="BL847" s="9">
        <f t="shared" si="2521"/>
        <v>0</v>
      </c>
      <c r="BM847" s="21">
        <f t="shared" si="2458"/>
        <v>0</v>
      </c>
      <c r="BN847" s="9">
        <f t="shared" si="2521"/>
        <v>0</v>
      </c>
      <c r="BO847" s="21">
        <f t="shared" si="2459"/>
        <v>0</v>
      </c>
      <c r="BP847" s="9">
        <f t="shared" si="2521"/>
        <v>0</v>
      </c>
      <c r="BQ847" s="21">
        <f t="shared" si="2450"/>
        <v>0</v>
      </c>
      <c r="BR847" s="9">
        <f t="shared" si="2521"/>
        <v>0</v>
      </c>
      <c r="BS847" s="9"/>
      <c r="BT847" s="9">
        <f t="shared" si="2521"/>
        <v>0</v>
      </c>
      <c r="BU847" s="52">
        <v>0</v>
      </c>
    </row>
    <row r="848" spans="1:73" ht="15.6" hidden="1" customHeight="1" x14ac:dyDescent="0.3">
      <c r="A848" s="1" t="s">
        <v>266</v>
      </c>
      <c r="B848" s="1" t="s">
        <v>330</v>
      </c>
      <c r="C848" s="1"/>
      <c r="D848" s="1"/>
      <c r="E848" s="2" t="s">
        <v>738</v>
      </c>
      <c r="F848" s="3">
        <f>F849</f>
        <v>4150</v>
      </c>
      <c r="G848" s="3">
        <f t="shared" si="2521"/>
        <v>40148.199999999997</v>
      </c>
      <c r="H848" s="3">
        <f t="shared" si="2521"/>
        <v>0</v>
      </c>
      <c r="I848" s="3">
        <f t="shared" si="2521"/>
        <v>0</v>
      </c>
      <c r="J848" s="3">
        <f t="shared" si="2521"/>
        <v>0</v>
      </c>
      <c r="K848" s="3">
        <f t="shared" si="2521"/>
        <v>0</v>
      </c>
      <c r="L848" s="18">
        <f t="shared" si="2461"/>
        <v>4150</v>
      </c>
      <c r="M848" s="18">
        <f t="shared" si="2461"/>
        <v>40148.199999999997</v>
      </c>
      <c r="N848" s="18">
        <f t="shared" si="2461"/>
        <v>0</v>
      </c>
      <c r="O848" s="9">
        <f t="shared" si="2521"/>
        <v>0</v>
      </c>
      <c r="P848" s="9">
        <f t="shared" si="2521"/>
        <v>0</v>
      </c>
      <c r="Q848" s="9">
        <f t="shared" si="2521"/>
        <v>0</v>
      </c>
      <c r="R848" s="21">
        <f t="shared" si="2508"/>
        <v>4150</v>
      </c>
      <c r="S848" s="21">
        <f t="shared" si="2508"/>
        <v>40148.199999999997</v>
      </c>
      <c r="T848" s="21">
        <f t="shared" si="2508"/>
        <v>0</v>
      </c>
      <c r="U848" s="9">
        <f t="shared" si="2521"/>
        <v>-4130</v>
      </c>
      <c r="V848" s="9">
        <f t="shared" si="2521"/>
        <v>0</v>
      </c>
      <c r="W848" s="9">
        <f t="shared" si="2521"/>
        <v>0</v>
      </c>
      <c r="X848" s="21">
        <f t="shared" si="2462"/>
        <v>20</v>
      </c>
      <c r="Y848" s="21">
        <f t="shared" si="2462"/>
        <v>40148.199999999997</v>
      </c>
      <c r="Z848" s="21">
        <f t="shared" si="2462"/>
        <v>0</v>
      </c>
      <c r="AA848" s="9">
        <f t="shared" si="2521"/>
        <v>0</v>
      </c>
      <c r="AB848" s="21">
        <f t="shared" si="2452"/>
        <v>20</v>
      </c>
      <c r="AC848" s="9">
        <f t="shared" si="2521"/>
        <v>0</v>
      </c>
      <c r="AD848" s="9">
        <f t="shared" si="2521"/>
        <v>0</v>
      </c>
      <c r="AE848" s="34">
        <f t="shared" si="2522"/>
        <v>20</v>
      </c>
      <c r="AF848" s="9">
        <f t="shared" si="2521"/>
        <v>0</v>
      </c>
      <c r="AG848" s="34">
        <f t="shared" si="2523"/>
        <v>20</v>
      </c>
      <c r="AH848" s="9">
        <f>AH849+AH850</f>
        <v>0</v>
      </c>
      <c r="AI848" s="9">
        <f t="shared" ref="AI848:BT848" si="2524">AI849+AI850</f>
        <v>0</v>
      </c>
      <c r="AJ848" s="9">
        <f t="shared" si="2524"/>
        <v>0</v>
      </c>
      <c r="AK848" s="21">
        <f t="shared" si="2513"/>
        <v>20</v>
      </c>
      <c r="AL848" s="21">
        <f t="shared" si="2514"/>
        <v>40148.199999999997</v>
      </c>
      <c r="AM848" s="21">
        <f t="shared" si="2514"/>
        <v>0</v>
      </c>
      <c r="AN848" s="9">
        <f t="shared" ref="AN848" si="2525">AN849+AN850</f>
        <v>0</v>
      </c>
      <c r="AO848" s="21">
        <f t="shared" si="2515"/>
        <v>20</v>
      </c>
      <c r="AP848" s="9">
        <f t="shared" ref="AP848:AR848" si="2526">AP849+AP850</f>
        <v>-20</v>
      </c>
      <c r="AQ848" s="9">
        <f t="shared" si="2526"/>
        <v>2751.2</v>
      </c>
      <c r="AR848" s="9">
        <f t="shared" si="2526"/>
        <v>0</v>
      </c>
      <c r="AS848" s="21">
        <f t="shared" si="2519"/>
        <v>0</v>
      </c>
      <c r="AT848" s="21">
        <f t="shared" si="2453"/>
        <v>42899.399999999994</v>
      </c>
      <c r="AU848" s="21">
        <f t="shared" si="2453"/>
        <v>0</v>
      </c>
      <c r="AV848" s="9">
        <f t="shared" ref="AV848:AX848" si="2527">AV849+AV850</f>
        <v>0</v>
      </c>
      <c r="AW848" s="9">
        <f t="shared" si="2527"/>
        <v>0</v>
      </c>
      <c r="AX848" s="9">
        <f t="shared" si="2527"/>
        <v>0</v>
      </c>
      <c r="AY848" s="21">
        <f t="shared" si="2516"/>
        <v>0</v>
      </c>
      <c r="AZ848" s="21">
        <f t="shared" si="2517"/>
        <v>42899.399999999994</v>
      </c>
      <c r="BA848" s="21">
        <f t="shared" si="2518"/>
        <v>0</v>
      </c>
      <c r="BB848" s="9">
        <f t="shared" ref="BB848" si="2528">BB849+BB850</f>
        <v>0</v>
      </c>
      <c r="BC848" s="21">
        <f t="shared" si="2464"/>
        <v>0</v>
      </c>
      <c r="BD848" s="9">
        <f t="shared" ref="BD848:BE848" si="2529">BD849+BD850</f>
        <v>0</v>
      </c>
      <c r="BE848" s="9">
        <f t="shared" si="2529"/>
        <v>0</v>
      </c>
      <c r="BF848" s="21">
        <f t="shared" si="2454"/>
        <v>0</v>
      </c>
      <c r="BG848" s="21">
        <f t="shared" si="2455"/>
        <v>42899.399999999994</v>
      </c>
      <c r="BH848" s="9">
        <f t="shared" ref="BH848:BI848" si="2530">BH849+BH850</f>
        <v>0</v>
      </c>
      <c r="BI848" s="9">
        <f t="shared" si="2530"/>
        <v>0</v>
      </c>
      <c r="BJ848" s="21">
        <f t="shared" si="2456"/>
        <v>0</v>
      </c>
      <c r="BK848" s="21">
        <f t="shared" si="2457"/>
        <v>42899.399999999994</v>
      </c>
      <c r="BL848" s="9">
        <f t="shared" ref="BL848" si="2531">BL849+BL850</f>
        <v>0</v>
      </c>
      <c r="BM848" s="21">
        <f t="shared" si="2458"/>
        <v>0</v>
      </c>
      <c r="BN848" s="9">
        <f t="shared" ref="BN848" si="2532">BN849+BN850</f>
        <v>0</v>
      </c>
      <c r="BO848" s="21">
        <f t="shared" si="2459"/>
        <v>0</v>
      </c>
      <c r="BP848" s="9">
        <f t="shared" ref="BP848" si="2533">BP849+BP850</f>
        <v>0</v>
      </c>
      <c r="BQ848" s="21">
        <f t="shared" ref="BQ848:BQ911" si="2534">BO848+BP848</f>
        <v>0</v>
      </c>
      <c r="BR848" s="9">
        <f t="shared" ref="BR848" si="2535">BR849+BR850</f>
        <v>0</v>
      </c>
      <c r="BS848" s="9"/>
      <c r="BT848" s="9">
        <f t="shared" si="2524"/>
        <v>0</v>
      </c>
      <c r="BU848" s="52">
        <v>0</v>
      </c>
    </row>
    <row r="849" spans="1:73" ht="15.6" hidden="1" customHeight="1" x14ac:dyDescent="0.3">
      <c r="A849" s="1" t="s">
        <v>266</v>
      </c>
      <c r="B849" s="1">
        <v>410</v>
      </c>
      <c r="C849" s="1" t="s">
        <v>44</v>
      </c>
      <c r="D849" s="1" t="s">
        <v>71</v>
      </c>
      <c r="E849" s="2" t="s">
        <v>759</v>
      </c>
      <c r="F849" s="3">
        <v>4150</v>
      </c>
      <c r="G849" s="3">
        <v>40148.199999999997</v>
      </c>
      <c r="H849" s="3">
        <v>0</v>
      </c>
      <c r="I849" s="3"/>
      <c r="J849" s="3"/>
      <c r="K849" s="3"/>
      <c r="L849" s="18">
        <f t="shared" si="2461"/>
        <v>4150</v>
      </c>
      <c r="M849" s="18">
        <f t="shared" si="2461"/>
        <v>40148.199999999997</v>
      </c>
      <c r="N849" s="18">
        <f t="shared" si="2461"/>
        <v>0</v>
      </c>
      <c r="O849" s="9"/>
      <c r="P849" s="9"/>
      <c r="Q849" s="9"/>
      <c r="R849" s="21">
        <f t="shared" si="2508"/>
        <v>4150</v>
      </c>
      <c r="S849" s="21">
        <f t="shared" si="2508"/>
        <v>40148.199999999997</v>
      </c>
      <c r="T849" s="21">
        <f t="shared" si="2508"/>
        <v>0</v>
      </c>
      <c r="U849" s="9">
        <v>-4130</v>
      </c>
      <c r="V849" s="9"/>
      <c r="W849" s="9"/>
      <c r="X849" s="21">
        <f t="shared" si="2462"/>
        <v>20</v>
      </c>
      <c r="Y849" s="21">
        <f t="shared" si="2462"/>
        <v>40148.199999999997</v>
      </c>
      <c r="Z849" s="21">
        <f t="shared" si="2462"/>
        <v>0</v>
      </c>
      <c r="AA849" s="9"/>
      <c r="AB849" s="21">
        <f t="shared" si="2452"/>
        <v>20</v>
      </c>
      <c r="AC849" s="9"/>
      <c r="AD849" s="9"/>
      <c r="AE849" s="34">
        <f t="shared" si="2522"/>
        <v>20</v>
      </c>
      <c r="AF849" s="9"/>
      <c r="AG849" s="34">
        <f t="shared" si="2523"/>
        <v>20</v>
      </c>
      <c r="AH849" s="9"/>
      <c r="AI849" s="9">
        <v>-9499.9</v>
      </c>
      <c r="AJ849" s="9"/>
      <c r="AK849" s="21">
        <f t="shared" si="2513"/>
        <v>20</v>
      </c>
      <c r="AL849" s="21">
        <f t="shared" si="2514"/>
        <v>30648.299999999996</v>
      </c>
      <c r="AM849" s="21">
        <f t="shared" si="2514"/>
        <v>0</v>
      </c>
      <c r="AN849" s="9"/>
      <c r="AO849" s="21">
        <f t="shared" si="2515"/>
        <v>20</v>
      </c>
      <c r="AP849" s="9">
        <v>-20</v>
      </c>
      <c r="AQ849" s="9">
        <v>2751.2</v>
      </c>
      <c r="AR849" s="9"/>
      <c r="AS849" s="21">
        <f t="shared" si="2519"/>
        <v>0</v>
      </c>
      <c r="AT849" s="21">
        <f t="shared" si="2453"/>
        <v>33399.499999999993</v>
      </c>
      <c r="AU849" s="21">
        <f t="shared" si="2453"/>
        <v>0</v>
      </c>
      <c r="AV849" s="9"/>
      <c r="AW849" s="9"/>
      <c r="AX849" s="9"/>
      <c r="AY849" s="21">
        <f t="shared" si="2516"/>
        <v>0</v>
      </c>
      <c r="AZ849" s="21">
        <f t="shared" si="2517"/>
        <v>33399.499999999993</v>
      </c>
      <c r="BA849" s="21">
        <f t="shared" si="2518"/>
        <v>0</v>
      </c>
      <c r="BB849" s="9"/>
      <c r="BC849" s="21">
        <f t="shared" si="2464"/>
        <v>0</v>
      </c>
      <c r="BD849" s="9"/>
      <c r="BE849" s="9"/>
      <c r="BF849" s="21">
        <f t="shared" si="2454"/>
        <v>0</v>
      </c>
      <c r="BG849" s="21">
        <f t="shared" si="2455"/>
        <v>33399.499999999993</v>
      </c>
      <c r="BH849" s="9"/>
      <c r="BI849" s="9"/>
      <c r="BJ849" s="21">
        <f t="shared" si="2456"/>
        <v>0</v>
      </c>
      <c r="BK849" s="21">
        <f t="shared" si="2457"/>
        <v>33399.499999999993</v>
      </c>
      <c r="BL849" s="9"/>
      <c r="BM849" s="21">
        <f t="shared" si="2458"/>
        <v>0</v>
      </c>
      <c r="BN849" s="9"/>
      <c r="BO849" s="21">
        <f t="shared" si="2459"/>
        <v>0</v>
      </c>
      <c r="BP849" s="9"/>
      <c r="BQ849" s="21">
        <f t="shared" si="2534"/>
        <v>0</v>
      </c>
      <c r="BR849" s="9"/>
      <c r="BS849" s="9"/>
      <c r="BT849" s="9"/>
      <c r="BU849" s="52">
        <v>0</v>
      </c>
    </row>
    <row r="850" spans="1:73" ht="15.6" hidden="1" customHeight="1" x14ac:dyDescent="0.3">
      <c r="A850" s="1" t="s">
        <v>266</v>
      </c>
      <c r="B850" s="1">
        <v>410</v>
      </c>
      <c r="C850" s="1" t="s">
        <v>58</v>
      </c>
      <c r="D850" s="1" t="s">
        <v>10</v>
      </c>
      <c r="E850" s="2" t="s">
        <v>761</v>
      </c>
      <c r="F850" s="3"/>
      <c r="G850" s="3"/>
      <c r="H850" s="3"/>
      <c r="I850" s="3"/>
      <c r="J850" s="3"/>
      <c r="K850" s="3"/>
      <c r="L850" s="18"/>
      <c r="M850" s="18"/>
      <c r="N850" s="18"/>
      <c r="O850" s="9"/>
      <c r="P850" s="9"/>
      <c r="Q850" s="9"/>
      <c r="R850" s="21"/>
      <c r="S850" s="21"/>
      <c r="T850" s="21"/>
      <c r="U850" s="9"/>
      <c r="V850" s="9"/>
      <c r="W850" s="9"/>
      <c r="X850" s="21"/>
      <c r="Y850" s="21">
        <v>0</v>
      </c>
      <c r="Z850" s="21">
        <v>0</v>
      </c>
      <c r="AA850" s="9"/>
      <c r="AB850" s="21"/>
      <c r="AC850" s="9"/>
      <c r="AD850" s="9"/>
      <c r="AE850" s="34"/>
      <c r="AF850" s="9"/>
      <c r="AG850" s="34">
        <v>0</v>
      </c>
      <c r="AH850" s="9"/>
      <c r="AI850" s="9">
        <v>9499.9</v>
      </c>
      <c r="AJ850" s="9"/>
      <c r="AK850" s="21">
        <f t="shared" si="2513"/>
        <v>0</v>
      </c>
      <c r="AL850" s="21">
        <f t="shared" si="2514"/>
        <v>9499.9</v>
      </c>
      <c r="AM850" s="21">
        <f t="shared" si="2514"/>
        <v>0</v>
      </c>
      <c r="AN850" s="9"/>
      <c r="AO850" s="21">
        <f t="shared" si="2515"/>
        <v>0</v>
      </c>
      <c r="AP850" s="9"/>
      <c r="AQ850" s="9"/>
      <c r="AR850" s="9"/>
      <c r="AS850" s="21">
        <f t="shared" si="2519"/>
        <v>0</v>
      </c>
      <c r="AT850" s="21">
        <f t="shared" si="2453"/>
        <v>9499.9</v>
      </c>
      <c r="AU850" s="21">
        <f t="shared" si="2453"/>
        <v>0</v>
      </c>
      <c r="AV850" s="9"/>
      <c r="AW850" s="9"/>
      <c r="AX850" s="9"/>
      <c r="AY850" s="21">
        <f t="shared" si="2516"/>
        <v>0</v>
      </c>
      <c r="AZ850" s="21">
        <f t="shared" si="2517"/>
        <v>9499.9</v>
      </c>
      <c r="BA850" s="21">
        <f t="shared" si="2518"/>
        <v>0</v>
      </c>
      <c r="BB850" s="9"/>
      <c r="BC850" s="21">
        <f t="shared" si="2464"/>
        <v>0</v>
      </c>
      <c r="BD850" s="9"/>
      <c r="BE850" s="9"/>
      <c r="BF850" s="21">
        <f t="shared" si="2454"/>
        <v>0</v>
      </c>
      <c r="BG850" s="21">
        <f t="shared" si="2455"/>
        <v>9499.9</v>
      </c>
      <c r="BH850" s="9"/>
      <c r="BI850" s="9"/>
      <c r="BJ850" s="21">
        <f t="shared" si="2456"/>
        <v>0</v>
      </c>
      <c r="BK850" s="21">
        <f t="shared" si="2457"/>
        <v>9499.9</v>
      </c>
      <c r="BL850" s="9"/>
      <c r="BM850" s="21">
        <f t="shared" si="2458"/>
        <v>0</v>
      </c>
      <c r="BN850" s="9"/>
      <c r="BO850" s="21">
        <f t="shared" si="2459"/>
        <v>0</v>
      </c>
      <c r="BP850" s="9"/>
      <c r="BQ850" s="21">
        <f t="shared" si="2534"/>
        <v>0</v>
      </c>
      <c r="BR850" s="9"/>
      <c r="BS850" s="9"/>
      <c r="BT850" s="9"/>
      <c r="BU850" s="52">
        <v>0</v>
      </c>
    </row>
    <row r="851" spans="1:73" ht="31.2" hidden="1" customHeight="1" x14ac:dyDescent="0.3">
      <c r="A851" s="1" t="s">
        <v>267</v>
      </c>
      <c r="B851" s="1"/>
      <c r="C851" s="1"/>
      <c r="D851" s="1"/>
      <c r="E851" s="2" t="s">
        <v>541</v>
      </c>
      <c r="F851" s="3">
        <f>F852</f>
        <v>0</v>
      </c>
      <c r="G851" s="3">
        <f t="shared" ref="G851:BT853" si="2536">G852</f>
        <v>0</v>
      </c>
      <c r="H851" s="3">
        <f t="shared" si="2536"/>
        <v>90100</v>
      </c>
      <c r="I851" s="3">
        <f t="shared" si="2536"/>
        <v>0</v>
      </c>
      <c r="J851" s="3">
        <f t="shared" si="2536"/>
        <v>0</v>
      </c>
      <c r="K851" s="3">
        <f t="shared" si="2536"/>
        <v>0</v>
      </c>
      <c r="L851" s="18">
        <f t="shared" si="2461"/>
        <v>0</v>
      </c>
      <c r="M851" s="18">
        <f t="shared" si="2461"/>
        <v>0</v>
      </c>
      <c r="N851" s="18">
        <f t="shared" si="2461"/>
        <v>90100</v>
      </c>
      <c r="O851" s="9">
        <f t="shared" si="2536"/>
        <v>0</v>
      </c>
      <c r="P851" s="9">
        <f t="shared" si="2536"/>
        <v>0</v>
      </c>
      <c r="Q851" s="9">
        <f t="shared" si="2536"/>
        <v>0</v>
      </c>
      <c r="R851" s="21">
        <f t="shared" si="2508"/>
        <v>0</v>
      </c>
      <c r="S851" s="21">
        <f t="shared" si="2508"/>
        <v>0</v>
      </c>
      <c r="T851" s="21">
        <f t="shared" si="2508"/>
        <v>90100</v>
      </c>
      <c r="U851" s="9">
        <f t="shared" si="2536"/>
        <v>0</v>
      </c>
      <c r="V851" s="9">
        <f t="shared" si="2536"/>
        <v>0</v>
      </c>
      <c r="W851" s="9">
        <f t="shared" si="2536"/>
        <v>0</v>
      </c>
      <c r="X851" s="21">
        <f t="shared" si="2462"/>
        <v>0</v>
      </c>
      <c r="Y851" s="21">
        <f t="shared" si="2462"/>
        <v>0</v>
      </c>
      <c r="Z851" s="21">
        <f t="shared" si="2462"/>
        <v>90100</v>
      </c>
      <c r="AA851" s="9">
        <f t="shared" si="2536"/>
        <v>0</v>
      </c>
      <c r="AB851" s="21">
        <f t="shared" ref="AB851:AB920" si="2537">X851+AA851</f>
        <v>0</v>
      </c>
      <c r="AC851" s="9">
        <f t="shared" si="2536"/>
        <v>0</v>
      </c>
      <c r="AD851" s="9">
        <f t="shared" si="2536"/>
        <v>0</v>
      </c>
      <c r="AE851" s="34">
        <f t="shared" si="2522"/>
        <v>0</v>
      </c>
      <c r="AF851" s="9">
        <f t="shared" si="2536"/>
        <v>0</v>
      </c>
      <c r="AG851" s="34">
        <f t="shared" si="2523"/>
        <v>0</v>
      </c>
      <c r="AH851" s="9">
        <f t="shared" si="2536"/>
        <v>0</v>
      </c>
      <c r="AI851" s="9">
        <f t="shared" si="2536"/>
        <v>0</v>
      </c>
      <c r="AJ851" s="9">
        <f t="shared" si="2536"/>
        <v>0</v>
      </c>
      <c r="AK851" s="21">
        <f t="shared" si="2513"/>
        <v>0</v>
      </c>
      <c r="AL851" s="21">
        <f t="shared" si="2514"/>
        <v>0</v>
      </c>
      <c r="AM851" s="21">
        <f t="shared" si="2514"/>
        <v>90100</v>
      </c>
      <c r="AN851" s="9">
        <f t="shared" si="2536"/>
        <v>0</v>
      </c>
      <c r="AO851" s="21">
        <f t="shared" si="2515"/>
        <v>0</v>
      </c>
      <c r="AP851" s="9">
        <f t="shared" si="2536"/>
        <v>0</v>
      </c>
      <c r="AQ851" s="9">
        <f t="shared" si="2536"/>
        <v>0</v>
      </c>
      <c r="AR851" s="9">
        <f t="shared" si="2536"/>
        <v>0</v>
      </c>
      <c r="AS851" s="20">
        <f t="shared" si="2519"/>
        <v>0</v>
      </c>
      <c r="AT851" s="20">
        <f t="shared" si="2453"/>
        <v>0</v>
      </c>
      <c r="AU851" s="20">
        <f t="shared" si="2453"/>
        <v>90100</v>
      </c>
      <c r="AV851" s="9">
        <f t="shared" si="2536"/>
        <v>0</v>
      </c>
      <c r="AW851" s="9">
        <f t="shared" si="2536"/>
        <v>0</v>
      </c>
      <c r="AX851" s="9">
        <f t="shared" si="2536"/>
        <v>0</v>
      </c>
      <c r="AY851" s="21">
        <f t="shared" si="2516"/>
        <v>0</v>
      </c>
      <c r="AZ851" s="21">
        <f t="shared" si="2517"/>
        <v>0</v>
      </c>
      <c r="BA851" s="21">
        <f t="shared" si="2518"/>
        <v>90100</v>
      </c>
      <c r="BB851" s="9">
        <f t="shared" si="2536"/>
        <v>0</v>
      </c>
      <c r="BC851" s="21">
        <f t="shared" si="2464"/>
        <v>0</v>
      </c>
      <c r="BD851" s="9">
        <f t="shared" si="2536"/>
        <v>0</v>
      </c>
      <c r="BE851" s="9">
        <f t="shared" si="2536"/>
        <v>0</v>
      </c>
      <c r="BF851" s="21">
        <f t="shared" si="2454"/>
        <v>0</v>
      </c>
      <c r="BG851" s="21">
        <f t="shared" si="2455"/>
        <v>0</v>
      </c>
      <c r="BH851" s="9">
        <f t="shared" si="2536"/>
        <v>0</v>
      </c>
      <c r="BI851" s="9">
        <f t="shared" si="2536"/>
        <v>0</v>
      </c>
      <c r="BJ851" s="21">
        <f t="shared" si="2456"/>
        <v>0</v>
      </c>
      <c r="BK851" s="21">
        <f t="shared" si="2457"/>
        <v>0</v>
      </c>
      <c r="BL851" s="9">
        <f t="shared" si="2536"/>
        <v>0</v>
      </c>
      <c r="BM851" s="21">
        <f t="shared" si="2458"/>
        <v>0</v>
      </c>
      <c r="BN851" s="9">
        <f t="shared" si="2536"/>
        <v>0</v>
      </c>
      <c r="BO851" s="21">
        <f t="shared" si="2459"/>
        <v>0</v>
      </c>
      <c r="BP851" s="9">
        <f t="shared" si="2536"/>
        <v>0</v>
      </c>
      <c r="BQ851" s="21">
        <f t="shared" si="2534"/>
        <v>0</v>
      </c>
      <c r="BR851" s="9">
        <f t="shared" si="2536"/>
        <v>0</v>
      </c>
      <c r="BS851" s="9"/>
      <c r="BT851" s="9">
        <f t="shared" si="2536"/>
        <v>0</v>
      </c>
      <c r="BU851" s="52">
        <v>0</v>
      </c>
    </row>
    <row r="852" spans="1:73" ht="46.8" hidden="1" customHeight="1" x14ac:dyDescent="0.3">
      <c r="A852" s="1" t="s">
        <v>267</v>
      </c>
      <c r="B852" s="1" t="s">
        <v>14</v>
      </c>
      <c r="C852" s="1"/>
      <c r="D852" s="1"/>
      <c r="E852" s="2" t="s">
        <v>737</v>
      </c>
      <c r="F852" s="3">
        <f>F853</f>
        <v>0</v>
      </c>
      <c r="G852" s="3">
        <f t="shared" si="2536"/>
        <v>0</v>
      </c>
      <c r="H852" s="3">
        <f t="shared" si="2536"/>
        <v>90100</v>
      </c>
      <c r="I852" s="3">
        <f t="shared" si="2536"/>
        <v>0</v>
      </c>
      <c r="J852" s="3">
        <f t="shared" si="2536"/>
        <v>0</v>
      </c>
      <c r="K852" s="3">
        <f t="shared" si="2536"/>
        <v>0</v>
      </c>
      <c r="L852" s="18">
        <f t="shared" si="2461"/>
        <v>0</v>
      </c>
      <c r="M852" s="18">
        <f t="shared" si="2461"/>
        <v>0</v>
      </c>
      <c r="N852" s="18">
        <f t="shared" si="2461"/>
        <v>90100</v>
      </c>
      <c r="O852" s="9">
        <f t="shared" si="2536"/>
        <v>0</v>
      </c>
      <c r="P852" s="9">
        <f t="shared" si="2536"/>
        <v>0</v>
      </c>
      <c r="Q852" s="9">
        <f t="shared" si="2536"/>
        <v>0</v>
      </c>
      <c r="R852" s="21">
        <f t="shared" si="2508"/>
        <v>0</v>
      </c>
      <c r="S852" s="21">
        <f t="shared" si="2508"/>
        <v>0</v>
      </c>
      <c r="T852" s="21">
        <f t="shared" si="2508"/>
        <v>90100</v>
      </c>
      <c r="U852" s="9">
        <f t="shared" si="2536"/>
        <v>0</v>
      </c>
      <c r="V852" s="9">
        <f t="shared" si="2536"/>
        <v>0</v>
      </c>
      <c r="W852" s="9">
        <f t="shared" si="2536"/>
        <v>0</v>
      </c>
      <c r="X852" s="21">
        <f t="shared" si="2462"/>
        <v>0</v>
      </c>
      <c r="Y852" s="21">
        <f t="shared" si="2462"/>
        <v>0</v>
      </c>
      <c r="Z852" s="21">
        <f t="shared" si="2462"/>
        <v>90100</v>
      </c>
      <c r="AA852" s="9">
        <f t="shared" si="2536"/>
        <v>0</v>
      </c>
      <c r="AB852" s="21">
        <f t="shared" si="2537"/>
        <v>0</v>
      </c>
      <c r="AC852" s="9">
        <f t="shared" si="2536"/>
        <v>0</v>
      </c>
      <c r="AD852" s="9">
        <f t="shared" si="2536"/>
        <v>0</v>
      </c>
      <c r="AE852" s="34">
        <f t="shared" si="2522"/>
        <v>0</v>
      </c>
      <c r="AF852" s="9">
        <f t="shared" si="2536"/>
        <v>0</v>
      </c>
      <c r="AG852" s="34">
        <f t="shared" si="2523"/>
        <v>0</v>
      </c>
      <c r="AH852" s="9">
        <f t="shared" si="2536"/>
        <v>0</v>
      </c>
      <c r="AI852" s="9">
        <f t="shared" si="2536"/>
        <v>0</v>
      </c>
      <c r="AJ852" s="9">
        <f t="shared" si="2536"/>
        <v>0</v>
      </c>
      <c r="AK852" s="21">
        <f t="shared" si="2513"/>
        <v>0</v>
      </c>
      <c r="AL852" s="21">
        <f t="shared" si="2514"/>
        <v>0</v>
      </c>
      <c r="AM852" s="21">
        <f t="shared" si="2514"/>
        <v>90100</v>
      </c>
      <c r="AN852" s="9">
        <f t="shared" si="2536"/>
        <v>0</v>
      </c>
      <c r="AO852" s="21">
        <f t="shared" si="2515"/>
        <v>0</v>
      </c>
      <c r="AP852" s="9">
        <f t="shared" si="2536"/>
        <v>0</v>
      </c>
      <c r="AQ852" s="9">
        <f t="shared" si="2536"/>
        <v>0</v>
      </c>
      <c r="AR852" s="9">
        <f t="shared" si="2536"/>
        <v>0</v>
      </c>
      <c r="AS852" s="21">
        <f t="shared" si="2519"/>
        <v>0</v>
      </c>
      <c r="AT852" s="21">
        <f t="shared" ref="AT852:AU917" si="2538">AL852+AQ852</f>
        <v>0</v>
      </c>
      <c r="AU852" s="21">
        <f t="shared" si="2538"/>
        <v>90100</v>
      </c>
      <c r="AV852" s="9">
        <f t="shared" si="2536"/>
        <v>0</v>
      </c>
      <c r="AW852" s="9">
        <f t="shared" si="2536"/>
        <v>0</v>
      </c>
      <c r="AX852" s="9">
        <f t="shared" si="2536"/>
        <v>0</v>
      </c>
      <c r="AY852" s="21">
        <f t="shared" si="2516"/>
        <v>0</v>
      </c>
      <c r="AZ852" s="21">
        <f t="shared" si="2517"/>
        <v>0</v>
      </c>
      <c r="BA852" s="21">
        <f t="shared" si="2518"/>
        <v>90100</v>
      </c>
      <c r="BB852" s="9">
        <f t="shared" si="2536"/>
        <v>0</v>
      </c>
      <c r="BC852" s="21">
        <f t="shared" si="2464"/>
        <v>0</v>
      </c>
      <c r="BD852" s="9">
        <f t="shared" si="2536"/>
        <v>0</v>
      </c>
      <c r="BE852" s="9">
        <f t="shared" si="2536"/>
        <v>0</v>
      </c>
      <c r="BF852" s="21">
        <f t="shared" si="2454"/>
        <v>0</v>
      </c>
      <c r="BG852" s="21">
        <f t="shared" si="2455"/>
        <v>0</v>
      </c>
      <c r="BH852" s="9">
        <f t="shared" si="2536"/>
        <v>0</v>
      </c>
      <c r="BI852" s="9">
        <f t="shared" si="2536"/>
        <v>0</v>
      </c>
      <c r="BJ852" s="21">
        <f t="shared" si="2456"/>
        <v>0</v>
      </c>
      <c r="BK852" s="21">
        <f t="shared" si="2457"/>
        <v>0</v>
      </c>
      <c r="BL852" s="9">
        <f t="shared" si="2536"/>
        <v>0</v>
      </c>
      <c r="BM852" s="21">
        <f t="shared" si="2458"/>
        <v>0</v>
      </c>
      <c r="BN852" s="9">
        <f t="shared" si="2536"/>
        <v>0</v>
      </c>
      <c r="BO852" s="21">
        <f t="shared" si="2459"/>
        <v>0</v>
      </c>
      <c r="BP852" s="9">
        <f t="shared" si="2536"/>
        <v>0</v>
      </c>
      <c r="BQ852" s="21">
        <f t="shared" si="2534"/>
        <v>0</v>
      </c>
      <c r="BR852" s="9">
        <f t="shared" si="2536"/>
        <v>0</v>
      </c>
      <c r="BS852" s="9"/>
      <c r="BT852" s="9">
        <f t="shared" si="2536"/>
        <v>0</v>
      </c>
      <c r="BU852" s="52">
        <v>0</v>
      </c>
    </row>
    <row r="853" spans="1:73" ht="15.6" hidden="1" customHeight="1" x14ac:dyDescent="0.3">
      <c r="A853" s="1" t="s">
        <v>267</v>
      </c>
      <c r="B853" s="1" t="s">
        <v>330</v>
      </c>
      <c r="C853" s="1"/>
      <c r="D853" s="1"/>
      <c r="E853" s="2" t="s">
        <v>738</v>
      </c>
      <c r="F853" s="3">
        <f>F854</f>
        <v>0</v>
      </c>
      <c r="G853" s="3">
        <f t="shared" si="2536"/>
        <v>0</v>
      </c>
      <c r="H853" s="3">
        <f t="shared" si="2536"/>
        <v>90100</v>
      </c>
      <c r="I853" s="3">
        <f t="shared" si="2536"/>
        <v>0</v>
      </c>
      <c r="J853" s="3">
        <f t="shared" si="2536"/>
        <v>0</v>
      </c>
      <c r="K853" s="3">
        <f t="shared" si="2536"/>
        <v>0</v>
      </c>
      <c r="L853" s="18">
        <f t="shared" si="2461"/>
        <v>0</v>
      </c>
      <c r="M853" s="18">
        <f t="shared" si="2461"/>
        <v>0</v>
      </c>
      <c r="N853" s="18">
        <f t="shared" si="2461"/>
        <v>90100</v>
      </c>
      <c r="O853" s="9">
        <f t="shared" si="2536"/>
        <v>0</v>
      </c>
      <c r="P853" s="9">
        <f t="shared" si="2536"/>
        <v>0</v>
      </c>
      <c r="Q853" s="9">
        <f t="shared" si="2536"/>
        <v>0</v>
      </c>
      <c r="R853" s="21">
        <f t="shared" si="2508"/>
        <v>0</v>
      </c>
      <c r="S853" s="21">
        <f t="shared" si="2508"/>
        <v>0</v>
      </c>
      <c r="T853" s="21">
        <f t="shared" si="2508"/>
        <v>90100</v>
      </c>
      <c r="U853" s="9">
        <f t="shared" si="2536"/>
        <v>0</v>
      </c>
      <c r="V853" s="9">
        <f t="shared" si="2536"/>
        <v>0</v>
      </c>
      <c r="W853" s="9">
        <f t="shared" si="2536"/>
        <v>0</v>
      </c>
      <c r="X853" s="21">
        <f t="shared" si="2462"/>
        <v>0</v>
      </c>
      <c r="Y853" s="21">
        <f t="shared" si="2462"/>
        <v>0</v>
      </c>
      <c r="Z853" s="21">
        <f t="shared" si="2462"/>
        <v>90100</v>
      </c>
      <c r="AA853" s="9">
        <f t="shared" si="2536"/>
        <v>0</v>
      </c>
      <c r="AB853" s="21">
        <f t="shared" si="2537"/>
        <v>0</v>
      </c>
      <c r="AC853" s="9">
        <f t="shared" si="2536"/>
        <v>0</v>
      </c>
      <c r="AD853" s="9">
        <f t="shared" si="2536"/>
        <v>0</v>
      </c>
      <c r="AE853" s="34">
        <f t="shared" si="2522"/>
        <v>0</v>
      </c>
      <c r="AF853" s="9">
        <f t="shared" si="2536"/>
        <v>0</v>
      </c>
      <c r="AG853" s="34">
        <f t="shared" si="2523"/>
        <v>0</v>
      </c>
      <c r="AH853" s="9">
        <f t="shared" si="2536"/>
        <v>0</v>
      </c>
      <c r="AI853" s="9">
        <f t="shared" si="2536"/>
        <v>0</v>
      </c>
      <c r="AJ853" s="9">
        <f t="shared" si="2536"/>
        <v>0</v>
      </c>
      <c r="AK853" s="21">
        <f t="shared" si="2513"/>
        <v>0</v>
      </c>
      <c r="AL853" s="21">
        <f t="shared" si="2514"/>
        <v>0</v>
      </c>
      <c r="AM853" s="21">
        <f t="shared" si="2514"/>
        <v>90100</v>
      </c>
      <c r="AN853" s="9">
        <f t="shared" si="2536"/>
        <v>0</v>
      </c>
      <c r="AO853" s="21">
        <f t="shared" si="2515"/>
        <v>0</v>
      </c>
      <c r="AP853" s="9">
        <f t="shared" si="2536"/>
        <v>0</v>
      </c>
      <c r="AQ853" s="9">
        <f t="shared" si="2536"/>
        <v>0</v>
      </c>
      <c r="AR853" s="9">
        <f t="shared" si="2536"/>
        <v>0</v>
      </c>
      <c r="AS853" s="21">
        <f t="shared" si="2519"/>
        <v>0</v>
      </c>
      <c r="AT853" s="21">
        <f t="shared" si="2538"/>
        <v>0</v>
      </c>
      <c r="AU853" s="21">
        <f t="shared" si="2538"/>
        <v>90100</v>
      </c>
      <c r="AV853" s="9">
        <f t="shared" si="2536"/>
        <v>0</v>
      </c>
      <c r="AW853" s="9">
        <f t="shared" si="2536"/>
        <v>0</v>
      </c>
      <c r="AX853" s="9">
        <f t="shared" si="2536"/>
        <v>0</v>
      </c>
      <c r="AY853" s="21">
        <f t="shared" si="2516"/>
        <v>0</v>
      </c>
      <c r="AZ853" s="21">
        <f t="shared" si="2517"/>
        <v>0</v>
      </c>
      <c r="BA853" s="21">
        <f t="shared" si="2518"/>
        <v>90100</v>
      </c>
      <c r="BB853" s="9">
        <f t="shared" si="2536"/>
        <v>0</v>
      </c>
      <c r="BC853" s="21">
        <f t="shared" si="2464"/>
        <v>0</v>
      </c>
      <c r="BD853" s="9">
        <f t="shared" si="2536"/>
        <v>0</v>
      </c>
      <c r="BE853" s="9">
        <f t="shared" si="2536"/>
        <v>0</v>
      </c>
      <c r="BF853" s="21">
        <f t="shared" ref="BF853:BF916" si="2539">BC853+BD853</f>
        <v>0</v>
      </c>
      <c r="BG853" s="21">
        <f t="shared" ref="BG853:BG916" si="2540">AZ853+BE853</f>
        <v>0</v>
      </c>
      <c r="BH853" s="9">
        <f t="shared" si="2536"/>
        <v>0</v>
      </c>
      <c r="BI853" s="9">
        <f t="shared" si="2536"/>
        <v>0</v>
      </c>
      <c r="BJ853" s="21">
        <f t="shared" ref="BJ853:BJ916" si="2541">BF853+BH853</f>
        <v>0</v>
      </c>
      <c r="BK853" s="21">
        <f t="shared" ref="BK853:BK916" si="2542">BG853+BI853</f>
        <v>0</v>
      </c>
      <c r="BL853" s="9">
        <f t="shared" si="2536"/>
        <v>0</v>
      </c>
      <c r="BM853" s="21">
        <f t="shared" ref="BM853:BM916" si="2543">BJ853+BL853</f>
        <v>0</v>
      </c>
      <c r="BN853" s="9">
        <f t="shared" si="2536"/>
        <v>0</v>
      </c>
      <c r="BO853" s="21">
        <f t="shared" ref="BO853:BO916" si="2544">BM853+BN853</f>
        <v>0</v>
      </c>
      <c r="BP853" s="9">
        <f t="shared" si="2536"/>
        <v>0</v>
      </c>
      <c r="BQ853" s="21">
        <f t="shared" si="2534"/>
        <v>0</v>
      </c>
      <c r="BR853" s="9">
        <f t="shared" si="2536"/>
        <v>0</v>
      </c>
      <c r="BS853" s="9"/>
      <c r="BT853" s="9">
        <f t="shared" si="2536"/>
        <v>0</v>
      </c>
      <c r="BU853" s="52">
        <v>0</v>
      </c>
    </row>
    <row r="854" spans="1:73" ht="15.6" hidden="1" customHeight="1" x14ac:dyDescent="0.3">
      <c r="A854" s="1" t="s">
        <v>267</v>
      </c>
      <c r="B854" s="1">
        <v>410</v>
      </c>
      <c r="C854" s="1" t="s">
        <v>44</v>
      </c>
      <c r="D854" s="1" t="s">
        <v>71</v>
      </c>
      <c r="E854" s="2" t="s">
        <v>759</v>
      </c>
      <c r="F854" s="3">
        <v>0</v>
      </c>
      <c r="G854" s="3">
        <v>0</v>
      </c>
      <c r="H854" s="3">
        <v>90100</v>
      </c>
      <c r="I854" s="3"/>
      <c r="J854" s="3"/>
      <c r="K854" s="3"/>
      <c r="L854" s="18">
        <f t="shared" si="2461"/>
        <v>0</v>
      </c>
      <c r="M854" s="18">
        <f t="shared" si="2461"/>
        <v>0</v>
      </c>
      <c r="N854" s="18">
        <f t="shared" si="2461"/>
        <v>90100</v>
      </c>
      <c r="O854" s="9"/>
      <c r="P854" s="9"/>
      <c r="Q854" s="9"/>
      <c r="R854" s="21">
        <f t="shared" si="2508"/>
        <v>0</v>
      </c>
      <c r="S854" s="21">
        <f t="shared" si="2508"/>
        <v>0</v>
      </c>
      <c r="T854" s="21">
        <f t="shared" si="2508"/>
        <v>90100</v>
      </c>
      <c r="U854" s="9"/>
      <c r="V854" s="9"/>
      <c r="W854" s="9"/>
      <c r="X854" s="21">
        <f t="shared" si="2462"/>
        <v>0</v>
      </c>
      <c r="Y854" s="21">
        <f t="shared" si="2462"/>
        <v>0</v>
      </c>
      <c r="Z854" s="21">
        <f t="shared" si="2462"/>
        <v>90100</v>
      </c>
      <c r="AA854" s="9"/>
      <c r="AB854" s="21">
        <f t="shared" si="2537"/>
        <v>0</v>
      </c>
      <c r="AC854" s="9"/>
      <c r="AD854" s="9"/>
      <c r="AE854" s="34">
        <f t="shared" si="2522"/>
        <v>0</v>
      </c>
      <c r="AF854" s="9"/>
      <c r="AG854" s="34">
        <f t="shared" si="2523"/>
        <v>0</v>
      </c>
      <c r="AH854" s="9"/>
      <c r="AI854" s="9"/>
      <c r="AJ854" s="9"/>
      <c r="AK854" s="21">
        <f t="shared" si="2513"/>
        <v>0</v>
      </c>
      <c r="AL854" s="21">
        <f t="shared" si="2514"/>
        <v>0</v>
      </c>
      <c r="AM854" s="21">
        <f t="shared" si="2514"/>
        <v>90100</v>
      </c>
      <c r="AN854" s="9"/>
      <c r="AO854" s="21">
        <f t="shared" si="2515"/>
        <v>0</v>
      </c>
      <c r="AP854" s="9"/>
      <c r="AQ854" s="9"/>
      <c r="AR854" s="9"/>
      <c r="AS854" s="21">
        <f t="shared" si="2519"/>
        <v>0</v>
      </c>
      <c r="AT854" s="21">
        <f t="shared" si="2538"/>
        <v>0</v>
      </c>
      <c r="AU854" s="21">
        <f t="shared" si="2538"/>
        <v>90100</v>
      </c>
      <c r="AV854" s="9"/>
      <c r="AW854" s="9"/>
      <c r="AX854" s="9"/>
      <c r="AY854" s="21">
        <f t="shared" si="2516"/>
        <v>0</v>
      </c>
      <c r="AZ854" s="21">
        <f t="shared" si="2517"/>
        <v>0</v>
      </c>
      <c r="BA854" s="21">
        <f t="shared" si="2518"/>
        <v>90100</v>
      </c>
      <c r="BB854" s="9"/>
      <c r="BC854" s="21">
        <f t="shared" si="2464"/>
        <v>0</v>
      </c>
      <c r="BD854" s="9"/>
      <c r="BE854" s="9"/>
      <c r="BF854" s="21">
        <f t="shared" si="2539"/>
        <v>0</v>
      </c>
      <c r="BG854" s="21">
        <f t="shared" si="2540"/>
        <v>0</v>
      </c>
      <c r="BH854" s="9"/>
      <c r="BI854" s="9"/>
      <c r="BJ854" s="21">
        <f t="shared" si="2541"/>
        <v>0</v>
      </c>
      <c r="BK854" s="21">
        <f t="shared" si="2542"/>
        <v>0</v>
      </c>
      <c r="BL854" s="9"/>
      <c r="BM854" s="21">
        <f t="shared" si="2543"/>
        <v>0</v>
      </c>
      <c r="BN854" s="9"/>
      <c r="BO854" s="21">
        <f t="shared" si="2544"/>
        <v>0</v>
      </c>
      <c r="BP854" s="9"/>
      <c r="BQ854" s="21">
        <f t="shared" si="2534"/>
        <v>0</v>
      </c>
      <c r="BR854" s="9"/>
      <c r="BS854" s="9"/>
      <c r="BT854" s="9"/>
      <c r="BU854" s="52">
        <v>0</v>
      </c>
    </row>
    <row r="855" spans="1:73" ht="46.8" hidden="1" customHeight="1" x14ac:dyDescent="0.3">
      <c r="A855" s="1" t="s">
        <v>268</v>
      </c>
      <c r="B855" s="1"/>
      <c r="C855" s="1"/>
      <c r="D855" s="1"/>
      <c r="E855" s="2" t="s">
        <v>542</v>
      </c>
      <c r="F855" s="3">
        <f>F856</f>
        <v>7851.5</v>
      </c>
      <c r="G855" s="3">
        <f t="shared" ref="G855:BT857" si="2545">G856</f>
        <v>0</v>
      </c>
      <c r="H855" s="3">
        <f t="shared" si="2545"/>
        <v>0</v>
      </c>
      <c r="I855" s="3">
        <f t="shared" si="2545"/>
        <v>0</v>
      </c>
      <c r="J855" s="3">
        <f t="shared" si="2545"/>
        <v>0</v>
      </c>
      <c r="K855" s="3">
        <f t="shared" si="2545"/>
        <v>0</v>
      </c>
      <c r="L855" s="18">
        <f t="shared" si="2461"/>
        <v>7851.5</v>
      </c>
      <c r="M855" s="18">
        <f t="shared" si="2461"/>
        <v>0</v>
      </c>
      <c r="N855" s="18">
        <f t="shared" si="2461"/>
        <v>0</v>
      </c>
      <c r="O855" s="9">
        <f t="shared" si="2545"/>
        <v>0</v>
      </c>
      <c r="P855" s="9">
        <f t="shared" si="2545"/>
        <v>0</v>
      </c>
      <c r="Q855" s="9">
        <f t="shared" si="2545"/>
        <v>0</v>
      </c>
      <c r="R855" s="21">
        <f t="shared" si="2508"/>
        <v>7851.5</v>
      </c>
      <c r="S855" s="21">
        <f t="shared" si="2508"/>
        <v>0</v>
      </c>
      <c r="T855" s="21">
        <f t="shared" si="2508"/>
        <v>0</v>
      </c>
      <c r="U855" s="9">
        <f t="shared" si="2545"/>
        <v>0</v>
      </c>
      <c r="V855" s="9">
        <f t="shared" si="2545"/>
        <v>0</v>
      </c>
      <c r="W855" s="9">
        <f t="shared" si="2545"/>
        <v>0</v>
      </c>
      <c r="X855" s="21">
        <f t="shared" ref="X855:Z924" si="2546">R855+U855</f>
        <v>7851.5</v>
      </c>
      <c r="Y855" s="21">
        <f t="shared" si="2546"/>
        <v>0</v>
      </c>
      <c r="Z855" s="21">
        <f t="shared" si="2546"/>
        <v>0</v>
      </c>
      <c r="AA855" s="9">
        <f t="shared" si="2545"/>
        <v>0</v>
      </c>
      <c r="AB855" s="21">
        <f t="shared" si="2537"/>
        <v>7851.5</v>
      </c>
      <c r="AC855" s="9">
        <f t="shared" si="2545"/>
        <v>0</v>
      </c>
      <c r="AD855" s="9">
        <f t="shared" si="2545"/>
        <v>0</v>
      </c>
      <c r="AE855" s="34">
        <f t="shared" si="2522"/>
        <v>7851.5</v>
      </c>
      <c r="AF855" s="9">
        <f t="shared" si="2545"/>
        <v>0</v>
      </c>
      <c r="AG855" s="34">
        <f t="shared" si="2523"/>
        <v>7851.5</v>
      </c>
      <c r="AH855" s="9">
        <f t="shared" si="2545"/>
        <v>0</v>
      </c>
      <c r="AI855" s="9">
        <f t="shared" si="2545"/>
        <v>0</v>
      </c>
      <c r="AJ855" s="9">
        <f t="shared" si="2545"/>
        <v>0</v>
      </c>
      <c r="AK855" s="21">
        <f t="shared" si="2513"/>
        <v>7851.5</v>
      </c>
      <c r="AL855" s="21">
        <f t="shared" si="2514"/>
        <v>0</v>
      </c>
      <c r="AM855" s="21">
        <f t="shared" si="2514"/>
        <v>0</v>
      </c>
      <c r="AN855" s="9">
        <f t="shared" si="2545"/>
        <v>0</v>
      </c>
      <c r="AO855" s="21">
        <f t="shared" si="2515"/>
        <v>7851.5</v>
      </c>
      <c r="AP855" s="9">
        <f t="shared" si="2545"/>
        <v>0</v>
      </c>
      <c r="AQ855" s="9">
        <f t="shared" si="2545"/>
        <v>0</v>
      </c>
      <c r="AR855" s="9">
        <f t="shared" si="2545"/>
        <v>0</v>
      </c>
      <c r="AS855" s="20">
        <f t="shared" si="2519"/>
        <v>7851.5</v>
      </c>
      <c r="AT855" s="20">
        <f t="shared" si="2538"/>
        <v>0</v>
      </c>
      <c r="AU855" s="20">
        <f t="shared" si="2538"/>
        <v>0</v>
      </c>
      <c r="AV855" s="9">
        <f t="shared" si="2545"/>
        <v>0</v>
      </c>
      <c r="AW855" s="9">
        <f t="shared" si="2545"/>
        <v>0</v>
      </c>
      <c r="AX855" s="9">
        <f t="shared" si="2545"/>
        <v>0</v>
      </c>
      <c r="AY855" s="21">
        <f t="shared" si="2516"/>
        <v>7851.5</v>
      </c>
      <c r="AZ855" s="21">
        <f t="shared" si="2517"/>
        <v>0</v>
      </c>
      <c r="BA855" s="21">
        <f t="shared" si="2518"/>
        <v>0</v>
      </c>
      <c r="BB855" s="9">
        <f t="shared" si="2545"/>
        <v>0</v>
      </c>
      <c r="BC855" s="21">
        <f t="shared" si="2464"/>
        <v>7851.5</v>
      </c>
      <c r="BD855" s="9">
        <f t="shared" si="2545"/>
        <v>0</v>
      </c>
      <c r="BE855" s="9">
        <f t="shared" si="2545"/>
        <v>0</v>
      </c>
      <c r="BF855" s="21">
        <f t="shared" si="2539"/>
        <v>7851.5</v>
      </c>
      <c r="BG855" s="21">
        <f t="shared" si="2540"/>
        <v>0</v>
      </c>
      <c r="BH855" s="9">
        <f t="shared" si="2545"/>
        <v>0</v>
      </c>
      <c r="BI855" s="9">
        <f t="shared" si="2545"/>
        <v>0</v>
      </c>
      <c r="BJ855" s="21">
        <f t="shared" si="2541"/>
        <v>7851.5</v>
      </c>
      <c r="BK855" s="21">
        <f t="shared" si="2542"/>
        <v>0</v>
      </c>
      <c r="BL855" s="9">
        <f t="shared" si="2545"/>
        <v>-7851.5</v>
      </c>
      <c r="BM855" s="21">
        <f t="shared" si="2543"/>
        <v>0</v>
      </c>
      <c r="BN855" s="9">
        <f t="shared" si="2545"/>
        <v>0</v>
      </c>
      <c r="BO855" s="21">
        <f t="shared" si="2544"/>
        <v>0</v>
      </c>
      <c r="BP855" s="9">
        <f t="shared" si="2545"/>
        <v>0</v>
      </c>
      <c r="BQ855" s="21">
        <f t="shared" si="2534"/>
        <v>0</v>
      </c>
      <c r="BR855" s="9">
        <f t="shared" si="2545"/>
        <v>0</v>
      </c>
      <c r="BS855" s="9"/>
      <c r="BT855" s="9">
        <f t="shared" si="2545"/>
        <v>0</v>
      </c>
      <c r="BU855" s="52">
        <v>0</v>
      </c>
    </row>
    <row r="856" spans="1:73" ht="46.8" hidden="1" customHeight="1" x14ac:dyDescent="0.3">
      <c r="A856" s="1" t="s">
        <v>268</v>
      </c>
      <c r="B856" s="1" t="s">
        <v>14</v>
      </c>
      <c r="C856" s="1"/>
      <c r="D856" s="1"/>
      <c r="E856" s="2" t="s">
        <v>737</v>
      </c>
      <c r="F856" s="3">
        <f>F857</f>
        <v>7851.5</v>
      </c>
      <c r="G856" s="3">
        <f t="shared" si="2545"/>
        <v>0</v>
      </c>
      <c r="H856" s="3">
        <f t="shared" si="2545"/>
        <v>0</v>
      </c>
      <c r="I856" s="3">
        <f t="shared" si="2545"/>
        <v>0</v>
      </c>
      <c r="J856" s="3">
        <f t="shared" si="2545"/>
        <v>0</v>
      </c>
      <c r="K856" s="3">
        <f t="shared" si="2545"/>
        <v>0</v>
      </c>
      <c r="L856" s="18">
        <f t="shared" si="2461"/>
        <v>7851.5</v>
      </c>
      <c r="M856" s="18">
        <f t="shared" si="2461"/>
        <v>0</v>
      </c>
      <c r="N856" s="18">
        <f t="shared" si="2461"/>
        <v>0</v>
      </c>
      <c r="O856" s="9">
        <f t="shared" si="2545"/>
        <v>0</v>
      </c>
      <c r="P856" s="9">
        <f t="shared" si="2545"/>
        <v>0</v>
      </c>
      <c r="Q856" s="9">
        <f t="shared" si="2545"/>
        <v>0</v>
      </c>
      <c r="R856" s="21">
        <f t="shared" si="2508"/>
        <v>7851.5</v>
      </c>
      <c r="S856" s="21">
        <f t="shared" si="2508"/>
        <v>0</v>
      </c>
      <c r="T856" s="21">
        <f t="shared" si="2508"/>
        <v>0</v>
      </c>
      <c r="U856" s="9">
        <f t="shared" si="2545"/>
        <v>0</v>
      </c>
      <c r="V856" s="9">
        <f t="shared" si="2545"/>
        <v>0</v>
      </c>
      <c r="W856" s="9">
        <f t="shared" si="2545"/>
        <v>0</v>
      </c>
      <c r="X856" s="21">
        <f t="shared" si="2546"/>
        <v>7851.5</v>
      </c>
      <c r="Y856" s="21">
        <f t="shared" si="2546"/>
        <v>0</v>
      </c>
      <c r="Z856" s="21">
        <f t="shared" si="2546"/>
        <v>0</v>
      </c>
      <c r="AA856" s="9">
        <f t="shared" si="2545"/>
        <v>0</v>
      </c>
      <c r="AB856" s="21">
        <f t="shared" si="2537"/>
        <v>7851.5</v>
      </c>
      <c r="AC856" s="9">
        <f t="shared" si="2545"/>
        <v>0</v>
      </c>
      <c r="AD856" s="9">
        <f t="shared" si="2545"/>
        <v>0</v>
      </c>
      <c r="AE856" s="34">
        <f t="shared" si="2522"/>
        <v>7851.5</v>
      </c>
      <c r="AF856" s="9">
        <f t="shared" si="2545"/>
        <v>0</v>
      </c>
      <c r="AG856" s="34">
        <f t="shared" si="2523"/>
        <v>7851.5</v>
      </c>
      <c r="AH856" s="9">
        <f t="shared" si="2545"/>
        <v>0</v>
      </c>
      <c r="AI856" s="9">
        <f t="shared" si="2545"/>
        <v>0</v>
      </c>
      <c r="AJ856" s="9">
        <f t="shared" si="2545"/>
        <v>0</v>
      </c>
      <c r="AK856" s="21">
        <f t="shared" si="2513"/>
        <v>7851.5</v>
      </c>
      <c r="AL856" s="21">
        <f t="shared" si="2514"/>
        <v>0</v>
      </c>
      <c r="AM856" s="21">
        <f t="shared" si="2514"/>
        <v>0</v>
      </c>
      <c r="AN856" s="9">
        <f t="shared" si="2545"/>
        <v>0</v>
      </c>
      <c r="AO856" s="21">
        <f t="shared" si="2515"/>
        <v>7851.5</v>
      </c>
      <c r="AP856" s="9">
        <f t="shared" si="2545"/>
        <v>0</v>
      </c>
      <c r="AQ856" s="9">
        <f t="shared" si="2545"/>
        <v>0</v>
      </c>
      <c r="AR856" s="9">
        <f t="shared" si="2545"/>
        <v>0</v>
      </c>
      <c r="AS856" s="21">
        <f t="shared" si="2519"/>
        <v>7851.5</v>
      </c>
      <c r="AT856" s="21">
        <f t="shared" si="2538"/>
        <v>0</v>
      </c>
      <c r="AU856" s="21">
        <f t="shared" si="2538"/>
        <v>0</v>
      </c>
      <c r="AV856" s="9">
        <f t="shared" si="2545"/>
        <v>0</v>
      </c>
      <c r="AW856" s="9">
        <f t="shared" si="2545"/>
        <v>0</v>
      </c>
      <c r="AX856" s="9">
        <f t="shared" si="2545"/>
        <v>0</v>
      </c>
      <c r="AY856" s="21">
        <f t="shared" si="2516"/>
        <v>7851.5</v>
      </c>
      <c r="AZ856" s="21">
        <f t="shared" si="2517"/>
        <v>0</v>
      </c>
      <c r="BA856" s="21">
        <f t="shared" si="2518"/>
        <v>0</v>
      </c>
      <c r="BB856" s="9">
        <f t="shared" si="2545"/>
        <v>0</v>
      </c>
      <c r="BC856" s="21">
        <f t="shared" si="2464"/>
        <v>7851.5</v>
      </c>
      <c r="BD856" s="9">
        <f t="shared" si="2545"/>
        <v>0</v>
      </c>
      <c r="BE856" s="9">
        <f t="shared" si="2545"/>
        <v>0</v>
      </c>
      <c r="BF856" s="21">
        <f t="shared" si="2539"/>
        <v>7851.5</v>
      </c>
      <c r="BG856" s="21">
        <f t="shared" si="2540"/>
        <v>0</v>
      </c>
      <c r="BH856" s="9">
        <f t="shared" si="2545"/>
        <v>0</v>
      </c>
      <c r="BI856" s="9">
        <f t="shared" si="2545"/>
        <v>0</v>
      </c>
      <c r="BJ856" s="21">
        <f t="shared" si="2541"/>
        <v>7851.5</v>
      </c>
      <c r="BK856" s="21">
        <f t="shared" si="2542"/>
        <v>0</v>
      </c>
      <c r="BL856" s="9">
        <f t="shared" si="2545"/>
        <v>-7851.5</v>
      </c>
      <c r="BM856" s="21">
        <f t="shared" si="2543"/>
        <v>0</v>
      </c>
      <c r="BN856" s="9">
        <f t="shared" si="2545"/>
        <v>0</v>
      </c>
      <c r="BO856" s="21">
        <f t="shared" si="2544"/>
        <v>0</v>
      </c>
      <c r="BP856" s="9">
        <f t="shared" si="2545"/>
        <v>0</v>
      </c>
      <c r="BQ856" s="21">
        <f t="shared" si="2534"/>
        <v>0</v>
      </c>
      <c r="BR856" s="9">
        <f t="shared" si="2545"/>
        <v>0</v>
      </c>
      <c r="BS856" s="9"/>
      <c r="BT856" s="9">
        <f t="shared" si="2545"/>
        <v>0</v>
      </c>
      <c r="BU856" s="52">
        <v>0</v>
      </c>
    </row>
    <row r="857" spans="1:73" ht="15.6" hidden="1" customHeight="1" x14ac:dyDescent="0.3">
      <c r="A857" s="1" t="s">
        <v>268</v>
      </c>
      <c r="B857" s="1" t="s">
        <v>330</v>
      </c>
      <c r="C857" s="1"/>
      <c r="D857" s="1"/>
      <c r="E857" s="2" t="s">
        <v>738</v>
      </c>
      <c r="F857" s="3">
        <f>F858</f>
        <v>7851.5</v>
      </c>
      <c r="G857" s="3">
        <f t="shared" si="2545"/>
        <v>0</v>
      </c>
      <c r="H857" s="3">
        <f t="shared" si="2545"/>
        <v>0</v>
      </c>
      <c r="I857" s="3">
        <f t="shared" si="2545"/>
        <v>0</v>
      </c>
      <c r="J857" s="3">
        <f t="shared" si="2545"/>
        <v>0</v>
      </c>
      <c r="K857" s="3">
        <f t="shared" si="2545"/>
        <v>0</v>
      </c>
      <c r="L857" s="18">
        <f t="shared" si="2461"/>
        <v>7851.5</v>
      </c>
      <c r="M857" s="18">
        <f t="shared" si="2461"/>
        <v>0</v>
      </c>
      <c r="N857" s="18">
        <f t="shared" si="2461"/>
        <v>0</v>
      </c>
      <c r="O857" s="9">
        <f t="shared" si="2545"/>
        <v>0</v>
      </c>
      <c r="P857" s="9">
        <f t="shared" si="2545"/>
        <v>0</v>
      </c>
      <c r="Q857" s="9">
        <f t="shared" si="2545"/>
        <v>0</v>
      </c>
      <c r="R857" s="21">
        <f t="shared" si="2508"/>
        <v>7851.5</v>
      </c>
      <c r="S857" s="21">
        <f t="shared" si="2508"/>
        <v>0</v>
      </c>
      <c r="T857" s="21">
        <f t="shared" si="2508"/>
        <v>0</v>
      </c>
      <c r="U857" s="9">
        <f t="shared" si="2545"/>
        <v>0</v>
      </c>
      <c r="V857" s="9">
        <f t="shared" si="2545"/>
        <v>0</v>
      </c>
      <c r="W857" s="9">
        <f t="shared" si="2545"/>
        <v>0</v>
      </c>
      <c r="X857" s="21">
        <f t="shared" si="2546"/>
        <v>7851.5</v>
      </c>
      <c r="Y857" s="21">
        <f t="shared" si="2546"/>
        <v>0</v>
      </c>
      <c r="Z857" s="21">
        <f t="shared" si="2546"/>
        <v>0</v>
      </c>
      <c r="AA857" s="9">
        <f t="shared" si="2545"/>
        <v>0</v>
      </c>
      <c r="AB857" s="21">
        <f t="shared" si="2537"/>
        <v>7851.5</v>
      </c>
      <c r="AC857" s="9">
        <f t="shared" si="2545"/>
        <v>0</v>
      </c>
      <c r="AD857" s="9">
        <f t="shared" si="2545"/>
        <v>0</v>
      </c>
      <c r="AE857" s="34">
        <f t="shared" si="2522"/>
        <v>7851.5</v>
      </c>
      <c r="AF857" s="9">
        <f t="shared" si="2545"/>
        <v>0</v>
      </c>
      <c r="AG857" s="34">
        <f t="shared" si="2523"/>
        <v>7851.5</v>
      </c>
      <c r="AH857" s="9">
        <f t="shared" si="2545"/>
        <v>0</v>
      </c>
      <c r="AI857" s="9">
        <f t="shared" si="2545"/>
        <v>0</v>
      </c>
      <c r="AJ857" s="9">
        <f t="shared" si="2545"/>
        <v>0</v>
      </c>
      <c r="AK857" s="21">
        <f t="shared" si="2513"/>
        <v>7851.5</v>
      </c>
      <c r="AL857" s="21">
        <f t="shared" si="2514"/>
        <v>0</v>
      </c>
      <c r="AM857" s="21">
        <f t="shared" si="2514"/>
        <v>0</v>
      </c>
      <c r="AN857" s="9">
        <f t="shared" si="2545"/>
        <v>0</v>
      </c>
      <c r="AO857" s="21">
        <f t="shared" si="2515"/>
        <v>7851.5</v>
      </c>
      <c r="AP857" s="9">
        <f t="shared" si="2545"/>
        <v>0</v>
      </c>
      <c r="AQ857" s="9">
        <f t="shared" si="2545"/>
        <v>0</v>
      </c>
      <c r="AR857" s="9">
        <f t="shared" si="2545"/>
        <v>0</v>
      </c>
      <c r="AS857" s="21">
        <f t="shared" si="2519"/>
        <v>7851.5</v>
      </c>
      <c r="AT857" s="21">
        <f t="shared" si="2538"/>
        <v>0</v>
      </c>
      <c r="AU857" s="21">
        <f t="shared" si="2538"/>
        <v>0</v>
      </c>
      <c r="AV857" s="9">
        <f t="shared" si="2545"/>
        <v>0</v>
      </c>
      <c r="AW857" s="9">
        <f t="shared" si="2545"/>
        <v>0</v>
      </c>
      <c r="AX857" s="9">
        <f t="shared" si="2545"/>
        <v>0</v>
      </c>
      <c r="AY857" s="21">
        <f t="shared" si="2516"/>
        <v>7851.5</v>
      </c>
      <c r="AZ857" s="21">
        <f t="shared" si="2517"/>
        <v>0</v>
      </c>
      <c r="BA857" s="21">
        <f t="shared" si="2518"/>
        <v>0</v>
      </c>
      <c r="BB857" s="9">
        <f t="shared" si="2545"/>
        <v>0</v>
      </c>
      <c r="BC857" s="21">
        <f t="shared" si="2464"/>
        <v>7851.5</v>
      </c>
      <c r="BD857" s="9">
        <f t="shared" si="2545"/>
        <v>0</v>
      </c>
      <c r="BE857" s="9">
        <f t="shared" si="2545"/>
        <v>0</v>
      </c>
      <c r="BF857" s="21">
        <f t="shared" si="2539"/>
        <v>7851.5</v>
      </c>
      <c r="BG857" s="21">
        <f t="shared" si="2540"/>
        <v>0</v>
      </c>
      <c r="BH857" s="9">
        <f t="shared" si="2545"/>
        <v>0</v>
      </c>
      <c r="BI857" s="9">
        <f t="shared" si="2545"/>
        <v>0</v>
      </c>
      <c r="BJ857" s="21">
        <f t="shared" si="2541"/>
        <v>7851.5</v>
      </c>
      <c r="BK857" s="21">
        <f t="shared" si="2542"/>
        <v>0</v>
      </c>
      <c r="BL857" s="9">
        <f t="shared" si="2545"/>
        <v>-7851.5</v>
      </c>
      <c r="BM857" s="21">
        <f t="shared" si="2543"/>
        <v>0</v>
      </c>
      <c r="BN857" s="9">
        <f t="shared" si="2545"/>
        <v>0</v>
      </c>
      <c r="BO857" s="21">
        <f t="shared" si="2544"/>
        <v>0</v>
      </c>
      <c r="BP857" s="9">
        <f t="shared" si="2545"/>
        <v>0</v>
      </c>
      <c r="BQ857" s="21">
        <f t="shared" si="2534"/>
        <v>0</v>
      </c>
      <c r="BR857" s="9">
        <f t="shared" si="2545"/>
        <v>0</v>
      </c>
      <c r="BS857" s="9"/>
      <c r="BT857" s="9">
        <f t="shared" si="2545"/>
        <v>0</v>
      </c>
      <c r="BU857" s="52">
        <v>0</v>
      </c>
    </row>
    <row r="858" spans="1:73" ht="15.6" hidden="1" customHeight="1" x14ac:dyDescent="0.3">
      <c r="A858" s="1" t="s">
        <v>268</v>
      </c>
      <c r="B858" s="1">
        <v>410</v>
      </c>
      <c r="C858" s="1" t="s">
        <v>44</v>
      </c>
      <c r="D858" s="1" t="s">
        <v>71</v>
      </c>
      <c r="E858" s="2" t="s">
        <v>759</v>
      </c>
      <c r="F858" s="3">
        <v>7851.5</v>
      </c>
      <c r="G858" s="3">
        <v>0</v>
      </c>
      <c r="H858" s="3">
        <v>0</v>
      </c>
      <c r="I858" s="3"/>
      <c r="J858" s="3"/>
      <c r="K858" s="3"/>
      <c r="L858" s="18">
        <f t="shared" ref="L858:N943" si="2547">F858+I858</f>
        <v>7851.5</v>
      </c>
      <c r="M858" s="18">
        <f t="shared" si="2547"/>
        <v>0</v>
      </c>
      <c r="N858" s="18">
        <f t="shared" si="2547"/>
        <v>0</v>
      </c>
      <c r="O858" s="9"/>
      <c r="P858" s="9"/>
      <c r="Q858" s="9"/>
      <c r="R858" s="21">
        <f t="shared" si="2508"/>
        <v>7851.5</v>
      </c>
      <c r="S858" s="21">
        <f t="shared" si="2508"/>
        <v>0</v>
      </c>
      <c r="T858" s="21">
        <f t="shared" si="2508"/>
        <v>0</v>
      </c>
      <c r="U858" s="9"/>
      <c r="V858" s="9"/>
      <c r="W858" s="9"/>
      <c r="X858" s="21">
        <f t="shared" si="2546"/>
        <v>7851.5</v>
      </c>
      <c r="Y858" s="21">
        <f t="shared" si="2546"/>
        <v>0</v>
      </c>
      <c r="Z858" s="21">
        <f t="shared" si="2546"/>
        <v>0</v>
      </c>
      <c r="AA858" s="9"/>
      <c r="AB858" s="21">
        <f t="shared" si="2537"/>
        <v>7851.5</v>
      </c>
      <c r="AC858" s="9"/>
      <c r="AD858" s="9"/>
      <c r="AE858" s="34">
        <f t="shared" si="2522"/>
        <v>7851.5</v>
      </c>
      <c r="AF858" s="9"/>
      <c r="AG858" s="34">
        <f t="shared" si="2523"/>
        <v>7851.5</v>
      </c>
      <c r="AH858" s="9"/>
      <c r="AI858" s="9"/>
      <c r="AJ858" s="9"/>
      <c r="AK858" s="21">
        <f t="shared" si="2513"/>
        <v>7851.5</v>
      </c>
      <c r="AL858" s="21">
        <f t="shared" si="2514"/>
        <v>0</v>
      </c>
      <c r="AM858" s="21">
        <f t="shared" si="2514"/>
        <v>0</v>
      </c>
      <c r="AN858" s="9"/>
      <c r="AO858" s="21">
        <f t="shared" si="2515"/>
        <v>7851.5</v>
      </c>
      <c r="AP858" s="9"/>
      <c r="AQ858" s="9"/>
      <c r="AR858" s="9"/>
      <c r="AS858" s="21">
        <f t="shared" si="2519"/>
        <v>7851.5</v>
      </c>
      <c r="AT858" s="21">
        <f t="shared" si="2538"/>
        <v>0</v>
      </c>
      <c r="AU858" s="21">
        <f t="shared" si="2538"/>
        <v>0</v>
      </c>
      <c r="AV858" s="9"/>
      <c r="AW858" s="9"/>
      <c r="AX858" s="9"/>
      <c r="AY858" s="21">
        <f t="shared" si="2516"/>
        <v>7851.5</v>
      </c>
      <c r="AZ858" s="21">
        <f t="shared" si="2517"/>
        <v>0</v>
      </c>
      <c r="BA858" s="21">
        <f t="shared" si="2518"/>
        <v>0</v>
      </c>
      <c r="BB858" s="9"/>
      <c r="BC858" s="21">
        <f t="shared" ref="BC858:BC923" si="2548">AY858+BB858</f>
        <v>7851.5</v>
      </c>
      <c r="BD858" s="9"/>
      <c r="BE858" s="9"/>
      <c r="BF858" s="21">
        <f t="shared" si="2539"/>
        <v>7851.5</v>
      </c>
      <c r="BG858" s="21">
        <f t="shared" si="2540"/>
        <v>0</v>
      </c>
      <c r="BH858" s="9"/>
      <c r="BI858" s="9"/>
      <c r="BJ858" s="21">
        <f t="shared" si="2541"/>
        <v>7851.5</v>
      </c>
      <c r="BK858" s="21">
        <f t="shared" si="2542"/>
        <v>0</v>
      </c>
      <c r="BL858" s="9">
        <v>-7851.5</v>
      </c>
      <c r="BM858" s="21">
        <f t="shared" si="2543"/>
        <v>0</v>
      </c>
      <c r="BN858" s="9"/>
      <c r="BO858" s="21">
        <f t="shared" si="2544"/>
        <v>0</v>
      </c>
      <c r="BP858" s="9"/>
      <c r="BQ858" s="21">
        <f t="shared" si="2534"/>
        <v>0</v>
      </c>
      <c r="BR858" s="9"/>
      <c r="BS858" s="9"/>
      <c r="BT858" s="9"/>
      <c r="BU858" s="52">
        <v>0</v>
      </c>
    </row>
    <row r="859" spans="1:73" ht="46.8" x14ac:dyDescent="0.3">
      <c r="A859" s="1" t="s">
        <v>269</v>
      </c>
      <c r="B859" s="1"/>
      <c r="C859" s="1"/>
      <c r="D859" s="1"/>
      <c r="E859" s="2" t="s">
        <v>804</v>
      </c>
      <c r="F859" s="3">
        <f>F860</f>
        <v>259306.19999999998</v>
      </c>
      <c r="G859" s="3">
        <f t="shared" ref="G859:BT861" si="2549">G860</f>
        <v>247815.59999999998</v>
      </c>
      <c r="H859" s="3">
        <f t="shared" si="2549"/>
        <v>282275</v>
      </c>
      <c r="I859" s="3">
        <f t="shared" si="2549"/>
        <v>0</v>
      </c>
      <c r="J859" s="3">
        <f t="shared" si="2549"/>
        <v>0</v>
      </c>
      <c r="K859" s="3">
        <f t="shared" si="2549"/>
        <v>0</v>
      </c>
      <c r="L859" s="18">
        <f t="shared" si="2547"/>
        <v>259306.19999999998</v>
      </c>
      <c r="M859" s="18">
        <f t="shared" si="2547"/>
        <v>247815.59999999998</v>
      </c>
      <c r="N859" s="18">
        <f t="shared" si="2547"/>
        <v>282275</v>
      </c>
      <c r="O859" s="9">
        <f t="shared" si="2549"/>
        <v>0</v>
      </c>
      <c r="P859" s="9">
        <f t="shared" si="2549"/>
        <v>0</v>
      </c>
      <c r="Q859" s="9">
        <f t="shared" si="2549"/>
        <v>1790.1</v>
      </c>
      <c r="R859" s="21">
        <f t="shared" si="2508"/>
        <v>259306.19999999998</v>
      </c>
      <c r="S859" s="21">
        <f t="shared" si="2508"/>
        <v>247815.59999999998</v>
      </c>
      <c r="T859" s="21">
        <f t="shared" si="2508"/>
        <v>284065.09999999998</v>
      </c>
      <c r="U859" s="9">
        <f t="shared" si="2549"/>
        <v>0</v>
      </c>
      <c r="V859" s="9">
        <f t="shared" si="2549"/>
        <v>0</v>
      </c>
      <c r="W859" s="9">
        <f t="shared" si="2549"/>
        <v>0</v>
      </c>
      <c r="X859" s="21">
        <f t="shared" si="2546"/>
        <v>259306.19999999998</v>
      </c>
      <c r="Y859" s="21">
        <f t="shared" si="2546"/>
        <v>247815.59999999998</v>
      </c>
      <c r="Z859" s="21">
        <f t="shared" si="2546"/>
        <v>284065.09999999998</v>
      </c>
      <c r="AA859" s="9">
        <f t="shared" si="2549"/>
        <v>0</v>
      </c>
      <c r="AB859" s="21">
        <f t="shared" si="2537"/>
        <v>259306.19999999998</v>
      </c>
      <c r="AC859" s="9">
        <f t="shared" si="2549"/>
        <v>0</v>
      </c>
      <c r="AD859" s="9">
        <f t="shared" si="2549"/>
        <v>0</v>
      </c>
      <c r="AE859" s="34">
        <f t="shared" si="2522"/>
        <v>259306.19999999998</v>
      </c>
      <c r="AF859" s="9">
        <f t="shared" si="2549"/>
        <v>0</v>
      </c>
      <c r="AG859" s="34">
        <f t="shared" si="2523"/>
        <v>259306.19999999998</v>
      </c>
      <c r="AH859" s="9">
        <f t="shared" si="2549"/>
        <v>0</v>
      </c>
      <c r="AI859" s="9">
        <f t="shared" si="2549"/>
        <v>0</v>
      </c>
      <c r="AJ859" s="9">
        <f t="shared" si="2549"/>
        <v>0</v>
      </c>
      <c r="AK859" s="21">
        <f t="shared" si="2513"/>
        <v>259306.19999999998</v>
      </c>
      <c r="AL859" s="21">
        <f t="shared" si="2514"/>
        <v>247815.59999999998</v>
      </c>
      <c r="AM859" s="21">
        <f t="shared" si="2514"/>
        <v>284065.09999999998</v>
      </c>
      <c r="AN859" s="9">
        <f t="shared" si="2549"/>
        <v>0</v>
      </c>
      <c r="AO859" s="21">
        <f t="shared" si="2515"/>
        <v>259306.19999999998</v>
      </c>
      <c r="AP859" s="9">
        <f t="shared" si="2549"/>
        <v>0</v>
      </c>
      <c r="AQ859" s="9">
        <f t="shared" si="2549"/>
        <v>0</v>
      </c>
      <c r="AR859" s="9">
        <f t="shared" si="2549"/>
        <v>0</v>
      </c>
      <c r="AS859" s="20">
        <f t="shared" si="2519"/>
        <v>259306.19999999998</v>
      </c>
      <c r="AT859" s="20">
        <f t="shared" si="2538"/>
        <v>247815.59999999998</v>
      </c>
      <c r="AU859" s="20">
        <f t="shared" si="2538"/>
        <v>284065.09999999998</v>
      </c>
      <c r="AV859" s="9">
        <f t="shared" si="2549"/>
        <v>0</v>
      </c>
      <c r="AW859" s="9">
        <f t="shared" si="2549"/>
        <v>0</v>
      </c>
      <c r="AX859" s="9">
        <f t="shared" si="2549"/>
        <v>0</v>
      </c>
      <c r="AY859" s="21">
        <f t="shared" si="2516"/>
        <v>259306.19999999998</v>
      </c>
      <c r="AZ859" s="21">
        <f t="shared" si="2517"/>
        <v>247815.59999999998</v>
      </c>
      <c r="BA859" s="21">
        <f t="shared" si="2518"/>
        <v>284065.09999999998</v>
      </c>
      <c r="BB859" s="9">
        <f t="shared" si="2549"/>
        <v>0</v>
      </c>
      <c r="BC859" s="21">
        <f t="shared" si="2548"/>
        <v>259306.19999999998</v>
      </c>
      <c r="BD859" s="9">
        <f t="shared" si="2549"/>
        <v>0</v>
      </c>
      <c r="BE859" s="9">
        <f t="shared" si="2549"/>
        <v>0</v>
      </c>
      <c r="BF859" s="21">
        <f t="shared" si="2539"/>
        <v>259306.19999999998</v>
      </c>
      <c r="BG859" s="21">
        <f t="shared" si="2540"/>
        <v>247815.59999999998</v>
      </c>
      <c r="BH859" s="9">
        <f t="shared" si="2549"/>
        <v>0</v>
      </c>
      <c r="BI859" s="9">
        <f t="shared" si="2549"/>
        <v>0</v>
      </c>
      <c r="BJ859" s="21">
        <f t="shared" si="2541"/>
        <v>259306.19999999998</v>
      </c>
      <c r="BK859" s="21">
        <f t="shared" si="2542"/>
        <v>247815.59999999998</v>
      </c>
      <c r="BL859" s="9">
        <f t="shared" si="2549"/>
        <v>14602.9</v>
      </c>
      <c r="BM859" s="21">
        <f t="shared" si="2543"/>
        <v>273909.09999999998</v>
      </c>
      <c r="BN859" s="9">
        <f t="shared" si="2549"/>
        <v>0</v>
      </c>
      <c r="BO859" s="21">
        <f t="shared" si="2544"/>
        <v>273909.09999999998</v>
      </c>
      <c r="BP859" s="9">
        <f t="shared" si="2549"/>
        <v>0</v>
      </c>
      <c r="BQ859" s="21">
        <f t="shared" si="2534"/>
        <v>273909.09999999998</v>
      </c>
      <c r="BR859" s="9">
        <f t="shared" si="2549"/>
        <v>0</v>
      </c>
      <c r="BS859" s="33">
        <f t="shared" ref="BS859:BS904" si="2550">BQ859+BR859</f>
        <v>273909.09999999998</v>
      </c>
      <c r="BT859" s="9">
        <f t="shared" si="2549"/>
        <v>0</v>
      </c>
    </row>
    <row r="860" spans="1:73" ht="46.8" x14ac:dyDescent="0.3">
      <c r="A860" s="1" t="s">
        <v>269</v>
      </c>
      <c r="B860" s="1" t="s">
        <v>14</v>
      </c>
      <c r="C860" s="1"/>
      <c r="D860" s="1"/>
      <c r="E860" s="2" t="s">
        <v>737</v>
      </c>
      <c r="F860" s="3">
        <f>F861</f>
        <v>259306.19999999998</v>
      </c>
      <c r="G860" s="3">
        <f t="shared" si="2549"/>
        <v>247815.59999999998</v>
      </c>
      <c r="H860" s="3">
        <f t="shared" si="2549"/>
        <v>282275</v>
      </c>
      <c r="I860" s="3">
        <f t="shared" si="2549"/>
        <v>0</v>
      </c>
      <c r="J860" s="3">
        <f t="shared" si="2549"/>
        <v>0</v>
      </c>
      <c r="K860" s="3">
        <f t="shared" si="2549"/>
        <v>0</v>
      </c>
      <c r="L860" s="18">
        <f t="shared" si="2547"/>
        <v>259306.19999999998</v>
      </c>
      <c r="M860" s="18">
        <f t="shared" si="2547"/>
        <v>247815.59999999998</v>
      </c>
      <c r="N860" s="18">
        <f t="shared" si="2547"/>
        <v>282275</v>
      </c>
      <c r="O860" s="9">
        <f t="shared" si="2549"/>
        <v>0</v>
      </c>
      <c r="P860" s="9">
        <f t="shared" si="2549"/>
        <v>0</v>
      </c>
      <c r="Q860" s="9">
        <f t="shared" si="2549"/>
        <v>1790.1</v>
      </c>
      <c r="R860" s="21">
        <f t="shared" si="2508"/>
        <v>259306.19999999998</v>
      </c>
      <c r="S860" s="21">
        <f t="shared" si="2508"/>
        <v>247815.59999999998</v>
      </c>
      <c r="T860" s="21">
        <f t="shared" si="2508"/>
        <v>284065.09999999998</v>
      </c>
      <c r="U860" s="9">
        <f t="shared" si="2549"/>
        <v>0</v>
      </c>
      <c r="V860" s="9">
        <f t="shared" si="2549"/>
        <v>0</v>
      </c>
      <c r="W860" s="9">
        <f t="shared" si="2549"/>
        <v>0</v>
      </c>
      <c r="X860" s="21">
        <f t="shared" si="2546"/>
        <v>259306.19999999998</v>
      </c>
      <c r="Y860" s="21">
        <f t="shared" si="2546"/>
        <v>247815.59999999998</v>
      </c>
      <c r="Z860" s="21">
        <f t="shared" si="2546"/>
        <v>284065.09999999998</v>
      </c>
      <c r="AA860" s="9">
        <f t="shared" si="2549"/>
        <v>0</v>
      </c>
      <c r="AB860" s="21">
        <f t="shared" si="2537"/>
        <v>259306.19999999998</v>
      </c>
      <c r="AC860" s="9">
        <f t="shared" si="2549"/>
        <v>0</v>
      </c>
      <c r="AD860" s="9">
        <f t="shared" si="2549"/>
        <v>0</v>
      </c>
      <c r="AE860" s="34">
        <f t="shared" si="2522"/>
        <v>259306.19999999998</v>
      </c>
      <c r="AF860" s="9">
        <f t="shared" si="2549"/>
        <v>0</v>
      </c>
      <c r="AG860" s="34">
        <f t="shared" si="2523"/>
        <v>259306.19999999998</v>
      </c>
      <c r="AH860" s="9">
        <f t="shared" si="2549"/>
        <v>0</v>
      </c>
      <c r="AI860" s="9">
        <f t="shared" si="2549"/>
        <v>0</v>
      </c>
      <c r="AJ860" s="9">
        <f t="shared" si="2549"/>
        <v>0</v>
      </c>
      <c r="AK860" s="21">
        <f t="shared" si="2513"/>
        <v>259306.19999999998</v>
      </c>
      <c r="AL860" s="21">
        <f t="shared" si="2514"/>
        <v>247815.59999999998</v>
      </c>
      <c r="AM860" s="21">
        <f t="shared" si="2514"/>
        <v>284065.09999999998</v>
      </c>
      <c r="AN860" s="9">
        <f t="shared" si="2549"/>
        <v>0</v>
      </c>
      <c r="AO860" s="21">
        <f t="shared" si="2515"/>
        <v>259306.19999999998</v>
      </c>
      <c r="AP860" s="9">
        <f t="shared" si="2549"/>
        <v>0</v>
      </c>
      <c r="AQ860" s="9">
        <f t="shared" si="2549"/>
        <v>0</v>
      </c>
      <c r="AR860" s="9">
        <f t="shared" si="2549"/>
        <v>0</v>
      </c>
      <c r="AS860" s="21">
        <f t="shared" si="2519"/>
        <v>259306.19999999998</v>
      </c>
      <c r="AT860" s="21">
        <f t="shared" si="2538"/>
        <v>247815.59999999998</v>
      </c>
      <c r="AU860" s="21">
        <f t="shared" si="2538"/>
        <v>284065.09999999998</v>
      </c>
      <c r="AV860" s="9">
        <f t="shared" si="2549"/>
        <v>0</v>
      </c>
      <c r="AW860" s="9">
        <f t="shared" si="2549"/>
        <v>0</v>
      </c>
      <c r="AX860" s="9">
        <f t="shared" si="2549"/>
        <v>0</v>
      </c>
      <c r="AY860" s="21">
        <f t="shared" si="2516"/>
        <v>259306.19999999998</v>
      </c>
      <c r="AZ860" s="21">
        <f t="shared" si="2517"/>
        <v>247815.59999999998</v>
      </c>
      <c r="BA860" s="21">
        <f t="shared" si="2518"/>
        <v>284065.09999999998</v>
      </c>
      <c r="BB860" s="9">
        <f t="shared" si="2549"/>
        <v>0</v>
      </c>
      <c r="BC860" s="21">
        <f t="shared" si="2548"/>
        <v>259306.19999999998</v>
      </c>
      <c r="BD860" s="9">
        <f t="shared" si="2549"/>
        <v>0</v>
      </c>
      <c r="BE860" s="9">
        <f t="shared" si="2549"/>
        <v>0</v>
      </c>
      <c r="BF860" s="21">
        <f t="shared" si="2539"/>
        <v>259306.19999999998</v>
      </c>
      <c r="BG860" s="21">
        <f t="shared" si="2540"/>
        <v>247815.59999999998</v>
      </c>
      <c r="BH860" s="9">
        <f t="shared" si="2549"/>
        <v>0</v>
      </c>
      <c r="BI860" s="9">
        <f t="shared" si="2549"/>
        <v>0</v>
      </c>
      <c r="BJ860" s="21">
        <f t="shared" si="2541"/>
        <v>259306.19999999998</v>
      </c>
      <c r="BK860" s="21">
        <f t="shared" si="2542"/>
        <v>247815.59999999998</v>
      </c>
      <c r="BL860" s="9">
        <f t="shared" si="2549"/>
        <v>14602.9</v>
      </c>
      <c r="BM860" s="21">
        <f t="shared" si="2543"/>
        <v>273909.09999999998</v>
      </c>
      <c r="BN860" s="9">
        <f t="shared" si="2549"/>
        <v>0</v>
      </c>
      <c r="BO860" s="21">
        <f t="shared" si="2544"/>
        <v>273909.09999999998</v>
      </c>
      <c r="BP860" s="9">
        <f t="shared" si="2549"/>
        <v>0</v>
      </c>
      <c r="BQ860" s="21">
        <f t="shared" si="2534"/>
        <v>273909.09999999998</v>
      </c>
      <c r="BR860" s="9">
        <f t="shared" si="2549"/>
        <v>0</v>
      </c>
      <c r="BS860" s="33">
        <f t="shared" si="2550"/>
        <v>273909.09999999998</v>
      </c>
      <c r="BT860" s="9">
        <f t="shared" si="2549"/>
        <v>0</v>
      </c>
    </row>
    <row r="861" spans="1:73" x14ac:dyDescent="0.3">
      <c r="A861" s="1" t="s">
        <v>269</v>
      </c>
      <c r="B861" s="1" t="s">
        <v>330</v>
      </c>
      <c r="C861" s="1"/>
      <c r="D861" s="1"/>
      <c r="E861" s="2" t="s">
        <v>738</v>
      </c>
      <c r="F861" s="3">
        <f>F862</f>
        <v>259306.19999999998</v>
      </c>
      <c r="G861" s="3">
        <f t="shared" si="2549"/>
        <v>247815.59999999998</v>
      </c>
      <c r="H861" s="3">
        <f t="shared" si="2549"/>
        <v>282275</v>
      </c>
      <c r="I861" s="3">
        <f t="shared" si="2549"/>
        <v>0</v>
      </c>
      <c r="J861" s="3">
        <f t="shared" si="2549"/>
        <v>0</v>
      </c>
      <c r="K861" s="3">
        <f t="shared" si="2549"/>
        <v>0</v>
      </c>
      <c r="L861" s="18">
        <f t="shared" si="2547"/>
        <v>259306.19999999998</v>
      </c>
      <c r="M861" s="18">
        <f t="shared" si="2547"/>
        <v>247815.59999999998</v>
      </c>
      <c r="N861" s="18">
        <f t="shared" si="2547"/>
        <v>282275</v>
      </c>
      <c r="O861" s="9">
        <f t="shared" si="2549"/>
        <v>0</v>
      </c>
      <c r="P861" s="9">
        <f t="shared" si="2549"/>
        <v>0</v>
      </c>
      <c r="Q861" s="9">
        <f t="shared" si="2549"/>
        <v>1790.1</v>
      </c>
      <c r="R861" s="21">
        <f t="shared" si="2508"/>
        <v>259306.19999999998</v>
      </c>
      <c r="S861" s="21">
        <f t="shared" si="2508"/>
        <v>247815.59999999998</v>
      </c>
      <c r="T861" s="21">
        <f t="shared" si="2508"/>
        <v>284065.09999999998</v>
      </c>
      <c r="U861" s="9">
        <f t="shared" si="2549"/>
        <v>0</v>
      </c>
      <c r="V861" s="9">
        <f t="shared" si="2549"/>
        <v>0</v>
      </c>
      <c r="W861" s="9">
        <f t="shared" si="2549"/>
        <v>0</v>
      </c>
      <c r="X861" s="21">
        <f t="shared" si="2546"/>
        <v>259306.19999999998</v>
      </c>
      <c r="Y861" s="21">
        <f t="shared" si="2546"/>
        <v>247815.59999999998</v>
      </c>
      <c r="Z861" s="21">
        <f t="shared" si="2546"/>
        <v>284065.09999999998</v>
      </c>
      <c r="AA861" s="9">
        <f t="shared" si="2549"/>
        <v>0</v>
      </c>
      <c r="AB861" s="21">
        <f t="shared" si="2537"/>
        <v>259306.19999999998</v>
      </c>
      <c r="AC861" s="9">
        <f t="shared" si="2549"/>
        <v>0</v>
      </c>
      <c r="AD861" s="9">
        <f t="shared" si="2549"/>
        <v>0</v>
      </c>
      <c r="AE861" s="34">
        <f t="shared" si="2522"/>
        <v>259306.19999999998</v>
      </c>
      <c r="AF861" s="9">
        <f t="shared" si="2549"/>
        <v>0</v>
      </c>
      <c r="AG861" s="34">
        <f t="shared" si="2523"/>
        <v>259306.19999999998</v>
      </c>
      <c r="AH861" s="9">
        <f t="shared" si="2549"/>
        <v>0</v>
      </c>
      <c r="AI861" s="9">
        <f t="shared" si="2549"/>
        <v>0</v>
      </c>
      <c r="AJ861" s="9">
        <f t="shared" si="2549"/>
        <v>0</v>
      </c>
      <c r="AK861" s="21">
        <f t="shared" si="2513"/>
        <v>259306.19999999998</v>
      </c>
      <c r="AL861" s="21">
        <f t="shared" si="2514"/>
        <v>247815.59999999998</v>
      </c>
      <c r="AM861" s="21">
        <f t="shared" si="2514"/>
        <v>284065.09999999998</v>
      </c>
      <c r="AN861" s="9">
        <f t="shared" si="2549"/>
        <v>0</v>
      </c>
      <c r="AO861" s="21">
        <f t="shared" si="2515"/>
        <v>259306.19999999998</v>
      </c>
      <c r="AP861" s="9">
        <f t="shared" si="2549"/>
        <v>0</v>
      </c>
      <c r="AQ861" s="9">
        <f t="shared" si="2549"/>
        <v>0</v>
      </c>
      <c r="AR861" s="9">
        <f t="shared" si="2549"/>
        <v>0</v>
      </c>
      <c r="AS861" s="21">
        <f t="shared" si="2519"/>
        <v>259306.19999999998</v>
      </c>
      <c r="AT861" s="21">
        <f t="shared" si="2538"/>
        <v>247815.59999999998</v>
      </c>
      <c r="AU861" s="21">
        <f t="shared" si="2538"/>
        <v>284065.09999999998</v>
      </c>
      <c r="AV861" s="9">
        <f t="shared" si="2549"/>
        <v>0</v>
      </c>
      <c r="AW861" s="9">
        <f t="shared" si="2549"/>
        <v>0</v>
      </c>
      <c r="AX861" s="9">
        <f t="shared" si="2549"/>
        <v>0</v>
      </c>
      <c r="AY861" s="21">
        <f t="shared" si="2516"/>
        <v>259306.19999999998</v>
      </c>
      <c r="AZ861" s="21">
        <f t="shared" si="2517"/>
        <v>247815.59999999998</v>
      </c>
      <c r="BA861" s="21">
        <f t="shared" si="2518"/>
        <v>284065.09999999998</v>
      </c>
      <c r="BB861" s="9">
        <f t="shared" si="2549"/>
        <v>0</v>
      </c>
      <c r="BC861" s="21">
        <f t="shared" si="2548"/>
        <v>259306.19999999998</v>
      </c>
      <c r="BD861" s="9">
        <f t="shared" si="2549"/>
        <v>0</v>
      </c>
      <c r="BE861" s="9">
        <f t="shared" si="2549"/>
        <v>0</v>
      </c>
      <c r="BF861" s="21">
        <f t="shared" si="2539"/>
        <v>259306.19999999998</v>
      </c>
      <c r="BG861" s="21">
        <f t="shared" si="2540"/>
        <v>247815.59999999998</v>
      </c>
      <c r="BH861" s="9">
        <f t="shared" si="2549"/>
        <v>0</v>
      </c>
      <c r="BI861" s="9">
        <f t="shared" si="2549"/>
        <v>0</v>
      </c>
      <c r="BJ861" s="21">
        <f t="shared" si="2541"/>
        <v>259306.19999999998</v>
      </c>
      <c r="BK861" s="21">
        <f t="shared" si="2542"/>
        <v>247815.59999999998</v>
      </c>
      <c r="BL861" s="9">
        <f t="shared" si="2549"/>
        <v>14602.9</v>
      </c>
      <c r="BM861" s="21">
        <f t="shared" si="2543"/>
        <v>273909.09999999998</v>
      </c>
      <c r="BN861" s="9">
        <f t="shared" si="2549"/>
        <v>0</v>
      </c>
      <c r="BO861" s="21">
        <f t="shared" si="2544"/>
        <v>273909.09999999998</v>
      </c>
      <c r="BP861" s="9">
        <f t="shared" si="2549"/>
        <v>0</v>
      </c>
      <c r="BQ861" s="21">
        <f t="shared" si="2534"/>
        <v>273909.09999999998</v>
      </c>
      <c r="BR861" s="9">
        <f t="shared" si="2549"/>
        <v>0</v>
      </c>
      <c r="BS861" s="33">
        <f t="shared" si="2550"/>
        <v>273909.09999999998</v>
      </c>
      <c r="BT861" s="9">
        <f t="shared" si="2549"/>
        <v>0</v>
      </c>
    </row>
    <row r="862" spans="1:73" x14ac:dyDescent="0.3">
      <c r="A862" s="1" t="s">
        <v>269</v>
      </c>
      <c r="B862" s="1">
        <v>410</v>
      </c>
      <c r="C862" s="1" t="s">
        <v>44</v>
      </c>
      <c r="D862" s="1" t="s">
        <v>71</v>
      </c>
      <c r="E862" s="2" t="s">
        <v>759</v>
      </c>
      <c r="F862" s="3">
        <v>259306.19999999998</v>
      </c>
      <c r="G862" s="3">
        <v>247815.59999999998</v>
      </c>
      <c r="H862" s="3">
        <v>282275</v>
      </c>
      <c r="I862" s="3"/>
      <c r="J862" s="3"/>
      <c r="K862" s="3"/>
      <c r="L862" s="18">
        <f t="shared" si="2547"/>
        <v>259306.19999999998</v>
      </c>
      <c r="M862" s="18">
        <f t="shared" si="2547"/>
        <v>247815.59999999998</v>
      </c>
      <c r="N862" s="18">
        <f t="shared" si="2547"/>
        <v>282275</v>
      </c>
      <c r="O862" s="9"/>
      <c r="P862" s="9"/>
      <c r="Q862" s="9">
        <v>1790.1</v>
      </c>
      <c r="R862" s="21">
        <f t="shared" si="2508"/>
        <v>259306.19999999998</v>
      </c>
      <c r="S862" s="21">
        <f t="shared" si="2508"/>
        <v>247815.59999999998</v>
      </c>
      <c r="T862" s="21">
        <f t="shared" si="2508"/>
        <v>284065.09999999998</v>
      </c>
      <c r="U862" s="9"/>
      <c r="V862" s="9"/>
      <c r="W862" s="9"/>
      <c r="X862" s="21">
        <f t="shared" si="2546"/>
        <v>259306.19999999998</v>
      </c>
      <c r="Y862" s="21">
        <f t="shared" si="2546"/>
        <v>247815.59999999998</v>
      </c>
      <c r="Z862" s="21">
        <f t="shared" si="2546"/>
        <v>284065.09999999998</v>
      </c>
      <c r="AA862" s="9"/>
      <c r="AB862" s="21">
        <f t="shared" si="2537"/>
        <v>259306.19999999998</v>
      </c>
      <c r="AC862" s="9"/>
      <c r="AD862" s="9"/>
      <c r="AE862" s="34">
        <f t="shared" si="2522"/>
        <v>259306.19999999998</v>
      </c>
      <c r="AF862" s="9"/>
      <c r="AG862" s="34">
        <f t="shared" si="2523"/>
        <v>259306.19999999998</v>
      </c>
      <c r="AH862" s="9"/>
      <c r="AI862" s="9"/>
      <c r="AJ862" s="9"/>
      <c r="AK862" s="21">
        <f t="shared" si="2513"/>
        <v>259306.19999999998</v>
      </c>
      <c r="AL862" s="21">
        <f t="shared" si="2514"/>
        <v>247815.59999999998</v>
      </c>
      <c r="AM862" s="21">
        <f t="shared" si="2514"/>
        <v>284065.09999999998</v>
      </c>
      <c r="AN862" s="9"/>
      <c r="AO862" s="21">
        <f t="shared" si="2515"/>
        <v>259306.19999999998</v>
      </c>
      <c r="AP862" s="9"/>
      <c r="AQ862" s="9"/>
      <c r="AR862" s="9"/>
      <c r="AS862" s="21">
        <f t="shared" si="2519"/>
        <v>259306.19999999998</v>
      </c>
      <c r="AT862" s="21">
        <f t="shared" si="2538"/>
        <v>247815.59999999998</v>
      </c>
      <c r="AU862" s="21">
        <f t="shared" si="2538"/>
        <v>284065.09999999998</v>
      </c>
      <c r="AV862" s="9"/>
      <c r="AW862" s="9"/>
      <c r="AX862" s="9"/>
      <c r="AY862" s="21">
        <f t="shared" si="2516"/>
        <v>259306.19999999998</v>
      </c>
      <c r="AZ862" s="21">
        <f t="shared" si="2517"/>
        <v>247815.59999999998</v>
      </c>
      <c r="BA862" s="21">
        <f t="shared" si="2518"/>
        <v>284065.09999999998</v>
      </c>
      <c r="BB862" s="9"/>
      <c r="BC862" s="21">
        <f t="shared" si="2548"/>
        <v>259306.19999999998</v>
      </c>
      <c r="BD862" s="9"/>
      <c r="BE862" s="9"/>
      <c r="BF862" s="21">
        <f t="shared" si="2539"/>
        <v>259306.19999999998</v>
      </c>
      <c r="BG862" s="21">
        <f t="shared" si="2540"/>
        <v>247815.59999999998</v>
      </c>
      <c r="BH862" s="9"/>
      <c r="BI862" s="9"/>
      <c r="BJ862" s="21">
        <f t="shared" si="2541"/>
        <v>259306.19999999998</v>
      </c>
      <c r="BK862" s="21">
        <f t="shared" si="2542"/>
        <v>247815.59999999998</v>
      </c>
      <c r="BL862" s="9">
        <v>14602.9</v>
      </c>
      <c r="BM862" s="21">
        <f t="shared" si="2543"/>
        <v>273909.09999999998</v>
      </c>
      <c r="BN862" s="9"/>
      <c r="BO862" s="21">
        <f t="shared" si="2544"/>
        <v>273909.09999999998</v>
      </c>
      <c r="BP862" s="9"/>
      <c r="BQ862" s="21">
        <f t="shared" si="2534"/>
        <v>273909.09999999998</v>
      </c>
      <c r="BR862" s="9"/>
      <c r="BS862" s="33">
        <f t="shared" si="2550"/>
        <v>273909.09999999998</v>
      </c>
      <c r="BT862" s="9"/>
    </row>
    <row r="863" spans="1:73" s="7" customFormat="1" ht="31.2" x14ac:dyDescent="0.3">
      <c r="A863" s="4" t="s">
        <v>213</v>
      </c>
      <c r="B863" s="4"/>
      <c r="C863" s="4"/>
      <c r="D863" s="4"/>
      <c r="E863" s="5" t="s">
        <v>543</v>
      </c>
      <c r="F863" s="6">
        <f>F864</f>
        <v>127183.3</v>
      </c>
      <c r="G863" s="6">
        <f t="shared" ref="G863:BT863" si="2551">G864</f>
        <v>127852.7</v>
      </c>
      <c r="H863" s="6">
        <f t="shared" si="2551"/>
        <v>127852.7</v>
      </c>
      <c r="I863" s="6">
        <f t="shared" si="2551"/>
        <v>0</v>
      </c>
      <c r="J863" s="6">
        <f t="shared" si="2551"/>
        <v>0</v>
      </c>
      <c r="K863" s="6">
        <f t="shared" si="2551"/>
        <v>0</v>
      </c>
      <c r="L863" s="18">
        <f t="shared" si="2547"/>
        <v>127183.3</v>
      </c>
      <c r="M863" s="18">
        <f t="shared" si="2547"/>
        <v>127852.7</v>
      </c>
      <c r="N863" s="18">
        <f t="shared" si="2547"/>
        <v>127852.7</v>
      </c>
      <c r="O863" s="10">
        <f t="shared" si="2551"/>
        <v>0</v>
      </c>
      <c r="P863" s="10">
        <f t="shared" si="2551"/>
        <v>0</v>
      </c>
      <c r="Q863" s="10">
        <f t="shared" si="2551"/>
        <v>0</v>
      </c>
      <c r="R863" s="28">
        <f t="shared" si="2508"/>
        <v>127183.3</v>
      </c>
      <c r="S863" s="28">
        <f t="shared" si="2508"/>
        <v>127852.7</v>
      </c>
      <c r="T863" s="28">
        <f t="shared" si="2508"/>
        <v>127852.7</v>
      </c>
      <c r="U863" s="10">
        <f t="shared" si="2551"/>
        <v>1058.5889999999999</v>
      </c>
      <c r="V863" s="10">
        <f t="shared" si="2551"/>
        <v>0</v>
      </c>
      <c r="W863" s="10">
        <f t="shared" si="2551"/>
        <v>0</v>
      </c>
      <c r="X863" s="28">
        <f t="shared" si="2546"/>
        <v>128241.889</v>
      </c>
      <c r="Y863" s="28">
        <f t="shared" si="2546"/>
        <v>127852.7</v>
      </c>
      <c r="Z863" s="28">
        <f t="shared" si="2546"/>
        <v>127852.7</v>
      </c>
      <c r="AA863" s="10">
        <f t="shared" si="2551"/>
        <v>0</v>
      </c>
      <c r="AB863" s="21">
        <f t="shared" si="2537"/>
        <v>128241.889</v>
      </c>
      <c r="AC863" s="10">
        <f t="shared" si="2551"/>
        <v>82334.357000000004</v>
      </c>
      <c r="AD863" s="10">
        <f t="shared" si="2551"/>
        <v>0</v>
      </c>
      <c r="AE863" s="29">
        <f t="shared" si="2522"/>
        <v>210576.24599999998</v>
      </c>
      <c r="AF863" s="10">
        <f t="shared" si="2551"/>
        <v>0</v>
      </c>
      <c r="AG863" s="29">
        <f t="shared" si="2523"/>
        <v>210576.24599999998</v>
      </c>
      <c r="AH863" s="10">
        <f t="shared" si="2551"/>
        <v>0</v>
      </c>
      <c r="AI863" s="10">
        <f t="shared" si="2551"/>
        <v>0</v>
      </c>
      <c r="AJ863" s="10">
        <f t="shared" si="2551"/>
        <v>0</v>
      </c>
      <c r="AK863" s="28">
        <f t="shared" si="2513"/>
        <v>210576.24599999998</v>
      </c>
      <c r="AL863" s="28">
        <f t="shared" si="2514"/>
        <v>127852.7</v>
      </c>
      <c r="AM863" s="28">
        <f t="shared" si="2514"/>
        <v>127852.7</v>
      </c>
      <c r="AN863" s="10">
        <f t="shared" si="2551"/>
        <v>0</v>
      </c>
      <c r="AO863" s="28">
        <f t="shared" si="2515"/>
        <v>210576.24599999998</v>
      </c>
      <c r="AP863" s="10">
        <f t="shared" si="2551"/>
        <v>-107.807</v>
      </c>
      <c r="AQ863" s="10">
        <f t="shared" si="2551"/>
        <v>0</v>
      </c>
      <c r="AR863" s="10">
        <f t="shared" si="2551"/>
        <v>0</v>
      </c>
      <c r="AS863" s="28">
        <f t="shared" si="2519"/>
        <v>210468.43899999998</v>
      </c>
      <c r="AT863" s="28">
        <f t="shared" si="2538"/>
        <v>127852.7</v>
      </c>
      <c r="AU863" s="28">
        <f t="shared" si="2538"/>
        <v>127852.7</v>
      </c>
      <c r="AV863" s="10">
        <f t="shared" si="2551"/>
        <v>-295.37</v>
      </c>
      <c r="AW863" s="10">
        <f t="shared" si="2551"/>
        <v>0</v>
      </c>
      <c r="AX863" s="10">
        <f t="shared" si="2551"/>
        <v>0</v>
      </c>
      <c r="AY863" s="21">
        <f t="shared" si="2516"/>
        <v>210173.06899999999</v>
      </c>
      <c r="AZ863" s="21">
        <f t="shared" si="2517"/>
        <v>127852.7</v>
      </c>
      <c r="BA863" s="21">
        <f t="shared" si="2518"/>
        <v>127852.7</v>
      </c>
      <c r="BB863" s="10">
        <f t="shared" si="2551"/>
        <v>0</v>
      </c>
      <c r="BC863" s="21">
        <f t="shared" si="2548"/>
        <v>210173.06899999999</v>
      </c>
      <c r="BD863" s="10">
        <f t="shared" si="2551"/>
        <v>10427.130999999999</v>
      </c>
      <c r="BE863" s="10">
        <f t="shared" si="2551"/>
        <v>0</v>
      </c>
      <c r="BF863" s="21">
        <f t="shared" si="2539"/>
        <v>220600.19999999998</v>
      </c>
      <c r="BG863" s="21">
        <f t="shared" si="2540"/>
        <v>127852.7</v>
      </c>
      <c r="BH863" s="10">
        <f t="shared" si="2551"/>
        <v>0</v>
      </c>
      <c r="BI863" s="10">
        <f t="shared" si="2551"/>
        <v>0</v>
      </c>
      <c r="BJ863" s="21">
        <f t="shared" si="2541"/>
        <v>220600.19999999998</v>
      </c>
      <c r="BK863" s="21">
        <f t="shared" si="2542"/>
        <v>127852.7</v>
      </c>
      <c r="BL863" s="10">
        <f t="shared" si="2551"/>
        <v>0</v>
      </c>
      <c r="BM863" s="21">
        <f t="shared" si="2543"/>
        <v>220600.19999999998</v>
      </c>
      <c r="BN863" s="10">
        <f t="shared" si="2551"/>
        <v>0</v>
      </c>
      <c r="BO863" s="28">
        <f t="shared" si="2544"/>
        <v>220600.19999999998</v>
      </c>
      <c r="BP863" s="10">
        <f t="shared" si="2551"/>
        <v>0</v>
      </c>
      <c r="BQ863" s="28">
        <f t="shared" si="2534"/>
        <v>220600.19999999998</v>
      </c>
      <c r="BR863" s="10">
        <f t="shared" si="2551"/>
        <v>0</v>
      </c>
      <c r="BS863" s="27">
        <f t="shared" si="2550"/>
        <v>220600.19999999998</v>
      </c>
      <c r="BT863" s="10">
        <f t="shared" si="2551"/>
        <v>0</v>
      </c>
    </row>
    <row r="864" spans="1:73" ht="62.4" x14ac:dyDescent="0.3">
      <c r="A864" s="1" t="s">
        <v>193</v>
      </c>
      <c r="B864" s="1"/>
      <c r="C864" s="1"/>
      <c r="D864" s="1"/>
      <c r="E864" s="2" t="s">
        <v>434</v>
      </c>
      <c r="F864" s="3">
        <f>F865+F868+F871</f>
        <v>127183.3</v>
      </c>
      <c r="G864" s="3">
        <f t="shared" ref="G864:K864" si="2552">G865+G868+G871</f>
        <v>127852.7</v>
      </c>
      <c r="H864" s="3">
        <f t="shared" si="2552"/>
        <v>127852.7</v>
      </c>
      <c r="I864" s="3">
        <f t="shared" si="2552"/>
        <v>0</v>
      </c>
      <c r="J864" s="3">
        <f t="shared" si="2552"/>
        <v>0</v>
      </c>
      <c r="K864" s="3">
        <f t="shared" si="2552"/>
        <v>0</v>
      </c>
      <c r="L864" s="18">
        <f t="shared" si="2547"/>
        <v>127183.3</v>
      </c>
      <c r="M864" s="18">
        <f t="shared" si="2547"/>
        <v>127852.7</v>
      </c>
      <c r="N864" s="18">
        <f t="shared" si="2547"/>
        <v>127852.7</v>
      </c>
      <c r="O864" s="9">
        <f t="shared" ref="O864:Q864" si="2553">O865+O868+O871</f>
        <v>0</v>
      </c>
      <c r="P864" s="9">
        <f t="shared" si="2553"/>
        <v>0</v>
      </c>
      <c r="Q864" s="9">
        <f t="shared" si="2553"/>
        <v>0</v>
      </c>
      <c r="R864" s="21">
        <f t="shared" si="2508"/>
        <v>127183.3</v>
      </c>
      <c r="S864" s="21">
        <f t="shared" si="2508"/>
        <v>127852.7</v>
      </c>
      <c r="T864" s="21">
        <f t="shared" si="2508"/>
        <v>127852.7</v>
      </c>
      <c r="U864" s="9">
        <f t="shared" ref="U864:W864" si="2554">U865+U868+U871</f>
        <v>1058.5889999999999</v>
      </c>
      <c r="V864" s="9">
        <f t="shared" si="2554"/>
        <v>0</v>
      </c>
      <c r="W864" s="9">
        <f t="shared" si="2554"/>
        <v>0</v>
      </c>
      <c r="X864" s="21">
        <f t="shared" si="2546"/>
        <v>128241.889</v>
      </c>
      <c r="Y864" s="21">
        <f t="shared" si="2546"/>
        <v>127852.7</v>
      </c>
      <c r="Z864" s="21">
        <f t="shared" si="2546"/>
        <v>127852.7</v>
      </c>
      <c r="AA864" s="9">
        <f t="shared" ref="AA864:BT864" si="2555">AA865+AA868+AA871</f>
        <v>0</v>
      </c>
      <c r="AB864" s="21">
        <f t="shared" si="2537"/>
        <v>128241.889</v>
      </c>
      <c r="AC864" s="9">
        <f t="shared" ref="AC864:AD864" si="2556">AC865+AC868+AC871</f>
        <v>82334.357000000004</v>
      </c>
      <c r="AD864" s="9">
        <f t="shared" si="2556"/>
        <v>0</v>
      </c>
      <c r="AE864" s="34">
        <f t="shared" si="2522"/>
        <v>210576.24599999998</v>
      </c>
      <c r="AF864" s="9">
        <f t="shared" ref="AF864" si="2557">AF865+AF868+AF871</f>
        <v>0</v>
      </c>
      <c r="AG864" s="34">
        <f t="shared" si="2523"/>
        <v>210576.24599999998</v>
      </c>
      <c r="AH864" s="9">
        <f t="shared" ref="AH864:AJ864" si="2558">AH865+AH868+AH871</f>
        <v>0</v>
      </c>
      <c r="AI864" s="9">
        <f t="shared" si="2558"/>
        <v>0</v>
      </c>
      <c r="AJ864" s="9">
        <f t="shared" si="2558"/>
        <v>0</v>
      </c>
      <c r="AK864" s="21">
        <f t="shared" si="2513"/>
        <v>210576.24599999998</v>
      </c>
      <c r="AL864" s="21">
        <f t="shared" si="2514"/>
        <v>127852.7</v>
      </c>
      <c r="AM864" s="21">
        <f t="shared" si="2514"/>
        <v>127852.7</v>
      </c>
      <c r="AN864" s="9">
        <f t="shared" ref="AN864" si="2559">AN865+AN868+AN871</f>
        <v>0</v>
      </c>
      <c r="AO864" s="21">
        <f t="shared" si="2515"/>
        <v>210576.24599999998</v>
      </c>
      <c r="AP864" s="9">
        <f t="shared" ref="AP864:AR864" si="2560">AP865+AP868+AP871</f>
        <v>-107.807</v>
      </c>
      <c r="AQ864" s="9">
        <f t="shared" si="2560"/>
        <v>0</v>
      </c>
      <c r="AR864" s="9">
        <f t="shared" si="2560"/>
        <v>0</v>
      </c>
      <c r="AS864" s="20">
        <f t="shared" si="2519"/>
        <v>210468.43899999998</v>
      </c>
      <c r="AT864" s="20">
        <f t="shared" si="2538"/>
        <v>127852.7</v>
      </c>
      <c r="AU864" s="20">
        <f t="shared" si="2538"/>
        <v>127852.7</v>
      </c>
      <c r="AV864" s="9">
        <f t="shared" ref="AV864:AX864" si="2561">AV865+AV868+AV871</f>
        <v>-295.37</v>
      </c>
      <c r="AW864" s="9">
        <f t="shared" si="2561"/>
        <v>0</v>
      </c>
      <c r="AX864" s="9">
        <f t="shared" si="2561"/>
        <v>0</v>
      </c>
      <c r="AY864" s="21">
        <f t="shared" si="2516"/>
        <v>210173.06899999999</v>
      </c>
      <c r="AZ864" s="21">
        <f t="shared" si="2517"/>
        <v>127852.7</v>
      </c>
      <c r="BA864" s="21">
        <f t="shared" si="2518"/>
        <v>127852.7</v>
      </c>
      <c r="BB864" s="9">
        <f t="shared" ref="BB864" si="2562">BB865+BB868+BB871</f>
        <v>0</v>
      </c>
      <c r="BC864" s="21">
        <f t="shared" si="2548"/>
        <v>210173.06899999999</v>
      </c>
      <c r="BD864" s="9">
        <f t="shared" ref="BD864:BE864" si="2563">BD865+BD868+BD871</f>
        <v>10427.130999999999</v>
      </c>
      <c r="BE864" s="9">
        <f t="shared" si="2563"/>
        <v>0</v>
      </c>
      <c r="BF864" s="21">
        <f t="shared" si="2539"/>
        <v>220600.19999999998</v>
      </c>
      <c r="BG864" s="21">
        <f t="shared" si="2540"/>
        <v>127852.7</v>
      </c>
      <c r="BH864" s="9">
        <f t="shared" ref="BH864:BI864" si="2564">BH865+BH868+BH871</f>
        <v>0</v>
      </c>
      <c r="BI864" s="9">
        <f t="shared" si="2564"/>
        <v>0</v>
      </c>
      <c r="BJ864" s="21">
        <f t="shared" si="2541"/>
        <v>220600.19999999998</v>
      </c>
      <c r="BK864" s="21">
        <f t="shared" si="2542"/>
        <v>127852.7</v>
      </c>
      <c r="BL864" s="9">
        <f t="shared" ref="BL864" si="2565">BL865+BL868+BL871</f>
        <v>0</v>
      </c>
      <c r="BM864" s="21">
        <f t="shared" si="2543"/>
        <v>220600.19999999998</v>
      </c>
      <c r="BN864" s="9">
        <f t="shared" ref="BN864" si="2566">BN865+BN868+BN871</f>
        <v>0</v>
      </c>
      <c r="BO864" s="21">
        <f t="shared" si="2544"/>
        <v>220600.19999999998</v>
      </c>
      <c r="BP864" s="9">
        <f t="shared" ref="BP864" si="2567">BP865+BP868+BP871</f>
        <v>0</v>
      </c>
      <c r="BQ864" s="21">
        <f t="shared" si="2534"/>
        <v>220600.19999999998</v>
      </c>
      <c r="BR864" s="9">
        <f t="shared" ref="BR864" si="2568">BR865+BR868+BR871</f>
        <v>0</v>
      </c>
      <c r="BS864" s="33">
        <f t="shared" si="2550"/>
        <v>220600.19999999998</v>
      </c>
      <c r="BT864" s="9">
        <f t="shared" si="2555"/>
        <v>0</v>
      </c>
    </row>
    <row r="865" spans="1:72" ht="93.6" x14ac:dyDescent="0.3">
      <c r="A865" s="1" t="s">
        <v>193</v>
      </c>
      <c r="B865" s="1" t="s">
        <v>13</v>
      </c>
      <c r="C865" s="1"/>
      <c r="D865" s="1"/>
      <c r="E865" s="2" t="s">
        <v>727</v>
      </c>
      <c r="F865" s="3">
        <f>F866</f>
        <v>83930</v>
      </c>
      <c r="G865" s="3">
        <f t="shared" ref="G865:BT866" si="2569">G866</f>
        <v>83929.8</v>
      </c>
      <c r="H865" s="3">
        <f t="shared" si="2569"/>
        <v>83929.8</v>
      </c>
      <c r="I865" s="3">
        <f t="shared" si="2569"/>
        <v>0</v>
      </c>
      <c r="J865" s="3">
        <f t="shared" si="2569"/>
        <v>0</v>
      </c>
      <c r="K865" s="3">
        <f t="shared" si="2569"/>
        <v>0</v>
      </c>
      <c r="L865" s="18">
        <f t="shared" si="2547"/>
        <v>83930</v>
      </c>
      <c r="M865" s="18">
        <f t="shared" si="2547"/>
        <v>83929.8</v>
      </c>
      <c r="N865" s="18">
        <f t="shared" si="2547"/>
        <v>83929.8</v>
      </c>
      <c r="O865" s="9">
        <f t="shared" si="2569"/>
        <v>0</v>
      </c>
      <c r="P865" s="9">
        <f t="shared" si="2569"/>
        <v>0</v>
      </c>
      <c r="Q865" s="9">
        <f t="shared" si="2569"/>
        <v>0</v>
      </c>
      <c r="R865" s="21">
        <f t="shared" si="2508"/>
        <v>83930</v>
      </c>
      <c r="S865" s="21">
        <f t="shared" si="2508"/>
        <v>83929.8</v>
      </c>
      <c r="T865" s="21">
        <f t="shared" si="2508"/>
        <v>83929.8</v>
      </c>
      <c r="U865" s="9">
        <f t="shared" si="2569"/>
        <v>1058.5889999999999</v>
      </c>
      <c r="V865" s="9">
        <f t="shared" si="2569"/>
        <v>0</v>
      </c>
      <c r="W865" s="9">
        <f t="shared" si="2569"/>
        <v>0</v>
      </c>
      <c r="X865" s="21">
        <f t="shared" si="2546"/>
        <v>84988.589000000007</v>
      </c>
      <c r="Y865" s="21">
        <f t="shared" si="2546"/>
        <v>83929.8</v>
      </c>
      <c r="Z865" s="21">
        <f t="shared" si="2546"/>
        <v>83929.8</v>
      </c>
      <c r="AA865" s="9">
        <f t="shared" si="2569"/>
        <v>0</v>
      </c>
      <c r="AB865" s="21">
        <f t="shared" si="2537"/>
        <v>84988.589000000007</v>
      </c>
      <c r="AC865" s="9">
        <f t="shared" si="2569"/>
        <v>0</v>
      </c>
      <c r="AD865" s="9">
        <f t="shared" si="2569"/>
        <v>0</v>
      </c>
      <c r="AE865" s="34">
        <f t="shared" si="2522"/>
        <v>84988.589000000007</v>
      </c>
      <c r="AF865" s="9">
        <f t="shared" si="2569"/>
        <v>0</v>
      </c>
      <c r="AG865" s="34">
        <f t="shared" si="2523"/>
        <v>84988.589000000007</v>
      </c>
      <c r="AH865" s="9">
        <f t="shared" si="2569"/>
        <v>0</v>
      </c>
      <c r="AI865" s="9">
        <f t="shared" si="2569"/>
        <v>0</v>
      </c>
      <c r="AJ865" s="9">
        <f t="shared" si="2569"/>
        <v>0</v>
      </c>
      <c r="AK865" s="21">
        <f t="shared" si="2513"/>
        <v>84988.589000000007</v>
      </c>
      <c r="AL865" s="21">
        <f t="shared" si="2514"/>
        <v>83929.8</v>
      </c>
      <c r="AM865" s="21">
        <f t="shared" si="2514"/>
        <v>83929.8</v>
      </c>
      <c r="AN865" s="9">
        <f t="shared" si="2569"/>
        <v>0</v>
      </c>
      <c r="AO865" s="21">
        <f t="shared" si="2515"/>
        <v>84988.589000000007</v>
      </c>
      <c r="AP865" s="9">
        <f t="shared" si="2569"/>
        <v>0</v>
      </c>
      <c r="AQ865" s="9">
        <f t="shared" si="2569"/>
        <v>0</v>
      </c>
      <c r="AR865" s="9">
        <f t="shared" si="2569"/>
        <v>0</v>
      </c>
      <c r="AS865" s="21">
        <f t="shared" si="2519"/>
        <v>84988.589000000007</v>
      </c>
      <c r="AT865" s="21">
        <f t="shared" si="2538"/>
        <v>83929.8</v>
      </c>
      <c r="AU865" s="21">
        <f t="shared" si="2538"/>
        <v>83929.8</v>
      </c>
      <c r="AV865" s="9">
        <f t="shared" si="2569"/>
        <v>0</v>
      </c>
      <c r="AW865" s="9">
        <f t="shared" si="2569"/>
        <v>0</v>
      </c>
      <c r="AX865" s="9">
        <f t="shared" si="2569"/>
        <v>0</v>
      </c>
      <c r="AY865" s="21">
        <f t="shared" si="2516"/>
        <v>84988.589000000007</v>
      </c>
      <c r="AZ865" s="21">
        <f t="shared" si="2517"/>
        <v>83929.8</v>
      </c>
      <c r="BA865" s="21">
        <f t="shared" si="2518"/>
        <v>83929.8</v>
      </c>
      <c r="BB865" s="9">
        <f t="shared" si="2569"/>
        <v>0</v>
      </c>
      <c r="BC865" s="21">
        <f t="shared" si="2548"/>
        <v>84988.589000000007</v>
      </c>
      <c r="BD865" s="9">
        <f t="shared" si="2569"/>
        <v>0</v>
      </c>
      <c r="BE865" s="9">
        <f t="shared" si="2569"/>
        <v>0</v>
      </c>
      <c r="BF865" s="21">
        <f t="shared" si="2539"/>
        <v>84988.589000000007</v>
      </c>
      <c r="BG865" s="21">
        <f t="shared" si="2540"/>
        <v>83929.8</v>
      </c>
      <c r="BH865" s="9">
        <f t="shared" si="2569"/>
        <v>0</v>
      </c>
      <c r="BI865" s="9">
        <f t="shared" si="2569"/>
        <v>0</v>
      </c>
      <c r="BJ865" s="21">
        <f t="shared" si="2541"/>
        <v>84988.589000000007</v>
      </c>
      <c r="BK865" s="21">
        <f t="shared" si="2542"/>
        <v>83929.8</v>
      </c>
      <c r="BL865" s="9">
        <f t="shared" si="2569"/>
        <v>0</v>
      </c>
      <c r="BM865" s="21">
        <f t="shared" si="2543"/>
        <v>84988.589000000007</v>
      </c>
      <c r="BN865" s="9">
        <f t="shared" si="2569"/>
        <v>0</v>
      </c>
      <c r="BO865" s="21">
        <f t="shared" si="2544"/>
        <v>84988.589000000007</v>
      </c>
      <c r="BP865" s="9">
        <f t="shared" si="2569"/>
        <v>0</v>
      </c>
      <c r="BQ865" s="21">
        <f t="shared" si="2534"/>
        <v>84988.589000000007</v>
      </c>
      <c r="BR865" s="9">
        <f t="shared" si="2569"/>
        <v>0</v>
      </c>
      <c r="BS865" s="33">
        <f t="shared" si="2550"/>
        <v>84988.589000000007</v>
      </c>
      <c r="BT865" s="9">
        <f t="shared" si="2569"/>
        <v>0</v>
      </c>
    </row>
    <row r="866" spans="1:72" ht="31.2" x14ac:dyDescent="0.3">
      <c r="A866" s="1" t="s">
        <v>193</v>
      </c>
      <c r="B866" s="1" t="s">
        <v>422</v>
      </c>
      <c r="C866" s="1"/>
      <c r="D866" s="1"/>
      <c r="E866" s="2" t="s">
        <v>728</v>
      </c>
      <c r="F866" s="3">
        <f>F867</f>
        <v>83930</v>
      </c>
      <c r="G866" s="3">
        <f t="shared" si="2569"/>
        <v>83929.8</v>
      </c>
      <c r="H866" s="3">
        <f t="shared" si="2569"/>
        <v>83929.8</v>
      </c>
      <c r="I866" s="3">
        <f t="shared" si="2569"/>
        <v>0</v>
      </c>
      <c r="J866" s="3">
        <f t="shared" si="2569"/>
        <v>0</v>
      </c>
      <c r="K866" s="3">
        <f t="shared" si="2569"/>
        <v>0</v>
      </c>
      <c r="L866" s="18">
        <f t="shared" si="2547"/>
        <v>83930</v>
      </c>
      <c r="M866" s="18">
        <f t="shared" si="2547"/>
        <v>83929.8</v>
      </c>
      <c r="N866" s="18">
        <f t="shared" si="2547"/>
        <v>83929.8</v>
      </c>
      <c r="O866" s="9">
        <f t="shared" si="2569"/>
        <v>0</v>
      </c>
      <c r="P866" s="9">
        <f t="shared" si="2569"/>
        <v>0</v>
      </c>
      <c r="Q866" s="9">
        <f t="shared" si="2569"/>
        <v>0</v>
      </c>
      <c r="R866" s="21">
        <f t="shared" si="2508"/>
        <v>83930</v>
      </c>
      <c r="S866" s="21">
        <f t="shared" si="2508"/>
        <v>83929.8</v>
      </c>
      <c r="T866" s="21">
        <f t="shared" si="2508"/>
        <v>83929.8</v>
      </c>
      <c r="U866" s="9">
        <f t="shared" si="2569"/>
        <v>1058.5889999999999</v>
      </c>
      <c r="V866" s="9">
        <f t="shared" si="2569"/>
        <v>0</v>
      </c>
      <c r="W866" s="9">
        <f t="shared" si="2569"/>
        <v>0</v>
      </c>
      <c r="X866" s="21">
        <f t="shared" si="2546"/>
        <v>84988.589000000007</v>
      </c>
      <c r="Y866" s="21">
        <f t="shared" si="2546"/>
        <v>83929.8</v>
      </c>
      <c r="Z866" s="21">
        <f t="shared" si="2546"/>
        <v>83929.8</v>
      </c>
      <c r="AA866" s="9">
        <f t="shared" si="2569"/>
        <v>0</v>
      </c>
      <c r="AB866" s="21">
        <f t="shared" si="2537"/>
        <v>84988.589000000007</v>
      </c>
      <c r="AC866" s="9">
        <f t="shared" si="2569"/>
        <v>0</v>
      </c>
      <c r="AD866" s="9">
        <f t="shared" si="2569"/>
        <v>0</v>
      </c>
      <c r="AE866" s="34">
        <f t="shared" si="2522"/>
        <v>84988.589000000007</v>
      </c>
      <c r="AF866" s="9">
        <f t="shared" si="2569"/>
        <v>0</v>
      </c>
      <c r="AG866" s="34">
        <f t="shared" si="2523"/>
        <v>84988.589000000007</v>
      </c>
      <c r="AH866" s="9">
        <f t="shared" si="2569"/>
        <v>0</v>
      </c>
      <c r="AI866" s="9">
        <f t="shared" si="2569"/>
        <v>0</v>
      </c>
      <c r="AJ866" s="9">
        <f t="shared" si="2569"/>
        <v>0</v>
      </c>
      <c r="AK866" s="21">
        <f t="shared" si="2513"/>
        <v>84988.589000000007</v>
      </c>
      <c r="AL866" s="21">
        <f t="shared" si="2514"/>
        <v>83929.8</v>
      </c>
      <c r="AM866" s="21">
        <f t="shared" si="2514"/>
        <v>83929.8</v>
      </c>
      <c r="AN866" s="9">
        <f t="shared" si="2569"/>
        <v>0</v>
      </c>
      <c r="AO866" s="21">
        <f t="shared" si="2515"/>
        <v>84988.589000000007</v>
      </c>
      <c r="AP866" s="9">
        <f t="shared" si="2569"/>
        <v>0</v>
      </c>
      <c r="AQ866" s="9">
        <f t="shared" si="2569"/>
        <v>0</v>
      </c>
      <c r="AR866" s="9">
        <f t="shared" si="2569"/>
        <v>0</v>
      </c>
      <c r="AS866" s="21">
        <f t="shared" si="2519"/>
        <v>84988.589000000007</v>
      </c>
      <c r="AT866" s="21">
        <f t="shared" si="2538"/>
        <v>83929.8</v>
      </c>
      <c r="AU866" s="21">
        <f t="shared" si="2538"/>
        <v>83929.8</v>
      </c>
      <c r="AV866" s="9">
        <f t="shared" si="2569"/>
        <v>0</v>
      </c>
      <c r="AW866" s="9">
        <f t="shared" si="2569"/>
        <v>0</v>
      </c>
      <c r="AX866" s="9">
        <f t="shared" si="2569"/>
        <v>0</v>
      </c>
      <c r="AY866" s="21">
        <f t="shared" si="2516"/>
        <v>84988.589000000007</v>
      </c>
      <c r="AZ866" s="21">
        <f t="shared" si="2517"/>
        <v>83929.8</v>
      </c>
      <c r="BA866" s="21">
        <f t="shared" si="2518"/>
        <v>83929.8</v>
      </c>
      <c r="BB866" s="9">
        <f t="shared" si="2569"/>
        <v>0</v>
      </c>
      <c r="BC866" s="21">
        <f t="shared" si="2548"/>
        <v>84988.589000000007</v>
      </c>
      <c r="BD866" s="9">
        <f t="shared" si="2569"/>
        <v>0</v>
      </c>
      <c r="BE866" s="9">
        <f t="shared" si="2569"/>
        <v>0</v>
      </c>
      <c r="BF866" s="21">
        <f t="shared" si="2539"/>
        <v>84988.589000000007</v>
      </c>
      <c r="BG866" s="21">
        <f t="shared" si="2540"/>
        <v>83929.8</v>
      </c>
      <c r="BH866" s="9">
        <f t="shared" si="2569"/>
        <v>0</v>
      </c>
      <c r="BI866" s="9">
        <f t="shared" si="2569"/>
        <v>0</v>
      </c>
      <c r="BJ866" s="21">
        <f t="shared" si="2541"/>
        <v>84988.589000000007</v>
      </c>
      <c r="BK866" s="21">
        <f t="shared" si="2542"/>
        <v>83929.8</v>
      </c>
      <c r="BL866" s="9">
        <f t="shared" si="2569"/>
        <v>0</v>
      </c>
      <c r="BM866" s="21">
        <f t="shared" si="2543"/>
        <v>84988.589000000007</v>
      </c>
      <c r="BN866" s="9">
        <f t="shared" si="2569"/>
        <v>0</v>
      </c>
      <c r="BO866" s="21">
        <f t="shared" si="2544"/>
        <v>84988.589000000007</v>
      </c>
      <c r="BP866" s="9">
        <f t="shared" si="2569"/>
        <v>0</v>
      </c>
      <c r="BQ866" s="21">
        <f t="shared" si="2534"/>
        <v>84988.589000000007</v>
      </c>
      <c r="BR866" s="9">
        <f t="shared" si="2569"/>
        <v>0</v>
      </c>
      <c r="BS866" s="33">
        <f t="shared" si="2550"/>
        <v>84988.589000000007</v>
      </c>
      <c r="BT866" s="9">
        <f t="shared" si="2569"/>
        <v>0</v>
      </c>
    </row>
    <row r="867" spans="1:72" ht="31.2" x14ac:dyDescent="0.3">
      <c r="A867" s="1" t="s">
        <v>193</v>
      </c>
      <c r="B867" s="1">
        <v>110</v>
      </c>
      <c r="C867" s="1" t="s">
        <v>58</v>
      </c>
      <c r="D867" s="1" t="s">
        <v>58</v>
      </c>
      <c r="E867" s="2" t="s">
        <v>764</v>
      </c>
      <c r="F867" s="3">
        <v>83930</v>
      </c>
      <c r="G867" s="3">
        <v>83929.8</v>
      </c>
      <c r="H867" s="3">
        <v>83929.8</v>
      </c>
      <c r="I867" s="3"/>
      <c r="J867" s="3"/>
      <c r="K867" s="3"/>
      <c r="L867" s="18">
        <f t="shared" si="2547"/>
        <v>83930</v>
      </c>
      <c r="M867" s="18">
        <f t="shared" si="2547"/>
        <v>83929.8</v>
      </c>
      <c r="N867" s="18">
        <f t="shared" si="2547"/>
        <v>83929.8</v>
      </c>
      <c r="O867" s="9"/>
      <c r="P867" s="9"/>
      <c r="Q867" s="9"/>
      <c r="R867" s="21">
        <f t="shared" si="2508"/>
        <v>83930</v>
      </c>
      <c r="S867" s="21">
        <f t="shared" si="2508"/>
        <v>83929.8</v>
      </c>
      <c r="T867" s="21">
        <f t="shared" si="2508"/>
        <v>83929.8</v>
      </c>
      <c r="U867" s="9">
        <v>1058.5889999999999</v>
      </c>
      <c r="V867" s="9"/>
      <c r="W867" s="9"/>
      <c r="X867" s="21">
        <f t="shared" si="2546"/>
        <v>84988.589000000007</v>
      </c>
      <c r="Y867" s="21">
        <f t="shared" si="2546"/>
        <v>83929.8</v>
      </c>
      <c r="Z867" s="21">
        <f t="shared" si="2546"/>
        <v>83929.8</v>
      </c>
      <c r="AA867" s="9"/>
      <c r="AB867" s="21">
        <f t="shared" si="2537"/>
        <v>84988.589000000007</v>
      </c>
      <c r="AC867" s="9"/>
      <c r="AD867" s="9"/>
      <c r="AE867" s="34">
        <f t="shared" si="2522"/>
        <v>84988.589000000007</v>
      </c>
      <c r="AF867" s="9"/>
      <c r="AG867" s="34">
        <f t="shared" si="2523"/>
        <v>84988.589000000007</v>
      </c>
      <c r="AH867" s="9"/>
      <c r="AI867" s="9"/>
      <c r="AJ867" s="9"/>
      <c r="AK867" s="21">
        <f t="shared" si="2513"/>
        <v>84988.589000000007</v>
      </c>
      <c r="AL867" s="21">
        <f t="shared" si="2514"/>
        <v>83929.8</v>
      </c>
      <c r="AM867" s="21">
        <f t="shared" si="2514"/>
        <v>83929.8</v>
      </c>
      <c r="AN867" s="9"/>
      <c r="AO867" s="21">
        <f t="shared" si="2515"/>
        <v>84988.589000000007</v>
      </c>
      <c r="AP867" s="9"/>
      <c r="AQ867" s="9"/>
      <c r="AR867" s="9"/>
      <c r="AS867" s="21">
        <f t="shared" si="2519"/>
        <v>84988.589000000007</v>
      </c>
      <c r="AT867" s="21">
        <f t="shared" si="2538"/>
        <v>83929.8</v>
      </c>
      <c r="AU867" s="21">
        <f t="shared" si="2538"/>
        <v>83929.8</v>
      </c>
      <c r="AV867" s="9"/>
      <c r="AW867" s="9"/>
      <c r="AX867" s="9"/>
      <c r="AY867" s="21">
        <f t="shared" si="2516"/>
        <v>84988.589000000007</v>
      </c>
      <c r="AZ867" s="21">
        <f t="shared" si="2517"/>
        <v>83929.8</v>
      </c>
      <c r="BA867" s="21">
        <f t="shared" si="2518"/>
        <v>83929.8</v>
      </c>
      <c r="BB867" s="9"/>
      <c r="BC867" s="21">
        <f t="shared" si="2548"/>
        <v>84988.589000000007</v>
      </c>
      <c r="BD867" s="9"/>
      <c r="BE867" s="9"/>
      <c r="BF867" s="21">
        <f t="shared" si="2539"/>
        <v>84988.589000000007</v>
      </c>
      <c r="BG867" s="21">
        <f t="shared" si="2540"/>
        <v>83929.8</v>
      </c>
      <c r="BH867" s="9"/>
      <c r="BI867" s="9"/>
      <c r="BJ867" s="21">
        <f t="shared" si="2541"/>
        <v>84988.589000000007</v>
      </c>
      <c r="BK867" s="21">
        <f t="shared" si="2542"/>
        <v>83929.8</v>
      </c>
      <c r="BL867" s="9"/>
      <c r="BM867" s="21">
        <f t="shared" si="2543"/>
        <v>84988.589000000007</v>
      </c>
      <c r="BN867" s="9"/>
      <c r="BO867" s="21">
        <f t="shared" si="2544"/>
        <v>84988.589000000007</v>
      </c>
      <c r="BP867" s="9"/>
      <c r="BQ867" s="21">
        <f t="shared" si="2534"/>
        <v>84988.589000000007</v>
      </c>
      <c r="BR867" s="9"/>
      <c r="BS867" s="33">
        <f t="shared" si="2550"/>
        <v>84988.589000000007</v>
      </c>
      <c r="BT867" s="9"/>
    </row>
    <row r="868" spans="1:72" ht="31.2" x14ac:dyDescent="0.3">
      <c r="A868" s="1" t="s">
        <v>193</v>
      </c>
      <c r="B868" s="1" t="s">
        <v>6</v>
      </c>
      <c r="C868" s="1"/>
      <c r="D868" s="1"/>
      <c r="E868" s="2" t="s">
        <v>730</v>
      </c>
      <c r="F868" s="3">
        <f>F869</f>
        <v>35351.1</v>
      </c>
      <c r="G868" s="3">
        <f t="shared" ref="G868:BT869" si="2570">G869</f>
        <v>36029.69999999999</v>
      </c>
      <c r="H868" s="3">
        <f t="shared" si="2570"/>
        <v>35994.69999999999</v>
      </c>
      <c r="I868" s="3">
        <f t="shared" si="2570"/>
        <v>0</v>
      </c>
      <c r="J868" s="3">
        <f t="shared" si="2570"/>
        <v>0</v>
      </c>
      <c r="K868" s="3">
        <f t="shared" si="2570"/>
        <v>0</v>
      </c>
      <c r="L868" s="18">
        <f t="shared" si="2547"/>
        <v>35351.1</v>
      </c>
      <c r="M868" s="18">
        <f t="shared" si="2547"/>
        <v>36029.69999999999</v>
      </c>
      <c r="N868" s="18">
        <f t="shared" si="2547"/>
        <v>35994.69999999999</v>
      </c>
      <c r="O868" s="9">
        <f t="shared" si="2570"/>
        <v>0</v>
      </c>
      <c r="P868" s="9">
        <f t="shared" si="2570"/>
        <v>0</v>
      </c>
      <c r="Q868" s="9">
        <f t="shared" si="2570"/>
        <v>0</v>
      </c>
      <c r="R868" s="21">
        <f t="shared" si="2508"/>
        <v>35351.1</v>
      </c>
      <c r="S868" s="21">
        <f t="shared" si="2508"/>
        <v>36029.69999999999</v>
      </c>
      <c r="T868" s="21">
        <f t="shared" si="2508"/>
        <v>35994.69999999999</v>
      </c>
      <c r="U868" s="9">
        <f t="shared" si="2570"/>
        <v>0</v>
      </c>
      <c r="V868" s="9">
        <f t="shared" si="2570"/>
        <v>0</v>
      </c>
      <c r="W868" s="9">
        <f t="shared" si="2570"/>
        <v>0</v>
      </c>
      <c r="X868" s="21">
        <f t="shared" si="2546"/>
        <v>35351.1</v>
      </c>
      <c r="Y868" s="21">
        <f t="shared" si="2546"/>
        <v>36029.69999999999</v>
      </c>
      <c r="Z868" s="21">
        <f t="shared" si="2546"/>
        <v>35994.69999999999</v>
      </c>
      <c r="AA868" s="9">
        <f t="shared" si="2570"/>
        <v>0</v>
      </c>
      <c r="AB868" s="21">
        <f t="shared" si="2537"/>
        <v>35351.1</v>
      </c>
      <c r="AC868" s="9">
        <f t="shared" si="2570"/>
        <v>0</v>
      </c>
      <c r="AD868" s="9">
        <f t="shared" si="2570"/>
        <v>0</v>
      </c>
      <c r="AE868" s="34">
        <f t="shared" si="2522"/>
        <v>35351.1</v>
      </c>
      <c r="AF868" s="9">
        <f t="shared" si="2570"/>
        <v>0</v>
      </c>
      <c r="AG868" s="34">
        <f t="shared" si="2523"/>
        <v>35351.1</v>
      </c>
      <c r="AH868" s="9">
        <f t="shared" si="2570"/>
        <v>0</v>
      </c>
      <c r="AI868" s="9">
        <f t="shared" si="2570"/>
        <v>0</v>
      </c>
      <c r="AJ868" s="9">
        <f t="shared" si="2570"/>
        <v>0</v>
      </c>
      <c r="AK868" s="21">
        <f t="shared" si="2513"/>
        <v>35351.1</v>
      </c>
      <c r="AL868" s="21">
        <f t="shared" si="2514"/>
        <v>36029.69999999999</v>
      </c>
      <c r="AM868" s="21">
        <f t="shared" si="2514"/>
        <v>35994.69999999999</v>
      </c>
      <c r="AN868" s="9">
        <f t="shared" si="2570"/>
        <v>0</v>
      </c>
      <c r="AO868" s="21">
        <f t="shared" si="2515"/>
        <v>35351.1</v>
      </c>
      <c r="AP868" s="9">
        <f t="shared" si="2570"/>
        <v>-107.807</v>
      </c>
      <c r="AQ868" s="9">
        <f t="shared" si="2570"/>
        <v>0</v>
      </c>
      <c r="AR868" s="9">
        <f t="shared" si="2570"/>
        <v>0</v>
      </c>
      <c r="AS868" s="21">
        <f t="shared" si="2519"/>
        <v>35243.292999999998</v>
      </c>
      <c r="AT868" s="21">
        <f t="shared" si="2538"/>
        <v>36029.69999999999</v>
      </c>
      <c r="AU868" s="21">
        <f t="shared" si="2538"/>
        <v>35994.69999999999</v>
      </c>
      <c r="AV868" s="9">
        <f t="shared" si="2570"/>
        <v>-295.37</v>
      </c>
      <c r="AW868" s="9">
        <f t="shared" si="2570"/>
        <v>0</v>
      </c>
      <c r="AX868" s="9">
        <f t="shared" si="2570"/>
        <v>0</v>
      </c>
      <c r="AY868" s="21">
        <f t="shared" si="2516"/>
        <v>34947.922999999995</v>
      </c>
      <c r="AZ868" s="21">
        <f t="shared" si="2517"/>
        <v>36029.69999999999</v>
      </c>
      <c r="BA868" s="21">
        <f t="shared" si="2518"/>
        <v>35994.69999999999</v>
      </c>
      <c r="BB868" s="9">
        <f t="shared" si="2570"/>
        <v>0</v>
      </c>
      <c r="BC868" s="21">
        <f t="shared" si="2548"/>
        <v>34947.922999999995</v>
      </c>
      <c r="BD868" s="9">
        <f t="shared" si="2570"/>
        <v>191.77099999999999</v>
      </c>
      <c r="BE868" s="9">
        <f t="shared" si="2570"/>
        <v>0</v>
      </c>
      <c r="BF868" s="21">
        <f t="shared" si="2539"/>
        <v>35139.693999999996</v>
      </c>
      <c r="BG868" s="21">
        <f t="shared" si="2540"/>
        <v>36029.69999999999</v>
      </c>
      <c r="BH868" s="9">
        <f t="shared" si="2570"/>
        <v>0</v>
      </c>
      <c r="BI868" s="9">
        <f t="shared" si="2570"/>
        <v>0</v>
      </c>
      <c r="BJ868" s="21">
        <f t="shared" si="2541"/>
        <v>35139.693999999996</v>
      </c>
      <c r="BK868" s="21">
        <f t="shared" si="2542"/>
        <v>36029.69999999999</v>
      </c>
      <c r="BL868" s="9">
        <f t="shared" si="2570"/>
        <v>0</v>
      </c>
      <c r="BM868" s="21">
        <f t="shared" si="2543"/>
        <v>35139.693999999996</v>
      </c>
      <c r="BN868" s="9">
        <f t="shared" si="2570"/>
        <v>0</v>
      </c>
      <c r="BO868" s="21">
        <f t="shared" si="2544"/>
        <v>35139.693999999996</v>
      </c>
      <c r="BP868" s="9">
        <f t="shared" si="2570"/>
        <v>0</v>
      </c>
      <c r="BQ868" s="21">
        <f t="shared" si="2534"/>
        <v>35139.693999999996</v>
      </c>
      <c r="BR868" s="9">
        <f t="shared" si="2570"/>
        <v>0</v>
      </c>
      <c r="BS868" s="33">
        <f t="shared" si="2550"/>
        <v>35139.693999999996</v>
      </c>
      <c r="BT868" s="9">
        <f t="shared" si="2570"/>
        <v>0</v>
      </c>
    </row>
    <row r="869" spans="1:72" ht="46.8" x14ac:dyDescent="0.3">
      <c r="A869" s="1" t="s">
        <v>193</v>
      </c>
      <c r="B869" s="1" t="s">
        <v>167</v>
      </c>
      <c r="C869" s="1"/>
      <c r="D869" s="1"/>
      <c r="E869" s="2" t="s">
        <v>731</v>
      </c>
      <c r="F869" s="3">
        <f>F870</f>
        <v>35351.1</v>
      </c>
      <c r="G869" s="3">
        <f t="shared" si="2570"/>
        <v>36029.69999999999</v>
      </c>
      <c r="H869" s="3">
        <f t="shared" si="2570"/>
        <v>35994.69999999999</v>
      </c>
      <c r="I869" s="3">
        <f t="shared" si="2570"/>
        <v>0</v>
      </c>
      <c r="J869" s="3">
        <f t="shared" si="2570"/>
        <v>0</v>
      </c>
      <c r="K869" s="3">
        <f t="shared" si="2570"/>
        <v>0</v>
      </c>
      <c r="L869" s="18">
        <f t="shared" si="2547"/>
        <v>35351.1</v>
      </c>
      <c r="M869" s="18">
        <f t="shared" si="2547"/>
        <v>36029.69999999999</v>
      </c>
      <c r="N869" s="18">
        <f t="shared" si="2547"/>
        <v>35994.69999999999</v>
      </c>
      <c r="O869" s="9">
        <f t="shared" si="2570"/>
        <v>0</v>
      </c>
      <c r="P869" s="9">
        <f t="shared" si="2570"/>
        <v>0</v>
      </c>
      <c r="Q869" s="9">
        <f t="shared" si="2570"/>
        <v>0</v>
      </c>
      <c r="R869" s="21">
        <f t="shared" si="2508"/>
        <v>35351.1</v>
      </c>
      <c r="S869" s="21">
        <f t="shared" si="2508"/>
        <v>36029.69999999999</v>
      </c>
      <c r="T869" s="21">
        <f t="shared" si="2508"/>
        <v>35994.69999999999</v>
      </c>
      <c r="U869" s="9">
        <f t="shared" si="2570"/>
        <v>0</v>
      </c>
      <c r="V869" s="9">
        <f t="shared" si="2570"/>
        <v>0</v>
      </c>
      <c r="W869" s="9">
        <f t="shared" si="2570"/>
        <v>0</v>
      </c>
      <c r="X869" s="21">
        <f t="shared" si="2546"/>
        <v>35351.1</v>
      </c>
      <c r="Y869" s="21">
        <f t="shared" si="2546"/>
        <v>36029.69999999999</v>
      </c>
      <c r="Z869" s="21">
        <f t="shared" si="2546"/>
        <v>35994.69999999999</v>
      </c>
      <c r="AA869" s="9">
        <f t="shared" si="2570"/>
        <v>0</v>
      </c>
      <c r="AB869" s="21">
        <f t="shared" si="2537"/>
        <v>35351.1</v>
      </c>
      <c r="AC869" s="9">
        <f t="shared" si="2570"/>
        <v>0</v>
      </c>
      <c r="AD869" s="9">
        <f t="shared" si="2570"/>
        <v>0</v>
      </c>
      <c r="AE869" s="34">
        <f t="shared" si="2522"/>
        <v>35351.1</v>
      </c>
      <c r="AF869" s="9">
        <f t="shared" si="2570"/>
        <v>0</v>
      </c>
      <c r="AG869" s="34">
        <f t="shared" si="2523"/>
        <v>35351.1</v>
      </c>
      <c r="AH869" s="9">
        <f t="shared" si="2570"/>
        <v>0</v>
      </c>
      <c r="AI869" s="9">
        <f t="shared" si="2570"/>
        <v>0</v>
      </c>
      <c r="AJ869" s="9">
        <f t="shared" si="2570"/>
        <v>0</v>
      </c>
      <c r="AK869" s="21">
        <f t="shared" si="2513"/>
        <v>35351.1</v>
      </c>
      <c r="AL869" s="21">
        <f t="shared" si="2514"/>
        <v>36029.69999999999</v>
      </c>
      <c r="AM869" s="21">
        <f t="shared" si="2514"/>
        <v>35994.69999999999</v>
      </c>
      <c r="AN869" s="9">
        <f t="shared" si="2570"/>
        <v>0</v>
      </c>
      <c r="AO869" s="21">
        <f t="shared" si="2515"/>
        <v>35351.1</v>
      </c>
      <c r="AP869" s="9">
        <f t="shared" si="2570"/>
        <v>-107.807</v>
      </c>
      <c r="AQ869" s="9">
        <f t="shared" si="2570"/>
        <v>0</v>
      </c>
      <c r="AR869" s="9">
        <f t="shared" si="2570"/>
        <v>0</v>
      </c>
      <c r="AS869" s="21">
        <f t="shared" si="2519"/>
        <v>35243.292999999998</v>
      </c>
      <c r="AT869" s="21">
        <f t="shared" si="2538"/>
        <v>36029.69999999999</v>
      </c>
      <c r="AU869" s="21">
        <f t="shared" si="2538"/>
        <v>35994.69999999999</v>
      </c>
      <c r="AV869" s="9">
        <f t="shared" si="2570"/>
        <v>-295.37</v>
      </c>
      <c r="AW869" s="9">
        <f t="shared" si="2570"/>
        <v>0</v>
      </c>
      <c r="AX869" s="9">
        <f t="shared" si="2570"/>
        <v>0</v>
      </c>
      <c r="AY869" s="21">
        <f t="shared" si="2516"/>
        <v>34947.922999999995</v>
      </c>
      <c r="AZ869" s="21">
        <f t="shared" si="2517"/>
        <v>36029.69999999999</v>
      </c>
      <c r="BA869" s="21">
        <f t="shared" si="2518"/>
        <v>35994.69999999999</v>
      </c>
      <c r="BB869" s="9">
        <f t="shared" si="2570"/>
        <v>0</v>
      </c>
      <c r="BC869" s="21">
        <f t="shared" si="2548"/>
        <v>34947.922999999995</v>
      </c>
      <c r="BD869" s="9">
        <f t="shared" si="2570"/>
        <v>191.77099999999999</v>
      </c>
      <c r="BE869" s="9">
        <f t="shared" si="2570"/>
        <v>0</v>
      </c>
      <c r="BF869" s="21">
        <f t="shared" si="2539"/>
        <v>35139.693999999996</v>
      </c>
      <c r="BG869" s="21">
        <f t="shared" si="2540"/>
        <v>36029.69999999999</v>
      </c>
      <c r="BH869" s="9">
        <f t="shared" si="2570"/>
        <v>0</v>
      </c>
      <c r="BI869" s="9">
        <f t="shared" si="2570"/>
        <v>0</v>
      </c>
      <c r="BJ869" s="21">
        <f t="shared" si="2541"/>
        <v>35139.693999999996</v>
      </c>
      <c r="BK869" s="21">
        <f t="shared" si="2542"/>
        <v>36029.69999999999</v>
      </c>
      <c r="BL869" s="9">
        <f t="shared" si="2570"/>
        <v>0</v>
      </c>
      <c r="BM869" s="21">
        <f t="shared" si="2543"/>
        <v>35139.693999999996</v>
      </c>
      <c r="BN869" s="9">
        <f t="shared" si="2570"/>
        <v>0</v>
      </c>
      <c r="BO869" s="21">
        <f t="shared" si="2544"/>
        <v>35139.693999999996</v>
      </c>
      <c r="BP869" s="9">
        <f t="shared" si="2570"/>
        <v>0</v>
      </c>
      <c r="BQ869" s="21">
        <f t="shared" si="2534"/>
        <v>35139.693999999996</v>
      </c>
      <c r="BR869" s="9">
        <f t="shared" si="2570"/>
        <v>0</v>
      </c>
      <c r="BS869" s="33">
        <f t="shared" si="2550"/>
        <v>35139.693999999996</v>
      </c>
      <c r="BT869" s="9">
        <f t="shared" si="2570"/>
        <v>0</v>
      </c>
    </row>
    <row r="870" spans="1:72" ht="31.2" x14ac:dyDescent="0.3">
      <c r="A870" s="1" t="s">
        <v>193</v>
      </c>
      <c r="B870" s="1">
        <v>240</v>
      </c>
      <c r="C870" s="1" t="s">
        <v>58</v>
      </c>
      <c r="D870" s="1" t="s">
        <v>58</v>
      </c>
      <c r="E870" s="2" t="s">
        <v>764</v>
      </c>
      <c r="F870" s="3">
        <v>35351.1</v>
      </c>
      <c r="G870" s="3">
        <v>36029.69999999999</v>
      </c>
      <c r="H870" s="3">
        <v>35994.69999999999</v>
      </c>
      <c r="I870" s="3"/>
      <c r="J870" s="3"/>
      <c r="K870" s="3"/>
      <c r="L870" s="18">
        <f t="shared" si="2547"/>
        <v>35351.1</v>
      </c>
      <c r="M870" s="18">
        <f t="shared" si="2547"/>
        <v>36029.69999999999</v>
      </c>
      <c r="N870" s="18">
        <f t="shared" si="2547"/>
        <v>35994.69999999999</v>
      </c>
      <c r="O870" s="9"/>
      <c r="P870" s="9"/>
      <c r="Q870" s="9"/>
      <c r="R870" s="21">
        <f t="shared" si="2508"/>
        <v>35351.1</v>
      </c>
      <c r="S870" s="21">
        <f t="shared" si="2508"/>
        <v>36029.69999999999</v>
      </c>
      <c r="T870" s="21">
        <f t="shared" si="2508"/>
        <v>35994.69999999999</v>
      </c>
      <c r="U870" s="9"/>
      <c r="V870" s="9"/>
      <c r="W870" s="9"/>
      <c r="X870" s="21">
        <f t="shared" si="2546"/>
        <v>35351.1</v>
      </c>
      <c r="Y870" s="21">
        <f t="shared" si="2546"/>
        <v>36029.69999999999</v>
      </c>
      <c r="Z870" s="21">
        <f t="shared" si="2546"/>
        <v>35994.69999999999</v>
      </c>
      <c r="AA870" s="9"/>
      <c r="AB870" s="21">
        <f t="shared" si="2537"/>
        <v>35351.1</v>
      </c>
      <c r="AC870" s="9"/>
      <c r="AD870" s="9"/>
      <c r="AE870" s="34">
        <f t="shared" si="2522"/>
        <v>35351.1</v>
      </c>
      <c r="AF870" s="9"/>
      <c r="AG870" s="34">
        <f t="shared" si="2523"/>
        <v>35351.1</v>
      </c>
      <c r="AH870" s="9"/>
      <c r="AI870" s="9"/>
      <c r="AJ870" s="9"/>
      <c r="AK870" s="21">
        <f t="shared" si="2513"/>
        <v>35351.1</v>
      </c>
      <c r="AL870" s="21">
        <f t="shared" si="2514"/>
        <v>36029.69999999999</v>
      </c>
      <c r="AM870" s="21">
        <f t="shared" si="2514"/>
        <v>35994.69999999999</v>
      </c>
      <c r="AN870" s="9"/>
      <c r="AO870" s="21">
        <f t="shared" si="2515"/>
        <v>35351.1</v>
      </c>
      <c r="AP870" s="9">
        <v>-107.807</v>
      </c>
      <c r="AQ870" s="9"/>
      <c r="AR870" s="9"/>
      <c r="AS870" s="21">
        <f t="shared" si="2519"/>
        <v>35243.292999999998</v>
      </c>
      <c r="AT870" s="21">
        <f t="shared" si="2538"/>
        <v>36029.69999999999</v>
      </c>
      <c r="AU870" s="21">
        <f t="shared" si="2538"/>
        <v>35994.69999999999</v>
      </c>
      <c r="AV870" s="9">
        <v>-295.37</v>
      </c>
      <c r="AW870" s="9"/>
      <c r="AX870" s="9"/>
      <c r="AY870" s="21">
        <f t="shared" si="2516"/>
        <v>34947.922999999995</v>
      </c>
      <c r="AZ870" s="21">
        <f t="shared" si="2517"/>
        <v>36029.69999999999</v>
      </c>
      <c r="BA870" s="21">
        <f t="shared" si="2518"/>
        <v>35994.69999999999</v>
      </c>
      <c r="BB870" s="9"/>
      <c r="BC870" s="21">
        <f t="shared" si="2548"/>
        <v>34947.922999999995</v>
      </c>
      <c r="BD870" s="9">
        <f>-4+195.771</f>
        <v>191.77099999999999</v>
      </c>
      <c r="BE870" s="9"/>
      <c r="BF870" s="21">
        <f t="shared" si="2539"/>
        <v>35139.693999999996</v>
      </c>
      <c r="BG870" s="21">
        <f t="shared" si="2540"/>
        <v>36029.69999999999</v>
      </c>
      <c r="BH870" s="9"/>
      <c r="BI870" s="9"/>
      <c r="BJ870" s="21">
        <f t="shared" si="2541"/>
        <v>35139.693999999996</v>
      </c>
      <c r="BK870" s="21">
        <f t="shared" si="2542"/>
        <v>36029.69999999999</v>
      </c>
      <c r="BL870" s="9"/>
      <c r="BM870" s="21">
        <f t="shared" si="2543"/>
        <v>35139.693999999996</v>
      </c>
      <c r="BN870" s="9"/>
      <c r="BO870" s="21">
        <f t="shared" si="2544"/>
        <v>35139.693999999996</v>
      </c>
      <c r="BP870" s="9"/>
      <c r="BQ870" s="21">
        <f t="shared" si="2534"/>
        <v>35139.693999999996</v>
      </c>
      <c r="BR870" s="9"/>
      <c r="BS870" s="33">
        <f t="shared" si="2550"/>
        <v>35139.693999999996</v>
      </c>
      <c r="BT870" s="9"/>
    </row>
    <row r="871" spans="1:72" x14ac:dyDescent="0.3">
      <c r="A871" s="1" t="s">
        <v>193</v>
      </c>
      <c r="B871" s="1" t="s">
        <v>7</v>
      </c>
      <c r="C871" s="1"/>
      <c r="D871" s="1"/>
      <c r="E871" s="2" t="s">
        <v>743</v>
      </c>
      <c r="F871" s="3">
        <f t="shared" ref="F871:K871" si="2571">F874</f>
        <v>7902.2</v>
      </c>
      <c r="G871" s="3">
        <f t="shared" si="2571"/>
        <v>7893.2</v>
      </c>
      <c r="H871" s="3">
        <f t="shared" si="2571"/>
        <v>7928.2</v>
      </c>
      <c r="I871" s="3">
        <f t="shared" si="2571"/>
        <v>0</v>
      </c>
      <c r="J871" s="3">
        <f t="shared" si="2571"/>
        <v>0</v>
      </c>
      <c r="K871" s="3">
        <f t="shared" si="2571"/>
        <v>0</v>
      </c>
      <c r="L871" s="18">
        <f t="shared" si="2547"/>
        <v>7902.2</v>
      </c>
      <c r="M871" s="18">
        <f t="shared" si="2547"/>
        <v>7893.2</v>
      </c>
      <c r="N871" s="18">
        <f t="shared" si="2547"/>
        <v>7928.2</v>
      </c>
      <c r="O871" s="9">
        <f>O874</f>
        <v>0</v>
      </c>
      <c r="P871" s="9">
        <f>P874</f>
        <v>0</v>
      </c>
      <c r="Q871" s="9">
        <f>Q874</f>
        <v>0</v>
      </c>
      <c r="R871" s="21">
        <f t="shared" si="2508"/>
        <v>7902.2</v>
      </c>
      <c r="S871" s="21">
        <f t="shared" si="2508"/>
        <v>7893.2</v>
      </c>
      <c r="T871" s="21">
        <f t="shared" si="2508"/>
        <v>7928.2</v>
      </c>
      <c r="U871" s="9">
        <f>U874</f>
        <v>0</v>
      </c>
      <c r="V871" s="9">
        <f>V874</f>
        <v>0</v>
      </c>
      <c r="W871" s="9">
        <f>W874</f>
        <v>0</v>
      </c>
      <c r="X871" s="21">
        <f t="shared" si="2546"/>
        <v>7902.2</v>
      </c>
      <c r="Y871" s="21">
        <f t="shared" si="2546"/>
        <v>7893.2</v>
      </c>
      <c r="Z871" s="21">
        <f t="shared" si="2546"/>
        <v>7928.2</v>
      </c>
      <c r="AA871" s="9">
        <f>AA874</f>
        <v>0</v>
      </c>
      <c r="AB871" s="21">
        <f t="shared" si="2537"/>
        <v>7902.2</v>
      </c>
      <c r="AC871" s="9">
        <f>AC874</f>
        <v>82334.357000000004</v>
      </c>
      <c r="AD871" s="9">
        <f>AD874</f>
        <v>0</v>
      </c>
      <c r="AE871" s="34">
        <f t="shared" si="2522"/>
        <v>90236.557000000001</v>
      </c>
      <c r="AF871" s="9">
        <f>AF874</f>
        <v>0</v>
      </c>
      <c r="AG871" s="34">
        <f t="shared" si="2523"/>
        <v>90236.557000000001</v>
      </c>
      <c r="AH871" s="9">
        <f>AH874</f>
        <v>0</v>
      </c>
      <c r="AI871" s="9">
        <f>AI874</f>
        <v>0</v>
      </c>
      <c r="AJ871" s="9">
        <f>AJ874</f>
        <v>0</v>
      </c>
      <c r="AK871" s="21">
        <f t="shared" si="2513"/>
        <v>90236.557000000001</v>
      </c>
      <c r="AL871" s="21">
        <f t="shared" si="2514"/>
        <v>7893.2</v>
      </c>
      <c r="AM871" s="21">
        <f t="shared" si="2514"/>
        <v>7928.2</v>
      </c>
      <c r="AN871" s="9">
        <f>AN874</f>
        <v>0</v>
      </c>
      <c r="AO871" s="21">
        <f t="shared" si="2515"/>
        <v>90236.557000000001</v>
      </c>
      <c r="AP871" s="9">
        <f>AP874</f>
        <v>0</v>
      </c>
      <c r="AQ871" s="9">
        <f>AQ874</f>
        <v>0</v>
      </c>
      <c r="AR871" s="9">
        <f>AR874</f>
        <v>0</v>
      </c>
      <c r="AS871" s="21">
        <f t="shared" si="2519"/>
        <v>90236.557000000001</v>
      </c>
      <c r="AT871" s="21">
        <f t="shared" si="2538"/>
        <v>7893.2</v>
      </c>
      <c r="AU871" s="21">
        <f t="shared" si="2538"/>
        <v>7928.2</v>
      </c>
      <c r="AV871" s="9">
        <f>AV874</f>
        <v>0</v>
      </c>
      <c r="AW871" s="9">
        <f>AW874</f>
        <v>0</v>
      </c>
      <c r="AX871" s="9">
        <f>AX874</f>
        <v>0</v>
      </c>
      <c r="AY871" s="21">
        <f t="shared" si="2516"/>
        <v>90236.557000000001</v>
      </c>
      <c r="AZ871" s="21">
        <f t="shared" si="2517"/>
        <v>7893.2</v>
      </c>
      <c r="BA871" s="21">
        <f t="shared" si="2518"/>
        <v>7928.2</v>
      </c>
      <c r="BB871" s="9">
        <f>BB874</f>
        <v>0</v>
      </c>
      <c r="BC871" s="21">
        <f t="shared" si="2548"/>
        <v>90236.557000000001</v>
      </c>
      <c r="BD871" s="9">
        <f>BD874+BD872</f>
        <v>10235.359999999999</v>
      </c>
      <c r="BE871" s="9">
        <f t="shared" ref="BE871:BT871" si="2572">BE874+BE872</f>
        <v>0</v>
      </c>
      <c r="BF871" s="21">
        <f t="shared" si="2539"/>
        <v>100471.917</v>
      </c>
      <c r="BG871" s="21">
        <f t="shared" si="2540"/>
        <v>7893.2</v>
      </c>
      <c r="BH871" s="9">
        <f t="shared" ref="BH871:BI871" si="2573">BH874+BH872</f>
        <v>0</v>
      </c>
      <c r="BI871" s="9">
        <f t="shared" si="2573"/>
        <v>0</v>
      </c>
      <c r="BJ871" s="21">
        <f t="shared" si="2541"/>
        <v>100471.917</v>
      </c>
      <c r="BK871" s="21">
        <f t="shared" si="2542"/>
        <v>7893.2</v>
      </c>
      <c r="BL871" s="9">
        <f t="shared" ref="BL871" si="2574">BL874+BL872</f>
        <v>0</v>
      </c>
      <c r="BM871" s="21">
        <f t="shared" si="2543"/>
        <v>100471.917</v>
      </c>
      <c r="BN871" s="9">
        <f t="shared" ref="BN871" si="2575">BN874+BN872</f>
        <v>0</v>
      </c>
      <c r="BO871" s="21">
        <f t="shared" si="2544"/>
        <v>100471.917</v>
      </c>
      <c r="BP871" s="9">
        <f t="shared" ref="BP871" si="2576">BP874+BP872</f>
        <v>0</v>
      </c>
      <c r="BQ871" s="21">
        <f t="shared" si="2534"/>
        <v>100471.917</v>
      </c>
      <c r="BR871" s="9">
        <f t="shared" ref="BR871" si="2577">BR874+BR872</f>
        <v>0</v>
      </c>
      <c r="BS871" s="33">
        <f t="shared" si="2550"/>
        <v>100471.917</v>
      </c>
      <c r="BT871" s="9">
        <f t="shared" si="2572"/>
        <v>0</v>
      </c>
    </row>
    <row r="872" spans="1:72" x14ac:dyDescent="0.3">
      <c r="A872" s="1" t="s">
        <v>193</v>
      </c>
      <c r="B872" s="1" t="s">
        <v>426</v>
      </c>
      <c r="C872" s="1"/>
      <c r="D872" s="1"/>
      <c r="E872" s="2" t="s">
        <v>745</v>
      </c>
      <c r="F872" s="3"/>
      <c r="G872" s="3"/>
      <c r="H872" s="3"/>
      <c r="I872" s="3"/>
      <c r="J872" s="3"/>
      <c r="K872" s="3"/>
      <c r="L872" s="18"/>
      <c r="M872" s="18"/>
      <c r="N872" s="18"/>
      <c r="O872" s="9"/>
      <c r="P872" s="9"/>
      <c r="Q872" s="9"/>
      <c r="R872" s="21"/>
      <c r="S872" s="21"/>
      <c r="T872" s="21"/>
      <c r="U872" s="9"/>
      <c r="V872" s="9"/>
      <c r="W872" s="9"/>
      <c r="X872" s="21"/>
      <c r="Y872" s="21"/>
      <c r="Z872" s="21"/>
      <c r="AA872" s="9"/>
      <c r="AB872" s="21"/>
      <c r="AC872" s="9"/>
      <c r="AD872" s="9"/>
      <c r="AE872" s="34"/>
      <c r="AF872" s="9"/>
      <c r="AG872" s="34"/>
      <c r="AH872" s="9"/>
      <c r="AI872" s="9"/>
      <c r="AJ872" s="9"/>
      <c r="AK872" s="21"/>
      <c r="AL872" s="21"/>
      <c r="AM872" s="21"/>
      <c r="AN872" s="9"/>
      <c r="AO872" s="21"/>
      <c r="AP872" s="9"/>
      <c r="AQ872" s="9"/>
      <c r="AR872" s="9"/>
      <c r="AS872" s="21"/>
      <c r="AT872" s="21"/>
      <c r="AU872" s="21"/>
      <c r="AV872" s="9"/>
      <c r="AW872" s="9"/>
      <c r="AX872" s="9"/>
      <c r="AY872" s="21"/>
      <c r="AZ872" s="21">
        <f>AZ873</f>
        <v>0</v>
      </c>
      <c r="BA872" s="21">
        <f t="shared" ref="BA872:BT872" si="2578">BA873</f>
        <v>0</v>
      </c>
      <c r="BB872" s="21">
        <f t="shared" si="2578"/>
        <v>0</v>
      </c>
      <c r="BC872" s="21">
        <f t="shared" si="2578"/>
        <v>0</v>
      </c>
      <c r="BD872" s="21">
        <f t="shared" si="2578"/>
        <v>853.17499999999995</v>
      </c>
      <c r="BE872" s="21">
        <f t="shared" si="2578"/>
        <v>0</v>
      </c>
      <c r="BF872" s="21">
        <f t="shared" si="2539"/>
        <v>853.17499999999995</v>
      </c>
      <c r="BG872" s="21">
        <f t="shared" si="2540"/>
        <v>0</v>
      </c>
      <c r="BH872" s="21">
        <f t="shared" si="2578"/>
        <v>0</v>
      </c>
      <c r="BI872" s="21">
        <f t="shared" si="2578"/>
        <v>0</v>
      </c>
      <c r="BJ872" s="21">
        <f t="shared" si="2541"/>
        <v>853.17499999999995</v>
      </c>
      <c r="BK872" s="21">
        <f t="shared" si="2542"/>
        <v>0</v>
      </c>
      <c r="BL872" s="21">
        <f t="shared" si="2578"/>
        <v>0</v>
      </c>
      <c r="BM872" s="21">
        <f t="shared" si="2543"/>
        <v>853.17499999999995</v>
      </c>
      <c r="BN872" s="21">
        <f t="shared" si="2578"/>
        <v>0</v>
      </c>
      <c r="BO872" s="21">
        <f t="shared" si="2544"/>
        <v>853.17499999999995</v>
      </c>
      <c r="BP872" s="21">
        <f t="shared" si="2578"/>
        <v>0</v>
      </c>
      <c r="BQ872" s="21">
        <f t="shared" si="2534"/>
        <v>853.17499999999995</v>
      </c>
      <c r="BR872" s="21">
        <f t="shared" si="2578"/>
        <v>0</v>
      </c>
      <c r="BS872" s="33">
        <f t="shared" si="2550"/>
        <v>853.17499999999995</v>
      </c>
      <c r="BT872" s="21">
        <f t="shared" si="2578"/>
        <v>0</v>
      </c>
    </row>
    <row r="873" spans="1:72" ht="31.2" x14ac:dyDescent="0.3">
      <c r="A873" s="1" t="s">
        <v>193</v>
      </c>
      <c r="B873" s="1" t="s">
        <v>426</v>
      </c>
      <c r="C873" s="1" t="s">
        <v>58</v>
      </c>
      <c r="D873" s="1" t="s">
        <v>58</v>
      </c>
      <c r="E873" s="2" t="s">
        <v>764</v>
      </c>
      <c r="F873" s="3"/>
      <c r="G873" s="3"/>
      <c r="H873" s="3"/>
      <c r="I873" s="3"/>
      <c r="J873" s="3"/>
      <c r="K873" s="3"/>
      <c r="L873" s="18"/>
      <c r="M873" s="18"/>
      <c r="N873" s="18"/>
      <c r="O873" s="9"/>
      <c r="P873" s="9"/>
      <c r="Q873" s="9"/>
      <c r="R873" s="21"/>
      <c r="S873" s="21"/>
      <c r="T873" s="21"/>
      <c r="U873" s="9"/>
      <c r="V873" s="9"/>
      <c r="W873" s="9"/>
      <c r="X873" s="21"/>
      <c r="Y873" s="21"/>
      <c r="Z873" s="21"/>
      <c r="AA873" s="9"/>
      <c r="AB873" s="21"/>
      <c r="AC873" s="9"/>
      <c r="AD873" s="9"/>
      <c r="AE873" s="34"/>
      <c r="AF873" s="9"/>
      <c r="AG873" s="34"/>
      <c r="AH873" s="9"/>
      <c r="AI873" s="9"/>
      <c r="AJ873" s="9"/>
      <c r="AK873" s="21"/>
      <c r="AL873" s="21"/>
      <c r="AM873" s="21"/>
      <c r="AN873" s="9"/>
      <c r="AO873" s="21"/>
      <c r="AP873" s="9"/>
      <c r="AQ873" s="9"/>
      <c r="AR873" s="9"/>
      <c r="AS873" s="21"/>
      <c r="AT873" s="21"/>
      <c r="AU873" s="21"/>
      <c r="AV873" s="9"/>
      <c r="AW873" s="9"/>
      <c r="AX873" s="9"/>
      <c r="AY873" s="21"/>
      <c r="AZ873" s="21">
        <v>0</v>
      </c>
      <c r="BA873" s="21">
        <v>0</v>
      </c>
      <c r="BB873" s="9"/>
      <c r="BC873" s="21">
        <v>0</v>
      </c>
      <c r="BD873" s="9">
        <v>853.17499999999995</v>
      </c>
      <c r="BE873" s="9"/>
      <c r="BF873" s="21">
        <f t="shared" si="2539"/>
        <v>853.17499999999995</v>
      </c>
      <c r="BG873" s="21">
        <f t="shared" si="2540"/>
        <v>0</v>
      </c>
      <c r="BH873" s="9"/>
      <c r="BI873" s="9"/>
      <c r="BJ873" s="21">
        <f t="shared" si="2541"/>
        <v>853.17499999999995</v>
      </c>
      <c r="BK873" s="21">
        <f t="shared" si="2542"/>
        <v>0</v>
      </c>
      <c r="BL873" s="9"/>
      <c r="BM873" s="21">
        <f t="shared" si="2543"/>
        <v>853.17499999999995</v>
      </c>
      <c r="BN873" s="9"/>
      <c r="BO873" s="21">
        <f t="shared" si="2544"/>
        <v>853.17499999999995</v>
      </c>
      <c r="BP873" s="9"/>
      <c r="BQ873" s="21">
        <f t="shared" si="2534"/>
        <v>853.17499999999995</v>
      </c>
      <c r="BR873" s="9"/>
      <c r="BS873" s="33">
        <f t="shared" si="2550"/>
        <v>853.17499999999995</v>
      </c>
      <c r="BT873" s="9"/>
    </row>
    <row r="874" spans="1:72" x14ac:dyDescent="0.3">
      <c r="A874" s="1" t="s">
        <v>193</v>
      </c>
      <c r="B874" s="1" t="s">
        <v>215</v>
      </c>
      <c r="C874" s="1"/>
      <c r="D874" s="1"/>
      <c r="E874" s="2" t="s">
        <v>746</v>
      </c>
      <c r="F874" s="3">
        <f>F875</f>
        <v>7902.2</v>
      </c>
      <c r="G874" s="3">
        <f t="shared" ref="G874:BT874" si="2579">G875</f>
        <v>7893.2</v>
      </c>
      <c r="H874" s="3">
        <f t="shared" si="2579"/>
        <v>7928.2</v>
      </c>
      <c r="I874" s="3">
        <f t="shared" si="2579"/>
        <v>0</v>
      </c>
      <c r="J874" s="3">
        <f t="shared" si="2579"/>
        <v>0</v>
      </c>
      <c r="K874" s="3">
        <f t="shared" si="2579"/>
        <v>0</v>
      </c>
      <c r="L874" s="18">
        <f t="shared" si="2547"/>
        <v>7902.2</v>
      </c>
      <c r="M874" s="18">
        <f t="shared" si="2547"/>
        <v>7893.2</v>
      </c>
      <c r="N874" s="18">
        <f t="shared" si="2547"/>
        <v>7928.2</v>
      </c>
      <c r="O874" s="9">
        <f t="shared" si="2579"/>
        <v>0</v>
      </c>
      <c r="P874" s="9">
        <f t="shared" si="2579"/>
        <v>0</v>
      </c>
      <c r="Q874" s="9">
        <f t="shared" si="2579"/>
        <v>0</v>
      </c>
      <c r="R874" s="21">
        <f t="shared" si="2508"/>
        <v>7902.2</v>
      </c>
      <c r="S874" s="21">
        <f t="shared" si="2508"/>
        <v>7893.2</v>
      </c>
      <c r="T874" s="21">
        <f t="shared" si="2508"/>
        <v>7928.2</v>
      </c>
      <c r="U874" s="9">
        <f t="shared" si="2579"/>
        <v>0</v>
      </c>
      <c r="V874" s="9">
        <f t="shared" si="2579"/>
        <v>0</v>
      </c>
      <c r="W874" s="9">
        <f t="shared" si="2579"/>
        <v>0</v>
      </c>
      <c r="X874" s="21">
        <f t="shared" si="2546"/>
        <v>7902.2</v>
      </c>
      <c r="Y874" s="21">
        <f t="shared" si="2546"/>
        <v>7893.2</v>
      </c>
      <c r="Z874" s="21">
        <f t="shared" si="2546"/>
        <v>7928.2</v>
      </c>
      <c r="AA874" s="9">
        <f t="shared" si="2579"/>
        <v>0</v>
      </c>
      <c r="AB874" s="21">
        <f t="shared" si="2537"/>
        <v>7902.2</v>
      </c>
      <c r="AC874" s="9">
        <f t="shared" si="2579"/>
        <v>82334.357000000004</v>
      </c>
      <c r="AD874" s="9">
        <f t="shared" si="2579"/>
        <v>0</v>
      </c>
      <c r="AE874" s="34">
        <f t="shared" si="2522"/>
        <v>90236.557000000001</v>
      </c>
      <c r="AF874" s="9">
        <f t="shared" si="2579"/>
        <v>0</v>
      </c>
      <c r="AG874" s="34">
        <f t="shared" si="2523"/>
        <v>90236.557000000001</v>
      </c>
      <c r="AH874" s="9">
        <f t="shared" si="2579"/>
        <v>0</v>
      </c>
      <c r="AI874" s="9">
        <f t="shared" si="2579"/>
        <v>0</v>
      </c>
      <c r="AJ874" s="9">
        <f t="shared" si="2579"/>
        <v>0</v>
      </c>
      <c r="AK874" s="21">
        <f t="shared" si="2513"/>
        <v>90236.557000000001</v>
      </c>
      <c r="AL874" s="21">
        <f t="shared" si="2514"/>
        <v>7893.2</v>
      </c>
      <c r="AM874" s="21">
        <f t="shared" si="2514"/>
        <v>7928.2</v>
      </c>
      <c r="AN874" s="9">
        <f t="shared" si="2579"/>
        <v>0</v>
      </c>
      <c r="AO874" s="21">
        <f t="shared" si="2515"/>
        <v>90236.557000000001</v>
      </c>
      <c r="AP874" s="9">
        <f t="shared" si="2579"/>
        <v>0</v>
      </c>
      <c r="AQ874" s="9">
        <f t="shared" si="2579"/>
        <v>0</v>
      </c>
      <c r="AR874" s="9">
        <f t="shared" si="2579"/>
        <v>0</v>
      </c>
      <c r="AS874" s="21">
        <f t="shared" si="2519"/>
        <v>90236.557000000001</v>
      </c>
      <c r="AT874" s="21">
        <f t="shared" si="2538"/>
        <v>7893.2</v>
      </c>
      <c r="AU874" s="21">
        <f t="shared" si="2538"/>
        <v>7928.2</v>
      </c>
      <c r="AV874" s="9">
        <f t="shared" si="2579"/>
        <v>0</v>
      </c>
      <c r="AW874" s="9">
        <f t="shared" si="2579"/>
        <v>0</v>
      </c>
      <c r="AX874" s="9">
        <f t="shared" si="2579"/>
        <v>0</v>
      </c>
      <c r="AY874" s="21">
        <f t="shared" si="2516"/>
        <v>90236.557000000001</v>
      </c>
      <c r="AZ874" s="21">
        <f t="shared" si="2517"/>
        <v>7893.2</v>
      </c>
      <c r="BA874" s="21">
        <f t="shared" si="2518"/>
        <v>7928.2</v>
      </c>
      <c r="BB874" s="9">
        <f t="shared" si="2579"/>
        <v>0</v>
      </c>
      <c r="BC874" s="21">
        <f t="shared" si="2548"/>
        <v>90236.557000000001</v>
      </c>
      <c r="BD874" s="9">
        <f t="shared" si="2579"/>
        <v>9382.1849999999995</v>
      </c>
      <c r="BE874" s="9">
        <f t="shared" si="2579"/>
        <v>0</v>
      </c>
      <c r="BF874" s="21">
        <f t="shared" si="2539"/>
        <v>99618.741999999998</v>
      </c>
      <c r="BG874" s="21">
        <f t="shared" si="2540"/>
        <v>7893.2</v>
      </c>
      <c r="BH874" s="9">
        <f t="shared" si="2579"/>
        <v>0</v>
      </c>
      <c r="BI874" s="9">
        <f t="shared" si="2579"/>
        <v>0</v>
      </c>
      <c r="BJ874" s="21">
        <f t="shared" si="2541"/>
        <v>99618.741999999998</v>
      </c>
      <c r="BK874" s="21">
        <f t="shared" si="2542"/>
        <v>7893.2</v>
      </c>
      <c r="BL874" s="9">
        <f t="shared" si="2579"/>
        <v>0</v>
      </c>
      <c r="BM874" s="21">
        <f t="shared" si="2543"/>
        <v>99618.741999999998</v>
      </c>
      <c r="BN874" s="9">
        <f t="shared" si="2579"/>
        <v>0</v>
      </c>
      <c r="BO874" s="21">
        <f t="shared" si="2544"/>
        <v>99618.741999999998</v>
      </c>
      <c r="BP874" s="9">
        <f t="shared" si="2579"/>
        <v>0</v>
      </c>
      <c r="BQ874" s="21">
        <f t="shared" si="2534"/>
        <v>99618.741999999998</v>
      </c>
      <c r="BR874" s="9">
        <f t="shared" si="2579"/>
        <v>0</v>
      </c>
      <c r="BS874" s="33">
        <f t="shared" si="2550"/>
        <v>99618.741999999998</v>
      </c>
      <c r="BT874" s="9">
        <f t="shared" si="2579"/>
        <v>0</v>
      </c>
    </row>
    <row r="875" spans="1:72" ht="31.2" x14ac:dyDescent="0.3">
      <c r="A875" s="1" t="s">
        <v>193</v>
      </c>
      <c r="B875" s="1">
        <v>850</v>
      </c>
      <c r="C875" s="1" t="s">
        <v>58</v>
      </c>
      <c r="D875" s="1" t="s">
        <v>58</v>
      </c>
      <c r="E875" s="2" t="s">
        <v>764</v>
      </c>
      <c r="F875" s="3">
        <v>7902.2</v>
      </c>
      <c r="G875" s="3">
        <v>7893.2</v>
      </c>
      <c r="H875" s="3">
        <v>7928.2</v>
      </c>
      <c r="I875" s="3"/>
      <c r="J875" s="3"/>
      <c r="K875" s="3"/>
      <c r="L875" s="18">
        <f t="shared" si="2547"/>
        <v>7902.2</v>
      </c>
      <c r="M875" s="18">
        <f t="shared" si="2547"/>
        <v>7893.2</v>
      </c>
      <c r="N875" s="18">
        <f t="shared" si="2547"/>
        <v>7928.2</v>
      </c>
      <c r="O875" s="9"/>
      <c r="P875" s="9"/>
      <c r="Q875" s="9"/>
      <c r="R875" s="21">
        <f t="shared" si="2508"/>
        <v>7902.2</v>
      </c>
      <c r="S875" s="21">
        <f t="shared" si="2508"/>
        <v>7893.2</v>
      </c>
      <c r="T875" s="21">
        <f t="shared" si="2508"/>
        <v>7928.2</v>
      </c>
      <c r="U875" s="9"/>
      <c r="V875" s="9"/>
      <c r="W875" s="9"/>
      <c r="X875" s="21">
        <f t="shared" si="2546"/>
        <v>7902.2</v>
      </c>
      <c r="Y875" s="21">
        <f t="shared" si="2546"/>
        <v>7893.2</v>
      </c>
      <c r="Z875" s="21">
        <f t="shared" si="2546"/>
        <v>7928.2</v>
      </c>
      <c r="AA875" s="9"/>
      <c r="AB875" s="21">
        <f t="shared" si="2537"/>
        <v>7902.2</v>
      </c>
      <c r="AC875" s="9">
        <f>81834.357+500</f>
        <v>82334.357000000004</v>
      </c>
      <c r="AD875" s="9"/>
      <c r="AE875" s="34">
        <f t="shared" si="2522"/>
        <v>90236.557000000001</v>
      </c>
      <c r="AF875" s="9"/>
      <c r="AG875" s="34">
        <f t="shared" si="2523"/>
        <v>90236.557000000001</v>
      </c>
      <c r="AH875" s="9"/>
      <c r="AI875" s="9"/>
      <c r="AJ875" s="9"/>
      <c r="AK875" s="21">
        <f t="shared" si="2513"/>
        <v>90236.557000000001</v>
      </c>
      <c r="AL875" s="21">
        <f t="shared" si="2514"/>
        <v>7893.2</v>
      </c>
      <c r="AM875" s="21">
        <f t="shared" si="2514"/>
        <v>7928.2</v>
      </c>
      <c r="AN875" s="9"/>
      <c r="AO875" s="21">
        <f t="shared" si="2515"/>
        <v>90236.557000000001</v>
      </c>
      <c r="AP875" s="9"/>
      <c r="AQ875" s="9"/>
      <c r="AR875" s="9"/>
      <c r="AS875" s="21">
        <f t="shared" si="2519"/>
        <v>90236.557000000001</v>
      </c>
      <c r="AT875" s="21">
        <f t="shared" si="2538"/>
        <v>7893.2</v>
      </c>
      <c r="AU875" s="21">
        <f t="shared" si="2538"/>
        <v>7928.2</v>
      </c>
      <c r="AV875" s="9"/>
      <c r="AW875" s="9"/>
      <c r="AX875" s="9"/>
      <c r="AY875" s="21">
        <f t="shared" si="2516"/>
        <v>90236.557000000001</v>
      </c>
      <c r="AZ875" s="21">
        <f t="shared" si="2517"/>
        <v>7893.2</v>
      </c>
      <c r="BA875" s="21">
        <f t="shared" si="2518"/>
        <v>7928.2</v>
      </c>
      <c r="BB875" s="9"/>
      <c r="BC875" s="21">
        <f t="shared" si="2548"/>
        <v>90236.557000000001</v>
      </c>
      <c r="BD875" s="9">
        <v>9382.1849999999995</v>
      </c>
      <c r="BE875" s="9"/>
      <c r="BF875" s="21">
        <f t="shared" si="2539"/>
        <v>99618.741999999998</v>
      </c>
      <c r="BG875" s="21">
        <f t="shared" si="2540"/>
        <v>7893.2</v>
      </c>
      <c r="BH875" s="9"/>
      <c r="BI875" s="9"/>
      <c r="BJ875" s="21">
        <f t="shared" si="2541"/>
        <v>99618.741999999998</v>
      </c>
      <c r="BK875" s="21">
        <f t="shared" si="2542"/>
        <v>7893.2</v>
      </c>
      <c r="BL875" s="9"/>
      <c r="BM875" s="21">
        <f t="shared" si="2543"/>
        <v>99618.741999999998</v>
      </c>
      <c r="BN875" s="9"/>
      <c r="BO875" s="21">
        <f t="shared" si="2544"/>
        <v>99618.741999999998</v>
      </c>
      <c r="BP875" s="9"/>
      <c r="BQ875" s="21">
        <f t="shared" si="2534"/>
        <v>99618.741999999998</v>
      </c>
      <c r="BR875" s="9"/>
      <c r="BS875" s="33">
        <f t="shared" si="2550"/>
        <v>99618.741999999998</v>
      </c>
      <c r="BT875" s="9"/>
    </row>
    <row r="876" spans="1:72" s="39" customFormat="1" ht="78" x14ac:dyDescent="0.3">
      <c r="A876" s="35" t="s">
        <v>205</v>
      </c>
      <c r="B876" s="35"/>
      <c r="C876" s="35"/>
      <c r="D876" s="35"/>
      <c r="E876" s="36" t="s">
        <v>794</v>
      </c>
      <c r="F876" s="37">
        <f>F877+F933</f>
        <v>509959.3</v>
      </c>
      <c r="G876" s="37">
        <f t="shared" ref="G876:K876" si="2580">G877+G933</f>
        <v>385433.1</v>
      </c>
      <c r="H876" s="37">
        <f t="shared" si="2580"/>
        <v>392291.69999999995</v>
      </c>
      <c r="I876" s="37">
        <f t="shared" si="2580"/>
        <v>-773.3</v>
      </c>
      <c r="J876" s="37">
        <f t="shared" si="2580"/>
        <v>-21213.8</v>
      </c>
      <c r="K876" s="37">
        <f t="shared" si="2580"/>
        <v>-55596.9</v>
      </c>
      <c r="L876" s="18">
        <f t="shared" si="2547"/>
        <v>509186</v>
      </c>
      <c r="M876" s="18">
        <f t="shared" si="2547"/>
        <v>364219.3</v>
      </c>
      <c r="N876" s="18">
        <f t="shared" si="2547"/>
        <v>336694.79999999993</v>
      </c>
      <c r="O876" s="38">
        <f t="shared" ref="O876:Q876" si="2581">O877+O933</f>
        <v>0</v>
      </c>
      <c r="P876" s="38">
        <f t="shared" si="2581"/>
        <v>0</v>
      </c>
      <c r="Q876" s="38">
        <f t="shared" si="2581"/>
        <v>0</v>
      </c>
      <c r="R876" s="20">
        <f t="shared" si="2508"/>
        <v>509186</v>
      </c>
      <c r="S876" s="20">
        <f t="shared" si="2508"/>
        <v>364219.3</v>
      </c>
      <c r="T876" s="20">
        <f t="shared" si="2508"/>
        <v>336694.79999999993</v>
      </c>
      <c r="U876" s="38">
        <f t="shared" ref="U876:W876" si="2582">U877+U933</f>
        <v>143733.253</v>
      </c>
      <c r="V876" s="38">
        <f t="shared" si="2582"/>
        <v>0</v>
      </c>
      <c r="W876" s="38">
        <f t="shared" si="2582"/>
        <v>0</v>
      </c>
      <c r="X876" s="20">
        <f t="shared" si="2546"/>
        <v>652919.25300000003</v>
      </c>
      <c r="Y876" s="20">
        <f t="shared" si="2546"/>
        <v>364219.3</v>
      </c>
      <c r="Z876" s="20">
        <f t="shared" si="2546"/>
        <v>336694.79999999993</v>
      </c>
      <c r="AA876" s="38">
        <f t="shared" ref="AA876:BT876" si="2583">AA877+AA933</f>
        <v>0</v>
      </c>
      <c r="AB876" s="21">
        <f t="shared" si="2537"/>
        <v>652919.25300000003</v>
      </c>
      <c r="AC876" s="38">
        <f t="shared" ref="AC876:AD876" si="2584">AC877+AC933</f>
        <v>24.900000000000226</v>
      </c>
      <c r="AD876" s="38">
        <f t="shared" si="2584"/>
        <v>0</v>
      </c>
      <c r="AE876" s="22">
        <f t="shared" si="2522"/>
        <v>652944.15300000005</v>
      </c>
      <c r="AF876" s="38">
        <f t="shared" ref="AF876" si="2585">AF877+AF933</f>
        <v>0</v>
      </c>
      <c r="AG876" s="22">
        <f t="shared" si="2523"/>
        <v>652944.15300000005</v>
      </c>
      <c r="AH876" s="38">
        <f t="shared" ref="AH876:AJ876" si="2586">AH877+AH933</f>
        <v>-3612.143</v>
      </c>
      <c r="AI876" s="38">
        <f t="shared" si="2586"/>
        <v>0</v>
      </c>
      <c r="AJ876" s="38">
        <f t="shared" si="2586"/>
        <v>0</v>
      </c>
      <c r="AK876" s="20">
        <f t="shared" si="2513"/>
        <v>649332.01</v>
      </c>
      <c r="AL876" s="20">
        <f t="shared" si="2514"/>
        <v>364219.3</v>
      </c>
      <c r="AM876" s="20">
        <f t="shared" si="2514"/>
        <v>336694.79999999993</v>
      </c>
      <c r="AN876" s="38">
        <f t="shared" ref="AN876" si="2587">AN877+AN933</f>
        <v>1934.7550000000001</v>
      </c>
      <c r="AO876" s="20">
        <f t="shared" si="2515"/>
        <v>651266.76500000001</v>
      </c>
      <c r="AP876" s="38">
        <f t="shared" ref="AP876:AR876" si="2588">AP877+AP933</f>
        <v>-25577.541000000001</v>
      </c>
      <c r="AQ876" s="38">
        <f t="shared" si="2588"/>
        <v>0</v>
      </c>
      <c r="AR876" s="38">
        <f t="shared" si="2588"/>
        <v>0</v>
      </c>
      <c r="AS876" s="20">
        <f t="shared" si="2519"/>
        <v>625689.22400000005</v>
      </c>
      <c r="AT876" s="20">
        <f t="shared" si="2538"/>
        <v>364219.3</v>
      </c>
      <c r="AU876" s="20">
        <f t="shared" si="2538"/>
        <v>336694.79999999993</v>
      </c>
      <c r="AV876" s="38">
        <f t="shared" ref="AV876:AX876" si="2589">AV877+AV933</f>
        <v>-68811.953999999998</v>
      </c>
      <c r="AW876" s="38">
        <f t="shared" si="2589"/>
        <v>68388.5</v>
      </c>
      <c r="AX876" s="38">
        <f t="shared" si="2589"/>
        <v>0</v>
      </c>
      <c r="AY876" s="21">
        <f t="shared" si="2516"/>
        <v>556877.27</v>
      </c>
      <c r="AZ876" s="21">
        <f t="shared" si="2517"/>
        <v>432607.8</v>
      </c>
      <c r="BA876" s="21">
        <f t="shared" si="2518"/>
        <v>336694.79999999993</v>
      </c>
      <c r="BB876" s="38">
        <f t="shared" ref="BB876" si="2590">BB877+BB933</f>
        <v>0</v>
      </c>
      <c r="BC876" s="21">
        <f t="shared" si="2548"/>
        <v>556877.27</v>
      </c>
      <c r="BD876" s="38">
        <f t="shared" ref="BD876:BE876" si="2591">BD877+BD933</f>
        <v>144.202</v>
      </c>
      <c r="BE876" s="38">
        <f t="shared" si="2591"/>
        <v>0</v>
      </c>
      <c r="BF876" s="21">
        <f t="shared" si="2539"/>
        <v>557021.47200000007</v>
      </c>
      <c r="BG876" s="21">
        <f t="shared" si="2540"/>
        <v>432607.8</v>
      </c>
      <c r="BH876" s="38">
        <f t="shared" ref="BH876:BI876" si="2592">BH877+BH933</f>
        <v>0</v>
      </c>
      <c r="BI876" s="38">
        <f t="shared" si="2592"/>
        <v>0</v>
      </c>
      <c r="BJ876" s="21">
        <f t="shared" si="2541"/>
        <v>557021.47200000007</v>
      </c>
      <c r="BK876" s="21">
        <f t="shared" si="2542"/>
        <v>432607.8</v>
      </c>
      <c r="BL876" s="38">
        <f t="shared" ref="BL876" si="2593">BL877+BL933</f>
        <v>-377.70900000000006</v>
      </c>
      <c r="BM876" s="21">
        <f t="shared" si="2543"/>
        <v>556643.76300000004</v>
      </c>
      <c r="BN876" s="38">
        <f t="shared" ref="BN876" si="2594">BN877+BN933</f>
        <v>0</v>
      </c>
      <c r="BO876" s="20">
        <f t="shared" si="2544"/>
        <v>556643.76300000004</v>
      </c>
      <c r="BP876" s="38">
        <f t="shared" ref="BP876" si="2595">BP877+BP933</f>
        <v>580.65699999999993</v>
      </c>
      <c r="BQ876" s="20">
        <f t="shared" si="2534"/>
        <v>557224.42000000004</v>
      </c>
      <c r="BR876" s="38">
        <f t="shared" ref="BR876" si="2596">BR877+BR933</f>
        <v>0</v>
      </c>
      <c r="BS876" s="19">
        <f t="shared" si="2550"/>
        <v>557224.42000000004</v>
      </c>
      <c r="BT876" s="38">
        <f t="shared" si="2583"/>
        <v>0</v>
      </c>
    </row>
    <row r="877" spans="1:72" s="7" customFormat="1" ht="31.2" x14ac:dyDescent="0.3">
      <c r="A877" s="4" t="s">
        <v>206</v>
      </c>
      <c r="B877" s="4"/>
      <c r="C877" s="4"/>
      <c r="D877" s="4"/>
      <c r="E877" s="5" t="s">
        <v>544</v>
      </c>
      <c r="F877" s="6">
        <f>F878+F885+F889+F893+F897+F901+F913+F917</f>
        <v>367249</v>
      </c>
      <c r="G877" s="6">
        <f t="shared" ref="G877:K877" si="2597">G878+G885+G889+G893+G897+G901+G913+G917</f>
        <v>327992.89999999997</v>
      </c>
      <c r="H877" s="6">
        <f t="shared" si="2597"/>
        <v>264862.99999999994</v>
      </c>
      <c r="I877" s="6">
        <f t="shared" si="2597"/>
        <v>0</v>
      </c>
      <c r="J877" s="6">
        <f t="shared" si="2597"/>
        <v>-20000</v>
      </c>
      <c r="K877" s="6">
        <f t="shared" si="2597"/>
        <v>-54383.1</v>
      </c>
      <c r="L877" s="18">
        <f t="shared" si="2547"/>
        <v>367249</v>
      </c>
      <c r="M877" s="18">
        <f t="shared" si="2547"/>
        <v>307992.89999999997</v>
      </c>
      <c r="N877" s="18">
        <f t="shared" si="2547"/>
        <v>210479.89999999994</v>
      </c>
      <c r="O877" s="10">
        <f t="shared" ref="O877:Q877" si="2598">O878+O885+O889+O893+O897+O901+O913+O917</f>
        <v>0</v>
      </c>
      <c r="P877" s="10">
        <f t="shared" si="2598"/>
        <v>0</v>
      </c>
      <c r="Q877" s="10">
        <f t="shared" si="2598"/>
        <v>0</v>
      </c>
      <c r="R877" s="28">
        <f t="shared" si="2508"/>
        <v>367249</v>
      </c>
      <c r="S877" s="28">
        <f t="shared" si="2508"/>
        <v>307992.89999999997</v>
      </c>
      <c r="T877" s="28">
        <f t="shared" si="2508"/>
        <v>210479.89999999994</v>
      </c>
      <c r="U877" s="10">
        <f>U878+U885+U889+U893+U897+U901+U913+U917+U921+U925+U905+U929</f>
        <v>28694.745999999999</v>
      </c>
      <c r="V877" s="10">
        <f t="shared" ref="V877:W877" si="2599">V878+V885+V889+V893+V897+V901+V913+V917+V921+V925+V905+V929</f>
        <v>0</v>
      </c>
      <c r="W877" s="10">
        <f t="shared" si="2599"/>
        <v>0</v>
      </c>
      <c r="X877" s="28">
        <f t="shared" si="2546"/>
        <v>395943.74599999998</v>
      </c>
      <c r="Y877" s="28">
        <f t="shared" si="2546"/>
        <v>307992.89999999997</v>
      </c>
      <c r="Z877" s="28">
        <f t="shared" si="2546"/>
        <v>210479.89999999994</v>
      </c>
      <c r="AA877" s="10">
        <f t="shared" ref="AA877" si="2600">AA878+AA885+AA889+AA893+AA897+AA901+AA913+AA917+AA921+AA925+AA905+AA929</f>
        <v>0</v>
      </c>
      <c r="AB877" s="21">
        <f t="shared" si="2537"/>
        <v>395943.74599999998</v>
      </c>
      <c r="AC877" s="10">
        <f t="shared" ref="AC877:AD877" si="2601">AC878+AC885+AC889+AC893+AC897+AC901+AC913+AC917+AC921+AC925+AC905+AC929</f>
        <v>2.2737367544323206E-13</v>
      </c>
      <c r="AD877" s="10">
        <f t="shared" si="2601"/>
        <v>0</v>
      </c>
      <c r="AE877" s="29">
        <f t="shared" si="2522"/>
        <v>395943.74599999998</v>
      </c>
      <c r="AF877" s="10">
        <f t="shared" ref="AF877" si="2602">AF878+AF885+AF889+AF893+AF897+AF901+AF913+AF917+AF921+AF925+AF905+AF929</f>
        <v>0</v>
      </c>
      <c r="AG877" s="29">
        <f t="shared" si="2523"/>
        <v>395943.74599999998</v>
      </c>
      <c r="AH877" s="10">
        <f>AH878+AH885+AH889+AH893+AH897+AH901+AH913+AH917+AH921+AH925+AH905+AH929+AH909</f>
        <v>-8612.143</v>
      </c>
      <c r="AI877" s="10">
        <f t="shared" ref="AI877:AJ877" si="2603">AI878+AI885+AI889+AI893+AI897+AI901+AI913+AI917+AI921+AI925+AI905+AI929+AI909</f>
        <v>0</v>
      </c>
      <c r="AJ877" s="10">
        <f t="shared" si="2603"/>
        <v>0</v>
      </c>
      <c r="AK877" s="28">
        <f t="shared" si="2513"/>
        <v>387331.603</v>
      </c>
      <c r="AL877" s="28">
        <f t="shared" si="2514"/>
        <v>307992.89999999997</v>
      </c>
      <c r="AM877" s="28">
        <f t="shared" si="2514"/>
        <v>210479.89999999994</v>
      </c>
      <c r="AN877" s="10">
        <f t="shared" ref="AN877:BT877" si="2604">AN878+AN885+AN889+AN893+AN897+AN901+AN913+AN917+AN921+AN925+AN905+AN929+AN909</f>
        <v>1934.7550000000001</v>
      </c>
      <c r="AO877" s="28">
        <f t="shared" si="2515"/>
        <v>389266.35800000001</v>
      </c>
      <c r="AP877" s="10">
        <f t="shared" ref="AP877:AR877" si="2605">AP878+AP885+AP889+AP893+AP897+AP901+AP913+AP917+AP921+AP925+AP905+AP929+AP909</f>
        <v>-25655.238000000001</v>
      </c>
      <c r="AQ877" s="10">
        <f t="shared" si="2605"/>
        <v>0</v>
      </c>
      <c r="AR877" s="10">
        <f t="shared" si="2605"/>
        <v>0</v>
      </c>
      <c r="AS877" s="28">
        <f t="shared" si="2519"/>
        <v>363611.12</v>
      </c>
      <c r="AT877" s="28">
        <f t="shared" si="2538"/>
        <v>307992.89999999997</v>
      </c>
      <c r="AU877" s="28">
        <f t="shared" si="2538"/>
        <v>210479.89999999994</v>
      </c>
      <c r="AV877" s="10">
        <f t="shared" ref="AV877:AX877" si="2606">AV878+AV885+AV889+AV893+AV897+AV901+AV913+AV917+AV921+AV925+AV905+AV929+AV909</f>
        <v>-12112.88</v>
      </c>
      <c r="AW877" s="10">
        <f t="shared" si="2606"/>
        <v>11960</v>
      </c>
      <c r="AX877" s="10">
        <f t="shared" si="2606"/>
        <v>0</v>
      </c>
      <c r="AY877" s="21">
        <f t="shared" si="2516"/>
        <v>351498.23999999999</v>
      </c>
      <c r="AZ877" s="21">
        <f t="shared" si="2517"/>
        <v>319952.89999999997</v>
      </c>
      <c r="BA877" s="21">
        <f t="shared" si="2518"/>
        <v>210479.89999999994</v>
      </c>
      <c r="BB877" s="10">
        <f t="shared" ref="BB877" si="2607">BB878+BB885+BB889+BB893+BB897+BB901+BB913+BB917+BB921+BB925+BB905+BB929+BB909</f>
        <v>0</v>
      </c>
      <c r="BC877" s="21">
        <f t="shared" si="2548"/>
        <v>351498.23999999999</v>
      </c>
      <c r="BD877" s="10">
        <f t="shared" ref="BD877:BE877" si="2608">BD878+BD885+BD889+BD893+BD897+BD901+BD913+BD917+BD921+BD925+BD905+BD929+BD909</f>
        <v>144.202</v>
      </c>
      <c r="BE877" s="10">
        <f t="shared" si="2608"/>
        <v>0</v>
      </c>
      <c r="BF877" s="21">
        <f t="shared" si="2539"/>
        <v>351642.44199999998</v>
      </c>
      <c r="BG877" s="21">
        <f t="shared" si="2540"/>
        <v>319952.89999999997</v>
      </c>
      <c r="BH877" s="10">
        <f t="shared" ref="BH877:BI877" si="2609">BH878+BH885+BH889+BH893+BH897+BH901+BH913+BH917+BH921+BH925+BH905+BH929+BH909</f>
        <v>0</v>
      </c>
      <c r="BI877" s="10">
        <f t="shared" si="2609"/>
        <v>0</v>
      </c>
      <c r="BJ877" s="21">
        <f t="shared" si="2541"/>
        <v>351642.44199999998</v>
      </c>
      <c r="BK877" s="21">
        <f t="shared" si="2542"/>
        <v>319952.89999999997</v>
      </c>
      <c r="BL877" s="10">
        <f t="shared" ref="BL877" si="2610">BL878+BL885+BL889+BL893+BL897+BL901+BL913+BL917+BL921+BL925+BL905+BL929+BL909</f>
        <v>-740.85300000000007</v>
      </c>
      <c r="BM877" s="21">
        <f t="shared" si="2543"/>
        <v>350901.58899999998</v>
      </c>
      <c r="BN877" s="10">
        <f t="shared" ref="BN877" si="2611">BN878+BN885+BN889+BN893+BN897+BN901+BN913+BN917+BN921+BN925+BN905+BN929+BN909</f>
        <v>0</v>
      </c>
      <c r="BO877" s="28">
        <f t="shared" si="2544"/>
        <v>350901.58899999998</v>
      </c>
      <c r="BP877" s="10">
        <f t="shared" ref="BP877" si="2612">BP878+BP885+BP889+BP893+BP897+BP901+BP913+BP917+BP921+BP925+BP905+BP929+BP909</f>
        <v>-43.633000000000003</v>
      </c>
      <c r="BQ877" s="28">
        <f t="shared" si="2534"/>
        <v>350857.95600000001</v>
      </c>
      <c r="BR877" s="10">
        <f t="shared" ref="BR877" si="2613">BR878+BR885+BR889+BR893+BR897+BR901+BR913+BR917+BR921+BR925+BR905+BR929+BR909</f>
        <v>0</v>
      </c>
      <c r="BS877" s="27">
        <f t="shared" si="2550"/>
        <v>350857.95600000001</v>
      </c>
      <c r="BT877" s="10">
        <f t="shared" si="2604"/>
        <v>0</v>
      </c>
    </row>
    <row r="878" spans="1:72" ht="31.2" x14ac:dyDescent="0.3">
      <c r="A878" s="1" t="s">
        <v>189</v>
      </c>
      <c r="B878" s="1"/>
      <c r="C878" s="1"/>
      <c r="D878" s="1"/>
      <c r="E878" s="2" t="s">
        <v>545</v>
      </c>
      <c r="F878" s="3">
        <f>F879+F882</f>
        <v>120293.1</v>
      </c>
      <c r="G878" s="3">
        <f t="shared" ref="G878:K878" si="2614">G879+G882</f>
        <v>121724.2</v>
      </c>
      <c r="H878" s="3">
        <f t="shared" si="2614"/>
        <v>121724.20000000001</v>
      </c>
      <c r="I878" s="3">
        <f t="shared" si="2614"/>
        <v>0</v>
      </c>
      <c r="J878" s="3">
        <f t="shared" si="2614"/>
        <v>0</v>
      </c>
      <c r="K878" s="3">
        <f t="shared" si="2614"/>
        <v>0</v>
      </c>
      <c r="L878" s="18">
        <f t="shared" si="2547"/>
        <v>120293.1</v>
      </c>
      <c r="M878" s="18">
        <f t="shared" si="2547"/>
        <v>121724.2</v>
      </c>
      <c r="N878" s="18">
        <f t="shared" si="2547"/>
        <v>121724.20000000001</v>
      </c>
      <c r="O878" s="9">
        <f t="shared" ref="O878:Q878" si="2615">O879+O882</f>
        <v>0</v>
      </c>
      <c r="P878" s="9">
        <f t="shared" si="2615"/>
        <v>0</v>
      </c>
      <c r="Q878" s="9">
        <f t="shared" si="2615"/>
        <v>0</v>
      </c>
      <c r="R878" s="21">
        <f t="shared" si="2508"/>
        <v>120293.1</v>
      </c>
      <c r="S878" s="21">
        <f t="shared" si="2508"/>
        <v>121724.2</v>
      </c>
      <c r="T878" s="21">
        <f t="shared" si="2508"/>
        <v>121724.20000000001</v>
      </c>
      <c r="U878" s="9">
        <f t="shared" ref="U878:W878" si="2616">U879+U882</f>
        <v>41.082999999999998</v>
      </c>
      <c r="V878" s="9">
        <f t="shared" si="2616"/>
        <v>0</v>
      </c>
      <c r="W878" s="9">
        <f t="shared" si="2616"/>
        <v>0</v>
      </c>
      <c r="X878" s="21">
        <f t="shared" si="2546"/>
        <v>120334.183</v>
      </c>
      <c r="Y878" s="21">
        <f t="shared" si="2546"/>
        <v>121724.2</v>
      </c>
      <c r="Z878" s="21">
        <f t="shared" si="2546"/>
        <v>121724.20000000001</v>
      </c>
      <c r="AA878" s="9">
        <f t="shared" ref="AA878:BT878" si="2617">AA879+AA882</f>
        <v>0</v>
      </c>
      <c r="AB878" s="21">
        <f t="shared" si="2537"/>
        <v>120334.183</v>
      </c>
      <c r="AC878" s="9">
        <f t="shared" ref="AC878:AD878" si="2618">AC879+AC882</f>
        <v>2607.9720000000002</v>
      </c>
      <c r="AD878" s="9">
        <f t="shared" si="2618"/>
        <v>0</v>
      </c>
      <c r="AE878" s="34">
        <f t="shared" si="2522"/>
        <v>122942.155</v>
      </c>
      <c r="AF878" s="9">
        <f t="shared" ref="AF878" si="2619">AF879+AF882</f>
        <v>0</v>
      </c>
      <c r="AG878" s="34">
        <f t="shared" si="2523"/>
        <v>122942.155</v>
      </c>
      <c r="AH878" s="9">
        <f t="shared" ref="AH878:AJ878" si="2620">AH879+AH882</f>
        <v>-3397.1130000000003</v>
      </c>
      <c r="AI878" s="9">
        <f t="shared" si="2620"/>
        <v>0</v>
      </c>
      <c r="AJ878" s="9">
        <f t="shared" si="2620"/>
        <v>0</v>
      </c>
      <c r="AK878" s="21">
        <f t="shared" si="2513"/>
        <v>119545.042</v>
      </c>
      <c r="AL878" s="21">
        <f t="shared" si="2514"/>
        <v>121724.2</v>
      </c>
      <c r="AM878" s="21">
        <f t="shared" si="2514"/>
        <v>121724.20000000001</v>
      </c>
      <c r="AN878" s="9">
        <f t="shared" ref="AN878" si="2621">AN879+AN882</f>
        <v>0</v>
      </c>
      <c r="AO878" s="21">
        <f t="shared" si="2515"/>
        <v>119545.042</v>
      </c>
      <c r="AP878" s="9">
        <f t="shared" ref="AP878:AR878" si="2622">AP879+AP882</f>
        <v>-10466.86</v>
      </c>
      <c r="AQ878" s="9">
        <f t="shared" si="2622"/>
        <v>0</v>
      </c>
      <c r="AR878" s="9">
        <f t="shared" si="2622"/>
        <v>0</v>
      </c>
      <c r="AS878" s="20">
        <f t="shared" si="2519"/>
        <v>109078.182</v>
      </c>
      <c r="AT878" s="20">
        <f t="shared" si="2538"/>
        <v>121724.2</v>
      </c>
      <c r="AU878" s="20">
        <f t="shared" si="2538"/>
        <v>121724.20000000001</v>
      </c>
      <c r="AV878" s="9">
        <f t="shared" ref="AV878:AX878" si="2623">AV879+AV882</f>
        <v>0</v>
      </c>
      <c r="AW878" s="9">
        <f t="shared" si="2623"/>
        <v>0</v>
      </c>
      <c r="AX878" s="9">
        <f t="shared" si="2623"/>
        <v>0</v>
      </c>
      <c r="AY878" s="21">
        <f t="shared" si="2516"/>
        <v>109078.182</v>
      </c>
      <c r="AZ878" s="21">
        <f t="shared" si="2517"/>
        <v>121724.2</v>
      </c>
      <c r="BA878" s="21">
        <f t="shared" si="2518"/>
        <v>121724.20000000001</v>
      </c>
      <c r="BB878" s="9">
        <f t="shared" ref="BB878" si="2624">BB879+BB882</f>
        <v>0</v>
      </c>
      <c r="BC878" s="21">
        <f t="shared" si="2548"/>
        <v>109078.182</v>
      </c>
      <c r="BD878" s="9">
        <f t="shared" ref="BD878:BE878" si="2625">BD879+BD882</f>
        <v>-8.6780000000000008</v>
      </c>
      <c r="BE878" s="9">
        <f t="shared" si="2625"/>
        <v>0</v>
      </c>
      <c r="BF878" s="21">
        <f t="shared" si="2539"/>
        <v>109069.504</v>
      </c>
      <c r="BG878" s="21">
        <f t="shared" si="2540"/>
        <v>121724.2</v>
      </c>
      <c r="BH878" s="9">
        <f t="shared" ref="BH878:BI878" si="2626">BH879+BH882</f>
        <v>0</v>
      </c>
      <c r="BI878" s="9">
        <f t="shared" si="2626"/>
        <v>0</v>
      </c>
      <c r="BJ878" s="21">
        <f t="shared" si="2541"/>
        <v>109069.504</v>
      </c>
      <c r="BK878" s="21">
        <f t="shared" si="2542"/>
        <v>121724.2</v>
      </c>
      <c r="BL878" s="9">
        <f t="shared" ref="BL878" si="2627">BL879+BL882</f>
        <v>-1377.7090000000001</v>
      </c>
      <c r="BM878" s="21">
        <f t="shared" si="2543"/>
        <v>107691.795</v>
      </c>
      <c r="BN878" s="9">
        <f t="shared" ref="BN878" si="2628">BN879+BN882</f>
        <v>0</v>
      </c>
      <c r="BO878" s="21">
        <f t="shared" si="2544"/>
        <v>107691.795</v>
      </c>
      <c r="BP878" s="9">
        <f t="shared" ref="BP878" si="2629">BP879+BP882</f>
        <v>0</v>
      </c>
      <c r="BQ878" s="21">
        <f t="shared" si="2534"/>
        <v>107691.795</v>
      </c>
      <c r="BR878" s="9">
        <f t="shared" ref="BR878" si="2630">BR879+BR882</f>
        <v>0</v>
      </c>
      <c r="BS878" s="33">
        <f t="shared" si="2550"/>
        <v>107691.795</v>
      </c>
      <c r="BT878" s="9">
        <f t="shared" si="2617"/>
        <v>0</v>
      </c>
    </row>
    <row r="879" spans="1:72" ht="31.2" x14ac:dyDescent="0.3">
      <c r="A879" s="1" t="s">
        <v>189</v>
      </c>
      <c r="B879" s="1" t="s">
        <v>6</v>
      </c>
      <c r="C879" s="1"/>
      <c r="D879" s="1"/>
      <c r="E879" s="2" t="s">
        <v>730</v>
      </c>
      <c r="F879" s="3">
        <f>F880</f>
        <v>119044.1</v>
      </c>
      <c r="G879" s="3">
        <f t="shared" ref="G879:BT880" si="2631">G880</f>
        <v>120552.7</v>
      </c>
      <c r="H879" s="3">
        <f t="shared" si="2631"/>
        <v>120714.80000000002</v>
      </c>
      <c r="I879" s="3">
        <f t="shared" si="2631"/>
        <v>0</v>
      </c>
      <c r="J879" s="3">
        <f t="shared" si="2631"/>
        <v>0</v>
      </c>
      <c r="K879" s="3">
        <f t="shared" si="2631"/>
        <v>0</v>
      </c>
      <c r="L879" s="18">
        <f t="shared" si="2547"/>
        <v>119044.1</v>
      </c>
      <c r="M879" s="18">
        <f t="shared" si="2547"/>
        <v>120552.7</v>
      </c>
      <c r="N879" s="18">
        <f t="shared" si="2547"/>
        <v>120714.80000000002</v>
      </c>
      <c r="O879" s="9">
        <f t="shared" si="2631"/>
        <v>0</v>
      </c>
      <c r="P879" s="9">
        <f t="shared" si="2631"/>
        <v>0</v>
      </c>
      <c r="Q879" s="9">
        <f t="shared" si="2631"/>
        <v>0</v>
      </c>
      <c r="R879" s="21">
        <f t="shared" si="2508"/>
        <v>119044.1</v>
      </c>
      <c r="S879" s="21">
        <f t="shared" si="2508"/>
        <v>120552.7</v>
      </c>
      <c r="T879" s="21">
        <f t="shared" si="2508"/>
        <v>120714.80000000002</v>
      </c>
      <c r="U879" s="9">
        <f t="shared" si="2631"/>
        <v>41.082999999999998</v>
      </c>
      <c r="V879" s="9">
        <f t="shared" si="2631"/>
        <v>0</v>
      </c>
      <c r="W879" s="9">
        <f t="shared" si="2631"/>
        <v>0</v>
      </c>
      <c r="X879" s="21">
        <f t="shared" si="2546"/>
        <v>119085.183</v>
      </c>
      <c r="Y879" s="21">
        <f t="shared" si="2546"/>
        <v>120552.7</v>
      </c>
      <c r="Z879" s="21">
        <f t="shared" si="2546"/>
        <v>120714.80000000002</v>
      </c>
      <c r="AA879" s="9">
        <f t="shared" si="2631"/>
        <v>0</v>
      </c>
      <c r="AB879" s="21">
        <f t="shared" si="2537"/>
        <v>119085.183</v>
      </c>
      <c r="AC879" s="9">
        <f t="shared" si="2631"/>
        <v>2607.9720000000002</v>
      </c>
      <c r="AD879" s="9">
        <f t="shared" si="2631"/>
        <v>0</v>
      </c>
      <c r="AE879" s="34">
        <f t="shared" si="2522"/>
        <v>121693.155</v>
      </c>
      <c r="AF879" s="9">
        <f t="shared" si="2631"/>
        <v>0</v>
      </c>
      <c r="AG879" s="34">
        <f t="shared" si="2523"/>
        <v>121693.155</v>
      </c>
      <c r="AH879" s="9">
        <f t="shared" si="2631"/>
        <v>-3397.1370000000002</v>
      </c>
      <c r="AI879" s="9">
        <f t="shared" si="2631"/>
        <v>0</v>
      </c>
      <c r="AJ879" s="9">
        <f t="shared" si="2631"/>
        <v>0</v>
      </c>
      <c r="AK879" s="21">
        <f t="shared" si="2513"/>
        <v>118296.018</v>
      </c>
      <c r="AL879" s="21">
        <f t="shared" si="2514"/>
        <v>120552.7</v>
      </c>
      <c r="AM879" s="21">
        <f t="shared" si="2514"/>
        <v>120714.80000000002</v>
      </c>
      <c r="AN879" s="9">
        <f t="shared" si="2631"/>
        <v>0</v>
      </c>
      <c r="AO879" s="21">
        <f t="shared" si="2515"/>
        <v>118296.018</v>
      </c>
      <c r="AP879" s="9">
        <f t="shared" si="2631"/>
        <v>-10466.86</v>
      </c>
      <c r="AQ879" s="9">
        <f t="shared" si="2631"/>
        <v>0</v>
      </c>
      <c r="AR879" s="9">
        <f t="shared" si="2631"/>
        <v>0</v>
      </c>
      <c r="AS879" s="21">
        <f t="shared" si="2519"/>
        <v>107829.158</v>
      </c>
      <c r="AT879" s="21">
        <f t="shared" si="2538"/>
        <v>120552.7</v>
      </c>
      <c r="AU879" s="21">
        <f t="shared" si="2538"/>
        <v>120714.80000000002</v>
      </c>
      <c r="AV879" s="9">
        <f t="shared" si="2631"/>
        <v>0</v>
      </c>
      <c r="AW879" s="9">
        <f t="shared" si="2631"/>
        <v>0</v>
      </c>
      <c r="AX879" s="9">
        <f t="shared" si="2631"/>
        <v>0</v>
      </c>
      <c r="AY879" s="21">
        <f t="shared" si="2516"/>
        <v>107829.158</v>
      </c>
      <c r="AZ879" s="21">
        <f t="shared" si="2517"/>
        <v>120552.7</v>
      </c>
      <c r="BA879" s="21">
        <f t="shared" si="2518"/>
        <v>120714.80000000002</v>
      </c>
      <c r="BB879" s="9">
        <f t="shared" si="2631"/>
        <v>0</v>
      </c>
      <c r="BC879" s="21">
        <f t="shared" si="2548"/>
        <v>107829.158</v>
      </c>
      <c r="BD879" s="9">
        <f t="shared" si="2631"/>
        <v>-8.6780000000000008</v>
      </c>
      <c r="BE879" s="9">
        <f t="shared" si="2631"/>
        <v>0</v>
      </c>
      <c r="BF879" s="21">
        <f t="shared" si="2539"/>
        <v>107820.48</v>
      </c>
      <c r="BG879" s="21">
        <f t="shared" si="2540"/>
        <v>120552.7</v>
      </c>
      <c r="BH879" s="9">
        <f t="shared" si="2631"/>
        <v>0</v>
      </c>
      <c r="BI879" s="9">
        <f t="shared" si="2631"/>
        <v>0</v>
      </c>
      <c r="BJ879" s="21">
        <f t="shared" si="2541"/>
        <v>107820.48</v>
      </c>
      <c r="BK879" s="21">
        <f t="shared" si="2542"/>
        <v>120552.7</v>
      </c>
      <c r="BL879" s="9">
        <f t="shared" si="2631"/>
        <v>-1377.7090000000001</v>
      </c>
      <c r="BM879" s="21">
        <f t="shared" si="2543"/>
        <v>106442.77099999999</v>
      </c>
      <c r="BN879" s="9">
        <f t="shared" si="2631"/>
        <v>0</v>
      </c>
      <c r="BO879" s="21">
        <f t="shared" si="2544"/>
        <v>106442.77099999999</v>
      </c>
      <c r="BP879" s="9">
        <f t="shared" si="2631"/>
        <v>0</v>
      </c>
      <c r="BQ879" s="21">
        <f t="shared" si="2534"/>
        <v>106442.77099999999</v>
      </c>
      <c r="BR879" s="9">
        <f t="shared" si="2631"/>
        <v>0</v>
      </c>
      <c r="BS879" s="33">
        <f t="shared" si="2550"/>
        <v>106442.77099999999</v>
      </c>
      <c r="BT879" s="9">
        <f t="shared" si="2631"/>
        <v>0</v>
      </c>
    </row>
    <row r="880" spans="1:72" ht="46.8" x14ac:dyDescent="0.3">
      <c r="A880" s="1" t="s">
        <v>189</v>
      </c>
      <c r="B880" s="1" t="s">
        <v>167</v>
      </c>
      <c r="C880" s="1"/>
      <c r="D880" s="1"/>
      <c r="E880" s="2" t="s">
        <v>731</v>
      </c>
      <c r="F880" s="3">
        <f>F881</f>
        <v>119044.1</v>
      </c>
      <c r="G880" s="3">
        <f t="shared" si="2631"/>
        <v>120552.7</v>
      </c>
      <c r="H880" s="3">
        <f t="shared" si="2631"/>
        <v>120714.80000000002</v>
      </c>
      <c r="I880" s="3">
        <f t="shared" si="2631"/>
        <v>0</v>
      </c>
      <c r="J880" s="3">
        <f t="shared" si="2631"/>
        <v>0</v>
      </c>
      <c r="K880" s="3">
        <f t="shared" si="2631"/>
        <v>0</v>
      </c>
      <c r="L880" s="18">
        <f t="shared" si="2547"/>
        <v>119044.1</v>
      </c>
      <c r="M880" s="18">
        <f t="shared" si="2547"/>
        <v>120552.7</v>
      </c>
      <c r="N880" s="18">
        <f t="shared" si="2547"/>
        <v>120714.80000000002</v>
      </c>
      <c r="O880" s="9">
        <f t="shared" si="2631"/>
        <v>0</v>
      </c>
      <c r="P880" s="9">
        <f t="shared" si="2631"/>
        <v>0</v>
      </c>
      <c r="Q880" s="9">
        <f t="shared" si="2631"/>
        <v>0</v>
      </c>
      <c r="R880" s="21">
        <f t="shared" si="2508"/>
        <v>119044.1</v>
      </c>
      <c r="S880" s="21">
        <f t="shared" si="2508"/>
        <v>120552.7</v>
      </c>
      <c r="T880" s="21">
        <f t="shared" si="2508"/>
        <v>120714.80000000002</v>
      </c>
      <c r="U880" s="9">
        <f t="shared" si="2631"/>
        <v>41.082999999999998</v>
      </c>
      <c r="V880" s="9">
        <f t="shared" si="2631"/>
        <v>0</v>
      </c>
      <c r="W880" s="9">
        <f t="shared" si="2631"/>
        <v>0</v>
      </c>
      <c r="X880" s="21">
        <f t="shared" si="2546"/>
        <v>119085.183</v>
      </c>
      <c r="Y880" s="21">
        <f t="shared" si="2546"/>
        <v>120552.7</v>
      </c>
      <c r="Z880" s="21">
        <f t="shared" si="2546"/>
        <v>120714.80000000002</v>
      </c>
      <c r="AA880" s="9">
        <f t="shared" si="2631"/>
        <v>0</v>
      </c>
      <c r="AB880" s="21">
        <f t="shared" si="2537"/>
        <v>119085.183</v>
      </c>
      <c r="AC880" s="9">
        <f t="shared" si="2631"/>
        <v>2607.9720000000002</v>
      </c>
      <c r="AD880" s="9">
        <f t="shared" si="2631"/>
        <v>0</v>
      </c>
      <c r="AE880" s="34">
        <f t="shared" si="2522"/>
        <v>121693.155</v>
      </c>
      <c r="AF880" s="9">
        <f t="shared" si="2631"/>
        <v>0</v>
      </c>
      <c r="AG880" s="34">
        <f t="shared" si="2523"/>
        <v>121693.155</v>
      </c>
      <c r="AH880" s="9">
        <f t="shared" si="2631"/>
        <v>-3397.1370000000002</v>
      </c>
      <c r="AI880" s="9">
        <f t="shared" si="2631"/>
        <v>0</v>
      </c>
      <c r="AJ880" s="9">
        <f t="shared" si="2631"/>
        <v>0</v>
      </c>
      <c r="AK880" s="21">
        <f t="shared" si="2513"/>
        <v>118296.018</v>
      </c>
      <c r="AL880" s="21">
        <f t="shared" si="2514"/>
        <v>120552.7</v>
      </c>
      <c r="AM880" s="21">
        <f t="shared" si="2514"/>
        <v>120714.80000000002</v>
      </c>
      <c r="AN880" s="9">
        <f t="shared" si="2631"/>
        <v>0</v>
      </c>
      <c r="AO880" s="21">
        <f t="shared" si="2515"/>
        <v>118296.018</v>
      </c>
      <c r="AP880" s="9">
        <f t="shared" si="2631"/>
        <v>-10466.86</v>
      </c>
      <c r="AQ880" s="9">
        <f t="shared" si="2631"/>
        <v>0</v>
      </c>
      <c r="AR880" s="9">
        <f t="shared" si="2631"/>
        <v>0</v>
      </c>
      <c r="AS880" s="21">
        <f t="shared" si="2519"/>
        <v>107829.158</v>
      </c>
      <c r="AT880" s="21">
        <f t="shared" si="2538"/>
        <v>120552.7</v>
      </c>
      <c r="AU880" s="21">
        <f t="shared" si="2538"/>
        <v>120714.80000000002</v>
      </c>
      <c r="AV880" s="9">
        <f t="shared" si="2631"/>
        <v>0</v>
      </c>
      <c r="AW880" s="9">
        <f t="shared" si="2631"/>
        <v>0</v>
      </c>
      <c r="AX880" s="9">
        <f t="shared" si="2631"/>
        <v>0</v>
      </c>
      <c r="AY880" s="21">
        <f t="shared" si="2516"/>
        <v>107829.158</v>
      </c>
      <c r="AZ880" s="21">
        <f t="shared" si="2517"/>
        <v>120552.7</v>
      </c>
      <c r="BA880" s="21">
        <f t="shared" si="2518"/>
        <v>120714.80000000002</v>
      </c>
      <c r="BB880" s="9">
        <f t="shared" si="2631"/>
        <v>0</v>
      </c>
      <c r="BC880" s="21">
        <f t="shared" si="2548"/>
        <v>107829.158</v>
      </c>
      <c r="BD880" s="9">
        <f t="shared" si="2631"/>
        <v>-8.6780000000000008</v>
      </c>
      <c r="BE880" s="9">
        <f t="shared" si="2631"/>
        <v>0</v>
      </c>
      <c r="BF880" s="21">
        <f t="shared" si="2539"/>
        <v>107820.48</v>
      </c>
      <c r="BG880" s="21">
        <f t="shared" si="2540"/>
        <v>120552.7</v>
      </c>
      <c r="BH880" s="9">
        <f t="shared" si="2631"/>
        <v>0</v>
      </c>
      <c r="BI880" s="9">
        <f t="shared" si="2631"/>
        <v>0</v>
      </c>
      <c r="BJ880" s="21">
        <f t="shared" si="2541"/>
        <v>107820.48</v>
      </c>
      <c r="BK880" s="21">
        <f t="shared" si="2542"/>
        <v>120552.7</v>
      </c>
      <c r="BL880" s="9">
        <f t="shared" si="2631"/>
        <v>-1377.7090000000001</v>
      </c>
      <c r="BM880" s="21">
        <f t="shared" si="2543"/>
        <v>106442.77099999999</v>
      </c>
      <c r="BN880" s="9">
        <f t="shared" si="2631"/>
        <v>0</v>
      </c>
      <c r="BO880" s="21">
        <f t="shared" si="2544"/>
        <v>106442.77099999999</v>
      </c>
      <c r="BP880" s="9">
        <f t="shared" si="2631"/>
        <v>0</v>
      </c>
      <c r="BQ880" s="21">
        <f t="shared" si="2534"/>
        <v>106442.77099999999</v>
      </c>
      <c r="BR880" s="9">
        <f t="shared" si="2631"/>
        <v>0</v>
      </c>
      <c r="BS880" s="33">
        <f t="shared" si="2550"/>
        <v>106442.77099999999</v>
      </c>
      <c r="BT880" s="9">
        <f t="shared" si="2631"/>
        <v>0</v>
      </c>
    </row>
    <row r="881" spans="1:72" x14ac:dyDescent="0.3">
      <c r="A881" s="1" t="s">
        <v>189</v>
      </c>
      <c r="B881" s="1">
        <v>240</v>
      </c>
      <c r="C881" s="1" t="s">
        <v>58</v>
      </c>
      <c r="D881" s="1" t="s">
        <v>57</v>
      </c>
      <c r="E881" s="2" t="s">
        <v>763</v>
      </c>
      <c r="F881" s="3">
        <v>119044.1</v>
      </c>
      <c r="G881" s="3">
        <v>120552.7</v>
      </c>
      <c r="H881" s="3">
        <v>120714.80000000002</v>
      </c>
      <c r="I881" s="3"/>
      <c r="J881" s="3"/>
      <c r="K881" s="3"/>
      <c r="L881" s="18">
        <f t="shared" si="2547"/>
        <v>119044.1</v>
      </c>
      <c r="M881" s="18">
        <f t="shared" si="2547"/>
        <v>120552.7</v>
      </c>
      <c r="N881" s="18">
        <f t="shared" si="2547"/>
        <v>120714.80000000002</v>
      </c>
      <c r="O881" s="9"/>
      <c r="P881" s="9"/>
      <c r="Q881" s="9"/>
      <c r="R881" s="21">
        <f t="shared" si="2508"/>
        <v>119044.1</v>
      </c>
      <c r="S881" s="21">
        <f t="shared" si="2508"/>
        <v>120552.7</v>
      </c>
      <c r="T881" s="21">
        <f t="shared" si="2508"/>
        <v>120714.80000000002</v>
      </c>
      <c r="U881" s="9">
        <v>41.082999999999998</v>
      </c>
      <c r="V881" s="9"/>
      <c r="W881" s="9"/>
      <c r="X881" s="21">
        <f t="shared" si="2546"/>
        <v>119085.183</v>
      </c>
      <c r="Y881" s="21">
        <f t="shared" si="2546"/>
        <v>120552.7</v>
      </c>
      <c r="Z881" s="21">
        <f t="shared" si="2546"/>
        <v>120714.80000000002</v>
      </c>
      <c r="AA881" s="9"/>
      <c r="AB881" s="21">
        <f t="shared" si="2537"/>
        <v>119085.183</v>
      </c>
      <c r="AC881" s="9">
        <v>2607.9720000000002</v>
      </c>
      <c r="AD881" s="9"/>
      <c r="AE881" s="34">
        <f t="shared" si="2522"/>
        <v>121693.155</v>
      </c>
      <c r="AF881" s="9"/>
      <c r="AG881" s="34">
        <f t="shared" si="2523"/>
        <v>121693.155</v>
      </c>
      <c r="AH881" s="9">
        <f>50.969+50.969-704.19-433.239-2361.646</f>
        <v>-3397.1370000000002</v>
      </c>
      <c r="AI881" s="9"/>
      <c r="AJ881" s="9"/>
      <c r="AK881" s="21">
        <f t="shared" si="2513"/>
        <v>118296.018</v>
      </c>
      <c r="AL881" s="21">
        <f t="shared" si="2514"/>
        <v>120552.7</v>
      </c>
      <c r="AM881" s="21">
        <f t="shared" si="2514"/>
        <v>120714.80000000002</v>
      </c>
      <c r="AN881" s="9"/>
      <c r="AO881" s="21">
        <f t="shared" si="2515"/>
        <v>118296.018</v>
      </c>
      <c r="AP881" s="9">
        <f>-4130.944-321.466-5081.749-229.548-703.153</f>
        <v>-10466.86</v>
      </c>
      <c r="AQ881" s="9"/>
      <c r="AR881" s="9"/>
      <c r="AS881" s="21">
        <f t="shared" si="2519"/>
        <v>107829.158</v>
      </c>
      <c r="AT881" s="21">
        <f t="shared" si="2538"/>
        <v>120552.7</v>
      </c>
      <c r="AU881" s="21">
        <f t="shared" si="2538"/>
        <v>120714.80000000002</v>
      </c>
      <c r="AV881" s="9"/>
      <c r="AW881" s="9"/>
      <c r="AX881" s="9"/>
      <c r="AY881" s="21">
        <f t="shared" si="2516"/>
        <v>107829.158</v>
      </c>
      <c r="AZ881" s="21">
        <f t="shared" si="2517"/>
        <v>120552.7</v>
      </c>
      <c r="BA881" s="21">
        <f t="shared" si="2518"/>
        <v>120714.80000000002</v>
      </c>
      <c r="BB881" s="9"/>
      <c r="BC881" s="21">
        <f t="shared" si="2548"/>
        <v>107829.158</v>
      </c>
      <c r="BD881" s="9">
        <f>-8.678</f>
        <v>-8.6780000000000008</v>
      </c>
      <c r="BE881" s="9"/>
      <c r="BF881" s="21">
        <f t="shared" si="2539"/>
        <v>107820.48</v>
      </c>
      <c r="BG881" s="21">
        <f t="shared" si="2540"/>
        <v>120552.7</v>
      </c>
      <c r="BH881" s="9"/>
      <c r="BI881" s="9"/>
      <c r="BJ881" s="21">
        <f t="shared" si="2541"/>
        <v>107820.48</v>
      </c>
      <c r="BK881" s="21">
        <f t="shared" si="2542"/>
        <v>120552.7</v>
      </c>
      <c r="BL881" s="9">
        <v>-1377.7090000000001</v>
      </c>
      <c r="BM881" s="21">
        <f t="shared" si="2543"/>
        <v>106442.77099999999</v>
      </c>
      <c r="BN881" s="9"/>
      <c r="BO881" s="21">
        <f t="shared" si="2544"/>
        <v>106442.77099999999</v>
      </c>
      <c r="BP881" s="9"/>
      <c r="BQ881" s="21">
        <f t="shared" si="2534"/>
        <v>106442.77099999999</v>
      </c>
      <c r="BR881" s="9"/>
      <c r="BS881" s="33">
        <f t="shared" si="2550"/>
        <v>106442.77099999999</v>
      </c>
      <c r="BT881" s="9"/>
    </row>
    <row r="882" spans="1:72" x14ac:dyDescent="0.3">
      <c r="A882" s="1" t="s">
        <v>189</v>
      </c>
      <c r="B882" s="1" t="s">
        <v>7</v>
      </c>
      <c r="C882" s="1"/>
      <c r="D882" s="1"/>
      <c r="E882" s="2" t="s">
        <v>743</v>
      </c>
      <c r="F882" s="3">
        <f>F883</f>
        <v>1249</v>
      </c>
      <c r="G882" s="3">
        <f t="shared" ref="G882:BT883" si="2632">G883</f>
        <v>1171.5</v>
      </c>
      <c r="H882" s="3">
        <f t="shared" si="2632"/>
        <v>1009.4000000000001</v>
      </c>
      <c r="I882" s="3">
        <f t="shared" si="2632"/>
        <v>0</v>
      </c>
      <c r="J882" s="3">
        <f t="shared" si="2632"/>
        <v>0</v>
      </c>
      <c r="K882" s="3">
        <f t="shared" si="2632"/>
        <v>0</v>
      </c>
      <c r="L882" s="18">
        <f t="shared" si="2547"/>
        <v>1249</v>
      </c>
      <c r="M882" s="18">
        <f t="shared" si="2547"/>
        <v>1171.5</v>
      </c>
      <c r="N882" s="18">
        <f t="shared" si="2547"/>
        <v>1009.4000000000001</v>
      </c>
      <c r="O882" s="9">
        <f t="shared" si="2632"/>
        <v>0</v>
      </c>
      <c r="P882" s="9">
        <f t="shared" si="2632"/>
        <v>0</v>
      </c>
      <c r="Q882" s="9">
        <f t="shared" si="2632"/>
        <v>0</v>
      </c>
      <c r="R882" s="21">
        <f t="shared" si="2508"/>
        <v>1249</v>
      </c>
      <c r="S882" s="21">
        <f t="shared" si="2508"/>
        <v>1171.5</v>
      </c>
      <c r="T882" s="21">
        <f t="shared" si="2508"/>
        <v>1009.4000000000001</v>
      </c>
      <c r="U882" s="9">
        <f t="shared" si="2632"/>
        <v>0</v>
      </c>
      <c r="V882" s="9">
        <f t="shared" si="2632"/>
        <v>0</v>
      </c>
      <c r="W882" s="9">
        <f t="shared" si="2632"/>
        <v>0</v>
      </c>
      <c r="X882" s="21">
        <f t="shared" si="2546"/>
        <v>1249</v>
      </c>
      <c r="Y882" s="21">
        <f t="shared" si="2546"/>
        <v>1171.5</v>
      </c>
      <c r="Z882" s="21">
        <f t="shared" si="2546"/>
        <v>1009.4000000000001</v>
      </c>
      <c r="AA882" s="9">
        <f t="shared" si="2632"/>
        <v>0</v>
      </c>
      <c r="AB882" s="21">
        <f t="shared" si="2537"/>
        <v>1249</v>
      </c>
      <c r="AC882" s="9">
        <f t="shared" si="2632"/>
        <v>0</v>
      </c>
      <c r="AD882" s="9">
        <f t="shared" si="2632"/>
        <v>0</v>
      </c>
      <c r="AE882" s="34">
        <f t="shared" si="2522"/>
        <v>1249</v>
      </c>
      <c r="AF882" s="9">
        <f t="shared" si="2632"/>
        <v>0</v>
      </c>
      <c r="AG882" s="34">
        <f t="shared" si="2523"/>
        <v>1249</v>
      </c>
      <c r="AH882" s="9">
        <f t="shared" si="2632"/>
        <v>2.4E-2</v>
      </c>
      <c r="AI882" s="9">
        <f t="shared" si="2632"/>
        <v>0</v>
      </c>
      <c r="AJ882" s="9">
        <f t="shared" si="2632"/>
        <v>0</v>
      </c>
      <c r="AK882" s="21">
        <f t="shared" si="2513"/>
        <v>1249.0239999999999</v>
      </c>
      <c r="AL882" s="21">
        <f t="shared" si="2514"/>
        <v>1171.5</v>
      </c>
      <c r="AM882" s="21">
        <f t="shared" si="2514"/>
        <v>1009.4000000000001</v>
      </c>
      <c r="AN882" s="9">
        <f t="shared" si="2632"/>
        <v>0</v>
      </c>
      <c r="AO882" s="21">
        <f t="shared" si="2515"/>
        <v>1249.0239999999999</v>
      </c>
      <c r="AP882" s="9">
        <f t="shared" si="2632"/>
        <v>0</v>
      </c>
      <c r="AQ882" s="9">
        <f t="shared" si="2632"/>
        <v>0</v>
      </c>
      <c r="AR882" s="9">
        <f t="shared" si="2632"/>
        <v>0</v>
      </c>
      <c r="AS882" s="21">
        <f t="shared" si="2519"/>
        <v>1249.0239999999999</v>
      </c>
      <c r="AT882" s="21">
        <f t="shared" si="2538"/>
        <v>1171.5</v>
      </c>
      <c r="AU882" s="21">
        <f t="shared" si="2538"/>
        <v>1009.4000000000001</v>
      </c>
      <c r="AV882" s="9">
        <f t="shared" si="2632"/>
        <v>0</v>
      </c>
      <c r="AW882" s="9">
        <f t="shared" si="2632"/>
        <v>0</v>
      </c>
      <c r="AX882" s="9">
        <f t="shared" si="2632"/>
        <v>0</v>
      </c>
      <c r="AY882" s="21">
        <f t="shared" si="2516"/>
        <v>1249.0239999999999</v>
      </c>
      <c r="AZ882" s="21">
        <f t="shared" si="2517"/>
        <v>1171.5</v>
      </c>
      <c r="BA882" s="21">
        <f t="shared" si="2518"/>
        <v>1009.4000000000001</v>
      </c>
      <c r="BB882" s="9">
        <f t="shared" si="2632"/>
        <v>0</v>
      </c>
      <c r="BC882" s="21">
        <f t="shared" si="2548"/>
        <v>1249.0239999999999</v>
      </c>
      <c r="BD882" s="9">
        <f t="shared" si="2632"/>
        <v>0</v>
      </c>
      <c r="BE882" s="9">
        <f t="shared" si="2632"/>
        <v>0</v>
      </c>
      <c r="BF882" s="21">
        <f t="shared" si="2539"/>
        <v>1249.0239999999999</v>
      </c>
      <c r="BG882" s="21">
        <f t="shared" si="2540"/>
        <v>1171.5</v>
      </c>
      <c r="BH882" s="9">
        <f t="shared" si="2632"/>
        <v>0</v>
      </c>
      <c r="BI882" s="9">
        <f t="shared" si="2632"/>
        <v>0</v>
      </c>
      <c r="BJ882" s="21">
        <f t="shared" si="2541"/>
        <v>1249.0239999999999</v>
      </c>
      <c r="BK882" s="21">
        <f t="shared" si="2542"/>
        <v>1171.5</v>
      </c>
      <c r="BL882" s="9">
        <f t="shared" si="2632"/>
        <v>0</v>
      </c>
      <c r="BM882" s="21">
        <f t="shared" si="2543"/>
        <v>1249.0239999999999</v>
      </c>
      <c r="BN882" s="9">
        <f t="shared" si="2632"/>
        <v>0</v>
      </c>
      <c r="BO882" s="21">
        <f t="shared" si="2544"/>
        <v>1249.0239999999999</v>
      </c>
      <c r="BP882" s="9">
        <f t="shared" si="2632"/>
        <v>0</v>
      </c>
      <c r="BQ882" s="21">
        <f t="shared" si="2534"/>
        <v>1249.0239999999999</v>
      </c>
      <c r="BR882" s="9">
        <f t="shared" si="2632"/>
        <v>0</v>
      </c>
      <c r="BS882" s="33">
        <f t="shared" si="2550"/>
        <v>1249.0239999999999</v>
      </c>
      <c r="BT882" s="9">
        <f t="shared" si="2632"/>
        <v>0</v>
      </c>
    </row>
    <row r="883" spans="1:72" x14ac:dyDescent="0.3">
      <c r="A883" s="1" t="s">
        <v>189</v>
      </c>
      <c r="B883" s="1" t="s">
        <v>215</v>
      </c>
      <c r="C883" s="1"/>
      <c r="D883" s="1"/>
      <c r="E883" s="2" t="s">
        <v>746</v>
      </c>
      <c r="F883" s="3">
        <f>F884</f>
        <v>1249</v>
      </c>
      <c r="G883" s="3">
        <f t="shared" si="2632"/>
        <v>1171.5</v>
      </c>
      <c r="H883" s="3">
        <f t="shared" si="2632"/>
        <v>1009.4000000000001</v>
      </c>
      <c r="I883" s="3">
        <f t="shared" si="2632"/>
        <v>0</v>
      </c>
      <c r="J883" s="3">
        <f t="shared" si="2632"/>
        <v>0</v>
      </c>
      <c r="K883" s="3">
        <f t="shared" si="2632"/>
        <v>0</v>
      </c>
      <c r="L883" s="18">
        <f t="shared" si="2547"/>
        <v>1249</v>
      </c>
      <c r="M883" s="18">
        <f t="shared" si="2547"/>
        <v>1171.5</v>
      </c>
      <c r="N883" s="18">
        <f t="shared" si="2547"/>
        <v>1009.4000000000001</v>
      </c>
      <c r="O883" s="9">
        <f t="shared" si="2632"/>
        <v>0</v>
      </c>
      <c r="P883" s="9">
        <f t="shared" si="2632"/>
        <v>0</v>
      </c>
      <c r="Q883" s="9">
        <f t="shared" si="2632"/>
        <v>0</v>
      </c>
      <c r="R883" s="21">
        <f t="shared" si="2508"/>
        <v>1249</v>
      </c>
      <c r="S883" s="21">
        <f t="shared" si="2508"/>
        <v>1171.5</v>
      </c>
      <c r="T883" s="21">
        <f t="shared" si="2508"/>
        <v>1009.4000000000001</v>
      </c>
      <c r="U883" s="9">
        <f t="shared" si="2632"/>
        <v>0</v>
      </c>
      <c r="V883" s="9">
        <f t="shared" si="2632"/>
        <v>0</v>
      </c>
      <c r="W883" s="9">
        <f t="shared" si="2632"/>
        <v>0</v>
      </c>
      <c r="X883" s="21">
        <f t="shared" si="2546"/>
        <v>1249</v>
      </c>
      <c r="Y883" s="21">
        <f t="shared" si="2546"/>
        <v>1171.5</v>
      </c>
      <c r="Z883" s="21">
        <f t="shared" si="2546"/>
        <v>1009.4000000000001</v>
      </c>
      <c r="AA883" s="9">
        <f t="shared" si="2632"/>
        <v>0</v>
      </c>
      <c r="AB883" s="21">
        <f t="shared" si="2537"/>
        <v>1249</v>
      </c>
      <c r="AC883" s="9">
        <f t="shared" si="2632"/>
        <v>0</v>
      </c>
      <c r="AD883" s="9">
        <f t="shared" si="2632"/>
        <v>0</v>
      </c>
      <c r="AE883" s="34">
        <f t="shared" si="2522"/>
        <v>1249</v>
      </c>
      <c r="AF883" s="9">
        <f t="shared" si="2632"/>
        <v>0</v>
      </c>
      <c r="AG883" s="34">
        <f t="shared" si="2523"/>
        <v>1249</v>
      </c>
      <c r="AH883" s="9">
        <f t="shared" si="2632"/>
        <v>2.4E-2</v>
      </c>
      <c r="AI883" s="9">
        <f t="shared" si="2632"/>
        <v>0</v>
      </c>
      <c r="AJ883" s="9">
        <f t="shared" si="2632"/>
        <v>0</v>
      </c>
      <c r="AK883" s="21">
        <f t="shared" si="2513"/>
        <v>1249.0239999999999</v>
      </c>
      <c r="AL883" s="21">
        <f t="shared" si="2514"/>
        <v>1171.5</v>
      </c>
      <c r="AM883" s="21">
        <f t="shared" si="2514"/>
        <v>1009.4000000000001</v>
      </c>
      <c r="AN883" s="9">
        <f t="shared" si="2632"/>
        <v>0</v>
      </c>
      <c r="AO883" s="21">
        <f t="shared" si="2515"/>
        <v>1249.0239999999999</v>
      </c>
      <c r="AP883" s="9">
        <f t="shared" si="2632"/>
        <v>0</v>
      </c>
      <c r="AQ883" s="9">
        <f t="shared" si="2632"/>
        <v>0</v>
      </c>
      <c r="AR883" s="9">
        <f t="shared" si="2632"/>
        <v>0</v>
      </c>
      <c r="AS883" s="21">
        <f t="shared" si="2519"/>
        <v>1249.0239999999999</v>
      </c>
      <c r="AT883" s="21">
        <f t="shared" si="2538"/>
        <v>1171.5</v>
      </c>
      <c r="AU883" s="21">
        <f t="shared" si="2538"/>
        <v>1009.4000000000001</v>
      </c>
      <c r="AV883" s="9">
        <f t="shared" si="2632"/>
        <v>0</v>
      </c>
      <c r="AW883" s="9">
        <f t="shared" si="2632"/>
        <v>0</v>
      </c>
      <c r="AX883" s="9">
        <f t="shared" si="2632"/>
        <v>0</v>
      </c>
      <c r="AY883" s="21">
        <f t="shared" si="2516"/>
        <v>1249.0239999999999</v>
      </c>
      <c r="AZ883" s="21">
        <f t="shared" si="2517"/>
        <v>1171.5</v>
      </c>
      <c r="BA883" s="21">
        <f t="shared" si="2518"/>
        <v>1009.4000000000001</v>
      </c>
      <c r="BB883" s="9">
        <f t="shared" si="2632"/>
        <v>0</v>
      </c>
      <c r="BC883" s="21">
        <f t="shared" si="2548"/>
        <v>1249.0239999999999</v>
      </c>
      <c r="BD883" s="9">
        <f t="shared" si="2632"/>
        <v>0</v>
      </c>
      <c r="BE883" s="9">
        <f t="shared" si="2632"/>
        <v>0</v>
      </c>
      <c r="BF883" s="21">
        <f t="shared" si="2539"/>
        <v>1249.0239999999999</v>
      </c>
      <c r="BG883" s="21">
        <f t="shared" si="2540"/>
        <v>1171.5</v>
      </c>
      <c r="BH883" s="9">
        <f t="shared" si="2632"/>
        <v>0</v>
      </c>
      <c r="BI883" s="9">
        <f t="shared" si="2632"/>
        <v>0</v>
      </c>
      <c r="BJ883" s="21">
        <f t="shared" si="2541"/>
        <v>1249.0239999999999</v>
      </c>
      <c r="BK883" s="21">
        <f t="shared" si="2542"/>
        <v>1171.5</v>
      </c>
      <c r="BL883" s="9">
        <f t="shared" si="2632"/>
        <v>0</v>
      </c>
      <c r="BM883" s="21">
        <f t="shared" si="2543"/>
        <v>1249.0239999999999</v>
      </c>
      <c r="BN883" s="9">
        <f t="shared" si="2632"/>
        <v>0</v>
      </c>
      <c r="BO883" s="21">
        <f t="shared" si="2544"/>
        <v>1249.0239999999999</v>
      </c>
      <c r="BP883" s="9">
        <f t="shared" si="2632"/>
        <v>0</v>
      </c>
      <c r="BQ883" s="21">
        <f t="shared" si="2534"/>
        <v>1249.0239999999999</v>
      </c>
      <c r="BR883" s="9">
        <f t="shared" si="2632"/>
        <v>0</v>
      </c>
      <c r="BS883" s="33">
        <f t="shared" si="2550"/>
        <v>1249.0239999999999</v>
      </c>
      <c r="BT883" s="9">
        <f t="shared" si="2632"/>
        <v>0</v>
      </c>
    </row>
    <row r="884" spans="1:72" x14ac:dyDescent="0.3">
      <c r="A884" s="1" t="s">
        <v>189</v>
      </c>
      <c r="B884" s="1">
        <v>850</v>
      </c>
      <c r="C884" s="1" t="s">
        <v>58</v>
      </c>
      <c r="D884" s="1" t="s">
        <v>57</v>
      </c>
      <c r="E884" s="2" t="s">
        <v>763</v>
      </c>
      <c r="F884" s="3">
        <v>1249</v>
      </c>
      <c r="G884" s="3">
        <v>1171.5</v>
      </c>
      <c r="H884" s="3">
        <v>1009.4000000000001</v>
      </c>
      <c r="I884" s="3"/>
      <c r="J884" s="3"/>
      <c r="K884" s="3"/>
      <c r="L884" s="18">
        <f t="shared" si="2547"/>
        <v>1249</v>
      </c>
      <c r="M884" s="18">
        <f t="shared" si="2547"/>
        <v>1171.5</v>
      </c>
      <c r="N884" s="18">
        <f t="shared" si="2547"/>
        <v>1009.4000000000001</v>
      </c>
      <c r="O884" s="9"/>
      <c r="P884" s="9"/>
      <c r="Q884" s="9"/>
      <c r="R884" s="21">
        <f t="shared" si="2508"/>
        <v>1249</v>
      </c>
      <c r="S884" s="21">
        <f t="shared" si="2508"/>
        <v>1171.5</v>
      </c>
      <c r="T884" s="21">
        <f t="shared" si="2508"/>
        <v>1009.4000000000001</v>
      </c>
      <c r="U884" s="9"/>
      <c r="V884" s="9"/>
      <c r="W884" s="9"/>
      <c r="X884" s="21">
        <f t="shared" si="2546"/>
        <v>1249</v>
      </c>
      <c r="Y884" s="21">
        <f t="shared" si="2546"/>
        <v>1171.5</v>
      </c>
      <c r="Z884" s="21">
        <f t="shared" si="2546"/>
        <v>1009.4000000000001</v>
      </c>
      <c r="AA884" s="9"/>
      <c r="AB884" s="21">
        <f t="shared" si="2537"/>
        <v>1249</v>
      </c>
      <c r="AC884" s="9"/>
      <c r="AD884" s="9"/>
      <c r="AE884" s="34">
        <f t="shared" si="2522"/>
        <v>1249</v>
      </c>
      <c r="AF884" s="9"/>
      <c r="AG884" s="34">
        <f t="shared" si="2523"/>
        <v>1249</v>
      </c>
      <c r="AH884" s="9">
        <v>2.4E-2</v>
      </c>
      <c r="AI884" s="9"/>
      <c r="AJ884" s="9"/>
      <c r="AK884" s="21">
        <f t="shared" si="2513"/>
        <v>1249.0239999999999</v>
      </c>
      <c r="AL884" s="21">
        <f t="shared" si="2514"/>
        <v>1171.5</v>
      </c>
      <c r="AM884" s="21">
        <f t="shared" si="2514"/>
        <v>1009.4000000000001</v>
      </c>
      <c r="AN884" s="9"/>
      <c r="AO884" s="21">
        <f t="shared" si="2515"/>
        <v>1249.0239999999999</v>
      </c>
      <c r="AP884" s="9"/>
      <c r="AQ884" s="9"/>
      <c r="AR884" s="9"/>
      <c r="AS884" s="21">
        <f t="shared" si="2519"/>
        <v>1249.0239999999999</v>
      </c>
      <c r="AT884" s="21">
        <f t="shared" si="2538"/>
        <v>1171.5</v>
      </c>
      <c r="AU884" s="21">
        <f t="shared" si="2538"/>
        <v>1009.4000000000001</v>
      </c>
      <c r="AV884" s="9"/>
      <c r="AW884" s="9"/>
      <c r="AX884" s="9"/>
      <c r="AY884" s="21">
        <f t="shared" si="2516"/>
        <v>1249.0239999999999</v>
      </c>
      <c r="AZ884" s="21">
        <f t="shared" si="2517"/>
        <v>1171.5</v>
      </c>
      <c r="BA884" s="21">
        <f t="shared" si="2518"/>
        <v>1009.4000000000001</v>
      </c>
      <c r="BB884" s="9"/>
      <c r="BC884" s="21">
        <f t="shared" si="2548"/>
        <v>1249.0239999999999</v>
      </c>
      <c r="BD884" s="9"/>
      <c r="BE884" s="9"/>
      <c r="BF884" s="21">
        <f t="shared" si="2539"/>
        <v>1249.0239999999999</v>
      </c>
      <c r="BG884" s="21">
        <f t="shared" si="2540"/>
        <v>1171.5</v>
      </c>
      <c r="BH884" s="9"/>
      <c r="BI884" s="9"/>
      <c r="BJ884" s="21">
        <f t="shared" si="2541"/>
        <v>1249.0239999999999</v>
      </c>
      <c r="BK884" s="21">
        <f t="shared" si="2542"/>
        <v>1171.5</v>
      </c>
      <c r="BL884" s="9"/>
      <c r="BM884" s="21">
        <f t="shared" si="2543"/>
        <v>1249.0239999999999</v>
      </c>
      <c r="BN884" s="9"/>
      <c r="BO884" s="21">
        <f t="shared" si="2544"/>
        <v>1249.0239999999999</v>
      </c>
      <c r="BP884" s="9"/>
      <c r="BQ884" s="21">
        <f t="shared" si="2534"/>
        <v>1249.0239999999999</v>
      </c>
      <c r="BR884" s="9"/>
      <c r="BS884" s="33">
        <f t="shared" si="2550"/>
        <v>1249.0239999999999</v>
      </c>
      <c r="BT884" s="9"/>
    </row>
    <row r="885" spans="1:72" ht="31.2" x14ac:dyDescent="0.3">
      <c r="A885" s="1" t="s">
        <v>190</v>
      </c>
      <c r="B885" s="1"/>
      <c r="C885" s="1"/>
      <c r="D885" s="1"/>
      <c r="E885" s="2" t="s">
        <v>546</v>
      </c>
      <c r="F885" s="3">
        <f>F886</f>
        <v>25092.399999999998</v>
      </c>
      <c r="G885" s="3">
        <f t="shared" ref="G885:BT887" si="2633">G886</f>
        <v>25594.300000000003</v>
      </c>
      <c r="H885" s="3">
        <f t="shared" si="2633"/>
        <v>25594.300000000003</v>
      </c>
      <c r="I885" s="3">
        <f t="shared" si="2633"/>
        <v>0</v>
      </c>
      <c r="J885" s="3">
        <f t="shared" si="2633"/>
        <v>0</v>
      </c>
      <c r="K885" s="3">
        <f t="shared" si="2633"/>
        <v>0</v>
      </c>
      <c r="L885" s="18">
        <f t="shared" si="2547"/>
        <v>25092.399999999998</v>
      </c>
      <c r="M885" s="18">
        <f t="shared" si="2547"/>
        <v>25594.300000000003</v>
      </c>
      <c r="N885" s="18">
        <f t="shared" si="2547"/>
        <v>25594.300000000003</v>
      </c>
      <c r="O885" s="9">
        <f t="shared" si="2633"/>
        <v>0</v>
      </c>
      <c r="P885" s="9">
        <f t="shared" si="2633"/>
        <v>0</v>
      </c>
      <c r="Q885" s="9">
        <f t="shared" si="2633"/>
        <v>0</v>
      </c>
      <c r="R885" s="21">
        <f t="shared" si="2508"/>
        <v>25092.399999999998</v>
      </c>
      <c r="S885" s="21">
        <f t="shared" si="2508"/>
        <v>25594.300000000003</v>
      </c>
      <c r="T885" s="21">
        <f t="shared" si="2508"/>
        <v>25594.300000000003</v>
      </c>
      <c r="U885" s="9">
        <f t="shared" si="2633"/>
        <v>83.308999999999997</v>
      </c>
      <c r="V885" s="9">
        <f t="shared" si="2633"/>
        <v>0</v>
      </c>
      <c r="W885" s="9">
        <f t="shared" si="2633"/>
        <v>0</v>
      </c>
      <c r="X885" s="21">
        <f t="shared" si="2546"/>
        <v>25175.708999999999</v>
      </c>
      <c r="Y885" s="21">
        <f t="shared" si="2546"/>
        <v>25594.300000000003</v>
      </c>
      <c r="Z885" s="21">
        <f t="shared" si="2546"/>
        <v>25594.300000000003</v>
      </c>
      <c r="AA885" s="9">
        <f t="shared" si="2633"/>
        <v>0</v>
      </c>
      <c r="AB885" s="21">
        <f t="shared" si="2537"/>
        <v>25175.708999999999</v>
      </c>
      <c r="AC885" s="9">
        <f t="shared" si="2633"/>
        <v>-957.80799999999999</v>
      </c>
      <c r="AD885" s="9">
        <f t="shared" si="2633"/>
        <v>0</v>
      </c>
      <c r="AE885" s="34">
        <f t="shared" si="2522"/>
        <v>24217.900999999998</v>
      </c>
      <c r="AF885" s="9">
        <f t="shared" si="2633"/>
        <v>0</v>
      </c>
      <c r="AG885" s="34">
        <f t="shared" si="2523"/>
        <v>24217.900999999998</v>
      </c>
      <c r="AH885" s="9">
        <f t="shared" si="2633"/>
        <v>-3635.5349999999999</v>
      </c>
      <c r="AI885" s="9">
        <f t="shared" si="2633"/>
        <v>0</v>
      </c>
      <c r="AJ885" s="9">
        <f t="shared" si="2633"/>
        <v>0</v>
      </c>
      <c r="AK885" s="21">
        <f t="shared" si="2513"/>
        <v>20582.365999999998</v>
      </c>
      <c r="AL885" s="21">
        <f t="shared" si="2514"/>
        <v>25594.300000000003</v>
      </c>
      <c r="AM885" s="21">
        <f t="shared" si="2514"/>
        <v>25594.300000000003</v>
      </c>
      <c r="AN885" s="9">
        <f t="shared" si="2633"/>
        <v>0</v>
      </c>
      <c r="AO885" s="21">
        <f t="shared" si="2515"/>
        <v>20582.365999999998</v>
      </c>
      <c r="AP885" s="9">
        <f t="shared" si="2633"/>
        <v>-1542.1120000000001</v>
      </c>
      <c r="AQ885" s="9">
        <f t="shared" si="2633"/>
        <v>0</v>
      </c>
      <c r="AR885" s="9">
        <f t="shared" si="2633"/>
        <v>0</v>
      </c>
      <c r="AS885" s="20">
        <f t="shared" si="2519"/>
        <v>19040.253999999997</v>
      </c>
      <c r="AT885" s="20">
        <f t="shared" si="2538"/>
        <v>25594.300000000003</v>
      </c>
      <c r="AU885" s="20">
        <f t="shared" si="2538"/>
        <v>25594.300000000003</v>
      </c>
      <c r="AV885" s="9">
        <f t="shared" si="2633"/>
        <v>0</v>
      </c>
      <c r="AW885" s="9">
        <f t="shared" si="2633"/>
        <v>0</v>
      </c>
      <c r="AX885" s="9">
        <f t="shared" si="2633"/>
        <v>0</v>
      </c>
      <c r="AY885" s="21">
        <f t="shared" si="2516"/>
        <v>19040.253999999997</v>
      </c>
      <c r="AZ885" s="21">
        <f t="shared" si="2517"/>
        <v>25594.300000000003</v>
      </c>
      <c r="BA885" s="21">
        <f t="shared" si="2518"/>
        <v>25594.300000000003</v>
      </c>
      <c r="BB885" s="9">
        <f t="shared" si="2633"/>
        <v>0</v>
      </c>
      <c r="BC885" s="21">
        <f t="shared" si="2548"/>
        <v>19040.253999999997</v>
      </c>
      <c r="BD885" s="9">
        <f t="shared" si="2633"/>
        <v>0</v>
      </c>
      <c r="BE885" s="9">
        <f t="shared" si="2633"/>
        <v>0</v>
      </c>
      <c r="BF885" s="21">
        <f t="shared" si="2539"/>
        <v>19040.253999999997</v>
      </c>
      <c r="BG885" s="21">
        <f t="shared" si="2540"/>
        <v>25594.300000000003</v>
      </c>
      <c r="BH885" s="9">
        <f t="shared" si="2633"/>
        <v>0</v>
      </c>
      <c r="BI885" s="9">
        <f t="shared" si="2633"/>
        <v>0</v>
      </c>
      <c r="BJ885" s="21">
        <f t="shared" si="2541"/>
        <v>19040.253999999997</v>
      </c>
      <c r="BK885" s="21">
        <f t="shared" si="2542"/>
        <v>25594.300000000003</v>
      </c>
      <c r="BL885" s="9">
        <f t="shared" si="2633"/>
        <v>0</v>
      </c>
      <c r="BM885" s="21">
        <f t="shared" si="2543"/>
        <v>19040.253999999997</v>
      </c>
      <c r="BN885" s="9">
        <f t="shared" si="2633"/>
        <v>0</v>
      </c>
      <c r="BO885" s="21">
        <f t="shared" si="2544"/>
        <v>19040.253999999997</v>
      </c>
      <c r="BP885" s="9">
        <f t="shared" si="2633"/>
        <v>0</v>
      </c>
      <c r="BQ885" s="21">
        <f t="shared" si="2534"/>
        <v>19040.253999999997</v>
      </c>
      <c r="BR885" s="9">
        <f t="shared" si="2633"/>
        <v>0</v>
      </c>
      <c r="BS885" s="33">
        <f t="shared" si="2550"/>
        <v>19040.253999999997</v>
      </c>
      <c r="BT885" s="9">
        <f t="shared" si="2633"/>
        <v>0</v>
      </c>
    </row>
    <row r="886" spans="1:72" ht="31.2" x14ac:dyDescent="0.3">
      <c r="A886" s="1" t="s">
        <v>190</v>
      </c>
      <c r="B886" s="1" t="s">
        <v>6</v>
      </c>
      <c r="C886" s="1"/>
      <c r="D886" s="1"/>
      <c r="E886" s="2" t="s">
        <v>730</v>
      </c>
      <c r="F886" s="3">
        <f>F887</f>
        <v>25092.399999999998</v>
      </c>
      <c r="G886" s="3">
        <f t="shared" si="2633"/>
        <v>25594.300000000003</v>
      </c>
      <c r="H886" s="3">
        <f t="shared" si="2633"/>
        <v>25594.300000000003</v>
      </c>
      <c r="I886" s="3">
        <f t="shared" si="2633"/>
        <v>0</v>
      </c>
      <c r="J886" s="3">
        <f t="shared" si="2633"/>
        <v>0</v>
      </c>
      <c r="K886" s="3">
        <f t="shared" si="2633"/>
        <v>0</v>
      </c>
      <c r="L886" s="18">
        <f t="shared" si="2547"/>
        <v>25092.399999999998</v>
      </c>
      <c r="M886" s="18">
        <f t="shared" si="2547"/>
        <v>25594.300000000003</v>
      </c>
      <c r="N886" s="18">
        <f t="shared" si="2547"/>
        <v>25594.300000000003</v>
      </c>
      <c r="O886" s="9">
        <f t="shared" si="2633"/>
        <v>0</v>
      </c>
      <c r="P886" s="9">
        <f t="shared" si="2633"/>
        <v>0</v>
      </c>
      <c r="Q886" s="9">
        <f t="shared" si="2633"/>
        <v>0</v>
      </c>
      <c r="R886" s="21">
        <f t="shared" si="2508"/>
        <v>25092.399999999998</v>
      </c>
      <c r="S886" s="21">
        <f t="shared" si="2508"/>
        <v>25594.300000000003</v>
      </c>
      <c r="T886" s="21">
        <f t="shared" si="2508"/>
        <v>25594.300000000003</v>
      </c>
      <c r="U886" s="9">
        <f t="shared" si="2633"/>
        <v>83.308999999999997</v>
      </c>
      <c r="V886" s="9">
        <f t="shared" si="2633"/>
        <v>0</v>
      </c>
      <c r="W886" s="9">
        <f t="shared" si="2633"/>
        <v>0</v>
      </c>
      <c r="X886" s="21">
        <f t="shared" si="2546"/>
        <v>25175.708999999999</v>
      </c>
      <c r="Y886" s="21">
        <f t="shared" si="2546"/>
        <v>25594.300000000003</v>
      </c>
      <c r="Z886" s="21">
        <f t="shared" si="2546"/>
        <v>25594.300000000003</v>
      </c>
      <c r="AA886" s="9">
        <f t="shared" si="2633"/>
        <v>0</v>
      </c>
      <c r="AB886" s="21">
        <f t="shared" si="2537"/>
        <v>25175.708999999999</v>
      </c>
      <c r="AC886" s="9">
        <f t="shared" si="2633"/>
        <v>-957.80799999999999</v>
      </c>
      <c r="AD886" s="9">
        <f t="shared" si="2633"/>
        <v>0</v>
      </c>
      <c r="AE886" s="34">
        <f t="shared" si="2522"/>
        <v>24217.900999999998</v>
      </c>
      <c r="AF886" s="9">
        <f t="shared" si="2633"/>
        <v>0</v>
      </c>
      <c r="AG886" s="34">
        <f t="shared" si="2523"/>
        <v>24217.900999999998</v>
      </c>
      <c r="AH886" s="9">
        <f t="shared" si="2633"/>
        <v>-3635.5349999999999</v>
      </c>
      <c r="AI886" s="9">
        <f t="shared" si="2633"/>
        <v>0</v>
      </c>
      <c r="AJ886" s="9">
        <f t="shared" si="2633"/>
        <v>0</v>
      </c>
      <c r="AK886" s="21">
        <f t="shared" si="2513"/>
        <v>20582.365999999998</v>
      </c>
      <c r="AL886" s="21">
        <f t="shared" si="2514"/>
        <v>25594.300000000003</v>
      </c>
      <c r="AM886" s="21">
        <f t="shared" si="2514"/>
        <v>25594.300000000003</v>
      </c>
      <c r="AN886" s="9">
        <f t="shared" si="2633"/>
        <v>0</v>
      </c>
      <c r="AO886" s="21">
        <f t="shared" si="2515"/>
        <v>20582.365999999998</v>
      </c>
      <c r="AP886" s="9">
        <f t="shared" si="2633"/>
        <v>-1542.1120000000001</v>
      </c>
      <c r="AQ886" s="9">
        <f t="shared" si="2633"/>
        <v>0</v>
      </c>
      <c r="AR886" s="9">
        <f t="shared" si="2633"/>
        <v>0</v>
      </c>
      <c r="AS886" s="21">
        <f t="shared" si="2519"/>
        <v>19040.253999999997</v>
      </c>
      <c r="AT886" s="21">
        <f t="shared" si="2538"/>
        <v>25594.300000000003</v>
      </c>
      <c r="AU886" s="21">
        <f t="shared" si="2538"/>
        <v>25594.300000000003</v>
      </c>
      <c r="AV886" s="9">
        <f t="shared" si="2633"/>
        <v>0</v>
      </c>
      <c r="AW886" s="9">
        <f t="shared" si="2633"/>
        <v>0</v>
      </c>
      <c r="AX886" s="9">
        <f t="shared" si="2633"/>
        <v>0</v>
      </c>
      <c r="AY886" s="21">
        <f t="shared" si="2516"/>
        <v>19040.253999999997</v>
      </c>
      <c r="AZ886" s="21">
        <f t="shared" si="2517"/>
        <v>25594.300000000003</v>
      </c>
      <c r="BA886" s="21">
        <f t="shared" si="2518"/>
        <v>25594.300000000003</v>
      </c>
      <c r="BB886" s="9">
        <f t="shared" si="2633"/>
        <v>0</v>
      </c>
      <c r="BC886" s="21">
        <f t="shared" si="2548"/>
        <v>19040.253999999997</v>
      </c>
      <c r="BD886" s="9">
        <f t="shared" si="2633"/>
        <v>0</v>
      </c>
      <c r="BE886" s="9">
        <f t="shared" si="2633"/>
        <v>0</v>
      </c>
      <c r="BF886" s="21">
        <f t="shared" si="2539"/>
        <v>19040.253999999997</v>
      </c>
      <c r="BG886" s="21">
        <f t="shared" si="2540"/>
        <v>25594.300000000003</v>
      </c>
      <c r="BH886" s="9">
        <f t="shared" si="2633"/>
        <v>0</v>
      </c>
      <c r="BI886" s="9">
        <f t="shared" si="2633"/>
        <v>0</v>
      </c>
      <c r="BJ886" s="21">
        <f t="shared" si="2541"/>
        <v>19040.253999999997</v>
      </c>
      <c r="BK886" s="21">
        <f t="shared" si="2542"/>
        <v>25594.300000000003</v>
      </c>
      <c r="BL886" s="9">
        <f t="shared" si="2633"/>
        <v>0</v>
      </c>
      <c r="BM886" s="21">
        <f t="shared" si="2543"/>
        <v>19040.253999999997</v>
      </c>
      <c r="BN886" s="9">
        <f t="shared" si="2633"/>
        <v>0</v>
      </c>
      <c r="BO886" s="21">
        <f t="shared" si="2544"/>
        <v>19040.253999999997</v>
      </c>
      <c r="BP886" s="9">
        <f t="shared" si="2633"/>
        <v>0</v>
      </c>
      <c r="BQ886" s="21">
        <f t="shared" si="2534"/>
        <v>19040.253999999997</v>
      </c>
      <c r="BR886" s="9">
        <f t="shared" si="2633"/>
        <v>0</v>
      </c>
      <c r="BS886" s="33">
        <f t="shared" si="2550"/>
        <v>19040.253999999997</v>
      </c>
      <c r="BT886" s="9">
        <f t="shared" si="2633"/>
        <v>0</v>
      </c>
    </row>
    <row r="887" spans="1:72" ht="46.8" x14ac:dyDescent="0.3">
      <c r="A887" s="1" t="s">
        <v>190</v>
      </c>
      <c r="B887" s="1" t="s">
        <v>167</v>
      </c>
      <c r="C887" s="1"/>
      <c r="D887" s="1"/>
      <c r="E887" s="2" t="s">
        <v>731</v>
      </c>
      <c r="F887" s="3">
        <f>F888</f>
        <v>25092.399999999998</v>
      </c>
      <c r="G887" s="3">
        <f t="shared" si="2633"/>
        <v>25594.300000000003</v>
      </c>
      <c r="H887" s="3">
        <f t="shared" si="2633"/>
        <v>25594.300000000003</v>
      </c>
      <c r="I887" s="3">
        <f t="shared" si="2633"/>
        <v>0</v>
      </c>
      <c r="J887" s="3">
        <f t="shared" si="2633"/>
        <v>0</v>
      </c>
      <c r="K887" s="3">
        <f t="shared" si="2633"/>
        <v>0</v>
      </c>
      <c r="L887" s="18">
        <f t="shared" si="2547"/>
        <v>25092.399999999998</v>
      </c>
      <c r="M887" s="18">
        <f t="shared" si="2547"/>
        <v>25594.300000000003</v>
      </c>
      <c r="N887" s="18">
        <f t="shared" si="2547"/>
        <v>25594.300000000003</v>
      </c>
      <c r="O887" s="9">
        <f t="shared" si="2633"/>
        <v>0</v>
      </c>
      <c r="P887" s="9">
        <f t="shared" si="2633"/>
        <v>0</v>
      </c>
      <c r="Q887" s="9">
        <f t="shared" si="2633"/>
        <v>0</v>
      </c>
      <c r="R887" s="21">
        <f t="shared" si="2508"/>
        <v>25092.399999999998</v>
      </c>
      <c r="S887" s="21">
        <f t="shared" si="2508"/>
        <v>25594.300000000003</v>
      </c>
      <c r="T887" s="21">
        <f t="shared" si="2508"/>
        <v>25594.300000000003</v>
      </c>
      <c r="U887" s="9">
        <f t="shared" si="2633"/>
        <v>83.308999999999997</v>
      </c>
      <c r="V887" s="9">
        <f t="shared" si="2633"/>
        <v>0</v>
      </c>
      <c r="W887" s="9">
        <f t="shared" si="2633"/>
        <v>0</v>
      </c>
      <c r="X887" s="21">
        <f t="shared" si="2546"/>
        <v>25175.708999999999</v>
      </c>
      <c r="Y887" s="21">
        <f t="shared" si="2546"/>
        <v>25594.300000000003</v>
      </c>
      <c r="Z887" s="21">
        <f t="shared" si="2546"/>
        <v>25594.300000000003</v>
      </c>
      <c r="AA887" s="9">
        <f t="shared" si="2633"/>
        <v>0</v>
      </c>
      <c r="AB887" s="21">
        <f t="shared" si="2537"/>
        <v>25175.708999999999</v>
      </c>
      <c r="AC887" s="9">
        <f t="shared" si="2633"/>
        <v>-957.80799999999999</v>
      </c>
      <c r="AD887" s="9">
        <f t="shared" si="2633"/>
        <v>0</v>
      </c>
      <c r="AE887" s="34">
        <f t="shared" si="2522"/>
        <v>24217.900999999998</v>
      </c>
      <c r="AF887" s="9">
        <f t="shared" si="2633"/>
        <v>0</v>
      </c>
      <c r="AG887" s="34">
        <f t="shared" si="2523"/>
        <v>24217.900999999998</v>
      </c>
      <c r="AH887" s="9">
        <f t="shared" si="2633"/>
        <v>-3635.5349999999999</v>
      </c>
      <c r="AI887" s="9">
        <f t="shared" si="2633"/>
        <v>0</v>
      </c>
      <c r="AJ887" s="9">
        <f t="shared" si="2633"/>
        <v>0</v>
      </c>
      <c r="AK887" s="21">
        <f t="shared" si="2513"/>
        <v>20582.365999999998</v>
      </c>
      <c r="AL887" s="21">
        <f t="shared" si="2514"/>
        <v>25594.300000000003</v>
      </c>
      <c r="AM887" s="21">
        <f t="shared" si="2514"/>
        <v>25594.300000000003</v>
      </c>
      <c r="AN887" s="9">
        <f t="shared" si="2633"/>
        <v>0</v>
      </c>
      <c r="AO887" s="21">
        <f t="shared" si="2515"/>
        <v>20582.365999999998</v>
      </c>
      <c r="AP887" s="9">
        <f t="shared" si="2633"/>
        <v>-1542.1120000000001</v>
      </c>
      <c r="AQ887" s="9">
        <f t="shared" si="2633"/>
        <v>0</v>
      </c>
      <c r="AR887" s="9">
        <f t="shared" si="2633"/>
        <v>0</v>
      </c>
      <c r="AS887" s="21">
        <f t="shared" si="2519"/>
        <v>19040.253999999997</v>
      </c>
      <c r="AT887" s="21">
        <f t="shared" si="2538"/>
        <v>25594.300000000003</v>
      </c>
      <c r="AU887" s="21">
        <f t="shared" si="2538"/>
        <v>25594.300000000003</v>
      </c>
      <c r="AV887" s="9">
        <f t="shared" si="2633"/>
        <v>0</v>
      </c>
      <c r="AW887" s="9">
        <f t="shared" si="2633"/>
        <v>0</v>
      </c>
      <c r="AX887" s="9">
        <f t="shared" si="2633"/>
        <v>0</v>
      </c>
      <c r="AY887" s="21">
        <f t="shared" si="2516"/>
        <v>19040.253999999997</v>
      </c>
      <c r="AZ887" s="21">
        <f t="shared" si="2517"/>
        <v>25594.300000000003</v>
      </c>
      <c r="BA887" s="21">
        <f t="shared" si="2518"/>
        <v>25594.300000000003</v>
      </c>
      <c r="BB887" s="9">
        <f t="shared" si="2633"/>
        <v>0</v>
      </c>
      <c r="BC887" s="21">
        <f t="shared" si="2548"/>
        <v>19040.253999999997</v>
      </c>
      <c r="BD887" s="9">
        <f t="shared" si="2633"/>
        <v>0</v>
      </c>
      <c r="BE887" s="9">
        <f t="shared" si="2633"/>
        <v>0</v>
      </c>
      <c r="BF887" s="21">
        <f t="shared" si="2539"/>
        <v>19040.253999999997</v>
      </c>
      <c r="BG887" s="21">
        <f t="shared" si="2540"/>
        <v>25594.300000000003</v>
      </c>
      <c r="BH887" s="9">
        <f t="shared" si="2633"/>
        <v>0</v>
      </c>
      <c r="BI887" s="9">
        <f t="shared" si="2633"/>
        <v>0</v>
      </c>
      <c r="BJ887" s="21">
        <f t="shared" si="2541"/>
        <v>19040.253999999997</v>
      </c>
      <c r="BK887" s="21">
        <f t="shared" si="2542"/>
        <v>25594.300000000003</v>
      </c>
      <c r="BL887" s="9">
        <f t="shared" si="2633"/>
        <v>0</v>
      </c>
      <c r="BM887" s="21">
        <f t="shared" si="2543"/>
        <v>19040.253999999997</v>
      </c>
      <c r="BN887" s="9">
        <f t="shared" si="2633"/>
        <v>0</v>
      </c>
      <c r="BO887" s="21">
        <f t="shared" si="2544"/>
        <v>19040.253999999997</v>
      </c>
      <c r="BP887" s="9">
        <f t="shared" si="2633"/>
        <v>0</v>
      </c>
      <c r="BQ887" s="21">
        <f t="shared" si="2534"/>
        <v>19040.253999999997</v>
      </c>
      <c r="BR887" s="9">
        <f t="shared" si="2633"/>
        <v>0</v>
      </c>
      <c r="BS887" s="33">
        <f t="shared" si="2550"/>
        <v>19040.253999999997</v>
      </c>
      <c r="BT887" s="9">
        <f t="shared" si="2633"/>
        <v>0</v>
      </c>
    </row>
    <row r="888" spans="1:72" x14ac:dyDescent="0.3">
      <c r="A888" s="1" t="s">
        <v>190</v>
      </c>
      <c r="B888" s="1">
        <v>240</v>
      </c>
      <c r="C888" s="1" t="s">
        <v>58</v>
      </c>
      <c r="D888" s="1" t="s">
        <v>57</v>
      </c>
      <c r="E888" s="2" t="s">
        <v>763</v>
      </c>
      <c r="F888" s="3">
        <v>25092.399999999998</v>
      </c>
      <c r="G888" s="3">
        <v>25594.300000000003</v>
      </c>
      <c r="H888" s="3">
        <v>25594.300000000003</v>
      </c>
      <c r="I888" s="3"/>
      <c r="J888" s="3"/>
      <c r="K888" s="3"/>
      <c r="L888" s="18">
        <f t="shared" si="2547"/>
        <v>25092.399999999998</v>
      </c>
      <c r="M888" s="18">
        <f t="shared" si="2547"/>
        <v>25594.300000000003</v>
      </c>
      <c r="N888" s="18">
        <f t="shared" si="2547"/>
        <v>25594.300000000003</v>
      </c>
      <c r="O888" s="9"/>
      <c r="P888" s="9"/>
      <c r="Q888" s="9"/>
      <c r="R888" s="21">
        <f t="shared" si="2508"/>
        <v>25092.399999999998</v>
      </c>
      <c r="S888" s="21">
        <f t="shared" si="2508"/>
        <v>25594.300000000003</v>
      </c>
      <c r="T888" s="21">
        <f t="shared" si="2508"/>
        <v>25594.300000000003</v>
      </c>
      <c r="U888" s="9">
        <v>83.308999999999997</v>
      </c>
      <c r="V888" s="9"/>
      <c r="W888" s="9"/>
      <c r="X888" s="21">
        <f t="shared" si="2546"/>
        <v>25175.708999999999</v>
      </c>
      <c r="Y888" s="21">
        <f t="shared" si="2546"/>
        <v>25594.300000000003</v>
      </c>
      <c r="Z888" s="21">
        <f t="shared" si="2546"/>
        <v>25594.300000000003</v>
      </c>
      <c r="AA888" s="9"/>
      <c r="AB888" s="21">
        <f t="shared" si="2537"/>
        <v>25175.708999999999</v>
      </c>
      <c r="AC888" s="9">
        <v>-957.80799999999999</v>
      </c>
      <c r="AD888" s="9"/>
      <c r="AE888" s="34">
        <f t="shared" si="2522"/>
        <v>24217.900999999998</v>
      </c>
      <c r="AF888" s="9"/>
      <c r="AG888" s="34">
        <f t="shared" si="2523"/>
        <v>24217.900999999998</v>
      </c>
      <c r="AH888" s="9">
        <f>-1341.634-196.457-1332.974-764.47</f>
        <v>-3635.5349999999999</v>
      </c>
      <c r="AI888" s="9"/>
      <c r="AJ888" s="9"/>
      <c r="AK888" s="21">
        <f t="shared" si="2513"/>
        <v>20582.365999999998</v>
      </c>
      <c r="AL888" s="21">
        <f t="shared" si="2514"/>
        <v>25594.300000000003</v>
      </c>
      <c r="AM888" s="21">
        <f t="shared" si="2514"/>
        <v>25594.300000000003</v>
      </c>
      <c r="AN888" s="9"/>
      <c r="AO888" s="21">
        <f t="shared" si="2515"/>
        <v>20582.365999999998</v>
      </c>
      <c r="AP888" s="9">
        <f>-355.41-600.133-586.569</f>
        <v>-1542.1120000000001</v>
      </c>
      <c r="AQ888" s="9"/>
      <c r="AR888" s="9"/>
      <c r="AS888" s="21">
        <f t="shared" si="2519"/>
        <v>19040.253999999997</v>
      </c>
      <c r="AT888" s="21">
        <f t="shared" si="2538"/>
        <v>25594.300000000003</v>
      </c>
      <c r="AU888" s="21">
        <f t="shared" si="2538"/>
        <v>25594.300000000003</v>
      </c>
      <c r="AV888" s="9"/>
      <c r="AW888" s="9"/>
      <c r="AX888" s="9"/>
      <c r="AY888" s="21">
        <f t="shared" si="2516"/>
        <v>19040.253999999997</v>
      </c>
      <c r="AZ888" s="21">
        <f t="shared" si="2517"/>
        <v>25594.300000000003</v>
      </c>
      <c r="BA888" s="21">
        <f t="shared" si="2518"/>
        <v>25594.300000000003</v>
      </c>
      <c r="BB888" s="9"/>
      <c r="BC888" s="21">
        <f t="shared" si="2548"/>
        <v>19040.253999999997</v>
      </c>
      <c r="BD888" s="9"/>
      <c r="BE888" s="9"/>
      <c r="BF888" s="21">
        <f t="shared" si="2539"/>
        <v>19040.253999999997</v>
      </c>
      <c r="BG888" s="21">
        <f t="shared" si="2540"/>
        <v>25594.300000000003</v>
      </c>
      <c r="BH888" s="9"/>
      <c r="BI888" s="9"/>
      <c r="BJ888" s="21">
        <f t="shared" si="2541"/>
        <v>19040.253999999997</v>
      </c>
      <c r="BK888" s="21">
        <f t="shared" si="2542"/>
        <v>25594.300000000003</v>
      </c>
      <c r="BL888" s="9"/>
      <c r="BM888" s="21">
        <f t="shared" si="2543"/>
        <v>19040.253999999997</v>
      </c>
      <c r="BN888" s="9"/>
      <c r="BO888" s="21">
        <f t="shared" si="2544"/>
        <v>19040.253999999997</v>
      </c>
      <c r="BP888" s="9"/>
      <c r="BQ888" s="21">
        <f t="shared" si="2534"/>
        <v>19040.253999999997</v>
      </c>
      <c r="BR888" s="9"/>
      <c r="BS888" s="33">
        <f t="shared" si="2550"/>
        <v>19040.253999999997</v>
      </c>
      <c r="BT888" s="9"/>
    </row>
    <row r="889" spans="1:72" x14ac:dyDescent="0.3">
      <c r="A889" s="1" t="s">
        <v>191</v>
      </c>
      <c r="B889" s="1"/>
      <c r="C889" s="1"/>
      <c r="D889" s="1"/>
      <c r="E889" s="2" t="s">
        <v>547</v>
      </c>
      <c r="F889" s="3">
        <f>F890</f>
        <v>4490.6000000000004</v>
      </c>
      <c r="G889" s="3">
        <f t="shared" ref="G889:BT891" si="2634">G890</f>
        <v>4580.3999999999996</v>
      </c>
      <c r="H889" s="3">
        <f t="shared" si="2634"/>
        <v>4580.3</v>
      </c>
      <c r="I889" s="3">
        <f t="shared" si="2634"/>
        <v>0</v>
      </c>
      <c r="J889" s="3">
        <f t="shared" si="2634"/>
        <v>0</v>
      </c>
      <c r="K889" s="3">
        <f t="shared" si="2634"/>
        <v>0</v>
      </c>
      <c r="L889" s="18">
        <f t="shared" si="2547"/>
        <v>4490.6000000000004</v>
      </c>
      <c r="M889" s="18">
        <f t="shared" si="2547"/>
        <v>4580.3999999999996</v>
      </c>
      <c r="N889" s="18">
        <f t="shared" si="2547"/>
        <v>4580.3</v>
      </c>
      <c r="O889" s="9">
        <f t="shared" si="2634"/>
        <v>0</v>
      </c>
      <c r="P889" s="9">
        <f t="shared" si="2634"/>
        <v>0</v>
      </c>
      <c r="Q889" s="9">
        <f t="shared" si="2634"/>
        <v>0</v>
      </c>
      <c r="R889" s="21">
        <f t="shared" si="2508"/>
        <v>4490.6000000000004</v>
      </c>
      <c r="S889" s="21">
        <f t="shared" si="2508"/>
        <v>4580.3999999999996</v>
      </c>
      <c r="T889" s="21">
        <f t="shared" si="2508"/>
        <v>4580.3</v>
      </c>
      <c r="U889" s="9">
        <f t="shared" si="2634"/>
        <v>0</v>
      </c>
      <c r="V889" s="9">
        <f t="shared" si="2634"/>
        <v>0</v>
      </c>
      <c r="W889" s="9">
        <f t="shared" si="2634"/>
        <v>0</v>
      </c>
      <c r="X889" s="21">
        <f t="shared" si="2546"/>
        <v>4490.6000000000004</v>
      </c>
      <c r="Y889" s="21">
        <f t="shared" si="2546"/>
        <v>4580.3999999999996</v>
      </c>
      <c r="Z889" s="21">
        <f t="shared" si="2546"/>
        <v>4580.3</v>
      </c>
      <c r="AA889" s="9">
        <f t="shared" si="2634"/>
        <v>0</v>
      </c>
      <c r="AB889" s="21">
        <f t="shared" si="2537"/>
        <v>4490.6000000000004</v>
      </c>
      <c r="AC889" s="9">
        <f t="shared" si="2634"/>
        <v>0</v>
      </c>
      <c r="AD889" s="9">
        <f t="shared" si="2634"/>
        <v>0</v>
      </c>
      <c r="AE889" s="34">
        <f t="shared" si="2522"/>
        <v>4490.6000000000004</v>
      </c>
      <c r="AF889" s="9">
        <f t="shared" si="2634"/>
        <v>0</v>
      </c>
      <c r="AG889" s="34">
        <f t="shared" si="2523"/>
        <v>4490.6000000000004</v>
      </c>
      <c r="AH889" s="9">
        <f t="shared" si="2634"/>
        <v>0</v>
      </c>
      <c r="AI889" s="9">
        <f t="shared" si="2634"/>
        <v>0</v>
      </c>
      <c r="AJ889" s="9">
        <f t="shared" si="2634"/>
        <v>0</v>
      </c>
      <c r="AK889" s="21">
        <f t="shared" si="2513"/>
        <v>4490.6000000000004</v>
      </c>
      <c r="AL889" s="21">
        <f t="shared" si="2514"/>
        <v>4580.3999999999996</v>
      </c>
      <c r="AM889" s="21">
        <f t="shared" si="2514"/>
        <v>4580.3</v>
      </c>
      <c r="AN889" s="9">
        <f t="shared" si="2634"/>
        <v>0</v>
      </c>
      <c r="AO889" s="21">
        <f t="shared" si="2515"/>
        <v>4490.6000000000004</v>
      </c>
      <c r="AP889" s="9">
        <f t="shared" si="2634"/>
        <v>0</v>
      </c>
      <c r="AQ889" s="9">
        <f t="shared" si="2634"/>
        <v>0</v>
      </c>
      <c r="AR889" s="9">
        <f t="shared" si="2634"/>
        <v>0</v>
      </c>
      <c r="AS889" s="20">
        <f t="shared" si="2519"/>
        <v>4490.6000000000004</v>
      </c>
      <c r="AT889" s="20">
        <f t="shared" si="2538"/>
        <v>4580.3999999999996</v>
      </c>
      <c r="AU889" s="20">
        <f t="shared" si="2538"/>
        <v>4580.3</v>
      </c>
      <c r="AV889" s="9">
        <f t="shared" si="2634"/>
        <v>0</v>
      </c>
      <c r="AW889" s="9">
        <f t="shared" si="2634"/>
        <v>0</v>
      </c>
      <c r="AX889" s="9">
        <f t="shared" si="2634"/>
        <v>0</v>
      </c>
      <c r="AY889" s="21">
        <f t="shared" si="2516"/>
        <v>4490.6000000000004</v>
      </c>
      <c r="AZ889" s="21">
        <f t="shared" si="2517"/>
        <v>4580.3999999999996</v>
      </c>
      <c r="BA889" s="21">
        <f t="shared" si="2518"/>
        <v>4580.3</v>
      </c>
      <c r="BB889" s="9">
        <f t="shared" si="2634"/>
        <v>0</v>
      </c>
      <c r="BC889" s="21">
        <f t="shared" si="2548"/>
        <v>4490.6000000000004</v>
      </c>
      <c r="BD889" s="9">
        <f t="shared" si="2634"/>
        <v>0</v>
      </c>
      <c r="BE889" s="9">
        <f t="shared" si="2634"/>
        <v>0</v>
      </c>
      <c r="BF889" s="21">
        <f t="shared" si="2539"/>
        <v>4490.6000000000004</v>
      </c>
      <c r="BG889" s="21">
        <f t="shared" si="2540"/>
        <v>4580.3999999999996</v>
      </c>
      <c r="BH889" s="9">
        <f t="shared" si="2634"/>
        <v>0</v>
      </c>
      <c r="BI889" s="9">
        <f t="shared" si="2634"/>
        <v>0</v>
      </c>
      <c r="BJ889" s="21">
        <f t="shared" si="2541"/>
        <v>4490.6000000000004</v>
      </c>
      <c r="BK889" s="21">
        <f t="shared" si="2542"/>
        <v>4580.3999999999996</v>
      </c>
      <c r="BL889" s="9">
        <f t="shared" si="2634"/>
        <v>0</v>
      </c>
      <c r="BM889" s="21">
        <f t="shared" si="2543"/>
        <v>4490.6000000000004</v>
      </c>
      <c r="BN889" s="9">
        <f t="shared" si="2634"/>
        <v>0</v>
      </c>
      <c r="BO889" s="21">
        <f t="shared" si="2544"/>
        <v>4490.6000000000004</v>
      </c>
      <c r="BP889" s="9">
        <f t="shared" si="2634"/>
        <v>0</v>
      </c>
      <c r="BQ889" s="21">
        <f t="shared" si="2534"/>
        <v>4490.6000000000004</v>
      </c>
      <c r="BR889" s="9">
        <f t="shared" si="2634"/>
        <v>0</v>
      </c>
      <c r="BS889" s="33">
        <f t="shared" si="2550"/>
        <v>4490.6000000000004</v>
      </c>
      <c r="BT889" s="9">
        <f t="shared" si="2634"/>
        <v>0</v>
      </c>
    </row>
    <row r="890" spans="1:72" ht="31.2" x14ac:dyDescent="0.3">
      <c r="A890" s="1" t="s">
        <v>191</v>
      </c>
      <c r="B890" s="1" t="s">
        <v>6</v>
      </c>
      <c r="C890" s="1"/>
      <c r="D890" s="1"/>
      <c r="E890" s="2" t="s">
        <v>730</v>
      </c>
      <c r="F890" s="3">
        <f>F891</f>
        <v>4490.6000000000004</v>
      </c>
      <c r="G890" s="3">
        <f t="shared" si="2634"/>
        <v>4580.3999999999996</v>
      </c>
      <c r="H890" s="3">
        <f t="shared" si="2634"/>
        <v>4580.3</v>
      </c>
      <c r="I890" s="3">
        <f t="shared" si="2634"/>
        <v>0</v>
      </c>
      <c r="J890" s="3">
        <f t="shared" si="2634"/>
        <v>0</v>
      </c>
      <c r="K890" s="3">
        <f t="shared" si="2634"/>
        <v>0</v>
      </c>
      <c r="L890" s="18">
        <f t="shared" si="2547"/>
        <v>4490.6000000000004</v>
      </c>
      <c r="M890" s="18">
        <f t="shared" si="2547"/>
        <v>4580.3999999999996</v>
      </c>
      <c r="N890" s="18">
        <f t="shared" si="2547"/>
        <v>4580.3</v>
      </c>
      <c r="O890" s="9">
        <f t="shared" si="2634"/>
        <v>0</v>
      </c>
      <c r="P890" s="9">
        <f t="shared" si="2634"/>
        <v>0</v>
      </c>
      <c r="Q890" s="9">
        <f t="shared" si="2634"/>
        <v>0</v>
      </c>
      <c r="R890" s="21">
        <f t="shared" si="2508"/>
        <v>4490.6000000000004</v>
      </c>
      <c r="S890" s="21">
        <f t="shared" si="2508"/>
        <v>4580.3999999999996</v>
      </c>
      <c r="T890" s="21">
        <f t="shared" si="2508"/>
        <v>4580.3</v>
      </c>
      <c r="U890" s="9">
        <f t="shared" si="2634"/>
        <v>0</v>
      </c>
      <c r="V890" s="9">
        <f t="shared" si="2634"/>
        <v>0</v>
      </c>
      <c r="W890" s="9">
        <f t="shared" si="2634"/>
        <v>0</v>
      </c>
      <c r="X890" s="21">
        <f t="shared" si="2546"/>
        <v>4490.6000000000004</v>
      </c>
      <c r="Y890" s="21">
        <f t="shared" si="2546"/>
        <v>4580.3999999999996</v>
      </c>
      <c r="Z890" s="21">
        <f t="shared" si="2546"/>
        <v>4580.3</v>
      </c>
      <c r="AA890" s="9">
        <f t="shared" si="2634"/>
        <v>0</v>
      </c>
      <c r="AB890" s="21">
        <f t="shared" si="2537"/>
        <v>4490.6000000000004</v>
      </c>
      <c r="AC890" s="9">
        <f t="shared" si="2634"/>
        <v>0</v>
      </c>
      <c r="AD890" s="9">
        <f t="shared" si="2634"/>
        <v>0</v>
      </c>
      <c r="AE890" s="34">
        <f t="shared" si="2522"/>
        <v>4490.6000000000004</v>
      </c>
      <c r="AF890" s="9">
        <f t="shared" si="2634"/>
        <v>0</v>
      </c>
      <c r="AG890" s="34">
        <f t="shared" si="2523"/>
        <v>4490.6000000000004</v>
      </c>
      <c r="AH890" s="9">
        <f t="shared" si="2634"/>
        <v>0</v>
      </c>
      <c r="AI890" s="9">
        <f t="shared" si="2634"/>
        <v>0</v>
      </c>
      <c r="AJ890" s="9">
        <f t="shared" si="2634"/>
        <v>0</v>
      </c>
      <c r="AK890" s="21">
        <f t="shared" si="2513"/>
        <v>4490.6000000000004</v>
      </c>
      <c r="AL890" s="21">
        <f t="shared" si="2514"/>
        <v>4580.3999999999996</v>
      </c>
      <c r="AM890" s="21">
        <f t="shared" si="2514"/>
        <v>4580.3</v>
      </c>
      <c r="AN890" s="9">
        <f t="shared" si="2634"/>
        <v>0</v>
      </c>
      <c r="AO890" s="21">
        <f t="shared" si="2515"/>
        <v>4490.6000000000004</v>
      </c>
      <c r="AP890" s="9">
        <f t="shared" si="2634"/>
        <v>0</v>
      </c>
      <c r="AQ890" s="9">
        <f t="shared" si="2634"/>
        <v>0</v>
      </c>
      <c r="AR890" s="9">
        <f t="shared" si="2634"/>
        <v>0</v>
      </c>
      <c r="AS890" s="21">
        <f t="shared" si="2519"/>
        <v>4490.6000000000004</v>
      </c>
      <c r="AT890" s="21">
        <f t="shared" si="2538"/>
        <v>4580.3999999999996</v>
      </c>
      <c r="AU890" s="21">
        <f t="shared" si="2538"/>
        <v>4580.3</v>
      </c>
      <c r="AV890" s="9">
        <f t="shared" si="2634"/>
        <v>0</v>
      </c>
      <c r="AW890" s="9">
        <f t="shared" si="2634"/>
        <v>0</v>
      </c>
      <c r="AX890" s="9">
        <f t="shared" si="2634"/>
        <v>0</v>
      </c>
      <c r="AY890" s="21">
        <f t="shared" si="2516"/>
        <v>4490.6000000000004</v>
      </c>
      <c r="AZ890" s="21">
        <f t="shared" si="2517"/>
        <v>4580.3999999999996</v>
      </c>
      <c r="BA890" s="21">
        <f t="shared" si="2518"/>
        <v>4580.3</v>
      </c>
      <c r="BB890" s="9">
        <f t="shared" si="2634"/>
        <v>0</v>
      </c>
      <c r="BC890" s="21">
        <f t="shared" si="2548"/>
        <v>4490.6000000000004</v>
      </c>
      <c r="BD890" s="9">
        <f t="shared" si="2634"/>
        <v>0</v>
      </c>
      <c r="BE890" s="9">
        <f t="shared" si="2634"/>
        <v>0</v>
      </c>
      <c r="BF890" s="21">
        <f t="shared" si="2539"/>
        <v>4490.6000000000004</v>
      </c>
      <c r="BG890" s="21">
        <f t="shared" si="2540"/>
        <v>4580.3999999999996</v>
      </c>
      <c r="BH890" s="9">
        <f t="shared" si="2634"/>
        <v>0</v>
      </c>
      <c r="BI890" s="9">
        <f t="shared" si="2634"/>
        <v>0</v>
      </c>
      <c r="BJ890" s="21">
        <f t="shared" si="2541"/>
        <v>4490.6000000000004</v>
      </c>
      <c r="BK890" s="21">
        <f t="shared" si="2542"/>
        <v>4580.3999999999996</v>
      </c>
      <c r="BL890" s="9">
        <f t="shared" si="2634"/>
        <v>0</v>
      </c>
      <c r="BM890" s="21">
        <f t="shared" si="2543"/>
        <v>4490.6000000000004</v>
      </c>
      <c r="BN890" s="9">
        <f t="shared" si="2634"/>
        <v>0</v>
      </c>
      <c r="BO890" s="21">
        <f t="shared" si="2544"/>
        <v>4490.6000000000004</v>
      </c>
      <c r="BP890" s="9">
        <f t="shared" si="2634"/>
        <v>0</v>
      </c>
      <c r="BQ890" s="21">
        <f t="shared" si="2534"/>
        <v>4490.6000000000004</v>
      </c>
      <c r="BR890" s="9">
        <f t="shared" si="2634"/>
        <v>0</v>
      </c>
      <c r="BS890" s="33">
        <f t="shared" si="2550"/>
        <v>4490.6000000000004</v>
      </c>
      <c r="BT890" s="9">
        <f t="shared" si="2634"/>
        <v>0</v>
      </c>
    </row>
    <row r="891" spans="1:72" ht="46.8" x14ac:dyDescent="0.3">
      <c r="A891" s="1" t="s">
        <v>191</v>
      </c>
      <c r="B891" s="1" t="s">
        <v>167</v>
      </c>
      <c r="C891" s="1"/>
      <c r="D891" s="1"/>
      <c r="E891" s="2" t="s">
        <v>731</v>
      </c>
      <c r="F891" s="3">
        <f>F892</f>
        <v>4490.6000000000004</v>
      </c>
      <c r="G891" s="3">
        <f t="shared" si="2634"/>
        <v>4580.3999999999996</v>
      </c>
      <c r="H891" s="3">
        <f t="shared" si="2634"/>
        <v>4580.3</v>
      </c>
      <c r="I891" s="3">
        <f t="shared" si="2634"/>
        <v>0</v>
      </c>
      <c r="J891" s="3">
        <f t="shared" si="2634"/>
        <v>0</v>
      </c>
      <c r="K891" s="3">
        <f t="shared" si="2634"/>
        <v>0</v>
      </c>
      <c r="L891" s="18">
        <f t="shared" si="2547"/>
        <v>4490.6000000000004</v>
      </c>
      <c r="M891" s="18">
        <f t="shared" si="2547"/>
        <v>4580.3999999999996</v>
      </c>
      <c r="N891" s="18">
        <f t="shared" si="2547"/>
        <v>4580.3</v>
      </c>
      <c r="O891" s="9">
        <f t="shared" si="2634"/>
        <v>0</v>
      </c>
      <c r="P891" s="9">
        <f t="shared" si="2634"/>
        <v>0</v>
      </c>
      <c r="Q891" s="9">
        <f t="shared" si="2634"/>
        <v>0</v>
      </c>
      <c r="R891" s="21">
        <f t="shared" si="2508"/>
        <v>4490.6000000000004</v>
      </c>
      <c r="S891" s="21">
        <f t="shared" si="2508"/>
        <v>4580.3999999999996</v>
      </c>
      <c r="T891" s="21">
        <f t="shared" si="2508"/>
        <v>4580.3</v>
      </c>
      <c r="U891" s="9">
        <f t="shared" si="2634"/>
        <v>0</v>
      </c>
      <c r="V891" s="9">
        <f t="shared" si="2634"/>
        <v>0</v>
      </c>
      <c r="W891" s="9">
        <f t="shared" si="2634"/>
        <v>0</v>
      </c>
      <c r="X891" s="21">
        <f t="shared" si="2546"/>
        <v>4490.6000000000004</v>
      </c>
      <c r="Y891" s="21">
        <f t="shared" si="2546"/>
        <v>4580.3999999999996</v>
      </c>
      <c r="Z891" s="21">
        <f t="shared" si="2546"/>
        <v>4580.3</v>
      </c>
      <c r="AA891" s="9">
        <f t="shared" si="2634"/>
        <v>0</v>
      </c>
      <c r="AB891" s="21">
        <f t="shared" si="2537"/>
        <v>4490.6000000000004</v>
      </c>
      <c r="AC891" s="9">
        <f t="shared" si="2634"/>
        <v>0</v>
      </c>
      <c r="AD891" s="9">
        <f t="shared" si="2634"/>
        <v>0</v>
      </c>
      <c r="AE891" s="34">
        <f t="shared" si="2522"/>
        <v>4490.6000000000004</v>
      </c>
      <c r="AF891" s="9">
        <f t="shared" si="2634"/>
        <v>0</v>
      </c>
      <c r="AG891" s="34">
        <f t="shared" si="2523"/>
        <v>4490.6000000000004</v>
      </c>
      <c r="AH891" s="9">
        <f t="shared" si="2634"/>
        <v>0</v>
      </c>
      <c r="AI891" s="9">
        <f t="shared" si="2634"/>
        <v>0</v>
      </c>
      <c r="AJ891" s="9">
        <f t="shared" si="2634"/>
        <v>0</v>
      </c>
      <c r="AK891" s="21">
        <f t="shared" si="2513"/>
        <v>4490.6000000000004</v>
      </c>
      <c r="AL891" s="21">
        <f t="shared" si="2514"/>
        <v>4580.3999999999996</v>
      </c>
      <c r="AM891" s="21">
        <f t="shared" si="2514"/>
        <v>4580.3</v>
      </c>
      <c r="AN891" s="9">
        <f t="shared" si="2634"/>
        <v>0</v>
      </c>
      <c r="AO891" s="21">
        <f t="shared" si="2515"/>
        <v>4490.6000000000004</v>
      </c>
      <c r="AP891" s="9">
        <f t="shared" si="2634"/>
        <v>0</v>
      </c>
      <c r="AQ891" s="9">
        <f t="shared" si="2634"/>
        <v>0</v>
      </c>
      <c r="AR891" s="9">
        <f t="shared" si="2634"/>
        <v>0</v>
      </c>
      <c r="AS891" s="21">
        <f t="shared" si="2519"/>
        <v>4490.6000000000004</v>
      </c>
      <c r="AT891" s="21">
        <f t="shared" si="2538"/>
        <v>4580.3999999999996</v>
      </c>
      <c r="AU891" s="21">
        <f t="shared" si="2538"/>
        <v>4580.3</v>
      </c>
      <c r="AV891" s="9">
        <f t="shared" si="2634"/>
        <v>0</v>
      </c>
      <c r="AW891" s="9">
        <f t="shared" si="2634"/>
        <v>0</v>
      </c>
      <c r="AX891" s="9">
        <f t="shared" si="2634"/>
        <v>0</v>
      </c>
      <c r="AY891" s="21">
        <f t="shared" si="2516"/>
        <v>4490.6000000000004</v>
      </c>
      <c r="AZ891" s="21">
        <f t="shared" si="2517"/>
        <v>4580.3999999999996</v>
      </c>
      <c r="BA891" s="21">
        <f t="shared" si="2518"/>
        <v>4580.3</v>
      </c>
      <c r="BB891" s="9">
        <f t="shared" si="2634"/>
        <v>0</v>
      </c>
      <c r="BC891" s="21">
        <f t="shared" si="2548"/>
        <v>4490.6000000000004</v>
      </c>
      <c r="BD891" s="9">
        <f t="shared" si="2634"/>
        <v>0</v>
      </c>
      <c r="BE891" s="9">
        <f t="shared" si="2634"/>
        <v>0</v>
      </c>
      <c r="BF891" s="21">
        <f t="shared" si="2539"/>
        <v>4490.6000000000004</v>
      </c>
      <c r="BG891" s="21">
        <f t="shared" si="2540"/>
        <v>4580.3999999999996</v>
      </c>
      <c r="BH891" s="9">
        <f t="shared" si="2634"/>
        <v>0</v>
      </c>
      <c r="BI891" s="9">
        <f t="shared" si="2634"/>
        <v>0</v>
      </c>
      <c r="BJ891" s="21">
        <f t="shared" si="2541"/>
        <v>4490.6000000000004</v>
      </c>
      <c r="BK891" s="21">
        <f t="shared" si="2542"/>
        <v>4580.3999999999996</v>
      </c>
      <c r="BL891" s="9">
        <f t="shared" si="2634"/>
        <v>0</v>
      </c>
      <c r="BM891" s="21">
        <f t="shared" si="2543"/>
        <v>4490.6000000000004</v>
      </c>
      <c r="BN891" s="9">
        <f t="shared" si="2634"/>
        <v>0</v>
      </c>
      <c r="BO891" s="21">
        <f t="shared" si="2544"/>
        <v>4490.6000000000004</v>
      </c>
      <c r="BP891" s="9">
        <f t="shared" si="2634"/>
        <v>0</v>
      </c>
      <c r="BQ891" s="21">
        <f t="shared" si="2534"/>
        <v>4490.6000000000004</v>
      </c>
      <c r="BR891" s="9">
        <f t="shared" si="2634"/>
        <v>0</v>
      </c>
      <c r="BS891" s="33">
        <f t="shared" si="2550"/>
        <v>4490.6000000000004</v>
      </c>
      <c r="BT891" s="9">
        <f t="shared" si="2634"/>
        <v>0</v>
      </c>
    </row>
    <row r="892" spans="1:72" x14ac:dyDescent="0.3">
      <c r="A892" s="1" t="s">
        <v>191</v>
      </c>
      <c r="B892" s="1">
        <v>240</v>
      </c>
      <c r="C892" s="1" t="s">
        <v>58</v>
      </c>
      <c r="D892" s="1" t="s">
        <v>57</v>
      </c>
      <c r="E892" s="2" t="s">
        <v>763</v>
      </c>
      <c r="F892" s="3">
        <v>4490.6000000000004</v>
      </c>
      <c r="G892" s="3">
        <v>4580.3999999999996</v>
      </c>
      <c r="H892" s="3">
        <v>4580.3</v>
      </c>
      <c r="I892" s="3"/>
      <c r="J892" s="3"/>
      <c r="K892" s="3"/>
      <c r="L892" s="18">
        <f t="shared" si="2547"/>
        <v>4490.6000000000004</v>
      </c>
      <c r="M892" s="18">
        <f t="shared" si="2547"/>
        <v>4580.3999999999996</v>
      </c>
      <c r="N892" s="18">
        <f t="shared" si="2547"/>
        <v>4580.3</v>
      </c>
      <c r="O892" s="9"/>
      <c r="P892" s="9"/>
      <c r="Q892" s="9"/>
      <c r="R892" s="21">
        <f t="shared" si="2508"/>
        <v>4490.6000000000004</v>
      </c>
      <c r="S892" s="21">
        <f t="shared" si="2508"/>
        <v>4580.3999999999996</v>
      </c>
      <c r="T892" s="21">
        <f t="shared" si="2508"/>
        <v>4580.3</v>
      </c>
      <c r="U892" s="9"/>
      <c r="V892" s="9"/>
      <c r="W892" s="9"/>
      <c r="X892" s="21">
        <f t="shared" si="2546"/>
        <v>4490.6000000000004</v>
      </c>
      <c r="Y892" s="21">
        <f t="shared" si="2546"/>
        <v>4580.3999999999996</v>
      </c>
      <c r="Z892" s="21">
        <f t="shared" si="2546"/>
        <v>4580.3</v>
      </c>
      <c r="AA892" s="9"/>
      <c r="AB892" s="21">
        <f t="shared" si="2537"/>
        <v>4490.6000000000004</v>
      </c>
      <c r="AC892" s="9"/>
      <c r="AD892" s="9"/>
      <c r="AE892" s="34">
        <f t="shared" si="2522"/>
        <v>4490.6000000000004</v>
      </c>
      <c r="AF892" s="9"/>
      <c r="AG892" s="34">
        <f t="shared" si="2523"/>
        <v>4490.6000000000004</v>
      </c>
      <c r="AH892" s="9"/>
      <c r="AI892" s="9"/>
      <c r="AJ892" s="9"/>
      <c r="AK892" s="21">
        <f t="shared" si="2513"/>
        <v>4490.6000000000004</v>
      </c>
      <c r="AL892" s="21">
        <f t="shared" si="2514"/>
        <v>4580.3999999999996</v>
      </c>
      <c r="AM892" s="21">
        <f t="shared" si="2514"/>
        <v>4580.3</v>
      </c>
      <c r="AN892" s="9"/>
      <c r="AO892" s="21">
        <f t="shared" si="2515"/>
        <v>4490.6000000000004</v>
      </c>
      <c r="AP892" s="9"/>
      <c r="AQ892" s="9"/>
      <c r="AR892" s="9"/>
      <c r="AS892" s="21">
        <f t="shared" si="2519"/>
        <v>4490.6000000000004</v>
      </c>
      <c r="AT892" s="21">
        <f t="shared" si="2538"/>
        <v>4580.3999999999996</v>
      </c>
      <c r="AU892" s="21">
        <f t="shared" si="2538"/>
        <v>4580.3</v>
      </c>
      <c r="AV892" s="9"/>
      <c r="AW892" s="9"/>
      <c r="AX892" s="9"/>
      <c r="AY892" s="21">
        <f t="shared" si="2516"/>
        <v>4490.6000000000004</v>
      </c>
      <c r="AZ892" s="21">
        <f t="shared" si="2517"/>
        <v>4580.3999999999996</v>
      </c>
      <c r="BA892" s="21">
        <f t="shared" si="2518"/>
        <v>4580.3</v>
      </c>
      <c r="BB892" s="9"/>
      <c r="BC892" s="21">
        <f t="shared" si="2548"/>
        <v>4490.6000000000004</v>
      </c>
      <c r="BD892" s="9"/>
      <c r="BE892" s="9"/>
      <c r="BF892" s="21">
        <f t="shared" si="2539"/>
        <v>4490.6000000000004</v>
      </c>
      <c r="BG892" s="21">
        <f t="shared" si="2540"/>
        <v>4580.3999999999996</v>
      </c>
      <c r="BH892" s="9"/>
      <c r="BI892" s="9"/>
      <c r="BJ892" s="21">
        <f t="shared" si="2541"/>
        <v>4490.6000000000004</v>
      </c>
      <c r="BK892" s="21">
        <f t="shared" si="2542"/>
        <v>4580.3999999999996</v>
      </c>
      <c r="BL892" s="9"/>
      <c r="BM892" s="21">
        <f t="shared" si="2543"/>
        <v>4490.6000000000004</v>
      </c>
      <c r="BN892" s="9"/>
      <c r="BO892" s="21">
        <f t="shared" si="2544"/>
        <v>4490.6000000000004</v>
      </c>
      <c r="BP892" s="9"/>
      <c r="BQ892" s="21">
        <f t="shared" si="2534"/>
        <v>4490.6000000000004</v>
      </c>
      <c r="BR892" s="9"/>
      <c r="BS892" s="33">
        <f t="shared" si="2550"/>
        <v>4490.6000000000004</v>
      </c>
      <c r="BT892" s="9"/>
    </row>
    <row r="893" spans="1:72" ht="31.2" x14ac:dyDescent="0.3">
      <c r="A893" s="1" t="s">
        <v>273</v>
      </c>
      <c r="B893" s="1"/>
      <c r="C893" s="1"/>
      <c r="D893" s="1"/>
      <c r="E893" s="2" t="s">
        <v>548</v>
      </c>
      <c r="F893" s="3">
        <f>F894</f>
        <v>10175.799999999999</v>
      </c>
      <c r="G893" s="3">
        <f t="shared" ref="G893:BT895" si="2635">G894</f>
        <v>17175.8</v>
      </c>
      <c r="H893" s="3">
        <f t="shared" si="2635"/>
        <v>17708.3</v>
      </c>
      <c r="I893" s="3">
        <f t="shared" si="2635"/>
        <v>0</v>
      </c>
      <c r="J893" s="3">
        <f t="shared" si="2635"/>
        <v>0</v>
      </c>
      <c r="K893" s="3">
        <f t="shared" si="2635"/>
        <v>0</v>
      </c>
      <c r="L893" s="18">
        <f t="shared" si="2547"/>
        <v>10175.799999999999</v>
      </c>
      <c r="M893" s="18">
        <f t="shared" si="2547"/>
        <v>17175.8</v>
      </c>
      <c r="N893" s="18">
        <f t="shared" si="2547"/>
        <v>17708.3</v>
      </c>
      <c r="O893" s="9">
        <f t="shared" si="2635"/>
        <v>0</v>
      </c>
      <c r="P893" s="9">
        <f t="shared" si="2635"/>
        <v>0</v>
      </c>
      <c r="Q893" s="9">
        <f t="shared" si="2635"/>
        <v>0</v>
      </c>
      <c r="R893" s="21">
        <f t="shared" si="2508"/>
        <v>10175.799999999999</v>
      </c>
      <c r="S893" s="21">
        <f t="shared" si="2508"/>
        <v>17175.8</v>
      </c>
      <c r="T893" s="21">
        <f t="shared" si="2508"/>
        <v>17708.3</v>
      </c>
      <c r="U893" s="9">
        <f t="shared" si="2635"/>
        <v>0</v>
      </c>
      <c r="V893" s="9">
        <f t="shared" si="2635"/>
        <v>0</v>
      </c>
      <c r="W893" s="9">
        <f t="shared" si="2635"/>
        <v>0</v>
      </c>
      <c r="X893" s="21">
        <f t="shared" si="2546"/>
        <v>10175.799999999999</v>
      </c>
      <c r="Y893" s="21">
        <f t="shared" si="2546"/>
        <v>17175.8</v>
      </c>
      <c r="Z893" s="21">
        <f t="shared" si="2546"/>
        <v>17708.3</v>
      </c>
      <c r="AA893" s="9">
        <f t="shared" si="2635"/>
        <v>0</v>
      </c>
      <c r="AB893" s="21">
        <f t="shared" si="2537"/>
        <v>10175.799999999999</v>
      </c>
      <c r="AC893" s="9">
        <f t="shared" si="2635"/>
        <v>0</v>
      </c>
      <c r="AD893" s="9">
        <f t="shared" si="2635"/>
        <v>0</v>
      </c>
      <c r="AE893" s="34">
        <f t="shared" si="2522"/>
        <v>10175.799999999999</v>
      </c>
      <c r="AF893" s="9">
        <f t="shared" si="2635"/>
        <v>0</v>
      </c>
      <c r="AG893" s="34">
        <f t="shared" si="2523"/>
        <v>10175.799999999999</v>
      </c>
      <c r="AH893" s="9">
        <f t="shared" si="2635"/>
        <v>0</v>
      </c>
      <c r="AI893" s="9">
        <f t="shared" si="2635"/>
        <v>0</v>
      </c>
      <c r="AJ893" s="9">
        <f t="shared" si="2635"/>
        <v>0</v>
      </c>
      <c r="AK893" s="21">
        <f t="shared" si="2513"/>
        <v>10175.799999999999</v>
      </c>
      <c r="AL893" s="21">
        <f t="shared" si="2514"/>
        <v>17175.8</v>
      </c>
      <c r="AM893" s="21">
        <f t="shared" si="2514"/>
        <v>17708.3</v>
      </c>
      <c r="AN893" s="9">
        <f t="shared" si="2635"/>
        <v>0</v>
      </c>
      <c r="AO893" s="21">
        <f t="shared" si="2515"/>
        <v>10175.799999999999</v>
      </c>
      <c r="AP893" s="9">
        <f t="shared" si="2635"/>
        <v>-52.811</v>
      </c>
      <c r="AQ893" s="9">
        <f t="shared" si="2635"/>
        <v>0</v>
      </c>
      <c r="AR893" s="9">
        <f t="shared" si="2635"/>
        <v>0</v>
      </c>
      <c r="AS893" s="20">
        <f t="shared" si="2519"/>
        <v>10122.989</v>
      </c>
      <c r="AT893" s="20">
        <f t="shared" si="2538"/>
        <v>17175.8</v>
      </c>
      <c r="AU893" s="20">
        <f t="shared" si="2538"/>
        <v>17708.3</v>
      </c>
      <c r="AV893" s="9">
        <f t="shared" si="2635"/>
        <v>11960</v>
      </c>
      <c r="AW893" s="9">
        <f t="shared" si="2635"/>
        <v>11960</v>
      </c>
      <c r="AX893" s="9">
        <f t="shared" si="2635"/>
        <v>0</v>
      </c>
      <c r="AY893" s="21">
        <f t="shared" si="2516"/>
        <v>22082.989000000001</v>
      </c>
      <c r="AZ893" s="21">
        <f t="shared" si="2517"/>
        <v>29135.8</v>
      </c>
      <c r="BA893" s="21">
        <f t="shared" si="2518"/>
        <v>17708.3</v>
      </c>
      <c r="BB893" s="9">
        <f t="shared" si="2635"/>
        <v>0</v>
      </c>
      <c r="BC893" s="21">
        <f t="shared" si="2548"/>
        <v>22082.989000000001</v>
      </c>
      <c r="BD893" s="9">
        <f t="shared" si="2635"/>
        <v>0</v>
      </c>
      <c r="BE893" s="9">
        <f t="shared" si="2635"/>
        <v>0</v>
      </c>
      <c r="BF893" s="21">
        <f t="shared" si="2539"/>
        <v>22082.989000000001</v>
      </c>
      <c r="BG893" s="21">
        <f t="shared" si="2540"/>
        <v>29135.8</v>
      </c>
      <c r="BH893" s="9">
        <f t="shared" si="2635"/>
        <v>0</v>
      </c>
      <c r="BI893" s="9">
        <f t="shared" si="2635"/>
        <v>0</v>
      </c>
      <c r="BJ893" s="21">
        <f t="shared" si="2541"/>
        <v>22082.989000000001</v>
      </c>
      <c r="BK893" s="21">
        <f t="shared" si="2542"/>
        <v>29135.8</v>
      </c>
      <c r="BL893" s="9">
        <f t="shared" si="2635"/>
        <v>636.85599999999999</v>
      </c>
      <c r="BM893" s="21">
        <f t="shared" si="2543"/>
        <v>22719.845000000001</v>
      </c>
      <c r="BN893" s="9">
        <f t="shared" si="2635"/>
        <v>0</v>
      </c>
      <c r="BO893" s="21">
        <f t="shared" si="2544"/>
        <v>22719.845000000001</v>
      </c>
      <c r="BP893" s="9">
        <f t="shared" si="2635"/>
        <v>-43.633000000000003</v>
      </c>
      <c r="BQ893" s="21">
        <f t="shared" si="2534"/>
        <v>22676.212</v>
      </c>
      <c r="BR893" s="9">
        <f t="shared" si="2635"/>
        <v>0</v>
      </c>
      <c r="BS893" s="33">
        <f t="shared" si="2550"/>
        <v>22676.212</v>
      </c>
      <c r="BT893" s="9">
        <f t="shared" si="2635"/>
        <v>0</v>
      </c>
    </row>
    <row r="894" spans="1:72" ht="31.2" x14ac:dyDescent="0.3">
      <c r="A894" s="1" t="s">
        <v>273</v>
      </c>
      <c r="B894" s="1" t="s">
        <v>6</v>
      </c>
      <c r="C894" s="1"/>
      <c r="D894" s="1"/>
      <c r="E894" s="2" t="s">
        <v>730</v>
      </c>
      <c r="F894" s="3">
        <f>F895</f>
        <v>10175.799999999999</v>
      </c>
      <c r="G894" s="3">
        <f t="shared" si="2635"/>
        <v>17175.8</v>
      </c>
      <c r="H894" s="3">
        <f t="shared" si="2635"/>
        <v>17708.3</v>
      </c>
      <c r="I894" s="3">
        <f t="shared" si="2635"/>
        <v>0</v>
      </c>
      <c r="J894" s="3">
        <f t="shared" si="2635"/>
        <v>0</v>
      </c>
      <c r="K894" s="3">
        <f t="shared" si="2635"/>
        <v>0</v>
      </c>
      <c r="L894" s="18">
        <f t="shared" si="2547"/>
        <v>10175.799999999999</v>
      </c>
      <c r="M894" s="18">
        <f t="shared" si="2547"/>
        <v>17175.8</v>
      </c>
      <c r="N894" s="18">
        <f t="shared" si="2547"/>
        <v>17708.3</v>
      </c>
      <c r="O894" s="9">
        <f t="shared" si="2635"/>
        <v>0</v>
      </c>
      <c r="P894" s="9">
        <f t="shared" si="2635"/>
        <v>0</v>
      </c>
      <c r="Q894" s="9">
        <f t="shared" si="2635"/>
        <v>0</v>
      </c>
      <c r="R894" s="21">
        <f t="shared" si="2508"/>
        <v>10175.799999999999</v>
      </c>
      <c r="S894" s="21">
        <f t="shared" si="2508"/>
        <v>17175.8</v>
      </c>
      <c r="T894" s="21">
        <f t="shared" si="2508"/>
        <v>17708.3</v>
      </c>
      <c r="U894" s="9">
        <f t="shared" si="2635"/>
        <v>0</v>
      </c>
      <c r="V894" s="9">
        <f t="shared" si="2635"/>
        <v>0</v>
      </c>
      <c r="W894" s="9">
        <f t="shared" si="2635"/>
        <v>0</v>
      </c>
      <c r="X894" s="21">
        <f t="shared" si="2546"/>
        <v>10175.799999999999</v>
      </c>
      <c r="Y894" s="21">
        <f t="shared" si="2546"/>
        <v>17175.8</v>
      </c>
      <c r="Z894" s="21">
        <f t="shared" si="2546"/>
        <v>17708.3</v>
      </c>
      <c r="AA894" s="9">
        <f t="shared" si="2635"/>
        <v>0</v>
      </c>
      <c r="AB894" s="21">
        <f t="shared" si="2537"/>
        <v>10175.799999999999</v>
      </c>
      <c r="AC894" s="9">
        <f t="shared" si="2635"/>
        <v>0</v>
      </c>
      <c r="AD894" s="9">
        <f t="shared" si="2635"/>
        <v>0</v>
      </c>
      <c r="AE894" s="34">
        <f t="shared" si="2522"/>
        <v>10175.799999999999</v>
      </c>
      <c r="AF894" s="9">
        <f t="shared" si="2635"/>
        <v>0</v>
      </c>
      <c r="AG894" s="34">
        <f t="shared" si="2523"/>
        <v>10175.799999999999</v>
      </c>
      <c r="AH894" s="9">
        <f t="shared" si="2635"/>
        <v>0</v>
      </c>
      <c r="AI894" s="9">
        <f t="shared" si="2635"/>
        <v>0</v>
      </c>
      <c r="AJ894" s="9">
        <f t="shared" si="2635"/>
        <v>0</v>
      </c>
      <c r="AK894" s="21">
        <f t="shared" si="2513"/>
        <v>10175.799999999999</v>
      </c>
      <c r="AL894" s="21">
        <f t="shared" si="2514"/>
        <v>17175.8</v>
      </c>
      <c r="AM894" s="21">
        <f t="shared" si="2514"/>
        <v>17708.3</v>
      </c>
      <c r="AN894" s="9">
        <f t="shared" si="2635"/>
        <v>0</v>
      </c>
      <c r="AO894" s="21">
        <f t="shared" si="2515"/>
        <v>10175.799999999999</v>
      </c>
      <c r="AP894" s="9">
        <f t="shared" si="2635"/>
        <v>-52.811</v>
      </c>
      <c r="AQ894" s="9">
        <f t="shared" si="2635"/>
        <v>0</v>
      </c>
      <c r="AR894" s="9">
        <f t="shared" si="2635"/>
        <v>0</v>
      </c>
      <c r="AS894" s="21">
        <f t="shared" si="2519"/>
        <v>10122.989</v>
      </c>
      <c r="AT894" s="21">
        <f t="shared" si="2538"/>
        <v>17175.8</v>
      </c>
      <c r="AU894" s="21">
        <f t="shared" si="2538"/>
        <v>17708.3</v>
      </c>
      <c r="AV894" s="9">
        <f t="shared" si="2635"/>
        <v>11960</v>
      </c>
      <c r="AW894" s="9">
        <f t="shared" si="2635"/>
        <v>11960</v>
      </c>
      <c r="AX894" s="9">
        <f t="shared" si="2635"/>
        <v>0</v>
      </c>
      <c r="AY894" s="21">
        <f t="shared" si="2516"/>
        <v>22082.989000000001</v>
      </c>
      <c r="AZ894" s="21">
        <f t="shared" si="2517"/>
        <v>29135.8</v>
      </c>
      <c r="BA894" s="21">
        <f t="shared" si="2518"/>
        <v>17708.3</v>
      </c>
      <c r="BB894" s="9">
        <f t="shared" si="2635"/>
        <v>0</v>
      </c>
      <c r="BC894" s="21">
        <f t="shared" si="2548"/>
        <v>22082.989000000001</v>
      </c>
      <c r="BD894" s="9">
        <f t="shared" si="2635"/>
        <v>0</v>
      </c>
      <c r="BE894" s="9">
        <f t="shared" si="2635"/>
        <v>0</v>
      </c>
      <c r="BF894" s="21">
        <f t="shared" si="2539"/>
        <v>22082.989000000001</v>
      </c>
      <c r="BG894" s="21">
        <f t="shared" si="2540"/>
        <v>29135.8</v>
      </c>
      <c r="BH894" s="9">
        <f t="shared" si="2635"/>
        <v>0</v>
      </c>
      <c r="BI894" s="9">
        <f t="shared" si="2635"/>
        <v>0</v>
      </c>
      <c r="BJ894" s="21">
        <f t="shared" si="2541"/>
        <v>22082.989000000001</v>
      </c>
      <c r="BK894" s="21">
        <f t="shared" si="2542"/>
        <v>29135.8</v>
      </c>
      <c r="BL894" s="9">
        <f t="shared" si="2635"/>
        <v>636.85599999999999</v>
      </c>
      <c r="BM894" s="21">
        <f t="shared" si="2543"/>
        <v>22719.845000000001</v>
      </c>
      <c r="BN894" s="9">
        <f t="shared" si="2635"/>
        <v>0</v>
      </c>
      <c r="BO894" s="21">
        <f t="shared" si="2544"/>
        <v>22719.845000000001</v>
      </c>
      <c r="BP894" s="9">
        <f t="shared" si="2635"/>
        <v>-43.633000000000003</v>
      </c>
      <c r="BQ894" s="21">
        <f t="shared" si="2534"/>
        <v>22676.212</v>
      </c>
      <c r="BR894" s="9">
        <f t="shared" si="2635"/>
        <v>0</v>
      </c>
      <c r="BS894" s="33">
        <f t="shared" si="2550"/>
        <v>22676.212</v>
      </c>
      <c r="BT894" s="9">
        <f t="shared" si="2635"/>
        <v>0</v>
      </c>
    </row>
    <row r="895" spans="1:72" ht="46.8" x14ac:dyDescent="0.3">
      <c r="A895" s="1" t="s">
        <v>273</v>
      </c>
      <c r="B895" s="1" t="s">
        <v>167</v>
      </c>
      <c r="C895" s="1"/>
      <c r="D895" s="1"/>
      <c r="E895" s="2" t="s">
        <v>731</v>
      </c>
      <c r="F895" s="3">
        <f>F896</f>
        <v>10175.799999999999</v>
      </c>
      <c r="G895" s="3">
        <f t="shared" si="2635"/>
        <v>17175.8</v>
      </c>
      <c r="H895" s="3">
        <f t="shared" si="2635"/>
        <v>17708.3</v>
      </c>
      <c r="I895" s="3">
        <f t="shared" si="2635"/>
        <v>0</v>
      </c>
      <c r="J895" s="3">
        <f t="shared" si="2635"/>
        <v>0</v>
      </c>
      <c r="K895" s="3">
        <f t="shared" si="2635"/>
        <v>0</v>
      </c>
      <c r="L895" s="18">
        <f t="shared" si="2547"/>
        <v>10175.799999999999</v>
      </c>
      <c r="M895" s="18">
        <f t="shared" si="2547"/>
        <v>17175.8</v>
      </c>
      <c r="N895" s="18">
        <f t="shared" si="2547"/>
        <v>17708.3</v>
      </c>
      <c r="O895" s="9">
        <f t="shared" si="2635"/>
        <v>0</v>
      </c>
      <c r="P895" s="9">
        <f t="shared" si="2635"/>
        <v>0</v>
      </c>
      <c r="Q895" s="9">
        <f t="shared" si="2635"/>
        <v>0</v>
      </c>
      <c r="R895" s="21">
        <f t="shared" si="2508"/>
        <v>10175.799999999999</v>
      </c>
      <c r="S895" s="21">
        <f t="shared" si="2508"/>
        <v>17175.8</v>
      </c>
      <c r="T895" s="21">
        <f t="shared" si="2508"/>
        <v>17708.3</v>
      </c>
      <c r="U895" s="9">
        <f t="shared" si="2635"/>
        <v>0</v>
      </c>
      <c r="V895" s="9">
        <f t="shared" si="2635"/>
        <v>0</v>
      </c>
      <c r="W895" s="9">
        <f t="shared" si="2635"/>
        <v>0</v>
      </c>
      <c r="X895" s="21">
        <f t="shared" si="2546"/>
        <v>10175.799999999999</v>
      </c>
      <c r="Y895" s="21">
        <f t="shared" si="2546"/>
        <v>17175.8</v>
      </c>
      <c r="Z895" s="21">
        <f t="shared" si="2546"/>
        <v>17708.3</v>
      </c>
      <c r="AA895" s="9">
        <f t="shared" si="2635"/>
        <v>0</v>
      </c>
      <c r="AB895" s="21">
        <f t="shared" si="2537"/>
        <v>10175.799999999999</v>
      </c>
      <c r="AC895" s="9">
        <f t="shared" si="2635"/>
        <v>0</v>
      </c>
      <c r="AD895" s="9">
        <f t="shared" si="2635"/>
        <v>0</v>
      </c>
      <c r="AE895" s="34">
        <f t="shared" si="2522"/>
        <v>10175.799999999999</v>
      </c>
      <c r="AF895" s="9">
        <f t="shared" si="2635"/>
        <v>0</v>
      </c>
      <c r="AG895" s="34">
        <f t="shared" si="2523"/>
        <v>10175.799999999999</v>
      </c>
      <c r="AH895" s="9">
        <f t="shared" si="2635"/>
        <v>0</v>
      </c>
      <c r="AI895" s="9">
        <f t="shared" si="2635"/>
        <v>0</v>
      </c>
      <c r="AJ895" s="9">
        <f t="shared" si="2635"/>
        <v>0</v>
      </c>
      <c r="AK895" s="21">
        <f t="shared" si="2513"/>
        <v>10175.799999999999</v>
      </c>
      <c r="AL895" s="21">
        <f t="shared" si="2514"/>
        <v>17175.8</v>
      </c>
      <c r="AM895" s="21">
        <f t="shared" si="2514"/>
        <v>17708.3</v>
      </c>
      <c r="AN895" s="9">
        <f t="shared" si="2635"/>
        <v>0</v>
      </c>
      <c r="AO895" s="21">
        <f t="shared" si="2515"/>
        <v>10175.799999999999</v>
      </c>
      <c r="AP895" s="9">
        <f t="shared" si="2635"/>
        <v>-52.811</v>
      </c>
      <c r="AQ895" s="9">
        <f t="shared" si="2635"/>
        <v>0</v>
      </c>
      <c r="AR895" s="9">
        <f t="shared" si="2635"/>
        <v>0</v>
      </c>
      <c r="AS895" s="21">
        <f t="shared" si="2519"/>
        <v>10122.989</v>
      </c>
      <c r="AT895" s="21">
        <f t="shared" si="2538"/>
        <v>17175.8</v>
      </c>
      <c r="AU895" s="21">
        <f t="shared" si="2538"/>
        <v>17708.3</v>
      </c>
      <c r="AV895" s="9">
        <f t="shared" si="2635"/>
        <v>11960</v>
      </c>
      <c r="AW895" s="9">
        <f t="shared" si="2635"/>
        <v>11960</v>
      </c>
      <c r="AX895" s="9">
        <f t="shared" si="2635"/>
        <v>0</v>
      </c>
      <c r="AY895" s="21">
        <f t="shared" si="2516"/>
        <v>22082.989000000001</v>
      </c>
      <c r="AZ895" s="21">
        <f t="shared" si="2517"/>
        <v>29135.8</v>
      </c>
      <c r="BA895" s="21">
        <f t="shared" si="2518"/>
        <v>17708.3</v>
      </c>
      <c r="BB895" s="9">
        <f t="shared" si="2635"/>
        <v>0</v>
      </c>
      <c r="BC895" s="21">
        <f t="shared" si="2548"/>
        <v>22082.989000000001</v>
      </c>
      <c r="BD895" s="9">
        <f t="shared" si="2635"/>
        <v>0</v>
      </c>
      <c r="BE895" s="9">
        <f t="shared" si="2635"/>
        <v>0</v>
      </c>
      <c r="BF895" s="21">
        <f t="shared" si="2539"/>
        <v>22082.989000000001</v>
      </c>
      <c r="BG895" s="21">
        <f t="shared" si="2540"/>
        <v>29135.8</v>
      </c>
      <c r="BH895" s="9">
        <f t="shared" si="2635"/>
        <v>0</v>
      </c>
      <c r="BI895" s="9">
        <f t="shared" si="2635"/>
        <v>0</v>
      </c>
      <c r="BJ895" s="21">
        <f t="shared" si="2541"/>
        <v>22082.989000000001</v>
      </c>
      <c r="BK895" s="21">
        <f t="shared" si="2542"/>
        <v>29135.8</v>
      </c>
      <c r="BL895" s="9">
        <f t="shared" si="2635"/>
        <v>636.85599999999999</v>
      </c>
      <c r="BM895" s="21">
        <f t="shared" si="2543"/>
        <v>22719.845000000001</v>
      </c>
      <c r="BN895" s="9">
        <f t="shared" si="2635"/>
        <v>0</v>
      </c>
      <c r="BO895" s="21">
        <f t="shared" si="2544"/>
        <v>22719.845000000001</v>
      </c>
      <c r="BP895" s="9">
        <f t="shared" si="2635"/>
        <v>-43.633000000000003</v>
      </c>
      <c r="BQ895" s="21">
        <f t="shared" si="2534"/>
        <v>22676.212</v>
      </c>
      <c r="BR895" s="9">
        <f t="shared" si="2635"/>
        <v>0</v>
      </c>
      <c r="BS895" s="33">
        <f t="shared" si="2550"/>
        <v>22676.212</v>
      </c>
      <c r="BT895" s="9">
        <f t="shared" si="2635"/>
        <v>0</v>
      </c>
    </row>
    <row r="896" spans="1:72" x14ac:dyDescent="0.3">
      <c r="A896" s="1" t="s">
        <v>273</v>
      </c>
      <c r="B896" s="1">
        <v>240</v>
      </c>
      <c r="C896" s="1" t="s">
        <v>58</v>
      </c>
      <c r="D896" s="1" t="s">
        <v>57</v>
      </c>
      <c r="E896" s="2" t="s">
        <v>763</v>
      </c>
      <c r="F896" s="3">
        <v>10175.799999999999</v>
      </c>
      <c r="G896" s="3">
        <v>17175.8</v>
      </c>
      <c r="H896" s="3">
        <v>17708.3</v>
      </c>
      <c r="I896" s="3"/>
      <c r="J896" s="3"/>
      <c r="K896" s="3"/>
      <c r="L896" s="18">
        <f t="shared" si="2547"/>
        <v>10175.799999999999</v>
      </c>
      <c r="M896" s="18">
        <f t="shared" si="2547"/>
        <v>17175.8</v>
      </c>
      <c r="N896" s="18">
        <f t="shared" si="2547"/>
        <v>17708.3</v>
      </c>
      <c r="O896" s="9"/>
      <c r="P896" s="9"/>
      <c r="Q896" s="9"/>
      <c r="R896" s="21">
        <f t="shared" ref="R896:T990" si="2636">L896+O896</f>
        <v>10175.799999999999</v>
      </c>
      <c r="S896" s="21">
        <f t="shared" si="2636"/>
        <v>17175.8</v>
      </c>
      <c r="T896" s="21">
        <f t="shared" si="2636"/>
        <v>17708.3</v>
      </c>
      <c r="U896" s="9"/>
      <c r="V896" s="9"/>
      <c r="W896" s="9"/>
      <c r="X896" s="21">
        <f t="shared" si="2546"/>
        <v>10175.799999999999</v>
      </c>
      <c r="Y896" s="21">
        <f t="shared" si="2546"/>
        <v>17175.8</v>
      </c>
      <c r="Z896" s="21">
        <f t="shared" si="2546"/>
        <v>17708.3</v>
      </c>
      <c r="AA896" s="9"/>
      <c r="AB896" s="21">
        <f t="shared" si="2537"/>
        <v>10175.799999999999</v>
      </c>
      <c r="AC896" s="9"/>
      <c r="AD896" s="9"/>
      <c r="AE896" s="34">
        <f t="shared" si="2522"/>
        <v>10175.799999999999</v>
      </c>
      <c r="AF896" s="9"/>
      <c r="AG896" s="34">
        <f t="shared" si="2523"/>
        <v>10175.799999999999</v>
      </c>
      <c r="AH896" s="9"/>
      <c r="AI896" s="9"/>
      <c r="AJ896" s="9"/>
      <c r="AK896" s="21">
        <f t="shared" si="2513"/>
        <v>10175.799999999999</v>
      </c>
      <c r="AL896" s="21">
        <f t="shared" si="2514"/>
        <v>17175.8</v>
      </c>
      <c r="AM896" s="21">
        <f t="shared" si="2514"/>
        <v>17708.3</v>
      </c>
      <c r="AN896" s="9"/>
      <c r="AO896" s="21">
        <f t="shared" si="2515"/>
        <v>10175.799999999999</v>
      </c>
      <c r="AP896" s="9">
        <v>-52.811</v>
      </c>
      <c r="AQ896" s="9"/>
      <c r="AR896" s="9"/>
      <c r="AS896" s="21">
        <f t="shared" si="2519"/>
        <v>10122.989</v>
      </c>
      <c r="AT896" s="21">
        <f t="shared" si="2538"/>
        <v>17175.8</v>
      </c>
      <c r="AU896" s="21">
        <f t="shared" si="2538"/>
        <v>17708.3</v>
      </c>
      <c r="AV896" s="9">
        <v>11960</v>
      </c>
      <c r="AW896" s="9">
        <v>11960</v>
      </c>
      <c r="AX896" s="9"/>
      <c r="AY896" s="21">
        <f t="shared" si="2516"/>
        <v>22082.989000000001</v>
      </c>
      <c r="AZ896" s="21">
        <f t="shared" si="2517"/>
        <v>29135.8</v>
      </c>
      <c r="BA896" s="21">
        <f t="shared" si="2518"/>
        <v>17708.3</v>
      </c>
      <c r="BB896" s="9"/>
      <c r="BC896" s="21">
        <f t="shared" si="2548"/>
        <v>22082.989000000001</v>
      </c>
      <c r="BD896" s="9"/>
      <c r="BE896" s="9"/>
      <c r="BF896" s="21">
        <f t="shared" si="2539"/>
        <v>22082.989000000001</v>
      </c>
      <c r="BG896" s="21">
        <f t="shared" si="2540"/>
        <v>29135.8</v>
      </c>
      <c r="BH896" s="9"/>
      <c r="BI896" s="9"/>
      <c r="BJ896" s="21">
        <f t="shared" si="2541"/>
        <v>22082.989000000001</v>
      </c>
      <c r="BK896" s="21">
        <f t="shared" si="2542"/>
        <v>29135.8</v>
      </c>
      <c r="BL896" s="9">
        <v>636.85599999999999</v>
      </c>
      <c r="BM896" s="21">
        <f t="shared" si="2543"/>
        <v>22719.845000000001</v>
      </c>
      <c r="BN896" s="9"/>
      <c r="BO896" s="21">
        <f t="shared" si="2544"/>
        <v>22719.845000000001</v>
      </c>
      <c r="BP896" s="9">
        <v>-43.633000000000003</v>
      </c>
      <c r="BQ896" s="21">
        <f t="shared" si="2534"/>
        <v>22676.212</v>
      </c>
      <c r="BR896" s="9"/>
      <c r="BS896" s="33">
        <f t="shared" si="2550"/>
        <v>22676.212</v>
      </c>
      <c r="BT896" s="9"/>
    </row>
    <row r="897" spans="1:73" ht="31.2" x14ac:dyDescent="0.3">
      <c r="A897" s="1" t="s">
        <v>182</v>
      </c>
      <c r="B897" s="1"/>
      <c r="C897" s="1"/>
      <c r="D897" s="1"/>
      <c r="E897" s="2" t="s">
        <v>549</v>
      </c>
      <c r="F897" s="3">
        <f>F898</f>
        <v>34419.999999999993</v>
      </c>
      <c r="G897" s="3">
        <f t="shared" ref="G897:BT899" si="2637">G898</f>
        <v>35108.400000000001</v>
      </c>
      <c r="H897" s="3">
        <f t="shared" si="2637"/>
        <v>35108.399999999994</v>
      </c>
      <c r="I897" s="3">
        <f t="shared" si="2637"/>
        <v>0</v>
      </c>
      <c r="J897" s="3">
        <f t="shared" si="2637"/>
        <v>0</v>
      </c>
      <c r="K897" s="3">
        <f t="shared" si="2637"/>
        <v>0</v>
      </c>
      <c r="L897" s="18">
        <f t="shared" si="2547"/>
        <v>34419.999999999993</v>
      </c>
      <c r="M897" s="18">
        <f t="shared" si="2547"/>
        <v>35108.400000000001</v>
      </c>
      <c r="N897" s="18">
        <f t="shared" si="2547"/>
        <v>35108.399999999994</v>
      </c>
      <c r="O897" s="9">
        <f t="shared" si="2637"/>
        <v>0</v>
      </c>
      <c r="P897" s="9">
        <f t="shared" si="2637"/>
        <v>0</v>
      </c>
      <c r="Q897" s="9">
        <f t="shared" si="2637"/>
        <v>0</v>
      </c>
      <c r="R897" s="21">
        <f t="shared" si="2636"/>
        <v>34419.999999999993</v>
      </c>
      <c r="S897" s="21">
        <f t="shared" si="2636"/>
        <v>35108.400000000001</v>
      </c>
      <c r="T897" s="21">
        <f t="shared" si="2636"/>
        <v>35108.399999999994</v>
      </c>
      <c r="U897" s="9">
        <f t="shared" si="2637"/>
        <v>0</v>
      </c>
      <c r="V897" s="9">
        <f t="shared" si="2637"/>
        <v>0</v>
      </c>
      <c r="W897" s="9">
        <f t="shared" si="2637"/>
        <v>0</v>
      </c>
      <c r="X897" s="21">
        <f t="shared" si="2546"/>
        <v>34419.999999999993</v>
      </c>
      <c r="Y897" s="21">
        <f t="shared" si="2546"/>
        <v>35108.400000000001</v>
      </c>
      <c r="Z897" s="21">
        <f t="shared" si="2546"/>
        <v>35108.399999999994</v>
      </c>
      <c r="AA897" s="9">
        <f t="shared" si="2637"/>
        <v>0</v>
      </c>
      <c r="AB897" s="21">
        <f t="shared" si="2537"/>
        <v>34419.999999999993</v>
      </c>
      <c r="AC897" s="9">
        <f t="shared" si="2637"/>
        <v>-1650.164</v>
      </c>
      <c r="AD897" s="9">
        <f t="shared" si="2637"/>
        <v>0</v>
      </c>
      <c r="AE897" s="34">
        <f t="shared" si="2522"/>
        <v>32769.835999999996</v>
      </c>
      <c r="AF897" s="9">
        <f t="shared" si="2637"/>
        <v>0</v>
      </c>
      <c r="AG897" s="34">
        <f t="shared" si="2523"/>
        <v>32769.835999999996</v>
      </c>
      <c r="AH897" s="9">
        <f t="shared" si="2637"/>
        <v>-1579.4949999999999</v>
      </c>
      <c r="AI897" s="9">
        <f t="shared" si="2637"/>
        <v>0</v>
      </c>
      <c r="AJ897" s="9">
        <f t="shared" si="2637"/>
        <v>0</v>
      </c>
      <c r="AK897" s="21">
        <f t="shared" si="2513"/>
        <v>31190.340999999997</v>
      </c>
      <c r="AL897" s="21">
        <f t="shared" si="2514"/>
        <v>35108.400000000001</v>
      </c>
      <c r="AM897" s="21">
        <f t="shared" si="2514"/>
        <v>35108.399999999994</v>
      </c>
      <c r="AN897" s="9">
        <f t="shared" si="2637"/>
        <v>0</v>
      </c>
      <c r="AO897" s="21">
        <f t="shared" si="2515"/>
        <v>31190.340999999997</v>
      </c>
      <c r="AP897" s="9">
        <f t="shared" si="2637"/>
        <v>-12824.397000000001</v>
      </c>
      <c r="AQ897" s="9">
        <f t="shared" si="2637"/>
        <v>0</v>
      </c>
      <c r="AR897" s="9">
        <f t="shared" si="2637"/>
        <v>0</v>
      </c>
      <c r="AS897" s="20">
        <f t="shared" si="2519"/>
        <v>18365.943999999996</v>
      </c>
      <c r="AT897" s="20">
        <f t="shared" si="2538"/>
        <v>35108.400000000001</v>
      </c>
      <c r="AU897" s="20">
        <f t="shared" si="2538"/>
        <v>35108.399999999994</v>
      </c>
      <c r="AV897" s="9">
        <f t="shared" si="2637"/>
        <v>0</v>
      </c>
      <c r="AW897" s="9">
        <f t="shared" si="2637"/>
        <v>0</v>
      </c>
      <c r="AX897" s="9">
        <f t="shared" si="2637"/>
        <v>0</v>
      </c>
      <c r="AY897" s="21">
        <f t="shared" si="2516"/>
        <v>18365.943999999996</v>
      </c>
      <c r="AZ897" s="21">
        <f t="shared" si="2517"/>
        <v>35108.400000000001</v>
      </c>
      <c r="BA897" s="21">
        <f t="shared" si="2518"/>
        <v>35108.399999999994</v>
      </c>
      <c r="BB897" s="9">
        <f t="shared" si="2637"/>
        <v>0</v>
      </c>
      <c r="BC897" s="21">
        <f t="shared" si="2548"/>
        <v>18365.943999999996</v>
      </c>
      <c r="BD897" s="9">
        <f t="shared" si="2637"/>
        <v>0</v>
      </c>
      <c r="BE897" s="9">
        <f t="shared" si="2637"/>
        <v>0</v>
      </c>
      <c r="BF897" s="21">
        <f t="shared" si="2539"/>
        <v>18365.943999999996</v>
      </c>
      <c r="BG897" s="21">
        <f t="shared" si="2540"/>
        <v>35108.400000000001</v>
      </c>
      <c r="BH897" s="9">
        <f t="shared" si="2637"/>
        <v>0</v>
      </c>
      <c r="BI897" s="9">
        <f t="shared" si="2637"/>
        <v>0</v>
      </c>
      <c r="BJ897" s="21">
        <f t="shared" si="2541"/>
        <v>18365.943999999996</v>
      </c>
      <c r="BK897" s="21">
        <f t="shared" si="2542"/>
        <v>35108.400000000001</v>
      </c>
      <c r="BL897" s="9">
        <f t="shared" si="2637"/>
        <v>0</v>
      </c>
      <c r="BM897" s="21">
        <f t="shared" si="2543"/>
        <v>18365.943999999996</v>
      </c>
      <c r="BN897" s="9">
        <f t="shared" si="2637"/>
        <v>0</v>
      </c>
      <c r="BO897" s="21">
        <f t="shared" si="2544"/>
        <v>18365.943999999996</v>
      </c>
      <c r="BP897" s="9">
        <f t="shared" si="2637"/>
        <v>0</v>
      </c>
      <c r="BQ897" s="21">
        <f t="shared" si="2534"/>
        <v>18365.943999999996</v>
      </c>
      <c r="BR897" s="9">
        <f t="shared" si="2637"/>
        <v>0</v>
      </c>
      <c r="BS897" s="33">
        <f t="shared" si="2550"/>
        <v>18365.943999999996</v>
      </c>
      <c r="BT897" s="9">
        <f t="shared" si="2637"/>
        <v>0</v>
      </c>
    </row>
    <row r="898" spans="1:73" ht="31.2" x14ac:dyDescent="0.3">
      <c r="A898" s="1" t="s">
        <v>182</v>
      </c>
      <c r="B898" s="1" t="s">
        <v>6</v>
      </c>
      <c r="C898" s="1"/>
      <c r="D898" s="1"/>
      <c r="E898" s="2" t="s">
        <v>730</v>
      </c>
      <c r="F898" s="3">
        <f>F899</f>
        <v>34419.999999999993</v>
      </c>
      <c r="G898" s="3">
        <f t="shared" si="2637"/>
        <v>35108.400000000001</v>
      </c>
      <c r="H898" s="3">
        <f t="shared" si="2637"/>
        <v>35108.399999999994</v>
      </c>
      <c r="I898" s="3">
        <f t="shared" si="2637"/>
        <v>0</v>
      </c>
      <c r="J898" s="3">
        <f t="shared" si="2637"/>
        <v>0</v>
      </c>
      <c r="K898" s="3">
        <f t="shared" si="2637"/>
        <v>0</v>
      </c>
      <c r="L898" s="18">
        <f t="shared" si="2547"/>
        <v>34419.999999999993</v>
      </c>
      <c r="M898" s="18">
        <f t="shared" si="2547"/>
        <v>35108.400000000001</v>
      </c>
      <c r="N898" s="18">
        <f t="shared" si="2547"/>
        <v>35108.399999999994</v>
      </c>
      <c r="O898" s="9">
        <f t="shared" si="2637"/>
        <v>0</v>
      </c>
      <c r="P898" s="9">
        <f t="shared" si="2637"/>
        <v>0</v>
      </c>
      <c r="Q898" s="9">
        <f t="shared" si="2637"/>
        <v>0</v>
      </c>
      <c r="R898" s="21">
        <f t="shared" si="2636"/>
        <v>34419.999999999993</v>
      </c>
      <c r="S898" s="21">
        <f t="shared" si="2636"/>
        <v>35108.400000000001</v>
      </c>
      <c r="T898" s="21">
        <f t="shared" si="2636"/>
        <v>35108.399999999994</v>
      </c>
      <c r="U898" s="9">
        <f t="shared" si="2637"/>
        <v>0</v>
      </c>
      <c r="V898" s="9">
        <f t="shared" si="2637"/>
        <v>0</v>
      </c>
      <c r="W898" s="9">
        <f t="shared" si="2637"/>
        <v>0</v>
      </c>
      <c r="X898" s="21">
        <f t="shared" si="2546"/>
        <v>34419.999999999993</v>
      </c>
      <c r="Y898" s="21">
        <f t="shared" si="2546"/>
        <v>35108.400000000001</v>
      </c>
      <c r="Z898" s="21">
        <f t="shared" si="2546"/>
        <v>35108.399999999994</v>
      </c>
      <c r="AA898" s="9">
        <f t="shared" si="2637"/>
        <v>0</v>
      </c>
      <c r="AB898" s="21">
        <f t="shared" si="2537"/>
        <v>34419.999999999993</v>
      </c>
      <c r="AC898" s="9">
        <f t="shared" si="2637"/>
        <v>-1650.164</v>
      </c>
      <c r="AD898" s="9">
        <f t="shared" si="2637"/>
        <v>0</v>
      </c>
      <c r="AE898" s="34">
        <f t="shared" si="2522"/>
        <v>32769.835999999996</v>
      </c>
      <c r="AF898" s="9">
        <f t="shared" si="2637"/>
        <v>0</v>
      </c>
      <c r="AG898" s="34">
        <f t="shared" si="2523"/>
        <v>32769.835999999996</v>
      </c>
      <c r="AH898" s="9">
        <f t="shared" si="2637"/>
        <v>-1579.4949999999999</v>
      </c>
      <c r="AI898" s="9">
        <f t="shared" si="2637"/>
        <v>0</v>
      </c>
      <c r="AJ898" s="9">
        <f t="shared" si="2637"/>
        <v>0</v>
      </c>
      <c r="AK898" s="21">
        <f t="shared" si="2513"/>
        <v>31190.340999999997</v>
      </c>
      <c r="AL898" s="21">
        <f t="shared" si="2514"/>
        <v>35108.400000000001</v>
      </c>
      <c r="AM898" s="21">
        <f t="shared" si="2514"/>
        <v>35108.399999999994</v>
      </c>
      <c r="AN898" s="9">
        <f t="shared" si="2637"/>
        <v>0</v>
      </c>
      <c r="AO898" s="21">
        <f t="shared" si="2515"/>
        <v>31190.340999999997</v>
      </c>
      <c r="AP898" s="9">
        <f t="shared" si="2637"/>
        <v>-12824.397000000001</v>
      </c>
      <c r="AQ898" s="9">
        <f t="shared" si="2637"/>
        <v>0</v>
      </c>
      <c r="AR898" s="9">
        <f t="shared" si="2637"/>
        <v>0</v>
      </c>
      <c r="AS898" s="21">
        <f t="shared" si="2519"/>
        <v>18365.943999999996</v>
      </c>
      <c r="AT898" s="21">
        <f t="shared" si="2538"/>
        <v>35108.400000000001</v>
      </c>
      <c r="AU898" s="21">
        <f t="shared" si="2538"/>
        <v>35108.399999999994</v>
      </c>
      <c r="AV898" s="9">
        <f t="shared" si="2637"/>
        <v>0</v>
      </c>
      <c r="AW898" s="9">
        <f t="shared" si="2637"/>
        <v>0</v>
      </c>
      <c r="AX898" s="9">
        <f t="shared" si="2637"/>
        <v>0</v>
      </c>
      <c r="AY898" s="21">
        <f t="shared" si="2516"/>
        <v>18365.943999999996</v>
      </c>
      <c r="AZ898" s="21">
        <f t="shared" si="2517"/>
        <v>35108.400000000001</v>
      </c>
      <c r="BA898" s="21">
        <f t="shared" si="2518"/>
        <v>35108.399999999994</v>
      </c>
      <c r="BB898" s="9">
        <f t="shared" si="2637"/>
        <v>0</v>
      </c>
      <c r="BC898" s="21">
        <f t="shared" si="2548"/>
        <v>18365.943999999996</v>
      </c>
      <c r="BD898" s="9">
        <f t="shared" si="2637"/>
        <v>0</v>
      </c>
      <c r="BE898" s="9">
        <f t="shared" si="2637"/>
        <v>0</v>
      </c>
      <c r="BF898" s="21">
        <f t="shared" si="2539"/>
        <v>18365.943999999996</v>
      </c>
      <c r="BG898" s="21">
        <f t="shared" si="2540"/>
        <v>35108.400000000001</v>
      </c>
      <c r="BH898" s="9">
        <f t="shared" si="2637"/>
        <v>0</v>
      </c>
      <c r="BI898" s="9">
        <f t="shared" si="2637"/>
        <v>0</v>
      </c>
      <c r="BJ898" s="21">
        <f t="shared" si="2541"/>
        <v>18365.943999999996</v>
      </c>
      <c r="BK898" s="21">
        <f t="shared" si="2542"/>
        <v>35108.400000000001</v>
      </c>
      <c r="BL898" s="9">
        <f t="shared" si="2637"/>
        <v>0</v>
      </c>
      <c r="BM898" s="21">
        <f t="shared" si="2543"/>
        <v>18365.943999999996</v>
      </c>
      <c r="BN898" s="9">
        <f t="shared" si="2637"/>
        <v>0</v>
      </c>
      <c r="BO898" s="21">
        <f t="shared" si="2544"/>
        <v>18365.943999999996</v>
      </c>
      <c r="BP898" s="9">
        <f t="shared" si="2637"/>
        <v>0</v>
      </c>
      <c r="BQ898" s="21">
        <f t="shared" si="2534"/>
        <v>18365.943999999996</v>
      </c>
      <c r="BR898" s="9">
        <f t="shared" si="2637"/>
        <v>0</v>
      </c>
      <c r="BS898" s="33">
        <f t="shared" si="2550"/>
        <v>18365.943999999996</v>
      </c>
      <c r="BT898" s="9">
        <f t="shared" si="2637"/>
        <v>0</v>
      </c>
    </row>
    <row r="899" spans="1:73" ht="46.8" x14ac:dyDescent="0.3">
      <c r="A899" s="1" t="s">
        <v>182</v>
      </c>
      <c r="B899" s="1" t="s">
        <v>167</v>
      </c>
      <c r="C899" s="1"/>
      <c r="D899" s="1"/>
      <c r="E899" s="2" t="s">
        <v>731</v>
      </c>
      <c r="F899" s="3">
        <f>F900</f>
        <v>34419.999999999993</v>
      </c>
      <c r="G899" s="3">
        <f t="shared" si="2637"/>
        <v>35108.400000000001</v>
      </c>
      <c r="H899" s="3">
        <f t="shared" si="2637"/>
        <v>35108.399999999994</v>
      </c>
      <c r="I899" s="3">
        <f t="shared" si="2637"/>
        <v>0</v>
      </c>
      <c r="J899" s="3">
        <f t="shared" si="2637"/>
        <v>0</v>
      </c>
      <c r="K899" s="3">
        <f t="shared" si="2637"/>
        <v>0</v>
      </c>
      <c r="L899" s="18">
        <f t="shared" si="2547"/>
        <v>34419.999999999993</v>
      </c>
      <c r="M899" s="18">
        <f t="shared" si="2547"/>
        <v>35108.400000000001</v>
      </c>
      <c r="N899" s="18">
        <f t="shared" si="2547"/>
        <v>35108.399999999994</v>
      </c>
      <c r="O899" s="9">
        <f t="shared" si="2637"/>
        <v>0</v>
      </c>
      <c r="P899" s="9">
        <f t="shared" si="2637"/>
        <v>0</v>
      </c>
      <c r="Q899" s="9">
        <f t="shared" si="2637"/>
        <v>0</v>
      </c>
      <c r="R899" s="21">
        <f t="shared" si="2636"/>
        <v>34419.999999999993</v>
      </c>
      <c r="S899" s="21">
        <f t="shared" si="2636"/>
        <v>35108.400000000001</v>
      </c>
      <c r="T899" s="21">
        <f t="shared" si="2636"/>
        <v>35108.399999999994</v>
      </c>
      <c r="U899" s="9">
        <f t="shared" si="2637"/>
        <v>0</v>
      </c>
      <c r="V899" s="9">
        <f t="shared" si="2637"/>
        <v>0</v>
      </c>
      <c r="W899" s="9">
        <f t="shared" si="2637"/>
        <v>0</v>
      </c>
      <c r="X899" s="21">
        <f t="shared" si="2546"/>
        <v>34419.999999999993</v>
      </c>
      <c r="Y899" s="21">
        <f t="shared" si="2546"/>
        <v>35108.400000000001</v>
      </c>
      <c r="Z899" s="21">
        <f t="shared" si="2546"/>
        <v>35108.399999999994</v>
      </c>
      <c r="AA899" s="9">
        <f t="shared" si="2637"/>
        <v>0</v>
      </c>
      <c r="AB899" s="21">
        <f t="shared" si="2537"/>
        <v>34419.999999999993</v>
      </c>
      <c r="AC899" s="9">
        <f t="shared" si="2637"/>
        <v>-1650.164</v>
      </c>
      <c r="AD899" s="9">
        <f t="shared" si="2637"/>
        <v>0</v>
      </c>
      <c r="AE899" s="34">
        <f t="shared" si="2522"/>
        <v>32769.835999999996</v>
      </c>
      <c r="AF899" s="9">
        <f t="shared" si="2637"/>
        <v>0</v>
      </c>
      <c r="AG899" s="34">
        <f t="shared" si="2523"/>
        <v>32769.835999999996</v>
      </c>
      <c r="AH899" s="9">
        <f t="shared" si="2637"/>
        <v>-1579.4949999999999</v>
      </c>
      <c r="AI899" s="9">
        <f t="shared" si="2637"/>
        <v>0</v>
      </c>
      <c r="AJ899" s="9">
        <f t="shared" si="2637"/>
        <v>0</v>
      </c>
      <c r="AK899" s="21">
        <f t="shared" si="2513"/>
        <v>31190.340999999997</v>
      </c>
      <c r="AL899" s="21">
        <f t="shared" si="2514"/>
        <v>35108.400000000001</v>
      </c>
      <c r="AM899" s="21">
        <f t="shared" si="2514"/>
        <v>35108.399999999994</v>
      </c>
      <c r="AN899" s="9">
        <f t="shared" si="2637"/>
        <v>0</v>
      </c>
      <c r="AO899" s="21">
        <f t="shared" si="2515"/>
        <v>31190.340999999997</v>
      </c>
      <c r="AP899" s="9">
        <f t="shared" si="2637"/>
        <v>-12824.397000000001</v>
      </c>
      <c r="AQ899" s="9">
        <f t="shared" si="2637"/>
        <v>0</v>
      </c>
      <c r="AR899" s="9">
        <f t="shared" si="2637"/>
        <v>0</v>
      </c>
      <c r="AS899" s="21">
        <f t="shared" si="2519"/>
        <v>18365.943999999996</v>
      </c>
      <c r="AT899" s="21">
        <f t="shared" si="2538"/>
        <v>35108.400000000001</v>
      </c>
      <c r="AU899" s="21">
        <f t="shared" si="2538"/>
        <v>35108.399999999994</v>
      </c>
      <c r="AV899" s="9">
        <f t="shared" si="2637"/>
        <v>0</v>
      </c>
      <c r="AW899" s="9">
        <f t="shared" si="2637"/>
        <v>0</v>
      </c>
      <c r="AX899" s="9">
        <f t="shared" si="2637"/>
        <v>0</v>
      </c>
      <c r="AY899" s="21">
        <f t="shared" si="2516"/>
        <v>18365.943999999996</v>
      </c>
      <c r="AZ899" s="21">
        <f t="shared" si="2517"/>
        <v>35108.400000000001</v>
      </c>
      <c r="BA899" s="21">
        <f t="shared" si="2518"/>
        <v>35108.399999999994</v>
      </c>
      <c r="BB899" s="9">
        <f t="shared" si="2637"/>
        <v>0</v>
      </c>
      <c r="BC899" s="21">
        <f t="shared" si="2548"/>
        <v>18365.943999999996</v>
      </c>
      <c r="BD899" s="9">
        <f t="shared" si="2637"/>
        <v>0</v>
      </c>
      <c r="BE899" s="9">
        <f t="shared" si="2637"/>
        <v>0</v>
      </c>
      <c r="BF899" s="21">
        <f t="shared" si="2539"/>
        <v>18365.943999999996</v>
      </c>
      <c r="BG899" s="21">
        <f t="shared" si="2540"/>
        <v>35108.400000000001</v>
      </c>
      <c r="BH899" s="9">
        <f t="shared" si="2637"/>
        <v>0</v>
      </c>
      <c r="BI899" s="9">
        <f t="shared" si="2637"/>
        <v>0</v>
      </c>
      <c r="BJ899" s="21">
        <f t="shared" si="2541"/>
        <v>18365.943999999996</v>
      </c>
      <c r="BK899" s="21">
        <f t="shared" si="2542"/>
        <v>35108.400000000001</v>
      </c>
      <c r="BL899" s="9">
        <f t="shared" si="2637"/>
        <v>0</v>
      </c>
      <c r="BM899" s="21">
        <f t="shared" si="2543"/>
        <v>18365.943999999996</v>
      </c>
      <c r="BN899" s="9">
        <f t="shared" si="2637"/>
        <v>0</v>
      </c>
      <c r="BO899" s="21">
        <f t="shared" si="2544"/>
        <v>18365.943999999996</v>
      </c>
      <c r="BP899" s="9">
        <f t="shared" si="2637"/>
        <v>0</v>
      </c>
      <c r="BQ899" s="21">
        <f t="shared" si="2534"/>
        <v>18365.943999999996</v>
      </c>
      <c r="BR899" s="9">
        <f t="shared" si="2637"/>
        <v>0</v>
      </c>
      <c r="BS899" s="33">
        <f t="shared" si="2550"/>
        <v>18365.943999999996</v>
      </c>
      <c r="BT899" s="9">
        <f t="shared" si="2637"/>
        <v>0</v>
      </c>
    </row>
    <row r="900" spans="1:73" x14ac:dyDescent="0.3">
      <c r="A900" s="1" t="s">
        <v>182</v>
      </c>
      <c r="B900" s="1">
        <v>240</v>
      </c>
      <c r="C900" s="1" t="s">
        <v>44</v>
      </c>
      <c r="D900" s="1" t="s">
        <v>71</v>
      </c>
      <c r="E900" s="2" t="s">
        <v>759</v>
      </c>
      <c r="F900" s="3">
        <v>34419.999999999993</v>
      </c>
      <c r="G900" s="3">
        <v>35108.400000000001</v>
      </c>
      <c r="H900" s="3">
        <v>35108.399999999994</v>
      </c>
      <c r="I900" s="3"/>
      <c r="J900" s="3"/>
      <c r="K900" s="3"/>
      <c r="L900" s="18">
        <f t="shared" si="2547"/>
        <v>34419.999999999993</v>
      </c>
      <c r="M900" s="18">
        <f t="shared" si="2547"/>
        <v>35108.400000000001</v>
      </c>
      <c r="N900" s="18">
        <f t="shared" si="2547"/>
        <v>35108.399999999994</v>
      </c>
      <c r="O900" s="9"/>
      <c r="P900" s="9"/>
      <c r="Q900" s="9"/>
      <c r="R900" s="21">
        <f t="shared" si="2636"/>
        <v>34419.999999999993</v>
      </c>
      <c r="S900" s="21">
        <f t="shared" si="2636"/>
        <v>35108.400000000001</v>
      </c>
      <c r="T900" s="21">
        <f t="shared" si="2636"/>
        <v>35108.399999999994</v>
      </c>
      <c r="U900" s="9"/>
      <c r="V900" s="9"/>
      <c r="W900" s="9"/>
      <c r="X900" s="21">
        <f t="shared" si="2546"/>
        <v>34419.999999999993</v>
      </c>
      <c r="Y900" s="21">
        <f t="shared" si="2546"/>
        <v>35108.400000000001</v>
      </c>
      <c r="Z900" s="21">
        <f t="shared" si="2546"/>
        <v>35108.399999999994</v>
      </c>
      <c r="AA900" s="9"/>
      <c r="AB900" s="21">
        <f t="shared" si="2537"/>
        <v>34419.999999999993</v>
      </c>
      <c r="AC900" s="9">
        <v>-1650.164</v>
      </c>
      <c r="AD900" s="9"/>
      <c r="AE900" s="34">
        <f t="shared" si="2522"/>
        <v>32769.835999999996</v>
      </c>
      <c r="AF900" s="9"/>
      <c r="AG900" s="34">
        <f t="shared" si="2523"/>
        <v>32769.835999999996</v>
      </c>
      <c r="AH900" s="9">
        <v>-1579.4949999999999</v>
      </c>
      <c r="AI900" s="9"/>
      <c r="AJ900" s="9"/>
      <c r="AK900" s="21">
        <f t="shared" si="2513"/>
        <v>31190.340999999997</v>
      </c>
      <c r="AL900" s="21">
        <f t="shared" si="2514"/>
        <v>35108.400000000001</v>
      </c>
      <c r="AM900" s="21">
        <f t="shared" si="2514"/>
        <v>35108.399999999994</v>
      </c>
      <c r="AN900" s="9"/>
      <c r="AO900" s="21">
        <f t="shared" si="2515"/>
        <v>31190.340999999997</v>
      </c>
      <c r="AP900" s="9">
        <f>-9984.197-2840.2</f>
        <v>-12824.397000000001</v>
      </c>
      <c r="AQ900" s="9"/>
      <c r="AR900" s="9"/>
      <c r="AS900" s="21">
        <f t="shared" si="2519"/>
        <v>18365.943999999996</v>
      </c>
      <c r="AT900" s="21">
        <f t="shared" si="2538"/>
        <v>35108.400000000001</v>
      </c>
      <c r="AU900" s="21">
        <f t="shared" si="2538"/>
        <v>35108.399999999994</v>
      </c>
      <c r="AV900" s="9"/>
      <c r="AW900" s="9"/>
      <c r="AX900" s="9"/>
      <c r="AY900" s="21">
        <f t="shared" si="2516"/>
        <v>18365.943999999996</v>
      </c>
      <c r="AZ900" s="21">
        <f t="shared" si="2517"/>
        <v>35108.400000000001</v>
      </c>
      <c r="BA900" s="21">
        <f t="shared" si="2518"/>
        <v>35108.399999999994</v>
      </c>
      <c r="BB900" s="9"/>
      <c r="BC900" s="21">
        <f t="shared" si="2548"/>
        <v>18365.943999999996</v>
      </c>
      <c r="BD900" s="9"/>
      <c r="BE900" s="9"/>
      <c r="BF900" s="21">
        <f t="shared" si="2539"/>
        <v>18365.943999999996</v>
      </c>
      <c r="BG900" s="21">
        <f t="shared" si="2540"/>
        <v>35108.400000000001</v>
      </c>
      <c r="BH900" s="9"/>
      <c r="BI900" s="9"/>
      <c r="BJ900" s="21">
        <f t="shared" si="2541"/>
        <v>18365.943999999996</v>
      </c>
      <c r="BK900" s="21">
        <f t="shared" si="2542"/>
        <v>35108.400000000001</v>
      </c>
      <c r="BL900" s="9"/>
      <c r="BM900" s="21">
        <f t="shared" si="2543"/>
        <v>18365.943999999996</v>
      </c>
      <c r="BN900" s="9"/>
      <c r="BO900" s="21">
        <f t="shared" si="2544"/>
        <v>18365.943999999996</v>
      </c>
      <c r="BP900" s="9"/>
      <c r="BQ900" s="21">
        <f t="shared" si="2534"/>
        <v>18365.943999999996</v>
      </c>
      <c r="BR900" s="9"/>
      <c r="BS900" s="33">
        <f t="shared" si="2550"/>
        <v>18365.943999999996</v>
      </c>
      <c r="BT900" s="9"/>
    </row>
    <row r="901" spans="1:73" ht="31.2" x14ac:dyDescent="0.3">
      <c r="A901" s="1" t="s">
        <v>185</v>
      </c>
      <c r="B901" s="1"/>
      <c r="C901" s="1"/>
      <c r="D901" s="1"/>
      <c r="E901" s="2" t="s">
        <v>550</v>
      </c>
      <c r="F901" s="3">
        <f>F902</f>
        <v>5175.8</v>
      </c>
      <c r="G901" s="3">
        <f t="shared" ref="G901:BT903" si="2638">G902</f>
        <v>5764.4</v>
      </c>
      <c r="H901" s="3">
        <f t="shared" si="2638"/>
        <v>5764.4</v>
      </c>
      <c r="I901" s="3">
        <f t="shared" si="2638"/>
        <v>0</v>
      </c>
      <c r="J901" s="3">
        <f t="shared" si="2638"/>
        <v>0</v>
      </c>
      <c r="K901" s="3">
        <f t="shared" si="2638"/>
        <v>0</v>
      </c>
      <c r="L901" s="18">
        <f t="shared" si="2547"/>
        <v>5175.8</v>
      </c>
      <c r="M901" s="18">
        <f t="shared" si="2547"/>
        <v>5764.4</v>
      </c>
      <c r="N901" s="18">
        <f t="shared" si="2547"/>
        <v>5764.4</v>
      </c>
      <c r="O901" s="9">
        <f t="shared" si="2638"/>
        <v>0</v>
      </c>
      <c r="P901" s="9">
        <f t="shared" si="2638"/>
        <v>0</v>
      </c>
      <c r="Q901" s="9">
        <f t="shared" si="2638"/>
        <v>0</v>
      </c>
      <c r="R901" s="21">
        <f t="shared" si="2636"/>
        <v>5175.8</v>
      </c>
      <c r="S901" s="21">
        <f t="shared" si="2636"/>
        <v>5764.4</v>
      </c>
      <c r="T901" s="21">
        <f t="shared" si="2636"/>
        <v>5764.4</v>
      </c>
      <c r="U901" s="9">
        <f t="shared" si="2638"/>
        <v>0</v>
      </c>
      <c r="V901" s="9">
        <f t="shared" si="2638"/>
        <v>0</v>
      </c>
      <c r="W901" s="9">
        <f t="shared" si="2638"/>
        <v>0</v>
      </c>
      <c r="X901" s="21">
        <f t="shared" si="2546"/>
        <v>5175.8</v>
      </c>
      <c r="Y901" s="21">
        <f t="shared" si="2546"/>
        <v>5764.4</v>
      </c>
      <c r="Z901" s="21">
        <f t="shared" si="2546"/>
        <v>5764.4</v>
      </c>
      <c r="AA901" s="9">
        <f t="shared" si="2638"/>
        <v>0</v>
      </c>
      <c r="AB901" s="21">
        <f t="shared" si="2537"/>
        <v>5175.8</v>
      </c>
      <c r="AC901" s="9">
        <f t="shared" si="2638"/>
        <v>0</v>
      </c>
      <c r="AD901" s="9">
        <f t="shared" si="2638"/>
        <v>0</v>
      </c>
      <c r="AE901" s="34">
        <f t="shared" si="2522"/>
        <v>5175.8</v>
      </c>
      <c r="AF901" s="9">
        <f t="shared" si="2638"/>
        <v>0</v>
      </c>
      <c r="AG901" s="34">
        <f t="shared" si="2523"/>
        <v>5175.8</v>
      </c>
      <c r="AH901" s="9">
        <f t="shared" si="2638"/>
        <v>0</v>
      </c>
      <c r="AI901" s="9">
        <f t="shared" si="2638"/>
        <v>0</v>
      </c>
      <c r="AJ901" s="9">
        <f t="shared" si="2638"/>
        <v>0</v>
      </c>
      <c r="AK901" s="21">
        <f t="shared" si="2513"/>
        <v>5175.8</v>
      </c>
      <c r="AL901" s="21">
        <f t="shared" si="2514"/>
        <v>5764.4</v>
      </c>
      <c r="AM901" s="21">
        <f t="shared" si="2514"/>
        <v>5764.4</v>
      </c>
      <c r="AN901" s="9">
        <f t="shared" si="2638"/>
        <v>0</v>
      </c>
      <c r="AO901" s="21">
        <f t="shared" si="2515"/>
        <v>5175.8</v>
      </c>
      <c r="AP901" s="9">
        <f t="shared" si="2638"/>
        <v>-769.05799999999999</v>
      </c>
      <c r="AQ901" s="9">
        <f t="shared" si="2638"/>
        <v>0</v>
      </c>
      <c r="AR901" s="9">
        <f t="shared" si="2638"/>
        <v>0</v>
      </c>
      <c r="AS901" s="20">
        <f t="shared" si="2519"/>
        <v>4406.7420000000002</v>
      </c>
      <c r="AT901" s="20">
        <f t="shared" si="2538"/>
        <v>5764.4</v>
      </c>
      <c r="AU901" s="20">
        <f t="shared" si="2538"/>
        <v>5764.4</v>
      </c>
      <c r="AV901" s="9">
        <f t="shared" si="2638"/>
        <v>-152.88</v>
      </c>
      <c r="AW901" s="9">
        <f t="shared" si="2638"/>
        <v>0</v>
      </c>
      <c r="AX901" s="9">
        <f t="shared" si="2638"/>
        <v>0</v>
      </c>
      <c r="AY901" s="21">
        <f t="shared" si="2516"/>
        <v>4253.8620000000001</v>
      </c>
      <c r="AZ901" s="21">
        <f t="shared" si="2517"/>
        <v>5764.4</v>
      </c>
      <c r="BA901" s="21">
        <f t="shared" si="2518"/>
        <v>5764.4</v>
      </c>
      <c r="BB901" s="9">
        <f t="shared" si="2638"/>
        <v>0</v>
      </c>
      <c r="BC901" s="21">
        <f t="shared" si="2548"/>
        <v>4253.8620000000001</v>
      </c>
      <c r="BD901" s="9">
        <f t="shared" si="2638"/>
        <v>152.88</v>
      </c>
      <c r="BE901" s="9">
        <f t="shared" si="2638"/>
        <v>0</v>
      </c>
      <c r="BF901" s="21">
        <f t="shared" si="2539"/>
        <v>4406.7420000000002</v>
      </c>
      <c r="BG901" s="21">
        <f t="shared" si="2540"/>
        <v>5764.4</v>
      </c>
      <c r="BH901" s="9">
        <f t="shared" si="2638"/>
        <v>0</v>
      </c>
      <c r="BI901" s="9">
        <f t="shared" si="2638"/>
        <v>0</v>
      </c>
      <c r="BJ901" s="21">
        <f t="shared" si="2541"/>
        <v>4406.7420000000002</v>
      </c>
      <c r="BK901" s="21">
        <f t="shared" si="2542"/>
        <v>5764.4</v>
      </c>
      <c r="BL901" s="9">
        <f t="shared" si="2638"/>
        <v>0</v>
      </c>
      <c r="BM901" s="21">
        <f t="shared" si="2543"/>
        <v>4406.7420000000002</v>
      </c>
      <c r="BN901" s="9">
        <f t="shared" si="2638"/>
        <v>0</v>
      </c>
      <c r="BO901" s="21">
        <f t="shared" si="2544"/>
        <v>4406.7420000000002</v>
      </c>
      <c r="BP901" s="9">
        <f t="shared" si="2638"/>
        <v>0</v>
      </c>
      <c r="BQ901" s="21">
        <f t="shared" si="2534"/>
        <v>4406.7420000000002</v>
      </c>
      <c r="BR901" s="9">
        <f t="shared" si="2638"/>
        <v>0</v>
      </c>
      <c r="BS901" s="33">
        <f t="shared" si="2550"/>
        <v>4406.7420000000002</v>
      </c>
      <c r="BT901" s="9">
        <f t="shared" si="2638"/>
        <v>0</v>
      </c>
    </row>
    <row r="902" spans="1:73" ht="31.2" x14ac:dyDescent="0.3">
      <c r="A902" s="1" t="s">
        <v>185</v>
      </c>
      <c r="B902" s="1" t="s">
        <v>6</v>
      </c>
      <c r="C902" s="1"/>
      <c r="D902" s="1"/>
      <c r="E902" s="2" t="s">
        <v>730</v>
      </c>
      <c r="F902" s="3">
        <f>F903</f>
        <v>5175.8</v>
      </c>
      <c r="G902" s="3">
        <f t="shared" si="2638"/>
        <v>5764.4</v>
      </c>
      <c r="H902" s="3">
        <f t="shared" si="2638"/>
        <v>5764.4</v>
      </c>
      <c r="I902" s="3">
        <f t="shared" si="2638"/>
        <v>0</v>
      </c>
      <c r="J902" s="3">
        <f t="shared" si="2638"/>
        <v>0</v>
      </c>
      <c r="K902" s="3">
        <f t="shared" si="2638"/>
        <v>0</v>
      </c>
      <c r="L902" s="18">
        <f t="shared" si="2547"/>
        <v>5175.8</v>
      </c>
      <c r="M902" s="18">
        <f t="shared" si="2547"/>
        <v>5764.4</v>
      </c>
      <c r="N902" s="18">
        <f t="shared" si="2547"/>
        <v>5764.4</v>
      </c>
      <c r="O902" s="9">
        <f t="shared" si="2638"/>
        <v>0</v>
      </c>
      <c r="P902" s="9">
        <f t="shared" si="2638"/>
        <v>0</v>
      </c>
      <c r="Q902" s="9">
        <f t="shared" si="2638"/>
        <v>0</v>
      </c>
      <c r="R902" s="21">
        <f t="shared" si="2636"/>
        <v>5175.8</v>
      </c>
      <c r="S902" s="21">
        <f t="shared" si="2636"/>
        <v>5764.4</v>
      </c>
      <c r="T902" s="21">
        <f t="shared" si="2636"/>
        <v>5764.4</v>
      </c>
      <c r="U902" s="9">
        <f t="shared" si="2638"/>
        <v>0</v>
      </c>
      <c r="V902" s="9">
        <f t="shared" si="2638"/>
        <v>0</v>
      </c>
      <c r="W902" s="9">
        <f t="shared" si="2638"/>
        <v>0</v>
      </c>
      <c r="X902" s="21">
        <f t="shared" si="2546"/>
        <v>5175.8</v>
      </c>
      <c r="Y902" s="21">
        <f t="shared" si="2546"/>
        <v>5764.4</v>
      </c>
      <c r="Z902" s="21">
        <f t="shared" si="2546"/>
        <v>5764.4</v>
      </c>
      <c r="AA902" s="9">
        <f t="shared" si="2638"/>
        <v>0</v>
      </c>
      <c r="AB902" s="21">
        <f t="shared" si="2537"/>
        <v>5175.8</v>
      </c>
      <c r="AC902" s="9">
        <f t="shared" si="2638"/>
        <v>0</v>
      </c>
      <c r="AD902" s="9">
        <f t="shared" si="2638"/>
        <v>0</v>
      </c>
      <c r="AE902" s="34">
        <f t="shared" si="2522"/>
        <v>5175.8</v>
      </c>
      <c r="AF902" s="9">
        <f t="shared" si="2638"/>
        <v>0</v>
      </c>
      <c r="AG902" s="34">
        <f t="shared" si="2523"/>
        <v>5175.8</v>
      </c>
      <c r="AH902" s="9">
        <f t="shared" si="2638"/>
        <v>0</v>
      </c>
      <c r="AI902" s="9">
        <f t="shared" si="2638"/>
        <v>0</v>
      </c>
      <c r="AJ902" s="9">
        <f t="shared" si="2638"/>
        <v>0</v>
      </c>
      <c r="AK902" s="21">
        <f t="shared" si="2513"/>
        <v>5175.8</v>
      </c>
      <c r="AL902" s="21">
        <f t="shared" si="2514"/>
        <v>5764.4</v>
      </c>
      <c r="AM902" s="21">
        <f t="shared" si="2514"/>
        <v>5764.4</v>
      </c>
      <c r="AN902" s="9">
        <f t="shared" si="2638"/>
        <v>0</v>
      </c>
      <c r="AO902" s="21">
        <f t="shared" si="2515"/>
        <v>5175.8</v>
      </c>
      <c r="AP902" s="9">
        <f t="shared" si="2638"/>
        <v>-769.05799999999999</v>
      </c>
      <c r="AQ902" s="9">
        <f t="shared" si="2638"/>
        <v>0</v>
      </c>
      <c r="AR902" s="9">
        <f t="shared" si="2638"/>
        <v>0</v>
      </c>
      <c r="AS902" s="21">
        <f t="shared" si="2519"/>
        <v>4406.7420000000002</v>
      </c>
      <c r="AT902" s="21">
        <f t="shared" si="2538"/>
        <v>5764.4</v>
      </c>
      <c r="AU902" s="21">
        <f t="shared" si="2538"/>
        <v>5764.4</v>
      </c>
      <c r="AV902" s="9">
        <f t="shared" si="2638"/>
        <v>-152.88</v>
      </c>
      <c r="AW902" s="9">
        <f t="shared" si="2638"/>
        <v>0</v>
      </c>
      <c r="AX902" s="9">
        <f t="shared" si="2638"/>
        <v>0</v>
      </c>
      <c r="AY902" s="21">
        <f t="shared" si="2516"/>
        <v>4253.8620000000001</v>
      </c>
      <c r="AZ902" s="21">
        <f t="shared" si="2517"/>
        <v>5764.4</v>
      </c>
      <c r="BA902" s="21">
        <f t="shared" si="2518"/>
        <v>5764.4</v>
      </c>
      <c r="BB902" s="9">
        <f t="shared" si="2638"/>
        <v>0</v>
      </c>
      <c r="BC902" s="21">
        <f t="shared" si="2548"/>
        <v>4253.8620000000001</v>
      </c>
      <c r="BD902" s="9">
        <f t="shared" si="2638"/>
        <v>152.88</v>
      </c>
      <c r="BE902" s="9">
        <f t="shared" si="2638"/>
        <v>0</v>
      </c>
      <c r="BF902" s="21">
        <f t="shared" si="2539"/>
        <v>4406.7420000000002</v>
      </c>
      <c r="BG902" s="21">
        <f t="shared" si="2540"/>
        <v>5764.4</v>
      </c>
      <c r="BH902" s="9">
        <f t="shared" si="2638"/>
        <v>0</v>
      </c>
      <c r="BI902" s="9">
        <f t="shared" si="2638"/>
        <v>0</v>
      </c>
      <c r="BJ902" s="21">
        <f t="shared" si="2541"/>
        <v>4406.7420000000002</v>
      </c>
      <c r="BK902" s="21">
        <f t="shared" si="2542"/>
        <v>5764.4</v>
      </c>
      <c r="BL902" s="9">
        <f t="shared" si="2638"/>
        <v>0</v>
      </c>
      <c r="BM902" s="21">
        <f t="shared" si="2543"/>
        <v>4406.7420000000002</v>
      </c>
      <c r="BN902" s="9">
        <f t="shared" si="2638"/>
        <v>0</v>
      </c>
      <c r="BO902" s="21">
        <f t="shared" si="2544"/>
        <v>4406.7420000000002</v>
      </c>
      <c r="BP902" s="9">
        <f t="shared" si="2638"/>
        <v>0</v>
      </c>
      <c r="BQ902" s="21">
        <f t="shared" si="2534"/>
        <v>4406.7420000000002</v>
      </c>
      <c r="BR902" s="9">
        <f t="shared" si="2638"/>
        <v>0</v>
      </c>
      <c r="BS902" s="33">
        <f t="shared" si="2550"/>
        <v>4406.7420000000002</v>
      </c>
      <c r="BT902" s="9">
        <f t="shared" si="2638"/>
        <v>0</v>
      </c>
    </row>
    <row r="903" spans="1:73" ht="46.8" x14ac:dyDescent="0.3">
      <c r="A903" s="1" t="s">
        <v>185</v>
      </c>
      <c r="B903" s="1" t="s">
        <v>167</v>
      </c>
      <c r="C903" s="1"/>
      <c r="D903" s="1"/>
      <c r="E903" s="2" t="s">
        <v>731</v>
      </c>
      <c r="F903" s="3">
        <f>F904</f>
        <v>5175.8</v>
      </c>
      <c r="G903" s="3">
        <f t="shared" si="2638"/>
        <v>5764.4</v>
      </c>
      <c r="H903" s="3">
        <f t="shared" si="2638"/>
        <v>5764.4</v>
      </c>
      <c r="I903" s="3">
        <f t="shared" si="2638"/>
        <v>0</v>
      </c>
      <c r="J903" s="3">
        <f t="shared" si="2638"/>
        <v>0</v>
      </c>
      <c r="K903" s="3">
        <f t="shared" si="2638"/>
        <v>0</v>
      </c>
      <c r="L903" s="18">
        <f t="shared" si="2547"/>
        <v>5175.8</v>
      </c>
      <c r="M903" s="18">
        <f t="shared" si="2547"/>
        <v>5764.4</v>
      </c>
      <c r="N903" s="18">
        <f t="shared" si="2547"/>
        <v>5764.4</v>
      </c>
      <c r="O903" s="9">
        <f t="shared" si="2638"/>
        <v>0</v>
      </c>
      <c r="P903" s="9">
        <f t="shared" si="2638"/>
        <v>0</v>
      </c>
      <c r="Q903" s="9">
        <f t="shared" si="2638"/>
        <v>0</v>
      </c>
      <c r="R903" s="21">
        <f t="shared" si="2636"/>
        <v>5175.8</v>
      </c>
      <c r="S903" s="21">
        <f t="shared" si="2636"/>
        <v>5764.4</v>
      </c>
      <c r="T903" s="21">
        <f t="shared" si="2636"/>
        <v>5764.4</v>
      </c>
      <c r="U903" s="9">
        <f t="shared" si="2638"/>
        <v>0</v>
      </c>
      <c r="V903" s="9">
        <f t="shared" si="2638"/>
        <v>0</v>
      </c>
      <c r="W903" s="9">
        <f t="shared" si="2638"/>
        <v>0</v>
      </c>
      <c r="X903" s="21">
        <f t="shared" si="2546"/>
        <v>5175.8</v>
      </c>
      <c r="Y903" s="21">
        <f t="shared" si="2546"/>
        <v>5764.4</v>
      </c>
      <c r="Z903" s="21">
        <f t="shared" si="2546"/>
        <v>5764.4</v>
      </c>
      <c r="AA903" s="9">
        <f t="shared" si="2638"/>
        <v>0</v>
      </c>
      <c r="AB903" s="21">
        <f t="shared" si="2537"/>
        <v>5175.8</v>
      </c>
      <c r="AC903" s="9">
        <f t="shared" si="2638"/>
        <v>0</v>
      </c>
      <c r="AD903" s="9">
        <f t="shared" si="2638"/>
        <v>0</v>
      </c>
      <c r="AE903" s="34">
        <f t="shared" si="2522"/>
        <v>5175.8</v>
      </c>
      <c r="AF903" s="9">
        <f t="shared" si="2638"/>
        <v>0</v>
      </c>
      <c r="AG903" s="34">
        <f t="shared" si="2523"/>
        <v>5175.8</v>
      </c>
      <c r="AH903" s="9">
        <f t="shared" si="2638"/>
        <v>0</v>
      </c>
      <c r="AI903" s="9">
        <f t="shared" si="2638"/>
        <v>0</v>
      </c>
      <c r="AJ903" s="9">
        <f t="shared" si="2638"/>
        <v>0</v>
      </c>
      <c r="AK903" s="21">
        <f t="shared" si="2513"/>
        <v>5175.8</v>
      </c>
      <c r="AL903" s="21">
        <f t="shared" si="2514"/>
        <v>5764.4</v>
      </c>
      <c r="AM903" s="21">
        <f t="shared" si="2514"/>
        <v>5764.4</v>
      </c>
      <c r="AN903" s="9">
        <f t="shared" si="2638"/>
        <v>0</v>
      </c>
      <c r="AO903" s="21">
        <f t="shared" si="2515"/>
        <v>5175.8</v>
      </c>
      <c r="AP903" s="9">
        <f t="shared" si="2638"/>
        <v>-769.05799999999999</v>
      </c>
      <c r="AQ903" s="9">
        <f t="shared" si="2638"/>
        <v>0</v>
      </c>
      <c r="AR903" s="9">
        <f t="shared" si="2638"/>
        <v>0</v>
      </c>
      <c r="AS903" s="21">
        <f t="shared" si="2519"/>
        <v>4406.7420000000002</v>
      </c>
      <c r="AT903" s="21">
        <f t="shared" si="2538"/>
        <v>5764.4</v>
      </c>
      <c r="AU903" s="21">
        <f t="shared" si="2538"/>
        <v>5764.4</v>
      </c>
      <c r="AV903" s="9">
        <f t="shared" si="2638"/>
        <v>-152.88</v>
      </c>
      <c r="AW903" s="9">
        <f t="shared" si="2638"/>
        <v>0</v>
      </c>
      <c r="AX903" s="9">
        <f t="shared" si="2638"/>
        <v>0</v>
      </c>
      <c r="AY903" s="21">
        <f t="shared" si="2516"/>
        <v>4253.8620000000001</v>
      </c>
      <c r="AZ903" s="21">
        <f t="shared" si="2517"/>
        <v>5764.4</v>
      </c>
      <c r="BA903" s="21">
        <f t="shared" si="2518"/>
        <v>5764.4</v>
      </c>
      <c r="BB903" s="9">
        <f t="shared" si="2638"/>
        <v>0</v>
      </c>
      <c r="BC903" s="21">
        <f t="shared" si="2548"/>
        <v>4253.8620000000001</v>
      </c>
      <c r="BD903" s="9">
        <f t="shared" si="2638"/>
        <v>152.88</v>
      </c>
      <c r="BE903" s="9">
        <f t="shared" si="2638"/>
        <v>0</v>
      </c>
      <c r="BF903" s="21">
        <f t="shared" si="2539"/>
        <v>4406.7420000000002</v>
      </c>
      <c r="BG903" s="21">
        <f t="shared" si="2540"/>
        <v>5764.4</v>
      </c>
      <c r="BH903" s="9">
        <f t="shared" si="2638"/>
        <v>0</v>
      </c>
      <c r="BI903" s="9">
        <f t="shared" si="2638"/>
        <v>0</v>
      </c>
      <c r="BJ903" s="21">
        <f t="shared" si="2541"/>
        <v>4406.7420000000002</v>
      </c>
      <c r="BK903" s="21">
        <f t="shared" si="2542"/>
        <v>5764.4</v>
      </c>
      <c r="BL903" s="9">
        <f t="shared" si="2638"/>
        <v>0</v>
      </c>
      <c r="BM903" s="21">
        <f t="shared" si="2543"/>
        <v>4406.7420000000002</v>
      </c>
      <c r="BN903" s="9">
        <f t="shared" si="2638"/>
        <v>0</v>
      </c>
      <c r="BO903" s="21">
        <f t="shared" si="2544"/>
        <v>4406.7420000000002</v>
      </c>
      <c r="BP903" s="9">
        <f t="shared" si="2638"/>
        <v>0</v>
      </c>
      <c r="BQ903" s="21">
        <f t="shared" si="2534"/>
        <v>4406.7420000000002</v>
      </c>
      <c r="BR903" s="9">
        <f t="shared" si="2638"/>
        <v>0</v>
      </c>
      <c r="BS903" s="33">
        <f t="shared" si="2550"/>
        <v>4406.7420000000002</v>
      </c>
      <c r="BT903" s="9">
        <f t="shared" si="2638"/>
        <v>0</v>
      </c>
    </row>
    <row r="904" spans="1:73" ht="31.2" x14ac:dyDescent="0.3">
      <c r="A904" s="1" t="s">
        <v>185</v>
      </c>
      <c r="B904" s="1">
        <v>240</v>
      </c>
      <c r="C904" s="1" t="s">
        <v>44</v>
      </c>
      <c r="D904" s="1" t="s">
        <v>45</v>
      </c>
      <c r="E904" s="2" t="s">
        <v>760</v>
      </c>
      <c r="F904" s="3">
        <v>5175.8</v>
      </c>
      <c r="G904" s="3">
        <v>5764.4</v>
      </c>
      <c r="H904" s="3">
        <v>5764.4</v>
      </c>
      <c r="I904" s="3"/>
      <c r="J904" s="3"/>
      <c r="K904" s="3"/>
      <c r="L904" s="18">
        <f t="shared" si="2547"/>
        <v>5175.8</v>
      </c>
      <c r="M904" s="18">
        <f t="shared" si="2547"/>
        <v>5764.4</v>
      </c>
      <c r="N904" s="18">
        <f t="shared" si="2547"/>
        <v>5764.4</v>
      </c>
      <c r="O904" s="9"/>
      <c r="P904" s="9"/>
      <c r="Q904" s="9"/>
      <c r="R904" s="21">
        <f t="shared" si="2636"/>
        <v>5175.8</v>
      </c>
      <c r="S904" s="21">
        <f t="shared" si="2636"/>
        <v>5764.4</v>
      </c>
      <c r="T904" s="21">
        <f t="shared" si="2636"/>
        <v>5764.4</v>
      </c>
      <c r="U904" s="9"/>
      <c r="V904" s="9"/>
      <c r="W904" s="9"/>
      <c r="X904" s="21">
        <f t="shared" si="2546"/>
        <v>5175.8</v>
      </c>
      <c r="Y904" s="21">
        <f t="shared" si="2546"/>
        <v>5764.4</v>
      </c>
      <c r="Z904" s="21">
        <f t="shared" si="2546"/>
        <v>5764.4</v>
      </c>
      <c r="AA904" s="9"/>
      <c r="AB904" s="21">
        <f t="shared" si="2537"/>
        <v>5175.8</v>
      </c>
      <c r="AC904" s="9"/>
      <c r="AD904" s="9"/>
      <c r="AE904" s="34">
        <f t="shared" si="2522"/>
        <v>5175.8</v>
      </c>
      <c r="AF904" s="9"/>
      <c r="AG904" s="34">
        <f t="shared" si="2523"/>
        <v>5175.8</v>
      </c>
      <c r="AH904" s="9"/>
      <c r="AI904" s="9"/>
      <c r="AJ904" s="9"/>
      <c r="AK904" s="21">
        <f t="shared" si="2513"/>
        <v>5175.8</v>
      </c>
      <c r="AL904" s="21">
        <f t="shared" si="2514"/>
        <v>5764.4</v>
      </c>
      <c r="AM904" s="21">
        <f t="shared" si="2514"/>
        <v>5764.4</v>
      </c>
      <c r="AN904" s="9"/>
      <c r="AO904" s="21">
        <f t="shared" si="2515"/>
        <v>5175.8</v>
      </c>
      <c r="AP904" s="9">
        <f>-333.6-262.067-173.391</f>
        <v>-769.05799999999999</v>
      </c>
      <c r="AQ904" s="9"/>
      <c r="AR904" s="9"/>
      <c r="AS904" s="21">
        <f t="shared" si="2519"/>
        <v>4406.7420000000002</v>
      </c>
      <c r="AT904" s="21">
        <f t="shared" si="2538"/>
        <v>5764.4</v>
      </c>
      <c r="AU904" s="21">
        <f t="shared" si="2538"/>
        <v>5764.4</v>
      </c>
      <c r="AV904" s="9">
        <v>-152.88</v>
      </c>
      <c r="AW904" s="9"/>
      <c r="AX904" s="9"/>
      <c r="AY904" s="21">
        <f t="shared" si="2516"/>
        <v>4253.8620000000001</v>
      </c>
      <c r="AZ904" s="21">
        <f t="shared" si="2517"/>
        <v>5764.4</v>
      </c>
      <c r="BA904" s="21">
        <f t="shared" si="2518"/>
        <v>5764.4</v>
      </c>
      <c r="BB904" s="9"/>
      <c r="BC904" s="21">
        <f t="shared" si="2548"/>
        <v>4253.8620000000001</v>
      </c>
      <c r="BD904" s="9">
        <v>152.88</v>
      </c>
      <c r="BE904" s="9"/>
      <c r="BF904" s="21">
        <f t="shared" si="2539"/>
        <v>4406.7420000000002</v>
      </c>
      <c r="BG904" s="21">
        <f t="shared" si="2540"/>
        <v>5764.4</v>
      </c>
      <c r="BH904" s="9"/>
      <c r="BI904" s="9"/>
      <c r="BJ904" s="21">
        <f t="shared" si="2541"/>
        <v>4406.7420000000002</v>
      </c>
      <c r="BK904" s="21">
        <f t="shared" si="2542"/>
        <v>5764.4</v>
      </c>
      <c r="BL904" s="9"/>
      <c r="BM904" s="21">
        <f t="shared" si="2543"/>
        <v>4406.7420000000002</v>
      </c>
      <c r="BN904" s="9"/>
      <c r="BO904" s="21">
        <f t="shared" si="2544"/>
        <v>4406.7420000000002</v>
      </c>
      <c r="BP904" s="9"/>
      <c r="BQ904" s="21">
        <f t="shared" si="2534"/>
        <v>4406.7420000000002</v>
      </c>
      <c r="BR904" s="9"/>
      <c r="BS904" s="33">
        <f t="shared" si="2550"/>
        <v>4406.7420000000002</v>
      </c>
      <c r="BT904" s="9"/>
    </row>
    <row r="905" spans="1:73" ht="46.8" hidden="1" customHeight="1" x14ac:dyDescent="0.3">
      <c r="A905" s="1" t="s">
        <v>895</v>
      </c>
      <c r="B905" s="1"/>
      <c r="C905" s="1"/>
      <c r="D905" s="1"/>
      <c r="E905" s="8" t="s">
        <v>913</v>
      </c>
      <c r="F905" s="3"/>
      <c r="G905" s="3"/>
      <c r="H905" s="3"/>
      <c r="I905" s="3"/>
      <c r="J905" s="3"/>
      <c r="K905" s="3"/>
      <c r="L905" s="18"/>
      <c r="M905" s="18"/>
      <c r="N905" s="18"/>
      <c r="O905" s="9"/>
      <c r="P905" s="9"/>
      <c r="Q905" s="9"/>
      <c r="R905" s="21">
        <f>R906</f>
        <v>0</v>
      </c>
      <c r="S905" s="21">
        <f t="shared" ref="S905:BT907" si="2639">S906</f>
        <v>0</v>
      </c>
      <c r="T905" s="21">
        <f t="shared" si="2639"/>
        <v>0</v>
      </c>
      <c r="U905" s="21">
        <f t="shared" si="2639"/>
        <v>11960</v>
      </c>
      <c r="V905" s="21">
        <f t="shared" si="2639"/>
        <v>0</v>
      </c>
      <c r="W905" s="21">
        <f t="shared" si="2639"/>
        <v>0</v>
      </c>
      <c r="X905" s="21">
        <f t="shared" si="2546"/>
        <v>11960</v>
      </c>
      <c r="Y905" s="21">
        <f t="shared" si="2546"/>
        <v>0</v>
      </c>
      <c r="Z905" s="21">
        <f t="shared" si="2546"/>
        <v>0</v>
      </c>
      <c r="AA905" s="21">
        <f t="shared" si="2639"/>
        <v>0</v>
      </c>
      <c r="AB905" s="21">
        <f t="shared" si="2537"/>
        <v>11960</v>
      </c>
      <c r="AC905" s="21">
        <f t="shared" si="2639"/>
        <v>0</v>
      </c>
      <c r="AD905" s="21">
        <f t="shared" si="2639"/>
        <v>0</v>
      </c>
      <c r="AE905" s="34">
        <f t="shared" si="2522"/>
        <v>11960</v>
      </c>
      <c r="AF905" s="21">
        <f t="shared" si="2639"/>
        <v>0</v>
      </c>
      <c r="AG905" s="34">
        <f t="shared" si="2523"/>
        <v>11960</v>
      </c>
      <c r="AH905" s="21">
        <f t="shared" si="2639"/>
        <v>0</v>
      </c>
      <c r="AI905" s="21">
        <f t="shared" si="2639"/>
        <v>0</v>
      </c>
      <c r="AJ905" s="21">
        <f t="shared" si="2639"/>
        <v>0</v>
      </c>
      <c r="AK905" s="21">
        <f t="shared" ref="AK905:AK972" si="2640">AG905+AH905</f>
        <v>11960</v>
      </c>
      <c r="AL905" s="21">
        <f t="shared" ref="AL905:AM972" si="2641">Y905+AI905</f>
        <v>0</v>
      </c>
      <c r="AM905" s="21">
        <f t="shared" si="2641"/>
        <v>0</v>
      </c>
      <c r="AN905" s="21">
        <f t="shared" si="2639"/>
        <v>0</v>
      </c>
      <c r="AO905" s="21">
        <f t="shared" ref="AO905:AO972" si="2642">AK905+AN905</f>
        <v>11960</v>
      </c>
      <c r="AP905" s="21">
        <f t="shared" si="2639"/>
        <v>0</v>
      </c>
      <c r="AQ905" s="21">
        <f t="shared" si="2639"/>
        <v>0</v>
      </c>
      <c r="AR905" s="21">
        <f t="shared" si="2639"/>
        <v>0</v>
      </c>
      <c r="AS905" s="20">
        <f t="shared" si="2519"/>
        <v>11960</v>
      </c>
      <c r="AT905" s="20">
        <f t="shared" si="2538"/>
        <v>0</v>
      </c>
      <c r="AU905" s="20">
        <f t="shared" si="2538"/>
        <v>0</v>
      </c>
      <c r="AV905" s="21">
        <f t="shared" si="2639"/>
        <v>-11960</v>
      </c>
      <c r="AW905" s="21">
        <f t="shared" si="2639"/>
        <v>0</v>
      </c>
      <c r="AX905" s="21">
        <f t="shared" si="2639"/>
        <v>0</v>
      </c>
      <c r="AY905" s="21">
        <f t="shared" ref="AY905:AY968" si="2643">AS905+AV905</f>
        <v>0</v>
      </c>
      <c r="AZ905" s="21">
        <f t="shared" ref="AZ905:AZ968" si="2644">AT905+AW905</f>
        <v>0</v>
      </c>
      <c r="BA905" s="21">
        <f t="shared" ref="BA905:BA968" si="2645">AU905+AX905</f>
        <v>0</v>
      </c>
      <c r="BB905" s="21">
        <f t="shared" si="2639"/>
        <v>0</v>
      </c>
      <c r="BC905" s="21">
        <f t="shared" si="2548"/>
        <v>0</v>
      </c>
      <c r="BD905" s="21">
        <f t="shared" si="2639"/>
        <v>0</v>
      </c>
      <c r="BE905" s="21">
        <f t="shared" si="2639"/>
        <v>0</v>
      </c>
      <c r="BF905" s="21">
        <f t="shared" si="2539"/>
        <v>0</v>
      </c>
      <c r="BG905" s="21">
        <f t="shared" si="2540"/>
        <v>0</v>
      </c>
      <c r="BH905" s="21">
        <f t="shared" si="2639"/>
        <v>0</v>
      </c>
      <c r="BI905" s="21">
        <f t="shared" si="2639"/>
        <v>0</v>
      </c>
      <c r="BJ905" s="21">
        <f t="shared" si="2541"/>
        <v>0</v>
      </c>
      <c r="BK905" s="21">
        <f t="shared" si="2542"/>
        <v>0</v>
      </c>
      <c r="BL905" s="21">
        <f t="shared" si="2639"/>
        <v>0</v>
      </c>
      <c r="BM905" s="21">
        <f t="shared" si="2543"/>
        <v>0</v>
      </c>
      <c r="BN905" s="21">
        <f t="shared" si="2639"/>
        <v>0</v>
      </c>
      <c r="BO905" s="21">
        <f t="shared" si="2544"/>
        <v>0</v>
      </c>
      <c r="BP905" s="21">
        <f t="shared" si="2639"/>
        <v>0</v>
      </c>
      <c r="BQ905" s="21">
        <f t="shared" si="2534"/>
        <v>0</v>
      </c>
      <c r="BR905" s="21">
        <f t="shared" si="2639"/>
        <v>0</v>
      </c>
      <c r="BS905" s="21"/>
      <c r="BT905" s="21">
        <f t="shared" si="2639"/>
        <v>0</v>
      </c>
      <c r="BU905" s="52">
        <v>0</v>
      </c>
    </row>
    <row r="906" spans="1:73" ht="31.2" hidden="1" customHeight="1" x14ac:dyDescent="0.3">
      <c r="A906" s="1" t="s">
        <v>895</v>
      </c>
      <c r="B906" s="1" t="s">
        <v>6</v>
      </c>
      <c r="C906" s="1"/>
      <c r="D906" s="1"/>
      <c r="E906" s="2" t="s">
        <v>730</v>
      </c>
      <c r="F906" s="3"/>
      <c r="G906" s="3"/>
      <c r="H906" s="3"/>
      <c r="I906" s="3"/>
      <c r="J906" s="3"/>
      <c r="K906" s="3"/>
      <c r="L906" s="18"/>
      <c r="M906" s="18"/>
      <c r="N906" s="18"/>
      <c r="O906" s="9"/>
      <c r="P906" s="9"/>
      <c r="Q906" s="9"/>
      <c r="R906" s="21">
        <f>R907</f>
        <v>0</v>
      </c>
      <c r="S906" s="21">
        <f t="shared" si="2639"/>
        <v>0</v>
      </c>
      <c r="T906" s="21">
        <f t="shared" si="2639"/>
        <v>0</v>
      </c>
      <c r="U906" s="21">
        <f t="shared" si="2639"/>
        <v>11960</v>
      </c>
      <c r="V906" s="21">
        <f t="shared" si="2639"/>
        <v>0</v>
      </c>
      <c r="W906" s="21">
        <f t="shared" si="2639"/>
        <v>0</v>
      </c>
      <c r="X906" s="21">
        <f t="shared" si="2546"/>
        <v>11960</v>
      </c>
      <c r="Y906" s="21">
        <f t="shared" si="2546"/>
        <v>0</v>
      </c>
      <c r="Z906" s="21">
        <f t="shared" si="2546"/>
        <v>0</v>
      </c>
      <c r="AA906" s="21">
        <f t="shared" si="2639"/>
        <v>0</v>
      </c>
      <c r="AB906" s="21">
        <f t="shared" si="2537"/>
        <v>11960</v>
      </c>
      <c r="AC906" s="21">
        <f t="shared" si="2639"/>
        <v>0</v>
      </c>
      <c r="AD906" s="21">
        <f t="shared" si="2639"/>
        <v>0</v>
      </c>
      <c r="AE906" s="34">
        <f t="shared" si="2522"/>
        <v>11960</v>
      </c>
      <c r="AF906" s="21">
        <f t="shared" si="2639"/>
        <v>0</v>
      </c>
      <c r="AG906" s="34">
        <f t="shared" si="2523"/>
        <v>11960</v>
      </c>
      <c r="AH906" s="21">
        <f t="shared" si="2639"/>
        <v>0</v>
      </c>
      <c r="AI906" s="21">
        <f t="shared" si="2639"/>
        <v>0</v>
      </c>
      <c r="AJ906" s="21">
        <f t="shared" si="2639"/>
        <v>0</v>
      </c>
      <c r="AK906" s="21">
        <f t="shared" si="2640"/>
        <v>11960</v>
      </c>
      <c r="AL906" s="21">
        <f t="shared" si="2641"/>
        <v>0</v>
      </c>
      <c r="AM906" s="21">
        <f t="shared" si="2641"/>
        <v>0</v>
      </c>
      <c r="AN906" s="21">
        <f t="shared" si="2639"/>
        <v>0</v>
      </c>
      <c r="AO906" s="21">
        <f t="shared" si="2642"/>
        <v>11960</v>
      </c>
      <c r="AP906" s="21">
        <f t="shared" si="2639"/>
        <v>0</v>
      </c>
      <c r="AQ906" s="21">
        <f t="shared" si="2639"/>
        <v>0</v>
      </c>
      <c r="AR906" s="21">
        <f t="shared" si="2639"/>
        <v>0</v>
      </c>
      <c r="AS906" s="21">
        <f t="shared" ref="AS906:AS969" si="2646">AO906+AP906</f>
        <v>11960</v>
      </c>
      <c r="AT906" s="21">
        <f t="shared" si="2538"/>
        <v>0</v>
      </c>
      <c r="AU906" s="21">
        <f t="shared" si="2538"/>
        <v>0</v>
      </c>
      <c r="AV906" s="21">
        <f t="shared" si="2639"/>
        <v>-11960</v>
      </c>
      <c r="AW906" s="21">
        <f t="shared" si="2639"/>
        <v>0</v>
      </c>
      <c r="AX906" s="21">
        <f t="shared" si="2639"/>
        <v>0</v>
      </c>
      <c r="AY906" s="21">
        <f t="shared" si="2643"/>
        <v>0</v>
      </c>
      <c r="AZ906" s="21">
        <f t="shared" si="2644"/>
        <v>0</v>
      </c>
      <c r="BA906" s="21">
        <f t="shared" si="2645"/>
        <v>0</v>
      </c>
      <c r="BB906" s="21">
        <f t="shared" si="2639"/>
        <v>0</v>
      </c>
      <c r="BC906" s="21">
        <f t="shared" si="2548"/>
        <v>0</v>
      </c>
      <c r="BD906" s="21">
        <f t="shared" si="2639"/>
        <v>0</v>
      </c>
      <c r="BE906" s="21">
        <f t="shared" si="2639"/>
        <v>0</v>
      </c>
      <c r="BF906" s="21">
        <f t="shared" si="2539"/>
        <v>0</v>
      </c>
      <c r="BG906" s="21">
        <f t="shared" si="2540"/>
        <v>0</v>
      </c>
      <c r="BH906" s="21">
        <f t="shared" si="2639"/>
        <v>0</v>
      </c>
      <c r="BI906" s="21">
        <f t="shared" si="2639"/>
        <v>0</v>
      </c>
      <c r="BJ906" s="21">
        <f t="shared" si="2541"/>
        <v>0</v>
      </c>
      <c r="BK906" s="21">
        <f t="shared" si="2542"/>
        <v>0</v>
      </c>
      <c r="BL906" s="21">
        <f t="shared" si="2639"/>
        <v>0</v>
      </c>
      <c r="BM906" s="21">
        <f t="shared" si="2543"/>
        <v>0</v>
      </c>
      <c r="BN906" s="21">
        <f t="shared" si="2639"/>
        <v>0</v>
      </c>
      <c r="BO906" s="21">
        <f t="shared" si="2544"/>
        <v>0</v>
      </c>
      <c r="BP906" s="21">
        <f t="shared" si="2639"/>
        <v>0</v>
      </c>
      <c r="BQ906" s="21">
        <f t="shared" si="2534"/>
        <v>0</v>
      </c>
      <c r="BR906" s="21">
        <f t="shared" si="2639"/>
        <v>0</v>
      </c>
      <c r="BS906" s="21"/>
      <c r="BT906" s="21">
        <f t="shared" si="2639"/>
        <v>0</v>
      </c>
      <c r="BU906" s="52">
        <v>0</v>
      </c>
    </row>
    <row r="907" spans="1:73" ht="46.8" hidden="1" customHeight="1" x14ac:dyDescent="0.3">
      <c r="A907" s="1" t="s">
        <v>895</v>
      </c>
      <c r="B907" s="1" t="s">
        <v>167</v>
      </c>
      <c r="C907" s="1"/>
      <c r="D907" s="1"/>
      <c r="E907" s="2" t="s">
        <v>731</v>
      </c>
      <c r="F907" s="3"/>
      <c r="G907" s="3"/>
      <c r="H907" s="3"/>
      <c r="I907" s="3"/>
      <c r="J907" s="3"/>
      <c r="K907" s="3"/>
      <c r="L907" s="18"/>
      <c r="M907" s="18"/>
      <c r="N907" s="18"/>
      <c r="O907" s="9"/>
      <c r="P907" s="9"/>
      <c r="Q907" s="9"/>
      <c r="R907" s="21">
        <f>R908</f>
        <v>0</v>
      </c>
      <c r="S907" s="21">
        <f t="shared" si="2639"/>
        <v>0</v>
      </c>
      <c r="T907" s="21">
        <f t="shared" si="2639"/>
        <v>0</v>
      </c>
      <c r="U907" s="21">
        <f t="shared" si="2639"/>
        <v>11960</v>
      </c>
      <c r="V907" s="21">
        <f t="shared" si="2639"/>
        <v>0</v>
      </c>
      <c r="W907" s="21">
        <f t="shared" si="2639"/>
        <v>0</v>
      </c>
      <c r="X907" s="21">
        <f t="shared" si="2546"/>
        <v>11960</v>
      </c>
      <c r="Y907" s="21">
        <f t="shared" si="2546"/>
        <v>0</v>
      </c>
      <c r="Z907" s="21">
        <f t="shared" si="2546"/>
        <v>0</v>
      </c>
      <c r="AA907" s="21">
        <f t="shared" si="2639"/>
        <v>0</v>
      </c>
      <c r="AB907" s="21">
        <f t="shared" si="2537"/>
        <v>11960</v>
      </c>
      <c r="AC907" s="21">
        <f t="shared" si="2639"/>
        <v>0</v>
      </c>
      <c r="AD907" s="21">
        <f t="shared" si="2639"/>
        <v>0</v>
      </c>
      <c r="AE907" s="34">
        <f t="shared" si="2522"/>
        <v>11960</v>
      </c>
      <c r="AF907" s="21">
        <f t="shared" si="2639"/>
        <v>0</v>
      </c>
      <c r="AG907" s="34">
        <f t="shared" si="2523"/>
        <v>11960</v>
      </c>
      <c r="AH907" s="21">
        <f t="shared" si="2639"/>
        <v>0</v>
      </c>
      <c r="AI907" s="21">
        <f t="shared" si="2639"/>
        <v>0</v>
      </c>
      <c r="AJ907" s="21">
        <f t="shared" si="2639"/>
        <v>0</v>
      </c>
      <c r="AK907" s="21">
        <f t="shared" si="2640"/>
        <v>11960</v>
      </c>
      <c r="AL907" s="21">
        <f t="shared" si="2641"/>
        <v>0</v>
      </c>
      <c r="AM907" s="21">
        <f t="shared" si="2641"/>
        <v>0</v>
      </c>
      <c r="AN907" s="21">
        <f t="shared" si="2639"/>
        <v>0</v>
      </c>
      <c r="AO907" s="21">
        <f t="shared" si="2642"/>
        <v>11960</v>
      </c>
      <c r="AP907" s="21">
        <f t="shared" si="2639"/>
        <v>0</v>
      </c>
      <c r="AQ907" s="21">
        <f t="shared" si="2639"/>
        <v>0</v>
      </c>
      <c r="AR907" s="21">
        <f t="shared" si="2639"/>
        <v>0</v>
      </c>
      <c r="AS907" s="21">
        <f t="shared" si="2646"/>
        <v>11960</v>
      </c>
      <c r="AT907" s="21">
        <f t="shared" si="2538"/>
        <v>0</v>
      </c>
      <c r="AU907" s="21">
        <f t="shared" si="2538"/>
        <v>0</v>
      </c>
      <c r="AV907" s="21">
        <f t="shared" si="2639"/>
        <v>-11960</v>
      </c>
      <c r="AW907" s="21">
        <f t="shared" si="2639"/>
        <v>0</v>
      </c>
      <c r="AX907" s="21">
        <f t="shared" si="2639"/>
        <v>0</v>
      </c>
      <c r="AY907" s="21">
        <f t="shared" si="2643"/>
        <v>0</v>
      </c>
      <c r="AZ907" s="21">
        <f t="shared" si="2644"/>
        <v>0</v>
      </c>
      <c r="BA907" s="21">
        <f t="shared" si="2645"/>
        <v>0</v>
      </c>
      <c r="BB907" s="21">
        <f t="shared" si="2639"/>
        <v>0</v>
      </c>
      <c r="BC907" s="21">
        <f t="shared" si="2548"/>
        <v>0</v>
      </c>
      <c r="BD907" s="21">
        <f t="shared" si="2639"/>
        <v>0</v>
      </c>
      <c r="BE907" s="21">
        <f t="shared" si="2639"/>
        <v>0</v>
      </c>
      <c r="BF907" s="21">
        <f t="shared" si="2539"/>
        <v>0</v>
      </c>
      <c r="BG907" s="21">
        <f t="shared" si="2540"/>
        <v>0</v>
      </c>
      <c r="BH907" s="21">
        <f t="shared" si="2639"/>
        <v>0</v>
      </c>
      <c r="BI907" s="21">
        <f t="shared" si="2639"/>
        <v>0</v>
      </c>
      <c r="BJ907" s="21">
        <f t="shared" si="2541"/>
        <v>0</v>
      </c>
      <c r="BK907" s="21">
        <f t="shared" si="2542"/>
        <v>0</v>
      </c>
      <c r="BL907" s="21">
        <f t="shared" si="2639"/>
        <v>0</v>
      </c>
      <c r="BM907" s="21">
        <f t="shared" si="2543"/>
        <v>0</v>
      </c>
      <c r="BN907" s="21">
        <f t="shared" si="2639"/>
        <v>0</v>
      </c>
      <c r="BO907" s="21">
        <f t="shared" si="2544"/>
        <v>0</v>
      </c>
      <c r="BP907" s="21">
        <f t="shared" si="2639"/>
        <v>0</v>
      </c>
      <c r="BQ907" s="21">
        <f t="shared" si="2534"/>
        <v>0</v>
      </c>
      <c r="BR907" s="21">
        <f t="shared" si="2639"/>
        <v>0</v>
      </c>
      <c r="BS907" s="21"/>
      <c r="BT907" s="21">
        <f t="shared" si="2639"/>
        <v>0</v>
      </c>
      <c r="BU907" s="52">
        <v>0</v>
      </c>
    </row>
    <row r="908" spans="1:73" ht="15.6" hidden="1" customHeight="1" x14ac:dyDescent="0.3">
      <c r="A908" s="1" t="s">
        <v>895</v>
      </c>
      <c r="B908" s="1" t="s">
        <v>167</v>
      </c>
      <c r="C908" s="1" t="s">
        <v>58</v>
      </c>
      <c r="D908" s="1" t="s">
        <v>57</v>
      </c>
      <c r="E908" s="2" t="s">
        <v>763</v>
      </c>
      <c r="F908" s="3"/>
      <c r="G908" s="3"/>
      <c r="H908" s="3"/>
      <c r="I908" s="3"/>
      <c r="J908" s="3"/>
      <c r="K908" s="3"/>
      <c r="L908" s="18"/>
      <c r="M908" s="18"/>
      <c r="N908" s="18"/>
      <c r="O908" s="9"/>
      <c r="P908" s="9"/>
      <c r="Q908" s="9"/>
      <c r="R908" s="21">
        <v>0</v>
      </c>
      <c r="S908" s="21">
        <v>0</v>
      </c>
      <c r="T908" s="21">
        <v>0</v>
      </c>
      <c r="U908" s="21">
        <v>11960</v>
      </c>
      <c r="V908" s="21"/>
      <c r="W908" s="21"/>
      <c r="X908" s="21">
        <f t="shared" si="2546"/>
        <v>11960</v>
      </c>
      <c r="Y908" s="21">
        <f t="shared" si="2546"/>
        <v>0</v>
      </c>
      <c r="Z908" s="21">
        <f t="shared" si="2546"/>
        <v>0</v>
      </c>
      <c r="AA908" s="21"/>
      <c r="AB908" s="21">
        <f t="shared" si="2537"/>
        <v>11960</v>
      </c>
      <c r="AC908" s="21"/>
      <c r="AD908" s="21"/>
      <c r="AE908" s="34">
        <f t="shared" si="2522"/>
        <v>11960</v>
      </c>
      <c r="AF908" s="21"/>
      <c r="AG908" s="34">
        <f t="shared" si="2523"/>
        <v>11960</v>
      </c>
      <c r="AH908" s="21"/>
      <c r="AI908" s="21"/>
      <c r="AJ908" s="21"/>
      <c r="AK908" s="21">
        <f t="shared" si="2640"/>
        <v>11960</v>
      </c>
      <c r="AL908" s="21">
        <f t="shared" si="2641"/>
        <v>0</v>
      </c>
      <c r="AM908" s="21">
        <f t="shared" si="2641"/>
        <v>0</v>
      </c>
      <c r="AN908" s="21"/>
      <c r="AO908" s="21">
        <f t="shared" si="2642"/>
        <v>11960</v>
      </c>
      <c r="AP908" s="21"/>
      <c r="AQ908" s="21"/>
      <c r="AR908" s="21"/>
      <c r="AS908" s="21">
        <f t="shared" si="2646"/>
        <v>11960</v>
      </c>
      <c r="AT908" s="21">
        <f t="shared" si="2538"/>
        <v>0</v>
      </c>
      <c r="AU908" s="21">
        <f t="shared" si="2538"/>
        <v>0</v>
      </c>
      <c r="AV908" s="21">
        <v>-11960</v>
      </c>
      <c r="AW908" s="21"/>
      <c r="AX908" s="21"/>
      <c r="AY908" s="21">
        <f t="shared" si="2643"/>
        <v>0</v>
      </c>
      <c r="AZ908" s="21">
        <f t="shared" si="2644"/>
        <v>0</v>
      </c>
      <c r="BA908" s="21">
        <f t="shared" si="2645"/>
        <v>0</v>
      </c>
      <c r="BB908" s="21"/>
      <c r="BC908" s="21">
        <f t="shared" si="2548"/>
        <v>0</v>
      </c>
      <c r="BD908" s="21"/>
      <c r="BE908" s="21"/>
      <c r="BF908" s="21">
        <f t="shared" si="2539"/>
        <v>0</v>
      </c>
      <c r="BG908" s="21">
        <f t="shared" si="2540"/>
        <v>0</v>
      </c>
      <c r="BH908" s="21"/>
      <c r="BI908" s="21"/>
      <c r="BJ908" s="21">
        <f t="shared" si="2541"/>
        <v>0</v>
      </c>
      <c r="BK908" s="21">
        <f t="shared" si="2542"/>
        <v>0</v>
      </c>
      <c r="BL908" s="21"/>
      <c r="BM908" s="21">
        <f t="shared" si="2543"/>
        <v>0</v>
      </c>
      <c r="BN908" s="21"/>
      <c r="BO908" s="21">
        <f t="shared" si="2544"/>
        <v>0</v>
      </c>
      <c r="BP908" s="21"/>
      <c r="BQ908" s="21">
        <f t="shared" si="2534"/>
        <v>0</v>
      </c>
      <c r="BR908" s="21"/>
      <c r="BS908" s="21"/>
      <c r="BT908" s="21"/>
      <c r="BU908" s="52">
        <v>0</v>
      </c>
    </row>
    <row r="909" spans="1:73" ht="78" x14ac:dyDescent="0.3">
      <c r="A909" s="1" t="s">
        <v>944</v>
      </c>
      <c r="B909" s="1"/>
      <c r="C909" s="1"/>
      <c r="D909" s="1"/>
      <c r="E909" s="2" t="s">
        <v>947</v>
      </c>
      <c r="F909" s="3"/>
      <c r="G909" s="3"/>
      <c r="H909" s="3"/>
      <c r="I909" s="3"/>
      <c r="J909" s="3"/>
      <c r="K909" s="3"/>
      <c r="L909" s="18"/>
      <c r="M909" s="18"/>
      <c r="N909" s="18"/>
      <c r="O909" s="9"/>
      <c r="P909" s="9"/>
      <c r="Q909" s="9"/>
      <c r="R909" s="21"/>
      <c r="S909" s="21"/>
      <c r="T909" s="21"/>
      <c r="U909" s="21"/>
      <c r="V909" s="21"/>
      <c r="W909" s="21"/>
      <c r="X909" s="21"/>
      <c r="Y909" s="21">
        <f t="shared" ref="Y909:AF911" si="2647">Y910</f>
        <v>0</v>
      </c>
      <c r="Z909" s="21">
        <f t="shared" si="2647"/>
        <v>0</v>
      </c>
      <c r="AA909" s="21"/>
      <c r="AB909" s="21"/>
      <c r="AC909" s="21"/>
      <c r="AD909" s="21"/>
      <c r="AE909" s="34"/>
      <c r="AF909" s="21"/>
      <c r="AG909" s="21">
        <f t="shared" ref="AG909:AJ911" si="2648">AG910</f>
        <v>0</v>
      </c>
      <c r="AH909" s="21">
        <f t="shared" si="2648"/>
        <v>0</v>
      </c>
      <c r="AI909" s="21">
        <f t="shared" si="2648"/>
        <v>0</v>
      </c>
      <c r="AJ909" s="21">
        <f t="shared" si="2648"/>
        <v>0</v>
      </c>
      <c r="AK909" s="21">
        <f t="shared" si="2640"/>
        <v>0</v>
      </c>
      <c r="AL909" s="21">
        <f t="shared" si="2641"/>
        <v>0</v>
      </c>
      <c r="AM909" s="21">
        <f t="shared" si="2641"/>
        <v>0</v>
      </c>
      <c r="AN909" s="21">
        <f t="shared" ref="AN909:BT911" si="2649">AN910</f>
        <v>1934.7550000000001</v>
      </c>
      <c r="AO909" s="21">
        <f t="shared" si="2642"/>
        <v>1934.7550000000001</v>
      </c>
      <c r="AP909" s="21">
        <f t="shared" si="2649"/>
        <v>0</v>
      </c>
      <c r="AQ909" s="21">
        <f t="shared" si="2649"/>
        <v>0</v>
      </c>
      <c r="AR909" s="21">
        <f t="shared" si="2649"/>
        <v>0</v>
      </c>
      <c r="AS909" s="20">
        <f t="shared" si="2646"/>
        <v>1934.7550000000001</v>
      </c>
      <c r="AT909" s="20">
        <f t="shared" si="2538"/>
        <v>0</v>
      </c>
      <c r="AU909" s="20">
        <f t="shared" si="2538"/>
        <v>0</v>
      </c>
      <c r="AV909" s="21">
        <f t="shared" si="2649"/>
        <v>0</v>
      </c>
      <c r="AW909" s="21">
        <f t="shared" si="2649"/>
        <v>0</v>
      </c>
      <c r="AX909" s="21">
        <f t="shared" si="2649"/>
        <v>0</v>
      </c>
      <c r="AY909" s="21">
        <f t="shared" si="2643"/>
        <v>1934.7550000000001</v>
      </c>
      <c r="AZ909" s="21">
        <f t="shared" si="2644"/>
        <v>0</v>
      </c>
      <c r="BA909" s="21">
        <f t="shared" si="2645"/>
        <v>0</v>
      </c>
      <c r="BB909" s="21">
        <f t="shared" si="2649"/>
        <v>0</v>
      </c>
      <c r="BC909" s="21">
        <f t="shared" si="2548"/>
        <v>1934.7550000000001</v>
      </c>
      <c r="BD909" s="21">
        <f t="shared" si="2649"/>
        <v>0</v>
      </c>
      <c r="BE909" s="21">
        <f t="shared" si="2649"/>
        <v>0</v>
      </c>
      <c r="BF909" s="21">
        <f t="shared" si="2539"/>
        <v>1934.7550000000001</v>
      </c>
      <c r="BG909" s="21">
        <f t="shared" si="2540"/>
        <v>0</v>
      </c>
      <c r="BH909" s="21">
        <f t="shared" si="2649"/>
        <v>0</v>
      </c>
      <c r="BI909" s="21">
        <f t="shared" si="2649"/>
        <v>0</v>
      </c>
      <c r="BJ909" s="21">
        <f t="shared" si="2541"/>
        <v>1934.7550000000001</v>
      </c>
      <c r="BK909" s="21">
        <f t="shared" si="2542"/>
        <v>0</v>
      </c>
      <c r="BL909" s="21">
        <f t="shared" si="2649"/>
        <v>0</v>
      </c>
      <c r="BM909" s="21">
        <f t="shared" si="2543"/>
        <v>1934.7550000000001</v>
      </c>
      <c r="BN909" s="21">
        <f t="shared" si="2649"/>
        <v>0</v>
      </c>
      <c r="BO909" s="21">
        <f t="shared" si="2544"/>
        <v>1934.7550000000001</v>
      </c>
      <c r="BP909" s="21">
        <f t="shared" si="2649"/>
        <v>0</v>
      </c>
      <c r="BQ909" s="21">
        <f t="shared" si="2534"/>
        <v>1934.7550000000001</v>
      </c>
      <c r="BR909" s="21">
        <f t="shared" si="2649"/>
        <v>0</v>
      </c>
      <c r="BS909" s="33">
        <f t="shared" ref="BS909:BS916" si="2650">BQ909+BR909</f>
        <v>1934.7550000000001</v>
      </c>
      <c r="BT909" s="21">
        <f t="shared" si="2649"/>
        <v>0</v>
      </c>
    </row>
    <row r="910" spans="1:73" ht="31.2" x14ac:dyDescent="0.3">
      <c r="A910" s="1" t="s">
        <v>944</v>
      </c>
      <c r="B910" s="1" t="s">
        <v>6</v>
      </c>
      <c r="C910" s="1"/>
      <c r="D910" s="1"/>
      <c r="E910" s="2" t="s">
        <v>730</v>
      </c>
      <c r="F910" s="3"/>
      <c r="G910" s="3"/>
      <c r="H910" s="3"/>
      <c r="I910" s="3"/>
      <c r="J910" s="3"/>
      <c r="K910" s="3"/>
      <c r="L910" s="18"/>
      <c r="M910" s="18"/>
      <c r="N910" s="18"/>
      <c r="O910" s="9"/>
      <c r="P910" s="9"/>
      <c r="Q910" s="9"/>
      <c r="R910" s="21"/>
      <c r="S910" s="21"/>
      <c r="T910" s="21"/>
      <c r="U910" s="21"/>
      <c r="V910" s="21"/>
      <c r="W910" s="21"/>
      <c r="X910" s="21"/>
      <c r="Y910" s="21">
        <f t="shared" si="2647"/>
        <v>0</v>
      </c>
      <c r="Z910" s="21">
        <f t="shared" si="2647"/>
        <v>0</v>
      </c>
      <c r="AA910" s="21"/>
      <c r="AB910" s="21"/>
      <c r="AC910" s="21"/>
      <c r="AD910" s="21"/>
      <c r="AE910" s="34"/>
      <c r="AF910" s="21"/>
      <c r="AG910" s="21">
        <f t="shared" si="2648"/>
        <v>0</v>
      </c>
      <c r="AH910" s="21">
        <f t="shared" si="2648"/>
        <v>0</v>
      </c>
      <c r="AI910" s="21">
        <f t="shared" si="2648"/>
        <v>0</v>
      </c>
      <c r="AJ910" s="21">
        <f t="shared" si="2648"/>
        <v>0</v>
      </c>
      <c r="AK910" s="21">
        <f t="shared" si="2640"/>
        <v>0</v>
      </c>
      <c r="AL910" s="21">
        <f t="shared" si="2641"/>
        <v>0</v>
      </c>
      <c r="AM910" s="21">
        <f t="shared" si="2641"/>
        <v>0</v>
      </c>
      <c r="AN910" s="21">
        <f t="shared" si="2649"/>
        <v>1934.7550000000001</v>
      </c>
      <c r="AO910" s="21">
        <f t="shared" si="2642"/>
        <v>1934.7550000000001</v>
      </c>
      <c r="AP910" s="21">
        <f t="shared" si="2649"/>
        <v>0</v>
      </c>
      <c r="AQ910" s="21">
        <f t="shared" si="2649"/>
        <v>0</v>
      </c>
      <c r="AR910" s="21">
        <f t="shared" si="2649"/>
        <v>0</v>
      </c>
      <c r="AS910" s="21">
        <f t="shared" si="2646"/>
        <v>1934.7550000000001</v>
      </c>
      <c r="AT910" s="21">
        <f t="shared" si="2538"/>
        <v>0</v>
      </c>
      <c r="AU910" s="21">
        <f t="shared" si="2538"/>
        <v>0</v>
      </c>
      <c r="AV910" s="21">
        <f t="shared" si="2649"/>
        <v>0</v>
      </c>
      <c r="AW910" s="21">
        <f t="shared" si="2649"/>
        <v>0</v>
      </c>
      <c r="AX910" s="21">
        <f t="shared" si="2649"/>
        <v>0</v>
      </c>
      <c r="AY910" s="21">
        <f t="shared" si="2643"/>
        <v>1934.7550000000001</v>
      </c>
      <c r="AZ910" s="21">
        <f t="shared" si="2644"/>
        <v>0</v>
      </c>
      <c r="BA910" s="21">
        <f t="shared" si="2645"/>
        <v>0</v>
      </c>
      <c r="BB910" s="21">
        <f t="shared" si="2649"/>
        <v>0</v>
      </c>
      <c r="BC910" s="21">
        <f t="shared" si="2548"/>
        <v>1934.7550000000001</v>
      </c>
      <c r="BD910" s="21">
        <f t="shared" si="2649"/>
        <v>0</v>
      </c>
      <c r="BE910" s="21">
        <f t="shared" si="2649"/>
        <v>0</v>
      </c>
      <c r="BF910" s="21">
        <f t="shared" si="2539"/>
        <v>1934.7550000000001</v>
      </c>
      <c r="BG910" s="21">
        <f t="shared" si="2540"/>
        <v>0</v>
      </c>
      <c r="BH910" s="21">
        <f t="shared" si="2649"/>
        <v>0</v>
      </c>
      <c r="BI910" s="21">
        <f t="shared" si="2649"/>
        <v>0</v>
      </c>
      <c r="BJ910" s="21">
        <f t="shared" si="2541"/>
        <v>1934.7550000000001</v>
      </c>
      <c r="BK910" s="21">
        <f t="shared" si="2542"/>
        <v>0</v>
      </c>
      <c r="BL910" s="21">
        <f t="shared" si="2649"/>
        <v>0</v>
      </c>
      <c r="BM910" s="21">
        <f t="shared" si="2543"/>
        <v>1934.7550000000001</v>
      </c>
      <c r="BN910" s="21">
        <f t="shared" si="2649"/>
        <v>0</v>
      </c>
      <c r="BO910" s="21">
        <f t="shared" si="2544"/>
        <v>1934.7550000000001</v>
      </c>
      <c r="BP910" s="21">
        <f t="shared" si="2649"/>
        <v>0</v>
      </c>
      <c r="BQ910" s="21">
        <f t="shared" si="2534"/>
        <v>1934.7550000000001</v>
      </c>
      <c r="BR910" s="21">
        <f t="shared" si="2649"/>
        <v>0</v>
      </c>
      <c r="BS910" s="33">
        <f t="shared" si="2650"/>
        <v>1934.7550000000001</v>
      </c>
      <c r="BT910" s="21">
        <f t="shared" si="2649"/>
        <v>0</v>
      </c>
    </row>
    <row r="911" spans="1:73" ht="46.8" x14ac:dyDescent="0.3">
      <c r="A911" s="1" t="s">
        <v>944</v>
      </c>
      <c r="B911" s="1" t="s">
        <v>167</v>
      </c>
      <c r="C911" s="1"/>
      <c r="D911" s="1"/>
      <c r="E911" s="2" t="s">
        <v>731</v>
      </c>
      <c r="F911" s="3"/>
      <c r="G911" s="3"/>
      <c r="H911" s="3"/>
      <c r="I911" s="3"/>
      <c r="J911" s="3"/>
      <c r="K911" s="3"/>
      <c r="L911" s="18"/>
      <c r="M911" s="18"/>
      <c r="N911" s="18"/>
      <c r="O911" s="9"/>
      <c r="P911" s="9"/>
      <c r="Q911" s="9"/>
      <c r="R911" s="21"/>
      <c r="S911" s="21"/>
      <c r="T911" s="21"/>
      <c r="U911" s="21"/>
      <c r="V911" s="21"/>
      <c r="W911" s="21"/>
      <c r="X911" s="21"/>
      <c r="Y911" s="21">
        <f t="shared" si="2647"/>
        <v>0</v>
      </c>
      <c r="Z911" s="21">
        <f t="shared" si="2647"/>
        <v>0</v>
      </c>
      <c r="AA911" s="21">
        <f t="shared" si="2647"/>
        <v>0</v>
      </c>
      <c r="AB911" s="21">
        <f t="shared" si="2647"/>
        <v>0</v>
      </c>
      <c r="AC911" s="21">
        <f t="shared" si="2647"/>
        <v>0</v>
      </c>
      <c r="AD911" s="21">
        <f t="shared" si="2647"/>
        <v>0</v>
      </c>
      <c r="AE911" s="21">
        <f t="shared" si="2647"/>
        <v>0</v>
      </c>
      <c r="AF911" s="21">
        <f t="shared" si="2647"/>
        <v>0</v>
      </c>
      <c r="AG911" s="21">
        <f t="shared" si="2648"/>
        <v>0</v>
      </c>
      <c r="AH911" s="21">
        <f t="shared" si="2648"/>
        <v>0</v>
      </c>
      <c r="AI911" s="21">
        <f t="shared" si="2648"/>
        <v>0</v>
      </c>
      <c r="AJ911" s="21">
        <f t="shared" si="2648"/>
        <v>0</v>
      </c>
      <c r="AK911" s="21">
        <f t="shared" si="2640"/>
        <v>0</v>
      </c>
      <c r="AL911" s="21">
        <f t="shared" si="2641"/>
        <v>0</v>
      </c>
      <c r="AM911" s="21">
        <f t="shared" si="2641"/>
        <v>0</v>
      </c>
      <c r="AN911" s="21">
        <f t="shared" si="2649"/>
        <v>1934.7550000000001</v>
      </c>
      <c r="AO911" s="21">
        <f t="shared" si="2642"/>
        <v>1934.7550000000001</v>
      </c>
      <c r="AP911" s="21">
        <f t="shared" si="2649"/>
        <v>0</v>
      </c>
      <c r="AQ911" s="21">
        <f t="shared" si="2649"/>
        <v>0</v>
      </c>
      <c r="AR911" s="21">
        <f t="shared" si="2649"/>
        <v>0</v>
      </c>
      <c r="AS911" s="21">
        <f t="shared" si="2646"/>
        <v>1934.7550000000001</v>
      </c>
      <c r="AT911" s="21">
        <f t="shared" si="2538"/>
        <v>0</v>
      </c>
      <c r="AU911" s="21">
        <f t="shared" si="2538"/>
        <v>0</v>
      </c>
      <c r="AV911" s="21">
        <f t="shared" si="2649"/>
        <v>0</v>
      </c>
      <c r="AW911" s="21">
        <f t="shared" si="2649"/>
        <v>0</v>
      </c>
      <c r="AX911" s="21">
        <f t="shared" si="2649"/>
        <v>0</v>
      </c>
      <c r="AY911" s="21">
        <f t="shared" si="2643"/>
        <v>1934.7550000000001</v>
      </c>
      <c r="AZ911" s="21">
        <f t="shared" si="2644"/>
        <v>0</v>
      </c>
      <c r="BA911" s="21">
        <f t="shared" si="2645"/>
        <v>0</v>
      </c>
      <c r="BB911" s="21">
        <f t="shared" si="2649"/>
        <v>0</v>
      </c>
      <c r="BC911" s="21">
        <f t="shared" si="2548"/>
        <v>1934.7550000000001</v>
      </c>
      <c r="BD911" s="21">
        <f t="shared" si="2649"/>
        <v>0</v>
      </c>
      <c r="BE911" s="21">
        <f t="shared" si="2649"/>
        <v>0</v>
      </c>
      <c r="BF911" s="21">
        <f t="shared" si="2539"/>
        <v>1934.7550000000001</v>
      </c>
      <c r="BG911" s="21">
        <f t="shared" si="2540"/>
        <v>0</v>
      </c>
      <c r="BH911" s="21">
        <f t="shared" si="2649"/>
        <v>0</v>
      </c>
      <c r="BI911" s="21">
        <f t="shared" si="2649"/>
        <v>0</v>
      </c>
      <c r="BJ911" s="21">
        <f t="shared" si="2541"/>
        <v>1934.7550000000001</v>
      </c>
      <c r="BK911" s="21">
        <f t="shared" si="2542"/>
        <v>0</v>
      </c>
      <c r="BL911" s="21">
        <f t="shared" si="2649"/>
        <v>0</v>
      </c>
      <c r="BM911" s="21">
        <f t="shared" si="2543"/>
        <v>1934.7550000000001</v>
      </c>
      <c r="BN911" s="21">
        <f t="shared" si="2649"/>
        <v>0</v>
      </c>
      <c r="BO911" s="21">
        <f t="shared" si="2544"/>
        <v>1934.7550000000001</v>
      </c>
      <c r="BP911" s="21">
        <f t="shared" si="2649"/>
        <v>0</v>
      </c>
      <c r="BQ911" s="21">
        <f t="shared" si="2534"/>
        <v>1934.7550000000001</v>
      </c>
      <c r="BR911" s="21">
        <f t="shared" si="2649"/>
        <v>0</v>
      </c>
      <c r="BS911" s="33">
        <f t="shared" si="2650"/>
        <v>1934.7550000000001</v>
      </c>
      <c r="BT911" s="21">
        <f t="shared" si="2649"/>
        <v>0</v>
      </c>
    </row>
    <row r="912" spans="1:73" x14ac:dyDescent="0.3">
      <c r="A912" s="1" t="s">
        <v>944</v>
      </c>
      <c r="B912" s="1" t="s">
        <v>167</v>
      </c>
      <c r="C912" s="1" t="s">
        <v>58</v>
      </c>
      <c r="D912" s="1" t="s">
        <v>57</v>
      </c>
      <c r="E912" s="2" t="s">
        <v>763</v>
      </c>
      <c r="F912" s="3"/>
      <c r="G912" s="3"/>
      <c r="H912" s="3"/>
      <c r="I912" s="3"/>
      <c r="J912" s="3"/>
      <c r="K912" s="3"/>
      <c r="L912" s="18"/>
      <c r="M912" s="18"/>
      <c r="N912" s="18"/>
      <c r="O912" s="9"/>
      <c r="P912" s="9"/>
      <c r="Q912" s="9"/>
      <c r="R912" s="21"/>
      <c r="S912" s="21"/>
      <c r="T912" s="21"/>
      <c r="U912" s="21"/>
      <c r="V912" s="21"/>
      <c r="W912" s="21"/>
      <c r="X912" s="21"/>
      <c r="Y912" s="21">
        <v>0</v>
      </c>
      <c r="Z912" s="21">
        <v>0</v>
      </c>
      <c r="AA912" s="21"/>
      <c r="AB912" s="21"/>
      <c r="AC912" s="21"/>
      <c r="AD912" s="21"/>
      <c r="AE912" s="34"/>
      <c r="AF912" s="21"/>
      <c r="AG912" s="21">
        <v>0</v>
      </c>
      <c r="AH912" s="21"/>
      <c r="AI912" s="21"/>
      <c r="AJ912" s="21"/>
      <c r="AK912" s="21">
        <f t="shared" si="2640"/>
        <v>0</v>
      </c>
      <c r="AL912" s="21">
        <f t="shared" si="2641"/>
        <v>0</v>
      </c>
      <c r="AM912" s="21">
        <f t="shared" si="2641"/>
        <v>0</v>
      </c>
      <c r="AN912" s="21">
        <v>1934.7550000000001</v>
      </c>
      <c r="AO912" s="21">
        <f t="shared" si="2642"/>
        <v>1934.7550000000001</v>
      </c>
      <c r="AP912" s="21"/>
      <c r="AQ912" s="21"/>
      <c r="AR912" s="21"/>
      <c r="AS912" s="21">
        <f t="shared" si="2646"/>
        <v>1934.7550000000001</v>
      </c>
      <c r="AT912" s="21">
        <f t="shared" si="2538"/>
        <v>0</v>
      </c>
      <c r="AU912" s="21">
        <f t="shared" si="2538"/>
        <v>0</v>
      </c>
      <c r="AV912" s="21"/>
      <c r="AW912" s="21"/>
      <c r="AX912" s="21"/>
      <c r="AY912" s="21">
        <f t="shared" si="2643"/>
        <v>1934.7550000000001</v>
      </c>
      <c r="AZ912" s="21">
        <f t="shared" si="2644"/>
        <v>0</v>
      </c>
      <c r="BA912" s="21">
        <f t="shared" si="2645"/>
        <v>0</v>
      </c>
      <c r="BB912" s="21"/>
      <c r="BC912" s="21">
        <f t="shared" si="2548"/>
        <v>1934.7550000000001</v>
      </c>
      <c r="BD912" s="21"/>
      <c r="BE912" s="21"/>
      <c r="BF912" s="21">
        <f t="shared" si="2539"/>
        <v>1934.7550000000001</v>
      </c>
      <c r="BG912" s="21">
        <f t="shared" si="2540"/>
        <v>0</v>
      </c>
      <c r="BH912" s="21"/>
      <c r="BI912" s="21"/>
      <c r="BJ912" s="21">
        <f t="shared" si="2541"/>
        <v>1934.7550000000001</v>
      </c>
      <c r="BK912" s="21">
        <f t="shared" si="2542"/>
        <v>0</v>
      </c>
      <c r="BL912" s="21"/>
      <c r="BM912" s="21">
        <f t="shared" si="2543"/>
        <v>1934.7550000000001</v>
      </c>
      <c r="BN912" s="21"/>
      <c r="BO912" s="21">
        <f t="shared" si="2544"/>
        <v>1934.7550000000001</v>
      </c>
      <c r="BP912" s="21"/>
      <c r="BQ912" s="21">
        <f t="shared" ref="BQ912:BQ975" si="2651">BO912+BP912</f>
        <v>1934.7550000000001</v>
      </c>
      <c r="BR912" s="21"/>
      <c r="BS912" s="33">
        <f t="shared" si="2650"/>
        <v>1934.7550000000001</v>
      </c>
      <c r="BT912" s="21"/>
    </row>
    <row r="913" spans="1:73" ht="62.4" x14ac:dyDescent="0.3">
      <c r="A913" s="1" t="s">
        <v>274</v>
      </c>
      <c r="B913" s="1"/>
      <c r="C913" s="1"/>
      <c r="D913" s="1"/>
      <c r="E913" s="2" t="s">
        <v>551</v>
      </c>
      <c r="F913" s="3">
        <f>F914</f>
        <v>167601.29999999999</v>
      </c>
      <c r="G913" s="3">
        <f t="shared" ref="G913:BT915" si="2652">G914</f>
        <v>98045.4</v>
      </c>
      <c r="H913" s="3">
        <f t="shared" si="2652"/>
        <v>0</v>
      </c>
      <c r="I913" s="3">
        <f t="shared" si="2652"/>
        <v>0</v>
      </c>
      <c r="J913" s="3">
        <f t="shared" si="2652"/>
        <v>0</v>
      </c>
      <c r="K913" s="3">
        <f t="shared" si="2652"/>
        <v>0</v>
      </c>
      <c r="L913" s="18">
        <f t="shared" si="2547"/>
        <v>167601.29999999999</v>
      </c>
      <c r="M913" s="18">
        <f t="shared" si="2547"/>
        <v>98045.4</v>
      </c>
      <c r="N913" s="18">
        <f t="shared" si="2547"/>
        <v>0</v>
      </c>
      <c r="O913" s="9">
        <f t="shared" si="2652"/>
        <v>0</v>
      </c>
      <c r="P913" s="9">
        <f t="shared" si="2652"/>
        <v>0</v>
      </c>
      <c r="Q913" s="9">
        <f t="shared" si="2652"/>
        <v>0</v>
      </c>
      <c r="R913" s="21">
        <f t="shared" si="2636"/>
        <v>167601.29999999999</v>
      </c>
      <c r="S913" s="21">
        <f t="shared" si="2636"/>
        <v>98045.4</v>
      </c>
      <c r="T913" s="21">
        <f t="shared" si="2636"/>
        <v>0</v>
      </c>
      <c r="U913" s="9">
        <f t="shared" si="2652"/>
        <v>37.412999999999997</v>
      </c>
      <c r="V913" s="9">
        <f t="shared" si="2652"/>
        <v>0</v>
      </c>
      <c r="W913" s="9">
        <f t="shared" si="2652"/>
        <v>0</v>
      </c>
      <c r="X913" s="21">
        <f t="shared" si="2546"/>
        <v>167638.71299999999</v>
      </c>
      <c r="Y913" s="21">
        <f t="shared" si="2546"/>
        <v>98045.4</v>
      </c>
      <c r="Z913" s="21">
        <f t="shared" si="2546"/>
        <v>0</v>
      </c>
      <c r="AA913" s="9">
        <f t="shared" si="2652"/>
        <v>0</v>
      </c>
      <c r="AB913" s="21">
        <f t="shared" si="2537"/>
        <v>167638.71299999999</v>
      </c>
      <c r="AC913" s="9">
        <f t="shared" si="2652"/>
        <v>0</v>
      </c>
      <c r="AD913" s="9">
        <f t="shared" si="2652"/>
        <v>0</v>
      </c>
      <c r="AE913" s="34">
        <f t="shared" si="2522"/>
        <v>167638.71299999999</v>
      </c>
      <c r="AF913" s="9">
        <f t="shared" si="2652"/>
        <v>0</v>
      </c>
      <c r="AG913" s="34">
        <f t="shared" si="2523"/>
        <v>167638.71299999999</v>
      </c>
      <c r="AH913" s="9">
        <f t="shared" si="2652"/>
        <v>0</v>
      </c>
      <c r="AI913" s="9">
        <f t="shared" si="2652"/>
        <v>0</v>
      </c>
      <c r="AJ913" s="9">
        <f t="shared" si="2652"/>
        <v>0</v>
      </c>
      <c r="AK913" s="21">
        <f t="shared" si="2640"/>
        <v>167638.71299999999</v>
      </c>
      <c r="AL913" s="21">
        <f t="shared" si="2641"/>
        <v>98045.4</v>
      </c>
      <c r="AM913" s="21">
        <f t="shared" si="2641"/>
        <v>0</v>
      </c>
      <c r="AN913" s="9">
        <f t="shared" si="2652"/>
        <v>0</v>
      </c>
      <c r="AO913" s="21">
        <f t="shared" si="2642"/>
        <v>167638.71299999999</v>
      </c>
      <c r="AP913" s="9">
        <f t="shared" si="2652"/>
        <v>0</v>
      </c>
      <c r="AQ913" s="9">
        <f t="shared" si="2652"/>
        <v>0</v>
      </c>
      <c r="AR913" s="9">
        <f t="shared" si="2652"/>
        <v>0</v>
      </c>
      <c r="AS913" s="20">
        <f t="shared" si="2646"/>
        <v>167638.71299999999</v>
      </c>
      <c r="AT913" s="20">
        <f t="shared" si="2538"/>
        <v>98045.4</v>
      </c>
      <c r="AU913" s="20">
        <f t="shared" si="2538"/>
        <v>0</v>
      </c>
      <c r="AV913" s="9">
        <f t="shared" si="2652"/>
        <v>0</v>
      </c>
      <c r="AW913" s="9">
        <f t="shared" si="2652"/>
        <v>0</v>
      </c>
      <c r="AX913" s="9">
        <f t="shared" si="2652"/>
        <v>0</v>
      </c>
      <c r="AY913" s="21">
        <f t="shared" si="2643"/>
        <v>167638.71299999999</v>
      </c>
      <c r="AZ913" s="21">
        <f t="shared" si="2644"/>
        <v>98045.4</v>
      </c>
      <c r="BA913" s="21">
        <f t="shared" si="2645"/>
        <v>0</v>
      </c>
      <c r="BB913" s="9">
        <f t="shared" si="2652"/>
        <v>0</v>
      </c>
      <c r="BC913" s="21">
        <f t="shared" si="2548"/>
        <v>167638.71299999999</v>
      </c>
      <c r="BD913" s="9">
        <f t="shared" si="2652"/>
        <v>0</v>
      </c>
      <c r="BE913" s="9">
        <f t="shared" si="2652"/>
        <v>0</v>
      </c>
      <c r="BF913" s="21">
        <f t="shared" si="2539"/>
        <v>167638.71299999999</v>
      </c>
      <c r="BG913" s="21">
        <f t="shared" si="2540"/>
        <v>98045.4</v>
      </c>
      <c r="BH913" s="9">
        <f t="shared" si="2652"/>
        <v>0</v>
      </c>
      <c r="BI913" s="9">
        <f t="shared" si="2652"/>
        <v>0</v>
      </c>
      <c r="BJ913" s="21">
        <f t="shared" si="2541"/>
        <v>167638.71299999999</v>
      </c>
      <c r="BK913" s="21">
        <f t="shared" si="2542"/>
        <v>98045.4</v>
      </c>
      <c r="BL913" s="9">
        <f t="shared" si="2652"/>
        <v>0</v>
      </c>
      <c r="BM913" s="21">
        <f t="shared" si="2543"/>
        <v>167638.71299999999</v>
      </c>
      <c r="BN913" s="9">
        <f t="shared" si="2652"/>
        <v>0</v>
      </c>
      <c r="BO913" s="21">
        <f t="shared" si="2544"/>
        <v>167638.71299999999</v>
      </c>
      <c r="BP913" s="9">
        <f t="shared" si="2652"/>
        <v>0</v>
      </c>
      <c r="BQ913" s="21">
        <f t="shared" si="2651"/>
        <v>167638.71299999999</v>
      </c>
      <c r="BR913" s="9">
        <f t="shared" si="2652"/>
        <v>0</v>
      </c>
      <c r="BS913" s="33">
        <f t="shared" si="2650"/>
        <v>167638.71299999999</v>
      </c>
      <c r="BT913" s="9">
        <f t="shared" si="2652"/>
        <v>0</v>
      </c>
    </row>
    <row r="914" spans="1:73" ht="46.8" x14ac:dyDescent="0.3">
      <c r="A914" s="1" t="s">
        <v>274</v>
      </c>
      <c r="B914" s="1" t="s">
        <v>14</v>
      </c>
      <c r="C914" s="1"/>
      <c r="D914" s="1"/>
      <c r="E914" s="2" t="s">
        <v>737</v>
      </c>
      <c r="F914" s="3">
        <f>F915</f>
        <v>167601.29999999999</v>
      </c>
      <c r="G914" s="3">
        <f t="shared" si="2652"/>
        <v>98045.4</v>
      </c>
      <c r="H914" s="3">
        <f t="shared" si="2652"/>
        <v>0</v>
      </c>
      <c r="I914" s="3">
        <f t="shared" si="2652"/>
        <v>0</v>
      </c>
      <c r="J914" s="3">
        <f t="shared" si="2652"/>
        <v>0</v>
      </c>
      <c r="K914" s="3">
        <f t="shared" si="2652"/>
        <v>0</v>
      </c>
      <c r="L914" s="18">
        <f t="shared" si="2547"/>
        <v>167601.29999999999</v>
      </c>
      <c r="M914" s="18">
        <f t="shared" si="2547"/>
        <v>98045.4</v>
      </c>
      <c r="N914" s="18">
        <f t="shared" si="2547"/>
        <v>0</v>
      </c>
      <c r="O914" s="9">
        <f t="shared" si="2652"/>
        <v>0</v>
      </c>
      <c r="P914" s="9">
        <f t="shared" si="2652"/>
        <v>0</v>
      </c>
      <c r="Q914" s="9">
        <f t="shared" si="2652"/>
        <v>0</v>
      </c>
      <c r="R914" s="21">
        <f t="shared" si="2636"/>
        <v>167601.29999999999</v>
      </c>
      <c r="S914" s="21">
        <f t="shared" si="2636"/>
        <v>98045.4</v>
      </c>
      <c r="T914" s="21">
        <f t="shared" si="2636"/>
        <v>0</v>
      </c>
      <c r="U914" s="9">
        <f t="shared" si="2652"/>
        <v>37.412999999999997</v>
      </c>
      <c r="V914" s="9">
        <f t="shared" si="2652"/>
        <v>0</v>
      </c>
      <c r="W914" s="9">
        <f t="shared" si="2652"/>
        <v>0</v>
      </c>
      <c r="X914" s="21">
        <f t="shared" si="2546"/>
        <v>167638.71299999999</v>
      </c>
      <c r="Y914" s="21">
        <f t="shared" si="2546"/>
        <v>98045.4</v>
      </c>
      <c r="Z914" s="21">
        <f t="shared" si="2546"/>
        <v>0</v>
      </c>
      <c r="AA914" s="9">
        <f t="shared" si="2652"/>
        <v>0</v>
      </c>
      <c r="AB914" s="21">
        <f t="shared" si="2537"/>
        <v>167638.71299999999</v>
      </c>
      <c r="AC914" s="9">
        <f t="shared" si="2652"/>
        <v>0</v>
      </c>
      <c r="AD914" s="9">
        <f t="shared" si="2652"/>
        <v>0</v>
      </c>
      <c r="AE914" s="34">
        <f t="shared" si="2522"/>
        <v>167638.71299999999</v>
      </c>
      <c r="AF914" s="9">
        <f t="shared" si="2652"/>
        <v>0</v>
      </c>
      <c r="AG914" s="34">
        <f t="shared" si="2523"/>
        <v>167638.71299999999</v>
      </c>
      <c r="AH914" s="9">
        <f t="shared" si="2652"/>
        <v>0</v>
      </c>
      <c r="AI914" s="9">
        <f t="shared" si="2652"/>
        <v>0</v>
      </c>
      <c r="AJ914" s="9">
        <f t="shared" si="2652"/>
        <v>0</v>
      </c>
      <c r="AK914" s="21">
        <f t="shared" si="2640"/>
        <v>167638.71299999999</v>
      </c>
      <c r="AL914" s="21">
        <f t="shared" si="2641"/>
        <v>98045.4</v>
      </c>
      <c r="AM914" s="21">
        <f t="shared" si="2641"/>
        <v>0</v>
      </c>
      <c r="AN914" s="9">
        <f t="shared" si="2652"/>
        <v>0</v>
      </c>
      <c r="AO914" s="21">
        <f t="shared" si="2642"/>
        <v>167638.71299999999</v>
      </c>
      <c r="AP914" s="9">
        <f t="shared" si="2652"/>
        <v>0</v>
      </c>
      <c r="AQ914" s="9">
        <f t="shared" si="2652"/>
        <v>0</v>
      </c>
      <c r="AR914" s="9">
        <f t="shared" si="2652"/>
        <v>0</v>
      </c>
      <c r="AS914" s="21">
        <f t="shared" si="2646"/>
        <v>167638.71299999999</v>
      </c>
      <c r="AT914" s="21">
        <f t="shared" si="2538"/>
        <v>98045.4</v>
      </c>
      <c r="AU914" s="21">
        <f t="shared" si="2538"/>
        <v>0</v>
      </c>
      <c r="AV914" s="9">
        <f t="shared" si="2652"/>
        <v>0</v>
      </c>
      <c r="AW914" s="9">
        <f t="shared" si="2652"/>
        <v>0</v>
      </c>
      <c r="AX914" s="9">
        <f t="shared" si="2652"/>
        <v>0</v>
      </c>
      <c r="AY914" s="21">
        <f t="shared" si="2643"/>
        <v>167638.71299999999</v>
      </c>
      <c r="AZ914" s="21">
        <f t="shared" si="2644"/>
        <v>98045.4</v>
      </c>
      <c r="BA914" s="21">
        <f t="shared" si="2645"/>
        <v>0</v>
      </c>
      <c r="BB914" s="9">
        <f t="shared" si="2652"/>
        <v>0</v>
      </c>
      <c r="BC914" s="21">
        <f t="shared" si="2548"/>
        <v>167638.71299999999</v>
      </c>
      <c r="BD914" s="9">
        <f t="shared" si="2652"/>
        <v>0</v>
      </c>
      <c r="BE914" s="9">
        <f t="shared" si="2652"/>
        <v>0</v>
      </c>
      <c r="BF914" s="21">
        <f t="shared" si="2539"/>
        <v>167638.71299999999</v>
      </c>
      <c r="BG914" s="21">
        <f t="shared" si="2540"/>
        <v>98045.4</v>
      </c>
      <c r="BH914" s="9">
        <f t="shared" si="2652"/>
        <v>0</v>
      </c>
      <c r="BI914" s="9">
        <f t="shared" si="2652"/>
        <v>0</v>
      </c>
      <c r="BJ914" s="21">
        <f t="shared" si="2541"/>
        <v>167638.71299999999</v>
      </c>
      <c r="BK914" s="21">
        <f t="shared" si="2542"/>
        <v>98045.4</v>
      </c>
      <c r="BL914" s="9">
        <f t="shared" si="2652"/>
        <v>0</v>
      </c>
      <c r="BM914" s="21">
        <f t="shared" si="2543"/>
        <v>167638.71299999999</v>
      </c>
      <c r="BN914" s="9">
        <f t="shared" si="2652"/>
        <v>0</v>
      </c>
      <c r="BO914" s="21">
        <f t="shared" si="2544"/>
        <v>167638.71299999999</v>
      </c>
      <c r="BP914" s="9">
        <f t="shared" si="2652"/>
        <v>0</v>
      </c>
      <c r="BQ914" s="21">
        <f t="shared" si="2651"/>
        <v>167638.71299999999</v>
      </c>
      <c r="BR914" s="9">
        <f t="shared" si="2652"/>
        <v>0</v>
      </c>
      <c r="BS914" s="33">
        <f t="shared" si="2650"/>
        <v>167638.71299999999</v>
      </c>
      <c r="BT914" s="9">
        <f t="shared" si="2652"/>
        <v>0</v>
      </c>
    </row>
    <row r="915" spans="1:73" x14ac:dyDescent="0.3">
      <c r="A915" s="1" t="s">
        <v>274</v>
      </c>
      <c r="B915" s="1" t="s">
        <v>330</v>
      </c>
      <c r="C915" s="1"/>
      <c r="D915" s="1"/>
      <c r="E915" s="2" t="s">
        <v>738</v>
      </c>
      <c r="F915" s="3">
        <f>F916</f>
        <v>167601.29999999999</v>
      </c>
      <c r="G915" s="3">
        <f t="shared" si="2652"/>
        <v>98045.4</v>
      </c>
      <c r="H915" s="3">
        <f t="shared" si="2652"/>
        <v>0</v>
      </c>
      <c r="I915" s="3">
        <f t="shared" si="2652"/>
        <v>0</v>
      </c>
      <c r="J915" s="3">
        <f t="shared" si="2652"/>
        <v>0</v>
      </c>
      <c r="K915" s="3">
        <f t="shared" si="2652"/>
        <v>0</v>
      </c>
      <c r="L915" s="18">
        <f t="shared" si="2547"/>
        <v>167601.29999999999</v>
      </c>
      <c r="M915" s="18">
        <f t="shared" si="2547"/>
        <v>98045.4</v>
      </c>
      <c r="N915" s="18">
        <f t="shared" si="2547"/>
        <v>0</v>
      </c>
      <c r="O915" s="9">
        <f t="shared" si="2652"/>
        <v>0</v>
      </c>
      <c r="P915" s="9">
        <f t="shared" si="2652"/>
        <v>0</v>
      </c>
      <c r="Q915" s="9">
        <f t="shared" si="2652"/>
        <v>0</v>
      </c>
      <c r="R915" s="21">
        <f t="shared" si="2636"/>
        <v>167601.29999999999</v>
      </c>
      <c r="S915" s="21">
        <f t="shared" si="2636"/>
        <v>98045.4</v>
      </c>
      <c r="T915" s="21">
        <f t="shared" si="2636"/>
        <v>0</v>
      </c>
      <c r="U915" s="9">
        <f t="shared" si="2652"/>
        <v>37.412999999999997</v>
      </c>
      <c r="V915" s="9">
        <f t="shared" si="2652"/>
        <v>0</v>
      </c>
      <c r="W915" s="9">
        <f t="shared" si="2652"/>
        <v>0</v>
      </c>
      <c r="X915" s="21">
        <f t="shared" si="2546"/>
        <v>167638.71299999999</v>
      </c>
      <c r="Y915" s="21">
        <f t="shared" si="2546"/>
        <v>98045.4</v>
      </c>
      <c r="Z915" s="21">
        <f t="shared" si="2546"/>
        <v>0</v>
      </c>
      <c r="AA915" s="9">
        <f t="shared" si="2652"/>
        <v>0</v>
      </c>
      <c r="AB915" s="21">
        <f t="shared" si="2537"/>
        <v>167638.71299999999</v>
      </c>
      <c r="AC915" s="9">
        <f t="shared" si="2652"/>
        <v>0</v>
      </c>
      <c r="AD915" s="9">
        <f t="shared" si="2652"/>
        <v>0</v>
      </c>
      <c r="AE915" s="34">
        <f t="shared" si="2522"/>
        <v>167638.71299999999</v>
      </c>
      <c r="AF915" s="9">
        <f t="shared" si="2652"/>
        <v>0</v>
      </c>
      <c r="AG915" s="34">
        <f t="shared" si="2523"/>
        <v>167638.71299999999</v>
      </c>
      <c r="AH915" s="9">
        <f t="shared" si="2652"/>
        <v>0</v>
      </c>
      <c r="AI915" s="9">
        <f t="shared" si="2652"/>
        <v>0</v>
      </c>
      <c r="AJ915" s="9">
        <f t="shared" si="2652"/>
        <v>0</v>
      </c>
      <c r="AK915" s="21">
        <f t="shared" si="2640"/>
        <v>167638.71299999999</v>
      </c>
      <c r="AL915" s="21">
        <f t="shared" si="2641"/>
        <v>98045.4</v>
      </c>
      <c r="AM915" s="21">
        <f t="shared" si="2641"/>
        <v>0</v>
      </c>
      <c r="AN915" s="9">
        <f t="shared" si="2652"/>
        <v>0</v>
      </c>
      <c r="AO915" s="21">
        <f t="shared" si="2642"/>
        <v>167638.71299999999</v>
      </c>
      <c r="AP915" s="9">
        <f t="shared" si="2652"/>
        <v>0</v>
      </c>
      <c r="AQ915" s="9">
        <f t="shared" si="2652"/>
        <v>0</v>
      </c>
      <c r="AR915" s="9">
        <f t="shared" si="2652"/>
        <v>0</v>
      </c>
      <c r="AS915" s="21">
        <f t="shared" si="2646"/>
        <v>167638.71299999999</v>
      </c>
      <c r="AT915" s="21">
        <f t="shared" si="2538"/>
        <v>98045.4</v>
      </c>
      <c r="AU915" s="21">
        <f t="shared" si="2538"/>
        <v>0</v>
      </c>
      <c r="AV915" s="9">
        <f t="shared" si="2652"/>
        <v>0</v>
      </c>
      <c r="AW915" s="9">
        <f t="shared" si="2652"/>
        <v>0</v>
      </c>
      <c r="AX915" s="9">
        <f t="shared" si="2652"/>
        <v>0</v>
      </c>
      <c r="AY915" s="21">
        <f t="shared" si="2643"/>
        <v>167638.71299999999</v>
      </c>
      <c r="AZ915" s="21">
        <f t="shared" si="2644"/>
        <v>98045.4</v>
      </c>
      <c r="BA915" s="21">
        <f t="shared" si="2645"/>
        <v>0</v>
      </c>
      <c r="BB915" s="9">
        <f t="shared" si="2652"/>
        <v>0</v>
      </c>
      <c r="BC915" s="21">
        <f t="shared" si="2548"/>
        <v>167638.71299999999</v>
      </c>
      <c r="BD915" s="9">
        <f t="shared" si="2652"/>
        <v>0</v>
      </c>
      <c r="BE915" s="9">
        <f t="shared" si="2652"/>
        <v>0</v>
      </c>
      <c r="BF915" s="21">
        <f t="shared" si="2539"/>
        <v>167638.71299999999</v>
      </c>
      <c r="BG915" s="21">
        <f t="shared" si="2540"/>
        <v>98045.4</v>
      </c>
      <c r="BH915" s="9">
        <f t="shared" si="2652"/>
        <v>0</v>
      </c>
      <c r="BI915" s="9">
        <f t="shared" si="2652"/>
        <v>0</v>
      </c>
      <c r="BJ915" s="21">
        <f t="shared" si="2541"/>
        <v>167638.71299999999</v>
      </c>
      <c r="BK915" s="21">
        <f t="shared" si="2542"/>
        <v>98045.4</v>
      </c>
      <c r="BL915" s="9">
        <f t="shared" si="2652"/>
        <v>0</v>
      </c>
      <c r="BM915" s="21">
        <f t="shared" si="2543"/>
        <v>167638.71299999999</v>
      </c>
      <c r="BN915" s="9">
        <f t="shared" si="2652"/>
        <v>0</v>
      </c>
      <c r="BO915" s="21">
        <f t="shared" si="2544"/>
        <v>167638.71299999999</v>
      </c>
      <c r="BP915" s="9">
        <f t="shared" si="2652"/>
        <v>0</v>
      </c>
      <c r="BQ915" s="21">
        <f t="shared" si="2651"/>
        <v>167638.71299999999</v>
      </c>
      <c r="BR915" s="9">
        <f t="shared" si="2652"/>
        <v>0</v>
      </c>
      <c r="BS915" s="33">
        <f t="shared" si="2650"/>
        <v>167638.71299999999</v>
      </c>
      <c r="BT915" s="9">
        <f t="shared" si="2652"/>
        <v>0</v>
      </c>
    </row>
    <row r="916" spans="1:73" x14ac:dyDescent="0.3">
      <c r="A916" s="1" t="s">
        <v>274</v>
      </c>
      <c r="B916" s="1">
        <v>410</v>
      </c>
      <c r="C916" s="1" t="s">
        <v>58</v>
      </c>
      <c r="D916" s="1" t="s">
        <v>57</v>
      </c>
      <c r="E916" s="2" t="s">
        <v>763</v>
      </c>
      <c r="F916" s="3">
        <v>167601.29999999999</v>
      </c>
      <c r="G916" s="3">
        <v>98045.4</v>
      </c>
      <c r="H916" s="3">
        <v>0</v>
      </c>
      <c r="I916" s="3"/>
      <c r="J916" s="3"/>
      <c r="K916" s="3"/>
      <c r="L916" s="18">
        <f t="shared" si="2547"/>
        <v>167601.29999999999</v>
      </c>
      <c r="M916" s="18">
        <f t="shared" si="2547"/>
        <v>98045.4</v>
      </c>
      <c r="N916" s="18">
        <f t="shared" si="2547"/>
        <v>0</v>
      </c>
      <c r="O916" s="9"/>
      <c r="P916" s="9"/>
      <c r="Q916" s="9"/>
      <c r="R916" s="21">
        <f t="shared" si="2636"/>
        <v>167601.29999999999</v>
      </c>
      <c r="S916" s="21">
        <f t="shared" si="2636"/>
        <v>98045.4</v>
      </c>
      <c r="T916" s="21">
        <f t="shared" si="2636"/>
        <v>0</v>
      </c>
      <c r="U916" s="9">
        <v>37.412999999999997</v>
      </c>
      <c r="V916" s="9"/>
      <c r="W916" s="9"/>
      <c r="X916" s="21">
        <f t="shared" si="2546"/>
        <v>167638.71299999999</v>
      </c>
      <c r="Y916" s="21">
        <f t="shared" si="2546"/>
        <v>98045.4</v>
      </c>
      <c r="Z916" s="21">
        <f t="shared" si="2546"/>
        <v>0</v>
      </c>
      <c r="AA916" s="9"/>
      <c r="AB916" s="21">
        <f t="shared" si="2537"/>
        <v>167638.71299999999</v>
      </c>
      <c r="AC916" s="9"/>
      <c r="AD916" s="9"/>
      <c r="AE916" s="34">
        <f t="shared" si="2522"/>
        <v>167638.71299999999</v>
      </c>
      <c r="AF916" s="9"/>
      <c r="AG916" s="34">
        <f t="shared" si="2523"/>
        <v>167638.71299999999</v>
      </c>
      <c r="AH916" s="9"/>
      <c r="AI916" s="9"/>
      <c r="AJ916" s="9"/>
      <c r="AK916" s="21">
        <f t="shared" si="2640"/>
        <v>167638.71299999999</v>
      </c>
      <c r="AL916" s="21">
        <f t="shared" si="2641"/>
        <v>98045.4</v>
      </c>
      <c r="AM916" s="21">
        <f t="shared" si="2641"/>
        <v>0</v>
      </c>
      <c r="AN916" s="9"/>
      <c r="AO916" s="21">
        <f t="shared" si="2642"/>
        <v>167638.71299999999</v>
      </c>
      <c r="AP916" s="9"/>
      <c r="AQ916" s="9"/>
      <c r="AR916" s="9"/>
      <c r="AS916" s="21">
        <f t="shared" si="2646"/>
        <v>167638.71299999999</v>
      </c>
      <c r="AT916" s="21">
        <f t="shared" si="2538"/>
        <v>98045.4</v>
      </c>
      <c r="AU916" s="21">
        <f t="shared" si="2538"/>
        <v>0</v>
      </c>
      <c r="AV916" s="9"/>
      <c r="AW916" s="9"/>
      <c r="AX916" s="9"/>
      <c r="AY916" s="21">
        <f t="shared" si="2643"/>
        <v>167638.71299999999</v>
      </c>
      <c r="AZ916" s="21">
        <f t="shared" si="2644"/>
        <v>98045.4</v>
      </c>
      <c r="BA916" s="21">
        <f t="shared" si="2645"/>
        <v>0</v>
      </c>
      <c r="BB916" s="9"/>
      <c r="BC916" s="21">
        <f t="shared" si="2548"/>
        <v>167638.71299999999</v>
      </c>
      <c r="BD916" s="9"/>
      <c r="BE916" s="9"/>
      <c r="BF916" s="21">
        <f t="shared" si="2539"/>
        <v>167638.71299999999</v>
      </c>
      <c r="BG916" s="21">
        <f t="shared" si="2540"/>
        <v>98045.4</v>
      </c>
      <c r="BH916" s="9"/>
      <c r="BI916" s="9"/>
      <c r="BJ916" s="21">
        <f t="shared" si="2541"/>
        <v>167638.71299999999</v>
      </c>
      <c r="BK916" s="21">
        <f t="shared" si="2542"/>
        <v>98045.4</v>
      </c>
      <c r="BL916" s="9"/>
      <c r="BM916" s="21">
        <f t="shared" si="2543"/>
        <v>167638.71299999999</v>
      </c>
      <c r="BN916" s="9"/>
      <c r="BO916" s="21">
        <f t="shared" si="2544"/>
        <v>167638.71299999999</v>
      </c>
      <c r="BP916" s="9"/>
      <c r="BQ916" s="21">
        <f t="shared" si="2651"/>
        <v>167638.71299999999</v>
      </c>
      <c r="BR916" s="9"/>
      <c r="BS916" s="33">
        <f t="shared" si="2650"/>
        <v>167638.71299999999</v>
      </c>
      <c r="BT916" s="9"/>
    </row>
    <row r="917" spans="1:73" ht="31.2" hidden="1" customHeight="1" x14ac:dyDescent="0.3">
      <c r="A917" s="1" t="s">
        <v>276</v>
      </c>
      <c r="B917" s="1"/>
      <c r="C917" s="1"/>
      <c r="D917" s="1"/>
      <c r="E917" s="2" t="s">
        <v>552</v>
      </c>
      <c r="F917" s="3">
        <f>F918</f>
        <v>0</v>
      </c>
      <c r="G917" s="3">
        <f t="shared" ref="G917:BT919" si="2653">G918</f>
        <v>20000</v>
      </c>
      <c r="H917" s="3">
        <f t="shared" si="2653"/>
        <v>54383.1</v>
      </c>
      <c r="I917" s="3">
        <f t="shared" si="2653"/>
        <v>0</v>
      </c>
      <c r="J917" s="3">
        <f t="shared" si="2653"/>
        <v>-20000</v>
      </c>
      <c r="K917" s="3">
        <f t="shared" si="2653"/>
        <v>-54383.1</v>
      </c>
      <c r="L917" s="18">
        <f t="shared" si="2547"/>
        <v>0</v>
      </c>
      <c r="M917" s="18">
        <f t="shared" si="2547"/>
        <v>0</v>
      </c>
      <c r="N917" s="18">
        <f t="shared" si="2547"/>
        <v>0</v>
      </c>
      <c r="O917" s="9">
        <f t="shared" si="2653"/>
        <v>0</v>
      </c>
      <c r="P917" s="9">
        <f t="shared" si="2653"/>
        <v>0</v>
      </c>
      <c r="Q917" s="9">
        <f t="shared" si="2653"/>
        <v>0</v>
      </c>
      <c r="R917" s="21">
        <f t="shared" si="2636"/>
        <v>0</v>
      </c>
      <c r="S917" s="21">
        <f t="shared" si="2636"/>
        <v>0</v>
      </c>
      <c r="T917" s="21">
        <f t="shared" si="2636"/>
        <v>0</v>
      </c>
      <c r="U917" s="9">
        <f t="shared" si="2653"/>
        <v>0</v>
      </c>
      <c r="V917" s="9">
        <f t="shared" si="2653"/>
        <v>0</v>
      </c>
      <c r="W917" s="9">
        <f t="shared" si="2653"/>
        <v>0</v>
      </c>
      <c r="X917" s="21">
        <f t="shared" si="2546"/>
        <v>0</v>
      </c>
      <c r="Y917" s="21">
        <f t="shared" si="2546"/>
        <v>0</v>
      </c>
      <c r="Z917" s="21">
        <f t="shared" si="2546"/>
        <v>0</v>
      </c>
      <c r="AA917" s="9">
        <f t="shared" si="2653"/>
        <v>0</v>
      </c>
      <c r="AB917" s="21">
        <f t="shared" si="2537"/>
        <v>0</v>
      </c>
      <c r="AC917" s="9">
        <f t="shared" si="2653"/>
        <v>0</v>
      </c>
      <c r="AD917" s="9">
        <f t="shared" si="2653"/>
        <v>0</v>
      </c>
      <c r="AE917" s="34">
        <f t="shared" ref="AE917:AE980" si="2654">AD917+AC917+AB917</f>
        <v>0</v>
      </c>
      <c r="AF917" s="9">
        <f t="shared" si="2653"/>
        <v>0</v>
      </c>
      <c r="AG917" s="34">
        <f t="shared" ref="AG917:AG980" si="2655">AE917+AF917</f>
        <v>0</v>
      </c>
      <c r="AH917" s="9">
        <f t="shared" si="2653"/>
        <v>0</v>
      </c>
      <c r="AI917" s="9">
        <f t="shared" si="2653"/>
        <v>0</v>
      </c>
      <c r="AJ917" s="9">
        <f t="shared" si="2653"/>
        <v>0</v>
      </c>
      <c r="AK917" s="21">
        <f t="shared" si="2640"/>
        <v>0</v>
      </c>
      <c r="AL917" s="21">
        <f t="shared" si="2641"/>
        <v>0</v>
      </c>
      <c r="AM917" s="21">
        <f t="shared" si="2641"/>
        <v>0</v>
      </c>
      <c r="AN917" s="9">
        <f t="shared" si="2653"/>
        <v>0</v>
      </c>
      <c r="AO917" s="21">
        <f t="shared" si="2642"/>
        <v>0</v>
      </c>
      <c r="AP917" s="9">
        <f t="shared" si="2653"/>
        <v>0</v>
      </c>
      <c r="AQ917" s="9">
        <f t="shared" si="2653"/>
        <v>0</v>
      </c>
      <c r="AR917" s="9">
        <f t="shared" si="2653"/>
        <v>0</v>
      </c>
      <c r="AS917" s="20">
        <f t="shared" si="2646"/>
        <v>0</v>
      </c>
      <c r="AT917" s="20">
        <f t="shared" si="2538"/>
        <v>0</v>
      </c>
      <c r="AU917" s="20">
        <f t="shared" si="2538"/>
        <v>0</v>
      </c>
      <c r="AV917" s="9">
        <f t="shared" si="2653"/>
        <v>0</v>
      </c>
      <c r="AW917" s="9">
        <f t="shared" si="2653"/>
        <v>0</v>
      </c>
      <c r="AX917" s="9">
        <f t="shared" si="2653"/>
        <v>0</v>
      </c>
      <c r="AY917" s="21">
        <f t="shared" si="2643"/>
        <v>0</v>
      </c>
      <c r="AZ917" s="21">
        <f t="shared" si="2644"/>
        <v>0</v>
      </c>
      <c r="BA917" s="21">
        <f t="shared" si="2645"/>
        <v>0</v>
      </c>
      <c r="BB917" s="9">
        <f t="shared" si="2653"/>
        <v>0</v>
      </c>
      <c r="BC917" s="21">
        <f t="shared" si="2548"/>
        <v>0</v>
      </c>
      <c r="BD917" s="9">
        <f t="shared" si="2653"/>
        <v>0</v>
      </c>
      <c r="BE917" s="9">
        <f t="shared" si="2653"/>
        <v>0</v>
      </c>
      <c r="BF917" s="21">
        <f t="shared" ref="BF917:BF980" si="2656">BC917+BD917</f>
        <v>0</v>
      </c>
      <c r="BG917" s="21">
        <f t="shared" ref="BG917:BG980" si="2657">AZ917+BE917</f>
        <v>0</v>
      </c>
      <c r="BH917" s="9">
        <f t="shared" si="2653"/>
        <v>0</v>
      </c>
      <c r="BI917" s="9">
        <f t="shared" si="2653"/>
        <v>0</v>
      </c>
      <c r="BJ917" s="21">
        <f t="shared" ref="BJ917:BJ980" si="2658">BF917+BH917</f>
        <v>0</v>
      </c>
      <c r="BK917" s="21">
        <f t="shared" ref="BK917:BK980" si="2659">BG917+BI917</f>
        <v>0</v>
      </c>
      <c r="BL917" s="9">
        <f t="shared" si="2653"/>
        <v>0</v>
      </c>
      <c r="BM917" s="21">
        <f t="shared" ref="BM917:BM980" si="2660">BJ917+BL917</f>
        <v>0</v>
      </c>
      <c r="BN917" s="9">
        <f t="shared" si="2653"/>
        <v>0</v>
      </c>
      <c r="BO917" s="21">
        <f t="shared" ref="BO917:BO980" si="2661">BM917+BN917</f>
        <v>0</v>
      </c>
      <c r="BP917" s="9">
        <f t="shared" si="2653"/>
        <v>0</v>
      </c>
      <c r="BQ917" s="21">
        <f t="shared" si="2651"/>
        <v>0</v>
      </c>
      <c r="BR917" s="9">
        <f t="shared" si="2653"/>
        <v>0</v>
      </c>
      <c r="BS917" s="9"/>
      <c r="BT917" s="9">
        <f t="shared" si="2653"/>
        <v>0</v>
      </c>
      <c r="BU917" s="52">
        <v>0</v>
      </c>
    </row>
    <row r="918" spans="1:73" ht="46.8" hidden="1" customHeight="1" x14ac:dyDescent="0.3">
      <c r="A918" s="1" t="s">
        <v>276</v>
      </c>
      <c r="B918" s="1" t="s">
        <v>14</v>
      </c>
      <c r="C918" s="1"/>
      <c r="D918" s="1"/>
      <c r="E918" s="2" t="s">
        <v>737</v>
      </c>
      <c r="F918" s="3">
        <f>F919</f>
        <v>0</v>
      </c>
      <c r="G918" s="3">
        <f t="shared" si="2653"/>
        <v>20000</v>
      </c>
      <c r="H918" s="3">
        <f t="shared" si="2653"/>
        <v>54383.1</v>
      </c>
      <c r="I918" s="3">
        <f t="shared" si="2653"/>
        <v>0</v>
      </c>
      <c r="J918" s="3">
        <f t="shared" si="2653"/>
        <v>-20000</v>
      </c>
      <c r="K918" s="3">
        <f t="shared" si="2653"/>
        <v>-54383.1</v>
      </c>
      <c r="L918" s="18">
        <f t="shared" si="2547"/>
        <v>0</v>
      </c>
      <c r="M918" s="18">
        <f t="shared" si="2547"/>
        <v>0</v>
      </c>
      <c r="N918" s="18">
        <f t="shared" si="2547"/>
        <v>0</v>
      </c>
      <c r="O918" s="9">
        <f t="shared" si="2653"/>
        <v>0</v>
      </c>
      <c r="P918" s="9">
        <f t="shared" si="2653"/>
        <v>0</v>
      </c>
      <c r="Q918" s="9">
        <f t="shared" si="2653"/>
        <v>0</v>
      </c>
      <c r="R918" s="21">
        <f t="shared" si="2636"/>
        <v>0</v>
      </c>
      <c r="S918" s="21">
        <f t="shared" si="2636"/>
        <v>0</v>
      </c>
      <c r="T918" s="21">
        <f t="shared" si="2636"/>
        <v>0</v>
      </c>
      <c r="U918" s="9">
        <f t="shared" si="2653"/>
        <v>0</v>
      </c>
      <c r="V918" s="9">
        <f t="shared" si="2653"/>
        <v>0</v>
      </c>
      <c r="W918" s="9">
        <f t="shared" si="2653"/>
        <v>0</v>
      </c>
      <c r="X918" s="21">
        <f t="shared" si="2546"/>
        <v>0</v>
      </c>
      <c r="Y918" s="21">
        <f t="shared" si="2546"/>
        <v>0</v>
      </c>
      <c r="Z918" s="21">
        <f t="shared" si="2546"/>
        <v>0</v>
      </c>
      <c r="AA918" s="9">
        <f t="shared" si="2653"/>
        <v>0</v>
      </c>
      <c r="AB918" s="21">
        <f t="shared" si="2537"/>
        <v>0</v>
      </c>
      <c r="AC918" s="9">
        <f t="shared" si="2653"/>
        <v>0</v>
      </c>
      <c r="AD918" s="9">
        <f t="shared" si="2653"/>
        <v>0</v>
      </c>
      <c r="AE918" s="34">
        <f t="shared" si="2654"/>
        <v>0</v>
      </c>
      <c r="AF918" s="9">
        <f t="shared" si="2653"/>
        <v>0</v>
      </c>
      <c r="AG918" s="34">
        <f t="shared" si="2655"/>
        <v>0</v>
      </c>
      <c r="AH918" s="9">
        <f t="shared" si="2653"/>
        <v>0</v>
      </c>
      <c r="AI918" s="9">
        <f t="shared" si="2653"/>
        <v>0</v>
      </c>
      <c r="AJ918" s="9">
        <f t="shared" si="2653"/>
        <v>0</v>
      </c>
      <c r="AK918" s="21">
        <f t="shared" si="2640"/>
        <v>0</v>
      </c>
      <c r="AL918" s="21">
        <f t="shared" si="2641"/>
        <v>0</v>
      </c>
      <c r="AM918" s="21">
        <f t="shared" si="2641"/>
        <v>0</v>
      </c>
      <c r="AN918" s="9">
        <f t="shared" si="2653"/>
        <v>0</v>
      </c>
      <c r="AO918" s="21">
        <f t="shared" si="2642"/>
        <v>0</v>
      </c>
      <c r="AP918" s="9">
        <f t="shared" si="2653"/>
        <v>0</v>
      </c>
      <c r="AQ918" s="9">
        <f t="shared" si="2653"/>
        <v>0</v>
      </c>
      <c r="AR918" s="9">
        <f t="shared" si="2653"/>
        <v>0</v>
      </c>
      <c r="AS918" s="21">
        <f t="shared" si="2646"/>
        <v>0</v>
      </c>
      <c r="AT918" s="21">
        <f t="shared" ref="AT918:AU981" si="2662">AL918+AQ918</f>
        <v>0</v>
      </c>
      <c r="AU918" s="21">
        <f t="shared" si="2662"/>
        <v>0</v>
      </c>
      <c r="AV918" s="9">
        <f t="shared" si="2653"/>
        <v>0</v>
      </c>
      <c r="AW918" s="9">
        <f t="shared" si="2653"/>
        <v>0</v>
      </c>
      <c r="AX918" s="9">
        <f t="shared" si="2653"/>
        <v>0</v>
      </c>
      <c r="AY918" s="21">
        <f t="shared" si="2643"/>
        <v>0</v>
      </c>
      <c r="AZ918" s="21">
        <f t="shared" si="2644"/>
        <v>0</v>
      </c>
      <c r="BA918" s="21">
        <f t="shared" si="2645"/>
        <v>0</v>
      </c>
      <c r="BB918" s="9">
        <f t="shared" si="2653"/>
        <v>0</v>
      </c>
      <c r="BC918" s="21">
        <f t="shared" si="2548"/>
        <v>0</v>
      </c>
      <c r="BD918" s="9">
        <f t="shared" si="2653"/>
        <v>0</v>
      </c>
      <c r="BE918" s="9">
        <f t="shared" si="2653"/>
        <v>0</v>
      </c>
      <c r="BF918" s="21">
        <f t="shared" si="2656"/>
        <v>0</v>
      </c>
      <c r="BG918" s="21">
        <f t="shared" si="2657"/>
        <v>0</v>
      </c>
      <c r="BH918" s="9">
        <f t="shared" si="2653"/>
        <v>0</v>
      </c>
      <c r="BI918" s="9">
        <f t="shared" si="2653"/>
        <v>0</v>
      </c>
      <c r="BJ918" s="21">
        <f t="shared" si="2658"/>
        <v>0</v>
      </c>
      <c r="BK918" s="21">
        <f t="shared" si="2659"/>
        <v>0</v>
      </c>
      <c r="BL918" s="9">
        <f t="shared" si="2653"/>
        <v>0</v>
      </c>
      <c r="BM918" s="21">
        <f t="shared" si="2660"/>
        <v>0</v>
      </c>
      <c r="BN918" s="9">
        <f t="shared" si="2653"/>
        <v>0</v>
      </c>
      <c r="BO918" s="21">
        <f t="shared" si="2661"/>
        <v>0</v>
      </c>
      <c r="BP918" s="9">
        <f t="shared" si="2653"/>
        <v>0</v>
      </c>
      <c r="BQ918" s="21">
        <f t="shared" si="2651"/>
        <v>0</v>
      </c>
      <c r="BR918" s="9">
        <f t="shared" si="2653"/>
        <v>0</v>
      </c>
      <c r="BS918" s="9"/>
      <c r="BT918" s="9">
        <f t="shared" si="2653"/>
        <v>0</v>
      </c>
      <c r="BU918" s="52">
        <v>0</v>
      </c>
    </row>
    <row r="919" spans="1:73" ht="15.6" hidden="1" customHeight="1" x14ac:dyDescent="0.3">
      <c r="A919" s="1" t="s">
        <v>276</v>
      </c>
      <c r="B919" s="1" t="s">
        <v>330</v>
      </c>
      <c r="C919" s="1"/>
      <c r="D919" s="1"/>
      <c r="E919" s="2" t="s">
        <v>738</v>
      </c>
      <c r="F919" s="3">
        <f>F920</f>
        <v>0</v>
      </c>
      <c r="G919" s="3">
        <f t="shared" si="2653"/>
        <v>20000</v>
      </c>
      <c r="H919" s="3">
        <f t="shared" si="2653"/>
        <v>54383.1</v>
      </c>
      <c r="I919" s="3">
        <f t="shared" si="2653"/>
        <v>0</v>
      </c>
      <c r="J919" s="3">
        <f t="shared" si="2653"/>
        <v>-20000</v>
      </c>
      <c r="K919" s="3">
        <f t="shared" si="2653"/>
        <v>-54383.1</v>
      </c>
      <c r="L919" s="18">
        <f t="shared" si="2547"/>
        <v>0</v>
      </c>
      <c r="M919" s="18">
        <f t="shared" si="2547"/>
        <v>0</v>
      </c>
      <c r="N919" s="18">
        <f t="shared" si="2547"/>
        <v>0</v>
      </c>
      <c r="O919" s="9">
        <f t="shared" si="2653"/>
        <v>0</v>
      </c>
      <c r="P919" s="9">
        <f t="shared" si="2653"/>
        <v>0</v>
      </c>
      <c r="Q919" s="9">
        <f t="shared" si="2653"/>
        <v>0</v>
      </c>
      <c r="R919" s="21">
        <f t="shared" si="2636"/>
        <v>0</v>
      </c>
      <c r="S919" s="21">
        <f t="shared" si="2636"/>
        <v>0</v>
      </c>
      <c r="T919" s="21">
        <f t="shared" si="2636"/>
        <v>0</v>
      </c>
      <c r="U919" s="9">
        <f t="shared" si="2653"/>
        <v>0</v>
      </c>
      <c r="V919" s="9">
        <f t="shared" si="2653"/>
        <v>0</v>
      </c>
      <c r="W919" s="9">
        <f t="shared" si="2653"/>
        <v>0</v>
      </c>
      <c r="X919" s="21">
        <f t="shared" si="2546"/>
        <v>0</v>
      </c>
      <c r="Y919" s="21">
        <f t="shared" si="2546"/>
        <v>0</v>
      </c>
      <c r="Z919" s="21">
        <f t="shared" si="2546"/>
        <v>0</v>
      </c>
      <c r="AA919" s="9">
        <f t="shared" si="2653"/>
        <v>0</v>
      </c>
      <c r="AB919" s="21">
        <f t="shared" si="2537"/>
        <v>0</v>
      </c>
      <c r="AC919" s="9">
        <f t="shared" si="2653"/>
        <v>0</v>
      </c>
      <c r="AD919" s="9">
        <f t="shared" si="2653"/>
        <v>0</v>
      </c>
      <c r="AE919" s="34">
        <f t="shared" si="2654"/>
        <v>0</v>
      </c>
      <c r="AF919" s="9">
        <f t="shared" si="2653"/>
        <v>0</v>
      </c>
      <c r="AG919" s="34">
        <f t="shared" si="2655"/>
        <v>0</v>
      </c>
      <c r="AH919" s="9">
        <f t="shared" si="2653"/>
        <v>0</v>
      </c>
      <c r="AI919" s="9">
        <f t="shared" si="2653"/>
        <v>0</v>
      </c>
      <c r="AJ919" s="9">
        <f t="shared" si="2653"/>
        <v>0</v>
      </c>
      <c r="AK919" s="21">
        <f t="shared" si="2640"/>
        <v>0</v>
      </c>
      <c r="AL919" s="21">
        <f t="shared" si="2641"/>
        <v>0</v>
      </c>
      <c r="AM919" s="21">
        <f t="shared" si="2641"/>
        <v>0</v>
      </c>
      <c r="AN919" s="9">
        <f t="shared" si="2653"/>
        <v>0</v>
      </c>
      <c r="AO919" s="21">
        <f t="shared" si="2642"/>
        <v>0</v>
      </c>
      <c r="AP919" s="9">
        <f t="shared" si="2653"/>
        <v>0</v>
      </c>
      <c r="AQ919" s="9">
        <f t="shared" si="2653"/>
        <v>0</v>
      </c>
      <c r="AR919" s="9">
        <f t="shared" si="2653"/>
        <v>0</v>
      </c>
      <c r="AS919" s="21">
        <f t="shared" si="2646"/>
        <v>0</v>
      </c>
      <c r="AT919" s="21">
        <f t="shared" si="2662"/>
        <v>0</v>
      </c>
      <c r="AU919" s="21">
        <f t="shared" si="2662"/>
        <v>0</v>
      </c>
      <c r="AV919" s="9">
        <f t="shared" si="2653"/>
        <v>0</v>
      </c>
      <c r="AW919" s="9">
        <f t="shared" si="2653"/>
        <v>0</v>
      </c>
      <c r="AX919" s="9">
        <f t="shared" si="2653"/>
        <v>0</v>
      </c>
      <c r="AY919" s="21">
        <f t="shared" si="2643"/>
        <v>0</v>
      </c>
      <c r="AZ919" s="21">
        <f t="shared" si="2644"/>
        <v>0</v>
      </c>
      <c r="BA919" s="21">
        <f t="shared" si="2645"/>
        <v>0</v>
      </c>
      <c r="BB919" s="9">
        <f t="shared" si="2653"/>
        <v>0</v>
      </c>
      <c r="BC919" s="21">
        <f t="shared" si="2548"/>
        <v>0</v>
      </c>
      <c r="BD919" s="9">
        <f t="shared" si="2653"/>
        <v>0</v>
      </c>
      <c r="BE919" s="9">
        <f t="shared" si="2653"/>
        <v>0</v>
      </c>
      <c r="BF919" s="21">
        <f t="shared" si="2656"/>
        <v>0</v>
      </c>
      <c r="BG919" s="21">
        <f t="shared" si="2657"/>
        <v>0</v>
      </c>
      <c r="BH919" s="9">
        <f t="shared" si="2653"/>
        <v>0</v>
      </c>
      <c r="BI919" s="9">
        <f t="shared" si="2653"/>
        <v>0</v>
      </c>
      <c r="BJ919" s="21">
        <f t="shared" si="2658"/>
        <v>0</v>
      </c>
      <c r="BK919" s="21">
        <f t="shared" si="2659"/>
        <v>0</v>
      </c>
      <c r="BL919" s="9">
        <f t="shared" si="2653"/>
        <v>0</v>
      </c>
      <c r="BM919" s="21">
        <f t="shared" si="2660"/>
        <v>0</v>
      </c>
      <c r="BN919" s="9">
        <f t="shared" si="2653"/>
        <v>0</v>
      </c>
      <c r="BO919" s="21">
        <f t="shared" si="2661"/>
        <v>0</v>
      </c>
      <c r="BP919" s="9">
        <f t="shared" si="2653"/>
        <v>0</v>
      </c>
      <c r="BQ919" s="21">
        <f t="shared" si="2651"/>
        <v>0</v>
      </c>
      <c r="BR919" s="9">
        <f t="shared" si="2653"/>
        <v>0</v>
      </c>
      <c r="BS919" s="9"/>
      <c r="BT919" s="9">
        <f t="shared" si="2653"/>
        <v>0</v>
      </c>
      <c r="BU919" s="52">
        <v>0</v>
      </c>
    </row>
    <row r="920" spans="1:73" ht="15.6" hidden="1" customHeight="1" x14ac:dyDescent="0.3">
      <c r="A920" s="1" t="s">
        <v>276</v>
      </c>
      <c r="B920" s="1">
        <v>410</v>
      </c>
      <c r="C920" s="1" t="s">
        <v>58</v>
      </c>
      <c r="D920" s="1" t="s">
        <v>57</v>
      </c>
      <c r="E920" s="2" t="s">
        <v>763</v>
      </c>
      <c r="F920" s="3">
        <v>0</v>
      </c>
      <c r="G920" s="3">
        <v>20000</v>
      </c>
      <c r="H920" s="3">
        <v>54383.1</v>
      </c>
      <c r="I920" s="3"/>
      <c r="J920" s="3">
        <v>-20000</v>
      </c>
      <c r="K920" s="3">
        <v>-54383.1</v>
      </c>
      <c r="L920" s="18">
        <f t="shared" si="2547"/>
        <v>0</v>
      </c>
      <c r="M920" s="18">
        <f t="shared" si="2547"/>
        <v>0</v>
      </c>
      <c r="N920" s="18">
        <f t="shared" si="2547"/>
        <v>0</v>
      </c>
      <c r="O920" s="9"/>
      <c r="P920" s="9"/>
      <c r="Q920" s="9"/>
      <c r="R920" s="21">
        <f t="shared" si="2636"/>
        <v>0</v>
      </c>
      <c r="S920" s="21">
        <f t="shared" si="2636"/>
        <v>0</v>
      </c>
      <c r="T920" s="21">
        <f t="shared" si="2636"/>
        <v>0</v>
      </c>
      <c r="U920" s="9"/>
      <c r="V920" s="9"/>
      <c r="W920" s="9"/>
      <c r="X920" s="21">
        <f t="shared" si="2546"/>
        <v>0</v>
      </c>
      <c r="Y920" s="21">
        <f t="shared" si="2546"/>
        <v>0</v>
      </c>
      <c r="Z920" s="21">
        <f t="shared" si="2546"/>
        <v>0</v>
      </c>
      <c r="AA920" s="9"/>
      <c r="AB920" s="21">
        <f t="shared" si="2537"/>
        <v>0</v>
      </c>
      <c r="AC920" s="9"/>
      <c r="AD920" s="9"/>
      <c r="AE920" s="34">
        <f t="shared" si="2654"/>
        <v>0</v>
      </c>
      <c r="AF920" s="9"/>
      <c r="AG920" s="34">
        <f t="shared" si="2655"/>
        <v>0</v>
      </c>
      <c r="AH920" s="9"/>
      <c r="AI920" s="9"/>
      <c r="AJ920" s="9"/>
      <c r="AK920" s="21">
        <f t="shared" si="2640"/>
        <v>0</v>
      </c>
      <c r="AL920" s="21">
        <f t="shared" si="2641"/>
        <v>0</v>
      </c>
      <c r="AM920" s="21">
        <f t="shared" si="2641"/>
        <v>0</v>
      </c>
      <c r="AN920" s="9"/>
      <c r="AO920" s="21">
        <f t="shared" si="2642"/>
        <v>0</v>
      </c>
      <c r="AP920" s="9"/>
      <c r="AQ920" s="9"/>
      <c r="AR920" s="9"/>
      <c r="AS920" s="21">
        <f t="shared" si="2646"/>
        <v>0</v>
      </c>
      <c r="AT920" s="21">
        <f t="shared" si="2662"/>
        <v>0</v>
      </c>
      <c r="AU920" s="21">
        <f t="shared" si="2662"/>
        <v>0</v>
      </c>
      <c r="AV920" s="9"/>
      <c r="AW920" s="9"/>
      <c r="AX920" s="9"/>
      <c r="AY920" s="21">
        <f t="shared" si="2643"/>
        <v>0</v>
      </c>
      <c r="AZ920" s="21">
        <f t="shared" si="2644"/>
        <v>0</v>
      </c>
      <c r="BA920" s="21">
        <f t="shared" si="2645"/>
        <v>0</v>
      </c>
      <c r="BB920" s="9"/>
      <c r="BC920" s="21">
        <f t="shared" si="2548"/>
        <v>0</v>
      </c>
      <c r="BD920" s="9"/>
      <c r="BE920" s="9"/>
      <c r="BF920" s="21">
        <f t="shared" si="2656"/>
        <v>0</v>
      </c>
      <c r="BG920" s="21">
        <f t="shared" si="2657"/>
        <v>0</v>
      </c>
      <c r="BH920" s="9"/>
      <c r="BI920" s="9"/>
      <c r="BJ920" s="21">
        <f t="shared" si="2658"/>
        <v>0</v>
      </c>
      <c r="BK920" s="21">
        <f t="shared" si="2659"/>
        <v>0</v>
      </c>
      <c r="BL920" s="9"/>
      <c r="BM920" s="21">
        <f t="shared" si="2660"/>
        <v>0</v>
      </c>
      <c r="BN920" s="9"/>
      <c r="BO920" s="21">
        <f t="shared" si="2661"/>
        <v>0</v>
      </c>
      <c r="BP920" s="9"/>
      <c r="BQ920" s="21">
        <f t="shared" si="2651"/>
        <v>0</v>
      </c>
      <c r="BR920" s="9"/>
      <c r="BS920" s="9"/>
      <c r="BT920" s="9"/>
      <c r="BU920" s="52">
        <v>0</v>
      </c>
    </row>
    <row r="921" spans="1:73" ht="31.2" x14ac:dyDescent="0.3">
      <c r="A921" s="1" t="s">
        <v>878</v>
      </c>
      <c r="B921" s="1"/>
      <c r="C921" s="1"/>
      <c r="D921" s="1"/>
      <c r="E921" s="8" t="s">
        <v>881</v>
      </c>
      <c r="F921" s="3"/>
      <c r="G921" s="3"/>
      <c r="H921" s="3"/>
      <c r="I921" s="3"/>
      <c r="J921" s="3"/>
      <c r="K921" s="3"/>
      <c r="L921" s="18"/>
      <c r="M921" s="18"/>
      <c r="N921" s="18"/>
      <c r="O921" s="9"/>
      <c r="P921" s="9"/>
      <c r="Q921" s="9"/>
      <c r="R921" s="21">
        <f>R922</f>
        <v>0</v>
      </c>
      <c r="S921" s="21">
        <f t="shared" ref="S921:BT923" si="2663">S922</f>
        <v>0</v>
      </c>
      <c r="T921" s="21">
        <f t="shared" si="2663"/>
        <v>0</v>
      </c>
      <c r="U921" s="21">
        <f t="shared" si="2663"/>
        <v>3317.4960000000001</v>
      </c>
      <c r="V921" s="21">
        <f t="shared" si="2663"/>
        <v>0</v>
      </c>
      <c r="W921" s="21">
        <f t="shared" si="2663"/>
        <v>0</v>
      </c>
      <c r="X921" s="21">
        <f t="shared" si="2546"/>
        <v>3317.4960000000001</v>
      </c>
      <c r="Y921" s="21">
        <f t="shared" si="2546"/>
        <v>0</v>
      </c>
      <c r="Z921" s="21">
        <f t="shared" si="2546"/>
        <v>0</v>
      </c>
      <c r="AA921" s="21">
        <f t="shared" si="2663"/>
        <v>0</v>
      </c>
      <c r="AB921" s="21">
        <f t="shared" ref="AB921:AB982" si="2664">X921+AA921</f>
        <v>3317.4960000000001</v>
      </c>
      <c r="AC921" s="21">
        <f t="shared" si="2663"/>
        <v>0</v>
      </c>
      <c r="AD921" s="21">
        <f t="shared" si="2663"/>
        <v>0</v>
      </c>
      <c r="AE921" s="34">
        <f t="shared" si="2654"/>
        <v>3317.4960000000001</v>
      </c>
      <c r="AF921" s="21">
        <f t="shared" si="2663"/>
        <v>0</v>
      </c>
      <c r="AG921" s="34">
        <f t="shared" si="2655"/>
        <v>3317.4960000000001</v>
      </c>
      <c r="AH921" s="21">
        <f t="shared" si="2663"/>
        <v>0</v>
      </c>
      <c r="AI921" s="21">
        <f t="shared" si="2663"/>
        <v>0</v>
      </c>
      <c r="AJ921" s="21">
        <f t="shared" si="2663"/>
        <v>0</v>
      </c>
      <c r="AK921" s="21">
        <f t="shared" si="2640"/>
        <v>3317.4960000000001</v>
      </c>
      <c r="AL921" s="21">
        <f t="shared" si="2641"/>
        <v>0</v>
      </c>
      <c r="AM921" s="21">
        <f t="shared" si="2641"/>
        <v>0</v>
      </c>
      <c r="AN921" s="21">
        <f t="shared" si="2663"/>
        <v>0</v>
      </c>
      <c r="AO921" s="21">
        <f t="shared" si="2642"/>
        <v>3317.4960000000001</v>
      </c>
      <c r="AP921" s="21">
        <f t="shared" si="2663"/>
        <v>0</v>
      </c>
      <c r="AQ921" s="21">
        <f t="shared" si="2663"/>
        <v>0</v>
      </c>
      <c r="AR921" s="21">
        <f t="shared" si="2663"/>
        <v>0</v>
      </c>
      <c r="AS921" s="20">
        <f t="shared" si="2646"/>
        <v>3317.4960000000001</v>
      </c>
      <c r="AT921" s="20">
        <f t="shared" si="2662"/>
        <v>0</v>
      </c>
      <c r="AU921" s="20">
        <f t="shared" si="2662"/>
        <v>0</v>
      </c>
      <c r="AV921" s="21">
        <f t="shared" si="2663"/>
        <v>0</v>
      </c>
      <c r="AW921" s="21">
        <f t="shared" si="2663"/>
        <v>0</v>
      </c>
      <c r="AX921" s="21">
        <f t="shared" si="2663"/>
        <v>0</v>
      </c>
      <c r="AY921" s="21">
        <f t="shared" si="2643"/>
        <v>3317.4960000000001</v>
      </c>
      <c r="AZ921" s="21">
        <f t="shared" si="2644"/>
        <v>0</v>
      </c>
      <c r="BA921" s="21">
        <f t="shared" si="2645"/>
        <v>0</v>
      </c>
      <c r="BB921" s="21">
        <f t="shared" si="2663"/>
        <v>0</v>
      </c>
      <c r="BC921" s="21">
        <f t="shared" si="2548"/>
        <v>3317.4960000000001</v>
      </c>
      <c r="BD921" s="21">
        <f t="shared" si="2663"/>
        <v>0</v>
      </c>
      <c r="BE921" s="21">
        <f t="shared" si="2663"/>
        <v>0</v>
      </c>
      <c r="BF921" s="21">
        <f t="shared" si="2656"/>
        <v>3317.4960000000001</v>
      </c>
      <c r="BG921" s="21">
        <f t="shared" si="2657"/>
        <v>0</v>
      </c>
      <c r="BH921" s="21">
        <f t="shared" si="2663"/>
        <v>0</v>
      </c>
      <c r="BI921" s="21">
        <f t="shared" si="2663"/>
        <v>0</v>
      </c>
      <c r="BJ921" s="21">
        <f t="shared" si="2658"/>
        <v>3317.4960000000001</v>
      </c>
      <c r="BK921" s="21">
        <f t="shared" si="2659"/>
        <v>0</v>
      </c>
      <c r="BL921" s="21">
        <f t="shared" si="2663"/>
        <v>0</v>
      </c>
      <c r="BM921" s="21">
        <f t="shared" si="2660"/>
        <v>3317.4960000000001</v>
      </c>
      <c r="BN921" s="21">
        <f t="shared" si="2663"/>
        <v>0</v>
      </c>
      <c r="BO921" s="21">
        <f t="shared" si="2661"/>
        <v>3317.4960000000001</v>
      </c>
      <c r="BP921" s="21">
        <f t="shared" si="2663"/>
        <v>0</v>
      </c>
      <c r="BQ921" s="21">
        <f t="shared" si="2651"/>
        <v>3317.4960000000001</v>
      </c>
      <c r="BR921" s="21">
        <f t="shared" si="2663"/>
        <v>0</v>
      </c>
      <c r="BS921" s="33">
        <f t="shared" ref="BS921:BS928" si="2665">BQ921+BR921</f>
        <v>3317.4960000000001</v>
      </c>
      <c r="BT921" s="21">
        <f t="shared" si="2663"/>
        <v>0</v>
      </c>
    </row>
    <row r="922" spans="1:73" ht="46.8" x14ac:dyDescent="0.3">
      <c r="A922" s="1" t="s">
        <v>878</v>
      </c>
      <c r="B922" s="1" t="s">
        <v>14</v>
      </c>
      <c r="C922" s="1"/>
      <c r="D922" s="1"/>
      <c r="E922" s="2" t="s">
        <v>737</v>
      </c>
      <c r="F922" s="3"/>
      <c r="G922" s="3"/>
      <c r="H922" s="3"/>
      <c r="I922" s="3"/>
      <c r="J922" s="3"/>
      <c r="K922" s="3"/>
      <c r="L922" s="18"/>
      <c r="M922" s="18"/>
      <c r="N922" s="18"/>
      <c r="O922" s="9"/>
      <c r="P922" s="9"/>
      <c r="Q922" s="9"/>
      <c r="R922" s="21">
        <f>R923</f>
        <v>0</v>
      </c>
      <c r="S922" s="21">
        <f t="shared" si="2663"/>
        <v>0</v>
      </c>
      <c r="T922" s="21">
        <f t="shared" si="2663"/>
        <v>0</v>
      </c>
      <c r="U922" s="21">
        <f t="shared" si="2663"/>
        <v>3317.4960000000001</v>
      </c>
      <c r="V922" s="21">
        <f t="shared" si="2663"/>
        <v>0</v>
      </c>
      <c r="W922" s="21">
        <f t="shared" si="2663"/>
        <v>0</v>
      </c>
      <c r="X922" s="21">
        <f t="shared" si="2546"/>
        <v>3317.4960000000001</v>
      </c>
      <c r="Y922" s="21">
        <f t="shared" si="2546"/>
        <v>0</v>
      </c>
      <c r="Z922" s="21">
        <f t="shared" si="2546"/>
        <v>0</v>
      </c>
      <c r="AA922" s="21">
        <f t="shared" si="2663"/>
        <v>0</v>
      </c>
      <c r="AB922" s="21">
        <f t="shared" si="2664"/>
        <v>3317.4960000000001</v>
      </c>
      <c r="AC922" s="21">
        <f t="shared" si="2663"/>
        <v>0</v>
      </c>
      <c r="AD922" s="21">
        <f t="shared" si="2663"/>
        <v>0</v>
      </c>
      <c r="AE922" s="34">
        <f t="shared" si="2654"/>
        <v>3317.4960000000001</v>
      </c>
      <c r="AF922" s="21">
        <f t="shared" si="2663"/>
        <v>0</v>
      </c>
      <c r="AG922" s="34">
        <f t="shared" si="2655"/>
        <v>3317.4960000000001</v>
      </c>
      <c r="AH922" s="21">
        <f t="shared" si="2663"/>
        <v>0</v>
      </c>
      <c r="AI922" s="21">
        <f t="shared" si="2663"/>
        <v>0</v>
      </c>
      <c r="AJ922" s="21">
        <f t="shared" si="2663"/>
        <v>0</v>
      </c>
      <c r="AK922" s="21">
        <f t="shared" si="2640"/>
        <v>3317.4960000000001</v>
      </c>
      <c r="AL922" s="21">
        <f t="shared" si="2641"/>
        <v>0</v>
      </c>
      <c r="AM922" s="21">
        <f t="shared" si="2641"/>
        <v>0</v>
      </c>
      <c r="AN922" s="21">
        <f t="shared" si="2663"/>
        <v>0</v>
      </c>
      <c r="AO922" s="21">
        <f t="shared" si="2642"/>
        <v>3317.4960000000001</v>
      </c>
      <c r="AP922" s="21">
        <f t="shared" si="2663"/>
        <v>0</v>
      </c>
      <c r="AQ922" s="21">
        <f t="shared" si="2663"/>
        <v>0</v>
      </c>
      <c r="AR922" s="21">
        <f t="shared" si="2663"/>
        <v>0</v>
      </c>
      <c r="AS922" s="21">
        <f t="shared" si="2646"/>
        <v>3317.4960000000001</v>
      </c>
      <c r="AT922" s="21">
        <f t="shared" si="2662"/>
        <v>0</v>
      </c>
      <c r="AU922" s="21">
        <f t="shared" si="2662"/>
        <v>0</v>
      </c>
      <c r="AV922" s="21">
        <f t="shared" si="2663"/>
        <v>0</v>
      </c>
      <c r="AW922" s="21">
        <f t="shared" si="2663"/>
        <v>0</v>
      </c>
      <c r="AX922" s="21">
        <f t="shared" si="2663"/>
        <v>0</v>
      </c>
      <c r="AY922" s="21">
        <f t="shared" si="2643"/>
        <v>3317.4960000000001</v>
      </c>
      <c r="AZ922" s="21">
        <f t="shared" si="2644"/>
        <v>0</v>
      </c>
      <c r="BA922" s="21">
        <f t="shared" si="2645"/>
        <v>0</v>
      </c>
      <c r="BB922" s="21">
        <f t="shared" si="2663"/>
        <v>0</v>
      </c>
      <c r="BC922" s="21">
        <f t="shared" si="2548"/>
        <v>3317.4960000000001</v>
      </c>
      <c r="BD922" s="21">
        <f t="shared" si="2663"/>
        <v>0</v>
      </c>
      <c r="BE922" s="21">
        <f t="shared" si="2663"/>
        <v>0</v>
      </c>
      <c r="BF922" s="21">
        <f t="shared" si="2656"/>
        <v>3317.4960000000001</v>
      </c>
      <c r="BG922" s="21">
        <f t="shared" si="2657"/>
        <v>0</v>
      </c>
      <c r="BH922" s="21">
        <f t="shared" si="2663"/>
        <v>0</v>
      </c>
      <c r="BI922" s="21">
        <f t="shared" si="2663"/>
        <v>0</v>
      </c>
      <c r="BJ922" s="21">
        <f t="shared" si="2658"/>
        <v>3317.4960000000001</v>
      </c>
      <c r="BK922" s="21">
        <f t="shared" si="2659"/>
        <v>0</v>
      </c>
      <c r="BL922" s="21">
        <f t="shared" si="2663"/>
        <v>0</v>
      </c>
      <c r="BM922" s="21">
        <f t="shared" si="2660"/>
        <v>3317.4960000000001</v>
      </c>
      <c r="BN922" s="21">
        <f t="shared" si="2663"/>
        <v>0</v>
      </c>
      <c r="BO922" s="21">
        <f t="shared" si="2661"/>
        <v>3317.4960000000001</v>
      </c>
      <c r="BP922" s="21">
        <f t="shared" si="2663"/>
        <v>0</v>
      </c>
      <c r="BQ922" s="21">
        <f t="shared" si="2651"/>
        <v>3317.4960000000001</v>
      </c>
      <c r="BR922" s="21">
        <f t="shared" si="2663"/>
        <v>0</v>
      </c>
      <c r="BS922" s="33">
        <f t="shared" si="2665"/>
        <v>3317.4960000000001</v>
      </c>
      <c r="BT922" s="21">
        <f t="shared" si="2663"/>
        <v>0</v>
      </c>
    </row>
    <row r="923" spans="1:73" x14ac:dyDescent="0.3">
      <c r="A923" s="1" t="s">
        <v>878</v>
      </c>
      <c r="B923" s="1" t="s">
        <v>330</v>
      </c>
      <c r="C923" s="1"/>
      <c r="D923" s="1"/>
      <c r="E923" s="2" t="s">
        <v>738</v>
      </c>
      <c r="F923" s="3"/>
      <c r="G923" s="3"/>
      <c r="H923" s="3"/>
      <c r="I923" s="3"/>
      <c r="J923" s="3"/>
      <c r="K923" s="3"/>
      <c r="L923" s="18"/>
      <c r="M923" s="18"/>
      <c r="N923" s="18"/>
      <c r="O923" s="9"/>
      <c r="P923" s="9"/>
      <c r="Q923" s="9"/>
      <c r="R923" s="21">
        <f>R924</f>
        <v>0</v>
      </c>
      <c r="S923" s="21">
        <f t="shared" si="2663"/>
        <v>0</v>
      </c>
      <c r="T923" s="21">
        <f t="shared" si="2663"/>
        <v>0</v>
      </c>
      <c r="U923" s="21">
        <f t="shared" si="2663"/>
        <v>3317.4960000000001</v>
      </c>
      <c r="V923" s="21">
        <f t="shared" si="2663"/>
        <v>0</v>
      </c>
      <c r="W923" s="21">
        <f t="shared" si="2663"/>
        <v>0</v>
      </c>
      <c r="X923" s="21">
        <f t="shared" si="2546"/>
        <v>3317.4960000000001</v>
      </c>
      <c r="Y923" s="21">
        <f t="shared" si="2546"/>
        <v>0</v>
      </c>
      <c r="Z923" s="21">
        <f t="shared" si="2546"/>
        <v>0</v>
      </c>
      <c r="AA923" s="21">
        <f t="shared" si="2663"/>
        <v>0</v>
      </c>
      <c r="AB923" s="21">
        <f t="shared" si="2664"/>
        <v>3317.4960000000001</v>
      </c>
      <c r="AC923" s="21">
        <f t="shared" si="2663"/>
        <v>0</v>
      </c>
      <c r="AD923" s="21">
        <f t="shared" si="2663"/>
        <v>0</v>
      </c>
      <c r="AE923" s="34">
        <f t="shared" si="2654"/>
        <v>3317.4960000000001</v>
      </c>
      <c r="AF923" s="21">
        <f t="shared" si="2663"/>
        <v>0</v>
      </c>
      <c r="AG923" s="34">
        <f t="shared" si="2655"/>
        <v>3317.4960000000001</v>
      </c>
      <c r="AH923" s="21">
        <f t="shared" si="2663"/>
        <v>0</v>
      </c>
      <c r="AI923" s="21">
        <f t="shared" si="2663"/>
        <v>0</v>
      </c>
      <c r="AJ923" s="21">
        <f t="shared" si="2663"/>
        <v>0</v>
      </c>
      <c r="AK923" s="21">
        <f t="shared" si="2640"/>
        <v>3317.4960000000001</v>
      </c>
      <c r="AL923" s="21">
        <f t="shared" si="2641"/>
        <v>0</v>
      </c>
      <c r="AM923" s="21">
        <f t="shared" si="2641"/>
        <v>0</v>
      </c>
      <c r="AN923" s="21">
        <f t="shared" si="2663"/>
        <v>0</v>
      </c>
      <c r="AO923" s="21">
        <f t="shared" si="2642"/>
        <v>3317.4960000000001</v>
      </c>
      <c r="AP923" s="21">
        <f t="shared" si="2663"/>
        <v>0</v>
      </c>
      <c r="AQ923" s="21">
        <f t="shared" si="2663"/>
        <v>0</v>
      </c>
      <c r="AR923" s="21">
        <f t="shared" si="2663"/>
        <v>0</v>
      </c>
      <c r="AS923" s="21">
        <f t="shared" si="2646"/>
        <v>3317.4960000000001</v>
      </c>
      <c r="AT923" s="21">
        <f t="shared" si="2662"/>
        <v>0</v>
      </c>
      <c r="AU923" s="21">
        <f t="shared" si="2662"/>
        <v>0</v>
      </c>
      <c r="AV923" s="21">
        <f t="shared" si="2663"/>
        <v>0</v>
      </c>
      <c r="AW923" s="21">
        <f t="shared" si="2663"/>
        <v>0</v>
      </c>
      <c r="AX923" s="21">
        <f t="shared" si="2663"/>
        <v>0</v>
      </c>
      <c r="AY923" s="21">
        <f t="shared" si="2643"/>
        <v>3317.4960000000001</v>
      </c>
      <c r="AZ923" s="21">
        <f t="shared" si="2644"/>
        <v>0</v>
      </c>
      <c r="BA923" s="21">
        <f t="shared" si="2645"/>
        <v>0</v>
      </c>
      <c r="BB923" s="21">
        <f t="shared" si="2663"/>
        <v>0</v>
      </c>
      <c r="BC923" s="21">
        <f t="shared" si="2548"/>
        <v>3317.4960000000001</v>
      </c>
      <c r="BD923" s="21">
        <f t="shared" si="2663"/>
        <v>0</v>
      </c>
      <c r="BE923" s="21">
        <f t="shared" si="2663"/>
        <v>0</v>
      </c>
      <c r="BF923" s="21">
        <f t="shared" si="2656"/>
        <v>3317.4960000000001</v>
      </c>
      <c r="BG923" s="21">
        <f t="shared" si="2657"/>
        <v>0</v>
      </c>
      <c r="BH923" s="21">
        <f t="shared" si="2663"/>
        <v>0</v>
      </c>
      <c r="BI923" s="21">
        <f t="shared" si="2663"/>
        <v>0</v>
      </c>
      <c r="BJ923" s="21">
        <f t="shared" si="2658"/>
        <v>3317.4960000000001</v>
      </c>
      <c r="BK923" s="21">
        <f t="shared" si="2659"/>
        <v>0</v>
      </c>
      <c r="BL923" s="21">
        <f t="shared" si="2663"/>
        <v>0</v>
      </c>
      <c r="BM923" s="21">
        <f t="shared" si="2660"/>
        <v>3317.4960000000001</v>
      </c>
      <c r="BN923" s="21">
        <f t="shared" si="2663"/>
        <v>0</v>
      </c>
      <c r="BO923" s="21">
        <f t="shared" si="2661"/>
        <v>3317.4960000000001</v>
      </c>
      <c r="BP923" s="21">
        <f t="shared" si="2663"/>
        <v>0</v>
      </c>
      <c r="BQ923" s="21">
        <f t="shared" si="2651"/>
        <v>3317.4960000000001</v>
      </c>
      <c r="BR923" s="21">
        <f t="shared" si="2663"/>
        <v>0</v>
      </c>
      <c r="BS923" s="33">
        <f t="shared" si="2665"/>
        <v>3317.4960000000001</v>
      </c>
      <c r="BT923" s="21">
        <f t="shared" si="2663"/>
        <v>0</v>
      </c>
    </row>
    <row r="924" spans="1:73" x14ac:dyDescent="0.3">
      <c r="A924" s="1" t="s">
        <v>878</v>
      </c>
      <c r="B924" s="1">
        <v>410</v>
      </c>
      <c r="C924" s="1" t="s">
        <v>58</v>
      </c>
      <c r="D924" s="1" t="s">
        <v>57</v>
      </c>
      <c r="E924" s="2" t="s">
        <v>763</v>
      </c>
      <c r="F924" s="3"/>
      <c r="G924" s="3"/>
      <c r="H924" s="3"/>
      <c r="I924" s="3"/>
      <c r="J924" s="3"/>
      <c r="K924" s="3"/>
      <c r="L924" s="18"/>
      <c r="M924" s="18"/>
      <c r="N924" s="18"/>
      <c r="O924" s="9"/>
      <c r="P924" s="9"/>
      <c r="Q924" s="9"/>
      <c r="R924" s="21">
        <v>0</v>
      </c>
      <c r="S924" s="21">
        <v>0</v>
      </c>
      <c r="T924" s="21">
        <v>0</v>
      </c>
      <c r="U924" s="21">
        <v>3317.4960000000001</v>
      </c>
      <c r="V924" s="21"/>
      <c r="W924" s="21"/>
      <c r="X924" s="21">
        <f t="shared" si="2546"/>
        <v>3317.4960000000001</v>
      </c>
      <c r="Y924" s="21">
        <f t="shared" si="2546"/>
        <v>0</v>
      </c>
      <c r="Z924" s="21">
        <f t="shared" si="2546"/>
        <v>0</v>
      </c>
      <c r="AA924" s="21"/>
      <c r="AB924" s="21">
        <f t="shared" si="2664"/>
        <v>3317.4960000000001</v>
      </c>
      <c r="AC924" s="21"/>
      <c r="AD924" s="21"/>
      <c r="AE924" s="34">
        <f t="shared" si="2654"/>
        <v>3317.4960000000001</v>
      </c>
      <c r="AF924" s="21"/>
      <c r="AG924" s="34">
        <f t="shared" si="2655"/>
        <v>3317.4960000000001</v>
      </c>
      <c r="AH924" s="21"/>
      <c r="AI924" s="21"/>
      <c r="AJ924" s="21"/>
      <c r="AK924" s="21">
        <f t="shared" si="2640"/>
        <v>3317.4960000000001</v>
      </c>
      <c r="AL924" s="21">
        <f t="shared" si="2641"/>
        <v>0</v>
      </c>
      <c r="AM924" s="21">
        <f t="shared" si="2641"/>
        <v>0</v>
      </c>
      <c r="AN924" s="21"/>
      <c r="AO924" s="21">
        <f t="shared" si="2642"/>
        <v>3317.4960000000001</v>
      </c>
      <c r="AP924" s="21"/>
      <c r="AQ924" s="21"/>
      <c r="AR924" s="21"/>
      <c r="AS924" s="21">
        <f t="shared" si="2646"/>
        <v>3317.4960000000001</v>
      </c>
      <c r="AT924" s="21">
        <f t="shared" si="2662"/>
        <v>0</v>
      </c>
      <c r="AU924" s="21">
        <f t="shared" si="2662"/>
        <v>0</v>
      </c>
      <c r="AV924" s="21"/>
      <c r="AW924" s="21"/>
      <c r="AX924" s="21"/>
      <c r="AY924" s="21">
        <f t="shared" si="2643"/>
        <v>3317.4960000000001</v>
      </c>
      <c r="AZ924" s="21">
        <f t="shared" si="2644"/>
        <v>0</v>
      </c>
      <c r="BA924" s="21">
        <f t="shared" si="2645"/>
        <v>0</v>
      </c>
      <c r="BB924" s="21"/>
      <c r="BC924" s="21">
        <f t="shared" ref="BC924:BC987" si="2666">AY924+BB924</f>
        <v>3317.4960000000001</v>
      </c>
      <c r="BD924" s="21"/>
      <c r="BE924" s="21"/>
      <c r="BF924" s="21">
        <f t="shared" si="2656"/>
        <v>3317.4960000000001</v>
      </c>
      <c r="BG924" s="21">
        <f t="shared" si="2657"/>
        <v>0</v>
      </c>
      <c r="BH924" s="21"/>
      <c r="BI924" s="21"/>
      <c r="BJ924" s="21">
        <f t="shared" si="2658"/>
        <v>3317.4960000000001</v>
      </c>
      <c r="BK924" s="21">
        <f t="shared" si="2659"/>
        <v>0</v>
      </c>
      <c r="BL924" s="21"/>
      <c r="BM924" s="21">
        <f t="shared" si="2660"/>
        <v>3317.4960000000001</v>
      </c>
      <c r="BN924" s="21"/>
      <c r="BO924" s="21">
        <f t="shared" si="2661"/>
        <v>3317.4960000000001</v>
      </c>
      <c r="BP924" s="21"/>
      <c r="BQ924" s="21">
        <f t="shared" si="2651"/>
        <v>3317.4960000000001</v>
      </c>
      <c r="BR924" s="21"/>
      <c r="BS924" s="33">
        <f t="shared" si="2665"/>
        <v>3317.4960000000001</v>
      </c>
      <c r="BT924" s="21"/>
    </row>
    <row r="925" spans="1:73" x14ac:dyDescent="0.3">
      <c r="A925" s="1" t="s">
        <v>879</v>
      </c>
      <c r="B925" s="1"/>
      <c r="C925" s="1"/>
      <c r="D925" s="1"/>
      <c r="E925" s="2" t="s">
        <v>882</v>
      </c>
      <c r="F925" s="3"/>
      <c r="G925" s="3"/>
      <c r="H925" s="3"/>
      <c r="I925" s="3"/>
      <c r="J925" s="3"/>
      <c r="K925" s="3"/>
      <c r="L925" s="18"/>
      <c r="M925" s="18"/>
      <c r="N925" s="18"/>
      <c r="O925" s="9"/>
      <c r="P925" s="9"/>
      <c r="Q925" s="9"/>
      <c r="R925" s="21">
        <f>R926</f>
        <v>0</v>
      </c>
      <c r="S925" s="21">
        <f t="shared" ref="S925:BT927" si="2667">S926</f>
        <v>0</v>
      </c>
      <c r="T925" s="21">
        <f t="shared" si="2667"/>
        <v>0</v>
      </c>
      <c r="U925" s="21">
        <f t="shared" si="2667"/>
        <v>1295.4449999999999</v>
      </c>
      <c r="V925" s="21">
        <f t="shared" si="2667"/>
        <v>0</v>
      </c>
      <c r="W925" s="21">
        <f t="shared" si="2667"/>
        <v>0</v>
      </c>
      <c r="X925" s="21">
        <f t="shared" ref="X925:Z991" si="2668">R925+U925</f>
        <v>1295.4449999999999</v>
      </c>
      <c r="Y925" s="21">
        <f t="shared" si="2668"/>
        <v>0</v>
      </c>
      <c r="Z925" s="21">
        <f t="shared" si="2668"/>
        <v>0</v>
      </c>
      <c r="AA925" s="21">
        <f t="shared" si="2667"/>
        <v>0</v>
      </c>
      <c r="AB925" s="21">
        <f t="shared" si="2664"/>
        <v>1295.4449999999999</v>
      </c>
      <c r="AC925" s="21">
        <f t="shared" si="2667"/>
        <v>0</v>
      </c>
      <c r="AD925" s="21">
        <f t="shared" si="2667"/>
        <v>0</v>
      </c>
      <c r="AE925" s="34">
        <f t="shared" si="2654"/>
        <v>1295.4449999999999</v>
      </c>
      <c r="AF925" s="21">
        <f t="shared" si="2667"/>
        <v>0</v>
      </c>
      <c r="AG925" s="34">
        <f t="shared" si="2655"/>
        <v>1295.4449999999999</v>
      </c>
      <c r="AH925" s="21">
        <f t="shared" si="2667"/>
        <v>0</v>
      </c>
      <c r="AI925" s="21">
        <f t="shared" si="2667"/>
        <v>0</v>
      </c>
      <c r="AJ925" s="21">
        <f t="shared" si="2667"/>
        <v>0</v>
      </c>
      <c r="AK925" s="21">
        <f t="shared" si="2640"/>
        <v>1295.4449999999999</v>
      </c>
      <c r="AL925" s="21">
        <f t="shared" si="2641"/>
        <v>0</v>
      </c>
      <c r="AM925" s="21">
        <f t="shared" si="2641"/>
        <v>0</v>
      </c>
      <c r="AN925" s="21">
        <f t="shared" si="2667"/>
        <v>0</v>
      </c>
      <c r="AO925" s="21">
        <f t="shared" si="2642"/>
        <v>1295.4449999999999</v>
      </c>
      <c r="AP925" s="21">
        <f t="shared" si="2667"/>
        <v>0</v>
      </c>
      <c r="AQ925" s="21">
        <f t="shared" si="2667"/>
        <v>0</v>
      </c>
      <c r="AR925" s="21">
        <f t="shared" si="2667"/>
        <v>0</v>
      </c>
      <c r="AS925" s="20">
        <f t="shared" si="2646"/>
        <v>1295.4449999999999</v>
      </c>
      <c r="AT925" s="20">
        <f t="shared" si="2662"/>
        <v>0</v>
      </c>
      <c r="AU925" s="20">
        <f t="shared" si="2662"/>
        <v>0</v>
      </c>
      <c r="AV925" s="21">
        <f t="shared" si="2667"/>
        <v>0</v>
      </c>
      <c r="AW925" s="21">
        <f t="shared" si="2667"/>
        <v>0</v>
      </c>
      <c r="AX925" s="21">
        <f t="shared" si="2667"/>
        <v>0</v>
      </c>
      <c r="AY925" s="21">
        <f t="shared" si="2643"/>
        <v>1295.4449999999999</v>
      </c>
      <c r="AZ925" s="21">
        <f t="shared" si="2644"/>
        <v>0</v>
      </c>
      <c r="BA925" s="21">
        <f t="shared" si="2645"/>
        <v>0</v>
      </c>
      <c r="BB925" s="21">
        <f t="shared" si="2667"/>
        <v>0</v>
      </c>
      <c r="BC925" s="21">
        <f t="shared" si="2666"/>
        <v>1295.4449999999999</v>
      </c>
      <c r="BD925" s="21">
        <f t="shared" si="2667"/>
        <v>0</v>
      </c>
      <c r="BE925" s="21">
        <f t="shared" si="2667"/>
        <v>0</v>
      </c>
      <c r="BF925" s="21">
        <f t="shared" si="2656"/>
        <v>1295.4449999999999</v>
      </c>
      <c r="BG925" s="21">
        <f t="shared" si="2657"/>
        <v>0</v>
      </c>
      <c r="BH925" s="21">
        <f t="shared" si="2667"/>
        <v>0</v>
      </c>
      <c r="BI925" s="21">
        <f t="shared" si="2667"/>
        <v>0</v>
      </c>
      <c r="BJ925" s="21">
        <f t="shared" si="2658"/>
        <v>1295.4449999999999</v>
      </c>
      <c r="BK925" s="21">
        <f t="shared" si="2659"/>
        <v>0</v>
      </c>
      <c r="BL925" s="21">
        <f t="shared" si="2667"/>
        <v>0</v>
      </c>
      <c r="BM925" s="21">
        <f t="shared" si="2660"/>
        <v>1295.4449999999999</v>
      </c>
      <c r="BN925" s="21">
        <f t="shared" si="2667"/>
        <v>0</v>
      </c>
      <c r="BO925" s="21">
        <f t="shared" si="2661"/>
        <v>1295.4449999999999</v>
      </c>
      <c r="BP925" s="21">
        <f t="shared" si="2667"/>
        <v>0</v>
      </c>
      <c r="BQ925" s="21">
        <f t="shared" si="2651"/>
        <v>1295.4449999999999</v>
      </c>
      <c r="BR925" s="21">
        <f t="shared" si="2667"/>
        <v>0</v>
      </c>
      <c r="BS925" s="33">
        <f t="shared" si="2665"/>
        <v>1295.4449999999999</v>
      </c>
      <c r="BT925" s="21">
        <f t="shared" si="2667"/>
        <v>0</v>
      </c>
    </row>
    <row r="926" spans="1:73" ht="46.8" x14ac:dyDescent="0.3">
      <c r="A926" s="1" t="s">
        <v>879</v>
      </c>
      <c r="B926" s="1" t="s">
        <v>14</v>
      </c>
      <c r="C926" s="1"/>
      <c r="D926" s="1"/>
      <c r="E926" s="2" t="s">
        <v>737</v>
      </c>
      <c r="F926" s="3"/>
      <c r="G926" s="3"/>
      <c r="H926" s="3"/>
      <c r="I926" s="3"/>
      <c r="J926" s="3"/>
      <c r="K926" s="3"/>
      <c r="L926" s="18"/>
      <c r="M926" s="18"/>
      <c r="N926" s="18"/>
      <c r="O926" s="9"/>
      <c r="P926" s="9"/>
      <c r="Q926" s="9"/>
      <c r="R926" s="21">
        <f>R927</f>
        <v>0</v>
      </c>
      <c r="S926" s="21">
        <f t="shared" si="2667"/>
        <v>0</v>
      </c>
      <c r="T926" s="21">
        <f t="shared" si="2667"/>
        <v>0</v>
      </c>
      <c r="U926" s="21">
        <f t="shared" si="2667"/>
        <v>1295.4449999999999</v>
      </c>
      <c r="V926" s="21">
        <f t="shared" si="2667"/>
        <v>0</v>
      </c>
      <c r="W926" s="21">
        <f t="shared" si="2667"/>
        <v>0</v>
      </c>
      <c r="X926" s="21">
        <f t="shared" si="2668"/>
        <v>1295.4449999999999</v>
      </c>
      <c r="Y926" s="21">
        <f t="shared" si="2668"/>
        <v>0</v>
      </c>
      <c r="Z926" s="21">
        <f t="shared" si="2668"/>
        <v>0</v>
      </c>
      <c r="AA926" s="21">
        <f t="shared" si="2667"/>
        <v>0</v>
      </c>
      <c r="AB926" s="21">
        <f t="shared" si="2664"/>
        <v>1295.4449999999999</v>
      </c>
      <c r="AC926" s="21">
        <f t="shared" si="2667"/>
        <v>0</v>
      </c>
      <c r="AD926" s="21">
        <f t="shared" si="2667"/>
        <v>0</v>
      </c>
      <c r="AE926" s="34">
        <f t="shared" si="2654"/>
        <v>1295.4449999999999</v>
      </c>
      <c r="AF926" s="21">
        <f t="shared" si="2667"/>
        <v>0</v>
      </c>
      <c r="AG926" s="34">
        <f t="shared" si="2655"/>
        <v>1295.4449999999999</v>
      </c>
      <c r="AH926" s="21">
        <f t="shared" si="2667"/>
        <v>0</v>
      </c>
      <c r="AI926" s="21">
        <f t="shared" si="2667"/>
        <v>0</v>
      </c>
      <c r="AJ926" s="21">
        <f t="shared" si="2667"/>
        <v>0</v>
      </c>
      <c r="AK926" s="21">
        <f t="shared" si="2640"/>
        <v>1295.4449999999999</v>
      </c>
      <c r="AL926" s="21">
        <f t="shared" si="2641"/>
        <v>0</v>
      </c>
      <c r="AM926" s="21">
        <f t="shared" si="2641"/>
        <v>0</v>
      </c>
      <c r="AN926" s="21">
        <f t="shared" si="2667"/>
        <v>0</v>
      </c>
      <c r="AO926" s="21">
        <f t="shared" si="2642"/>
        <v>1295.4449999999999</v>
      </c>
      <c r="AP926" s="21">
        <f t="shared" si="2667"/>
        <v>0</v>
      </c>
      <c r="AQ926" s="21">
        <f t="shared" si="2667"/>
        <v>0</v>
      </c>
      <c r="AR926" s="21">
        <f t="shared" si="2667"/>
        <v>0</v>
      </c>
      <c r="AS926" s="21">
        <f t="shared" si="2646"/>
        <v>1295.4449999999999</v>
      </c>
      <c r="AT926" s="21">
        <f t="shared" si="2662"/>
        <v>0</v>
      </c>
      <c r="AU926" s="21">
        <f t="shared" si="2662"/>
        <v>0</v>
      </c>
      <c r="AV926" s="21">
        <f t="shared" si="2667"/>
        <v>0</v>
      </c>
      <c r="AW926" s="21">
        <f t="shared" si="2667"/>
        <v>0</v>
      </c>
      <c r="AX926" s="21">
        <f t="shared" si="2667"/>
        <v>0</v>
      </c>
      <c r="AY926" s="21">
        <f t="shared" si="2643"/>
        <v>1295.4449999999999</v>
      </c>
      <c r="AZ926" s="21">
        <f t="shared" si="2644"/>
        <v>0</v>
      </c>
      <c r="BA926" s="21">
        <f t="shared" si="2645"/>
        <v>0</v>
      </c>
      <c r="BB926" s="21">
        <f t="shared" si="2667"/>
        <v>0</v>
      </c>
      <c r="BC926" s="21">
        <f t="shared" si="2666"/>
        <v>1295.4449999999999</v>
      </c>
      <c r="BD926" s="21">
        <f t="shared" si="2667"/>
        <v>0</v>
      </c>
      <c r="BE926" s="21">
        <f t="shared" si="2667"/>
        <v>0</v>
      </c>
      <c r="BF926" s="21">
        <f t="shared" si="2656"/>
        <v>1295.4449999999999</v>
      </c>
      <c r="BG926" s="21">
        <f t="shared" si="2657"/>
        <v>0</v>
      </c>
      <c r="BH926" s="21">
        <f t="shared" si="2667"/>
        <v>0</v>
      </c>
      <c r="BI926" s="21">
        <f t="shared" si="2667"/>
        <v>0</v>
      </c>
      <c r="BJ926" s="21">
        <f t="shared" si="2658"/>
        <v>1295.4449999999999</v>
      </c>
      <c r="BK926" s="21">
        <f t="shared" si="2659"/>
        <v>0</v>
      </c>
      <c r="BL926" s="21">
        <f t="shared" si="2667"/>
        <v>0</v>
      </c>
      <c r="BM926" s="21">
        <f t="shared" si="2660"/>
        <v>1295.4449999999999</v>
      </c>
      <c r="BN926" s="21">
        <f t="shared" si="2667"/>
        <v>0</v>
      </c>
      <c r="BO926" s="21">
        <f t="shared" si="2661"/>
        <v>1295.4449999999999</v>
      </c>
      <c r="BP926" s="21">
        <f t="shared" si="2667"/>
        <v>0</v>
      </c>
      <c r="BQ926" s="21">
        <f t="shared" si="2651"/>
        <v>1295.4449999999999</v>
      </c>
      <c r="BR926" s="21">
        <f t="shared" si="2667"/>
        <v>0</v>
      </c>
      <c r="BS926" s="33">
        <f t="shared" si="2665"/>
        <v>1295.4449999999999</v>
      </c>
      <c r="BT926" s="21">
        <f t="shared" si="2667"/>
        <v>0</v>
      </c>
    </row>
    <row r="927" spans="1:73" x14ac:dyDescent="0.3">
      <c r="A927" s="1" t="s">
        <v>879</v>
      </c>
      <c r="B927" s="1" t="s">
        <v>330</v>
      </c>
      <c r="C927" s="1"/>
      <c r="D927" s="1"/>
      <c r="E927" s="2" t="s">
        <v>738</v>
      </c>
      <c r="F927" s="3"/>
      <c r="G927" s="3"/>
      <c r="H927" s="3"/>
      <c r="I927" s="3"/>
      <c r="J927" s="3"/>
      <c r="K927" s="3"/>
      <c r="L927" s="18"/>
      <c r="M927" s="18"/>
      <c r="N927" s="18"/>
      <c r="O927" s="9"/>
      <c r="P927" s="9"/>
      <c r="Q927" s="9"/>
      <c r="R927" s="21">
        <f>R928</f>
        <v>0</v>
      </c>
      <c r="S927" s="21">
        <f t="shared" si="2667"/>
        <v>0</v>
      </c>
      <c r="T927" s="21">
        <f t="shared" si="2667"/>
        <v>0</v>
      </c>
      <c r="U927" s="21">
        <f t="shared" si="2667"/>
        <v>1295.4449999999999</v>
      </c>
      <c r="V927" s="21">
        <f t="shared" si="2667"/>
        <v>0</v>
      </c>
      <c r="W927" s="21">
        <f t="shared" si="2667"/>
        <v>0</v>
      </c>
      <c r="X927" s="21">
        <f t="shared" si="2668"/>
        <v>1295.4449999999999</v>
      </c>
      <c r="Y927" s="21">
        <f t="shared" si="2668"/>
        <v>0</v>
      </c>
      <c r="Z927" s="21">
        <f t="shared" si="2668"/>
        <v>0</v>
      </c>
      <c r="AA927" s="21">
        <f t="shared" si="2667"/>
        <v>0</v>
      </c>
      <c r="AB927" s="21">
        <f t="shared" si="2664"/>
        <v>1295.4449999999999</v>
      </c>
      <c r="AC927" s="21">
        <f t="shared" si="2667"/>
        <v>0</v>
      </c>
      <c r="AD927" s="21">
        <f t="shared" si="2667"/>
        <v>0</v>
      </c>
      <c r="AE927" s="34">
        <f t="shared" si="2654"/>
        <v>1295.4449999999999</v>
      </c>
      <c r="AF927" s="21">
        <f t="shared" si="2667"/>
        <v>0</v>
      </c>
      <c r="AG927" s="34">
        <f t="shared" si="2655"/>
        <v>1295.4449999999999</v>
      </c>
      <c r="AH927" s="21">
        <f t="shared" si="2667"/>
        <v>0</v>
      </c>
      <c r="AI927" s="21">
        <f t="shared" si="2667"/>
        <v>0</v>
      </c>
      <c r="AJ927" s="21">
        <f t="shared" si="2667"/>
        <v>0</v>
      </c>
      <c r="AK927" s="21">
        <f t="shared" si="2640"/>
        <v>1295.4449999999999</v>
      </c>
      <c r="AL927" s="21">
        <f t="shared" si="2641"/>
        <v>0</v>
      </c>
      <c r="AM927" s="21">
        <f t="shared" si="2641"/>
        <v>0</v>
      </c>
      <c r="AN927" s="21">
        <f t="shared" si="2667"/>
        <v>0</v>
      </c>
      <c r="AO927" s="21">
        <f t="shared" si="2642"/>
        <v>1295.4449999999999</v>
      </c>
      <c r="AP927" s="21">
        <f t="shared" si="2667"/>
        <v>0</v>
      </c>
      <c r="AQ927" s="21">
        <f t="shared" si="2667"/>
        <v>0</v>
      </c>
      <c r="AR927" s="21">
        <f t="shared" si="2667"/>
        <v>0</v>
      </c>
      <c r="AS927" s="21">
        <f t="shared" si="2646"/>
        <v>1295.4449999999999</v>
      </c>
      <c r="AT927" s="21">
        <f t="shared" si="2662"/>
        <v>0</v>
      </c>
      <c r="AU927" s="21">
        <f t="shared" si="2662"/>
        <v>0</v>
      </c>
      <c r="AV927" s="21">
        <f t="shared" si="2667"/>
        <v>0</v>
      </c>
      <c r="AW927" s="21">
        <f t="shared" si="2667"/>
        <v>0</v>
      </c>
      <c r="AX927" s="21">
        <f t="shared" si="2667"/>
        <v>0</v>
      </c>
      <c r="AY927" s="21">
        <f t="shared" si="2643"/>
        <v>1295.4449999999999</v>
      </c>
      <c r="AZ927" s="21">
        <f t="shared" si="2644"/>
        <v>0</v>
      </c>
      <c r="BA927" s="21">
        <f t="shared" si="2645"/>
        <v>0</v>
      </c>
      <c r="BB927" s="21">
        <f t="shared" si="2667"/>
        <v>0</v>
      </c>
      <c r="BC927" s="21">
        <f t="shared" si="2666"/>
        <v>1295.4449999999999</v>
      </c>
      <c r="BD927" s="21">
        <f t="shared" si="2667"/>
        <v>0</v>
      </c>
      <c r="BE927" s="21">
        <f t="shared" si="2667"/>
        <v>0</v>
      </c>
      <c r="BF927" s="21">
        <f t="shared" si="2656"/>
        <v>1295.4449999999999</v>
      </c>
      <c r="BG927" s="21">
        <f t="shared" si="2657"/>
        <v>0</v>
      </c>
      <c r="BH927" s="21">
        <f t="shared" si="2667"/>
        <v>0</v>
      </c>
      <c r="BI927" s="21">
        <f t="shared" si="2667"/>
        <v>0</v>
      </c>
      <c r="BJ927" s="21">
        <f t="shared" si="2658"/>
        <v>1295.4449999999999</v>
      </c>
      <c r="BK927" s="21">
        <f t="shared" si="2659"/>
        <v>0</v>
      </c>
      <c r="BL927" s="21">
        <f t="shared" si="2667"/>
        <v>0</v>
      </c>
      <c r="BM927" s="21">
        <f t="shared" si="2660"/>
        <v>1295.4449999999999</v>
      </c>
      <c r="BN927" s="21">
        <f t="shared" si="2667"/>
        <v>0</v>
      </c>
      <c r="BO927" s="21">
        <f t="shared" si="2661"/>
        <v>1295.4449999999999</v>
      </c>
      <c r="BP927" s="21">
        <f t="shared" si="2667"/>
        <v>0</v>
      </c>
      <c r="BQ927" s="21">
        <f t="shared" si="2651"/>
        <v>1295.4449999999999</v>
      </c>
      <c r="BR927" s="21">
        <f t="shared" si="2667"/>
        <v>0</v>
      </c>
      <c r="BS927" s="33">
        <f t="shared" si="2665"/>
        <v>1295.4449999999999</v>
      </c>
      <c r="BT927" s="21">
        <f t="shared" si="2667"/>
        <v>0</v>
      </c>
    </row>
    <row r="928" spans="1:73" x14ac:dyDescent="0.3">
      <c r="A928" s="1" t="s">
        <v>879</v>
      </c>
      <c r="B928" s="1">
        <v>410</v>
      </c>
      <c r="C928" s="1" t="s">
        <v>58</v>
      </c>
      <c r="D928" s="1" t="s">
        <v>57</v>
      </c>
      <c r="E928" s="2" t="s">
        <v>763</v>
      </c>
      <c r="F928" s="3"/>
      <c r="G928" s="3"/>
      <c r="H928" s="3"/>
      <c r="I928" s="3"/>
      <c r="J928" s="3"/>
      <c r="K928" s="3"/>
      <c r="L928" s="18"/>
      <c r="M928" s="18"/>
      <c r="N928" s="18"/>
      <c r="O928" s="9"/>
      <c r="P928" s="9"/>
      <c r="Q928" s="9"/>
      <c r="R928" s="21">
        <v>0</v>
      </c>
      <c r="S928" s="21">
        <v>0</v>
      </c>
      <c r="T928" s="21">
        <v>0</v>
      </c>
      <c r="U928" s="21">
        <v>1295.4449999999999</v>
      </c>
      <c r="V928" s="21"/>
      <c r="W928" s="21"/>
      <c r="X928" s="21">
        <f t="shared" si="2668"/>
        <v>1295.4449999999999</v>
      </c>
      <c r="Y928" s="21">
        <f t="shared" si="2668"/>
        <v>0</v>
      </c>
      <c r="Z928" s="21">
        <f t="shared" si="2668"/>
        <v>0</v>
      </c>
      <c r="AA928" s="21"/>
      <c r="AB928" s="21">
        <f t="shared" si="2664"/>
        <v>1295.4449999999999</v>
      </c>
      <c r="AC928" s="21"/>
      <c r="AD928" s="21"/>
      <c r="AE928" s="34">
        <f t="shared" si="2654"/>
        <v>1295.4449999999999</v>
      </c>
      <c r="AF928" s="21"/>
      <c r="AG928" s="34">
        <f t="shared" si="2655"/>
        <v>1295.4449999999999</v>
      </c>
      <c r="AH928" s="21"/>
      <c r="AI928" s="21"/>
      <c r="AJ928" s="21"/>
      <c r="AK928" s="21">
        <f t="shared" si="2640"/>
        <v>1295.4449999999999</v>
      </c>
      <c r="AL928" s="21">
        <f t="shared" si="2641"/>
        <v>0</v>
      </c>
      <c r="AM928" s="21">
        <f t="shared" si="2641"/>
        <v>0</v>
      </c>
      <c r="AN928" s="21"/>
      <c r="AO928" s="21">
        <f t="shared" si="2642"/>
        <v>1295.4449999999999</v>
      </c>
      <c r="AP928" s="21"/>
      <c r="AQ928" s="21"/>
      <c r="AR928" s="21"/>
      <c r="AS928" s="21">
        <f t="shared" si="2646"/>
        <v>1295.4449999999999</v>
      </c>
      <c r="AT928" s="21">
        <f t="shared" si="2662"/>
        <v>0</v>
      </c>
      <c r="AU928" s="21">
        <f t="shared" si="2662"/>
        <v>0</v>
      </c>
      <c r="AV928" s="21"/>
      <c r="AW928" s="21"/>
      <c r="AX928" s="21"/>
      <c r="AY928" s="21">
        <f t="shared" si="2643"/>
        <v>1295.4449999999999</v>
      </c>
      <c r="AZ928" s="21">
        <f t="shared" si="2644"/>
        <v>0</v>
      </c>
      <c r="BA928" s="21">
        <f t="shared" si="2645"/>
        <v>0</v>
      </c>
      <c r="BB928" s="21"/>
      <c r="BC928" s="21">
        <f t="shared" si="2666"/>
        <v>1295.4449999999999</v>
      </c>
      <c r="BD928" s="21"/>
      <c r="BE928" s="21"/>
      <c r="BF928" s="21">
        <f t="shared" si="2656"/>
        <v>1295.4449999999999</v>
      </c>
      <c r="BG928" s="21">
        <f t="shared" si="2657"/>
        <v>0</v>
      </c>
      <c r="BH928" s="21"/>
      <c r="BI928" s="21"/>
      <c r="BJ928" s="21">
        <f t="shared" si="2658"/>
        <v>1295.4449999999999</v>
      </c>
      <c r="BK928" s="21">
        <f t="shared" si="2659"/>
        <v>0</v>
      </c>
      <c r="BL928" s="21"/>
      <c r="BM928" s="21">
        <f t="shared" si="2660"/>
        <v>1295.4449999999999</v>
      </c>
      <c r="BN928" s="21"/>
      <c r="BO928" s="21">
        <f t="shared" si="2661"/>
        <v>1295.4449999999999</v>
      </c>
      <c r="BP928" s="21"/>
      <c r="BQ928" s="21">
        <f t="shared" si="2651"/>
        <v>1295.4449999999999</v>
      </c>
      <c r="BR928" s="21"/>
      <c r="BS928" s="33">
        <f t="shared" si="2665"/>
        <v>1295.4449999999999</v>
      </c>
      <c r="BT928" s="21"/>
    </row>
    <row r="929" spans="1:73" ht="78" hidden="1" customHeight="1" x14ac:dyDescent="0.3">
      <c r="A929" s="1" t="s">
        <v>896</v>
      </c>
      <c r="B929" s="1"/>
      <c r="C929" s="1"/>
      <c r="D929" s="1"/>
      <c r="E929" s="8" t="s">
        <v>903</v>
      </c>
      <c r="F929" s="3"/>
      <c r="G929" s="3"/>
      <c r="H929" s="3"/>
      <c r="I929" s="3"/>
      <c r="J929" s="3"/>
      <c r="K929" s="3"/>
      <c r="L929" s="18"/>
      <c r="M929" s="18"/>
      <c r="N929" s="18"/>
      <c r="O929" s="9"/>
      <c r="P929" s="9"/>
      <c r="Q929" s="9"/>
      <c r="R929" s="21">
        <f>R930</f>
        <v>0</v>
      </c>
      <c r="S929" s="21">
        <f t="shared" ref="S929:BT931" si="2669">S930</f>
        <v>0</v>
      </c>
      <c r="T929" s="21">
        <f t="shared" si="2669"/>
        <v>0</v>
      </c>
      <c r="U929" s="21">
        <f t="shared" si="2669"/>
        <v>11960</v>
      </c>
      <c r="V929" s="21">
        <f t="shared" si="2669"/>
        <v>0</v>
      </c>
      <c r="W929" s="21">
        <f t="shared" si="2669"/>
        <v>0</v>
      </c>
      <c r="X929" s="21">
        <f t="shared" si="2668"/>
        <v>11960</v>
      </c>
      <c r="Y929" s="21">
        <f t="shared" si="2668"/>
        <v>0</v>
      </c>
      <c r="Z929" s="21">
        <f t="shared" si="2668"/>
        <v>0</v>
      </c>
      <c r="AA929" s="21">
        <f t="shared" si="2669"/>
        <v>0</v>
      </c>
      <c r="AB929" s="21">
        <f t="shared" si="2664"/>
        <v>11960</v>
      </c>
      <c r="AC929" s="21">
        <f t="shared" si="2669"/>
        <v>0</v>
      </c>
      <c r="AD929" s="21">
        <f t="shared" si="2669"/>
        <v>0</v>
      </c>
      <c r="AE929" s="34">
        <f t="shared" si="2654"/>
        <v>11960</v>
      </c>
      <c r="AF929" s="21">
        <f t="shared" si="2669"/>
        <v>0</v>
      </c>
      <c r="AG929" s="34">
        <f t="shared" si="2655"/>
        <v>11960</v>
      </c>
      <c r="AH929" s="21">
        <f t="shared" si="2669"/>
        <v>0</v>
      </c>
      <c r="AI929" s="21">
        <f t="shared" si="2669"/>
        <v>0</v>
      </c>
      <c r="AJ929" s="21">
        <f t="shared" si="2669"/>
        <v>0</v>
      </c>
      <c r="AK929" s="21">
        <f t="shared" si="2640"/>
        <v>11960</v>
      </c>
      <c r="AL929" s="21">
        <f t="shared" si="2641"/>
        <v>0</v>
      </c>
      <c r="AM929" s="21">
        <f t="shared" si="2641"/>
        <v>0</v>
      </c>
      <c r="AN929" s="21">
        <f t="shared" si="2669"/>
        <v>0</v>
      </c>
      <c r="AO929" s="21">
        <f t="shared" si="2642"/>
        <v>11960</v>
      </c>
      <c r="AP929" s="21">
        <f t="shared" si="2669"/>
        <v>0</v>
      </c>
      <c r="AQ929" s="21">
        <f t="shared" si="2669"/>
        <v>0</v>
      </c>
      <c r="AR929" s="21">
        <f t="shared" si="2669"/>
        <v>0</v>
      </c>
      <c r="AS929" s="20">
        <f t="shared" si="2646"/>
        <v>11960</v>
      </c>
      <c r="AT929" s="20">
        <f t="shared" si="2662"/>
        <v>0</v>
      </c>
      <c r="AU929" s="20">
        <f t="shared" si="2662"/>
        <v>0</v>
      </c>
      <c r="AV929" s="21">
        <f t="shared" si="2669"/>
        <v>-11960</v>
      </c>
      <c r="AW929" s="21">
        <f t="shared" si="2669"/>
        <v>0</v>
      </c>
      <c r="AX929" s="21">
        <f t="shared" si="2669"/>
        <v>0</v>
      </c>
      <c r="AY929" s="21">
        <f t="shared" si="2643"/>
        <v>0</v>
      </c>
      <c r="AZ929" s="21">
        <f t="shared" si="2644"/>
        <v>0</v>
      </c>
      <c r="BA929" s="21">
        <f t="shared" si="2645"/>
        <v>0</v>
      </c>
      <c r="BB929" s="21">
        <f t="shared" si="2669"/>
        <v>0</v>
      </c>
      <c r="BC929" s="21">
        <f t="shared" si="2666"/>
        <v>0</v>
      </c>
      <c r="BD929" s="21">
        <f t="shared" si="2669"/>
        <v>0</v>
      </c>
      <c r="BE929" s="21">
        <f t="shared" si="2669"/>
        <v>0</v>
      </c>
      <c r="BF929" s="21">
        <f t="shared" si="2656"/>
        <v>0</v>
      </c>
      <c r="BG929" s="21">
        <f t="shared" si="2657"/>
        <v>0</v>
      </c>
      <c r="BH929" s="21">
        <f t="shared" si="2669"/>
        <v>0</v>
      </c>
      <c r="BI929" s="21">
        <f t="shared" si="2669"/>
        <v>0</v>
      </c>
      <c r="BJ929" s="21">
        <f t="shared" si="2658"/>
        <v>0</v>
      </c>
      <c r="BK929" s="21">
        <f t="shared" si="2659"/>
        <v>0</v>
      </c>
      <c r="BL929" s="21">
        <f t="shared" si="2669"/>
        <v>0</v>
      </c>
      <c r="BM929" s="21">
        <f t="shared" si="2660"/>
        <v>0</v>
      </c>
      <c r="BN929" s="21">
        <f t="shared" si="2669"/>
        <v>0</v>
      </c>
      <c r="BO929" s="21">
        <f t="shared" si="2661"/>
        <v>0</v>
      </c>
      <c r="BP929" s="21">
        <f t="shared" si="2669"/>
        <v>0</v>
      </c>
      <c r="BQ929" s="21">
        <f t="shared" si="2651"/>
        <v>0</v>
      </c>
      <c r="BR929" s="21">
        <f t="shared" si="2669"/>
        <v>0</v>
      </c>
      <c r="BS929" s="21"/>
      <c r="BT929" s="21">
        <f t="shared" si="2669"/>
        <v>0</v>
      </c>
      <c r="BU929" s="52">
        <v>0</v>
      </c>
    </row>
    <row r="930" spans="1:73" ht="31.2" hidden="1" customHeight="1" x14ac:dyDescent="0.3">
      <c r="A930" s="1" t="s">
        <v>896</v>
      </c>
      <c r="B930" s="1" t="s">
        <v>6</v>
      </c>
      <c r="C930" s="1"/>
      <c r="D930" s="1"/>
      <c r="E930" s="2" t="s">
        <v>730</v>
      </c>
      <c r="F930" s="3"/>
      <c r="G930" s="3"/>
      <c r="H930" s="3"/>
      <c r="I930" s="3"/>
      <c r="J930" s="3"/>
      <c r="K930" s="3"/>
      <c r="L930" s="18"/>
      <c r="M930" s="18"/>
      <c r="N930" s="18"/>
      <c r="O930" s="9"/>
      <c r="P930" s="9"/>
      <c r="Q930" s="9"/>
      <c r="R930" s="21">
        <f>R931</f>
        <v>0</v>
      </c>
      <c r="S930" s="21">
        <f t="shared" si="2669"/>
        <v>0</v>
      </c>
      <c r="T930" s="21">
        <f t="shared" si="2669"/>
        <v>0</v>
      </c>
      <c r="U930" s="21">
        <f t="shared" si="2669"/>
        <v>11960</v>
      </c>
      <c r="V930" s="21">
        <f t="shared" si="2669"/>
        <v>0</v>
      </c>
      <c r="W930" s="21">
        <f t="shared" si="2669"/>
        <v>0</v>
      </c>
      <c r="X930" s="21">
        <f t="shared" si="2668"/>
        <v>11960</v>
      </c>
      <c r="Y930" s="21">
        <f t="shared" si="2668"/>
        <v>0</v>
      </c>
      <c r="Z930" s="21">
        <f t="shared" si="2668"/>
        <v>0</v>
      </c>
      <c r="AA930" s="21">
        <f t="shared" si="2669"/>
        <v>0</v>
      </c>
      <c r="AB930" s="21">
        <f t="shared" si="2664"/>
        <v>11960</v>
      </c>
      <c r="AC930" s="21">
        <f t="shared" si="2669"/>
        <v>0</v>
      </c>
      <c r="AD930" s="21">
        <f t="shared" si="2669"/>
        <v>0</v>
      </c>
      <c r="AE930" s="34">
        <f t="shared" si="2654"/>
        <v>11960</v>
      </c>
      <c r="AF930" s="21">
        <f t="shared" si="2669"/>
        <v>0</v>
      </c>
      <c r="AG930" s="34">
        <f t="shared" si="2655"/>
        <v>11960</v>
      </c>
      <c r="AH930" s="21">
        <f t="shared" si="2669"/>
        <v>0</v>
      </c>
      <c r="AI930" s="21">
        <f t="shared" si="2669"/>
        <v>0</v>
      </c>
      <c r="AJ930" s="21">
        <f t="shared" si="2669"/>
        <v>0</v>
      </c>
      <c r="AK930" s="21">
        <f t="shared" si="2640"/>
        <v>11960</v>
      </c>
      <c r="AL930" s="21">
        <f t="shared" si="2641"/>
        <v>0</v>
      </c>
      <c r="AM930" s="21">
        <f t="shared" si="2641"/>
        <v>0</v>
      </c>
      <c r="AN930" s="21">
        <f t="shared" si="2669"/>
        <v>0</v>
      </c>
      <c r="AO930" s="21">
        <f t="shared" si="2642"/>
        <v>11960</v>
      </c>
      <c r="AP930" s="21">
        <f t="shared" si="2669"/>
        <v>0</v>
      </c>
      <c r="AQ930" s="21">
        <f t="shared" si="2669"/>
        <v>0</v>
      </c>
      <c r="AR930" s="21">
        <f t="shared" si="2669"/>
        <v>0</v>
      </c>
      <c r="AS930" s="21">
        <f t="shared" si="2646"/>
        <v>11960</v>
      </c>
      <c r="AT930" s="21">
        <f t="shared" si="2662"/>
        <v>0</v>
      </c>
      <c r="AU930" s="21">
        <f t="shared" si="2662"/>
        <v>0</v>
      </c>
      <c r="AV930" s="21">
        <f t="shared" si="2669"/>
        <v>-11960</v>
      </c>
      <c r="AW930" s="21">
        <f t="shared" si="2669"/>
        <v>0</v>
      </c>
      <c r="AX930" s="21">
        <f t="shared" si="2669"/>
        <v>0</v>
      </c>
      <c r="AY930" s="21">
        <f t="shared" si="2643"/>
        <v>0</v>
      </c>
      <c r="AZ930" s="21">
        <f t="shared" si="2644"/>
        <v>0</v>
      </c>
      <c r="BA930" s="21">
        <f t="shared" si="2645"/>
        <v>0</v>
      </c>
      <c r="BB930" s="21">
        <f t="shared" si="2669"/>
        <v>0</v>
      </c>
      <c r="BC930" s="21">
        <f t="shared" si="2666"/>
        <v>0</v>
      </c>
      <c r="BD930" s="21">
        <f t="shared" si="2669"/>
        <v>0</v>
      </c>
      <c r="BE930" s="21">
        <f t="shared" si="2669"/>
        <v>0</v>
      </c>
      <c r="BF930" s="21">
        <f t="shared" si="2656"/>
        <v>0</v>
      </c>
      <c r="BG930" s="21">
        <f t="shared" si="2657"/>
        <v>0</v>
      </c>
      <c r="BH930" s="21">
        <f t="shared" si="2669"/>
        <v>0</v>
      </c>
      <c r="BI930" s="21">
        <f t="shared" si="2669"/>
        <v>0</v>
      </c>
      <c r="BJ930" s="21">
        <f t="shared" si="2658"/>
        <v>0</v>
      </c>
      <c r="BK930" s="21">
        <f t="shared" si="2659"/>
        <v>0</v>
      </c>
      <c r="BL930" s="21">
        <f t="shared" si="2669"/>
        <v>0</v>
      </c>
      <c r="BM930" s="21">
        <f t="shared" si="2660"/>
        <v>0</v>
      </c>
      <c r="BN930" s="21">
        <f t="shared" si="2669"/>
        <v>0</v>
      </c>
      <c r="BO930" s="21">
        <f t="shared" si="2661"/>
        <v>0</v>
      </c>
      <c r="BP930" s="21">
        <f t="shared" si="2669"/>
        <v>0</v>
      </c>
      <c r="BQ930" s="21">
        <f t="shared" si="2651"/>
        <v>0</v>
      </c>
      <c r="BR930" s="21">
        <f t="shared" si="2669"/>
        <v>0</v>
      </c>
      <c r="BS930" s="21"/>
      <c r="BT930" s="21">
        <f t="shared" si="2669"/>
        <v>0</v>
      </c>
      <c r="BU930" s="52">
        <v>0</v>
      </c>
    </row>
    <row r="931" spans="1:73" ht="46.8" hidden="1" customHeight="1" x14ac:dyDescent="0.3">
      <c r="A931" s="1" t="s">
        <v>896</v>
      </c>
      <c r="B931" s="1" t="s">
        <v>167</v>
      </c>
      <c r="C931" s="1"/>
      <c r="D931" s="1"/>
      <c r="E931" s="2" t="s">
        <v>731</v>
      </c>
      <c r="F931" s="3"/>
      <c r="G931" s="3"/>
      <c r="H931" s="3"/>
      <c r="I931" s="3"/>
      <c r="J931" s="3"/>
      <c r="K931" s="3"/>
      <c r="L931" s="18"/>
      <c r="M931" s="18"/>
      <c r="N931" s="18"/>
      <c r="O931" s="9"/>
      <c r="P931" s="9"/>
      <c r="Q931" s="9"/>
      <c r="R931" s="21">
        <f>R932</f>
        <v>0</v>
      </c>
      <c r="S931" s="21">
        <f t="shared" si="2669"/>
        <v>0</v>
      </c>
      <c r="T931" s="21">
        <f t="shared" si="2669"/>
        <v>0</v>
      </c>
      <c r="U931" s="21">
        <f t="shared" si="2669"/>
        <v>11960</v>
      </c>
      <c r="V931" s="21">
        <f t="shared" si="2669"/>
        <v>0</v>
      </c>
      <c r="W931" s="21">
        <f t="shared" si="2669"/>
        <v>0</v>
      </c>
      <c r="X931" s="21">
        <f t="shared" si="2668"/>
        <v>11960</v>
      </c>
      <c r="Y931" s="21">
        <f t="shared" si="2668"/>
        <v>0</v>
      </c>
      <c r="Z931" s="21">
        <f t="shared" si="2668"/>
        <v>0</v>
      </c>
      <c r="AA931" s="21">
        <f t="shared" si="2669"/>
        <v>0</v>
      </c>
      <c r="AB931" s="21">
        <f t="shared" si="2664"/>
        <v>11960</v>
      </c>
      <c r="AC931" s="21">
        <f t="shared" si="2669"/>
        <v>0</v>
      </c>
      <c r="AD931" s="21">
        <f t="shared" si="2669"/>
        <v>0</v>
      </c>
      <c r="AE931" s="34">
        <f t="shared" si="2654"/>
        <v>11960</v>
      </c>
      <c r="AF931" s="21">
        <f t="shared" si="2669"/>
        <v>0</v>
      </c>
      <c r="AG931" s="34">
        <f t="shared" si="2655"/>
        <v>11960</v>
      </c>
      <c r="AH931" s="21">
        <f t="shared" si="2669"/>
        <v>0</v>
      </c>
      <c r="AI931" s="21">
        <f t="shared" si="2669"/>
        <v>0</v>
      </c>
      <c r="AJ931" s="21">
        <f t="shared" si="2669"/>
        <v>0</v>
      </c>
      <c r="AK931" s="21">
        <f t="shared" si="2640"/>
        <v>11960</v>
      </c>
      <c r="AL931" s="21">
        <f t="shared" si="2641"/>
        <v>0</v>
      </c>
      <c r="AM931" s="21">
        <f t="shared" si="2641"/>
        <v>0</v>
      </c>
      <c r="AN931" s="21">
        <f t="shared" si="2669"/>
        <v>0</v>
      </c>
      <c r="AO931" s="21">
        <f t="shared" si="2642"/>
        <v>11960</v>
      </c>
      <c r="AP931" s="21">
        <f t="shared" si="2669"/>
        <v>0</v>
      </c>
      <c r="AQ931" s="21">
        <f t="shared" si="2669"/>
        <v>0</v>
      </c>
      <c r="AR931" s="21">
        <f t="shared" si="2669"/>
        <v>0</v>
      </c>
      <c r="AS931" s="21">
        <f t="shared" si="2646"/>
        <v>11960</v>
      </c>
      <c r="AT931" s="21">
        <f t="shared" si="2662"/>
        <v>0</v>
      </c>
      <c r="AU931" s="21">
        <f t="shared" si="2662"/>
        <v>0</v>
      </c>
      <c r="AV931" s="21">
        <f t="shared" si="2669"/>
        <v>-11960</v>
      </c>
      <c r="AW931" s="21">
        <f t="shared" si="2669"/>
        <v>0</v>
      </c>
      <c r="AX931" s="21">
        <f t="shared" si="2669"/>
        <v>0</v>
      </c>
      <c r="AY931" s="21">
        <f t="shared" si="2643"/>
        <v>0</v>
      </c>
      <c r="AZ931" s="21">
        <f t="shared" si="2644"/>
        <v>0</v>
      </c>
      <c r="BA931" s="21">
        <f t="shared" si="2645"/>
        <v>0</v>
      </c>
      <c r="BB931" s="21">
        <f t="shared" si="2669"/>
        <v>0</v>
      </c>
      <c r="BC931" s="21">
        <f t="shared" si="2666"/>
        <v>0</v>
      </c>
      <c r="BD931" s="21">
        <f t="shared" si="2669"/>
        <v>0</v>
      </c>
      <c r="BE931" s="21">
        <f t="shared" si="2669"/>
        <v>0</v>
      </c>
      <c r="BF931" s="21">
        <f t="shared" si="2656"/>
        <v>0</v>
      </c>
      <c r="BG931" s="21">
        <f t="shared" si="2657"/>
        <v>0</v>
      </c>
      <c r="BH931" s="21">
        <f t="shared" si="2669"/>
        <v>0</v>
      </c>
      <c r="BI931" s="21">
        <f t="shared" si="2669"/>
        <v>0</v>
      </c>
      <c r="BJ931" s="21">
        <f t="shared" si="2658"/>
        <v>0</v>
      </c>
      <c r="BK931" s="21">
        <f t="shared" si="2659"/>
        <v>0</v>
      </c>
      <c r="BL931" s="21">
        <f t="shared" si="2669"/>
        <v>0</v>
      </c>
      <c r="BM931" s="21">
        <f t="shared" si="2660"/>
        <v>0</v>
      </c>
      <c r="BN931" s="21">
        <f t="shared" si="2669"/>
        <v>0</v>
      </c>
      <c r="BO931" s="21">
        <f t="shared" si="2661"/>
        <v>0</v>
      </c>
      <c r="BP931" s="21">
        <f t="shared" si="2669"/>
        <v>0</v>
      </c>
      <c r="BQ931" s="21">
        <f t="shared" si="2651"/>
        <v>0</v>
      </c>
      <c r="BR931" s="21">
        <f t="shared" si="2669"/>
        <v>0</v>
      </c>
      <c r="BS931" s="21"/>
      <c r="BT931" s="21">
        <f t="shared" si="2669"/>
        <v>0</v>
      </c>
      <c r="BU931" s="52">
        <v>0</v>
      </c>
    </row>
    <row r="932" spans="1:73" ht="15.6" hidden="1" customHeight="1" x14ac:dyDescent="0.3">
      <c r="A932" s="1" t="s">
        <v>896</v>
      </c>
      <c r="B932" s="1" t="s">
        <v>167</v>
      </c>
      <c r="C932" s="1" t="s">
        <v>58</v>
      </c>
      <c r="D932" s="1" t="s">
        <v>57</v>
      </c>
      <c r="E932" s="2" t="s">
        <v>763</v>
      </c>
      <c r="F932" s="3"/>
      <c r="G932" s="3"/>
      <c r="H932" s="3"/>
      <c r="I932" s="3"/>
      <c r="J932" s="3"/>
      <c r="K932" s="3"/>
      <c r="L932" s="18"/>
      <c r="M932" s="18"/>
      <c r="N932" s="18"/>
      <c r="O932" s="9"/>
      <c r="P932" s="9"/>
      <c r="Q932" s="9"/>
      <c r="R932" s="21">
        <v>0</v>
      </c>
      <c r="S932" s="21">
        <v>0</v>
      </c>
      <c r="T932" s="21">
        <v>0</v>
      </c>
      <c r="U932" s="21">
        <v>11960</v>
      </c>
      <c r="V932" s="21"/>
      <c r="W932" s="21"/>
      <c r="X932" s="21">
        <f t="shared" si="2668"/>
        <v>11960</v>
      </c>
      <c r="Y932" s="21">
        <f t="shared" si="2668"/>
        <v>0</v>
      </c>
      <c r="Z932" s="21">
        <f t="shared" si="2668"/>
        <v>0</v>
      </c>
      <c r="AA932" s="21"/>
      <c r="AB932" s="21">
        <f t="shared" si="2664"/>
        <v>11960</v>
      </c>
      <c r="AC932" s="21"/>
      <c r="AD932" s="21"/>
      <c r="AE932" s="34">
        <f t="shared" si="2654"/>
        <v>11960</v>
      </c>
      <c r="AF932" s="21"/>
      <c r="AG932" s="34">
        <f t="shared" si="2655"/>
        <v>11960</v>
      </c>
      <c r="AH932" s="21"/>
      <c r="AI932" s="21"/>
      <c r="AJ932" s="21"/>
      <c r="AK932" s="21">
        <f t="shared" si="2640"/>
        <v>11960</v>
      </c>
      <c r="AL932" s="21">
        <f t="shared" si="2641"/>
        <v>0</v>
      </c>
      <c r="AM932" s="21">
        <f t="shared" si="2641"/>
        <v>0</v>
      </c>
      <c r="AN932" s="21"/>
      <c r="AO932" s="21">
        <f t="shared" si="2642"/>
        <v>11960</v>
      </c>
      <c r="AP932" s="21"/>
      <c r="AQ932" s="21"/>
      <c r="AR932" s="21"/>
      <c r="AS932" s="21">
        <f t="shared" si="2646"/>
        <v>11960</v>
      </c>
      <c r="AT932" s="21">
        <f t="shared" si="2662"/>
        <v>0</v>
      </c>
      <c r="AU932" s="21">
        <f t="shared" si="2662"/>
        <v>0</v>
      </c>
      <c r="AV932" s="21">
        <v>-11960</v>
      </c>
      <c r="AW932" s="21"/>
      <c r="AX932" s="21"/>
      <c r="AY932" s="21">
        <f t="shared" si="2643"/>
        <v>0</v>
      </c>
      <c r="AZ932" s="21">
        <f t="shared" si="2644"/>
        <v>0</v>
      </c>
      <c r="BA932" s="21">
        <f t="shared" si="2645"/>
        <v>0</v>
      </c>
      <c r="BB932" s="21"/>
      <c r="BC932" s="21">
        <f t="shared" si="2666"/>
        <v>0</v>
      </c>
      <c r="BD932" s="21"/>
      <c r="BE932" s="21"/>
      <c r="BF932" s="21">
        <f t="shared" si="2656"/>
        <v>0</v>
      </c>
      <c r="BG932" s="21">
        <f t="shared" si="2657"/>
        <v>0</v>
      </c>
      <c r="BH932" s="21"/>
      <c r="BI932" s="21"/>
      <c r="BJ932" s="21">
        <f t="shared" si="2658"/>
        <v>0</v>
      </c>
      <c r="BK932" s="21">
        <f t="shared" si="2659"/>
        <v>0</v>
      </c>
      <c r="BL932" s="21"/>
      <c r="BM932" s="21">
        <f t="shared" si="2660"/>
        <v>0</v>
      </c>
      <c r="BN932" s="21"/>
      <c r="BO932" s="21">
        <f t="shared" si="2661"/>
        <v>0</v>
      </c>
      <c r="BP932" s="21"/>
      <c r="BQ932" s="21">
        <f t="shared" si="2651"/>
        <v>0</v>
      </c>
      <c r="BR932" s="21"/>
      <c r="BS932" s="21"/>
      <c r="BT932" s="21"/>
      <c r="BU932" s="52">
        <v>0</v>
      </c>
    </row>
    <row r="933" spans="1:73" s="7" customFormat="1" ht="31.2" x14ac:dyDescent="0.3">
      <c r="A933" s="4" t="s">
        <v>285</v>
      </c>
      <c r="B933" s="4"/>
      <c r="C933" s="4"/>
      <c r="D933" s="4"/>
      <c r="E933" s="5" t="s">
        <v>553</v>
      </c>
      <c r="F933" s="6">
        <f>F934+F938+F942+F946+F954+F958+F962+F970</f>
        <v>142710.29999999999</v>
      </c>
      <c r="G933" s="6">
        <f t="shared" ref="G933:K933" si="2670">G934+G938+G942+G946+G954+G958+G962+G970</f>
        <v>57440.2</v>
      </c>
      <c r="H933" s="6">
        <f t="shared" si="2670"/>
        <v>127428.7</v>
      </c>
      <c r="I933" s="6">
        <f t="shared" si="2670"/>
        <v>-773.3</v>
      </c>
      <c r="J933" s="6">
        <f t="shared" si="2670"/>
        <v>-1213.8</v>
      </c>
      <c r="K933" s="6">
        <f t="shared" si="2670"/>
        <v>-1213.8</v>
      </c>
      <c r="L933" s="18">
        <f t="shared" si="2547"/>
        <v>141937</v>
      </c>
      <c r="M933" s="18">
        <f t="shared" si="2547"/>
        <v>56226.399999999994</v>
      </c>
      <c r="N933" s="18">
        <f t="shared" si="2547"/>
        <v>126214.9</v>
      </c>
      <c r="O933" s="10">
        <f t="shared" ref="O933:Q933" si="2671">O934+O938+O942+O946+O954+O958+O962+O970</f>
        <v>0</v>
      </c>
      <c r="P933" s="10">
        <f t="shared" si="2671"/>
        <v>0</v>
      </c>
      <c r="Q933" s="10">
        <f t="shared" si="2671"/>
        <v>0</v>
      </c>
      <c r="R933" s="28">
        <f t="shared" si="2636"/>
        <v>141937</v>
      </c>
      <c r="S933" s="28">
        <f t="shared" si="2636"/>
        <v>56226.399999999994</v>
      </c>
      <c r="T933" s="28">
        <f t="shared" si="2636"/>
        <v>126214.9</v>
      </c>
      <c r="U933" s="10">
        <f>U934+U938+U942+U946+U954+U958+U962+U970+U950+U966</f>
        <v>115038.507</v>
      </c>
      <c r="V933" s="10">
        <f t="shared" ref="V933:BT933" si="2672">V934+V938+V942+V946+V954+V958+V962+V970+V950+V966</f>
        <v>0</v>
      </c>
      <c r="W933" s="10">
        <f t="shared" si="2672"/>
        <v>0</v>
      </c>
      <c r="X933" s="28">
        <f t="shared" si="2668"/>
        <v>256975.50699999998</v>
      </c>
      <c r="Y933" s="28">
        <f t="shared" si="2668"/>
        <v>56226.399999999994</v>
      </c>
      <c r="Z933" s="28">
        <f t="shared" si="2668"/>
        <v>126214.9</v>
      </c>
      <c r="AA933" s="10">
        <f t="shared" ref="AA933" si="2673">AA934+AA938+AA942+AA946+AA954+AA958+AA962+AA970+AA950+AA966</f>
        <v>0</v>
      </c>
      <c r="AB933" s="21">
        <f t="shared" si="2664"/>
        <v>256975.50699999998</v>
      </c>
      <c r="AC933" s="10">
        <f t="shared" ref="AC933:AD933" si="2674">AC934+AC938+AC942+AC946+AC954+AC958+AC962+AC970+AC950+AC966</f>
        <v>24.9</v>
      </c>
      <c r="AD933" s="10">
        <f t="shared" si="2674"/>
        <v>0</v>
      </c>
      <c r="AE933" s="29">
        <f t="shared" si="2654"/>
        <v>257000.40699999998</v>
      </c>
      <c r="AF933" s="10">
        <f t="shared" ref="AF933" si="2675">AF934+AF938+AF942+AF946+AF954+AF958+AF962+AF970+AF950+AF966</f>
        <v>0</v>
      </c>
      <c r="AG933" s="29">
        <f t="shared" si="2655"/>
        <v>257000.40699999998</v>
      </c>
      <c r="AH933" s="10">
        <f t="shared" ref="AH933:AJ933" si="2676">AH934+AH938+AH942+AH946+AH954+AH958+AH962+AH970+AH950+AH966</f>
        <v>5000</v>
      </c>
      <c r="AI933" s="10">
        <f t="shared" si="2676"/>
        <v>0</v>
      </c>
      <c r="AJ933" s="10">
        <f t="shared" si="2676"/>
        <v>0</v>
      </c>
      <c r="AK933" s="28">
        <f t="shared" si="2640"/>
        <v>262000.40699999998</v>
      </c>
      <c r="AL933" s="28">
        <f t="shared" si="2641"/>
        <v>56226.399999999994</v>
      </c>
      <c r="AM933" s="28">
        <f t="shared" si="2641"/>
        <v>126214.9</v>
      </c>
      <c r="AN933" s="10">
        <f t="shared" ref="AN933" si="2677">AN934+AN938+AN942+AN946+AN954+AN958+AN962+AN970+AN950+AN966</f>
        <v>0</v>
      </c>
      <c r="AO933" s="28">
        <f t="shared" si="2642"/>
        <v>262000.40699999998</v>
      </c>
      <c r="AP933" s="10">
        <f t="shared" ref="AP933:AR933" si="2678">AP934+AP938+AP942+AP946+AP954+AP958+AP962+AP970+AP950+AP966</f>
        <v>77.697000000000003</v>
      </c>
      <c r="AQ933" s="10">
        <f t="shared" si="2678"/>
        <v>0</v>
      </c>
      <c r="AR933" s="10">
        <f t="shared" si="2678"/>
        <v>0</v>
      </c>
      <c r="AS933" s="28">
        <f t="shared" si="2646"/>
        <v>262078.10399999996</v>
      </c>
      <c r="AT933" s="28">
        <f t="shared" si="2662"/>
        <v>56226.399999999994</v>
      </c>
      <c r="AU933" s="28">
        <f t="shared" si="2662"/>
        <v>126214.9</v>
      </c>
      <c r="AV933" s="10">
        <f t="shared" ref="AV933:AX933" si="2679">AV934+AV938+AV942+AV946+AV954+AV958+AV962+AV970+AV950+AV966</f>
        <v>-56699.074000000001</v>
      </c>
      <c r="AW933" s="10">
        <f t="shared" si="2679"/>
        <v>56428.5</v>
      </c>
      <c r="AX933" s="10">
        <f t="shared" si="2679"/>
        <v>0</v>
      </c>
      <c r="AY933" s="21">
        <f t="shared" si="2643"/>
        <v>205379.02999999997</v>
      </c>
      <c r="AZ933" s="21">
        <f t="shared" si="2644"/>
        <v>112654.9</v>
      </c>
      <c r="BA933" s="21">
        <f t="shared" si="2645"/>
        <v>126214.9</v>
      </c>
      <c r="BB933" s="10">
        <f t="shared" ref="BB933" si="2680">BB934+BB938+BB942+BB946+BB954+BB958+BB962+BB970+BB950+BB966</f>
        <v>0</v>
      </c>
      <c r="BC933" s="21">
        <f t="shared" si="2666"/>
        <v>205379.02999999997</v>
      </c>
      <c r="BD933" s="10">
        <f t="shared" ref="BD933:BE933" si="2681">BD934+BD938+BD942+BD946+BD954+BD958+BD962+BD970+BD950+BD966</f>
        <v>0</v>
      </c>
      <c r="BE933" s="10">
        <f t="shared" si="2681"/>
        <v>0</v>
      </c>
      <c r="BF933" s="21">
        <f t="shared" si="2656"/>
        <v>205379.02999999997</v>
      </c>
      <c r="BG933" s="21">
        <f t="shared" si="2657"/>
        <v>112654.9</v>
      </c>
      <c r="BH933" s="10">
        <f t="shared" ref="BH933:BI933" si="2682">BH934+BH938+BH942+BH946+BH954+BH958+BH962+BH970+BH950+BH966</f>
        <v>0</v>
      </c>
      <c r="BI933" s="10">
        <f t="shared" si="2682"/>
        <v>0</v>
      </c>
      <c r="BJ933" s="21">
        <f t="shared" si="2658"/>
        <v>205379.02999999997</v>
      </c>
      <c r="BK933" s="21">
        <f t="shared" si="2659"/>
        <v>112654.9</v>
      </c>
      <c r="BL933" s="10">
        <f t="shared" ref="BL933" si="2683">BL934+BL938+BL942+BL946+BL954+BL958+BL962+BL970+BL950+BL966</f>
        <v>363.14400000000001</v>
      </c>
      <c r="BM933" s="21">
        <f t="shared" si="2660"/>
        <v>205742.17399999997</v>
      </c>
      <c r="BN933" s="10">
        <f t="shared" ref="BN933" si="2684">BN934+BN938+BN942+BN946+BN954+BN958+BN962+BN970+BN950+BN966</f>
        <v>0</v>
      </c>
      <c r="BO933" s="28">
        <f t="shared" si="2661"/>
        <v>205742.17399999997</v>
      </c>
      <c r="BP933" s="10">
        <f t="shared" ref="BP933" si="2685">BP934+BP938+BP942+BP946+BP954+BP958+BP962+BP970+BP950+BP966</f>
        <v>624.29</v>
      </c>
      <c r="BQ933" s="28">
        <f t="shared" si="2651"/>
        <v>206366.46399999998</v>
      </c>
      <c r="BR933" s="10">
        <f t="shared" ref="BR933" si="2686">BR934+BR938+BR942+BR946+BR954+BR958+BR962+BR970+BR950+BR966</f>
        <v>0</v>
      </c>
      <c r="BS933" s="27">
        <f t="shared" ref="BS933:BS949" si="2687">BQ933+BR933</f>
        <v>206366.46399999998</v>
      </c>
      <c r="BT933" s="10">
        <f t="shared" si="2672"/>
        <v>0</v>
      </c>
    </row>
    <row r="934" spans="1:73" x14ac:dyDescent="0.3">
      <c r="A934" s="1" t="s">
        <v>275</v>
      </c>
      <c r="B934" s="1"/>
      <c r="C934" s="1"/>
      <c r="D934" s="1"/>
      <c r="E934" s="2" t="s">
        <v>554</v>
      </c>
      <c r="F934" s="3">
        <f>F935</f>
        <v>37003.799999999996</v>
      </c>
      <c r="G934" s="3">
        <f t="shared" ref="G934:BT936" si="2688">G935</f>
        <v>36856.199999999997</v>
      </c>
      <c r="H934" s="3">
        <f t="shared" si="2688"/>
        <v>36856.199999999997</v>
      </c>
      <c r="I934" s="3">
        <f t="shared" si="2688"/>
        <v>-699</v>
      </c>
      <c r="J934" s="3">
        <f t="shared" si="2688"/>
        <v>-1138</v>
      </c>
      <c r="K934" s="3">
        <f t="shared" si="2688"/>
        <v>-1138</v>
      </c>
      <c r="L934" s="18">
        <f t="shared" si="2547"/>
        <v>36304.799999999996</v>
      </c>
      <c r="M934" s="18">
        <f t="shared" si="2547"/>
        <v>35718.199999999997</v>
      </c>
      <c r="N934" s="18">
        <f t="shared" si="2547"/>
        <v>35718.199999999997</v>
      </c>
      <c r="O934" s="9">
        <f t="shared" si="2688"/>
        <v>0</v>
      </c>
      <c r="P934" s="9">
        <f t="shared" si="2688"/>
        <v>0</v>
      </c>
      <c r="Q934" s="9">
        <f t="shared" si="2688"/>
        <v>0</v>
      </c>
      <c r="R934" s="21">
        <f t="shared" si="2636"/>
        <v>36304.799999999996</v>
      </c>
      <c r="S934" s="21">
        <f t="shared" si="2636"/>
        <v>35718.199999999997</v>
      </c>
      <c r="T934" s="21">
        <f t="shared" si="2636"/>
        <v>35718.199999999997</v>
      </c>
      <c r="U934" s="9">
        <f t="shared" si="2688"/>
        <v>0</v>
      </c>
      <c r="V934" s="9">
        <f t="shared" si="2688"/>
        <v>0</v>
      </c>
      <c r="W934" s="9">
        <f t="shared" si="2688"/>
        <v>0</v>
      </c>
      <c r="X934" s="21">
        <f t="shared" si="2668"/>
        <v>36304.799999999996</v>
      </c>
      <c r="Y934" s="21">
        <f t="shared" si="2668"/>
        <v>35718.199999999997</v>
      </c>
      <c r="Z934" s="21">
        <f t="shared" si="2668"/>
        <v>35718.199999999997</v>
      </c>
      <c r="AA934" s="9">
        <f t="shared" si="2688"/>
        <v>0</v>
      </c>
      <c r="AB934" s="21">
        <f t="shared" si="2664"/>
        <v>36304.799999999996</v>
      </c>
      <c r="AC934" s="9">
        <f t="shared" si="2688"/>
        <v>0</v>
      </c>
      <c r="AD934" s="9">
        <f t="shared" si="2688"/>
        <v>0</v>
      </c>
      <c r="AE934" s="34">
        <f t="shared" si="2654"/>
        <v>36304.799999999996</v>
      </c>
      <c r="AF934" s="9">
        <f t="shared" si="2688"/>
        <v>0</v>
      </c>
      <c r="AG934" s="34">
        <f t="shared" si="2655"/>
        <v>36304.799999999996</v>
      </c>
      <c r="AH934" s="9">
        <f t="shared" si="2688"/>
        <v>0</v>
      </c>
      <c r="AI934" s="9">
        <f t="shared" si="2688"/>
        <v>0</v>
      </c>
      <c r="AJ934" s="9">
        <f t="shared" si="2688"/>
        <v>0</v>
      </c>
      <c r="AK934" s="21">
        <f t="shared" si="2640"/>
        <v>36304.799999999996</v>
      </c>
      <c r="AL934" s="21">
        <f t="shared" si="2641"/>
        <v>35718.199999999997</v>
      </c>
      <c r="AM934" s="21">
        <f t="shared" si="2641"/>
        <v>35718.199999999997</v>
      </c>
      <c r="AN934" s="9">
        <f t="shared" si="2688"/>
        <v>0</v>
      </c>
      <c r="AO934" s="21">
        <f t="shared" si="2642"/>
        <v>36304.799999999996</v>
      </c>
      <c r="AP934" s="9">
        <f t="shared" si="2688"/>
        <v>0</v>
      </c>
      <c r="AQ934" s="9">
        <f t="shared" si="2688"/>
        <v>0</v>
      </c>
      <c r="AR934" s="9">
        <f t="shared" si="2688"/>
        <v>0</v>
      </c>
      <c r="AS934" s="20">
        <f t="shared" si="2646"/>
        <v>36304.799999999996</v>
      </c>
      <c r="AT934" s="20">
        <f t="shared" si="2662"/>
        <v>35718.199999999997</v>
      </c>
      <c r="AU934" s="20">
        <f t="shared" si="2662"/>
        <v>35718.199999999997</v>
      </c>
      <c r="AV934" s="9">
        <f t="shared" si="2688"/>
        <v>0</v>
      </c>
      <c r="AW934" s="9">
        <f t="shared" si="2688"/>
        <v>0</v>
      </c>
      <c r="AX934" s="9">
        <f t="shared" si="2688"/>
        <v>0</v>
      </c>
      <c r="AY934" s="21">
        <f t="shared" si="2643"/>
        <v>36304.799999999996</v>
      </c>
      <c r="AZ934" s="21">
        <f t="shared" si="2644"/>
        <v>35718.199999999997</v>
      </c>
      <c r="BA934" s="21">
        <f t="shared" si="2645"/>
        <v>35718.199999999997</v>
      </c>
      <c r="BB934" s="9">
        <f t="shared" si="2688"/>
        <v>0</v>
      </c>
      <c r="BC934" s="21">
        <f t="shared" si="2666"/>
        <v>36304.799999999996</v>
      </c>
      <c r="BD934" s="9">
        <f t="shared" si="2688"/>
        <v>0</v>
      </c>
      <c r="BE934" s="9">
        <f t="shared" si="2688"/>
        <v>0</v>
      </c>
      <c r="BF934" s="21">
        <f t="shared" si="2656"/>
        <v>36304.799999999996</v>
      </c>
      <c r="BG934" s="21">
        <f t="shared" si="2657"/>
        <v>35718.199999999997</v>
      </c>
      <c r="BH934" s="9">
        <f t="shared" si="2688"/>
        <v>0</v>
      </c>
      <c r="BI934" s="9">
        <f t="shared" si="2688"/>
        <v>0</v>
      </c>
      <c r="BJ934" s="21">
        <f t="shared" si="2658"/>
        <v>36304.799999999996</v>
      </c>
      <c r="BK934" s="21">
        <f t="shared" si="2659"/>
        <v>35718.199999999997</v>
      </c>
      <c r="BL934" s="9">
        <f t="shared" si="2688"/>
        <v>363.14400000000001</v>
      </c>
      <c r="BM934" s="21">
        <f t="shared" si="2660"/>
        <v>36667.943999999996</v>
      </c>
      <c r="BN934" s="9">
        <f t="shared" si="2688"/>
        <v>0</v>
      </c>
      <c r="BO934" s="21">
        <f t="shared" si="2661"/>
        <v>36667.943999999996</v>
      </c>
      <c r="BP934" s="9">
        <f t="shared" si="2688"/>
        <v>-23.83</v>
      </c>
      <c r="BQ934" s="21">
        <f t="shared" si="2651"/>
        <v>36644.113999999994</v>
      </c>
      <c r="BR934" s="9">
        <f t="shared" si="2688"/>
        <v>0</v>
      </c>
      <c r="BS934" s="33">
        <f t="shared" si="2687"/>
        <v>36644.113999999994</v>
      </c>
      <c r="BT934" s="9">
        <f t="shared" si="2688"/>
        <v>0</v>
      </c>
    </row>
    <row r="935" spans="1:73" ht="31.2" x14ac:dyDescent="0.3">
      <c r="A935" s="1" t="s">
        <v>275</v>
      </c>
      <c r="B935" s="1" t="s">
        <v>6</v>
      </c>
      <c r="C935" s="1"/>
      <c r="D935" s="1"/>
      <c r="E935" s="2" t="s">
        <v>730</v>
      </c>
      <c r="F935" s="3">
        <f>F936</f>
        <v>37003.799999999996</v>
      </c>
      <c r="G935" s="3">
        <f t="shared" si="2688"/>
        <v>36856.199999999997</v>
      </c>
      <c r="H935" s="3">
        <f t="shared" si="2688"/>
        <v>36856.199999999997</v>
      </c>
      <c r="I935" s="3">
        <f t="shared" si="2688"/>
        <v>-699</v>
      </c>
      <c r="J935" s="3">
        <f t="shared" si="2688"/>
        <v>-1138</v>
      </c>
      <c r="K935" s="3">
        <f t="shared" si="2688"/>
        <v>-1138</v>
      </c>
      <c r="L935" s="18">
        <f t="shared" si="2547"/>
        <v>36304.799999999996</v>
      </c>
      <c r="M935" s="18">
        <f t="shared" si="2547"/>
        <v>35718.199999999997</v>
      </c>
      <c r="N935" s="18">
        <f t="shared" si="2547"/>
        <v>35718.199999999997</v>
      </c>
      <c r="O935" s="9">
        <f t="shared" si="2688"/>
        <v>0</v>
      </c>
      <c r="P935" s="9">
        <f t="shared" si="2688"/>
        <v>0</v>
      </c>
      <c r="Q935" s="9">
        <f t="shared" si="2688"/>
        <v>0</v>
      </c>
      <c r="R935" s="21">
        <f t="shared" si="2636"/>
        <v>36304.799999999996</v>
      </c>
      <c r="S935" s="21">
        <f t="shared" si="2636"/>
        <v>35718.199999999997</v>
      </c>
      <c r="T935" s="21">
        <f t="shared" si="2636"/>
        <v>35718.199999999997</v>
      </c>
      <c r="U935" s="9">
        <f t="shared" si="2688"/>
        <v>0</v>
      </c>
      <c r="V935" s="9">
        <f t="shared" si="2688"/>
        <v>0</v>
      </c>
      <c r="W935" s="9">
        <f t="shared" si="2688"/>
        <v>0</v>
      </c>
      <c r="X935" s="21">
        <f t="shared" si="2668"/>
        <v>36304.799999999996</v>
      </c>
      <c r="Y935" s="21">
        <f t="shared" si="2668"/>
        <v>35718.199999999997</v>
      </c>
      <c r="Z935" s="21">
        <f t="shared" si="2668"/>
        <v>35718.199999999997</v>
      </c>
      <c r="AA935" s="9">
        <f t="shared" si="2688"/>
        <v>0</v>
      </c>
      <c r="AB935" s="21">
        <f t="shared" si="2664"/>
        <v>36304.799999999996</v>
      </c>
      <c r="AC935" s="9">
        <f t="shared" si="2688"/>
        <v>0</v>
      </c>
      <c r="AD935" s="9">
        <f t="shared" si="2688"/>
        <v>0</v>
      </c>
      <c r="AE935" s="34">
        <f t="shared" si="2654"/>
        <v>36304.799999999996</v>
      </c>
      <c r="AF935" s="9">
        <f t="shared" si="2688"/>
        <v>0</v>
      </c>
      <c r="AG935" s="34">
        <f t="shared" si="2655"/>
        <v>36304.799999999996</v>
      </c>
      <c r="AH935" s="9">
        <f t="shared" si="2688"/>
        <v>0</v>
      </c>
      <c r="AI935" s="9">
        <f t="shared" si="2688"/>
        <v>0</v>
      </c>
      <c r="AJ935" s="9">
        <f t="shared" si="2688"/>
        <v>0</v>
      </c>
      <c r="AK935" s="21">
        <f t="shared" si="2640"/>
        <v>36304.799999999996</v>
      </c>
      <c r="AL935" s="21">
        <f t="shared" si="2641"/>
        <v>35718.199999999997</v>
      </c>
      <c r="AM935" s="21">
        <f t="shared" si="2641"/>
        <v>35718.199999999997</v>
      </c>
      <c r="AN935" s="9">
        <f t="shared" si="2688"/>
        <v>0</v>
      </c>
      <c r="AO935" s="21">
        <f t="shared" si="2642"/>
        <v>36304.799999999996</v>
      </c>
      <c r="AP935" s="9">
        <f t="shared" si="2688"/>
        <v>0</v>
      </c>
      <c r="AQ935" s="9">
        <f t="shared" si="2688"/>
        <v>0</v>
      </c>
      <c r="AR935" s="9">
        <f t="shared" si="2688"/>
        <v>0</v>
      </c>
      <c r="AS935" s="21">
        <f t="shared" si="2646"/>
        <v>36304.799999999996</v>
      </c>
      <c r="AT935" s="21">
        <f t="shared" si="2662"/>
        <v>35718.199999999997</v>
      </c>
      <c r="AU935" s="21">
        <f t="shared" si="2662"/>
        <v>35718.199999999997</v>
      </c>
      <c r="AV935" s="9">
        <f t="shared" si="2688"/>
        <v>0</v>
      </c>
      <c r="AW935" s="9">
        <f t="shared" si="2688"/>
        <v>0</v>
      </c>
      <c r="AX935" s="9">
        <f t="shared" si="2688"/>
        <v>0</v>
      </c>
      <c r="AY935" s="21">
        <f t="shared" si="2643"/>
        <v>36304.799999999996</v>
      </c>
      <c r="AZ935" s="21">
        <f t="shared" si="2644"/>
        <v>35718.199999999997</v>
      </c>
      <c r="BA935" s="21">
        <f t="shared" si="2645"/>
        <v>35718.199999999997</v>
      </c>
      <c r="BB935" s="9">
        <f t="shared" si="2688"/>
        <v>0</v>
      </c>
      <c r="BC935" s="21">
        <f t="shared" si="2666"/>
        <v>36304.799999999996</v>
      </c>
      <c r="BD935" s="9">
        <f t="shared" si="2688"/>
        <v>0</v>
      </c>
      <c r="BE935" s="9">
        <f t="shared" si="2688"/>
        <v>0</v>
      </c>
      <c r="BF935" s="21">
        <f t="shared" si="2656"/>
        <v>36304.799999999996</v>
      </c>
      <c r="BG935" s="21">
        <f t="shared" si="2657"/>
        <v>35718.199999999997</v>
      </c>
      <c r="BH935" s="9">
        <f t="shared" si="2688"/>
        <v>0</v>
      </c>
      <c r="BI935" s="9">
        <f t="shared" si="2688"/>
        <v>0</v>
      </c>
      <c r="BJ935" s="21">
        <f t="shared" si="2658"/>
        <v>36304.799999999996</v>
      </c>
      <c r="BK935" s="21">
        <f t="shared" si="2659"/>
        <v>35718.199999999997</v>
      </c>
      <c r="BL935" s="9">
        <f t="shared" si="2688"/>
        <v>363.14400000000001</v>
      </c>
      <c r="BM935" s="21">
        <f t="shared" si="2660"/>
        <v>36667.943999999996</v>
      </c>
      <c r="BN935" s="9">
        <f t="shared" si="2688"/>
        <v>0</v>
      </c>
      <c r="BO935" s="21">
        <f t="shared" si="2661"/>
        <v>36667.943999999996</v>
      </c>
      <c r="BP935" s="9">
        <f t="shared" si="2688"/>
        <v>-23.83</v>
      </c>
      <c r="BQ935" s="21">
        <f t="shared" si="2651"/>
        <v>36644.113999999994</v>
      </c>
      <c r="BR935" s="9">
        <f t="shared" si="2688"/>
        <v>0</v>
      </c>
      <c r="BS935" s="33">
        <f t="shared" si="2687"/>
        <v>36644.113999999994</v>
      </c>
      <c r="BT935" s="9">
        <f t="shared" si="2688"/>
        <v>0</v>
      </c>
    </row>
    <row r="936" spans="1:73" ht="46.8" x14ac:dyDescent="0.3">
      <c r="A936" s="1" t="s">
        <v>275</v>
      </c>
      <c r="B936" s="1" t="s">
        <v>167</v>
      </c>
      <c r="C936" s="1"/>
      <c r="D936" s="1"/>
      <c r="E936" s="2" t="s">
        <v>731</v>
      </c>
      <c r="F936" s="3">
        <f>F937</f>
        <v>37003.799999999996</v>
      </c>
      <c r="G936" s="3">
        <f t="shared" si="2688"/>
        <v>36856.199999999997</v>
      </c>
      <c r="H936" s="3">
        <f t="shared" si="2688"/>
        <v>36856.199999999997</v>
      </c>
      <c r="I936" s="3">
        <f t="shared" si="2688"/>
        <v>-699</v>
      </c>
      <c r="J936" s="3">
        <f t="shared" si="2688"/>
        <v>-1138</v>
      </c>
      <c r="K936" s="3">
        <f t="shared" si="2688"/>
        <v>-1138</v>
      </c>
      <c r="L936" s="18">
        <f t="shared" si="2547"/>
        <v>36304.799999999996</v>
      </c>
      <c r="M936" s="18">
        <f t="shared" si="2547"/>
        <v>35718.199999999997</v>
      </c>
      <c r="N936" s="18">
        <f t="shared" si="2547"/>
        <v>35718.199999999997</v>
      </c>
      <c r="O936" s="9">
        <f t="shared" si="2688"/>
        <v>0</v>
      </c>
      <c r="P936" s="9">
        <f t="shared" si="2688"/>
        <v>0</v>
      </c>
      <c r="Q936" s="9">
        <f t="shared" si="2688"/>
        <v>0</v>
      </c>
      <c r="R936" s="21">
        <f t="shared" si="2636"/>
        <v>36304.799999999996</v>
      </c>
      <c r="S936" s="21">
        <f t="shared" si="2636"/>
        <v>35718.199999999997</v>
      </c>
      <c r="T936" s="21">
        <f t="shared" si="2636"/>
        <v>35718.199999999997</v>
      </c>
      <c r="U936" s="9">
        <f t="shared" si="2688"/>
        <v>0</v>
      </c>
      <c r="V936" s="9">
        <f t="shared" si="2688"/>
        <v>0</v>
      </c>
      <c r="W936" s="9">
        <f t="shared" si="2688"/>
        <v>0</v>
      </c>
      <c r="X936" s="21">
        <f t="shared" si="2668"/>
        <v>36304.799999999996</v>
      </c>
      <c r="Y936" s="21">
        <f t="shared" si="2668"/>
        <v>35718.199999999997</v>
      </c>
      <c r="Z936" s="21">
        <f t="shared" si="2668"/>
        <v>35718.199999999997</v>
      </c>
      <c r="AA936" s="9">
        <f t="shared" si="2688"/>
        <v>0</v>
      </c>
      <c r="AB936" s="21">
        <f t="shared" si="2664"/>
        <v>36304.799999999996</v>
      </c>
      <c r="AC936" s="9">
        <f t="shared" si="2688"/>
        <v>0</v>
      </c>
      <c r="AD936" s="9">
        <f t="shared" si="2688"/>
        <v>0</v>
      </c>
      <c r="AE936" s="34">
        <f t="shared" si="2654"/>
        <v>36304.799999999996</v>
      </c>
      <c r="AF936" s="9">
        <f t="shared" si="2688"/>
        <v>0</v>
      </c>
      <c r="AG936" s="34">
        <f t="shared" si="2655"/>
        <v>36304.799999999996</v>
      </c>
      <c r="AH936" s="9">
        <f t="shared" si="2688"/>
        <v>0</v>
      </c>
      <c r="AI936" s="9">
        <f t="shared" si="2688"/>
        <v>0</v>
      </c>
      <c r="AJ936" s="9">
        <f t="shared" si="2688"/>
        <v>0</v>
      </c>
      <c r="AK936" s="21">
        <f t="shared" si="2640"/>
        <v>36304.799999999996</v>
      </c>
      <c r="AL936" s="21">
        <f t="shared" si="2641"/>
        <v>35718.199999999997</v>
      </c>
      <c r="AM936" s="21">
        <f t="shared" si="2641"/>
        <v>35718.199999999997</v>
      </c>
      <c r="AN936" s="9">
        <f t="shared" si="2688"/>
        <v>0</v>
      </c>
      <c r="AO936" s="21">
        <f t="shared" si="2642"/>
        <v>36304.799999999996</v>
      </c>
      <c r="AP936" s="9">
        <f t="shared" si="2688"/>
        <v>0</v>
      </c>
      <c r="AQ936" s="9">
        <f t="shared" si="2688"/>
        <v>0</v>
      </c>
      <c r="AR936" s="9">
        <f t="shared" si="2688"/>
        <v>0</v>
      </c>
      <c r="AS936" s="21">
        <f t="shared" si="2646"/>
        <v>36304.799999999996</v>
      </c>
      <c r="AT936" s="21">
        <f t="shared" si="2662"/>
        <v>35718.199999999997</v>
      </c>
      <c r="AU936" s="21">
        <f t="shared" si="2662"/>
        <v>35718.199999999997</v>
      </c>
      <c r="AV936" s="9">
        <f t="shared" si="2688"/>
        <v>0</v>
      </c>
      <c r="AW936" s="9">
        <f t="shared" si="2688"/>
        <v>0</v>
      </c>
      <c r="AX936" s="9">
        <f t="shared" si="2688"/>
        <v>0</v>
      </c>
      <c r="AY936" s="21">
        <f t="shared" si="2643"/>
        <v>36304.799999999996</v>
      </c>
      <c r="AZ936" s="21">
        <f t="shared" si="2644"/>
        <v>35718.199999999997</v>
      </c>
      <c r="BA936" s="21">
        <f t="shared" si="2645"/>
        <v>35718.199999999997</v>
      </c>
      <c r="BB936" s="9">
        <f t="shared" si="2688"/>
        <v>0</v>
      </c>
      <c r="BC936" s="21">
        <f t="shared" si="2666"/>
        <v>36304.799999999996</v>
      </c>
      <c r="BD936" s="9">
        <f t="shared" si="2688"/>
        <v>0</v>
      </c>
      <c r="BE936" s="9">
        <f t="shared" si="2688"/>
        <v>0</v>
      </c>
      <c r="BF936" s="21">
        <f t="shared" si="2656"/>
        <v>36304.799999999996</v>
      </c>
      <c r="BG936" s="21">
        <f t="shared" si="2657"/>
        <v>35718.199999999997</v>
      </c>
      <c r="BH936" s="9">
        <f t="shared" si="2688"/>
        <v>0</v>
      </c>
      <c r="BI936" s="9">
        <f t="shared" si="2688"/>
        <v>0</v>
      </c>
      <c r="BJ936" s="21">
        <f t="shared" si="2658"/>
        <v>36304.799999999996</v>
      </c>
      <c r="BK936" s="21">
        <f t="shared" si="2659"/>
        <v>35718.199999999997</v>
      </c>
      <c r="BL936" s="9">
        <f t="shared" si="2688"/>
        <v>363.14400000000001</v>
      </c>
      <c r="BM936" s="21">
        <f t="shared" si="2660"/>
        <v>36667.943999999996</v>
      </c>
      <c r="BN936" s="9">
        <f t="shared" si="2688"/>
        <v>0</v>
      </c>
      <c r="BO936" s="21">
        <f t="shared" si="2661"/>
        <v>36667.943999999996</v>
      </c>
      <c r="BP936" s="9">
        <f t="shared" si="2688"/>
        <v>-23.83</v>
      </c>
      <c r="BQ936" s="21">
        <f t="shared" si="2651"/>
        <v>36644.113999999994</v>
      </c>
      <c r="BR936" s="9">
        <f t="shared" si="2688"/>
        <v>0</v>
      </c>
      <c r="BS936" s="33">
        <f t="shared" si="2687"/>
        <v>36644.113999999994</v>
      </c>
      <c r="BT936" s="9">
        <f t="shared" si="2688"/>
        <v>0</v>
      </c>
    </row>
    <row r="937" spans="1:73" x14ac:dyDescent="0.3">
      <c r="A937" s="1" t="s">
        <v>275</v>
      </c>
      <c r="B937" s="1">
        <v>240</v>
      </c>
      <c r="C937" s="1" t="s">
        <v>58</v>
      </c>
      <c r="D937" s="1" t="s">
        <v>57</v>
      </c>
      <c r="E937" s="2" t="s">
        <v>763</v>
      </c>
      <c r="F937" s="3">
        <v>37003.799999999996</v>
      </c>
      <c r="G937" s="3">
        <v>36856.199999999997</v>
      </c>
      <c r="H937" s="3">
        <v>36856.199999999997</v>
      </c>
      <c r="I937" s="3">
        <v>-699</v>
      </c>
      <c r="J937" s="3">
        <v>-1138</v>
      </c>
      <c r="K937" s="3">
        <v>-1138</v>
      </c>
      <c r="L937" s="18">
        <f t="shared" si="2547"/>
        <v>36304.799999999996</v>
      </c>
      <c r="M937" s="18">
        <f t="shared" si="2547"/>
        <v>35718.199999999997</v>
      </c>
      <c r="N937" s="18">
        <f t="shared" si="2547"/>
        <v>35718.199999999997</v>
      </c>
      <c r="O937" s="9"/>
      <c r="P937" s="9"/>
      <c r="Q937" s="9"/>
      <c r="R937" s="21">
        <f t="shared" si="2636"/>
        <v>36304.799999999996</v>
      </c>
      <c r="S937" s="21">
        <f t="shared" si="2636"/>
        <v>35718.199999999997</v>
      </c>
      <c r="T937" s="21">
        <f t="shared" si="2636"/>
        <v>35718.199999999997</v>
      </c>
      <c r="U937" s="9"/>
      <c r="V937" s="9"/>
      <c r="W937" s="9"/>
      <c r="X937" s="21">
        <f t="shared" si="2668"/>
        <v>36304.799999999996</v>
      </c>
      <c r="Y937" s="21">
        <f t="shared" si="2668"/>
        <v>35718.199999999997</v>
      </c>
      <c r="Z937" s="21">
        <f t="shared" si="2668"/>
        <v>35718.199999999997</v>
      </c>
      <c r="AA937" s="9"/>
      <c r="AB937" s="21">
        <f t="shared" si="2664"/>
        <v>36304.799999999996</v>
      </c>
      <c r="AC937" s="9"/>
      <c r="AD937" s="9"/>
      <c r="AE937" s="34">
        <f t="shared" si="2654"/>
        <v>36304.799999999996</v>
      </c>
      <c r="AF937" s="9"/>
      <c r="AG937" s="34">
        <f t="shared" si="2655"/>
        <v>36304.799999999996</v>
      </c>
      <c r="AH937" s="9"/>
      <c r="AI937" s="9"/>
      <c r="AJ937" s="9"/>
      <c r="AK937" s="21">
        <f t="shared" si="2640"/>
        <v>36304.799999999996</v>
      </c>
      <c r="AL937" s="21">
        <f t="shared" si="2641"/>
        <v>35718.199999999997</v>
      </c>
      <c r="AM937" s="21">
        <f t="shared" si="2641"/>
        <v>35718.199999999997</v>
      </c>
      <c r="AN937" s="9"/>
      <c r="AO937" s="21">
        <f t="shared" si="2642"/>
        <v>36304.799999999996</v>
      </c>
      <c r="AP937" s="9"/>
      <c r="AQ937" s="9"/>
      <c r="AR937" s="9"/>
      <c r="AS937" s="21">
        <f t="shared" si="2646"/>
        <v>36304.799999999996</v>
      </c>
      <c r="AT937" s="21">
        <f t="shared" si="2662"/>
        <v>35718.199999999997</v>
      </c>
      <c r="AU937" s="21">
        <f t="shared" si="2662"/>
        <v>35718.199999999997</v>
      </c>
      <c r="AV937" s="9"/>
      <c r="AW937" s="9"/>
      <c r="AX937" s="9"/>
      <c r="AY937" s="21">
        <f t="shared" si="2643"/>
        <v>36304.799999999996</v>
      </c>
      <c r="AZ937" s="21">
        <f t="shared" si="2644"/>
        <v>35718.199999999997</v>
      </c>
      <c r="BA937" s="21">
        <f t="shared" si="2645"/>
        <v>35718.199999999997</v>
      </c>
      <c r="BB937" s="9"/>
      <c r="BC937" s="21">
        <f t="shared" si="2666"/>
        <v>36304.799999999996</v>
      </c>
      <c r="BD937" s="9"/>
      <c r="BE937" s="9"/>
      <c r="BF937" s="21">
        <f t="shared" si="2656"/>
        <v>36304.799999999996</v>
      </c>
      <c r="BG937" s="21">
        <f t="shared" si="2657"/>
        <v>35718.199999999997</v>
      </c>
      <c r="BH937" s="9"/>
      <c r="BI937" s="9"/>
      <c r="BJ937" s="21">
        <f t="shared" si="2658"/>
        <v>36304.799999999996</v>
      </c>
      <c r="BK937" s="21">
        <f t="shared" si="2659"/>
        <v>35718.199999999997</v>
      </c>
      <c r="BL937" s="9">
        <v>363.14400000000001</v>
      </c>
      <c r="BM937" s="21">
        <f t="shared" si="2660"/>
        <v>36667.943999999996</v>
      </c>
      <c r="BN937" s="9"/>
      <c r="BO937" s="21">
        <f t="shared" si="2661"/>
        <v>36667.943999999996</v>
      </c>
      <c r="BP937" s="9">
        <v>-23.83</v>
      </c>
      <c r="BQ937" s="21">
        <f t="shared" si="2651"/>
        <v>36644.113999999994</v>
      </c>
      <c r="BR937" s="9"/>
      <c r="BS937" s="33">
        <f t="shared" si="2687"/>
        <v>36644.113999999994</v>
      </c>
      <c r="BT937" s="9"/>
    </row>
    <row r="938" spans="1:73" ht="62.4" x14ac:dyDescent="0.3">
      <c r="A938" s="1" t="s">
        <v>277</v>
      </c>
      <c r="B938" s="1"/>
      <c r="C938" s="1"/>
      <c r="D938" s="1"/>
      <c r="E938" s="2" t="s">
        <v>795</v>
      </c>
      <c r="F938" s="3">
        <f>F939</f>
        <v>473.8</v>
      </c>
      <c r="G938" s="3">
        <f t="shared" ref="G938:BT940" si="2689">G939</f>
        <v>483.3</v>
      </c>
      <c r="H938" s="3">
        <f t="shared" si="2689"/>
        <v>483.3</v>
      </c>
      <c r="I938" s="3">
        <f t="shared" si="2689"/>
        <v>0</v>
      </c>
      <c r="J938" s="3">
        <f t="shared" si="2689"/>
        <v>0</v>
      </c>
      <c r="K938" s="3">
        <f t="shared" si="2689"/>
        <v>0</v>
      </c>
      <c r="L938" s="18">
        <f t="shared" si="2547"/>
        <v>473.8</v>
      </c>
      <c r="M938" s="18">
        <f t="shared" si="2547"/>
        <v>483.3</v>
      </c>
      <c r="N938" s="18">
        <f t="shared" si="2547"/>
        <v>483.3</v>
      </c>
      <c r="O938" s="9">
        <f t="shared" si="2689"/>
        <v>0</v>
      </c>
      <c r="P938" s="9">
        <f t="shared" si="2689"/>
        <v>0</v>
      </c>
      <c r="Q938" s="9">
        <f t="shared" si="2689"/>
        <v>0</v>
      </c>
      <c r="R938" s="21">
        <f t="shared" si="2636"/>
        <v>473.8</v>
      </c>
      <c r="S938" s="21">
        <f t="shared" si="2636"/>
        <v>483.3</v>
      </c>
      <c r="T938" s="21">
        <f t="shared" si="2636"/>
        <v>483.3</v>
      </c>
      <c r="U938" s="9">
        <f t="shared" si="2689"/>
        <v>0</v>
      </c>
      <c r="V938" s="9">
        <f t="shared" si="2689"/>
        <v>0</v>
      </c>
      <c r="W938" s="9">
        <f t="shared" si="2689"/>
        <v>0</v>
      </c>
      <c r="X938" s="21">
        <f t="shared" si="2668"/>
        <v>473.8</v>
      </c>
      <c r="Y938" s="21">
        <f t="shared" si="2668"/>
        <v>483.3</v>
      </c>
      <c r="Z938" s="21">
        <f t="shared" si="2668"/>
        <v>483.3</v>
      </c>
      <c r="AA938" s="9">
        <f t="shared" si="2689"/>
        <v>0</v>
      </c>
      <c r="AB938" s="21">
        <f t="shared" si="2664"/>
        <v>473.8</v>
      </c>
      <c r="AC938" s="9">
        <f t="shared" si="2689"/>
        <v>24.9</v>
      </c>
      <c r="AD938" s="9">
        <f t="shared" si="2689"/>
        <v>0</v>
      </c>
      <c r="AE938" s="34">
        <f t="shared" si="2654"/>
        <v>498.7</v>
      </c>
      <c r="AF938" s="9">
        <f t="shared" si="2689"/>
        <v>0</v>
      </c>
      <c r="AG938" s="34">
        <f t="shared" si="2655"/>
        <v>498.7</v>
      </c>
      <c r="AH938" s="9">
        <f t="shared" si="2689"/>
        <v>0</v>
      </c>
      <c r="AI938" s="9">
        <f t="shared" si="2689"/>
        <v>0</v>
      </c>
      <c r="AJ938" s="9">
        <f t="shared" si="2689"/>
        <v>0</v>
      </c>
      <c r="AK938" s="21">
        <f t="shared" si="2640"/>
        <v>498.7</v>
      </c>
      <c r="AL938" s="21">
        <f t="shared" si="2641"/>
        <v>483.3</v>
      </c>
      <c r="AM938" s="21">
        <f t="shared" si="2641"/>
        <v>483.3</v>
      </c>
      <c r="AN938" s="9">
        <f t="shared" si="2689"/>
        <v>0</v>
      </c>
      <c r="AO938" s="21">
        <f t="shared" si="2642"/>
        <v>498.7</v>
      </c>
      <c r="AP938" s="9">
        <f t="shared" si="2689"/>
        <v>0</v>
      </c>
      <c r="AQ938" s="9">
        <f t="shared" si="2689"/>
        <v>0</v>
      </c>
      <c r="AR938" s="9">
        <f t="shared" si="2689"/>
        <v>0</v>
      </c>
      <c r="AS938" s="20">
        <f t="shared" si="2646"/>
        <v>498.7</v>
      </c>
      <c r="AT938" s="20">
        <f t="shared" si="2662"/>
        <v>483.3</v>
      </c>
      <c r="AU938" s="20">
        <f t="shared" si="2662"/>
        <v>483.3</v>
      </c>
      <c r="AV938" s="9">
        <f t="shared" si="2689"/>
        <v>0</v>
      </c>
      <c r="AW938" s="9">
        <f t="shared" si="2689"/>
        <v>0</v>
      </c>
      <c r="AX938" s="9">
        <f t="shared" si="2689"/>
        <v>0</v>
      </c>
      <c r="AY938" s="21">
        <f t="shared" si="2643"/>
        <v>498.7</v>
      </c>
      <c r="AZ938" s="21">
        <f t="shared" si="2644"/>
        <v>483.3</v>
      </c>
      <c r="BA938" s="21">
        <f t="shared" si="2645"/>
        <v>483.3</v>
      </c>
      <c r="BB938" s="9">
        <f t="shared" si="2689"/>
        <v>0</v>
      </c>
      <c r="BC938" s="21">
        <f t="shared" si="2666"/>
        <v>498.7</v>
      </c>
      <c r="BD938" s="9">
        <f t="shared" si="2689"/>
        <v>0</v>
      </c>
      <c r="BE938" s="9">
        <f t="shared" si="2689"/>
        <v>0</v>
      </c>
      <c r="BF938" s="21">
        <f t="shared" si="2656"/>
        <v>498.7</v>
      </c>
      <c r="BG938" s="21">
        <f t="shared" si="2657"/>
        <v>483.3</v>
      </c>
      <c r="BH938" s="9">
        <f t="shared" si="2689"/>
        <v>0</v>
      </c>
      <c r="BI938" s="9">
        <f t="shared" si="2689"/>
        <v>0</v>
      </c>
      <c r="BJ938" s="21">
        <f t="shared" si="2658"/>
        <v>498.7</v>
      </c>
      <c r="BK938" s="21">
        <f t="shared" si="2659"/>
        <v>483.3</v>
      </c>
      <c r="BL938" s="9">
        <f t="shared" si="2689"/>
        <v>0</v>
      </c>
      <c r="BM938" s="21">
        <f t="shared" si="2660"/>
        <v>498.7</v>
      </c>
      <c r="BN938" s="9">
        <f t="shared" si="2689"/>
        <v>0</v>
      </c>
      <c r="BO938" s="21">
        <f t="shared" si="2661"/>
        <v>498.7</v>
      </c>
      <c r="BP938" s="9">
        <f t="shared" si="2689"/>
        <v>0</v>
      </c>
      <c r="BQ938" s="21">
        <f t="shared" si="2651"/>
        <v>498.7</v>
      </c>
      <c r="BR938" s="9">
        <f t="shared" si="2689"/>
        <v>0</v>
      </c>
      <c r="BS938" s="33">
        <f t="shared" si="2687"/>
        <v>498.7</v>
      </c>
      <c r="BT938" s="9">
        <f t="shared" si="2689"/>
        <v>0</v>
      </c>
    </row>
    <row r="939" spans="1:73" ht="31.2" x14ac:dyDescent="0.3">
      <c r="A939" s="1" t="s">
        <v>277</v>
      </c>
      <c r="B939" s="1" t="s">
        <v>6</v>
      </c>
      <c r="C939" s="1"/>
      <c r="D939" s="1"/>
      <c r="E939" s="2" t="s">
        <v>730</v>
      </c>
      <c r="F939" s="3">
        <f>F940</f>
        <v>473.8</v>
      </c>
      <c r="G939" s="3">
        <f t="shared" si="2689"/>
        <v>483.3</v>
      </c>
      <c r="H939" s="3">
        <f t="shared" si="2689"/>
        <v>483.3</v>
      </c>
      <c r="I939" s="3">
        <f t="shared" si="2689"/>
        <v>0</v>
      </c>
      <c r="J939" s="3">
        <f t="shared" si="2689"/>
        <v>0</v>
      </c>
      <c r="K939" s="3">
        <f t="shared" si="2689"/>
        <v>0</v>
      </c>
      <c r="L939" s="18">
        <f t="shared" si="2547"/>
        <v>473.8</v>
      </c>
      <c r="M939" s="18">
        <f t="shared" si="2547"/>
        <v>483.3</v>
      </c>
      <c r="N939" s="18">
        <f t="shared" si="2547"/>
        <v>483.3</v>
      </c>
      <c r="O939" s="9">
        <f t="shared" si="2689"/>
        <v>0</v>
      </c>
      <c r="P939" s="9">
        <f t="shared" si="2689"/>
        <v>0</v>
      </c>
      <c r="Q939" s="9">
        <f t="shared" si="2689"/>
        <v>0</v>
      </c>
      <c r="R939" s="21">
        <f t="shared" si="2636"/>
        <v>473.8</v>
      </c>
      <c r="S939" s="21">
        <f t="shared" si="2636"/>
        <v>483.3</v>
      </c>
      <c r="T939" s="21">
        <f t="shared" si="2636"/>
        <v>483.3</v>
      </c>
      <c r="U939" s="9">
        <f t="shared" si="2689"/>
        <v>0</v>
      </c>
      <c r="V939" s="9">
        <f t="shared" si="2689"/>
        <v>0</v>
      </c>
      <c r="W939" s="9">
        <f t="shared" si="2689"/>
        <v>0</v>
      </c>
      <c r="X939" s="21">
        <f t="shared" si="2668"/>
        <v>473.8</v>
      </c>
      <c r="Y939" s="21">
        <f t="shared" si="2668"/>
        <v>483.3</v>
      </c>
      <c r="Z939" s="21">
        <f t="shared" si="2668"/>
        <v>483.3</v>
      </c>
      <c r="AA939" s="9">
        <f t="shared" si="2689"/>
        <v>0</v>
      </c>
      <c r="AB939" s="21">
        <f t="shared" si="2664"/>
        <v>473.8</v>
      </c>
      <c r="AC939" s="9">
        <f t="shared" si="2689"/>
        <v>24.9</v>
      </c>
      <c r="AD939" s="9">
        <f t="shared" si="2689"/>
        <v>0</v>
      </c>
      <c r="AE939" s="34">
        <f t="shared" si="2654"/>
        <v>498.7</v>
      </c>
      <c r="AF939" s="9">
        <f t="shared" si="2689"/>
        <v>0</v>
      </c>
      <c r="AG939" s="34">
        <f t="shared" si="2655"/>
        <v>498.7</v>
      </c>
      <c r="AH939" s="9">
        <f t="shared" si="2689"/>
        <v>0</v>
      </c>
      <c r="AI939" s="9">
        <f t="shared" si="2689"/>
        <v>0</v>
      </c>
      <c r="AJ939" s="9">
        <f t="shared" si="2689"/>
        <v>0</v>
      </c>
      <c r="AK939" s="21">
        <f t="shared" si="2640"/>
        <v>498.7</v>
      </c>
      <c r="AL939" s="21">
        <f t="shared" si="2641"/>
        <v>483.3</v>
      </c>
      <c r="AM939" s="21">
        <f t="shared" si="2641"/>
        <v>483.3</v>
      </c>
      <c r="AN939" s="9">
        <f t="shared" si="2689"/>
        <v>0</v>
      </c>
      <c r="AO939" s="21">
        <f t="shared" si="2642"/>
        <v>498.7</v>
      </c>
      <c r="AP939" s="9">
        <f t="shared" si="2689"/>
        <v>0</v>
      </c>
      <c r="AQ939" s="9">
        <f t="shared" si="2689"/>
        <v>0</v>
      </c>
      <c r="AR939" s="9">
        <f t="shared" si="2689"/>
        <v>0</v>
      </c>
      <c r="AS939" s="21">
        <f t="shared" si="2646"/>
        <v>498.7</v>
      </c>
      <c r="AT939" s="21">
        <f t="shared" si="2662"/>
        <v>483.3</v>
      </c>
      <c r="AU939" s="21">
        <f t="shared" si="2662"/>
        <v>483.3</v>
      </c>
      <c r="AV939" s="9">
        <f t="shared" si="2689"/>
        <v>0</v>
      </c>
      <c r="AW939" s="9">
        <f t="shared" si="2689"/>
        <v>0</v>
      </c>
      <c r="AX939" s="9">
        <f t="shared" si="2689"/>
        <v>0</v>
      </c>
      <c r="AY939" s="21">
        <f t="shared" si="2643"/>
        <v>498.7</v>
      </c>
      <c r="AZ939" s="21">
        <f t="shared" si="2644"/>
        <v>483.3</v>
      </c>
      <c r="BA939" s="21">
        <f t="shared" si="2645"/>
        <v>483.3</v>
      </c>
      <c r="BB939" s="9">
        <f t="shared" si="2689"/>
        <v>0</v>
      </c>
      <c r="BC939" s="21">
        <f t="shared" si="2666"/>
        <v>498.7</v>
      </c>
      <c r="BD939" s="9">
        <f t="shared" si="2689"/>
        <v>0</v>
      </c>
      <c r="BE939" s="9">
        <f t="shared" si="2689"/>
        <v>0</v>
      </c>
      <c r="BF939" s="21">
        <f t="shared" si="2656"/>
        <v>498.7</v>
      </c>
      <c r="BG939" s="21">
        <f t="shared" si="2657"/>
        <v>483.3</v>
      </c>
      <c r="BH939" s="9">
        <f t="shared" si="2689"/>
        <v>0</v>
      </c>
      <c r="BI939" s="9">
        <f t="shared" si="2689"/>
        <v>0</v>
      </c>
      <c r="BJ939" s="21">
        <f t="shared" si="2658"/>
        <v>498.7</v>
      </c>
      <c r="BK939" s="21">
        <f t="shared" si="2659"/>
        <v>483.3</v>
      </c>
      <c r="BL939" s="9">
        <f t="shared" si="2689"/>
        <v>0</v>
      </c>
      <c r="BM939" s="21">
        <f t="shared" si="2660"/>
        <v>498.7</v>
      </c>
      <c r="BN939" s="9">
        <f t="shared" si="2689"/>
        <v>0</v>
      </c>
      <c r="BO939" s="21">
        <f t="shared" si="2661"/>
        <v>498.7</v>
      </c>
      <c r="BP939" s="9">
        <f t="shared" si="2689"/>
        <v>0</v>
      </c>
      <c r="BQ939" s="21">
        <f t="shared" si="2651"/>
        <v>498.7</v>
      </c>
      <c r="BR939" s="9">
        <f t="shared" si="2689"/>
        <v>0</v>
      </c>
      <c r="BS939" s="33">
        <f t="shared" si="2687"/>
        <v>498.7</v>
      </c>
      <c r="BT939" s="9">
        <f t="shared" si="2689"/>
        <v>0</v>
      </c>
    </row>
    <row r="940" spans="1:73" ht="46.8" x14ac:dyDescent="0.3">
      <c r="A940" s="1" t="s">
        <v>277</v>
      </c>
      <c r="B940" s="1" t="s">
        <v>167</v>
      </c>
      <c r="C940" s="1"/>
      <c r="D940" s="1"/>
      <c r="E940" s="2" t="s">
        <v>731</v>
      </c>
      <c r="F940" s="3">
        <f>F941</f>
        <v>473.8</v>
      </c>
      <c r="G940" s="3">
        <f t="shared" si="2689"/>
        <v>483.3</v>
      </c>
      <c r="H940" s="3">
        <f t="shared" si="2689"/>
        <v>483.3</v>
      </c>
      <c r="I940" s="3">
        <f t="shared" si="2689"/>
        <v>0</v>
      </c>
      <c r="J940" s="3">
        <f t="shared" si="2689"/>
        <v>0</v>
      </c>
      <c r="K940" s="3">
        <f t="shared" si="2689"/>
        <v>0</v>
      </c>
      <c r="L940" s="18">
        <f t="shared" si="2547"/>
        <v>473.8</v>
      </c>
      <c r="M940" s="18">
        <f t="shared" si="2547"/>
        <v>483.3</v>
      </c>
      <c r="N940" s="18">
        <f t="shared" si="2547"/>
        <v>483.3</v>
      </c>
      <c r="O940" s="9">
        <f t="shared" si="2689"/>
        <v>0</v>
      </c>
      <c r="P940" s="9">
        <f t="shared" si="2689"/>
        <v>0</v>
      </c>
      <c r="Q940" s="9">
        <f t="shared" si="2689"/>
        <v>0</v>
      </c>
      <c r="R940" s="21">
        <f t="shared" si="2636"/>
        <v>473.8</v>
      </c>
      <c r="S940" s="21">
        <f t="shared" si="2636"/>
        <v>483.3</v>
      </c>
      <c r="T940" s="21">
        <f t="shared" si="2636"/>
        <v>483.3</v>
      </c>
      <c r="U940" s="9">
        <f t="shared" si="2689"/>
        <v>0</v>
      </c>
      <c r="V940" s="9">
        <f t="shared" si="2689"/>
        <v>0</v>
      </c>
      <c r="W940" s="9">
        <f t="shared" si="2689"/>
        <v>0</v>
      </c>
      <c r="X940" s="21">
        <f t="shared" si="2668"/>
        <v>473.8</v>
      </c>
      <c r="Y940" s="21">
        <f t="shared" si="2668"/>
        <v>483.3</v>
      </c>
      <c r="Z940" s="21">
        <f t="shared" si="2668"/>
        <v>483.3</v>
      </c>
      <c r="AA940" s="9">
        <f t="shared" si="2689"/>
        <v>0</v>
      </c>
      <c r="AB940" s="21">
        <f t="shared" si="2664"/>
        <v>473.8</v>
      </c>
      <c r="AC940" s="9">
        <f t="shared" si="2689"/>
        <v>24.9</v>
      </c>
      <c r="AD940" s="9">
        <f t="shared" si="2689"/>
        <v>0</v>
      </c>
      <c r="AE940" s="34">
        <f t="shared" si="2654"/>
        <v>498.7</v>
      </c>
      <c r="AF940" s="9">
        <f t="shared" si="2689"/>
        <v>0</v>
      </c>
      <c r="AG940" s="34">
        <f t="shared" si="2655"/>
        <v>498.7</v>
      </c>
      <c r="AH940" s="9">
        <f t="shared" si="2689"/>
        <v>0</v>
      </c>
      <c r="AI940" s="9">
        <f t="shared" si="2689"/>
        <v>0</v>
      </c>
      <c r="AJ940" s="9">
        <f t="shared" si="2689"/>
        <v>0</v>
      </c>
      <c r="AK940" s="21">
        <f t="shared" si="2640"/>
        <v>498.7</v>
      </c>
      <c r="AL940" s="21">
        <f t="shared" si="2641"/>
        <v>483.3</v>
      </c>
      <c r="AM940" s="21">
        <f t="shared" si="2641"/>
        <v>483.3</v>
      </c>
      <c r="AN940" s="9">
        <f t="shared" si="2689"/>
        <v>0</v>
      </c>
      <c r="AO940" s="21">
        <f t="shared" si="2642"/>
        <v>498.7</v>
      </c>
      <c r="AP940" s="9">
        <f t="shared" si="2689"/>
        <v>0</v>
      </c>
      <c r="AQ940" s="9">
        <f t="shared" si="2689"/>
        <v>0</v>
      </c>
      <c r="AR940" s="9">
        <f t="shared" si="2689"/>
        <v>0</v>
      </c>
      <c r="AS940" s="21">
        <f t="shared" si="2646"/>
        <v>498.7</v>
      </c>
      <c r="AT940" s="21">
        <f t="shared" si="2662"/>
        <v>483.3</v>
      </c>
      <c r="AU940" s="21">
        <f t="shared" si="2662"/>
        <v>483.3</v>
      </c>
      <c r="AV940" s="9">
        <f t="shared" si="2689"/>
        <v>0</v>
      </c>
      <c r="AW940" s="9">
        <f t="shared" si="2689"/>
        <v>0</v>
      </c>
      <c r="AX940" s="9">
        <f t="shared" si="2689"/>
        <v>0</v>
      </c>
      <c r="AY940" s="21">
        <f t="shared" si="2643"/>
        <v>498.7</v>
      </c>
      <c r="AZ940" s="21">
        <f t="shared" si="2644"/>
        <v>483.3</v>
      </c>
      <c r="BA940" s="21">
        <f t="shared" si="2645"/>
        <v>483.3</v>
      </c>
      <c r="BB940" s="9">
        <f t="shared" si="2689"/>
        <v>0</v>
      </c>
      <c r="BC940" s="21">
        <f t="shared" si="2666"/>
        <v>498.7</v>
      </c>
      <c r="BD940" s="9">
        <f t="shared" si="2689"/>
        <v>0</v>
      </c>
      <c r="BE940" s="9">
        <f t="shared" si="2689"/>
        <v>0</v>
      </c>
      <c r="BF940" s="21">
        <f t="shared" si="2656"/>
        <v>498.7</v>
      </c>
      <c r="BG940" s="21">
        <f t="shared" si="2657"/>
        <v>483.3</v>
      </c>
      <c r="BH940" s="9">
        <f t="shared" si="2689"/>
        <v>0</v>
      </c>
      <c r="BI940" s="9">
        <f t="shared" si="2689"/>
        <v>0</v>
      </c>
      <c r="BJ940" s="21">
        <f t="shared" si="2658"/>
        <v>498.7</v>
      </c>
      <c r="BK940" s="21">
        <f t="shared" si="2659"/>
        <v>483.3</v>
      </c>
      <c r="BL940" s="9">
        <f t="shared" si="2689"/>
        <v>0</v>
      </c>
      <c r="BM940" s="21">
        <f t="shared" si="2660"/>
        <v>498.7</v>
      </c>
      <c r="BN940" s="9">
        <f t="shared" si="2689"/>
        <v>0</v>
      </c>
      <c r="BO940" s="21">
        <f t="shared" si="2661"/>
        <v>498.7</v>
      </c>
      <c r="BP940" s="9">
        <f t="shared" si="2689"/>
        <v>0</v>
      </c>
      <c r="BQ940" s="21">
        <f t="shared" si="2651"/>
        <v>498.7</v>
      </c>
      <c r="BR940" s="9">
        <f t="shared" si="2689"/>
        <v>0</v>
      </c>
      <c r="BS940" s="33">
        <f t="shared" si="2687"/>
        <v>498.7</v>
      </c>
      <c r="BT940" s="9">
        <f t="shared" si="2689"/>
        <v>0</v>
      </c>
    </row>
    <row r="941" spans="1:73" x14ac:dyDescent="0.3">
      <c r="A941" s="1" t="s">
        <v>277</v>
      </c>
      <c r="B941" s="1">
        <v>240</v>
      </c>
      <c r="C941" s="1" t="s">
        <v>58</v>
      </c>
      <c r="D941" s="1" t="s">
        <v>57</v>
      </c>
      <c r="E941" s="2" t="s">
        <v>763</v>
      </c>
      <c r="F941" s="3">
        <v>473.8</v>
      </c>
      <c r="G941" s="3">
        <v>483.3</v>
      </c>
      <c r="H941" s="3">
        <v>483.3</v>
      </c>
      <c r="I941" s="3"/>
      <c r="J941" s="3"/>
      <c r="K941" s="3"/>
      <c r="L941" s="18">
        <f t="shared" si="2547"/>
        <v>473.8</v>
      </c>
      <c r="M941" s="18">
        <f t="shared" si="2547"/>
        <v>483.3</v>
      </c>
      <c r="N941" s="18">
        <f t="shared" si="2547"/>
        <v>483.3</v>
      </c>
      <c r="O941" s="9"/>
      <c r="P941" s="9"/>
      <c r="Q941" s="9"/>
      <c r="R941" s="21">
        <f t="shared" si="2636"/>
        <v>473.8</v>
      </c>
      <c r="S941" s="21">
        <f t="shared" si="2636"/>
        <v>483.3</v>
      </c>
      <c r="T941" s="21">
        <f t="shared" si="2636"/>
        <v>483.3</v>
      </c>
      <c r="U941" s="9"/>
      <c r="V941" s="9"/>
      <c r="W941" s="9"/>
      <c r="X941" s="21">
        <f t="shared" si="2668"/>
        <v>473.8</v>
      </c>
      <c r="Y941" s="21">
        <f t="shared" si="2668"/>
        <v>483.3</v>
      </c>
      <c r="Z941" s="21">
        <f t="shared" si="2668"/>
        <v>483.3</v>
      </c>
      <c r="AA941" s="9"/>
      <c r="AB941" s="21">
        <f t="shared" si="2664"/>
        <v>473.8</v>
      </c>
      <c r="AC941" s="9">
        <v>24.9</v>
      </c>
      <c r="AD941" s="9"/>
      <c r="AE941" s="34">
        <f t="shared" si="2654"/>
        <v>498.7</v>
      </c>
      <c r="AF941" s="9"/>
      <c r="AG941" s="34">
        <f t="shared" si="2655"/>
        <v>498.7</v>
      </c>
      <c r="AH941" s="9"/>
      <c r="AI941" s="9"/>
      <c r="AJ941" s="9"/>
      <c r="AK941" s="21">
        <f t="shared" si="2640"/>
        <v>498.7</v>
      </c>
      <c r="AL941" s="21">
        <f t="shared" si="2641"/>
        <v>483.3</v>
      </c>
      <c r="AM941" s="21">
        <f t="shared" si="2641"/>
        <v>483.3</v>
      </c>
      <c r="AN941" s="9"/>
      <c r="AO941" s="21">
        <f t="shared" si="2642"/>
        <v>498.7</v>
      </c>
      <c r="AP941" s="9"/>
      <c r="AQ941" s="9"/>
      <c r="AR941" s="9"/>
      <c r="AS941" s="21">
        <f t="shared" si="2646"/>
        <v>498.7</v>
      </c>
      <c r="AT941" s="21">
        <f t="shared" si="2662"/>
        <v>483.3</v>
      </c>
      <c r="AU941" s="21">
        <f t="shared" si="2662"/>
        <v>483.3</v>
      </c>
      <c r="AV941" s="9"/>
      <c r="AW941" s="9"/>
      <c r="AX941" s="9"/>
      <c r="AY941" s="21">
        <f t="shared" si="2643"/>
        <v>498.7</v>
      </c>
      <c r="AZ941" s="21">
        <f t="shared" si="2644"/>
        <v>483.3</v>
      </c>
      <c r="BA941" s="21">
        <f t="shared" si="2645"/>
        <v>483.3</v>
      </c>
      <c r="BB941" s="9"/>
      <c r="BC941" s="21">
        <f t="shared" si="2666"/>
        <v>498.7</v>
      </c>
      <c r="BD941" s="9"/>
      <c r="BE941" s="9"/>
      <c r="BF941" s="21">
        <f t="shared" si="2656"/>
        <v>498.7</v>
      </c>
      <c r="BG941" s="21">
        <f t="shared" si="2657"/>
        <v>483.3</v>
      </c>
      <c r="BH941" s="9"/>
      <c r="BI941" s="9"/>
      <c r="BJ941" s="21">
        <f t="shared" si="2658"/>
        <v>498.7</v>
      </c>
      <c r="BK941" s="21">
        <f t="shared" si="2659"/>
        <v>483.3</v>
      </c>
      <c r="BL941" s="9"/>
      <c r="BM941" s="21">
        <f t="shared" si="2660"/>
        <v>498.7</v>
      </c>
      <c r="BN941" s="9"/>
      <c r="BO941" s="21">
        <f t="shared" si="2661"/>
        <v>498.7</v>
      </c>
      <c r="BP941" s="9"/>
      <c r="BQ941" s="21">
        <f t="shared" si="2651"/>
        <v>498.7</v>
      </c>
      <c r="BR941" s="9"/>
      <c r="BS941" s="33">
        <f t="shared" si="2687"/>
        <v>498.7</v>
      </c>
      <c r="BT941" s="9"/>
    </row>
    <row r="942" spans="1:73" x14ac:dyDescent="0.3">
      <c r="A942" s="1" t="s">
        <v>278</v>
      </c>
      <c r="B942" s="1"/>
      <c r="C942" s="1"/>
      <c r="D942" s="1"/>
      <c r="E942" s="2" t="s">
        <v>796</v>
      </c>
      <c r="F942" s="3">
        <f>F943</f>
        <v>4531.2</v>
      </c>
      <c r="G942" s="3">
        <f t="shared" ref="G942:BT944" si="2690">G943</f>
        <v>6371.7</v>
      </c>
      <c r="H942" s="3">
        <f t="shared" si="2690"/>
        <v>6371.7</v>
      </c>
      <c r="I942" s="3">
        <f t="shared" si="2690"/>
        <v>0</v>
      </c>
      <c r="J942" s="3">
        <f t="shared" si="2690"/>
        <v>0</v>
      </c>
      <c r="K942" s="3">
        <f t="shared" si="2690"/>
        <v>0</v>
      </c>
      <c r="L942" s="18">
        <f t="shared" si="2547"/>
        <v>4531.2</v>
      </c>
      <c r="M942" s="18">
        <f t="shared" si="2547"/>
        <v>6371.7</v>
      </c>
      <c r="N942" s="18">
        <f t="shared" si="2547"/>
        <v>6371.7</v>
      </c>
      <c r="O942" s="9">
        <f t="shared" si="2690"/>
        <v>0</v>
      </c>
      <c r="P942" s="9">
        <f t="shared" si="2690"/>
        <v>0</v>
      </c>
      <c r="Q942" s="9">
        <f t="shared" si="2690"/>
        <v>0</v>
      </c>
      <c r="R942" s="21">
        <f t="shared" si="2636"/>
        <v>4531.2</v>
      </c>
      <c r="S942" s="21">
        <f t="shared" si="2636"/>
        <v>6371.7</v>
      </c>
      <c r="T942" s="21">
        <f t="shared" si="2636"/>
        <v>6371.7</v>
      </c>
      <c r="U942" s="9">
        <f t="shared" si="2690"/>
        <v>-2605.328</v>
      </c>
      <c r="V942" s="9">
        <f t="shared" si="2690"/>
        <v>0</v>
      </c>
      <c r="W942" s="9">
        <f t="shared" si="2690"/>
        <v>0</v>
      </c>
      <c r="X942" s="21">
        <f t="shared" si="2668"/>
        <v>1925.8719999999998</v>
      </c>
      <c r="Y942" s="21">
        <f t="shared" si="2668"/>
        <v>6371.7</v>
      </c>
      <c r="Z942" s="21">
        <f t="shared" si="2668"/>
        <v>6371.7</v>
      </c>
      <c r="AA942" s="9">
        <f t="shared" si="2690"/>
        <v>0</v>
      </c>
      <c r="AB942" s="21">
        <f t="shared" si="2664"/>
        <v>1925.8719999999998</v>
      </c>
      <c r="AC942" s="9">
        <f t="shared" si="2690"/>
        <v>0</v>
      </c>
      <c r="AD942" s="9">
        <f t="shared" si="2690"/>
        <v>0</v>
      </c>
      <c r="AE942" s="34">
        <f t="shared" si="2654"/>
        <v>1925.8719999999998</v>
      </c>
      <c r="AF942" s="9">
        <f t="shared" si="2690"/>
        <v>0</v>
      </c>
      <c r="AG942" s="34">
        <f t="shared" si="2655"/>
        <v>1925.8719999999998</v>
      </c>
      <c r="AH942" s="9">
        <f t="shared" si="2690"/>
        <v>0</v>
      </c>
      <c r="AI942" s="9">
        <f t="shared" si="2690"/>
        <v>0</v>
      </c>
      <c r="AJ942" s="9">
        <f t="shared" si="2690"/>
        <v>0</v>
      </c>
      <c r="AK942" s="21">
        <f t="shared" si="2640"/>
        <v>1925.8719999999998</v>
      </c>
      <c r="AL942" s="21">
        <f t="shared" si="2641"/>
        <v>6371.7</v>
      </c>
      <c r="AM942" s="21">
        <f t="shared" si="2641"/>
        <v>6371.7</v>
      </c>
      <c r="AN942" s="9">
        <f t="shared" si="2690"/>
        <v>0</v>
      </c>
      <c r="AO942" s="21">
        <f t="shared" si="2642"/>
        <v>1925.8719999999998</v>
      </c>
      <c r="AP942" s="9">
        <f t="shared" si="2690"/>
        <v>0</v>
      </c>
      <c r="AQ942" s="9">
        <f t="shared" si="2690"/>
        <v>0</v>
      </c>
      <c r="AR942" s="9">
        <f t="shared" si="2690"/>
        <v>0</v>
      </c>
      <c r="AS942" s="20">
        <f t="shared" si="2646"/>
        <v>1925.8719999999998</v>
      </c>
      <c r="AT942" s="20">
        <f t="shared" si="2662"/>
        <v>6371.7</v>
      </c>
      <c r="AU942" s="20">
        <f t="shared" si="2662"/>
        <v>6371.7</v>
      </c>
      <c r="AV942" s="9">
        <f t="shared" si="2690"/>
        <v>0</v>
      </c>
      <c r="AW942" s="9">
        <f t="shared" si="2690"/>
        <v>0</v>
      </c>
      <c r="AX942" s="9">
        <f t="shared" si="2690"/>
        <v>0</v>
      </c>
      <c r="AY942" s="21">
        <f t="shared" si="2643"/>
        <v>1925.8719999999998</v>
      </c>
      <c r="AZ942" s="21">
        <f t="shared" si="2644"/>
        <v>6371.7</v>
      </c>
      <c r="BA942" s="21">
        <f t="shared" si="2645"/>
        <v>6371.7</v>
      </c>
      <c r="BB942" s="9">
        <f t="shared" si="2690"/>
        <v>0</v>
      </c>
      <c r="BC942" s="21">
        <f t="shared" si="2666"/>
        <v>1925.8719999999998</v>
      </c>
      <c r="BD942" s="9">
        <f t="shared" si="2690"/>
        <v>0</v>
      </c>
      <c r="BE942" s="9">
        <f t="shared" si="2690"/>
        <v>0</v>
      </c>
      <c r="BF942" s="21">
        <f t="shared" si="2656"/>
        <v>1925.8719999999998</v>
      </c>
      <c r="BG942" s="21">
        <f t="shared" si="2657"/>
        <v>6371.7</v>
      </c>
      <c r="BH942" s="9">
        <f t="shared" si="2690"/>
        <v>0</v>
      </c>
      <c r="BI942" s="9">
        <f t="shared" si="2690"/>
        <v>0</v>
      </c>
      <c r="BJ942" s="21">
        <f t="shared" si="2658"/>
        <v>1925.8719999999998</v>
      </c>
      <c r="BK942" s="21">
        <f t="shared" si="2659"/>
        <v>6371.7</v>
      </c>
      <c r="BL942" s="9">
        <f t="shared" si="2690"/>
        <v>0</v>
      </c>
      <c r="BM942" s="21">
        <f t="shared" si="2660"/>
        <v>1925.8719999999998</v>
      </c>
      <c r="BN942" s="9">
        <f t="shared" si="2690"/>
        <v>0</v>
      </c>
      <c r="BO942" s="21">
        <f t="shared" si="2661"/>
        <v>1925.8719999999998</v>
      </c>
      <c r="BP942" s="9">
        <f t="shared" si="2690"/>
        <v>0</v>
      </c>
      <c r="BQ942" s="21">
        <f t="shared" si="2651"/>
        <v>1925.8719999999998</v>
      </c>
      <c r="BR942" s="9">
        <f t="shared" si="2690"/>
        <v>0</v>
      </c>
      <c r="BS942" s="33">
        <f t="shared" si="2687"/>
        <v>1925.8719999999998</v>
      </c>
      <c r="BT942" s="9">
        <f t="shared" si="2690"/>
        <v>0</v>
      </c>
    </row>
    <row r="943" spans="1:73" ht="31.2" x14ac:dyDescent="0.3">
      <c r="A943" s="1" t="s">
        <v>278</v>
      </c>
      <c r="B943" s="1" t="s">
        <v>6</v>
      </c>
      <c r="C943" s="1"/>
      <c r="D943" s="1"/>
      <c r="E943" s="2" t="s">
        <v>730</v>
      </c>
      <c r="F943" s="3">
        <f>F944</f>
        <v>4531.2</v>
      </c>
      <c r="G943" s="3">
        <f t="shared" si="2690"/>
        <v>6371.7</v>
      </c>
      <c r="H943" s="3">
        <f t="shared" si="2690"/>
        <v>6371.7</v>
      </c>
      <c r="I943" s="3">
        <f t="shared" si="2690"/>
        <v>0</v>
      </c>
      <c r="J943" s="3">
        <f t="shared" si="2690"/>
        <v>0</v>
      </c>
      <c r="K943" s="3">
        <f t="shared" si="2690"/>
        <v>0</v>
      </c>
      <c r="L943" s="18">
        <f t="shared" si="2547"/>
        <v>4531.2</v>
      </c>
      <c r="M943" s="18">
        <f t="shared" si="2547"/>
        <v>6371.7</v>
      </c>
      <c r="N943" s="18">
        <f t="shared" si="2547"/>
        <v>6371.7</v>
      </c>
      <c r="O943" s="9">
        <f t="shared" si="2690"/>
        <v>0</v>
      </c>
      <c r="P943" s="9">
        <f t="shared" si="2690"/>
        <v>0</v>
      </c>
      <c r="Q943" s="9">
        <f t="shared" si="2690"/>
        <v>0</v>
      </c>
      <c r="R943" s="21">
        <f t="shared" si="2636"/>
        <v>4531.2</v>
      </c>
      <c r="S943" s="21">
        <f t="shared" si="2636"/>
        <v>6371.7</v>
      </c>
      <c r="T943" s="21">
        <f t="shared" si="2636"/>
        <v>6371.7</v>
      </c>
      <c r="U943" s="9">
        <f t="shared" si="2690"/>
        <v>-2605.328</v>
      </c>
      <c r="V943" s="9">
        <f t="shared" si="2690"/>
        <v>0</v>
      </c>
      <c r="W943" s="9">
        <f t="shared" si="2690"/>
        <v>0</v>
      </c>
      <c r="X943" s="21">
        <f t="shared" si="2668"/>
        <v>1925.8719999999998</v>
      </c>
      <c r="Y943" s="21">
        <f t="shared" si="2668"/>
        <v>6371.7</v>
      </c>
      <c r="Z943" s="21">
        <f t="shared" si="2668"/>
        <v>6371.7</v>
      </c>
      <c r="AA943" s="9">
        <f t="shared" si="2690"/>
        <v>0</v>
      </c>
      <c r="AB943" s="21">
        <f t="shared" si="2664"/>
        <v>1925.8719999999998</v>
      </c>
      <c r="AC943" s="9">
        <f t="shared" si="2690"/>
        <v>0</v>
      </c>
      <c r="AD943" s="9">
        <f t="shared" si="2690"/>
        <v>0</v>
      </c>
      <c r="AE943" s="34">
        <f t="shared" si="2654"/>
        <v>1925.8719999999998</v>
      </c>
      <c r="AF943" s="9">
        <f t="shared" si="2690"/>
        <v>0</v>
      </c>
      <c r="AG943" s="34">
        <f t="shared" si="2655"/>
        <v>1925.8719999999998</v>
      </c>
      <c r="AH943" s="9">
        <f t="shared" si="2690"/>
        <v>0</v>
      </c>
      <c r="AI943" s="9">
        <f t="shared" si="2690"/>
        <v>0</v>
      </c>
      <c r="AJ943" s="9">
        <f t="shared" si="2690"/>
        <v>0</v>
      </c>
      <c r="AK943" s="21">
        <f t="shared" si="2640"/>
        <v>1925.8719999999998</v>
      </c>
      <c r="AL943" s="21">
        <f t="shared" si="2641"/>
        <v>6371.7</v>
      </c>
      <c r="AM943" s="21">
        <f t="shared" si="2641"/>
        <v>6371.7</v>
      </c>
      <c r="AN943" s="9">
        <f t="shared" si="2690"/>
        <v>0</v>
      </c>
      <c r="AO943" s="21">
        <f t="shared" si="2642"/>
        <v>1925.8719999999998</v>
      </c>
      <c r="AP943" s="9">
        <f t="shared" si="2690"/>
        <v>0</v>
      </c>
      <c r="AQ943" s="9">
        <f t="shared" si="2690"/>
        <v>0</v>
      </c>
      <c r="AR943" s="9">
        <f t="shared" si="2690"/>
        <v>0</v>
      </c>
      <c r="AS943" s="21">
        <f t="shared" si="2646"/>
        <v>1925.8719999999998</v>
      </c>
      <c r="AT943" s="21">
        <f t="shared" si="2662"/>
        <v>6371.7</v>
      </c>
      <c r="AU943" s="21">
        <f t="shared" si="2662"/>
        <v>6371.7</v>
      </c>
      <c r="AV943" s="9">
        <f t="shared" si="2690"/>
        <v>0</v>
      </c>
      <c r="AW943" s="9">
        <f t="shared" si="2690"/>
        <v>0</v>
      </c>
      <c r="AX943" s="9">
        <f t="shared" si="2690"/>
        <v>0</v>
      </c>
      <c r="AY943" s="21">
        <f t="shared" si="2643"/>
        <v>1925.8719999999998</v>
      </c>
      <c r="AZ943" s="21">
        <f t="shared" si="2644"/>
        <v>6371.7</v>
      </c>
      <c r="BA943" s="21">
        <f t="shared" si="2645"/>
        <v>6371.7</v>
      </c>
      <c r="BB943" s="9">
        <f t="shared" si="2690"/>
        <v>0</v>
      </c>
      <c r="BC943" s="21">
        <f t="shared" si="2666"/>
        <v>1925.8719999999998</v>
      </c>
      <c r="BD943" s="9">
        <f t="shared" si="2690"/>
        <v>0</v>
      </c>
      <c r="BE943" s="9">
        <f t="shared" si="2690"/>
        <v>0</v>
      </c>
      <c r="BF943" s="21">
        <f t="shared" si="2656"/>
        <v>1925.8719999999998</v>
      </c>
      <c r="BG943" s="21">
        <f t="shared" si="2657"/>
        <v>6371.7</v>
      </c>
      <c r="BH943" s="9">
        <f t="shared" si="2690"/>
        <v>0</v>
      </c>
      <c r="BI943" s="9">
        <f t="shared" si="2690"/>
        <v>0</v>
      </c>
      <c r="BJ943" s="21">
        <f t="shared" si="2658"/>
        <v>1925.8719999999998</v>
      </c>
      <c r="BK943" s="21">
        <f t="shared" si="2659"/>
        <v>6371.7</v>
      </c>
      <c r="BL943" s="9">
        <f t="shared" si="2690"/>
        <v>0</v>
      </c>
      <c r="BM943" s="21">
        <f t="shared" si="2660"/>
        <v>1925.8719999999998</v>
      </c>
      <c r="BN943" s="9">
        <f t="shared" si="2690"/>
        <v>0</v>
      </c>
      <c r="BO943" s="21">
        <f t="shared" si="2661"/>
        <v>1925.8719999999998</v>
      </c>
      <c r="BP943" s="9">
        <f t="shared" si="2690"/>
        <v>0</v>
      </c>
      <c r="BQ943" s="21">
        <f t="shared" si="2651"/>
        <v>1925.8719999999998</v>
      </c>
      <c r="BR943" s="9">
        <f t="shared" si="2690"/>
        <v>0</v>
      </c>
      <c r="BS943" s="33">
        <f t="shared" si="2687"/>
        <v>1925.8719999999998</v>
      </c>
      <c r="BT943" s="9">
        <f t="shared" si="2690"/>
        <v>0</v>
      </c>
    </row>
    <row r="944" spans="1:73" ht="46.8" x14ac:dyDescent="0.3">
      <c r="A944" s="1" t="s">
        <v>278</v>
      </c>
      <c r="B944" s="1" t="s">
        <v>167</v>
      </c>
      <c r="C944" s="1"/>
      <c r="D944" s="1"/>
      <c r="E944" s="2" t="s">
        <v>731</v>
      </c>
      <c r="F944" s="3">
        <f>F945</f>
        <v>4531.2</v>
      </c>
      <c r="G944" s="3">
        <f t="shared" si="2690"/>
        <v>6371.7</v>
      </c>
      <c r="H944" s="3">
        <f t="shared" si="2690"/>
        <v>6371.7</v>
      </c>
      <c r="I944" s="3">
        <f t="shared" si="2690"/>
        <v>0</v>
      </c>
      <c r="J944" s="3">
        <f t="shared" si="2690"/>
        <v>0</v>
      </c>
      <c r="K944" s="3">
        <f t="shared" si="2690"/>
        <v>0</v>
      </c>
      <c r="L944" s="18">
        <f t="shared" ref="L944:N1026" si="2691">F944+I944</f>
        <v>4531.2</v>
      </c>
      <c r="M944" s="18">
        <f t="shared" si="2691"/>
        <v>6371.7</v>
      </c>
      <c r="N944" s="18">
        <f t="shared" si="2691"/>
        <v>6371.7</v>
      </c>
      <c r="O944" s="9">
        <f t="shared" si="2690"/>
        <v>0</v>
      </c>
      <c r="P944" s="9">
        <f t="shared" si="2690"/>
        <v>0</v>
      </c>
      <c r="Q944" s="9">
        <f t="shared" si="2690"/>
        <v>0</v>
      </c>
      <c r="R944" s="21">
        <f t="shared" si="2636"/>
        <v>4531.2</v>
      </c>
      <c r="S944" s="21">
        <f t="shared" si="2636"/>
        <v>6371.7</v>
      </c>
      <c r="T944" s="21">
        <f t="shared" si="2636"/>
        <v>6371.7</v>
      </c>
      <c r="U944" s="9">
        <f t="shared" si="2690"/>
        <v>-2605.328</v>
      </c>
      <c r="V944" s="9">
        <f t="shared" si="2690"/>
        <v>0</v>
      </c>
      <c r="W944" s="9">
        <f t="shared" si="2690"/>
        <v>0</v>
      </c>
      <c r="X944" s="21">
        <f t="shared" si="2668"/>
        <v>1925.8719999999998</v>
      </c>
      <c r="Y944" s="21">
        <f t="shared" si="2668"/>
        <v>6371.7</v>
      </c>
      <c r="Z944" s="21">
        <f t="shared" si="2668"/>
        <v>6371.7</v>
      </c>
      <c r="AA944" s="9">
        <f t="shared" si="2690"/>
        <v>0</v>
      </c>
      <c r="AB944" s="21">
        <f t="shared" si="2664"/>
        <v>1925.8719999999998</v>
      </c>
      <c r="AC944" s="9">
        <f t="shared" si="2690"/>
        <v>0</v>
      </c>
      <c r="AD944" s="9">
        <f t="shared" si="2690"/>
        <v>0</v>
      </c>
      <c r="AE944" s="34">
        <f t="shared" si="2654"/>
        <v>1925.8719999999998</v>
      </c>
      <c r="AF944" s="9">
        <f t="shared" si="2690"/>
        <v>0</v>
      </c>
      <c r="AG944" s="34">
        <f t="shared" si="2655"/>
        <v>1925.8719999999998</v>
      </c>
      <c r="AH944" s="9">
        <f t="shared" si="2690"/>
        <v>0</v>
      </c>
      <c r="AI944" s="9">
        <f t="shared" si="2690"/>
        <v>0</v>
      </c>
      <c r="AJ944" s="9">
        <f t="shared" si="2690"/>
        <v>0</v>
      </c>
      <c r="AK944" s="21">
        <f t="shared" si="2640"/>
        <v>1925.8719999999998</v>
      </c>
      <c r="AL944" s="21">
        <f t="shared" si="2641"/>
        <v>6371.7</v>
      </c>
      <c r="AM944" s="21">
        <f t="shared" si="2641"/>
        <v>6371.7</v>
      </c>
      <c r="AN944" s="9">
        <f t="shared" si="2690"/>
        <v>0</v>
      </c>
      <c r="AO944" s="21">
        <f t="shared" si="2642"/>
        <v>1925.8719999999998</v>
      </c>
      <c r="AP944" s="9">
        <f t="shared" si="2690"/>
        <v>0</v>
      </c>
      <c r="AQ944" s="9">
        <f t="shared" si="2690"/>
        <v>0</v>
      </c>
      <c r="AR944" s="9">
        <f t="shared" si="2690"/>
        <v>0</v>
      </c>
      <c r="AS944" s="21">
        <f t="shared" si="2646"/>
        <v>1925.8719999999998</v>
      </c>
      <c r="AT944" s="21">
        <f t="shared" si="2662"/>
        <v>6371.7</v>
      </c>
      <c r="AU944" s="21">
        <f t="shared" si="2662"/>
        <v>6371.7</v>
      </c>
      <c r="AV944" s="9">
        <f t="shared" si="2690"/>
        <v>0</v>
      </c>
      <c r="AW944" s="9">
        <f t="shared" si="2690"/>
        <v>0</v>
      </c>
      <c r="AX944" s="9">
        <f t="shared" si="2690"/>
        <v>0</v>
      </c>
      <c r="AY944" s="21">
        <f t="shared" si="2643"/>
        <v>1925.8719999999998</v>
      </c>
      <c r="AZ944" s="21">
        <f t="shared" si="2644"/>
        <v>6371.7</v>
      </c>
      <c r="BA944" s="21">
        <f t="shared" si="2645"/>
        <v>6371.7</v>
      </c>
      <c r="BB944" s="9">
        <f t="shared" si="2690"/>
        <v>0</v>
      </c>
      <c r="BC944" s="21">
        <f t="shared" si="2666"/>
        <v>1925.8719999999998</v>
      </c>
      <c r="BD944" s="9">
        <f t="shared" si="2690"/>
        <v>0</v>
      </c>
      <c r="BE944" s="9">
        <f t="shared" si="2690"/>
        <v>0</v>
      </c>
      <c r="BF944" s="21">
        <f t="shared" si="2656"/>
        <v>1925.8719999999998</v>
      </c>
      <c r="BG944" s="21">
        <f t="shared" si="2657"/>
        <v>6371.7</v>
      </c>
      <c r="BH944" s="9">
        <f t="shared" si="2690"/>
        <v>0</v>
      </c>
      <c r="BI944" s="9">
        <f t="shared" si="2690"/>
        <v>0</v>
      </c>
      <c r="BJ944" s="21">
        <f t="shared" si="2658"/>
        <v>1925.8719999999998</v>
      </c>
      <c r="BK944" s="21">
        <f t="shared" si="2659"/>
        <v>6371.7</v>
      </c>
      <c r="BL944" s="9">
        <f t="shared" si="2690"/>
        <v>0</v>
      </c>
      <c r="BM944" s="21">
        <f t="shared" si="2660"/>
        <v>1925.8719999999998</v>
      </c>
      <c r="BN944" s="9">
        <f t="shared" si="2690"/>
        <v>0</v>
      </c>
      <c r="BO944" s="21">
        <f t="shared" si="2661"/>
        <v>1925.8719999999998</v>
      </c>
      <c r="BP944" s="9">
        <f t="shared" si="2690"/>
        <v>0</v>
      </c>
      <c r="BQ944" s="21">
        <f t="shared" si="2651"/>
        <v>1925.8719999999998</v>
      </c>
      <c r="BR944" s="9">
        <f t="shared" si="2690"/>
        <v>0</v>
      </c>
      <c r="BS944" s="33">
        <f t="shared" si="2687"/>
        <v>1925.8719999999998</v>
      </c>
      <c r="BT944" s="9">
        <f t="shared" si="2690"/>
        <v>0</v>
      </c>
    </row>
    <row r="945" spans="1:73" x14ac:dyDescent="0.3">
      <c r="A945" s="1" t="s">
        <v>278</v>
      </c>
      <c r="B945" s="1">
        <v>240</v>
      </c>
      <c r="C945" s="1" t="s">
        <v>58</v>
      </c>
      <c r="D945" s="1" t="s">
        <v>57</v>
      </c>
      <c r="E945" s="2" t="s">
        <v>763</v>
      </c>
      <c r="F945" s="3">
        <v>4531.2</v>
      </c>
      <c r="G945" s="3">
        <v>6371.7</v>
      </c>
      <c r="H945" s="3">
        <v>6371.7</v>
      </c>
      <c r="I945" s="3"/>
      <c r="J945" s="3"/>
      <c r="K945" s="3"/>
      <c r="L945" s="18">
        <f t="shared" si="2691"/>
        <v>4531.2</v>
      </c>
      <c r="M945" s="18">
        <f t="shared" si="2691"/>
        <v>6371.7</v>
      </c>
      <c r="N945" s="18">
        <f t="shared" si="2691"/>
        <v>6371.7</v>
      </c>
      <c r="O945" s="9"/>
      <c r="P945" s="9"/>
      <c r="Q945" s="9"/>
      <c r="R945" s="21">
        <f t="shared" si="2636"/>
        <v>4531.2</v>
      </c>
      <c r="S945" s="21">
        <f t="shared" si="2636"/>
        <v>6371.7</v>
      </c>
      <c r="T945" s="21">
        <f t="shared" si="2636"/>
        <v>6371.7</v>
      </c>
      <c r="U945" s="9">
        <v>-2605.328</v>
      </c>
      <c r="V945" s="9"/>
      <c r="W945" s="9"/>
      <c r="X945" s="21">
        <f t="shared" si="2668"/>
        <v>1925.8719999999998</v>
      </c>
      <c r="Y945" s="21">
        <f t="shared" si="2668"/>
        <v>6371.7</v>
      </c>
      <c r="Z945" s="21">
        <f t="shared" si="2668"/>
        <v>6371.7</v>
      </c>
      <c r="AA945" s="9"/>
      <c r="AB945" s="21">
        <f t="shared" si="2664"/>
        <v>1925.8719999999998</v>
      </c>
      <c r="AC945" s="9"/>
      <c r="AD945" s="9"/>
      <c r="AE945" s="34">
        <f t="shared" si="2654"/>
        <v>1925.8719999999998</v>
      </c>
      <c r="AF945" s="9"/>
      <c r="AG945" s="34">
        <f t="shared" si="2655"/>
        <v>1925.8719999999998</v>
      </c>
      <c r="AH945" s="9"/>
      <c r="AI945" s="9"/>
      <c r="AJ945" s="9"/>
      <c r="AK945" s="21">
        <f t="shared" si="2640"/>
        <v>1925.8719999999998</v>
      </c>
      <c r="AL945" s="21">
        <f t="shared" si="2641"/>
        <v>6371.7</v>
      </c>
      <c r="AM945" s="21">
        <f t="shared" si="2641"/>
        <v>6371.7</v>
      </c>
      <c r="AN945" s="9"/>
      <c r="AO945" s="21">
        <f t="shared" si="2642"/>
        <v>1925.8719999999998</v>
      </c>
      <c r="AP945" s="9"/>
      <c r="AQ945" s="9"/>
      <c r="AR945" s="9"/>
      <c r="AS945" s="21">
        <f t="shared" si="2646"/>
        <v>1925.8719999999998</v>
      </c>
      <c r="AT945" s="21">
        <f t="shared" si="2662"/>
        <v>6371.7</v>
      </c>
      <c r="AU945" s="21">
        <f t="shared" si="2662"/>
        <v>6371.7</v>
      </c>
      <c r="AV945" s="9"/>
      <c r="AW945" s="9"/>
      <c r="AX945" s="9"/>
      <c r="AY945" s="21">
        <f t="shared" si="2643"/>
        <v>1925.8719999999998</v>
      </c>
      <c r="AZ945" s="21">
        <f t="shared" si="2644"/>
        <v>6371.7</v>
      </c>
      <c r="BA945" s="21">
        <f t="shared" si="2645"/>
        <v>6371.7</v>
      </c>
      <c r="BB945" s="9"/>
      <c r="BC945" s="21">
        <f t="shared" si="2666"/>
        <v>1925.8719999999998</v>
      </c>
      <c r="BD945" s="9"/>
      <c r="BE945" s="9"/>
      <c r="BF945" s="21">
        <f t="shared" si="2656"/>
        <v>1925.8719999999998</v>
      </c>
      <c r="BG945" s="21">
        <f t="shared" si="2657"/>
        <v>6371.7</v>
      </c>
      <c r="BH945" s="9"/>
      <c r="BI945" s="9"/>
      <c r="BJ945" s="21">
        <f t="shared" si="2658"/>
        <v>1925.8719999999998</v>
      </c>
      <c r="BK945" s="21">
        <f t="shared" si="2659"/>
        <v>6371.7</v>
      </c>
      <c r="BL945" s="9"/>
      <c r="BM945" s="21">
        <f t="shared" si="2660"/>
        <v>1925.8719999999998</v>
      </c>
      <c r="BN945" s="9"/>
      <c r="BO945" s="21">
        <f t="shared" si="2661"/>
        <v>1925.8719999999998</v>
      </c>
      <c r="BP945" s="9"/>
      <c r="BQ945" s="21">
        <f t="shared" si="2651"/>
        <v>1925.8719999999998</v>
      </c>
      <c r="BR945" s="9"/>
      <c r="BS945" s="33">
        <f t="shared" si="2687"/>
        <v>1925.8719999999998</v>
      </c>
      <c r="BT945" s="9"/>
    </row>
    <row r="946" spans="1:73" ht="31.2" x14ac:dyDescent="0.3">
      <c r="A946" s="1" t="s">
        <v>279</v>
      </c>
      <c r="B946" s="1"/>
      <c r="C946" s="1"/>
      <c r="D946" s="1"/>
      <c r="E946" s="2" t="s">
        <v>555</v>
      </c>
      <c r="F946" s="3">
        <f>F947</f>
        <v>8561.5</v>
      </c>
      <c r="G946" s="3">
        <f t="shared" ref="G946:BT948" si="2692">G947</f>
        <v>8561.5</v>
      </c>
      <c r="H946" s="3">
        <f t="shared" si="2692"/>
        <v>8550</v>
      </c>
      <c r="I946" s="3">
        <f t="shared" si="2692"/>
        <v>0</v>
      </c>
      <c r="J946" s="3">
        <f t="shared" si="2692"/>
        <v>0</v>
      </c>
      <c r="K946" s="3">
        <f t="shared" si="2692"/>
        <v>0</v>
      </c>
      <c r="L946" s="18">
        <f t="shared" si="2691"/>
        <v>8561.5</v>
      </c>
      <c r="M946" s="18">
        <f t="shared" si="2691"/>
        <v>8561.5</v>
      </c>
      <c r="N946" s="18">
        <f t="shared" si="2691"/>
        <v>8550</v>
      </c>
      <c r="O946" s="9">
        <f t="shared" si="2692"/>
        <v>0</v>
      </c>
      <c r="P946" s="9">
        <f t="shared" si="2692"/>
        <v>0</v>
      </c>
      <c r="Q946" s="9">
        <f t="shared" si="2692"/>
        <v>0</v>
      </c>
      <c r="R946" s="21">
        <f t="shared" si="2636"/>
        <v>8561.5</v>
      </c>
      <c r="S946" s="21">
        <f t="shared" si="2636"/>
        <v>8561.5</v>
      </c>
      <c r="T946" s="21">
        <f t="shared" si="2636"/>
        <v>8550</v>
      </c>
      <c r="U946" s="9">
        <f t="shared" si="2692"/>
        <v>0</v>
      </c>
      <c r="V946" s="9">
        <f t="shared" si="2692"/>
        <v>0</v>
      </c>
      <c r="W946" s="9">
        <f t="shared" si="2692"/>
        <v>0</v>
      </c>
      <c r="X946" s="21">
        <f t="shared" si="2668"/>
        <v>8561.5</v>
      </c>
      <c r="Y946" s="21">
        <f t="shared" si="2668"/>
        <v>8561.5</v>
      </c>
      <c r="Z946" s="21">
        <f t="shared" si="2668"/>
        <v>8550</v>
      </c>
      <c r="AA946" s="9">
        <f t="shared" si="2692"/>
        <v>0</v>
      </c>
      <c r="AB946" s="21">
        <f t="shared" si="2664"/>
        <v>8561.5</v>
      </c>
      <c r="AC946" s="9">
        <f t="shared" si="2692"/>
        <v>0</v>
      </c>
      <c r="AD946" s="9">
        <f t="shared" si="2692"/>
        <v>0</v>
      </c>
      <c r="AE946" s="34">
        <f t="shared" si="2654"/>
        <v>8561.5</v>
      </c>
      <c r="AF946" s="9">
        <f t="shared" si="2692"/>
        <v>0</v>
      </c>
      <c r="AG946" s="34">
        <f t="shared" si="2655"/>
        <v>8561.5</v>
      </c>
      <c r="AH946" s="9">
        <f t="shared" si="2692"/>
        <v>0</v>
      </c>
      <c r="AI946" s="9">
        <f t="shared" si="2692"/>
        <v>0</v>
      </c>
      <c r="AJ946" s="9">
        <f t="shared" si="2692"/>
        <v>0</v>
      </c>
      <c r="AK946" s="21">
        <f t="shared" si="2640"/>
        <v>8561.5</v>
      </c>
      <c r="AL946" s="21">
        <f t="shared" si="2641"/>
        <v>8561.5</v>
      </c>
      <c r="AM946" s="21">
        <f t="shared" si="2641"/>
        <v>8550</v>
      </c>
      <c r="AN946" s="9">
        <f t="shared" si="2692"/>
        <v>0</v>
      </c>
      <c r="AO946" s="21">
        <f t="shared" si="2642"/>
        <v>8561.5</v>
      </c>
      <c r="AP946" s="9">
        <f t="shared" si="2692"/>
        <v>72.811000000000007</v>
      </c>
      <c r="AQ946" s="9">
        <f t="shared" si="2692"/>
        <v>0</v>
      </c>
      <c r="AR946" s="9">
        <f t="shared" si="2692"/>
        <v>0</v>
      </c>
      <c r="AS946" s="20">
        <f t="shared" si="2646"/>
        <v>8634.3109999999997</v>
      </c>
      <c r="AT946" s="20">
        <f t="shared" si="2662"/>
        <v>8561.5</v>
      </c>
      <c r="AU946" s="20">
        <f t="shared" si="2662"/>
        <v>8550</v>
      </c>
      <c r="AV946" s="9">
        <f t="shared" si="2692"/>
        <v>56428.5</v>
      </c>
      <c r="AW946" s="9">
        <f t="shared" si="2692"/>
        <v>56428.5</v>
      </c>
      <c r="AX946" s="9">
        <f t="shared" si="2692"/>
        <v>0</v>
      </c>
      <c r="AY946" s="21">
        <f t="shared" si="2643"/>
        <v>65062.811000000002</v>
      </c>
      <c r="AZ946" s="21">
        <f t="shared" si="2644"/>
        <v>64990</v>
      </c>
      <c r="BA946" s="21">
        <f t="shared" si="2645"/>
        <v>8550</v>
      </c>
      <c r="BB946" s="9">
        <f t="shared" si="2692"/>
        <v>0</v>
      </c>
      <c r="BC946" s="21">
        <f t="shared" si="2666"/>
        <v>65062.811000000002</v>
      </c>
      <c r="BD946" s="9">
        <f t="shared" si="2692"/>
        <v>0</v>
      </c>
      <c r="BE946" s="9">
        <f t="shared" si="2692"/>
        <v>0</v>
      </c>
      <c r="BF946" s="21">
        <f t="shared" si="2656"/>
        <v>65062.811000000002</v>
      </c>
      <c r="BG946" s="21">
        <f t="shared" si="2657"/>
        <v>64990</v>
      </c>
      <c r="BH946" s="9">
        <f t="shared" si="2692"/>
        <v>0</v>
      </c>
      <c r="BI946" s="9">
        <f t="shared" si="2692"/>
        <v>0</v>
      </c>
      <c r="BJ946" s="21">
        <f t="shared" si="2658"/>
        <v>65062.811000000002</v>
      </c>
      <c r="BK946" s="21">
        <f t="shared" si="2659"/>
        <v>64990</v>
      </c>
      <c r="BL946" s="9">
        <f t="shared" si="2692"/>
        <v>0</v>
      </c>
      <c r="BM946" s="21">
        <f t="shared" si="2660"/>
        <v>65062.811000000002</v>
      </c>
      <c r="BN946" s="9">
        <f t="shared" si="2692"/>
        <v>0</v>
      </c>
      <c r="BO946" s="21">
        <f t="shared" si="2661"/>
        <v>65062.811000000002</v>
      </c>
      <c r="BP946" s="9">
        <f t="shared" si="2692"/>
        <v>0</v>
      </c>
      <c r="BQ946" s="21">
        <f t="shared" si="2651"/>
        <v>65062.811000000002</v>
      </c>
      <c r="BR946" s="9">
        <f t="shared" si="2692"/>
        <v>0</v>
      </c>
      <c r="BS946" s="33">
        <f t="shared" si="2687"/>
        <v>65062.811000000002</v>
      </c>
      <c r="BT946" s="9">
        <f t="shared" si="2692"/>
        <v>0</v>
      </c>
    </row>
    <row r="947" spans="1:73" ht="31.2" x14ac:dyDescent="0.3">
      <c r="A947" s="1" t="s">
        <v>279</v>
      </c>
      <c r="B947" s="1" t="s">
        <v>6</v>
      </c>
      <c r="C947" s="1"/>
      <c r="D947" s="1"/>
      <c r="E947" s="2" t="s">
        <v>730</v>
      </c>
      <c r="F947" s="3">
        <f>F948</f>
        <v>8561.5</v>
      </c>
      <c r="G947" s="3">
        <f t="shared" si="2692"/>
        <v>8561.5</v>
      </c>
      <c r="H947" s="3">
        <f t="shared" si="2692"/>
        <v>8550</v>
      </c>
      <c r="I947" s="3">
        <f t="shared" si="2692"/>
        <v>0</v>
      </c>
      <c r="J947" s="3">
        <f t="shared" si="2692"/>
        <v>0</v>
      </c>
      <c r="K947" s="3">
        <f t="shared" si="2692"/>
        <v>0</v>
      </c>
      <c r="L947" s="18">
        <f t="shared" si="2691"/>
        <v>8561.5</v>
      </c>
      <c r="M947" s="18">
        <f t="shared" si="2691"/>
        <v>8561.5</v>
      </c>
      <c r="N947" s="18">
        <f t="shared" si="2691"/>
        <v>8550</v>
      </c>
      <c r="O947" s="9">
        <f t="shared" si="2692"/>
        <v>0</v>
      </c>
      <c r="P947" s="9">
        <f t="shared" si="2692"/>
        <v>0</v>
      </c>
      <c r="Q947" s="9">
        <f t="shared" si="2692"/>
        <v>0</v>
      </c>
      <c r="R947" s="21">
        <f t="shared" si="2636"/>
        <v>8561.5</v>
      </c>
      <c r="S947" s="21">
        <f t="shared" si="2636"/>
        <v>8561.5</v>
      </c>
      <c r="T947" s="21">
        <f t="shared" si="2636"/>
        <v>8550</v>
      </c>
      <c r="U947" s="9">
        <f t="shared" si="2692"/>
        <v>0</v>
      </c>
      <c r="V947" s="9">
        <f t="shared" si="2692"/>
        <v>0</v>
      </c>
      <c r="W947" s="9">
        <f t="shared" si="2692"/>
        <v>0</v>
      </c>
      <c r="X947" s="21">
        <f t="shared" si="2668"/>
        <v>8561.5</v>
      </c>
      <c r="Y947" s="21">
        <f t="shared" si="2668"/>
        <v>8561.5</v>
      </c>
      <c r="Z947" s="21">
        <f t="shared" si="2668"/>
        <v>8550</v>
      </c>
      <c r="AA947" s="9">
        <f t="shared" si="2692"/>
        <v>0</v>
      </c>
      <c r="AB947" s="21">
        <f t="shared" si="2664"/>
        <v>8561.5</v>
      </c>
      <c r="AC947" s="9">
        <f t="shared" si="2692"/>
        <v>0</v>
      </c>
      <c r="AD947" s="9">
        <f t="shared" si="2692"/>
        <v>0</v>
      </c>
      <c r="AE947" s="34">
        <f t="shared" si="2654"/>
        <v>8561.5</v>
      </c>
      <c r="AF947" s="9">
        <f t="shared" si="2692"/>
        <v>0</v>
      </c>
      <c r="AG947" s="34">
        <f t="shared" si="2655"/>
        <v>8561.5</v>
      </c>
      <c r="AH947" s="9">
        <f t="shared" si="2692"/>
        <v>0</v>
      </c>
      <c r="AI947" s="9">
        <f t="shared" si="2692"/>
        <v>0</v>
      </c>
      <c r="AJ947" s="9">
        <f t="shared" si="2692"/>
        <v>0</v>
      </c>
      <c r="AK947" s="21">
        <f t="shared" si="2640"/>
        <v>8561.5</v>
      </c>
      <c r="AL947" s="21">
        <f t="shared" si="2641"/>
        <v>8561.5</v>
      </c>
      <c r="AM947" s="21">
        <f t="shared" si="2641"/>
        <v>8550</v>
      </c>
      <c r="AN947" s="9">
        <f t="shared" si="2692"/>
        <v>0</v>
      </c>
      <c r="AO947" s="21">
        <f t="shared" si="2642"/>
        <v>8561.5</v>
      </c>
      <c r="AP947" s="9">
        <f t="shared" si="2692"/>
        <v>72.811000000000007</v>
      </c>
      <c r="AQ947" s="9">
        <f t="shared" si="2692"/>
        <v>0</v>
      </c>
      <c r="AR947" s="9">
        <f t="shared" si="2692"/>
        <v>0</v>
      </c>
      <c r="AS947" s="21">
        <f t="shared" si="2646"/>
        <v>8634.3109999999997</v>
      </c>
      <c r="AT947" s="21">
        <f t="shared" si="2662"/>
        <v>8561.5</v>
      </c>
      <c r="AU947" s="21">
        <f t="shared" si="2662"/>
        <v>8550</v>
      </c>
      <c r="AV947" s="9">
        <f t="shared" si="2692"/>
        <v>56428.5</v>
      </c>
      <c r="AW947" s="9">
        <f t="shared" si="2692"/>
        <v>56428.5</v>
      </c>
      <c r="AX947" s="9">
        <f t="shared" si="2692"/>
        <v>0</v>
      </c>
      <c r="AY947" s="21">
        <f t="shared" si="2643"/>
        <v>65062.811000000002</v>
      </c>
      <c r="AZ947" s="21">
        <f t="shared" si="2644"/>
        <v>64990</v>
      </c>
      <c r="BA947" s="21">
        <f t="shared" si="2645"/>
        <v>8550</v>
      </c>
      <c r="BB947" s="9">
        <f t="shared" si="2692"/>
        <v>0</v>
      </c>
      <c r="BC947" s="21">
        <f t="shared" si="2666"/>
        <v>65062.811000000002</v>
      </c>
      <c r="BD947" s="9">
        <f t="shared" si="2692"/>
        <v>0</v>
      </c>
      <c r="BE947" s="9">
        <f t="shared" si="2692"/>
        <v>0</v>
      </c>
      <c r="BF947" s="21">
        <f t="shared" si="2656"/>
        <v>65062.811000000002</v>
      </c>
      <c r="BG947" s="21">
        <f t="shared" si="2657"/>
        <v>64990</v>
      </c>
      <c r="BH947" s="9">
        <f t="shared" si="2692"/>
        <v>0</v>
      </c>
      <c r="BI947" s="9">
        <f t="shared" si="2692"/>
        <v>0</v>
      </c>
      <c r="BJ947" s="21">
        <f t="shared" si="2658"/>
        <v>65062.811000000002</v>
      </c>
      <c r="BK947" s="21">
        <f t="shared" si="2659"/>
        <v>64990</v>
      </c>
      <c r="BL947" s="9">
        <f t="shared" si="2692"/>
        <v>0</v>
      </c>
      <c r="BM947" s="21">
        <f t="shared" si="2660"/>
        <v>65062.811000000002</v>
      </c>
      <c r="BN947" s="9">
        <f t="shared" si="2692"/>
        <v>0</v>
      </c>
      <c r="BO947" s="21">
        <f t="shared" si="2661"/>
        <v>65062.811000000002</v>
      </c>
      <c r="BP947" s="9">
        <f t="shared" si="2692"/>
        <v>0</v>
      </c>
      <c r="BQ947" s="21">
        <f t="shared" si="2651"/>
        <v>65062.811000000002</v>
      </c>
      <c r="BR947" s="9">
        <f t="shared" si="2692"/>
        <v>0</v>
      </c>
      <c r="BS947" s="33">
        <f t="shared" si="2687"/>
        <v>65062.811000000002</v>
      </c>
      <c r="BT947" s="9">
        <f t="shared" si="2692"/>
        <v>0</v>
      </c>
    </row>
    <row r="948" spans="1:73" ht="46.8" x14ac:dyDescent="0.3">
      <c r="A948" s="1" t="s">
        <v>279</v>
      </c>
      <c r="B948" s="1" t="s">
        <v>167</v>
      </c>
      <c r="C948" s="1"/>
      <c r="D948" s="1"/>
      <c r="E948" s="2" t="s">
        <v>731</v>
      </c>
      <c r="F948" s="3">
        <f>F949</f>
        <v>8561.5</v>
      </c>
      <c r="G948" s="3">
        <f t="shared" si="2692"/>
        <v>8561.5</v>
      </c>
      <c r="H948" s="3">
        <f t="shared" si="2692"/>
        <v>8550</v>
      </c>
      <c r="I948" s="3">
        <f t="shared" si="2692"/>
        <v>0</v>
      </c>
      <c r="J948" s="3">
        <f t="shared" si="2692"/>
        <v>0</v>
      </c>
      <c r="K948" s="3">
        <f t="shared" si="2692"/>
        <v>0</v>
      </c>
      <c r="L948" s="18">
        <f t="shared" si="2691"/>
        <v>8561.5</v>
      </c>
      <c r="M948" s="18">
        <f t="shared" si="2691"/>
        <v>8561.5</v>
      </c>
      <c r="N948" s="18">
        <f t="shared" si="2691"/>
        <v>8550</v>
      </c>
      <c r="O948" s="9">
        <f t="shared" si="2692"/>
        <v>0</v>
      </c>
      <c r="P948" s="9">
        <f t="shared" si="2692"/>
        <v>0</v>
      </c>
      <c r="Q948" s="9">
        <f t="shared" si="2692"/>
        <v>0</v>
      </c>
      <c r="R948" s="21">
        <f t="shared" si="2636"/>
        <v>8561.5</v>
      </c>
      <c r="S948" s="21">
        <f t="shared" si="2636"/>
        <v>8561.5</v>
      </c>
      <c r="T948" s="21">
        <f t="shared" si="2636"/>
        <v>8550</v>
      </c>
      <c r="U948" s="9">
        <f t="shared" si="2692"/>
        <v>0</v>
      </c>
      <c r="V948" s="9">
        <f t="shared" si="2692"/>
        <v>0</v>
      </c>
      <c r="W948" s="9">
        <f t="shared" si="2692"/>
        <v>0</v>
      </c>
      <c r="X948" s="21">
        <f t="shared" si="2668"/>
        <v>8561.5</v>
      </c>
      <c r="Y948" s="21">
        <f t="shared" si="2668"/>
        <v>8561.5</v>
      </c>
      <c r="Z948" s="21">
        <f t="shared" si="2668"/>
        <v>8550</v>
      </c>
      <c r="AA948" s="9">
        <f t="shared" si="2692"/>
        <v>0</v>
      </c>
      <c r="AB948" s="21">
        <f t="shared" si="2664"/>
        <v>8561.5</v>
      </c>
      <c r="AC948" s="9">
        <f t="shared" si="2692"/>
        <v>0</v>
      </c>
      <c r="AD948" s="9">
        <f t="shared" si="2692"/>
        <v>0</v>
      </c>
      <c r="AE948" s="34">
        <f t="shared" si="2654"/>
        <v>8561.5</v>
      </c>
      <c r="AF948" s="9">
        <f t="shared" si="2692"/>
        <v>0</v>
      </c>
      <c r="AG948" s="34">
        <f t="shared" si="2655"/>
        <v>8561.5</v>
      </c>
      <c r="AH948" s="9">
        <f t="shared" si="2692"/>
        <v>0</v>
      </c>
      <c r="AI948" s="9">
        <f t="shared" si="2692"/>
        <v>0</v>
      </c>
      <c r="AJ948" s="9">
        <f t="shared" si="2692"/>
        <v>0</v>
      </c>
      <c r="AK948" s="21">
        <f t="shared" si="2640"/>
        <v>8561.5</v>
      </c>
      <c r="AL948" s="21">
        <f t="shared" si="2641"/>
        <v>8561.5</v>
      </c>
      <c r="AM948" s="21">
        <f t="shared" si="2641"/>
        <v>8550</v>
      </c>
      <c r="AN948" s="9">
        <f t="shared" si="2692"/>
        <v>0</v>
      </c>
      <c r="AO948" s="21">
        <f t="shared" si="2642"/>
        <v>8561.5</v>
      </c>
      <c r="AP948" s="9">
        <f t="shared" si="2692"/>
        <v>72.811000000000007</v>
      </c>
      <c r="AQ948" s="9">
        <f t="shared" si="2692"/>
        <v>0</v>
      </c>
      <c r="AR948" s="9">
        <f t="shared" si="2692"/>
        <v>0</v>
      </c>
      <c r="AS948" s="21">
        <f t="shared" si="2646"/>
        <v>8634.3109999999997</v>
      </c>
      <c r="AT948" s="21">
        <f t="shared" si="2662"/>
        <v>8561.5</v>
      </c>
      <c r="AU948" s="21">
        <f t="shared" si="2662"/>
        <v>8550</v>
      </c>
      <c r="AV948" s="9">
        <f t="shared" si="2692"/>
        <v>56428.5</v>
      </c>
      <c r="AW948" s="9">
        <f t="shared" si="2692"/>
        <v>56428.5</v>
      </c>
      <c r="AX948" s="9">
        <f t="shared" si="2692"/>
        <v>0</v>
      </c>
      <c r="AY948" s="21">
        <f t="shared" si="2643"/>
        <v>65062.811000000002</v>
      </c>
      <c r="AZ948" s="21">
        <f t="shared" si="2644"/>
        <v>64990</v>
      </c>
      <c r="BA948" s="21">
        <f t="shared" si="2645"/>
        <v>8550</v>
      </c>
      <c r="BB948" s="9">
        <f t="shared" si="2692"/>
        <v>0</v>
      </c>
      <c r="BC948" s="21">
        <f t="shared" si="2666"/>
        <v>65062.811000000002</v>
      </c>
      <c r="BD948" s="9">
        <f t="shared" si="2692"/>
        <v>0</v>
      </c>
      <c r="BE948" s="9">
        <f t="shared" si="2692"/>
        <v>0</v>
      </c>
      <c r="BF948" s="21">
        <f t="shared" si="2656"/>
        <v>65062.811000000002</v>
      </c>
      <c r="BG948" s="21">
        <f t="shared" si="2657"/>
        <v>64990</v>
      </c>
      <c r="BH948" s="9">
        <f t="shared" si="2692"/>
        <v>0</v>
      </c>
      <c r="BI948" s="9">
        <f t="shared" si="2692"/>
        <v>0</v>
      </c>
      <c r="BJ948" s="21">
        <f t="shared" si="2658"/>
        <v>65062.811000000002</v>
      </c>
      <c r="BK948" s="21">
        <f t="shared" si="2659"/>
        <v>64990</v>
      </c>
      <c r="BL948" s="9">
        <f t="shared" si="2692"/>
        <v>0</v>
      </c>
      <c r="BM948" s="21">
        <f t="shared" si="2660"/>
        <v>65062.811000000002</v>
      </c>
      <c r="BN948" s="9">
        <f t="shared" si="2692"/>
        <v>0</v>
      </c>
      <c r="BO948" s="21">
        <f t="shared" si="2661"/>
        <v>65062.811000000002</v>
      </c>
      <c r="BP948" s="9">
        <f t="shared" si="2692"/>
        <v>0</v>
      </c>
      <c r="BQ948" s="21">
        <f t="shared" si="2651"/>
        <v>65062.811000000002</v>
      </c>
      <c r="BR948" s="9">
        <f t="shared" si="2692"/>
        <v>0</v>
      </c>
      <c r="BS948" s="33">
        <f t="shared" si="2687"/>
        <v>65062.811000000002</v>
      </c>
      <c r="BT948" s="9">
        <f t="shared" si="2692"/>
        <v>0</v>
      </c>
    </row>
    <row r="949" spans="1:73" x14ac:dyDescent="0.3">
      <c r="A949" s="1" t="s">
        <v>279</v>
      </c>
      <c r="B949" s="1">
        <v>240</v>
      </c>
      <c r="C949" s="1" t="s">
        <v>58</v>
      </c>
      <c r="D949" s="1" t="s">
        <v>57</v>
      </c>
      <c r="E949" s="2" t="s">
        <v>763</v>
      </c>
      <c r="F949" s="3">
        <v>8561.5</v>
      </c>
      <c r="G949" s="3">
        <v>8561.5</v>
      </c>
      <c r="H949" s="3">
        <v>8550</v>
      </c>
      <c r="I949" s="3"/>
      <c r="J949" s="3"/>
      <c r="K949" s="3"/>
      <c r="L949" s="18">
        <f t="shared" si="2691"/>
        <v>8561.5</v>
      </c>
      <c r="M949" s="18">
        <f t="shared" si="2691"/>
        <v>8561.5</v>
      </c>
      <c r="N949" s="18">
        <f t="shared" si="2691"/>
        <v>8550</v>
      </c>
      <c r="O949" s="9"/>
      <c r="P949" s="9"/>
      <c r="Q949" s="9"/>
      <c r="R949" s="21">
        <f t="shared" si="2636"/>
        <v>8561.5</v>
      </c>
      <c r="S949" s="21">
        <f t="shared" si="2636"/>
        <v>8561.5</v>
      </c>
      <c r="T949" s="21">
        <f t="shared" si="2636"/>
        <v>8550</v>
      </c>
      <c r="U949" s="9"/>
      <c r="V949" s="9"/>
      <c r="W949" s="9"/>
      <c r="X949" s="21">
        <f t="shared" si="2668"/>
        <v>8561.5</v>
      </c>
      <c r="Y949" s="21">
        <f t="shared" si="2668"/>
        <v>8561.5</v>
      </c>
      <c r="Z949" s="21">
        <f t="shared" si="2668"/>
        <v>8550</v>
      </c>
      <c r="AA949" s="9"/>
      <c r="AB949" s="21">
        <f t="shared" si="2664"/>
        <v>8561.5</v>
      </c>
      <c r="AC949" s="9"/>
      <c r="AD949" s="9"/>
      <c r="AE949" s="34">
        <f t="shared" si="2654"/>
        <v>8561.5</v>
      </c>
      <c r="AF949" s="9"/>
      <c r="AG949" s="34">
        <f t="shared" si="2655"/>
        <v>8561.5</v>
      </c>
      <c r="AH949" s="9"/>
      <c r="AI949" s="9"/>
      <c r="AJ949" s="9"/>
      <c r="AK949" s="21">
        <f t="shared" si="2640"/>
        <v>8561.5</v>
      </c>
      <c r="AL949" s="21">
        <f t="shared" si="2641"/>
        <v>8561.5</v>
      </c>
      <c r="AM949" s="21">
        <f t="shared" si="2641"/>
        <v>8550</v>
      </c>
      <c r="AN949" s="9"/>
      <c r="AO949" s="21">
        <f t="shared" si="2642"/>
        <v>8561.5</v>
      </c>
      <c r="AP949" s="9">
        <f>72.811</f>
        <v>72.811000000000007</v>
      </c>
      <c r="AQ949" s="9"/>
      <c r="AR949" s="9"/>
      <c r="AS949" s="21">
        <f t="shared" si="2646"/>
        <v>8634.3109999999997</v>
      </c>
      <c r="AT949" s="21">
        <f t="shared" si="2662"/>
        <v>8561.5</v>
      </c>
      <c r="AU949" s="21">
        <f t="shared" si="2662"/>
        <v>8550</v>
      </c>
      <c r="AV949" s="9">
        <v>56428.5</v>
      </c>
      <c r="AW949" s="9">
        <v>56428.5</v>
      </c>
      <c r="AX949" s="9"/>
      <c r="AY949" s="21">
        <f t="shared" si="2643"/>
        <v>65062.811000000002</v>
      </c>
      <c r="AZ949" s="21">
        <f t="shared" si="2644"/>
        <v>64990</v>
      </c>
      <c r="BA949" s="21">
        <f t="shared" si="2645"/>
        <v>8550</v>
      </c>
      <c r="BB949" s="9"/>
      <c r="BC949" s="21">
        <f t="shared" si="2666"/>
        <v>65062.811000000002</v>
      </c>
      <c r="BD949" s="9"/>
      <c r="BE949" s="9"/>
      <c r="BF949" s="21">
        <f t="shared" si="2656"/>
        <v>65062.811000000002</v>
      </c>
      <c r="BG949" s="21">
        <f t="shared" si="2657"/>
        <v>64990</v>
      </c>
      <c r="BH949" s="9"/>
      <c r="BI949" s="9"/>
      <c r="BJ949" s="21">
        <f t="shared" si="2658"/>
        <v>65062.811000000002</v>
      </c>
      <c r="BK949" s="21">
        <f t="shared" si="2659"/>
        <v>64990</v>
      </c>
      <c r="BL949" s="9"/>
      <c r="BM949" s="21">
        <f t="shared" si="2660"/>
        <v>65062.811000000002</v>
      </c>
      <c r="BN949" s="9"/>
      <c r="BO949" s="21">
        <f t="shared" si="2661"/>
        <v>65062.811000000002</v>
      </c>
      <c r="BP949" s="9"/>
      <c r="BQ949" s="21">
        <f t="shared" si="2651"/>
        <v>65062.811000000002</v>
      </c>
      <c r="BR949" s="9"/>
      <c r="BS949" s="33">
        <f t="shared" si="2687"/>
        <v>65062.811000000002</v>
      </c>
      <c r="BT949" s="9"/>
    </row>
    <row r="950" spans="1:73" ht="46.8" hidden="1" customHeight="1" x14ac:dyDescent="0.3">
      <c r="A950" s="1" t="s">
        <v>897</v>
      </c>
      <c r="B950" s="1"/>
      <c r="C950" s="1"/>
      <c r="D950" s="1"/>
      <c r="E950" s="8" t="s">
        <v>905</v>
      </c>
      <c r="F950" s="3"/>
      <c r="G950" s="3"/>
      <c r="H950" s="3"/>
      <c r="I950" s="3"/>
      <c r="J950" s="3"/>
      <c r="K950" s="3"/>
      <c r="L950" s="18"/>
      <c r="M950" s="18"/>
      <c r="N950" s="18"/>
      <c r="O950" s="9"/>
      <c r="P950" s="9"/>
      <c r="Q950" s="9"/>
      <c r="R950" s="21">
        <f>R951</f>
        <v>0</v>
      </c>
      <c r="S950" s="21">
        <f t="shared" ref="S950:BT952" si="2693">S951</f>
        <v>0</v>
      </c>
      <c r="T950" s="21">
        <f t="shared" si="2693"/>
        <v>0</v>
      </c>
      <c r="U950" s="21">
        <f t="shared" si="2693"/>
        <v>56428.5</v>
      </c>
      <c r="V950" s="21">
        <f t="shared" si="2693"/>
        <v>0</v>
      </c>
      <c r="W950" s="21">
        <f t="shared" si="2693"/>
        <v>0</v>
      </c>
      <c r="X950" s="21">
        <f t="shared" si="2668"/>
        <v>56428.5</v>
      </c>
      <c r="Y950" s="21">
        <f t="shared" si="2668"/>
        <v>0</v>
      </c>
      <c r="Z950" s="21">
        <f t="shared" si="2668"/>
        <v>0</v>
      </c>
      <c r="AA950" s="21">
        <f t="shared" si="2693"/>
        <v>0</v>
      </c>
      <c r="AB950" s="21">
        <f t="shared" si="2664"/>
        <v>56428.5</v>
      </c>
      <c r="AC950" s="21">
        <f t="shared" si="2693"/>
        <v>0</v>
      </c>
      <c r="AD950" s="21">
        <f t="shared" si="2693"/>
        <v>0</v>
      </c>
      <c r="AE950" s="34">
        <f t="shared" si="2654"/>
        <v>56428.5</v>
      </c>
      <c r="AF950" s="21">
        <f t="shared" si="2693"/>
        <v>0</v>
      </c>
      <c r="AG950" s="34">
        <f t="shared" si="2655"/>
        <v>56428.5</v>
      </c>
      <c r="AH950" s="21">
        <f t="shared" si="2693"/>
        <v>0</v>
      </c>
      <c r="AI950" s="21">
        <f t="shared" si="2693"/>
        <v>0</v>
      </c>
      <c r="AJ950" s="21">
        <f t="shared" si="2693"/>
        <v>0</v>
      </c>
      <c r="AK950" s="21">
        <f t="shared" si="2640"/>
        <v>56428.5</v>
      </c>
      <c r="AL950" s="21">
        <f t="shared" si="2641"/>
        <v>0</v>
      </c>
      <c r="AM950" s="21">
        <f t="shared" si="2641"/>
        <v>0</v>
      </c>
      <c r="AN950" s="21">
        <f t="shared" si="2693"/>
        <v>0</v>
      </c>
      <c r="AO950" s="21">
        <f t="shared" si="2642"/>
        <v>56428.5</v>
      </c>
      <c r="AP950" s="21">
        <f t="shared" si="2693"/>
        <v>0</v>
      </c>
      <c r="AQ950" s="21">
        <f t="shared" si="2693"/>
        <v>0</v>
      </c>
      <c r="AR950" s="21">
        <f t="shared" si="2693"/>
        <v>0</v>
      </c>
      <c r="AS950" s="20">
        <f t="shared" si="2646"/>
        <v>56428.5</v>
      </c>
      <c r="AT950" s="20">
        <f t="shared" si="2662"/>
        <v>0</v>
      </c>
      <c r="AU950" s="20">
        <f t="shared" si="2662"/>
        <v>0</v>
      </c>
      <c r="AV950" s="21">
        <f t="shared" si="2693"/>
        <v>-56428.5</v>
      </c>
      <c r="AW950" s="21">
        <f t="shared" si="2693"/>
        <v>0</v>
      </c>
      <c r="AX950" s="21">
        <f t="shared" si="2693"/>
        <v>0</v>
      </c>
      <c r="AY950" s="21">
        <f t="shared" si="2643"/>
        <v>0</v>
      </c>
      <c r="AZ950" s="21">
        <f t="shared" si="2644"/>
        <v>0</v>
      </c>
      <c r="BA950" s="21">
        <f t="shared" si="2645"/>
        <v>0</v>
      </c>
      <c r="BB950" s="21">
        <f t="shared" si="2693"/>
        <v>0</v>
      </c>
      <c r="BC950" s="21">
        <f t="shared" si="2666"/>
        <v>0</v>
      </c>
      <c r="BD950" s="21">
        <f t="shared" si="2693"/>
        <v>0</v>
      </c>
      <c r="BE950" s="21">
        <f t="shared" si="2693"/>
        <v>0</v>
      </c>
      <c r="BF950" s="21">
        <f t="shared" si="2656"/>
        <v>0</v>
      </c>
      <c r="BG950" s="21">
        <f t="shared" si="2657"/>
        <v>0</v>
      </c>
      <c r="BH950" s="21">
        <f t="shared" si="2693"/>
        <v>0</v>
      </c>
      <c r="BI950" s="21">
        <f t="shared" si="2693"/>
        <v>0</v>
      </c>
      <c r="BJ950" s="21">
        <f t="shared" si="2658"/>
        <v>0</v>
      </c>
      <c r="BK950" s="21">
        <f t="shared" si="2659"/>
        <v>0</v>
      </c>
      <c r="BL950" s="21">
        <f t="shared" si="2693"/>
        <v>0</v>
      </c>
      <c r="BM950" s="21">
        <f t="shared" si="2660"/>
        <v>0</v>
      </c>
      <c r="BN950" s="21">
        <f t="shared" si="2693"/>
        <v>0</v>
      </c>
      <c r="BO950" s="21">
        <f t="shared" si="2661"/>
        <v>0</v>
      </c>
      <c r="BP950" s="21">
        <f t="shared" si="2693"/>
        <v>0</v>
      </c>
      <c r="BQ950" s="21">
        <f t="shared" si="2651"/>
        <v>0</v>
      </c>
      <c r="BR950" s="21">
        <f t="shared" si="2693"/>
        <v>0</v>
      </c>
      <c r="BS950" s="21"/>
      <c r="BT950" s="21">
        <f t="shared" si="2693"/>
        <v>0</v>
      </c>
      <c r="BU950" s="52">
        <v>0</v>
      </c>
    </row>
    <row r="951" spans="1:73" ht="31.2" hidden="1" customHeight="1" x14ac:dyDescent="0.3">
      <c r="A951" s="1" t="s">
        <v>897</v>
      </c>
      <c r="B951" s="1" t="s">
        <v>6</v>
      </c>
      <c r="C951" s="1"/>
      <c r="D951" s="1"/>
      <c r="E951" s="2" t="s">
        <v>730</v>
      </c>
      <c r="F951" s="3"/>
      <c r="G951" s="3"/>
      <c r="H951" s="3"/>
      <c r="I951" s="3"/>
      <c r="J951" s="3"/>
      <c r="K951" s="3"/>
      <c r="L951" s="18"/>
      <c r="M951" s="18"/>
      <c r="N951" s="18"/>
      <c r="O951" s="9"/>
      <c r="P951" s="9"/>
      <c r="Q951" s="9"/>
      <c r="R951" s="21">
        <f>R952</f>
        <v>0</v>
      </c>
      <c r="S951" s="21">
        <f t="shared" si="2693"/>
        <v>0</v>
      </c>
      <c r="T951" s="21">
        <f t="shared" si="2693"/>
        <v>0</v>
      </c>
      <c r="U951" s="21">
        <f t="shared" si="2693"/>
        <v>56428.5</v>
      </c>
      <c r="V951" s="21">
        <f t="shared" si="2693"/>
        <v>0</v>
      </c>
      <c r="W951" s="21">
        <f t="shared" si="2693"/>
        <v>0</v>
      </c>
      <c r="X951" s="21">
        <f t="shared" si="2668"/>
        <v>56428.5</v>
      </c>
      <c r="Y951" s="21">
        <f t="shared" si="2668"/>
        <v>0</v>
      </c>
      <c r="Z951" s="21">
        <f t="shared" si="2668"/>
        <v>0</v>
      </c>
      <c r="AA951" s="21">
        <f t="shared" si="2693"/>
        <v>0</v>
      </c>
      <c r="AB951" s="21">
        <f t="shared" si="2664"/>
        <v>56428.5</v>
      </c>
      <c r="AC951" s="21">
        <f t="shared" si="2693"/>
        <v>0</v>
      </c>
      <c r="AD951" s="21">
        <f t="shared" si="2693"/>
        <v>0</v>
      </c>
      <c r="AE951" s="34">
        <f t="shared" si="2654"/>
        <v>56428.5</v>
      </c>
      <c r="AF951" s="21">
        <f t="shared" si="2693"/>
        <v>0</v>
      </c>
      <c r="AG951" s="34">
        <f t="shared" si="2655"/>
        <v>56428.5</v>
      </c>
      <c r="AH951" s="21">
        <f t="shared" si="2693"/>
        <v>0</v>
      </c>
      <c r="AI951" s="21">
        <f t="shared" si="2693"/>
        <v>0</v>
      </c>
      <c r="AJ951" s="21">
        <f t="shared" si="2693"/>
        <v>0</v>
      </c>
      <c r="AK951" s="21">
        <f t="shared" si="2640"/>
        <v>56428.5</v>
      </c>
      <c r="AL951" s="21">
        <f t="shared" si="2641"/>
        <v>0</v>
      </c>
      <c r="AM951" s="21">
        <f t="shared" si="2641"/>
        <v>0</v>
      </c>
      <c r="AN951" s="21">
        <f t="shared" si="2693"/>
        <v>0</v>
      </c>
      <c r="AO951" s="21">
        <f t="shared" si="2642"/>
        <v>56428.5</v>
      </c>
      <c r="AP951" s="21">
        <f t="shared" si="2693"/>
        <v>0</v>
      </c>
      <c r="AQ951" s="21">
        <f t="shared" si="2693"/>
        <v>0</v>
      </c>
      <c r="AR951" s="21">
        <f t="shared" si="2693"/>
        <v>0</v>
      </c>
      <c r="AS951" s="21">
        <f t="shared" si="2646"/>
        <v>56428.5</v>
      </c>
      <c r="AT951" s="21">
        <f t="shared" si="2662"/>
        <v>0</v>
      </c>
      <c r="AU951" s="21">
        <f t="shared" si="2662"/>
        <v>0</v>
      </c>
      <c r="AV951" s="21">
        <f t="shared" si="2693"/>
        <v>-56428.5</v>
      </c>
      <c r="AW951" s="21">
        <f t="shared" si="2693"/>
        <v>0</v>
      </c>
      <c r="AX951" s="21">
        <f t="shared" si="2693"/>
        <v>0</v>
      </c>
      <c r="AY951" s="21">
        <f t="shared" si="2643"/>
        <v>0</v>
      </c>
      <c r="AZ951" s="21">
        <f t="shared" si="2644"/>
        <v>0</v>
      </c>
      <c r="BA951" s="21">
        <f t="shared" si="2645"/>
        <v>0</v>
      </c>
      <c r="BB951" s="21">
        <f t="shared" si="2693"/>
        <v>0</v>
      </c>
      <c r="BC951" s="21">
        <f t="shared" si="2666"/>
        <v>0</v>
      </c>
      <c r="BD951" s="21">
        <f t="shared" si="2693"/>
        <v>0</v>
      </c>
      <c r="BE951" s="21">
        <f t="shared" si="2693"/>
        <v>0</v>
      </c>
      <c r="BF951" s="21">
        <f t="shared" si="2656"/>
        <v>0</v>
      </c>
      <c r="BG951" s="21">
        <f t="shared" si="2657"/>
        <v>0</v>
      </c>
      <c r="BH951" s="21">
        <f t="shared" si="2693"/>
        <v>0</v>
      </c>
      <c r="BI951" s="21">
        <f t="shared" si="2693"/>
        <v>0</v>
      </c>
      <c r="BJ951" s="21">
        <f t="shared" si="2658"/>
        <v>0</v>
      </c>
      <c r="BK951" s="21">
        <f t="shared" si="2659"/>
        <v>0</v>
      </c>
      <c r="BL951" s="21">
        <f t="shared" si="2693"/>
        <v>0</v>
      </c>
      <c r="BM951" s="21">
        <f t="shared" si="2660"/>
        <v>0</v>
      </c>
      <c r="BN951" s="21">
        <f t="shared" si="2693"/>
        <v>0</v>
      </c>
      <c r="BO951" s="21">
        <f t="shared" si="2661"/>
        <v>0</v>
      </c>
      <c r="BP951" s="21">
        <f t="shared" si="2693"/>
        <v>0</v>
      </c>
      <c r="BQ951" s="21">
        <f t="shared" si="2651"/>
        <v>0</v>
      </c>
      <c r="BR951" s="21">
        <f t="shared" si="2693"/>
        <v>0</v>
      </c>
      <c r="BS951" s="21"/>
      <c r="BT951" s="21">
        <f t="shared" si="2693"/>
        <v>0</v>
      </c>
      <c r="BU951" s="52">
        <v>0</v>
      </c>
    </row>
    <row r="952" spans="1:73" ht="46.8" hidden="1" customHeight="1" x14ac:dyDescent="0.3">
      <c r="A952" s="1" t="s">
        <v>897</v>
      </c>
      <c r="B952" s="1" t="s">
        <v>167</v>
      </c>
      <c r="C952" s="1"/>
      <c r="D952" s="1"/>
      <c r="E952" s="2" t="s">
        <v>731</v>
      </c>
      <c r="F952" s="3"/>
      <c r="G952" s="3"/>
      <c r="H952" s="3"/>
      <c r="I952" s="3"/>
      <c r="J952" s="3"/>
      <c r="K952" s="3"/>
      <c r="L952" s="18"/>
      <c r="M952" s="18"/>
      <c r="N952" s="18"/>
      <c r="O952" s="9"/>
      <c r="P952" s="9"/>
      <c r="Q952" s="9"/>
      <c r="R952" s="21">
        <f>R953</f>
        <v>0</v>
      </c>
      <c r="S952" s="21">
        <f t="shared" si="2693"/>
        <v>0</v>
      </c>
      <c r="T952" s="21">
        <f t="shared" si="2693"/>
        <v>0</v>
      </c>
      <c r="U952" s="21">
        <f t="shared" si="2693"/>
        <v>56428.5</v>
      </c>
      <c r="V952" s="21">
        <f t="shared" si="2693"/>
        <v>0</v>
      </c>
      <c r="W952" s="21">
        <f t="shared" si="2693"/>
        <v>0</v>
      </c>
      <c r="X952" s="21">
        <f t="shared" si="2668"/>
        <v>56428.5</v>
      </c>
      <c r="Y952" s="21">
        <f t="shared" si="2668"/>
        <v>0</v>
      </c>
      <c r="Z952" s="21">
        <f t="shared" si="2668"/>
        <v>0</v>
      </c>
      <c r="AA952" s="21">
        <f t="shared" si="2693"/>
        <v>0</v>
      </c>
      <c r="AB952" s="21">
        <f t="shared" si="2664"/>
        <v>56428.5</v>
      </c>
      <c r="AC952" s="21">
        <f t="shared" si="2693"/>
        <v>0</v>
      </c>
      <c r="AD952" s="21">
        <f t="shared" si="2693"/>
        <v>0</v>
      </c>
      <c r="AE952" s="34">
        <f t="shared" si="2654"/>
        <v>56428.5</v>
      </c>
      <c r="AF952" s="21">
        <f t="shared" si="2693"/>
        <v>0</v>
      </c>
      <c r="AG952" s="34">
        <f t="shared" si="2655"/>
        <v>56428.5</v>
      </c>
      <c r="AH952" s="21">
        <f t="shared" si="2693"/>
        <v>0</v>
      </c>
      <c r="AI952" s="21">
        <f t="shared" si="2693"/>
        <v>0</v>
      </c>
      <c r="AJ952" s="21">
        <f t="shared" si="2693"/>
        <v>0</v>
      </c>
      <c r="AK952" s="21">
        <f t="shared" si="2640"/>
        <v>56428.5</v>
      </c>
      <c r="AL952" s="21">
        <f t="shared" si="2641"/>
        <v>0</v>
      </c>
      <c r="AM952" s="21">
        <f t="shared" si="2641"/>
        <v>0</v>
      </c>
      <c r="AN952" s="21">
        <f t="shared" si="2693"/>
        <v>0</v>
      </c>
      <c r="AO952" s="21">
        <f t="shared" si="2642"/>
        <v>56428.5</v>
      </c>
      <c r="AP952" s="21">
        <f t="shared" si="2693"/>
        <v>0</v>
      </c>
      <c r="AQ952" s="21">
        <f t="shared" si="2693"/>
        <v>0</v>
      </c>
      <c r="AR952" s="21">
        <f t="shared" si="2693"/>
        <v>0</v>
      </c>
      <c r="AS952" s="21">
        <f t="shared" si="2646"/>
        <v>56428.5</v>
      </c>
      <c r="AT952" s="21">
        <f t="shared" si="2662"/>
        <v>0</v>
      </c>
      <c r="AU952" s="21">
        <f t="shared" si="2662"/>
        <v>0</v>
      </c>
      <c r="AV952" s="21">
        <f t="shared" si="2693"/>
        <v>-56428.5</v>
      </c>
      <c r="AW952" s="21">
        <f t="shared" si="2693"/>
        <v>0</v>
      </c>
      <c r="AX952" s="21">
        <f t="shared" si="2693"/>
        <v>0</v>
      </c>
      <c r="AY952" s="21">
        <f t="shared" si="2643"/>
        <v>0</v>
      </c>
      <c r="AZ952" s="21">
        <f t="shared" si="2644"/>
        <v>0</v>
      </c>
      <c r="BA952" s="21">
        <f t="shared" si="2645"/>
        <v>0</v>
      </c>
      <c r="BB952" s="21">
        <f t="shared" si="2693"/>
        <v>0</v>
      </c>
      <c r="BC952" s="21">
        <f t="shared" si="2666"/>
        <v>0</v>
      </c>
      <c r="BD952" s="21">
        <f t="shared" si="2693"/>
        <v>0</v>
      </c>
      <c r="BE952" s="21">
        <f t="shared" si="2693"/>
        <v>0</v>
      </c>
      <c r="BF952" s="21">
        <f t="shared" si="2656"/>
        <v>0</v>
      </c>
      <c r="BG952" s="21">
        <f t="shared" si="2657"/>
        <v>0</v>
      </c>
      <c r="BH952" s="21">
        <f t="shared" si="2693"/>
        <v>0</v>
      </c>
      <c r="BI952" s="21">
        <f t="shared" si="2693"/>
        <v>0</v>
      </c>
      <c r="BJ952" s="21">
        <f t="shared" si="2658"/>
        <v>0</v>
      </c>
      <c r="BK952" s="21">
        <f t="shared" si="2659"/>
        <v>0</v>
      </c>
      <c r="BL952" s="21">
        <f t="shared" si="2693"/>
        <v>0</v>
      </c>
      <c r="BM952" s="21">
        <f t="shared" si="2660"/>
        <v>0</v>
      </c>
      <c r="BN952" s="21">
        <f t="shared" si="2693"/>
        <v>0</v>
      </c>
      <c r="BO952" s="21">
        <f t="shared" si="2661"/>
        <v>0</v>
      </c>
      <c r="BP952" s="21">
        <f t="shared" si="2693"/>
        <v>0</v>
      </c>
      <c r="BQ952" s="21">
        <f t="shared" si="2651"/>
        <v>0</v>
      </c>
      <c r="BR952" s="21">
        <f t="shared" si="2693"/>
        <v>0</v>
      </c>
      <c r="BS952" s="21"/>
      <c r="BT952" s="21">
        <f t="shared" si="2693"/>
        <v>0</v>
      </c>
      <c r="BU952" s="52">
        <v>0</v>
      </c>
    </row>
    <row r="953" spans="1:73" ht="15.6" hidden="1" customHeight="1" x14ac:dyDescent="0.3">
      <c r="A953" s="1" t="s">
        <v>897</v>
      </c>
      <c r="B953" s="1" t="s">
        <v>167</v>
      </c>
      <c r="C953" s="1" t="s">
        <v>58</v>
      </c>
      <c r="D953" s="1" t="s">
        <v>57</v>
      </c>
      <c r="E953" s="2" t="s">
        <v>763</v>
      </c>
      <c r="F953" s="3"/>
      <c r="G953" s="3"/>
      <c r="H953" s="3"/>
      <c r="I953" s="3"/>
      <c r="J953" s="3"/>
      <c r="K953" s="3"/>
      <c r="L953" s="18"/>
      <c r="M953" s="18"/>
      <c r="N953" s="18"/>
      <c r="O953" s="9"/>
      <c r="P953" s="9"/>
      <c r="Q953" s="9"/>
      <c r="R953" s="21">
        <v>0</v>
      </c>
      <c r="S953" s="21">
        <v>0</v>
      </c>
      <c r="T953" s="21">
        <v>0</v>
      </c>
      <c r="U953" s="21">
        <v>56428.5</v>
      </c>
      <c r="V953" s="21"/>
      <c r="W953" s="21"/>
      <c r="X953" s="21">
        <f t="shared" si="2668"/>
        <v>56428.5</v>
      </c>
      <c r="Y953" s="21">
        <f t="shared" si="2668"/>
        <v>0</v>
      </c>
      <c r="Z953" s="21">
        <f t="shared" si="2668"/>
        <v>0</v>
      </c>
      <c r="AA953" s="21"/>
      <c r="AB953" s="21">
        <f t="shared" si="2664"/>
        <v>56428.5</v>
      </c>
      <c r="AC953" s="21"/>
      <c r="AD953" s="21"/>
      <c r="AE953" s="34">
        <f t="shared" si="2654"/>
        <v>56428.5</v>
      </c>
      <c r="AF953" s="21"/>
      <c r="AG953" s="34">
        <f t="shared" si="2655"/>
        <v>56428.5</v>
      </c>
      <c r="AH953" s="21"/>
      <c r="AI953" s="21"/>
      <c r="AJ953" s="21"/>
      <c r="AK953" s="21">
        <f t="shared" si="2640"/>
        <v>56428.5</v>
      </c>
      <c r="AL953" s="21">
        <f t="shared" si="2641"/>
        <v>0</v>
      </c>
      <c r="AM953" s="21">
        <f t="shared" si="2641"/>
        <v>0</v>
      </c>
      <c r="AN953" s="21"/>
      <c r="AO953" s="21">
        <f t="shared" si="2642"/>
        <v>56428.5</v>
      </c>
      <c r="AP953" s="21"/>
      <c r="AQ953" s="21"/>
      <c r="AR953" s="21"/>
      <c r="AS953" s="21">
        <f t="shared" si="2646"/>
        <v>56428.5</v>
      </c>
      <c r="AT953" s="21">
        <f t="shared" si="2662"/>
        <v>0</v>
      </c>
      <c r="AU953" s="21">
        <f t="shared" si="2662"/>
        <v>0</v>
      </c>
      <c r="AV953" s="21">
        <v>-56428.5</v>
      </c>
      <c r="AW953" s="21"/>
      <c r="AX953" s="21"/>
      <c r="AY953" s="21">
        <f t="shared" si="2643"/>
        <v>0</v>
      </c>
      <c r="AZ953" s="21">
        <f t="shared" si="2644"/>
        <v>0</v>
      </c>
      <c r="BA953" s="21">
        <f t="shared" si="2645"/>
        <v>0</v>
      </c>
      <c r="BB953" s="21"/>
      <c r="BC953" s="21">
        <f t="shared" si="2666"/>
        <v>0</v>
      </c>
      <c r="BD953" s="21"/>
      <c r="BE953" s="21"/>
      <c r="BF953" s="21">
        <f t="shared" si="2656"/>
        <v>0</v>
      </c>
      <c r="BG953" s="21">
        <f t="shared" si="2657"/>
        <v>0</v>
      </c>
      <c r="BH953" s="21"/>
      <c r="BI953" s="21"/>
      <c r="BJ953" s="21">
        <f t="shared" si="2658"/>
        <v>0</v>
      </c>
      <c r="BK953" s="21">
        <f t="shared" si="2659"/>
        <v>0</v>
      </c>
      <c r="BL953" s="21"/>
      <c r="BM953" s="21">
        <f t="shared" si="2660"/>
        <v>0</v>
      </c>
      <c r="BN953" s="21"/>
      <c r="BO953" s="21">
        <f t="shared" si="2661"/>
        <v>0</v>
      </c>
      <c r="BP953" s="21"/>
      <c r="BQ953" s="21">
        <f t="shared" si="2651"/>
        <v>0</v>
      </c>
      <c r="BR953" s="21"/>
      <c r="BS953" s="21"/>
      <c r="BT953" s="21"/>
      <c r="BU953" s="52">
        <v>0</v>
      </c>
    </row>
    <row r="954" spans="1:73" ht="31.2" x14ac:dyDescent="0.3">
      <c r="A954" s="1" t="s">
        <v>280</v>
      </c>
      <c r="B954" s="1"/>
      <c r="C954" s="1"/>
      <c r="D954" s="1"/>
      <c r="E954" s="2" t="s">
        <v>556</v>
      </c>
      <c r="F954" s="3">
        <f>F955</f>
        <v>64918.3</v>
      </c>
      <c r="G954" s="3">
        <f t="shared" ref="G954:BT956" si="2694">G955</f>
        <v>0</v>
      </c>
      <c r="H954" s="3">
        <f t="shared" si="2694"/>
        <v>0</v>
      </c>
      <c r="I954" s="3">
        <f t="shared" si="2694"/>
        <v>0</v>
      </c>
      <c r="J954" s="3">
        <f t="shared" si="2694"/>
        <v>0</v>
      </c>
      <c r="K954" s="3">
        <f t="shared" si="2694"/>
        <v>0</v>
      </c>
      <c r="L954" s="18">
        <f t="shared" si="2691"/>
        <v>64918.3</v>
      </c>
      <c r="M954" s="18">
        <f t="shared" si="2691"/>
        <v>0</v>
      </c>
      <c r="N954" s="18">
        <f t="shared" si="2691"/>
        <v>0</v>
      </c>
      <c r="O954" s="9">
        <f t="shared" si="2694"/>
        <v>0</v>
      </c>
      <c r="P954" s="9">
        <f t="shared" si="2694"/>
        <v>0</v>
      </c>
      <c r="Q954" s="9">
        <f t="shared" si="2694"/>
        <v>0</v>
      </c>
      <c r="R954" s="21">
        <f t="shared" si="2636"/>
        <v>64918.3</v>
      </c>
      <c r="S954" s="21">
        <f t="shared" si="2636"/>
        <v>0</v>
      </c>
      <c r="T954" s="21">
        <f t="shared" si="2636"/>
        <v>0</v>
      </c>
      <c r="U954" s="9">
        <f t="shared" si="2694"/>
        <v>167.572</v>
      </c>
      <c r="V954" s="9">
        <f t="shared" si="2694"/>
        <v>0</v>
      </c>
      <c r="W954" s="9">
        <f t="shared" si="2694"/>
        <v>0</v>
      </c>
      <c r="X954" s="21">
        <f t="shared" si="2668"/>
        <v>65085.872000000003</v>
      </c>
      <c r="Y954" s="21">
        <f t="shared" si="2668"/>
        <v>0</v>
      </c>
      <c r="Z954" s="21">
        <f t="shared" si="2668"/>
        <v>0</v>
      </c>
      <c r="AA954" s="9">
        <f t="shared" si="2694"/>
        <v>0</v>
      </c>
      <c r="AB954" s="21">
        <f t="shared" si="2664"/>
        <v>65085.872000000003</v>
      </c>
      <c r="AC954" s="9">
        <f t="shared" si="2694"/>
        <v>0</v>
      </c>
      <c r="AD954" s="9">
        <f t="shared" si="2694"/>
        <v>0</v>
      </c>
      <c r="AE954" s="34">
        <f t="shared" si="2654"/>
        <v>65085.872000000003</v>
      </c>
      <c r="AF954" s="9">
        <f t="shared" si="2694"/>
        <v>0</v>
      </c>
      <c r="AG954" s="34">
        <f t="shared" si="2655"/>
        <v>65085.872000000003</v>
      </c>
      <c r="AH954" s="9">
        <f t="shared" si="2694"/>
        <v>5000</v>
      </c>
      <c r="AI954" s="9">
        <f t="shared" si="2694"/>
        <v>0</v>
      </c>
      <c r="AJ954" s="9">
        <f t="shared" si="2694"/>
        <v>0</v>
      </c>
      <c r="AK954" s="21">
        <f t="shared" si="2640"/>
        <v>70085.872000000003</v>
      </c>
      <c r="AL954" s="21">
        <f t="shared" si="2641"/>
        <v>0</v>
      </c>
      <c r="AM954" s="21">
        <f t="shared" si="2641"/>
        <v>0</v>
      </c>
      <c r="AN954" s="9">
        <f t="shared" si="2694"/>
        <v>0</v>
      </c>
      <c r="AO954" s="21">
        <f t="shared" si="2642"/>
        <v>70085.872000000003</v>
      </c>
      <c r="AP954" s="9">
        <f t="shared" si="2694"/>
        <v>0</v>
      </c>
      <c r="AQ954" s="9">
        <f t="shared" si="2694"/>
        <v>0</v>
      </c>
      <c r="AR954" s="9">
        <f t="shared" si="2694"/>
        <v>0</v>
      </c>
      <c r="AS954" s="20">
        <f t="shared" si="2646"/>
        <v>70085.872000000003</v>
      </c>
      <c r="AT954" s="20">
        <f t="shared" si="2662"/>
        <v>0</v>
      </c>
      <c r="AU954" s="20">
        <f t="shared" si="2662"/>
        <v>0</v>
      </c>
      <c r="AV954" s="9">
        <f t="shared" si="2694"/>
        <v>0</v>
      </c>
      <c r="AW954" s="9">
        <f t="shared" si="2694"/>
        <v>0</v>
      </c>
      <c r="AX954" s="9">
        <f t="shared" si="2694"/>
        <v>0</v>
      </c>
      <c r="AY954" s="21">
        <f t="shared" si="2643"/>
        <v>70085.872000000003</v>
      </c>
      <c r="AZ954" s="21">
        <f t="shared" si="2644"/>
        <v>0</v>
      </c>
      <c r="BA954" s="21">
        <f t="shared" si="2645"/>
        <v>0</v>
      </c>
      <c r="BB954" s="9">
        <f t="shared" si="2694"/>
        <v>0</v>
      </c>
      <c r="BC954" s="21">
        <f t="shared" si="2666"/>
        <v>70085.872000000003</v>
      </c>
      <c r="BD954" s="9">
        <f t="shared" si="2694"/>
        <v>0</v>
      </c>
      <c r="BE954" s="9">
        <f t="shared" si="2694"/>
        <v>0</v>
      </c>
      <c r="BF954" s="21">
        <f t="shared" si="2656"/>
        <v>70085.872000000003</v>
      </c>
      <c r="BG954" s="21">
        <f t="shared" si="2657"/>
        <v>0</v>
      </c>
      <c r="BH954" s="9">
        <f t="shared" si="2694"/>
        <v>0</v>
      </c>
      <c r="BI954" s="9">
        <f t="shared" si="2694"/>
        <v>0</v>
      </c>
      <c r="BJ954" s="21">
        <f t="shared" si="2658"/>
        <v>70085.872000000003</v>
      </c>
      <c r="BK954" s="21">
        <f t="shared" si="2659"/>
        <v>0</v>
      </c>
      <c r="BL954" s="9">
        <f t="shared" si="2694"/>
        <v>0</v>
      </c>
      <c r="BM954" s="21">
        <f t="shared" si="2660"/>
        <v>70085.872000000003</v>
      </c>
      <c r="BN954" s="9">
        <f t="shared" si="2694"/>
        <v>0</v>
      </c>
      <c r="BO954" s="21">
        <f t="shared" si="2661"/>
        <v>70085.872000000003</v>
      </c>
      <c r="BP954" s="9">
        <f t="shared" si="2694"/>
        <v>648.12</v>
      </c>
      <c r="BQ954" s="21">
        <f t="shared" si="2651"/>
        <v>70733.991999999998</v>
      </c>
      <c r="BR954" s="9">
        <f t="shared" si="2694"/>
        <v>0</v>
      </c>
      <c r="BS954" s="33">
        <f t="shared" ref="BS954:BS961" si="2695">BQ954+BR954</f>
        <v>70733.991999999998</v>
      </c>
      <c r="BT954" s="9">
        <f t="shared" si="2694"/>
        <v>0</v>
      </c>
    </row>
    <row r="955" spans="1:73" ht="46.8" x14ac:dyDescent="0.3">
      <c r="A955" s="1" t="s">
        <v>280</v>
      </c>
      <c r="B955" s="1" t="s">
        <v>14</v>
      </c>
      <c r="C955" s="1"/>
      <c r="D955" s="1"/>
      <c r="E955" s="2" t="s">
        <v>737</v>
      </c>
      <c r="F955" s="3">
        <f>F956</f>
        <v>64918.3</v>
      </c>
      <c r="G955" s="3">
        <f t="shared" si="2694"/>
        <v>0</v>
      </c>
      <c r="H955" s="3">
        <f t="shared" si="2694"/>
        <v>0</v>
      </c>
      <c r="I955" s="3">
        <f t="shared" si="2694"/>
        <v>0</v>
      </c>
      <c r="J955" s="3">
        <f t="shared" si="2694"/>
        <v>0</v>
      </c>
      <c r="K955" s="3">
        <f t="shared" si="2694"/>
        <v>0</v>
      </c>
      <c r="L955" s="18">
        <f t="shared" si="2691"/>
        <v>64918.3</v>
      </c>
      <c r="M955" s="18">
        <f t="shared" si="2691"/>
        <v>0</v>
      </c>
      <c r="N955" s="18">
        <f t="shared" si="2691"/>
        <v>0</v>
      </c>
      <c r="O955" s="9">
        <f t="shared" si="2694"/>
        <v>0</v>
      </c>
      <c r="P955" s="9">
        <f t="shared" si="2694"/>
        <v>0</v>
      </c>
      <c r="Q955" s="9">
        <f t="shared" si="2694"/>
        <v>0</v>
      </c>
      <c r="R955" s="21">
        <f t="shared" si="2636"/>
        <v>64918.3</v>
      </c>
      <c r="S955" s="21">
        <f t="shared" si="2636"/>
        <v>0</v>
      </c>
      <c r="T955" s="21">
        <f t="shared" si="2636"/>
        <v>0</v>
      </c>
      <c r="U955" s="9">
        <f t="shared" si="2694"/>
        <v>167.572</v>
      </c>
      <c r="V955" s="9">
        <f t="shared" si="2694"/>
        <v>0</v>
      </c>
      <c r="W955" s="9">
        <f t="shared" si="2694"/>
        <v>0</v>
      </c>
      <c r="X955" s="21">
        <f t="shared" si="2668"/>
        <v>65085.872000000003</v>
      </c>
      <c r="Y955" s="21">
        <f t="shared" si="2668"/>
        <v>0</v>
      </c>
      <c r="Z955" s="21">
        <f t="shared" si="2668"/>
        <v>0</v>
      </c>
      <c r="AA955" s="9">
        <f t="shared" si="2694"/>
        <v>0</v>
      </c>
      <c r="AB955" s="21">
        <f t="shared" si="2664"/>
        <v>65085.872000000003</v>
      </c>
      <c r="AC955" s="9">
        <f t="shared" si="2694"/>
        <v>0</v>
      </c>
      <c r="AD955" s="9">
        <f t="shared" si="2694"/>
        <v>0</v>
      </c>
      <c r="AE955" s="34">
        <f t="shared" si="2654"/>
        <v>65085.872000000003</v>
      </c>
      <c r="AF955" s="9">
        <f t="shared" si="2694"/>
        <v>0</v>
      </c>
      <c r="AG955" s="34">
        <f t="shared" si="2655"/>
        <v>65085.872000000003</v>
      </c>
      <c r="AH955" s="9">
        <f t="shared" si="2694"/>
        <v>5000</v>
      </c>
      <c r="AI955" s="9">
        <f t="shared" si="2694"/>
        <v>0</v>
      </c>
      <c r="AJ955" s="9">
        <f t="shared" si="2694"/>
        <v>0</v>
      </c>
      <c r="AK955" s="21">
        <f t="shared" si="2640"/>
        <v>70085.872000000003</v>
      </c>
      <c r="AL955" s="21">
        <f t="shared" si="2641"/>
        <v>0</v>
      </c>
      <c r="AM955" s="21">
        <f t="shared" si="2641"/>
        <v>0</v>
      </c>
      <c r="AN955" s="9">
        <f t="shared" si="2694"/>
        <v>0</v>
      </c>
      <c r="AO955" s="21">
        <f t="shared" si="2642"/>
        <v>70085.872000000003</v>
      </c>
      <c r="AP955" s="9">
        <f t="shared" si="2694"/>
        <v>0</v>
      </c>
      <c r="AQ955" s="9">
        <f t="shared" si="2694"/>
        <v>0</v>
      </c>
      <c r="AR955" s="9">
        <f t="shared" si="2694"/>
        <v>0</v>
      </c>
      <c r="AS955" s="21">
        <f t="shared" si="2646"/>
        <v>70085.872000000003</v>
      </c>
      <c r="AT955" s="21">
        <f t="shared" si="2662"/>
        <v>0</v>
      </c>
      <c r="AU955" s="21">
        <f t="shared" si="2662"/>
        <v>0</v>
      </c>
      <c r="AV955" s="9">
        <f t="shared" si="2694"/>
        <v>0</v>
      </c>
      <c r="AW955" s="9">
        <f t="shared" si="2694"/>
        <v>0</v>
      </c>
      <c r="AX955" s="9">
        <f t="shared" si="2694"/>
        <v>0</v>
      </c>
      <c r="AY955" s="21">
        <f t="shared" si="2643"/>
        <v>70085.872000000003</v>
      </c>
      <c r="AZ955" s="21">
        <f t="shared" si="2644"/>
        <v>0</v>
      </c>
      <c r="BA955" s="21">
        <f t="shared" si="2645"/>
        <v>0</v>
      </c>
      <c r="BB955" s="9">
        <f t="shared" si="2694"/>
        <v>0</v>
      </c>
      <c r="BC955" s="21">
        <f t="shared" si="2666"/>
        <v>70085.872000000003</v>
      </c>
      <c r="BD955" s="9">
        <f t="shared" si="2694"/>
        <v>0</v>
      </c>
      <c r="BE955" s="9">
        <f t="shared" si="2694"/>
        <v>0</v>
      </c>
      <c r="BF955" s="21">
        <f t="shared" si="2656"/>
        <v>70085.872000000003</v>
      </c>
      <c r="BG955" s="21">
        <f t="shared" si="2657"/>
        <v>0</v>
      </c>
      <c r="BH955" s="9">
        <f t="shared" si="2694"/>
        <v>0</v>
      </c>
      <c r="BI955" s="9">
        <f t="shared" si="2694"/>
        <v>0</v>
      </c>
      <c r="BJ955" s="21">
        <f t="shared" si="2658"/>
        <v>70085.872000000003</v>
      </c>
      <c r="BK955" s="21">
        <f t="shared" si="2659"/>
        <v>0</v>
      </c>
      <c r="BL955" s="9">
        <f t="shared" si="2694"/>
        <v>0</v>
      </c>
      <c r="BM955" s="21">
        <f t="shared" si="2660"/>
        <v>70085.872000000003</v>
      </c>
      <c r="BN955" s="9">
        <f t="shared" si="2694"/>
        <v>0</v>
      </c>
      <c r="BO955" s="21">
        <f t="shared" si="2661"/>
        <v>70085.872000000003</v>
      </c>
      <c r="BP955" s="9">
        <f t="shared" si="2694"/>
        <v>648.12</v>
      </c>
      <c r="BQ955" s="21">
        <f t="shared" si="2651"/>
        <v>70733.991999999998</v>
      </c>
      <c r="BR955" s="9">
        <f t="shared" si="2694"/>
        <v>0</v>
      </c>
      <c r="BS955" s="33">
        <f t="shared" si="2695"/>
        <v>70733.991999999998</v>
      </c>
      <c r="BT955" s="9">
        <f t="shared" si="2694"/>
        <v>0</v>
      </c>
    </row>
    <row r="956" spans="1:73" x14ac:dyDescent="0.3">
      <c r="A956" s="1" t="s">
        <v>280</v>
      </c>
      <c r="B956" s="1" t="s">
        <v>330</v>
      </c>
      <c r="C956" s="1"/>
      <c r="D956" s="1"/>
      <c r="E956" s="2" t="s">
        <v>738</v>
      </c>
      <c r="F956" s="3">
        <f>F957</f>
        <v>64918.3</v>
      </c>
      <c r="G956" s="3">
        <f t="shared" si="2694"/>
        <v>0</v>
      </c>
      <c r="H956" s="3">
        <f t="shared" si="2694"/>
        <v>0</v>
      </c>
      <c r="I956" s="3">
        <f t="shared" si="2694"/>
        <v>0</v>
      </c>
      <c r="J956" s="3">
        <f t="shared" si="2694"/>
        <v>0</v>
      </c>
      <c r="K956" s="3">
        <f t="shared" si="2694"/>
        <v>0</v>
      </c>
      <c r="L956" s="18">
        <f t="shared" si="2691"/>
        <v>64918.3</v>
      </c>
      <c r="M956" s="18">
        <f t="shared" si="2691"/>
        <v>0</v>
      </c>
      <c r="N956" s="18">
        <f t="shared" si="2691"/>
        <v>0</v>
      </c>
      <c r="O956" s="9">
        <f t="shared" si="2694"/>
        <v>0</v>
      </c>
      <c r="P956" s="9">
        <f t="shared" si="2694"/>
        <v>0</v>
      </c>
      <c r="Q956" s="9">
        <f t="shared" si="2694"/>
        <v>0</v>
      </c>
      <c r="R956" s="21">
        <f t="shared" si="2636"/>
        <v>64918.3</v>
      </c>
      <c r="S956" s="21">
        <f t="shared" si="2636"/>
        <v>0</v>
      </c>
      <c r="T956" s="21">
        <f t="shared" si="2636"/>
        <v>0</v>
      </c>
      <c r="U956" s="9">
        <f t="shared" si="2694"/>
        <v>167.572</v>
      </c>
      <c r="V956" s="9">
        <f t="shared" si="2694"/>
        <v>0</v>
      </c>
      <c r="W956" s="9">
        <f t="shared" si="2694"/>
        <v>0</v>
      </c>
      <c r="X956" s="21">
        <f t="shared" si="2668"/>
        <v>65085.872000000003</v>
      </c>
      <c r="Y956" s="21">
        <f t="shared" si="2668"/>
        <v>0</v>
      </c>
      <c r="Z956" s="21">
        <f t="shared" si="2668"/>
        <v>0</v>
      </c>
      <c r="AA956" s="9">
        <f t="shared" si="2694"/>
        <v>0</v>
      </c>
      <c r="AB956" s="21">
        <f t="shared" si="2664"/>
        <v>65085.872000000003</v>
      </c>
      <c r="AC956" s="9">
        <f t="shared" si="2694"/>
        <v>0</v>
      </c>
      <c r="AD956" s="9">
        <f t="shared" si="2694"/>
        <v>0</v>
      </c>
      <c r="AE956" s="34">
        <f t="shared" si="2654"/>
        <v>65085.872000000003</v>
      </c>
      <c r="AF956" s="9">
        <f t="shared" si="2694"/>
        <v>0</v>
      </c>
      <c r="AG956" s="34">
        <f t="shared" si="2655"/>
        <v>65085.872000000003</v>
      </c>
      <c r="AH956" s="9">
        <f t="shared" si="2694"/>
        <v>5000</v>
      </c>
      <c r="AI956" s="9">
        <f t="shared" si="2694"/>
        <v>0</v>
      </c>
      <c r="AJ956" s="9">
        <f t="shared" si="2694"/>
        <v>0</v>
      </c>
      <c r="AK956" s="21">
        <f t="shared" si="2640"/>
        <v>70085.872000000003</v>
      </c>
      <c r="AL956" s="21">
        <f t="shared" si="2641"/>
        <v>0</v>
      </c>
      <c r="AM956" s="21">
        <f t="shared" si="2641"/>
        <v>0</v>
      </c>
      <c r="AN956" s="9">
        <f t="shared" si="2694"/>
        <v>0</v>
      </c>
      <c r="AO956" s="21">
        <f t="shared" si="2642"/>
        <v>70085.872000000003</v>
      </c>
      <c r="AP956" s="9">
        <f t="shared" si="2694"/>
        <v>0</v>
      </c>
      <c r="AQ956" s="9">
        <f t="shared" si="2694"/>
        <v>0</v>
      </c>
      <c r="AR956" s="9">
        <f t="shared" si="2694"/>
        <v>0</v>
      </c>
      <c r="AS956" s="21">
        <f t="shared" si="2646"/>
        <v>70085.872000000003</v>
      </c>
      <c r="AT956" s="21">
        <f t="shared" si="2662"/>
        <v>0</v>
      </c>
      <c r="AU956" s="21">
        <f t="shared" si="2662"/>
        <v>0</v>
      </c>
      <c r="AV956" s="9">
        <f t="shared" si="2694"/>
        <v>0</v>
      </c>
      <c r="AW956" s="9">
        <f t="shared" si="2694"/>
        <v>0</v>
      </c>
      <c r="AX956" s="9">
        <f t="shared" si="2694"/>
        <v>0</v>
      </c>
      <c r="AY956" s="21">
        <f t="shared" si="2643"/>
        <v>70085.872000000003</v>
      </c>
      <c r="AZ956" s="21">
        <f t="shared" si="2644"/>
        <v>0</v>
      </c>
      <c r="BA956" s="21">
        <f t="shared" si="2645"/>
        <v>0</v>
      </c>
      <c r="BB956" s="9">
        <f t="shared" si="2694"/>
        <v>0</v>
      </c>
      <c r="BC956" s="21">
        <f t="shared" si="2666"/>
        <v>70085.872000000003</v>
      </c>
      <c r="BD956" s="9">
        <f t="shared" si="2694"/>
        <v>0</v>
      </c>
      <c r="BE956" s="9">
        <f t="shared" si="2694"/>
        <v>0</v>
      </c>
      <c r="BF956" s="21">
        <f t="shared" si="2656"/>
        <v>70085.872000000003</v>
      </c>
      <c r="BG956" s="21">
        <f t="shared" si="2657"/>
        <v>0</v>
      </c>
      <c r="BH956" s="9">
        <f t="shared" si="2694"/>
        <v>0</v>
      </c>
      <c r="BI956" s="9">
        <f t="shared" si="2694"/>
        <v>0</v>
      </c>
      <c r="BJ956" s="21">
        <f t="shared" si="2658"/>
        <v>70085.872000000003</v>
      </c>
      <c r="BK956" s="21">
        <f t="shared" si="2659"/>
        <v>0</v>
      </c>
      <c r="BL956" s="9">
        <f t="shared" si="2694"/>
        <v>0</v>
      </c>
      <c r="BM956" s="21">
        <f t="shared" si="2660"/>
        <v>70085.872000000003</v>
      </c>
      <c r="BN956" s="9">
        <f t="shared" si="2694"/>
        <v>0</v>
      </c>
      <c r="BO956" s="21">
        <f t="shared" si="2661"/>
        <v>70085.872000000003</v>
      </c>
      <c r="BP956" s="9">
        <f t="shared" si="2694"/>
        <v>648.12</v>
      </c>
      <c r="BQ956" s="21">
        <f t="shared" si="2651"/>
        <v>70733.991999999998</v>
      </c>
      <c r="BR956" s="9">
        <f t="shared" si="2694"/>
        <v>0</v>
      </c>
      <c r="BS956" s="33">
        <f t="shared" si="2695"/>
        <v>70733.991999999998</v>
      </c>
      <c r="BT956" s="9">
        <f t="shared" si="2694"/>
        <v>0</v>
      </c>
    </row>
    <row r="957" spans="1:73" x14ac:dyDescent="0.3">
      <c r="A957" s="1" t="s">
        <v>280</v>
      </c>
      <c r="B957" s="1">
        <v>410</v>
      </c>
      <c r="C957" s="1" t="s">
        <v>58</v>
      </c>
      <c r="D957" s="1" t="s">
        <v>57</v>
      </c>
      <c r="E957" s="2" t="s">
        <v>763</v>
      </c>
      <c r="F957" s="3">
        <v>64918.3</v>
      </c>
      <c r="G957" s="3">
        <v>0</v>
      </c>
      <c r="H957" s="3">
        <v>0</v>
      </c>
      <c r="I957" s="3"/>
      <c r="J957" s="3"/>
      <c r="K957" s="3"/>
      <c r="L957" s="18">
        <f t="shared" si="2691"/>
        <v>64918.3</v>
      </c>
      <c r="M957" s="18">
        <f t="shared" si="2691"/>
        <v>0</v>
      </c>
      <c r="N957" s="18">
        <f t="shared" si="2691"/>
        <v>0</v>
      </c>
      <c r="O957" s="9"/>
      <c r="P957" s="9"/>
      <c r="Q957" s="9"/>
      <c r="R957" s="21">
        <f t="shared" si="2636"/>
        <v>64918.3</v>
      </c>
      <c r="S957" s="21">
        <f t="shared" si="2636"/>
        <v>0</v>
      </c>
      <c r="T957" s="21">
        <f t="shared" si="2636"/>
        <v>0</v>
      </c>
      <c r="U957" s="9">
        <v>167.572</v>
      </c>
      <c r="V957" s="9"/>
      <c r="W957" s="9"/>
      <c r="X957" s="21">
        <f t="shared" si="2668"/>
        <v>65085.872000000003</v>
      </c>
      <c r="Y957" s="21">
        <f t="shared" si="2668"/>
        <v>0</v>
      </c>
      <c r="Z957" s="21">
        <f t="shared" si="2668"/>
        <v>0</v>
      </c>
      <c r="AA957" s="9"/>
      <c r="AB957" s="21">
        <f t="shared" si="2664"/>
        <v>65085.872000000003</v>
      </c>
      <c r="AC957" s="9"/>
      <c r="AD957" s="9"/>
      <c r="AE957" s="34">
        <f t="shared" si="2654"/>
        <v>65085.872000000003</v>
      </c>
      <c r="AF957" s="9"/>
      <c r="AG957" s="34">
        <f t="shared" si="2655"/>
        <v>65085.872000000003</v>
      </c>
      <c r="AH957" s="9">
        <v>5000</v>
      </c>
      <c r="AI957" s="9"/>
      <c r="AJ957" s="9"/>
      <c r="AK957" s="21">
        <f t="shared" si="2640"/>
        <v>70085.872000000003</v>
      </c>
      <c r="AL957" s="21">
        <f t="shared" si="2641"/>
        <v>0</v>
      </c>
      <c r="AM957" s="21">
        <f t="shared" si="2641"/>
        <v>0</v>
      </c>
      <c r="AN957" s="9"/>
      <c r="AO957" s="21">
        <f t="shared" si="2642"/>
        <v>70085.872000000003</v>
      </c>
      <c r="AP957" s="9"/>
      <c r="AQ957" s="9"/>
      <c r="AR957" s="9"/>
      <c r="AS957" s="21">
        <f t="shared" si="2646"/>
        <v>70085.872000000003</v>
      </c>
      <c r="AT957" s="21">
        <f t="shared" si="2662"/>
        <v>0</v>
      </c>
      <c r="AU957" s="21">
        <f t="shared" si="2662"/>
        <v>0</v>
      </c>
      <c r="AV957" s="9"/>
      <c r="AW957" s="9"/>
      <c r="AX957" s="9"/>
      <c r="AY957" s="21">
        <f t="shared" si="2643"/>
        <v>70085.872000000003</v>
      </c>
      <c r="AZ957" s="21">
        <f t="shared" si="2644"/>
        <v>0</v>
      </c>
      <c r="BA957" s="21">
        <f t="shared" si="2645"/>
        <v>0</v>
      </c>
      <c r="BB957" s="9"/>
      <c r="BC957" s="21">
        <f t="shared" si="2666"/>
        <v>70085.872000000003</v>
      </c>
      <c r="BD957" s="9"/>
      <c r="BE957" s="9"/>
      <c r="BF957" s="21">
        <f t="shared" si="2656"/>
        <v>70085.872000000003</v>
      </c>
      <c r="BG957" s="21">
        <f t="shared" si="2657"/>
        <v>0</v>
      </c>
      <c r="BH957" s="9"/>
      <c r="BI957" s="9"/>
      <c r="BJ957" s="21">
        <f t="shared" si="2658"/>
        <v>70085.872000000003</v>
      </c>
      <c r="BK957" s="21">
        <f t="shared" si="2659"/>
        <v>0</v>
      </c>
      <c r="BL957" s="9"/>
      <c r="BM957" s="21">
        <f t="shared" si="2660"/>
        <v>70085.872000000003</v>
      </c>
      <c r="BN957" s="9"/>
      <c r="BO957" s="21">
        <f t="shared" si="2661"/>
        <v>70085.872000000003</v>
      </c>
      <c r="BP957" s="9">
        <v>648.12</v>
      </c>
      <c r="BQ957" s="21">
        <f t="shared" si="2651"/>
        <v>70733.991999999998</v>
      </c>
      <c r="BR957" s="9"/>
      <c r="BS957" s="33">
        <f t="shared" si="2695"/>
        <v>70733.991999999998</v>
      </c>
      <c r="BT957" s="9"/>
    </row>
    <row r="958" spans="1:73" x14ac:dyDescent="0.3">
      <c r="A958" s="1" t="s">
        <v>281</v>
      </c>
      <c r="B958" s="1"/>
      <c r="C958" s="1"/>
      <c r="D958" s="1"/>
      <c r="E958" s="2" t="s">
        <v>557</v>
      </c>
      <c r="F958" s="3">
        <f>F959</f>
        <v>27057.4</v>
      </c>
      <c r="G958" s="3">
        <f t="shared" ref="G958:BT960" si="2696">G959</f>
        <v>0</v>
      </c>
      <c r="H958" s="3">
        <f t="shared" si="2696"/>
        <v>0</v>
      </c>
      <c r="I958" s="3">
        <f t="shared" si="2696"/>
        <v>0</v>
      </c>
      <c r="J958" s="3">
        <f t="shared" si="2696"/>
        <v>0</v>
      </c>
      <c r="K958" s="3">
        <f t="shared" si="2696"/>
        <v>0</v>
      </c>
      <c r="L958" s="18">
        <f t="shared" si="2691"/>
        <v>27057.4</v>
      </c>
      <c r="M958" s="18">
        <f t="shared" si="2691"/>
        <v>0</v>
      </c>
      <c r="N958" s="18">
        <f t="shared" si="2691"/>
        <v>0</v>
      </c>
      <c r="O958" s="9">
        <f t="shared" si="2696"/>
        <v>0</v>
      </c>
      <c r="P958" s="9">
        <f t="shared" si="2696"/>
        <v>0</v>
      </c>
      <c r="Q958" s="9">
        <f t="shared" si="2696"/>
        <v>0</v>
      </c>
      <c r="R958" s="21">
        <f t="shared" si="2636"/>
        <v>27057.4</v>
      </c>
      <c r="S958" s="21">
        <f t="shared" si="2636"/>
        <v>0</v>
      </c>
      <c r="T958" s="21">
        <f t="shared" si="2636"/>
        <v>0</v>
      </c>
      <c r="U958" s="9">
        <f t="shared" si="2696"/>
        <v>4619.2629999999999</v>
      </c>
      <c r="V958" s="9">
        <f t="shared" si="2696"/>
        <v>0</v>
      </c>
      <c r="W958" s="9">
        <f t="shared" si="2696"/>
        <v>0</v>
      </c>
      <c r="X958" s="21">
        <f t="shared" si="2668"/>
        <v>31676.663</v>
      </c>
      <c r="Y958" s="21">
        <f t="shared" si="2668"/>
        <v>0</v>
      </c>
      <c r="Z958" s="21">
        <f t="shared" si="2668"/>
        <v>0</v>
      </c>
      <c r="AA958" s="9">
        <f t="shared" si="2696"/>
        <v>0</v>
      </c>
      <c r="AB958" s="21">
        <f t="shared" si="2664"/>
        <v>31676.663</v>
      </c>
      <c r="AC958" s="9">
        <f t="shared" si="2696"/>
        <v>0</v>
      </c>
      <c r="AD958" s="9">
        <f t="shared" si="2696"/>
        <v>0</v>
      </c>
      <c r="AE958" s="34">
        <f t="shared" si="2654"/>
        <v>31676.663</v>
      </c>
      <c r="AF958" s="9">
        <f t="shared" si="2696"/>
        <v>0</v>
      </c>
      <c r="AG958" s="34">
        <f t="shared" si="2655"/>
        <v>31676.663</v>
      </c>
      <c r="AH958" s="9">
        <f t="shared" si="2696"/>
        <v>0</v>
      </c>
      <c r="AI958" s="9">
        <f t="shared" si="2696"/>
        <v>0</v>
      </c>
      <c r="AJ958" s="9">
        <f t="shared" si="2696"/>
        <v>0</v>
      </c>
      <c r="AK958" s="21">
        <f t="shared" si="2640"/>
        <v>31676.663</v>
      </c>
      <c r="AL958" s="21">
        <f t="shared" si="2641"/>
        <v>0</v>
      </c>
      <c r="AM958" s="21">
        <f t="shared" si="2641"/>
        <v>0</v>
      </c>
      <c r="AN958" s="9">
        <f t="shared" si="2696"/>
        <v>0</v>
      </c>
      <c r="AO958" s="21">
        <f t="shared" si="2642"/>
        <v>31676.663</v>
      </c>
      <c r="AP958" s="9">
        <f t="shared" si="2696"/>
        <v>4.8860000000000001</v>
      </c>
      <c r="AQ958" s="9">
        <f t="shared" si="2696"/>
        <v>0</v>
      </c>
      <c r="AR958" s="9">
        <f t="shared" si="2696"/>
        <v>0</v>
      </c>
      <c r="AS958" s="20">
        <f t="shared" si="2646"/>
        <v>31681.548999999999</v>
      </c>
      <c r="AT958" s="20">
        <f t="shared" si="2662"/>
        <v>0</v>
      </c>
      <c r="AU958" s="20">
        <f t="shared" si="2662"/>
        <v>0</v>
      </c>
      <c r="AV958" s="9">
        <f t="shared" si="2696"/>
        <v>-270.57400000000001</v>
      </c>
      <c r="AW958" s="9">
        <f t="shared" si="2696"/>
        <v>0</v>
      </c>
      <c r="AX958" s="9">
        <f t="shared" si="2696"/>
        <v>0</v>
      </c>
      <c r="AY958" s="21">
        <f t="shared" si="2643"/>
        <v>31410.974999999999</v>
      </c>
      <c r="AZ958" s="21">
        <f t="shared" si="2644"/>
        <v>0</v>
      </c>
      <c r="BA958" s="21">
        <f t="shared" si="2645"/>
        <v>0</v>
      </c>
      <c r="BB958" s="9">
        <f t="shared" si="2696"/>
        <v>0</v>
      </c>
      <c r="BC958" s="21">
        <f t="shared" si="2666"/>
        <v>31410.974999999999</v>
      </c>
      <c r="BD958" s="9">
        <f t="shared" si="2696"/>
        <v>0</v>
      </c>
      <c r="BE958" s="9">
        <f t="shared" si="2696"/>
        <v>0</v>
      </c>
      <c r="BF958" s="21">
        <f t="shared" si="2656"/>
        <v>31410.974999999999</v>
      </c>
      <c r="BG958" s="21">
        <f t="shared" si="2657"/>
        <v>0</v>
      </c>
      <c r="BH958" s="9">
        <f t="shared" si="2696"/>
        <v>0</v>
      </c>
      <c r="BI958" s="9">
        <f t="shared" si="2696"/>
        <v>0</v>
      </c>
      <c r="BJ958" s="21">
        <f t="shared" si="2658"/>
        <v>31410.974999999999</v>
      </c>
      <c r="BK958" s="21">
        <f t="shared" si="2659"/>
        <v>0</v>
      </c>
      <c r="BL958" s="9">
        <f t="shared" si="2696"/>
        <v>0</v>
      </c>
      <c r="BM958" s="21">
        <f t="shared" si="2660"/>
        <v>31410.974999999999</v>
      </c>
      <c r="BN958" s="9">
        <f t="shared" si="2696"/>
        <v>0</v>
      </c>
      <c r="BO958" s="21">
        <f t="shared" si="2661"/>
        <v>31410.974999999999</v>
      </c>
      <c r="BP958" s="9">
        <f t="shared" si="2696"/>
        <v>0</v>
      </c>
      <c r="BQ958" s="21">
        <f t="shared" si="2651"/>
        <v>31410.974999999999</v>
      </c>
      <c r="BR958" s="9">
        <f t="shared" si="2696"/>
        <v>0</v>
      </c>
      <c r="BS958" s="33">
        <f t="shared" si="2695"/>
        <v>31410.974999999999</v>
      </c>
      <c r="BT958" s="9">
        <f t="shared" si="2696"/>
        <v>0</v>
      </c>
    </row>
    <row r="959" spans="1:73" ht="46.8" x14ac:dyDescent="0.3">
      <c r="A959" s="1" t="s">
        <v>281</v>
      </c>
      <c r="B959" s="1" t="s">
        <v>14</v>
      </c>
      <c r="C959" s="1"/>
      <c r="D959" s="1"/>
      <c r="E959" s="2" t="s">
        <v>737</v>
      </c>
      <c r="F959" s="3">
        <f>F960</f>
        <v>27057.4</v>
      </c>
      <c r="G959" s="3">
        <f t="shared" si="2696"/>
        <v>0</v>
      </c>
      <c r="H959" s="3">
        <f t="shared" si="2696"/>
        <v>0</v>
      </c>
      <c r="I959" s="3">
        <f t="shared" si="2696"/>
        <v>0</v>
      </c>
      <c r="J959" s="3">
        <f t="shared" si="2696"/>
        <v>0</v>
      </c>
      <c r="K959" s="3">
        <f t="shared" si="2696"/>
        <v>0</v>
      </c>
      <c r="L959" s="18">
        <f t="shared" si="2691"/>
        <v>27057.4</v>
      </c>
      <c r="M959" s="18">
        <f t="shared" si="2691"/>
        <v>0</v>
      </c>
      <c r="N959" s="18">
        <f t="shared" si="2691"/>
        <v>0</v>
      </c>
      <c r="O959" s="9">
        <f t="shared" si="2696"/>
        <v>0</v>
      </c>
      <c r="P959" s="9">
        <f t="shared" si="2696"/>
        <v>0</v>
      </c>
      <c r="Q959" s="9">
        <f t="shared" si="2696"/>
        <v>0</v>
      </c>
      <c r="R959" s="21">
        <f t="shared" si="2636"/>
        <v>27057.4</v>
      </c>
      <c r="S959" s="21">
        <f t="shared" si="2636"/>
        <v>0</v>
      </c>
      <c r="T959" s="21">
        <f t="shared" si="2636"/>
        <v>0</v>
      </c>
      <c r="U959" s="9">
        <f t="shared" si="2696"/>
        <v>4619.2629999999999</v>
      </c>
      <c r="V959" s="9">
        <f t="shared" si="2696"/>
        <v>0</v>
      </c>
      <c r="W959" s="9">
        <f t="shared" si="2696"/>
        <v>0</v>
      </c>
      <c r="X959" s="21">
        <f t="shared" si="2668"/>
        <v>31676.663</v>
      </c>
      <c r="Y959" s="21">
        <f t="shared" si="2668"/>
        <v>0</v>
      </c>
      <c r="Z959" s="21">
        <f t="shared" si="2668"/>
        <v>0</v>
      </c>
      <c r="AA959" s="9">
        <f t="shared" si="2696"/>
        <v>0</v>
      </c>
      <c r="AB959" s="21">
        <f t="shared" si="2664"/>
        <v>31676.663</v>
      </c>
      <c r="AC959" s="9">
        <f t="shared" si="2696"/>
        <v>0</v>
      </c>
      <c r="AD959" s="9">
        <f t="shared" si="2696"/>
        <v>0</v>
      </c>
      <c r="AE959" s="34">
        <f t="shared" si="2654"/>
        <v>31676.663</v>
      </c>
      <c r="AF959" s="9">
        <f t="shared" si="2696"/>
        <v>0</v>
      </c>
      <c r="AG959" s="34">
        <f t="shared" si="2655"/>
        <v>31676.663</v>
      </c>
      <c r="AH959" s="9">
        <f t="shared" si="2696"/>
        <v>0</v>
      </c>
      <c r="AI959" s="9">
        <f t="shared" si="2696"/>
        <v>0</v>
      </c>
      <c r="AJ959" s="9">
        <f t="shared" si="2696"/>
        <v>0</v>
      </c>
      <c r="AK959" s="21">
        <f t="shared" si="2640"/>
        <v>31676.663</v>
      </c>
      <c r="AL959" s="21">
        <f t="shared" si="2641"/>
        <v>0</v>
      </c>
      <c r="AM959" s="21">
        <f t="shared" si="2641"/>
        <v>0</v>
      </c>
      <c r="AN959" s="9">
        <f t="shared" si="2696"/>
        <v>0</v>
      </c>
      <c r="AO959" s="21">
        <f t="shared" si="2642"/>
        <v>31676.663</v>
      </c>
      <c r="AP959" s="9">
        <f t="shared" si="2696"/>
        <v>4.8860000000000001</v>
      </c>
      <c r="AQ959" s="9">
        <f t="shared" si="2696"/>
        <v>0</v>
      </c>
      <c r="AR959" s="9">
        <f t="shared" si="2696"/>
        <v>0</v>
      </c>
      <c r="AS959" s="21">
        <f t="shared" si="2646"/>
        <v>31681.548999999999</v>
      </c>
      <c r="AT959" s="21">
        <f t="shared" si="2662"/>
        <v>0</v>
      </c>
      <c r="AU959" s="21">
        <f t="shared" si="2662"/>
        <v>0</v>
      </c>
      <c r="AV959" s="9">
        <f t="shared" si="2696"/>
        <v>-270.57400000000001</v>
      </c>
      <c r="AW959" s="9">
        <f t="shared" si="2696"/>
        <v>0</v>
      </c>
      <c r="AX959" s="9">
        <f t="shared" si="2696"/>
        <v>0</v>
      </c>
      <c r="AY959" s="21">
        <f t="shared" si="2643"/>
        <v>31410.974999999999</v>
      </c>
      <c r="AZ959" s="21">
        <f t="shared" si="2644"/>
        <v>0</v>
      </c>
      <c r="BA959" s="21">
        <f t="shared" si="2645"/>
        <v>0</v>
      </c>
      <c r="BB959" s="9">
        <f t="shared" si="2696"/>
        <v>0</v>
      </c>
      <c r="BC959" s="21">
        <f t="shared" si="2666"/>
        <v>31410.974999999999</v>
      </c>
      <c r="BD959" s="9">
        <f t="shared" si="2696"/>
        <v>0</v>
      </c>
      <c r="BE959" s="9">
        <f t="shared" si="2696"/>
        <v>0</v>
      </c>
      <c r="BF959" s="21">
        <f t="shared" si="2656"/>
        <v>31410.974999999999</v>
      </c>
      <c r="BG959" s="21">
        <f t="shared" si="2657"/>
        <v>0</v>
      </c>
      <c r="BH959" s="9">
        <f t="shared" si="2696"/>
        <v>0</v>
      </c>
      <c r="BI959" s="9">
        <f t="shared" si="2696"/>
        <v>0</v>
      </c>
      <c r="BJ959" s="21">
        <f t="shared" si="2658"/>
        <v>31410.974999999999</v>
      </c>
      <c r="BK959" s="21">
        <f t="shared" si="2659"/>
        <v>0</v>
      </c>
      <c r="BL959" s="9">
        <f t="shared" si="2696"/>
        <v>0</v>
      </c>
      <c r="BM959" s="21">
        <f t="shared" si="2660"/>
        <v>31410.974999999999</v>
      </c>
      <c r="BN959" s="9">
        <f t="shared" si="2696"/>
        <v>0</v>
      </c>
      <c r="BO959" s="21">
        <f t="shared" si="2661"/>
        <v>31410.974999999999</v>
      </c>
      <c r="BP959" s="9">
        <f t="shared" si="2696"/>
        <v>0</v>
      </c>
      <c r="BQ959" s="21">
        <f t="shared" si="2651"/>
        <v>31410.974999999999</v>
      </c>
      <c r="BR959" s="9">
        <f t="shared" si="2696"/>
        <v>0</v>
      </c>
      <c r="BS959" s="33">
        <f t="shared" si="2695"/>
        <v>31410.974999999999</v>
      </c>
      <c r="BT959" s="9">
        <f t="shared" si="2696"/>
        <v>0</v>
      </c>
    </row>
    <row r="960" spans="1:73" x14ac:dyDescent="0.3">
      <c r="A960" s="1" t="s">
        <v>281</v>
      </c>
      <c r="B960" s="1" t="s">
        <v>330</v>
      </c>
      <c r="C960" s="1"/>
      <c r="D960" s="1"/>
      <c r="E960" s="2" t="s">
        <v>738</v>
      </c>
      <c r="F960" s="3">
        <f>F961</f>
        <v>27057.4</v>
      </c>
      <c r="G960" s="3">
        <f t="shared" si="2696"/>
        <v>0</v>
      </c>
      <c r="H960" s="3">
        <f t="shared" si="2696"/>
        <v>0</v>
      </c>
      <c r="I960" s="3">
        <f t="shared" si="2696"/>
        <v>0</v>
      </c>
      <c r="J960" s="3">
        <f t="shared" si="2696"/>
        <v>0</v>
      </c>
      <c r="K960" s="3">
        <f t="shared" si="2696"/>
        <v>0</v>
      </c>
      <c r="L960" s="18">
        <f t="shared" si="2691"/>
        <v>27057.4</v>
      </c>
      <c r="M960" s="18">
        <f t="shared" si="2691"/>
        <v>0</v>
      </c>
      <c r="N960" s="18">
        <f t="shared" si="2691"/>
        <v>0</v>
      </c>
      <c r="O960" s="9">
        <f t="shared" si="2696"/>
        <v>0</v>
      </c>
      <c r="P960" s="9">
        <f t="shared" si="2696"/>
        <v>0</v>
      </c>
      <c r="Q960" s="9">
        <f t="shared" si="2696"/>
        <v>0</v>
      </c>
      <c r="R960" s="21">
        <f t="shared" si="2636"/>
        <v>27057.4</v>
      </c>
      <c r="S960" s="21">
        <f t="shared" si="2636"/>
        <v>0</v>
      </c>
      <c r="T960" s="21">
        <f t="shared" si="2636"/>
        <v>0</v>
      </c>
      <c r="U960" s="9">
        <f t="shared" si="2696"/>
        <v>4619.2629999999999</v>
      </c>
      <c r="V960" s="9">
        <f t="shared" si="2696"/>
        <v>0</v>
      </c>
      <c r="W960" s="9">
        <f t="shared" si="2696"/>
        <v>0</v>
      </c>
      <c r="X960" s="21">
        <f t="shared" si="2668"/>
        <v>31676.663</v>
      </c>
      <c r="Y960" s="21">
        <f t="shared" si="2668"/>
        <v>0</v>
      </c>
      <c r="Z960" s="21">
        <f t="shared" si="2668"/>
        <v>0</v>
      </c>
      <c r="AA960" s="9">
        <f t="shared" si="2696"/>
        <v>0</v>
      </c>
      <c r="AB960" s="21">
        <f t="shared" si="2664"/>
        <v>31676.663</v>
      </c>
      <c r="AC960" s="9">
        <f t="shared" si="2696"/>
        <v>0</v>
      </c>
      <c r="AD960" s="9">
        <f t="shared" si="2696"/>
        <v>0</v>
      </c>
      <c r="AE960" s="34">
        <f t="shared" si="2654"/>
        <v>31676.663</v>
      </c>
      <c r="AF960" s="9">
        <f t="shared" si="2696"/>
        <v>0</v>
      </c>
      <c r="AG960" s="34">
        <f t="shared" si="2655"/>
        <v>31676.663</v>
      </c>
      <c r="AH960" s="9">
        <f t="shared" si="2696"/>
        <v>0</v>
      </c>
      <c r="AI960" s="9">
        <f t="shared" si="2696"/>
        <v>0</v>
      </c>
      <c r="AJ960" s="9">
        <f t="shared" si="2696"/>
        <v>0</v>
      </c>
      <c r="AK960" s="21">
        <f t="shared" si="2640"/>
        <v>31676.663</v>
      </c>
      <c r="AL960" s="21">
        <f t="shared" si="2641"/>
        <v>0</v>
      </c>
      <c r="AM960" s="21">
        <f t="shared" si="2641"/>
        <v>0</v>
      </c>
      <c r="AN960" s="9">
        <f t="shared" si="2696"/>
        <v>0</v>
      </c>
      <c r="AO960" s="21">
        <f t="shared" si="2642"/>
        <v>31676.663</v>
      </c>
      <c r="AP960" s="9">
        <f t="shared" si="2696"/>
        <v>4.8860000000000001</v>
      </c>
      <c r="AQ960" s="9">
        <f t="shared" si="2696"/>
        <v>0</v>
      </c>
      <c r="AR960" s="9">
        <f t="shared" si="2696"/>
        <v>0</v>
      </c>
      <c r="AS960" s="21">
        <f t="shared" si="2646"/>
        <v>31681.548999999999</v>
      </c>
      <c r="AT960" s="21">
        <f t="shared" si="2662"/>
        <v>0</v>
      </c>
      <c r="AU960" s="21">
        <f t="shared" si="2662"/>
        <v>0</v>
      </c>
      <c r="AV960" s="9">
        <f t="shared" si="2696"/>
        <v>-270.57400000000001</v>
      </c>
      <c r="AW960" s="9">
        <f t="shared" si="2696"/>
        <v>0</v>
      </c>
      <c r="AX960" s="9">
        <f t="shared" si="2696"/>
        <v>0</v>
      </c>
      <c r="AY960" s="21">
        <f t="shared" si="2643"/>
        <v>31410.974999999999</v>
      </c>
      <c r="AZ960" s="21">
        <f t="shared" si="2644"/>
        <v>0</v>
      </c>
      <c r="BA960" s="21">
        <f t="shared" si="2645"/>
        <v>0</v>
      </c>
      <c r="BB960" s="9">
        <f t="shared" si="2696"/>
        <v>0</v>
      </c>
      <c r="BC960" s="21">
        <f t="shared" si="2666"/>
        <v>31410.974999999999</v>
      </c>
      <c r="BD960" s="9">
        <f t="shared" si="2696"/>
        <v>0</v>
      </c>
      <c r="BE960" s="9">
        <f t="shared" si="2696"/>
        <v>0</v>
      </c>
      <c r="BF960" s="21">
        <f t="shared" si="2656"/>
        <v>31410.974999999999</v>
      </c>
      <c r="BG960" s="21">
        <f t="shared" si="2657"/>
        <v>0</v>
      </c>
      <c r="BH960" s="9">
        <f t="shared" si="2696"/>
        <v>0</v>
      </c>
      <c r="BI960" s="9">
        <f t="shared" si="2696"/>
        <v>0</v>
      </c>
      <c r="BJ960" s="21">
        <f t="shared" si="2658"/>
        <v>31410.974999999999</v>
      </c>
      <c r="BK960" s="21">
        <f t="shared" si="2659"/>
        <v>0</v>
      </c>
      <c r="BL960" s="9">
        <f t="shared" si="2696"/>
        <v>0</v>
      </c>
      <c r="BM960" s="21">
        <f t="shared" si="2660"/>
        <v>31410.974999999999</v>
      </c>
      <c r="BN960" s="9">
        <f t="shared" si="2696"/>
        <v>0</v>
      </c>
      <c r="BO960" s="21">
        <f t="shared" si="2661"/>
        <v>31410.974999999999</v>
      </c>
      <c r="BP960" s="9">
        <f t="shared" si="2696"/>
        <v>0</v>
      </c>
      <c r="BQ960" s="21">
        <f t="shared" si="2651"/>
        <v>31410.974999999999</v>
      </c>
      <c r="BR960" s="9">
        <f t="shared" si="2696"/>
        <v>0</v>
      </c>
      <c r="BS960" s="33">
        <f t="shared" si="2695"/>
        <v>31410.974999999999</v>
      </c>
      <c r="BT960" s="9">
        <f t="shared" si="2696"/>
        <v>0</v>
      </c>
    </row>
    <row r="961" spans="1:73" x14ac:dyDescent="0.3">
      <c r="A961" s="1" t="s">
        <v>281</v>
      </c>
      <c r="B961" s="1">
        <v>410</v>
      </c>
      <c r="C961" s="1" t="s">
        <v>58</v>
      </c>
      <c r="D961" s="1" t="s">
        <v>57</v>
      </c>
      <c r="E961" s="2" t="s">
        <v>763</v>
      </c>
      <c r="F961" s="3">
        <v>27057.4</v>
      </c>
      <c r="G961" s="3">
        <v>0</v>
      </c>
      <c r="H961" s="3">
        <v>0</v>
      </c>
      <c r="I961" s="3"/>
      <c r="J961" s="3"/>
      <c r="K961" s="3"/>
      <c r="L961" s="18">
        <f t="shared" si="2691"/>
        <v>27057.4</v>
      </c>
      <c r="M961" s="18">
        <f t="shared" si="2691"/>
        <v>0</v>
      </c>
      <c r="N961" s="18">
        <f t="shared" si="2691"/>
        <v>0</v>
      </c>
      <c r="O961" s="9"/>
      <c r="P961" s="9"/>
      <c r="Q961" s="9"/>
      <c r="R961" s="21">
        <f t="shared" si="2636"/>
        <v>27057.4</v>
      </c>
      <c r="S961" s="21">
        <f t="shared" si="2636"/>
        <v>0</v>
      </c>
      <c r="T961" s="21">
        <f t="shared" si="2636"/>
        <v>0</v>
      </c>
      <c r="U961" s="9">
        <f>1180.283+3438.98</f>
        <v>4619.2629999999999</v>
      </c>
      <c r="V961" s="9"/>
      <c r="W961" s="9"/>
      <c r="X961" s="21">
        <f t="shared" si="2668"/>
        <v>31676.663</v>
      </c>
      <c r="Y961" s="21">
        <f t="shared" si="2668"/>
        <v>0</v>
      </c>
      <c r="Z961" s="21">
        <f t="shared" si="2668"/>
        <v>0</v>
      </c>
      <c r="AA961" s="9"/>
      <c r="AB961" s="21">
        <f t="shared" si="2664"/>
        <v>31676.663</v>
      </c>
      <c r="AC961" s="9"/>
      <c r="AD961" s="9"/>
      <c r="AE961" s="34">
        <f t="shared" si="2654"/>
        <v>31676.663</v>
      </c>
      <c r="AF961" s="9"/>
      <c r="AG961" s="34">
        <f t="shared" si="2655"/>
        <v>31676.663</v>
      </c>
      <c r="AH961" s="9"/>
      <c r="AI961" s="9"/>
      <c r="AJ961" s="9"/>
      <c r="AK961" s="21">
        <f t="shared" si="2640"/>
        <v>31676.663</v>
      </c>
      <c r="AL961" s="21">
        <f t="shared" si="2641"/>
        <v>0</v>
      </c>
      <c r="AM961" s="21">
        <f t="shared" si="2641"/>
        <v>0</v>
      </c>
      <c r="AN961" s="9"/>
      <c r="AO961" s="21">
        <f t="shared" si="2642"/>
        <v>31676.663</v>
      </c>
      <c r="AP961" s="9">
        <v>4.8860000000000001</v>
      </c>
      <c r="AQ961" s="9"/>
      <c r="AR961" s="9"/>
      <c r="AS961" s="21">
        <f t="shared" si="2646"/>
        <v>31681.548999999999</v>
      </c>
      <c r="AT961" s="21">
        <f t="shared" si="2662"/>
        <v>0</v>
      </c>
      <c r="AU961" s="21">
        <f t="shared" si="2662"/>
        <v>0</v>
      </c>
      <c r="AV961" s="9">
        <v>-270.57400000000001</v>
      </c>
      <c r="AW961" s="9"/>
      <c r="AX961" s="9"/>
      <c r="AY961" s="21">
        <f t="shared" si="2643"/>
        <v>31410.974999999999</v>
      </c>
      <c r="AZ961" s="21">
        <f t="shared" si="2644"/>
        <v>0</v>
      </c>
      <c r="BA961" s="21">
        <f t="shared" si="2645"/>
        <v>0</v>
      </c>
      <c r="BB961" s="9"/>
      <c r="BC961" s="21">
        <f t="shared" si="2666"/>
        <v>31410.974999999999</v>
      </c>
      <c r="BD961" s="9"/>
      <c r="BE961" s="9"/>
      <c r="BF961" s="21">
        <f t="shared" si="2656"/>
        <v>31410.974999999999</v>
      </c>
      <c r="BG961" s="21">
        <f t="shared" si="2657"/>
        <v>0</v>
      </c>
      <c r="BH961" s="9"/>
      <c r="BI961" s="9"/>
      <c r="BJ961" s="21">
        <f t="shared" si="2658"/>
        <v>31410.974999999999</v>
      </c>
      <c r="BK961" s="21">
        <f t="shared" si="2659"/>
        <v>0</v>
      </c>
      <c r="BL961" s="9"/>
      <c r="BM961" s="21">
        <f t="shared" si="2660"/>
        <v>31410.974999999999</v>
      </c>
      <c r="BN961" s="9"/>
      <c r="BO961" s="21">
        <f t="shared" si="2661"/>
        <v>31410.974999999999</v>
      </c>
      <c r="BP961" s="9"/>
      <c r="BQ961" s="21">
        <f t="shared" si="2651"/>
        <v>31410.974999999999</v>
      </c>
      <c r="BR961" s="9"/>
      <c r="BS961" s="33">
        <f t="shared" si="2695"/>
        <v>31410.974999999999</v>
      </c>
      <c r="BT961" s="9"/>
    </row>
    <row r="962" spans="1:73" ht="15.6" hidden="1" customHeight="1" x14ac:dyDescent="0.3">
      <c r="A962" s="1" t="s">
        <v>282</v>
      </c>
      <c r="B962" s="1"/>
      <c r="C962" s="1"/>
      <c r="D962" s="1"/>
      <c r="E962" s="2" t="s">
        <v>842</v>
      </c>
      <c r="F962" s="3">
        <f>F963</f>
        <v>0</v>
      </c>
      <c r="G962" s="3">
        <f t="shared" ref="G962:BT964" si="2697">G963</f>
        <v>5000</v>
      </c>
      <c r="H962" s="3">
        <f t="shared" si="2697"/>
        <v>75000</v>
      </c>
      <c r="I962" s="3">
        <f t="shared" si="2697"/>
        <v>0</v>
      </c>
      <c r="J962" s="3">
        <f t="shared" si="2697"/>
        <v>0</v>
      </c>
      <c r="K962" s="3">
        <f t="shared" si="2697"/>
        <v>0</v>
      </c>
      <c r="L962" s="18">
        <f t="shared" si="2691"/>
        <v>0</v>
      </c>
      <c r="M962" s="18">
        <f t="shared" si="2691"/>
        <v>5000</v>
      </c>
      <c r="N962" s="18">
        <f t="shared" si="2691"/>
        <v>75000</v>
      </c>
      <c r="O962" s="9">
        <f t="shared" si="2697"/>
        <v>0</v>
      </c>
      <c r="P962" s="9">
        <f t="shared" si="2697"/>
        <v>0</v>
      </c>
      <c r="Q962" s="9">
        <f t="shared" si="2697"/>
        <v>0</v>
      </c>
      <c r="R962" s="21">
        <f t="shared" si="2636"/>
        <v>0</v>
      </c>
      <c r="S962" s="21">
        <f t="shared" si="2636"/>
        <v>5000</v>
      </c>
      <c r="T962" s="21">
        <f t="shared" si="2636"/>
        <v>75000</v>
      </c>
      <c r="U962" s="9">
        <f t="shared" si="2697"/>
        <v>0</v>
      </c>
      <c r="V962" s="9">
        <f t="shared" si="2697"/>
        <v>0</v>
      </c>
      <c r="W962" s="9">
        <f t="shared" si="2697"/>
        <v>0</v>
      </c>
      <c r="X962" s="21">
        <f t="shared" si="2668"/>
        <v>0</v>
      </c>
      <c r="Y962" s="21">
        <f t="shared" si="2668"/>
        <v>5000</v>
      </c>
      <c r="Z962" s="21">
        <f t="shared" si="2668"/>
        <v>75000</v>
      </c>
      <c r="AA962" s="9">
        <f t="shared" si="2697"/>
        <v>0</v>
      </c>
      <c r="AB962" s="21">
        <f t="shared" si="2664"/>
        <v>0</v>
      </c>
      <c r="AC962" s="9">
        <f t="shared" si="2697"/>
        <v>0</v>
      </c>
      <c r="AD962" s="9">
        <f t="shared" si="2697"/>
        <v>0</v>
      </c>
      <c r="AE962" s="34">
        <f t="shared" si="2654"/>
        <v>0</v>
      </c>
      <c r="AF962" s="9">
        <f t="shared" si="2697"/>
        <v>0</v>
      </c>
      <c r="AG962" s="34">
        <f t="shared" si="2655"/>
        <v>0</v>
      </c>
      <c r="AH962" s="9">
        <f t="shared" si="2697"/>
        <v>0</v>
      </c>
      <c r="AI962" s="9">
        <f t="shared" si="2697"/>
        <v>0</v>
      </c>
      <c r="AJ962" s="9">
        <f t="shared" si="2697"/>
        <v>0</v>
      </c>
      <c r="AK962" s="21">
        <f t="shared" si="2640"/>
        <v>0</v>
      </c>
      <c r="AL962" s="21">
        <f t="shared" si="2641"/>
        <v>5000</v>
      </c>
      <c r="AM962" s="21">
        <f t="shared" si="2641"/>
        <v>75000</v>
      </c>
      <c r="AN962" s="9">
        <f t="shared" si="2697"/>
        <v>0</v>
      </c>
      <c r="AO962" s="21">
        <f t="shared" si="2642"/>
        <v>0</v>
      </c>
      <c r="AP962" s="9">
        <f t="shared" si="2697"/>
        <v>0</v>
      </c>
      <c r="AQ962" s="9">
        <f t="shared" si="2697"/>
        <v>0</v>
      </c>
      <c r="AR962" s="9">
        <f t="shared" si="2697"/>
        <v>0</v>
      </c>
      <c r="AS962" s="20">
        <f t="shared" si="2646"/>
        <v>0</v>
      </c>
      <c r="AT962" s="20">
        <f t="shared" si="2662"/>
        <v>5000</v>
      </c>
      <c r="AU962" s="20">
        <f t="shared" si="2662"/>
        <v>75000</v>
      </c>
      <c r="AV962" s="9">
        <f t="shared" si="2697"/>
        <v>0</v>
      </c>
      <c r="AW962" s="9">
        <f t="shared" si="2697"/>
        <v>0</v>
      </c>
      <c r="AX962" s="9">
        <f t="shared" si="2697"/>
        <v>0</v>
      </c>
      <c r="AY962" s="21">
        <f t="shared" si="2643"/>
        <v>0</v>
      </c>
      <c r="AZ962" s="21">
        <f t="shared" si="2644"/>
        <v>5000</v>
      </c>
      <c r="BA962" s="21">
        <f t="shared" si="2645"/>
        <v>75000</v>
      </c>
      <c r="BB962" s="9">
        <f t="shared" si="2697"/>
        <v>0</v>
      </c>
      <c r="BC962" s="21">
        <f t="shared" si="2666"/>
        <v>0</v>
      </c>
      <c r="BD962" s="9">
        <f t="shared" si="2697"/>
        <v>0</v>
      </c>
      <c r="BE962" s="9">
        <f t="shared" si="2697"/>
        <v>0</v>
      </c>
      <c r="BF962" s="21">
        <f t="shared" si="2656"/>
        <v>0</v>
      </c>
      <c r="BG962" s="21">
        <f t="shared" si="2657"/>
        <v>5000</v>
      </c>
      <c r="BH962" s="9">
        <f t="shared" si="2697"/>
        <v>0</v>
      </c>
      <c r="BI962" s="9">
        <f t="shared" si="2697"/>
        <v>0</v>
      </c>
      <c r="BJ962" s="21">
        <f t="shared" si="2658"/>
        <v>0</v>
      </c>
      <c r="BK962" s="21">
        <f t="shared" si="2659"/>
        <v>5000</v>
      </c>
      <c r="BL962" s="9">
        <f t="shared" si="2697"/>
        <v>0</v>
      </c>
      <c r="BM962" s="21">
        <f t="shared" si="2660"/>
        <v>0</v>
      </c>
      <c r="BN962" s="9">
        <f t="shared" si="2697"/>
        <v>0</v>
      </c>
      <c r="BO962" s="21">
        <f t="shared" si="2661"/>
        <v>0</v>
      </c>
      <c r="BP962" s="9">
        <f t="shared" si="2697"/>
        <v>0</v>
      </c>
      <c r="BQ962" s="21">
        <f t="shared" si="2651"/>
        <v>0</v>
      </c>
      <c r="BR962" s="9">
        <f t="shared" si="2697"/>
        <v>0</v>
      </c>
      <c r="BS962" s="9"/>
      <c r="BT962" s="9">
        <f t="shared" si="2697"/>
        <v>0</v>
      </c>
      <c r="BU962" s="52">
        <v>0</v>
      </c>
    </row>
    <row r="963" spans="1:73" ht="46.8" hidden="1" customHeight="1" x14ac:dyDescent="0.3">
      <c r="A963" s="1" t="s">
        <v>282</v>
      </c>
      <c r="B963" s="1" t="s">
        <v>14</v>
      </c>
      <c r="C963" s="1"/>
      <c r="D963" s="1"/>
      <c r="E963" s="2" t="s">
        <v>737</v>
      </c>
      <c r="F963" s="3">
        <f>F964</f>
        <v>0</v>
      </c>
      <c r="G963" s="3">
        <f t="shared" si="2697"/>
        <v>5000</v>
      </c>
      <c r="H963" s="3">
        <f t="shared" si="2697"/>
        <v>75000</v>
      </c>
      <c r="I963" s="3">
        <f t="shared" si="2697"/>
        <v>0</v>
      </c>
      <c r="J963" s="3">
        <f t="shared" si="2697"/>
        <v>0</v>
      </c>
      <c r="K963" s="3">
        <f t="shared" si="2697"/>
        <v>0</v>
      </c>
      <c r="L963" s="18">
        <f t="shared" si="2691"/>
        <v>0</v>
      </c>
      <c r="M963" s="18">
        <f t="shared" si="2691"/>
        <v>5000</v>
      </c>
      <c r="N963" s="18">
        <f t="shared" si="2691"/>
        <v>75000</v>
      </c>
      <c r="O963" s="9">
        <f t="shared" si="2697"/>
        <v>0</v>
      </c>
      <c r="P963" s="9">
        <f t="shared" si="2697"/>
        <v>0</v>
      </c>
      <c r="Q963" s="9">
        <f t="shared" si="2697"/>
        <v>0</v>
      </c>
      <c r="R963" s="21">
        <f t="shared" si="2636"/>
        <v>0</v>
      </c>
      <c r="S963" s="21">
        <f t="shared" si="2636"/>
        <v>5000</v>
      </c>
      <c r="T963" s="21">
        <f t="shared" si="2636"/>
        <v>75000</v>
      </c>
      <c r="U963" s="9">
        <f t="shared" si="2697"/>
        <v>0</v>
      </c>
      <c r="V963" s="9">
        <f t="shared" si="2697"/>
        <v>0</v>
      </c>
      <c r="W963" s="9">
        <f t="shared" si="2697"/>
        <v>0</v>
      </c>
      <c r="X963" s="21">
        <f t="shared" si="2668"/>
        <v>0</v>
      </c>
      <c r="Y963" s="21">
        <f t="shared" si="2668"/>
        <v>5000</v>
      </c>
      <c r="Z963" s="21">
        <f t="shared" si="2668"/>
        <v>75000</v>
      </c>
      <c r="AA963" s="9">
        <f t="shared" si="2697"/>
        <v>0</v>
      </c>
      <c r="AB963" s="21">
        <f t="shared" si="2664"/>
        <v>0</v>
      </c>
      <c r="AC963" s="9">
        <f t="shared" si="2697"/>
        <v>0</v>
      </c>
      <c r="AD963" s="9">
        <f t="shared" si="2697"/>
        <v>0</v>
      </c>
      <c r="AE963" s="34">
        <f t="shared" si="2654"/>
        <v>0</v>
      </c>
      <c r="AF963" s="9">
        <f t="shared" si="2697"/>
        <v>0</v>
      </c>
      <c r="AG963" s="34">
        <f t="shared" si="2655"/>
        <v>0</v>
      </c>
      <c r="AH963" s="9">
        <f t="shared" si="2697"/>
        <v>0</v>
      </c>
      <c r="AI963" s="9">
        <f t="shared" si="2697"/>
        <v>0</v>
      </c>
      <c r="AJ963" s="9">
        <f t="shared" si="2697"/>
        <v>0</v>
      </c>
      <c r="AK963" s="21">
        <f t="shared" si="2640"/>
        <v>0</v>
      </c>
      <c r="AL963" s="21">
        <f t="shared" si="2641"/>
        <v>5000</v>
      </c>
      <c r="AM963" s="21">
        <f t="shared" si="2641"/>
        <v>75000</v>
      </c>
      <c r="AN963" s="9">
        <f t="shared" si="2697"/>
        <v>0</v>
      </c>
      <c r="AO963" s="21">
        <f t="shared" si="2642"/>
        <v>0</v>
      </c>
      <c r="AP963" s="9">
        <f t="shared" si="2697"/>
        <v>0</v>
      </c>
      <c r="AQ963" s="9">
        <f t="shared" si="2697"/>
        <v>0</v>
      </c>
      <c r="AR963" s="9">
        <f t="shared" si="2697"/>
        <v>0</v>
      </c>
      <c r="AS963" s="21">
        <f t="shared" si="2646"/>
        <v>0</v>
      </c>
      <c r="AT963" s="21">
        <f t="shared" si="2662"/>
        <v>5000</v>
      </c>
      <c r="AU963" s="21">
        <f t="shared" si="2662"/>
        <v>75000</v>
      </c>
      <c r="AV963" s="9">
        <f t="shared" si="2697"/>
        <v>0</v>
      </c>
      <c r="AW963" s="9">
        <f t="shared" si="2697"/>
        <v>0</v>
      </c>
      <c r="AX963" s="9">
        <f t="shared" si="2697"/>
        <v>0</v>
      </c>
      <c r="AY963" s="21">
        <f t="shared" si="2643"/>
        <v>0</v>
      </c>
      <c r="AZ963" s="21">
        <f t="shared" si="2644"/>
        <v>5000</v>
      </c>
      <c r="BA963" s="21">
        <f t="shared" si="2645"/>
        <v>75000</v>
      </c>
      <c r="BB963" s="9">
        <f t="shared" si="2697"/>
        <v>0</v>
      </c>
      <c r="BC963" s="21">
        <f t="shared" si="2666"/>
        <v>0</v>
      </c>
      <c r="BD963" s="9">
        <f t="shared" si="2697"/>
        <v>0</v>
      </c>
      <c r="BE963" s="9">
        <f t="shared" si="2697"/>
        <v>0</v>
      </c>
      <c r="BF963" s="21">
        <f t="shared" si="2656"/>
        <v>0</v>
      </c>
      <c r="BG963" s="21">
        <f t="shared" si="2657"/>
        <v>5000</v>
      </c>
      <c r="BH963" s="9">
        <f t="shared" si="2697"/>
        <v>0</v>
      </c>
      <c r="BI963" s="9">
        <f t="shared" si="2697"/>
        <v>0</v>
      </c>
      <c r="BJ963" s="21">
        <f t="shared" si="2658"/>
        <v>0</v>
      </c>
      <c r="BK963" s="21">
        <f t="shared" si="2659"/>
        <v>5000</v>
      </c>
      <c r="BL963" s="9">
        <f t="shared" si="2697"/>
        <v>0</v>
      </c>
      <c r="BM963" s="21">
        <f t="shared" si="2660"/>
        <v>0</v>
      </c>
      <c r="BN963" s="9">
        <f t="shared" si="2697"/>
        <v>0</v>
      </c>
      <c r="BO963" s="21">
        <f t="shared" si="2661"/>
        <v>0</v>
      </c>
      <c r="BP963" s="9">
        <f t="shared" si="2697"/>
        <v>0</v>
      </c>
      <c r="BQ963" s="21">
        <f t="shared" si="2651"/>
        <v>0</v>
      </c>
      <c r="BR963" s="9">
        <f t="shared" si="2697"/>
        <v>0</v>
      </c>
      <c r="BS963" s="9"/>
      <c r="BT963" s="9">
        <f t="shared" si="2697"/>
        <v>0</v>
      </c>
      <c r="BU963" s="52">
        <v>0</v>
      </c>
    </row>
    <row r="964" spans="1:73" ht="15.6" hidden="1" customHeight="1" x14ac:dyDescent="0.3">
      <c r="A964" s="1" t="s">
        <v>282</v>
      </c>
      <c r="B964" s="1" t="s">
        <v>330</v>
      </c>
      <c r="C964" s="1"/>
      <c r="D964" s="1"/>
      <c r="E964" s="2" t="s">
        <v>738</v>
      </c>
      <c r="F964" s="3">
        <f>F965</f>
        <v>0</v>
      </c>
      <c r="G964" s="3">
        <f t="shared" si="2697"/>
        <v>5000</v>
      </c>
      <c r="H964" s="3">
        <f t="shared" si="2697"/>
        <v>75000</v>
      </c>
      <c r="I964" s="3">
        <f t="shared" si="2697"/>
        <v>0</v>
      </c>
      <c r="J964" s="3">
        <f t="shared" si="2697"/>
        <v>0</v>
      </c>
      <c r="K964" s="3">
        <f t="shared" si="2697"/>
        <v>0</v>
      </c>
      <c r="L964" s="18">
        <f t="shared" si="2691"/>
        <v>0</v>
      </c>
      <c r="M964" s="18">
        <f t="shared" si="2691"/>
        <v>5000</v>
      </c>
      <c r="N964" s="18">
        <f t="shared" si="2691"/>
        <v>75000</v>
      </c>
      <c r="O964" s="9">
        <f t="shared" si="2697"/>
        <v>0</v>
      </c>
      <c r="P964" s="9">
        <f t="shared" si="2697"/>
        <v>0</v>
      </c>
      <c r="Q964" s="9">
        <f t="shared" si="2697"/>
        <v>0</v>
      </c>
      <c r="R964" s="21">
        <f t="shared" si="2636"/>
        <v>0</v>
      </c>
      <c r="S964" s="21">
        <f t="shared" si="2636"/>
        <v>5000</v>
      </c>
      <c r="T964" s="21">
        <f t="shared" si="2636"/>
        <v>75000</v>
      </c>
      <c r="U964" s="9">
        <f t="shared" si="2697"/>
        <v>0</v>
      </c>
      <c r="V964" s="9">
        <f t="shared" si="2697"/>
        <v>0</v>
      </c>
      <c r="W964" s="9">
        <f t="shared" si="2697"/>
        <v>0</v>
      </c>
      <c r="X964" s="21">
        <f t="shared" si="2668"/>
        <v>0</v>
      </c>
      <c r="Y964" s="21">
        <f t="shared" si="2668"/>
        <v>5000</v>
      </c>
      <c r="Z964" s="21">
        <f t="shared" si="2668"/>
        <v>75000</v>
      </c>
      <c r="AA964" s="9">
        <f t="shared" si="2697"/>
        <v>0</v>
      </c>
      <c r="AB964" s="21">
        <f t="shared" si="2664"/>
        <v>0</v>
      </c>
      <c r="AC964" s="9">
        <f t="shared" si="2697"/>
        <v>0</v>
      </c>
      <c r="AD964" s="9">
        <f t="shared" si="2697"/>
        <v>0</v>
      </c>
      <c r="AE964" s="34">
        <f t="shared" si="2654"/>
        <v>0</v>
      </c>
      <c r="AF964" s="9">
        <f t="shared" si="2697"/>
        <v>0</v>
      </c>
      <c r="AG964" s="34">
        <f t="shared" si="2655"/>
        <v>0</v>
      </c>
      <c r="AH964" s="9">
        <f t="shared" si="2697"/>
        <v>0</v>
      </c>
      <c r="AI964" s="9">
        <f t="shared" si="2697"/>
        <v>0</v>
      </c>
      <c r="AJ964" s="9">
        <f t="shared" si="2697"/>
        <v>0</v>
      </c>
      <c r="AK964" s="21">
        <f t="shared" si="2640"/>
        <v>0</v>
      </c>
      <c r="AL964" s="21">
        <f t="shared" si="2641"/>
        <v>5000</v>
      </c>
      <c r="AM964" s="21">
        <f t="shared" si="2641"/>
        <v>75000</v>
      </c>
      <c r="AN964" s="9">
        <f t="shared" si="2697"/>
        <v>0</v>
      </c>
      <c r="AO964" s="21">
        <f t="shared" si="2642"/>
        <v>0</v>
      </c>
      <c r="AP964" s="9">
        <f t="shared" si="2697"/>
        <v>0</v>
      </c>
      <c r="AQ964" s="9">
        <f t="shared" si="2697"/>
        <v>0</v>
      </c>
      <c r="AR964" s="9">
        <f t="shared" si="2697"/>
        <v>0</v>
      </c>
      <c r="AS964" s="21">
        <f t="shared" si="2646"/>
        <v>0</v>
      </c>
      <c r="AT964" s="21">
        <f t="shared" si="2662"/>
        <v>5000</v>
      </c>
      <c r="AU964" s="21">
        <f t="shared" si="2662"/>
        <v>75000</v>
      </c>
      <c r="AV964" s="9">
        <f t="shared" si="2697"/>
        <v>0</v>
      </c>
      <c r="AW964" s="9">
        <f t="shared" si="2697"/>
        <v>0</v>
      </c>
      <c r="AX964" s="9">
        <f t="shared" si="2697"/>
        <v>0</v>
      </c>
      <c r="AY964" s="21">
        <f t="shared" si="2643"/>
        <v>0</v>
      </c>
      <c r="AZ964" s="21">
        <f t="shared" si="2644"/>
        <v>5000</v>
      </c>
      <c r="BA964" s="21">
        <f t="shared" si="2645"/>
        <v>75000</v>
      </c>
      <c r="BB964" s="9">
        <f t="shared" si="2697"/>
        <v>0</v>
      </c>
      <c r="BC964" s="21">
        <f t="shared" si="2666"/>
        <v>0</v>
      </c>
      <c r="BD964" s="9">
        <f t="shared" si="2697"/>
        <v>0</v>
      </c>
      <c r="BE964" s="9">
        <f t="shared" si="2697"/>
        <v>0</v>
      </c>
      <c r="BF964" s="21">
        <f t="shared" si="2656"/>
        <v>0</v>
      </c>
      <c r="BG964" s="21">
        <f t="shared" si="2657"/>
        <v>5000</v>
      </c>
      <c r="BH964" s="9">
        <f t="shared" si="2697"/>
        <v>0</v>
      </c>
      <c r="BI964" s="9">
        <f t="shared" si="2697"/>
        <v>0</v>
      </c>
      <c r="BJ964" s="21">
        <f t="shared" si="2658"/>
        <v>0</v>
      </c>
      <c r="BK964" s="21">
        <f t="shared" si="2659"/>
        <v>5000</v>
      </c>
      <c r="BL964" s="9">
        <f t="shared" si="2697"/>
        <v>0</v>
      </c>
      <c r="BM964" s="21">
        <f t="shared" si="2660"/>
        <v>0</v>
      </c>
      <c r="BN964" s="9">
        <f t="shared" si="2697"/>
        <v>0</v>
      </c>
      <c r="BO964" s="21">
        <f t="shared" si="2661"/>
        <v>0</v>
      </c>
      <c r="BP964" s="9">
        <f t="shared" si="2697"/>
        <v>0</v>
      </c>
      <c r="BQ964" s="21">
        <f t="shared" si="2651"/>
        <v>0</v>
      </c>
      <c r="BR964" s="9">
        <f t="shared" si="2697"/>
        <v>0</v>
      </c>
      <c r="BS964" s="9"/>
      <c r="BT964" s="9">
        <f t="shared" si="2697"/>
        <v>0</v>
      </c>
      <c r="BU964" s="52">
        <v>0</v>
      </c>
    </row>
    <row r="965" spans="1:73" ht="15.6" hidden="1" customHeight="1" x14ac:dyDescent="0.3">
      <c r="A965" s="1" t="s">
        <v>282</v>
      </c>
      <c r="B965" s="1">
        <v>410</v>
      </c>
      <c r="C965" s="1" t="s">
        <v>58</v>
      </c>
      <c r="D965" s="1" t="s">
        <v>57</v>
      </c>
      <c r="E965" s="2" t="s">
        <v>763</v>
      </c>
      <c r="F965" s="3">
        <v>0</v>
      </c>
      <c r="G965" s="3">
        <v>5000</v>
      </c>
      <c r="H965" s="3">
        <v>75000</v>
      </c>
      <c r="I965" s="3"/>
      <c r="J965" s="3"/>
      <c r="K965" s="3"/>
      <c r="L965" s="18">
        <f t="shared" si="2691"/>
        <v>0</v>
      </c>
      <c r="M965" s="18">
        <f t="shared" si="2691"/>
        <v>5000</v>
      </c>
      <c r="N965" s="18">
        <f t="shared" si="2691"/>
        <v>75000</v>
      </c>
      <c r="O965" s="9"/>
      <c r="P965" s="9"/>
      <c r="Q965" s="9"/>
      <c r="R965" s="21">
        <f t="shared" si="2636"/>
        <v>0</v>
      </c>
      <c r="S965" s="21">
        <f t="shared" si="2636"/>
        <v>5000</v>
      </c>
      <c r="T965" s="21">
        <f t="shared" si="2636"/>
        <v>75000</v>
      </c>
      <c r="U965" s="9"/>
      <c r="V965" s="9"/>
      <c r="W965" s="9"/>
      <c r="X965" s="21">
        <f t="shared" si="2668"/>
        <v>0</v>
      </c>
      <c r="Y965" s="21">
        <f t="shared" si="2668"/>
        <v>5000</v>
      </c>
      <c r="Z965" s="21">
        <f t="shared" si="2668"/>
        <v>75000</v>
      </c>
      <c r="AA965" s="9"/>
      <c r="AB965" s="21">
        <f t="shared" si="2664"/>
        <v>0</v>
      </c>
      <c r="AC965" s="9"/>
      <c r="AD965" s="9"/>
      <c r="AE965" s="34">
        <f t="shared" si="2654"/>
        <v>0</v>
      </c>
      <c r="AF965" s="9"/>
      <c r="AG965" s="34">
        <f t="shared" si="2655"/>
        <v>0</v>
      </c>
      <c r="AH965" s="9"/>
      <c r="AI965" s="9"/>
      <c r="AJ965" s="9"/>
      <c r="AK965" s="21">
        <f t="shared" si="2640"/>
        <v>0</v>
      </c>
      <c r="AL965" s="21">
        <f t="shared" si="2641"/>
        <v>5000</v>
      </c>
      <c r="AM965" s="21">
        <f t="shared" si="2641"/>
        <v>75000</v>
      </c>
      <c r="AN965" s="9"/>
      <c r="AO965" s="21">
        <f t="shared" si="2642"/>
        <v>0</v>
      </c>
      <c r="AP965" s="9"/>
      <c r="AQ965" s="9"/>
      <c r="AR965" s="9"/>
      <c r="AS965" s="21">
        <f t="shared" si="2646"/>
        <v>0</v>
      </c>
      <c r="AT965" s="21">
        <f t="shared" si="2662"/>
        <v>5000</v>
      </c>
      <c r="AU965" s="21">
        <f t="shared" si="2662"/>
        <v>75000</v>
      </c>
      <c r="AV965" s="9"/>
      <c r="AW965" s="9"/>
      <c r="AX965" s="9"/>
      <c r="AY965" s="21">
        <f t="shared" si="2643"/>
        <v>0</v>
      </c>
      <c r="AZ965" s="21">
        <f t="shared" si="2644"/>
        <v>5000</v>
      </c>
      <c r="BA965" s="21">
        <f t="shared" si="2645"/>
        <v>75000</v>
      </c>
      <c r="BB965" s="9"/>
      <c r="BC965" s="21">
        <f t="shared" si="2666"/>
        <v>0</v>
      </c>
      <c r="BD965" s="9"/>
      <c r="BE965" s="9"/>
      <c r="BF965" s="21">
        <f t="shared" si="2656"/>
        <v>0</v>
      </c>
      <c r="BG965" s="21">
        <f t="shared" si="2657"/>
        <v>5000</v>
      </c>
      <c r="BH965" s="9"/>
      <c r="BI965" s="9"/>
      <c r="BJ965" s="21">
        <f t="shared" si="2658"/>
        <v>0</v>
      </c>
      <c r="BK965" s="21">
        <f t="shared" si="2659"/>
        <v>5000</v>
      </c>
      <c r="BL965" s="9"/>
      <c r="BM965" s="21">
        <f t="shared" si="2660"/>
        <v>0</v>
      </c>
      <c r="BN965" s="9"/>
      <c r="BO965" s="21">
        <f t="shared" si="2661"/>
        <v>0</v>
      </c>
      <c r="BP965" s="9"/>
      <c r="BQ965" s="21">
        <f t="shared" si="2651"/>
        <v>0</v>
      </c>
      <c r="BR965" s="9"/>
      <c r="BS965" s="9"/>
      <c r="BT965" s="9"/>
      <c r="BU965" s="52">
        <v>0</v>
      </c>
    </row>
    <row r="966" spans="1:73" ht="78" hidden="1" customHeight="1" x14ac:dyDescent="0.3">
      <c r="A966" s="1" t="s">
        <v>898</v>
      </c>
      <c r="B966" s="1"/>
      <c r="C966" s="1"/>
      <c r="D966" s="1"/>
      <c r="E966" s="8" t="s">
        <v>903</v>
      </c>
      <c r="F966" s="3"/>
      <c r="G966" s="3"/>
      <c r="H966" s="3"/>
      <c r="I966" s="3"/>
      <c r="J966" s="3"/>
      <c r="K966" s="3"/>
      <c r="L966" s="18"/>
      <c r="M966" s="18"/>
      <c r="N966" s="18"/>
      <c r="O966" s="9"/>
      <c r="P966" s="9"/>
      <c r="Q966" s="9"/>
      <c r="R966" s="21">
        <f>R967</f>
        <v>0</v>
      </c>
      <c r="S966" s="21">
        <f t="shared" ref="S966:BT968" si="2698">S967</f>
        <v>0</v>
      </c>
      <c r="T966" s="21">
        <f t="shared" si="2698"/>
        <v>0</v>
      </c>
      <c r="U966" s="21">
        <f t="shared" si="2698"/>
        <v>56428.5</v>
      </c>
      <c r="V966" s="21">
        <f t="shared" si="2698"/>
        <v>0</v>
      </c>
      <c r="W966" s="21">
        <f t="shared" si="2698"/>
        <v>0</v>
      </c>
      <c r="X966" s="21">
        <f t="shared" si="2668"/>
        <v>56428.5</v>
      </c>
      <c r="Y966" s="21">
        <f t="shared" si="2668"/>
        <v>0</v>
      </c>
      <c r="Z966" s="21">
        <f t="shared" si="2668"/>
        <v>0</v>
      </c>
      <c r="AA966" s="21">
        <f t="shared" si="2698"/>
        <v>0</v>
      </c>
      <c r="AB966" s="21">
        <f t="shared" si="2664"/>
        <v>56428.5</v>
      </c>
      <c r="AC966" s="21">
        <f t="shared" si="2698"/>
        <v>0</v>
      </c>
      <c r="AD966" s="21">
        <f t="shared" si="2698"/>
        <v>0</v>
      </c>
      <c r="AE966" s="34">
        <f t="shared" si="2654"/>
        <v>56428.5</v>
      </c>
      <c r="AF966" s="21">
        <f t="shared" si="2698"/>
        <v>0</v>
      </c>
      <c r="AG966" s="34">
        <f t="shared" si="2655"/>
        <v>56428.5</v>
      </c>
      <c r="AH966" s="21">
        <f t="shared" si="2698"/>
        <v>0</v>
      </c>
      <c r="AI966" s="21">
        <f t="shared" si="2698"/>
        <v>0</v>
      </c>
      <c r="AJ966" s="21">
        <f t="shared" si="2698"/>
        <v>0</v>
      </c>
      <c r="AK966" s="21">
        <f t="shared" si="2640"/>
        <v>56428.5</v>
      </c>
      <c r="AL966" s="21">
        <f t="shared" si="2641"/>
        <v>0</v>
      </c>
      <c r="AM966" s="21">
        <f t="shared" si="2641"/>
        <v>0</v>
      </c>
      <c r="AN966" s="21">
        <f t="shared" si="2698"/>
        <v>0</v>
      </c>
      <c r="AO966" s="21">
        <f t="shared" si="2642"/>
        <v>56428.5</v>
      </c>
      <c r="AP966" s="21">
        <f t="shared" si="2698"/>
        <v>0</v>
      </c>
      <c r="AQ966" s="21">
        <f t="shared" si="2698"/>
        <v>0</v>
      </c>
      <c r="AR966" s="21">
        <f t="shared" si="2698"/>
        <v>0</v>
      </c>
      <c r="AS966" s="20">
        <f t="shared" si="2646"/>
        <v>56428.5</v>
      </c>
      <c r="AT966" s="20">
        <f t="shared" si="2662"/>
        <v>0</v>
      </c>
      <c r="AU966" s="20">
        <f t="shared" si="2662"/>
        <v>0</v>
      </c>
      <c r="AV966" s="21">
        <f t="shared" si="2698"/>
        <v>-56428.5</v>
      </c>
      <c r="AW966" s="21">
        <f t="shared" si="2698"/>
        <v>0</v>
      </c>
      <c r="AX966" s="21">
        <f t="shared" si="2698"/>
        <v>0</v>
      </c>
      <c r="AY966" s="21">
        <f t="shared" si="2643"/>
        <v>0</v>
      </c>
      <c r="AZ966" s="21">
        <f t="shared" si="2644"/>
        <v>0</v>
      </c>
      <c r="BA966" s="21">
        <f t="shared" si="2645"/>
        <v>0</v>
      </c>
      <c r="BB966" s="21">
        <f t="shared" si="2698"/>
        <v>0</v>
      </c>
      <c r="BC966" s="21">
        <f t="shared" si="2666"/>
        <v>0</v>
      </c>
      <c r="BD966" s="21">
        <f t="shared" si="2698"/>
        <v>0</v>
      </c>
      <c r="BE966" s="21">
        <f t="shared" si="2698"/>
        <v>0</v>
      </c>
      <c r="BF966" s="21">
        <f t="shared" si="2656"/>
        <v>0</v>
      </c>
      <c r="BG966" s="21">
        <f t="shared" si="2657"/>
        <v>0</v>
      </c>
      <c r="BH966" s="21">
        <f t="shared" si="2698"/>
        <v>0</v>
      </c>
      <c r="BI966" s="21">
        <f t="shared" si="2698"/>
        <v>0</v>
      </c>
      <c r="BJ966" s="21">
        <f t="shared" si="2658"/>
        <v>0</v>
      </c>
      <c r="BK966" s="21">
        <f t="shared" si="2659"/>
        <v>0</v>
      </c>
      <c r="BL966" s="21">
        <f t="shared" si="2698"/>
        <v>0</v>
      </c>
      <c r="BM966" s="21">
        <f t="shared" si="2660"/>
        <v>0</v>
      </c>
      <c r="BN966" s="21">
        <f t="shared" si="2698"/>
        <v>0</v>
      </c>
      <c r="BO966" s="21">
        <f t="shared" si="2661"/>
        <v>0</v>
      </c>
      <c r="BP966" s="21">
        <f t="shared" si="2698"/>
        <v>0</v>
      </c>
      <c r="BQ966" s="21">
        <f t="shared" si="2651"/>
        <v>0</v>
      </c>
      <c r="BR966" s="21">
        <f t="shared" si="2698"/>
        <v>0</v>
      </c>
      <c r="BS966" s="21"/>
      <c r="BT966" s="21">
        <f t="shared" si="2698"/>
        <v>0</v>
      </c>
      <c r="BU966" s="52">
        <v>0</v>
      </c>
    </row>
    <row r="967" spans="1:73" ht="31.2" hidden="1" customHeight="1" x14ac:dyDescent="0.3">
      <c r="A967" s="1" t="s">
        <v>898</v>
      </c>
      <c r="B967" s="1" t="s">
        <v>6</v>
      </c>
      <c r="C967" s="1"/>
      <c r="D967" s="1"/>
      <c r="E967" s="2" t="s">
        <v>730</v>
      </c>
      <c r="F967" s="3"/>
      <c r="G967" s="3"/>
      <c r="H967" s="3"/>
      <c r="I967" s="3"/>
      <c r="J967" s="3"/>
      <c r="K967" s="3"/>
      <c r="L967" s="18"/>
      <c r="M967" s="18"/>
      <c r="N967" s="18"/>
      <c r="O967" s="9"/>
      <c r="P967" s="9"/>
      <c r="Q967" s="9"/>
      <c r="R967" s="21">
        <f>R968</f>
        <v>0</v>
      </c>
      <c r="S967" s="21">
        <f t="shared" si="2698"/>
        <v>0</v>
      </c>
      <c r="T967" s="21">
        <f t="shared" si="2698"/>
        <v>0</v>
      </c>
      <c r="U967" s="21">
        <f t="shared" si="2698"/>
        <v>56428.5</v>
      </c>
      <c r="V967" s="21">
        <f t="shared" si="2698"/>
        <v>0</v>
      </c>
      <c r="W967" s="21">
        <f t="shared" si="2698"/>
        <v>0</v>
      </c>
      <c r="X967" s="21">
        <f t="shared" si="2668"/>
        <v>56428.5</v>
      </c>
      <c r="Y967" s="21">
        <f t="shared" si="2668"/>
        <v>0</v>
      </c>
      <c r="Z967" s="21">
        <f t="shared" si="2668"/>
        <v>0</v>
      </c>
      <c r="AA967" s="21">
        <f t="shared" si="2698"/>
        <v>0</v>
      </c>
      <c r="AB967" s="21">
        <f t="shared" si="2664"/>
        <v>56428.5</v>
      </c>
      <c r="AC967" s="21">
        <f t="shared" si="2698"/>
        <v>0</v>
      </c>
      <c r="AD967" s="21">
        <f t="shared" si="2698"/>
        <v>0</v>
      </c>
      <c r="AE967" s="34">
        <f t="shared" si="2654"/>
        <v>56428.5</v>
      </c>
      <c r="AF967" s="21">
        <f t="shared" si="2698"/>
        <v>0</v>
      </c>
      <c r="AG967" s="34">
        <f t="shared" si="2655"/>
        <v>56428.5</v>
      </c>
      <c r="AH967" s="21">
        <f t="shared" si="2698"/>
        <v>0</v>
      </c>
      <c r="AI967" s="21">
        <f t="shared" si="2698"/>
        <v>0</v>
      </c>
      <c r="AJ967" s="21">
        <f t="shared" si="2698"/>
        <v>0</v>
      </c>
      <c r="AK967" s="21">
        <f t="shared" si="2640"/>
        <v>56428.5</v>
      </c>
      <c r="AL967" s="21">
        <f t="shared" si="2641"/>
        <v>0</v>
      </c>
      <c r="AM967" s="21">
        <f t="shared" si="2641"/>
        <v>0</v>
      </c>
      <c r="AN967" s="21">
        <f t="shared" si="2698"/>
        <v>0</v>
      </c>
      <c r="AO967" s="21">
        <f t="shared" si="2642"/>
        <v>56428.5</v>
      </c>
      <c r="AP967" s="21">
        <f t="shared" si="2698"/>
        <v>0</v>
      </c>
      <c r="AQ967" s="21">
        <f t="shared" si="2698"/>
        <v>0</v>
      </c>
      <c r="AR967" s="21">
        <f t="shared" si="2698"/>
        <v>0</v>
      </c>
      <c r="AS967" s="21">
        <f t="shared" si="2646"/>
        <v>56428.5</v>
      </c>
      <c r="AT967" s="21">
        <f t="shared" si="2662"/>
        <v>0</v>
      </c>
      <c r="AU967" s="21">
        <f t="shared" si="2662"/>
        <v>0</v>
      </c>
      <c r="AV967" s="21">
        <f t="shared" si="2698"/>
        <v>-56428.5</v>
      </c>
      <c r="AW967" s="21">
        <f t="shared" si="2698"/>
        <v>0</v>
      </c>
      <c r="AX967" s="21">
        <f t="shared" si="2698"/>
        <v>0</v>
      </c>
      <c r="AY967" s="21">
        <f t="shared" si="2643"/>
        <v>0</v>
      </c>
      <c r="AZ967" s="21">
        <f t="shared" si="2644"/>
        <v>0</v>
      </c>
      <c r="BA967" s="21">
        <f t="shared" si="2645"/>
        <v>0</v>
      </c>
      <c r="BB967" s="21">
        <f t="shared" si="2698"/>
        <v>0</v>
      </c>
      <c r="BC967" s="21">
        <f t="shared" si="2666"/>
        <v>0</v>
      </c>
      <c r="BD967" s="21">
        <f t="shared" si="2698"/>
        <v>0</v>
      </c>
      <c r="BE967" s="21">
        <f t="shared" si="2698"/>
        <v>0</v>
      </c>
      <c r="BF967" s="21">
        <f t="shared" si="2656"/>
        <v>0</v>
      </c>
      <c r="BG967" s="21">
        <f t="shared" si="2657"/>
        <v>0</v>
      </c>
      <c r="BH967" s="21">
        <f t="shared" si="2698"/>
        <v>0</v>
      </c>
      <c r="BI967" s="21">
        <f t="shared" si="2698"/>
        <v>0</v>
      </c>
      <c r="BJ967" s="21">
        <f t="shared" si="2658"/>
        <v>0</v>
      </c>
      <c r="BK967" s="21">
        <f t="shared" si="2659"/>
        <v>0</v>
      </c>
      <c r="BL967" s="21">
        <f t="shared" si="2698"/>
        <v>0</v>
      </c>
      <c r="BM967" s="21">
        <f t="shared" si="2660"/>
        <v>0</v>
      </c>
      <c r="BN967" s="21">
        <f t="shared" si="2698"/>
        <v>0</v>
      </c>
      <c r="BO967" s="21">
        <f t="shared" si="2661"/>
        <v>0</v>
      </c>
      <c r="BP967" s="21">
        <f t="shared" si="2698"/>
        <v>0</v>
      </c>
      <c r="BQ967" s="21">
        <f t="shared" si="2651"/>
        <v>0</v>
      </c>
      <c r="BR967" s="21">
        <f t="shared" si="2698"/>
        <v>0</v>
      </c>
      <c r="BS967" s="21"/>
      <c r="BT967" s="21">
        <f t="shared" si="2698"/>
        <v>0</v>
      </c>
      <c r="BU967" s="52">
        <v>0</v>
      </c>
    </row>
    <row r="968" spans="1:73" ht="46.8" hidden="1" customHeight="1" x14ac:dyDescent="0.3">
      <c r="A968" s="1" t="s">
        <v>898</v>
      </c>
      <c r="B968" s="1" t="s">
        <v>167</v>
      </c>
      <c r="C968" s="1"/>
      <c r="D968" s="1"/>
      <c r="E968" s="2" t="s">
        <v>731</v>
      </c>
      <c r="F968" s="3"/>
      <c r="G968" s="3"/>
      <c r="H968" s="3"/>
      <c r="I968" s="3"/>
      <c r="J968" s="3"/>
      <c r="K968" s="3"/>
      <c r="L968" s="18"/>
      <c r="M968" s="18"/>
      <c r="N968" s="18"/>
      <c r="O968" s="9"/>
      <c r="P968" s="9"/>
      <c r="Q968" s="9"/>
      <c r="R968" s="21">
        <f>R969</f>
        <v>0</v>
      </c>
      <c r="S968" s="21">
        <f t="shared" si="2698"/>
        <v>0</v>
      </c>
      <c r="T968" s="21">
        <f t="shared" si="2698"/>
        <v>0</v>
      </c>
      <c r="U968" s="21">
        <f t="shared" si="2698"/>
        <v>56428.5</v>
      </c>
      <c r="V968" s="21">
        <f t="shared" si="2698"/>
        <v>0</v>
      </c>
      <c r="W968" s="21">
        <f t="shared" si="2698"/>
        <v>0</v>
      </c>
      <c r="X968" s="21">
        <f t="shared" si="2668"/>
        <v>56428.5</v>
      </c>
      <c r="Y968" s="21">
        <f t="shared" si="2668"/>
        <v>0</v>
      </c>
      <c r="Z968" s="21">
        <f t="shared" si="2668"/>
        <v>0</v>
      </c>
      <c r="AA968" s="21">
        <f t="shared" si="2698"/>
        <v>0</v>
      </c>
      <c r="AB968" s="21">
        <f t="shared" si="2664"/>
        <v>56428.5</v>
      </c>
      <c r="AC968" s="21">
        <f t="shared" si="2698"/>
        <v>0</v>
      </c>
      <c r="AD968" s="21">
        <f t="shared" si="2698"/>
        <v>0</v>
      </c>
      <c r="AE968" s="34">
        <f t="shared" si="2654"/>
        <v>56428.5</v>
      </c>
      <c r="AF968" s="21">
        <f t="shared" si="2698"/>
        <v>0</v>
      </c>
      <c r="AG968" s="34">
        <f t="shared" si="2655"/>
        <v>56428.5</v>
      </c>
      <c r="AH968" s="21">
        <f t="shared" si="2698"/>
        <v>0</v>
      </c>
      <c r="AI968" s="21">
        <f t="shared" si="2698"/>
        <v>0</v>
      </c>
      <c r="AJ968" s="21">
        <f t="shared" si="2698"/>
        <v>0</v>
      </c>
      <c r="AK968" s="21">
        <f t="shared" si="2640"/>
        <v>56428.5</v>
      </c>
      <c r="AL968" s="21">
        <f t="shared" si="2641"/>
        <v>0</v>
      </c>
      <c r="AM968" s="21">
        <f t="shared" si="2641"/>
        <v>0</v>
      </c>
      <c r="AN968" s="21">
        <f t="shared" si="2698"/>
        <v>0</v>
      </c>
      <c r="AO968" s="21">
        <f t="shared" si="2642"/>
        <v>56428.5</v>
      </c>
      <c r="AP968" s="21">
        <f t="shared" si="2698"/>
        <v>0</v>
      </c>
      <c r="AQ968" s="21">
        <f t="shared" si="2698"/>
        <v>0</v>
      </c>
      <c r="AR968" s="21">
        <f t="shared" si="2698"/>
        <v>0</v>
      </c>
      <c r="AS968" s="21">
        <f t="shared" si="2646"/>
        <v>56428.5</v>
      </c>
      <c r="AT968" s="21">
        <f t="shared" si="2662"/>
        <v>0</v>
      </c>
      <c r="AU968" s="21">
        <f t="shared" si="2662"/>
        <v>0</v>
      </c>
      <c r="AV968" s="21">
        <f t="shared" si="2698"/>
        <v>-56428.5</v>
      </c>
      <c r="AW968" s="21">
        <f t="shared" si="2698"/>
        <v>0</v>
      </c>
      <c r="AX968" s="21">
        <f t="shared" si="2698"/>
        <v>0</v>
      </c>
      <c r="AY968" s="21">
        <f t="shared" si="2643"/>
        <v>0</v>
      </c>
      <c r="AZ968" s="21">
        <f t="shared" si="2644"/>
        <v>0</v>
      </c>
      <c r="BA968" s="21">
        <f t="shared" si="2645"/>
        <v>0</v>
      </c>
      <c r="BB968" s="21">
        <f t="shared" si="2698"/>
        <v>0</v>
      </c>
      <c r="BC968" s="21">
        <f t="shared" si="2666"/>
        <v>0</v>
      </c>
      <c r="BD968" s="21">
        <f t="shared" si="2698"/>
        <v>0</v>
      </c>
      <c r="BE968" s="21">
        <f t="shared" si="2698"/>
        <v>0</v>
      </c>
      <c r="BF968" s="21">
        <f t="shared" si="2656"/>
        <v>0</v>
      </c>
      <c r="BG968" s="21">
        <f t="shared" si="2657"/>
        <v>0</v>
      </c>
      <c r="BH968" s="21">
        <f t="shared" si="2698"/>
        <v>0</v>
      </c>
      <c r="BI968" s="21">
        <f t="shared" si="2698"/>
        <v>0</v>
      </c>
      <c r="BJ968" s="21">
        <f t="shared" si="2658"/>
        <v>0</v>
      </c>
      <c r="BK968" s="21">
        <f t="shared" si="2659"/>
        <v>0</v>
      </c>
      <c r="BL968" s="21">
        <f t="shared" si="2698"/>
        <v>0</v>
      </c>
      <c r="BM968" s="21">
        <f t="shared" si="2660"/>
        <v>0</v>
      </c>
      <c r="BN968" s="21">
        <f t="shared" si="2698"/>
        <v>0</v>
      </c>
      <c r="BO968" s="21">
        <f t="shared" si="2661"/>
        <v>0</v>
      </c>
      <c r="BP968" s="21">
        <f t="shared" si="2698"/>
        <v>0</v>
      </c>
      <c r="BQ968" s="21">
        <f t="shared" si="2651"/>
        <v>0</v>
      </c>
      <c r="BR968" s="21">
        <f t="shared" si="2698"/>
        <v>0</v>
      </c>
      <c r="BS968" s="21"/>
      <c r="BT968" s="21">
        <f t="shared" si="2698"/>
        <v>0</v>
      </c>
      <c r="BU968" s="52">
        <v>0</v>
      </c>
    </row>
    <row r="969" spans="1:73" ht="15.6" hidden="1" customHeight="1" x14ac:dyDescent="0.3">
      <c r="A969" s="1" t="s">
        <v>898</v>
      </c>
      <c r="B969" s="1" t="s">
        <v>167</v>
      </c>
      <c r="C969" s="1" t="s">
        <v>58</v>
      </c>
      <c r="D969" s="1" t="s">
        <v>57</v>
      </c>
      <c r="E969" s="2" t="s">
        <v>763</v>
      </c>
      <c r="F969" s="3"/>
      <c r="G969" s="3"/>
      <c r="H969" s="3"/>
      <c r="I969" s="3"/>
      <c r="J969" s="3"/>
      <c r="K969" s="3"/>
      <c r="L969" s="18"/>
      <c r="M969" s="18"/>
      <c r="N969" s="18"/>
      <c r="O969" s="9"/>
      <c r="P969" s="9"/>
      <c r="Q969" s="9"/>
      <c r="R969" s="21">
        <v>0</v>
      </c>
      <c r="S969" s="21">
        <v>0</v>
      </c>
      <c r="T969" s="21">
        <v>0</v>
      </c>
      <c r="U969" s="21">
        <v>56428.5</v>
      </c>
      <c r="V969" s="21"/>
      <c r="W969" s="21"/>
      <c r="X969" s="21">
        <f t="shared" si="2668"/>
        <v>56428.5</v>
      </c>
      <c r="Y969" s="21">
        <f t="shared" si="2668"/>
        <v>0</v>
      </c>
      <c r="Z969" s="21">
        <f t="shared" si="2668"/>
        <v>0</v>
      </c>
      <c r="AA969" s="21"/>
      <c r="AB969" s="21">
        <f t="shared" si="2664"/>
        <v>56428.5</v>
      </c>
      <c r="AC969" s="21"/>
      <c r="AD969" s="21"/>
      <c r="AE969" s="34">
        <f t="shared" si="2654"/>
        <v>56428.5</v>
      </c>
      <c r="AF969" s="21"/>
      <c r="AG969" s="34">
        <f t="shared" si="2655"/>
        <v>56428.5</v>
      </c>
      <c r="AH969" s="21"/>
      <c r="AI969" s="21"/>
      <c r="AJ969" s="21"/>
      <c r="AK969" s="21">
        <f t="shared" si="2640"/>
        <v>56428.5</v>
      </c>
      <c r="AL969" s="21">
        <f t="shared" si="2641"/>
        <v>0</v>
      </c>
      <c r="AM969" s="21">
        <f t="shared" si="2641"/>
        <v>0</v>
      </c>
      <c r="AN969" s="21"/>
      <c r="AO969" s="21">
        <f t="shared" si="2642"/>
        <v>56428.5</v>
      </c>
      <c r="AP969" s="21"/>
      <c r="AQ969" s="21"/>
      <c r="AR969" s="21"/>
      <c r="AS969" s="21">
        <f t="shared" si="2646"/>
        <v>56428.5</v>
      </c>
      <c r="AT969" s="21">
        <f t="shared" si="2662"/>
        <v>0</v>
      </c>
      <c r="AU969" s="21">
        <f t="shared" si="2662"/>
        <v>0</v>
      </c>
      <c r="AV969" s="21">
        <v>-56428.5</v>
      </c>
      <c r="AW969" s="21"/>
      <c r="AX969" s="21"/>
      <c r="AY969" s="21">
        <f t="shared" ref="AY969:AY1032" si="2699">AS969+AV969</f>
        <v>0</v>
      </c>
      <c r="AZ969" s="21">
        <f t="shared" ref="AZ969:AZ1032" si="2700">AT969+AW969</f>
        <v>0</v>
      </c>
      <c r="BA969" s="21">
        <f t="shared" ref="BA969:BA1032" si="2701">AU969+AX969</f>
        <v>0</v>
      </c>
      <c r="BB969" s="21"/>
      <c r="BC969" s="21">
        <f t="shared" si="2666"/>
        <v>0</v>
      </c>
      <c r="BD969" s="21"/>
      <c r="BE969" s="21"/>
      <c r="BF969" s="21">
        <f t="shared" si="2656"/>
        <v>0</v>
      </c>
      <c r="BG969" s="21">
        <f t="shared" si="2657"/>
        <v>0</v>
      </c>
      <c r="BH969" s="21"/>
      <c r="BI969" s="21"/>
      <c r="BJ969" s="21">
        <f t="shared" si="2658"/>
        <v>0</v>
      </c>
      <c r="BK969" s="21">
        <f t="shared" si="2659"/>
        <v>0</v>
      </c>
      <c r="BL969" s="21"/>
      <c r="BM969" s="21">
        <f t="shared" si="2660"/>
        <v>0</v>
      </c>
      <c r="BN969" s="21"/>
      <c r="BO969" s="21">
        <f t="shared" si="2661"/>
        <v>0</v>
      </c>
      <c r="BP969" s="21"/>
      <c r="BQ969" s="21">
        <f t="shared" si="2651"/>
        <v>0</v>
      </c>
      <c r="BR969" s="21"/>
      <c r="BS969" s="21"/>
      <c r="BT969" s="21"/>
      <c r="BU969" s="52">
        <v>0</v>
      </c>
    </row>
    <row r="970" spans="1:73" ht="62.4" x14ac:dyDescent="0.3">
      <c r="A970" s="1" t="s">
        <v>283</v>
      </c>
      <c r="B970" s="1"/>
      <c r="C970" s="1"/>
      <c r="D970" s="1"/>
      <c r="E970" s="2" t="s">
        <v>797</v>
      </c>
      <c r="F970" s="3">
        <f>F971</f>
        <v>164.3</v>
      </c>
      <c r="G970" s="3">
        <f t="shared" ref="G970:BT972" si="2702">G971</f>
        <v>167.5</v>
      </c>
      <c r="H970" s="3">
        <f t="shared" si="2702"/>
        <v>167.5</v>
      </c>
      <c r="I970" s="3">
        <f t="shared" si="2702"/>
        <v>-74.3</v>
      </c>
      <c r="J970" s="3">
        <f t="shared" si="2702"/>
        <v>-75.8</v>
      </c>
      <c r="K970" s="3">
        <f t="shared" si="2702"/>
        <v>-75.8</v>
      </c>
      <c r="L970" s="18">
        <f t="shared" si="2691"/>
        <v>90.000000000000014</v>
      </c>
      <c r="M970" s="18">
        <f t="shared" si="2691"/>
        <v>91.7</v>
      </c>
      <c r="N970" s="18">
        <f t="shared" si="2691"/>
        <v>91.7</v>
      </c>
      <c r="O970" s="9">
        <f t="shared" si="2702"/>
        <v>0</v>
      </c>
      <c r="P970" s="9">
        <f t="shared" si="2702"/>
        <v>0</v>
      </c>
      <c r="Q970" s="9">
        <f t="shared" si="2702"/>
        <v>0</v>
      </c>
      <c r="R970" s="21">
        <f t="shared" si="2636"/>
        <v>90.000000000000014</v>
      </c>
      <c r="S970" s="21">
        <f t="shared" si="2636"/>
        <v>91.7</v>
      </c>
      <c r="T970" s="21">
        <f t="shared" si="2636"/>
        <v>91.7</v>
      </c>
      <c r="U970" s="9">
        <f t="shared" si="2702"/>
        <v>0</v>
      </c>
      <c r="V970" s="9">
        <f t="shared" si="2702"/>
        <v>0</v>
      </c>
      <c r="W970" s="9">
        <f t="shared" si="2702"/>
        <v>0</v>
      </c>
      <c r="X970" s="21">
        <f t="shared" si="2668"/>
        <v>90.000000000000014</v>
      </c>
      <c r="Y970" s="21">
        <f t="shared" si="2668"/>
        <v>91.7</v>
      </c>
      <c r="Z970" s="21">
        <f t="shared" si="2668"/>
        <v>91.7</v>
      </c>
      <c r="AA970" s="9">
        <f t="shared" si="2702"/>
        <v>0</v>
      </c>
      <c r="AB970" s="21">
        <f t="shared" si="2664"/>
        <v>90.000000000000014</v>
      </c>
      <c r="AC970" s="9">
        <f t="shared" si="2702"/>
        <v>0</v>
      </c>
      <c r="AD970" s="9">
        <f t="shared" si="2702"/>
        <v>0</v>
      </c>
      <c r="AE970" s="34">
        <f t="shared" si="2654"/>
        <v>90.000000000000014</v>
      </c>
      <c r="AF970" s="9">
        <f t="shared" si="2702"/>
        <v>0</v>
      </c>
      <c r="AG970" s="34">
        <f t="shared" si="2655"/>
        <v>90.000000000000014</v>
      </c>
      <c r="AH970" s="9">
        <f t="shared" si="2702"/>
        <v>0</v>
      </c>
      <c r="AI970" s="9">
        <f t="shared" si="2702"/>
        <v>0</v>
      </c>
      <c r="AJ970" s="9">
        <f t="shared" si="2702"/>
        <v>0</v>
      </c>
      <c r="AK970" s="21">
        <f t="shared" si="2640"/>
        <v>90.000000000000014</v>
      </c>
      <c r="AL970" s="21">
        <f t="shared" si="2641"/>
        <v>91.7</v>
      </c>
      <c r="AM970" s="21">
        <f t="shared" si="2641"/>
        <v>91.7</v>
      </c>
      <c r="AN970" s="9">
        <f t="shared" si="2702"/>
        <v>0</v>
      </c>
      <c r="AO970" s="21">
        <f t="shared" si="2642"/>
        <v>90.000000000000014</v>
      </c>
      <c r="AP970" s="9">
        <f t="shared" si="2702"/>
        <v>0</v>
      </c>
      <c r="AQ970" s="9">
        <f t="shared" si="2702"/>
        <v>0</v>
      </c>
      <c r="AR970" s="9">
        <f t="shared" si="2702"/>
        <v>0</v>
      </c>
      <c r="AS970" s="20">
        <f t="shared" ref="AS970:AS1033" si="2703">AO970+AP970</f>
        <v>90.000000000000014</v>
      </c>
      <c r="AT970" s="20">
        <f t="shared" si="2662"/>
        <v>91.7</v>
      </c>
      <c r="AU970" s="20">
        <f t="shared" si="2662"/>
        <v>91.7</v>
      </c>
      <c r="AV970" s="9">
        <f t="shared" si="2702"/>
        <v>0</v>
      </c>
      <c r="AW970" s="9">
        <f t="shared" si="2702"/>
        <v>0</v>
      </c>
      <c r="AX970" s="9">
        <f t="shared" si="2702"/>
        <v>0</v>
      </c>
      <c r="AY970" s="21">
        <f t="shared" si="2699"/>
        <v>90.000000000000014</v>
      </c>
      <c r="AZ970" s="21">
        <f t="shared" si="2700"/>
        <v>91.7</v>
      </c>
      <c r="BA970" s="21">
        <f t="shared" si="2701"/>
        <v>91.7</v>
      </c>
      <c r="BB970" s="9">
        <f t="shared" si="2702"/>
        <v>0</v>
      </c>
      <c r="BC970" s="21">
        <f t="shared" si="2666"/>
        <v>90.000000000000014</v>
      </c>
      <c r="BD970" s="9">
        <f t="shared" si="2702"/>
        <v>0</v>
      </c>
      <c r="BE970" s="9">
        <f t="shared" si="2702"/>
        <v>0</v>
      </c>
      <c r="BF970" s="21">
        <f t="shared" si="2656"/>
        <v>90.000000000000014</v>
      </c>
      <c r="BG970" s="21">
        <f t="shared" si="2657"/>
        <v>91.7</v>
      </c>
      <c r="BH970" s="9">
        <f t="shared" si="2702"/>
        <v>0</v>
      </c>
      <c r="BI970" s="9">
        <f t="shared" si="2702"/>
        <v>0</v>
      </c>
      <c r="BJ970" s="21">
        <f t="shared" si="2658"/>
        <v>90.000000000000014</v>
      </c>
      <c r="BK970" s="21">
        <f t="shared" si="2659"/>
        <v>91.7</v>
      </c>
      <c r="BL970" s="9">
        <f t="shared" si="2702"/>
        <v>0</v>
      </c>
      <c r="BM970" s="21">
        <f t="shared" si="2660"/>
        <v>90.000000000000014</v>
      </c>
      <c r="BN970" s="9">
        <f t="shared" si="2702"/>
        <v>0</v>
      </c>
      <c r="BO970" s="21">
        <f t="shared" si="2661"/>
        <v>90.000000000000014</v>
      </c>
      <c r="BP970" s="9">
        <f t="shared" si="2702"/>
        <v>0</v>
      </c>
      <c r="BQ970" s="21">
        <f t="shared" si="2651"/>
        <v>90.000000000000014</v>
      </c>
      <c r="BR970" s="9">
        <f t="shared" si="2702"/>
        <v>0</v>
      </c>
      <c r="BS970" s="33">
        <f t="shared" ref="BS970:BS1020" si="2704">BQ970+BR970</f>
        <v>90.000000000000014</v>
      </c>
      <c r="BT970" s="9">
        <f t="shared" si="2702"/>
        <v>0</v>
      </c>
    </row>
    <row r="971" spans="1:73" x14ac:dyDescent="0.3">
      <c r="A971" s="1" t="s">
        <v>283</v>
      </c>
      <c r="B971" s="1" t="s">
        <v>7</v>
      </c>
      <c r="C971" s="1"/>
      <c r="D971" s="1"/>
      <c r="E971" s="2" t="s">
        <v>743</v>
      </c>
      <c r="F971" s="3">
        <f>F972</f>
        <v>164.3</v>
      </c>
      <c r="G971" s="3">
        <f t="shared" si="2702"/>
        <v>167.5</v>
      </c>
      <c r="H971" s="3">
        <f t="shared" si="2702"/>
        <v>167.5</v>
      </c>
      <c r="I971" s="3">
        <f t="shared" si="2702"/>
        <v>-74.3</v>
      </c>
      <c r="J971" s="3">
        <f t="shared" si="2702"/>
        <v>-75.8</v>
      </c>
      <c r="K971" s="3">
        <f t="shared" si="2702"/>
        <v>-75.8</v>
      </c>
      <c r="L971" s="18">
        <f t="shared" si="2691"/>
        <v>90.000000000000014</v>
      </c>
      <c r="M971" s="18">
        <f t="shared" si="2691"/>
        <v>91.7</v>
      </c>
      <c r="N971" s="18">
        <f t="shared" si="2691"/>
        <v>91.7</v>
      </c>
      <c r="O971" s="9">
        <f t="shared" si="2702"/>
        <v>0</v>
      </c>
      <c r="P971" s="9">
        <f t="shared" si="2702"/>
        <v>0</v>
      </c>
      <c r="Q971" s="9">
        <f t="shared" si="2702"/>
        <v>0</v>
      </c>
      <c r="R971" s="21">
        <f t="shared" si="2636"/>
        <v>90.000000000000014</v>
      </c>
      <c r="S971" s="21">
        <f t="shared" si="2636"/>
        <v>91.7</v>
      </c>
      <c r="T971" s="21">
        <f t="shared" si="2636"/>
        <v>91.7</v>
      </c>
      <c r="U971" s="9">
        <f t="shared" si="2702"/>
        <v>0</v>
      </c>
      <c r="V971" s="9">
        <f t="shared" si="2702"/>
        <v>0</v>
      </c>
      <c r="W971" s="9">
        <f t="shared" si="2702"/>
        <v>0</v>
      </c>
      <c r="X971" s="21">
        <f t="shared" si="2668"/>
        <v>90.000000000000014</v>
      </c>
      <c r="Y971" s="21">
        <f t="shared" si="2668"/>
        <v>91.7</v>
      </c>
      <c r="Z971" s="21">
        <f t="shared" si="2668"/>
        <v>91.7</v>
      </c>
      <c r="AA971" s="9">
        <f t="shared" si="2702"/>
        <v>0</v>
      </c>
      <c r="AB971" s="21">
        <f t="shared" si="2664"/>
        <v>90.000000000000014</v>
      </c>
      <c r="AC971" s="9">
        <f t="shared" si="2702"/>
        <v>0</v>
      </c>
      <c r="AD971" s="9">
        <f t="shared" si="2702"/>
        <v>0</v>
      </c>
      <c r="AE971" s="34">
        <f t="shared" si="2654"/>
        <v>90.000000000000014</v>
      </c>
      <c r="AF971" s="9">
        <f t="shared" si="2702"/>
        <v>0</v>
      </c>
      <c r="AG971" s="34">
        <f t="shared" si="2655"/>
        <v>90.000000000000014</v>
      </c>
      <c r="AH971" s="9">
        <f t="shared" si="2702"/>
        <v>0</v>
      </c>
      <c r="AI971" s="9">
        <f t="shared" si="2702"/>
        <v>0</v>
      </c>
      <c r="AJ971" s="9">
        <f t="shared" si="2702"/>
        <v>0</v>
      </c>
      <c r="AK971" s="21">
        <f t="shared" si="2640"/>
        <v>90.000000000000014</v>
      </c>
      <c r="AL971" s="21">
        <f t="shared" si="2641"/>
        <v>91.7</v>
      </c>
      <c r="AM971" s="21">
        <f t="shared" si="2641"/>
        <v>91.7</v>
      </c>
      <c r="AN971" s="9">
        <f t="shared" si="2702"/>
        <v>0</v>
      </c>
      <c r="AO971" s="21">
        <f t="shared" si="2642"/>
        <v>90.000000000000014</v>
      </c>
      <c r="AP971" s="9">
        <f t="shared" si="2702"/>
        <v>0</v>
      </c>
      <c r="AQ971" s="9">
        <f t="shared" si="2702"/>
        <v>0</v>
      </c>
      <c r="AR971" s="9">
        <f t="shared" si="2702"/>
        <v>0</v>
      </c>
      <c r="AS971" s="21">
        <f t="shared" si="2703"/>
        <v>90.000000000000014</v>
      </c>
      <c r="AT971" s="21">
        <f t="shared" si="2662"/>
        <v>91.7</v>
      </c>
      <c r="AU971" s="21">
        <f t="shared" si="2662"/>
        <v>91.7</v>
      </c>
      <c r="AV971" s="9">
        <f t="shared" si="2702"/>
        <v>0</v>
      </c>
      <c r="AW971" s="9">
        <f t="shared" si="2702"/>
        <v>0</v>
      </c>
      <c r="AX971" s="9">
        <f t="shared" si="2702"/>
        <v>0</v>
      </c>
      <c r="AY971" s="21">
        <f t="shared" si="2699"/>
        <v>90.000000000000014</v>
      </c>
      <c r="AZ971" s="21">
        <f t="shared" si="2700"/>
        <v>91.7</v>
      </c>
      <c r="BA971" s="21">
        <f t="shared" si="2701"/>
        <v>91.7</v>
      </c>
      <c r="BB971" s="9">
        <f t="shared" si="2702"/>
        <v>0</v>
      </c>
      <c r="BC971" s="21">
        <f t="shared" si="2666"/>
        <v>90.000000000000014</v>
      </c>
      <c r="BD971" s="9">
        <f t="shared" si="2702"/>
        <v>0</v>
      </c>
      <c r="BE971" s="9">
        <f t="shared" si="2702"/>
        <v>0</v>
      </c>
      <c r="BF971" s="21">
        <f t="shared" si="2656"/>
        <v>90.000000000000014</v>
      </c>
      <c r="BG971" s="21">
        <f t="shared" si="2657"/>
        <v>91.7</v>
      </c>
      <c r="BH971" s="9">
        <f t="shared" si="2702"/>
        <v>0</v>
      </c>
      <c r="BI971" s="9">
        <f t="shared" si="2702"/>
        <v>0</v>
      </c>
      <c r="BJ971" s="21">
        <f t="shared" si="2658"/>
        <v>90.000000000000014</v>
      </c>
      <c r="BK971" s="21">
        <f t="shared" si="2659"/>
        <v>91.7</v>
      </c>
      <c r="BL971" s="9">
        <f t="shared" si="2702"/>
        <v>0</v>
      </c>
      <c r="BM971" s="21">
        <f t="shared" si="2660"/>
        <v>90.000000000000014</v>
      </c>
      <c r="BN971" s="9">
        <f t="shared" si="2702"/>
        <v>0</v>
      </c>
      <c r="BO971" s="21">
        <f t="shared" si="2661"/>
        <v>90.000000000000014</v>
      </c>
      <c r="BP971" s="9">
        <f t="shared" si="2702"/>
        <v>0</v>
      </c>
      <c r="BQ971" s="21">
        <f t="shared" si="2651"/>
        <v>90.000000000000014</v>
      </c>
      <c r="BR971" s="9">
        <f t="shared" si="2702"/>
        <v>0</v>
      </c>
      <c r="BS971" s="33">
        <f t="shared" si="2704"/>
        <v>90.000000000000014</v>
      </c>
      <c r="BT971" s="9">
        <f t="shared" si="2702"/>
        <v>0</v>
      </c>
    </row>
    <row r="972" spans="1:73" ht="62.4" x14ac:dyDescent="0.3">
      <c r="A972" s="1" t="s">
        <v>283</v>
      </c>
      <c r="B972" s="1" t="s">
        <v>220</v>
      </c>
      <c r="C972" s="1"/>
      <c r="D972" s="1"/>
      <c r="E972" s="2" t="s">
        <v>744</v>
      </c>
      <c r="F972" s="3">
        <f>F973</f>
        <v>164.3</v>
      </c>
      <c r="G972" s="3">
        <f t="shared" si="2702"/>
        <v>167.5</v>
      </c>
      <c r="H972" s="3">
        <f t="shared" si="2702"/>
        <v>167.5</v>
      </c>
      <c r="I972" s="3">
        <f t="shared" si="2702"/>
        <v>-74.3</v>
      </c>
      <c r="J972" s="3">
        <f t="shared" si="2702"/>
        <v>-75.8</v>
      </c>
      <c r="K972" s="3">
        <f t="shared" si="2702"/>
        <v>-75.8</v>
      </c>
      <c r="L972" s="18">
        <f t="shared" si="2691"/>
        <v>90.000000000000014</v>
      </c>
      <c r="M972" s="18">
        <f t="shared" si="2691"/>
        <v>91.7</v>
      </c>
      <c r="N972" s="18">
        <f t="shared" si="2691"/>
        <v>91.7</v>
      </c>
      <c r="O972" s="9">
        <f t="shared" si="2702"/>
        <v>0</v>
      </c>
      <c r="P972" s="9">
        <f t="shared" si="2702"/>
        <v>0</v>
      </c>
      <c r="Q972" s="9">
        <f t="shared" si="2702"/>
        <v>0</v>
      </c>
      <c r="R972" s="21">
        <f t="shared" si="2636"/>
        <v>90.000000000000014</v>
      </c>
      <c r="S972" s="21">
        <f t="shared" si="2636"/>
        <v>91.7</v>
      </c>
      <c r="T972" s="21">
        <f t="shared" si="2636"/>
        <v>91.7</v>
      </c>
      <c r="U972" s="9">
        <f t="shared" si="2702"/>
        <v>0</v>
      </c>
      <c r="V972" s="9">
        <f t="shared" si="2702"/>
        <v>0</v>
      </c>
      <c r="W972" s="9">
        <f t="shared" si="2702"/>
        <v>0</v>
      </c>
      <c r="X972" s="21">
        <f t="shared" si="2668"/>
        <v>90.000000000000014</v>
      </c>
      <c r="Y972" s="21">
        <f t="shared" si="2668"/>
        <v>91.7</v>
      </c>
      <c r="Z972" s="21">
        <f t="shared" si="2668"/>
        <v>91.7</v>
      </c>
      <c r="AA972" s="9">
        <f t="shared" si="2702"/>
        <v>0</v>
      </c>
      <c r="AB972" s="21">
        <f t="shared" si="2664"/>
        <v>90.000000000000014</v>
      </c>
      <c r="AC972" s="9">
        <f t="shared" si="2702"/>
        <v>0</v>
      </c>
      <c r="AD972" s="9">
        <f t="shared" si="2702"/>
        <v>0</v>
      </c>
      <c r="AE972" s="34">
        <f t="shared" si="2654"/>
        <v>90.000000000000014</v>
      </c>
      <c r="AF972" s="9">
        <f t="shared" si="2702"/>
        <v>0</v>
      </c>
      <c r="AG972" s="34">
        <f t="shared" si="2655"/>
        <v>90.000000000000014</v>
      </c>
      <c r="AH972" s="9">
        <f t="shared" si="2702"/>
        <v>0</v>
      </c>
      <c r="AI972" s="9">
        <f t="shared" si="2702"/>
        <v>0</v>
      </c>
      <c r="AJ972" s="9">
        <f t="shared" si="2702"/>
        <v>0</v>
      </c>
      <c r="AK972" s="21">
        <f t="shared" si="2640"/>
        <v>90.000000000000014</v>
      </c>
      <c r="AL972" s="21">
        <f t="shared" si="2641"/>
        <v>91.7</v>
      </c>
      <c r="AM972" s="21">
        <f t="shared" si="2641"/>
        <v>91.7</v>
      </c>
      <c r="AN972" s="9">
        <f t="shared" si="2702"/>
        <v>0</v>
      </c>
      <c r="AO972" s="21">
        <f t="shared" si="2642"/>
        <v>90.000000000000014</v>
      </c>
      <c r="AP972" s="9">
        <f t="shared" si="2702"/>
        <v>0</v>
      </c>
      <c r="AQ972" s="9">
        <f t="shared" si="2702"/>
        <v>0</v>
      </c>
      <c r="AR972" s="9">
        <f t="shared" si="2702"/>
        <v>0</v>
      </c>
      <c r="AS972" s="21">
        <f t="shared" si="2703"/>
        <v>90.000000000000014</v>
      </c>
      <c r="AT972" s="21">
        <f t="shared" si="2662"/>
        <v>91.7</v>
      </c>
      <c r="AU972" s="21">
        <f t="shared" si="2662"/>
        <v>91.7</v>
      </c>
      <c r="AV972" s="9">
        <f t="shared" si="2702"/>
        <v>0</v>
      </c>
      <c r="AW972" s="9">
        <f t="shared" si="2702"/>
        <v>0</v>
      </c>
      <c r="AX972" s="9">
        <f t="shared" si="2702"/>
        <v>0</v>
      </c>
      <c r="AY972" s="21">
        <f t="shared" si="2699"/>
        <v>90.000000000000014</v>
      </c>
      <c r="AZ972" s="21">
        <f t="shared" si="2700"/>
        <v>91.7</v>
      </c>
      <c r="BA972" s="21">
        <f t="shared" si="2701"/>
        <v>91.7</v>
      </c>
      <c r="BB972" s="9">
        <f t="shared" si="2702"/>
        <v>0</v>
      </c>
      <c r="BC972" s="21">
        <f t="shared" si="2666"/>
        <v>90.000000000000014</v>
      </c>
      <c r="BD972" s="9">
        <f t="shared" si="2702"/>
        <v>0</v>
      </c>
      <c r="BE972" s="9">
        <f t="shared" si="2702"/>
        <v>0</v>
      </c>
      <c r="BF972" s="21">
        <f t="shared" si="2656"/>
        <v>90.000000000000014</v>
      </c>
      <c r="BG972" s="21">
        <f t="shared" si="2657"/>
        <v>91.7</v>
      </c>
      <c r="BH972" s="9">
        <f t="shared" si="2702"/>
        <v>0</v>
      </c>
      <c r="BI972" s="9">
        <f t="shared" si="2702"/>
        <v>0</v>
      </c>
      <c r="BJ972" s="21">
        <f t="shared" si="2658"/>
        <v>90.000000000000014</v>
      </c>
      <c r="BK972" s="21">
        <f t="shared" si="2659"/>
        <v>91.7</v>
      </c>
      <c r="BL972" s="9">
        <f t="shared" si="2702"/>
        <v>0</v>
      </c>
      <c r="BM972" s="21">
        <f t="shared" si="2660"/>
        <v>90.000000000000014</v>
      </c>
      <c r="BN972" s="9">
        <f t="shared" si="2702"/>
        <v>0</v>
      </c>
      <c r="BO972" s="21">
        <f t="shared" si="2661"/>
        <v>90.000000000000014</v>
      </c>
      <c r="BP972" s="9">
        <f t="shared" si="2702"/>
        <v>0</v>
      </c>
      <c r="BQ972" s="21">
        <f t="shared" si="2651"/>
        <v>90.000000000000014</v>
      </c>
      <c r="BR972" s="9">
        <f t="shared" si="2702"/>
        <v>0</v>
      </c>
      <c r="BS972" s="33">
        <f t="shared" si="2704"/>
        <v>90.000000000000014</v>
      </c>
      <c r="BT972" s="9">
        <f t="shared" si="2702"/>
        <v>0</v>
      </c>
    </row>
    <row r="973" spans="1:73" x14ac:dyDescent="0.3">
      <c r="A973" s="1" t="s">
        <v>283</v>
      </c>
      <c r="B973" s="1">
        <v>810</v>
      </c>
      <c r="C973" s="1" t="s">
        <v>58</v>
      </c>
      <c r="D973" s="1" t="s">
        <v>57</v>
      </c>
      <c r="E973" s="2" t="s">
        <v>763</v>
      </c>
      <c r="F973" s="3">
        <v>164.3</v>
      </c>
      <c r="G973" s="3">
        <v>167.5</v>
      </c>
      <c r="H973" s="3">
        <v>167.5</v>
      </c>
      <c r="I973" s="3">
        <v>-74.3</v>
      </c>
      <c r="J973" s="3">
        <v>-75.8</v>
      </c>
      <c r="K973" s="3">
        <v>-75.8</v>
      </c>
      <c r="L973" s="18">
        <f t="shared" si="2691"/>
        <v>90.000000000000014</v>
      </c>
      <c r="M973" s="18">
        <f t="shared" si="2691"/>
        <v>91.7</v>
      </c>
      <c r="N973" s="18">
        <f t="shared" si="2691"/>
        <v>91.7</v>
      </c>
      <c r="O973" s="9"/>
      <c r="P973" s="9"/>
      <c r="Q973" s="9"/>
      <c r="R973" s="21">
        <f t="shared" si="2636"/>
        <v>90.000000000000014</v>
      </c>
      <c r="S973" s="21">
        <f t="shared" si="2636"/>
        <v>91.7</v>
      </c>
      <c r="T973" s="21">
        <f t="shared" si="2636"/>
        <v>91.7</v>
      </c>
      <c r="U973" s="9"/>
      <c r="V973" s="9"/>
      <c r="W973" s="9"/>
      <c r="X973" s="21">
        <f t="shared" si="2668"/>
        <v>90.000000000000014</v>
      </c>
      <c r="Y973" s="21">
        <f t="shared" si="2668"/>
        <v>91.7</v>
      </c>
      <c r="Z973" s="21">
        <f t="shared" si="2668"/>
        <v>91.7</v>
      </c>
      <c r="AA973" s="9"/>
      <c r="AB973" s="21">
        <f t="shared" si="2664"/>
        <v>90.000000000000014</v>
      </c>
      <c r="AC973" s="9"/>
      <c r="AD973" s="9"/>
      <c r="AE973" s="34">
        <f t="shared" si="2654"/>
        <v>90.000000000000014</v>
      </c>
      <c r="AF973" s="9"/>
      <c r="AG973" s="34">
        <f t="shared" si="2655"/>
        <v>90.000000000000014</v>
      </c>
      <c r="AH973" s="9"/>
      <c r="AI973" s="9"/>
      <c r="AJ973" s="9"/>
      <c r="AK973" s="21">
        <f t="shared" ref="AK973:AK1039" si="2705">AG973+AH973</f>
        <v>90.000000000000014</v>
      </c>
      <c r="AL973" s="21">
        <f t="shared" ref="AL973:AM1039" si="2706">Y973+AI973</f>
        <v>91.7</v>
      </c>
      <c r="AM973" s="21">
        <f t="shared" si="2706"/>
        <v>91.7</v>
      </c>
      <c r="AN973" s="9"/>
      <c r="AO973" s="21">
        <f t="shared" ref="AO973:AO1039" si="2707">AK973+AN973</f>
        <v>90.000000000000014</v>
      </c>
      <c r="AP973" s="9"/>
      <c r="AQ973" s="9"/>
      <c r="AR973" s="9"/>
      <c r="AS973" s="21">
        <f t="shared" si="2703"/>
        <v>90.000000000000014</v>
      </c>
      <c r="AT973" s="21">
        <f t="shared" si="2662"/>
        <v>91.7</v>
      </c>
      <c r="AU973" s="21">
        <f t="shared" si="2662"/>
        <v>91.7</v>
      </c>
      <c r="AV973" s="9"/>
      <c r="AW973" s="9"/>
      <c r="AX973" s="9"/>
      <c r="AY973" s="21">
        <f t="shared" si="2699"/>
        <v>90.000000000000014</v>
      </c>
      <c r="AZ973" s="21">
        <f t="shared" si="2700"/>
        <v>91.7</v>
      </c>
      <c r="BA973" s="21">
        <f t="shared" si="2701"/>
        <v>91.7</v>
      </c>
      <c r="BB973" s="9"/>
      <c r="BC973" s="21">
        <f t="shared" si="2666"/>
        <v>90.000000000000014</v>
      </c>
      <c r="BD973" s="9"/>
      <c r="BE973" s="9"/>
      <c r="BF973" s="21">
        <f t="shared" si="2656"/>
        <v>90.000000000000014</v>
      </c>
      <c r="BG973" s="21">
        <f t="shared" si="2657"/>
        <v>91.7</v>
      </c>
      <c r="BH973" s="9"/>
      <c r="BI973" s="9"/>
      <c r="BJ973" s="21">
        <f t="shared" si="2658"/>
        <v>90.000000000000014</v>
      </c>
      <c r="BK973" s="21">
        <f t="shared" si="2659"/>
        <v>91.7</v>
      </c>
      <c r="BL973" s="9"/>
      <c r="BM973" s="21">
        <f t="shared" si="2660"/>
        <v>90.000000000000014</v>
      </c>
      <c r="BN973" s="9"/>
      <c r="BO973" s="21">
        <f t="shared" si="2661"/>
        <v>90.000000000000014</v>
      </c>
      <c r="BP973" s="9"/>
      <c r="BQ973" s="21">
        <f t="shared" si="2651"/>
        <v>90.000000000000014</v>
      </c>
      <c r="BR973" s="9"/>
      <c r="BS973" s="33">
        <f t="shared" si="2704"/>
        <v>90.000000000000014</v>
      </c>
      <c r="BT973" s="9"/>
    </row>
    <row r="974" spans="1:73" s="39" customFormat="1" ht="62.4" x14ac:dyDescent="0.3">
      <c r="A974" s="35" t="s">
        <v>201</v>
      </c>
      <c r="B974" s="35"/>
      <c r="C974" s="35"/>
      <c r="D974" s="35"/>
      <c r="E974" s="36" t="s">
        <v>558</v>
      </c>
      <c r="F974" s="37">
        <f>F975+F1000</f>
        <v>977125.70000000007</v>
      </c>
      <c r="G974" s="37">
        <f t="shared" ref="G974:K974" si="2708">G975+G1000</f>
        <v>976541.8</v>
      </c>
      <c r="H974" s="37">
        <f t="shared" si="2708"/>
        <v>930981.9</v>
      </c>
      <c r="I974" s="37">
        <f t="shared" si="2708"/>
        <v>0</v>
      </c>
      <c r="J974" s="37">
        <f t="shared" si="2708"/>
        <v>0</v>
      </c>
      <c r="K974" s="37">
        <f t="shared" si="2708"/>
        <v>0</v>
      </c>
      <c r="L974" s="18">
        <f t="shared" si="2691"/>
        <v>977125.70000000007</v>
      </c>
      <c r="M974" s="18">
        <f t="shared" si="2691"/>
        <v>976541.8</v>
      </c>
      <c r="N974" s="18">
        <f t="shared" si="2691"/>
        <v>930981.9</v>
      </c>
      <c r="O974" s="38">
        <f t="shared" ref="O974:Q974" si="2709">O975+O1000</f>
        <v>0</v>
      </c>
      <c r="P974" s="38">
        <f t="shared" si="2709"/>
        <v>0</v>
      </c>
      <c r="Q974" s="38">
        <f t="shared" si="2709"/>
        <v>0</v>
      </c>
      <c r="R974" s="20">
        <f t="shared" si="2636"/>
        <v>977125.70000000007</v>
      </c>
      <c r="S974" s="20">
        <f t="shared" si="2636"/>
        <v>976541.8</v>
      </c>
      <c r="T974" s="20">
        <f t="shared" si="2636"/>
        <v>930981.9</v>
      </c>
      <c r="U974" s="38">
        <f t="shared" ref="U974:W974" si="2710">U975+U1000</f>
        <v>2280.1869999999999</v>
      </c>
      <c r="V974" s="38">
        <f t="shared" si="2710"/>
        <v>0</v>
      </c>
      <c r="W974" s="38">
        <f t="shared" si="2710"/>
        <v>0</v>
      </c>
      <c r="X974" s="20">
        <f t="shared" si="2668"/>
        <v>979405.8870000001</v>
      </c>
      <c r="Y974" s="20">
        <f t="shared" si="2668"/>
        <v>976541.8</v>
      </c>
      <c r="Z974" s="20">
        <f t="shared" si="2668"/>
        <v>930981.9</v>
      </c>
      <c r="AA974" s="38">
        <f t="shared" ref="AA974:BT974" si="2711">AA975+AA1000</f>
        <v>0</v>
      </c>
      <c r="AB974" s="21">
        <f t="shared" si="2664"/>
        <v>979405.8870000001</v>
      </c>
      <c r="AC974" s="38">
        <f t="shared" ref="AC974:AD974" si="2712">AC975+AC1000</f>
        <v>0</v>
      </c>
      <c r="AD974" s="38">
        <f t="shared" si="2712"/>
        <v>0</v>
      </c>
      <c r="AE974" s="22">
        <f t="shared" si="2654"/>
        <v>979405.8870000001</v>
      </c>
      <c r="AF974" s="38">
        <f t="shared" ref="AF974" si="2713">AF975+AF1000</f>
        <v>0</v>
      </c>
      <c r="AG974" s="22">
        <f t="shared" si="2655"/>
        <v>979405.8870000001</v>
      </c>
      <c r="AH974" s="38">
        <f t="shared" ref="AH974:AJ974" si="2714">AH975+AH1000</f>
        <v>97.800000000000011</v>
      </c>
      <c r="AI974" s="38">
        <f t="shared" si="2714"/>
        <v>0</v>
      </c>
      <c r="AJ974" s="38">
        <f t="shared" si="2714"/>
        <v>0</v>
      </c>
      <c r="AK974" s="20">
        <f t="shared" si="2705"/>
        <v>979503.68700000015</v>
      </c>
      <c r="AL974" s="20">
        <f t="shared" si="2706"/>
        <v>976541.8</v>
      </c>
      <c r="AM974" s="20">
        <f t="shared" si="2706"/>
        <v>930981.9</v>
      </c>
      <c r="AN974" s="38">
        <f t="shared" ref="AN974" si="2715">AN975+AN1000</f>
        <v>0</v>
      </c>
      <c r="AO974" s="20">
        <f t="shared" si="2707"/>
        <v>979503.68700000015</v>
      </c>
      <c r="AP974" s="38">
        <f>AP975+AP1000</f>
        <v>-1246.807</v>
      </c>
      <c r="AQ974" s="38">
        <f t="shared" ref="AQ974:AR974" si="2716">AQ975+AQ1000</f>
        <v>0</v>
      </c>
      <c r="AR974" s="38">
        <f t="shared" si="2716"/>
        <v>0</v>
      </c>
      <c r="AS974" s="20">
        <f t="shared" si="2703"/>
        <v>978256.88000000012</v>
      </c>
      <c r="AT974" s="20">
        <f t="shared" si="2662"/>
        <v>976541.8</v>
      </c>
      <c r="AU974" s="20">
        <f t="shared" si="2662"/>
        <v>930981.9</v>
      </c>
      <c r="AV974" s="38">
        <f t="shared" ref="AV974:AX974" si="2717">AV975+AV1000</f>
        <v>0</v>
      </c>
      <c r="AW974" s="38">
        <f t="shared" si="2717"/>
        <v>0</v>
      </c>
      <c r="AX974" s="38">
        <f t="shared" si="2717"/>
        <v>0</v>
      </c>
      <c r="AY974" s="21">
        <f t="shared" si="2699"/>
        <v>978256.88000000012</v>
      </c>
      <c r="AZ974" s="21">
        <f t="shared" si="2700"/>
        <v>976541.8</v>
      </c>
      <c r="BA974" s="21">
        <f t="shared" si="2701"/>
        <v>930981.9</v>
      </c>
      <c r="BB974" s="38">
        <f t="shared" ref="BB974" si="2718">BB975+BB1000</f>
        <v>0</v>
      </c>
      <c r="BC974" s="21">
        <f t="shared" si="2666"/>
        <v>978256.88000000012</v>
      </c>
      <c r="BD974" s="38">
        <f t="shared" ref="BD974:BE974" si="2719">BD975+BD1000</f>
        <v>27703.802</v>
      </c>
      <c r="BE974" s="38">
        <f t="shared" si="2719"/>
        <v>0</v>
      </c>
      <c r="BF974" s="21">
        <f t="shared" si="2656"/>
        <v>1005960.6820000001</v>
      </c>
      <c r="BG974" s="21">
        <f t="shared" si="2657"/>
        <v>976541.8</v>
      </c>
      <c r="BH974" s="38">
        <f t="shared" ref="BH974:BI974" si="2720">BH975+BH1000</f>
        <v>1110.085</v>
      </c>
      <c r="BI974" s="38">
        <f t="shared" si="2720"/>
        <v>0</v>
      </c>
      <c r="BJ974" s="21">
        <f t="shared" si="2658"/>
        <v>1007070.7670000001</v>
      </c>
      <c r="BK974" s="21">
        <f t="shared" si="2659"/>
        <v>976541.8</v>
      </c>
      <c r="BL974" s="38">
        <f t="shared" ref="BL974" si="2721">BL975+BL1000</f>
        <v>16452.014999999999</v>
      </c>
      <c r="BM974" s="21">
        <f t="shared" si="2660"/>
        <v>1023522.7820000001</v>
      </c>
      <c r="BN974" s="38">
        <f t="shared" ref="BN974" si="2722">BN975+BN1000</f>
        <v>0</v>
      </c>
      <c r="BO974" s="20">
        <f t="shared" si="2661"/>
        <v>1023522.7820000001</v>
      </c>
      <c r="BP974" s="38">
        <f t="shared" ref="BP974" si="2723">BP975+BP1000</f>
        <v>11358.094000000001</v>
      </c>
      <c r="BQ974" s="20">
        <f t="shared" si="2651"/>
        <v>1034880.8760000002</v>
      </c>
      <c r="BR974" s="38">
        <f t="shared" ref="BR974" si="2724">BR975+BR1000</f>
        <v>0</v>
      </c>
      <c r="BS974" s="19">
        <f t="shared" si="2704"/>
        <v>1034880.8760000002</v>
      </c>
      <c r="BT974" s="38">
        <f t="shared" si="2711"/>
        <v>0</v>
      </c>
    </row>
    <row r="975" spans="1:73" s="7" customFormat="1" ht="31.2" x14ac:dyDescent="0.3">
      <c r="A975" s="4" t="s">
        <v>301</v>
      </c>
      <c r="B975" s="4"/>
      <c r="C975" s="4"/>
      <c r="D975" s="4"/>
      <c r="E975" s="5" t="s">
        <v>559</v>
      </c>
      <c r="F975" s="6">
        <f>F976+F989+F993</f>
        <v>142956.80000000002</v>
      </c>
      <c r="G975" s="6">
        <f t="shared" ref="G975:K975" si="2725">G976+G989+G993</f>
        <v>135641.79999999999</v>
      </c>
      <c r="H975" s="6">
        <f t="shared" si="2725"/>
        <v>132934.69999999998</v>
      </c>
      <c r="I975" s="6">
        <f t="shared" si="2725"/>
        <v>0</v>
      </c>
      <c r="J975" s="6">
        <f t="shared" si="2725"/>
        <v>0</v>
      </c>
      <c r="K975" s="6">
        <f t="shared" si="2725"/>
        <v>0</v>
      </c>
      <c r="L975" s="18">
        <f t="shared" si="2691"/>
        <v>142956.80000000002</v>
      </c>
      <c r="M975" s="18">
        <f t="shared" si="2691"/>
        <v>135641.79999999999</v>
      </c>
      <c r="N975" s="18">
        <f t="shared" si="2691"/>
        <v>132934.69999999998</v>
      </c>
      <c r="O975" s="10">
        <f t="shared" ref="O975:Q975" si="2726">O976+O989+O993</f>
        <v>0</v>
      </c>
      <c r="P975" s="10">
        <f t="shared" si="2726"/>
        <v>0</v>
      </c>
      <c r="Q975" s="10">
        <f t="shared" si="2726"/>
        <v>0</v>
      </c>
      <c r="R975" s="28">
        <f t="shared" si="2636"/>
        <v>142956.80000000002</v>
      </c>
      <c r="S975" s="28">
        <f t="shared" si="2636"/>
        <v>135641.79999999999</v>
      </c>
      <c r="T975" s="28">
        <f t="shared" si="2636"/>
        <v>132934.69999999998</v>
      </c>
      <c r="U975" s="10">
        <f t="shared" ref="U975:W975" si="2727">U976+U989+U993</f>
        <v>1668.3</v>
      </c>
      <c r="V975" s="10">
        <f t="shared" si="2727"/>
        <v>0</v>
      </c>
      <c r="W975" s="10">
        <f t="shared" si="2727"/>
        <v>0</v>
      </c>
      <c r="X975" s="28">
        <f t="shared" si="2668"/>
        <v>144625.1</v>
      </c>
      <c r="Y975" s="28">
        <f t="shared" si="2668"/>
        <v>135641.79999999999</v>
      </c>
      <c r="Z975" s="28">
        <f t="shared" si="2668"/>
        <v>132934.69999999998</v>
      </c>
      <c r="AA975" s="10">
        <f t="shared" ref="AA975:BT975" si="2728">AA976+AA989+AA993</f>
        <v>0</v>
      </c>
      <c r="AB975" s="21">
        <f t="shared" si="2664"/>
        <v>144625.1</v>
      </c>
      <c r="AC975" s="10">
        <f t="shared" ref="AC975:AD975" si="2729">AC976+AC989+AC993</f>
        <v>0</v>
      </c>
      <c r="AD975" s="10">
        <f t="shared" si="2729"/>
        <v>0</v>
      </c>
      <c r="AE975" s="29">
        <f t="shared" si="2654"/>
        <v>144625.1</v>
      </c>
      <c r="AF975" s="10">
        <f t="shared" ref="AF975" si="2730">AF976+AF989+AF993</f>
        <v>0</v>
      </c>
      <c r="AG975" s="29">
        <f t="shared" si="2655"/>
        <v>144625.1</v>
      </c>
      <c r="AH975" s="10">
        <f t="shared" ref="AH975:AJ975" si="2731">AH976+AH989+AH993</f>
        <v>0</v>
      </c>
      <c r="AI975" s="10">
        <f t="shared" si="2731"/>
        <v>0</v>
      </c>
      <c r="AJ975" s="10">
        <f t="shared" si="2731"/>
        <v>0</v>
      </c>
      <c r="AK975" s="28">
        <f t="shared" si="2705"/>
        <v>144625.1</v>
      </c>
      <c r="AL975" s="28">
        <f t="shared" si="2706"/>
        <v>135641.79999999999</v>
      </c>
      <c r="AM975" s="28">
        <f t="shared" si="2706"/>
        <v>132934.69999999998</v>
      </c>
      <c r="AN975" s="10">
        <f t="shared" ref="AN975" si="2732">AN976+AN989+AN993</f>
        <v>0</v>
      </c>
      <c r="AO975" s="28">
        <f t="shared" si="2707"/>
        <v>144625.1</v>
      </c>
      <c r="AP975" s="10">
        <f t="shared" ref="AP975:AR975" si="2733">AP976+AP989+AP993</f>
        <v>-1190.4359999999999</v>
      </c>
      <c r="AQ975" s="10">
        <f t="shared" si="2733"/>
        <v>0</v>
      </c>
      <c r="AR975" s="10">
        <f t="shared" si="2733"/>
        <v>0</v>
      </c>
      <c r="AS975" s="28">
        <f t="shared" si="2703"/>
        <v>143434.66400000002</v>
      </c>
      <c r="AT975" s="28">
        <f t="shared" si="2662"/>
        <v>135641.79999999999</v>
      </c>
      <c r="AU975" s="28">
        <f t="shared" si="2662"/>
        <v>132934.69999999998</v>
      </c>
      <c r="AV975" s="10">
        <f t="shared" ref="AV975:AX975" si="2734">AV976+AV989+AV993</f>
        <v>592.654</v>
      </c>
      <c r="AW975" s="10">
        <f t="shared" si="2734"/>
        <v>0</v>
      </c>
      <c r="AX975" s="10">
        <f t="shared" si="2734"/>
        <v>0</v>
      </c>
      <c r="AY975" s="21">
        <f t="shared" si="2699"/>
        <v>144027.31800000003</v>
      </c>
      <c r="AZ975" s="21">
        <f t="shared" si="2700"/>
        <v>135641.79999999999</v>
      </c>
      <c r="BA975" s="21">
        <f t="shared" si="2701"/>
        <v>132934.69999999998</v>
      </c>
      <c r="BB975" s="10">
        <f t="shared" ref="BB975" si="2735">BB976+BB989+BB993</f>
        <v>-592.654</v>
      </c>
      <c r="BC975" s="21">
        <f t="shared" si="2666"/>
        <v>143434.66400000002</v>
      </c>
      <c r="BD975" s="10">
        <f t="shared" ref="BD975:BE975" si="2736">BD976+BD989+BD993</f>
        <v>0</v>
      </c>
      <c r="BE975" s="10">
        <f t="shared" si="2736"/>
        <v>0</v>
      </c>
      <c r="BF975" s="21">
        <f t="shared" si="2656"/>
        <v>143434.66400000002</v>
      </c>
      <c r="BG975" s="21">
        <f t="shared" si="2657"/>
        <v>135641.79999999999</v>
      </c>
      <c r="BH975" s="10">
        <f t="shared" ref="BH975:BI975" si="2737">BH976+BH989+BH993</f>
        <v>0</v>
      </c>
      <c r="BI975" s="10">
        <f t="shared" si="2737"/>
        <v>0</v>
      </c>
      <c r="BJ975" s="21">
        <f t="shared" si="2658"/>
        <v>143434.66400000002</v>
      </c>
      <c r="BK975" s="21">
        <f t="shared" si="2659"/>
        <v>135641.79999999999</v>
      </c>
      <c r="BL975" s="10">
        <f t="shared" ref="BL975" si="2738">BL976+BL989+BL993</f>
        <v>182.31800000000001</v>
      </c>
      <c r="BM975" s="21">
        <f t="shared" si="2660"/>
        <v>143616.98200000002</v>
      </c>
      <c r="BN975" s="10">
        <f t="shared" ref="BN975" si="2739">BN976+BN989+BN993</f>
        <v>0</v>
      </c>
      <c r="BO975" s="28">
        <f t="shared" si="2661"/>
        <v>143616.98200000002</v>
      </c>
      <c r="BP975" s="10">
        <f t="shared" ref="BP975" si="2740">BP976+BP989+BP993</f>
        <v>0</v>
      </c>
      <c r="BQ975" s="28">
        <f t="shared" si="2651"/>
        <v>143616.98200000002</v>
      </c>
      <c r="BR975" s="10">
        <f t="shared" ref="BR975" si="2741">BR976+BR989+BR993</f>
        <v>0</v>
      </c>
      <c r="BS975" s="27">
        <f t="shared" si="2704"/>
        <v>143616.98200000002</v>
      </c>
      <c r="BT975" s="10">
        <f t="shared" si="2728"/>
        <v>0</v>
      </c>
    </row>
    <row r="976" spans="1:73" ht="62.4" x14ac:dyDescent="0.3">
      <c r="A976" s="1" t="s">
        <v>296</v>
      </c>
      <c r="B976" s="1"/>
      <c r="C976" s="1"/>
      <c r="D976" s="1"/>
      <c r="E976" s="2" t="s">
        <v>434</v>
      </c>
      <c r="F976" s="3">
        <f>F977+F980+F986</f>
        <v>22127.1</v>
      </c>
      <c r="G976" s="3">
        <f t="shared" ref="G976:K976" si="2742">G977+G980+G986</f>
        <v>22193.7</v>
      </c>
      <c r="H976" s="3">
        <f t="shared" si="2742"/>
        <v>22193.7</v>
      </c>
      <c r="I976" s="3">
        <f t="shared" si="2742"/>
        <v>0</v>
      </c>
      <c r="J976" s="3">
        <f t="shared" si="2742"/>
        <v>0</v>
      </c>
      <c r="K976" s="3">
        <f t="shared" si="2742"/>
        <v>0</v>
      </c>
      <c r="L976" s="18">
        <f t="shared" si="2691"/>
        <v>22127.1</v>
      </c>
      <c r="M976" s="18">
        <f t="shared" si="2691"/>
        <v>22193.7</v>
      </c>
      <c r="N976" s="18">
        <f t="shared" si="2691"/>
        <v>22193.7</v>
      </c>
      <c r="O976" s="9">
        <f t="shared" ref="O976:Q976" si="2743">O977+O980+O986</f>
        <v>0</v>
      </c>
      <c r="P976" s="9">
        <f t="shared" si="2743"/>
        <v>0</v>
      </c>
      <c r="Q976" s="9">
        <f t="shared" si="2743"/>
        <v>0</v>
      </c>
      <c r="R976" s="21">
        <f t="shared" si="2636"/>
        <v>22127.1</v>
      </c>
      <c r="S976" s="21">
        <f t="shared" si="2636"/>
        <v>22193.7</v>
      </c>
      <c r="T976" s="21">
        <f t="shared" si="2636"/>
        <v>22193.7</v>
      </c>
      <c r="U976" s="9">
        <f t="shared" ref="U976:W976" si="2744">U977+U980+U986</f>
        <v>89.543000000000006</v>
      </c>
      <c r="V976" s="9">
        <f t="shared" si="2744"/>
        <v>0</v>
      </c>
      <c r="W976" s="9">
        <f t="shared" si="2744"/>
        <v>0</v>
      </c>
      <c r="X976" s="21">
        <f t="shared" si="2668"/>
        <v>22216.643</v>
      </c>
      <c r="Y976" s="21">
        <f t="shared" si="2668"/>
        <v>22193.7</v>
      </c>
      <c r="Z976" s="21">
        <f t="shared" si="2668"/>
        <v>22193.7</v>
      </c>
      <c r="AA976" s="9">
        <f t="shared" ref="AA976" si="2745">AA977+AA980+AA986</f>
        <v>0</v>
      </c>
      <c r="AB976" s="21">
        <f t="shared" si="2664"/>
        <v>22216.643</v>
      </c>
      <c r="AC976" s="9">
        <f t="shared" ref="AC976:AD976" si="2746">AC977+AC980+AC986</f>
        <v>0</v>
      </c>
      <c r="AD976" s="9">
        <f t="shared" si="2746"/>
        <v>0</v>
      </c>
      <c r="AE976" s="34">
        <f t="shared" si="2654"/>
        <v>22216.643</v>
      </c>
      <c r="AF976" s="9">
        <f t="shared" ref="AF976" si="2747">AF977+AF980+AF986</f>
        <v>0</v>
      </c>
      <c r="AG976" s="34">
        <f t="shared" si="2655"/>
        <v>22216.643</v>
      </c>
      <c r="AH976" s="9">
        <f t="shared" ref="AH976:AJ976" si="2748">AH977+AH980+AH986</f>
        <v>0</v>
      </c>
      <c r="AI976" s="9">
        <f t="shared" si="2748"/>
        <v>0</v>
      </c>
      <c r="AJ976" s="9">
        <f t="shared" si="2748"/>
        <v>0</v>
      </c>
      <c r="AK976" s="21">
        <f t="shared" si="2705"/>
        <v>22216.643</v>
      </c>
      <c r="AL976" s="21">
        <f t="shared" si="2706"/>
        <v>22193.7</v>
      </c>
      <c r="AM976" s="21">
        <f t="shared" si="2706"/>
        <v>22193.7</v>
      </c>
      <c r="AN976" s="9">
        <f t="shared" ref="AN976" si="2749">AN977+AN980+AN986</f>
        <v>0</v>
      </c>
      <c r="AO976" s="21">
        <f t="shared" si="2707"/>
        <v>22216.643</v>
      </c>
      <c r="AP976" s="9">
        <f>AP977+AP980+AP986+AP983</f>
        <v>0</v>
      </c>
      <c r="AQ976" s="9">
        <f t="shared" ref="AQ976:BT976" si="2750">AQ977+AQ980+AQ986+AQ983</f>
        <v>0</v>
      </c>
      <c r="AR976" s="9">
        <f t="shared" si="2750"/>
        <v>0</v>
      </c>
      <c r="AS976" s="20">
        <f t="shared" si="2703"/>
        <v>22216.643</v>
      </c>
      <c r="AT976" s="20">
        <f t="shared" si="2662"/>
        <v>22193.7</v>
      </c>
      <c r="AU976" s="20">
        <f t="shared" si="2662"/>
        <v>22193.7</v>
      </c>
      <c r="AV976" s="9">
        <f t="shared" ref="AV976:AX976" si="2751">AV977+AV980+AV986+AV983</f>
        <v>0</v>
      </c>
      <c r="AW976" s="9">
        <f t="shared" si="2751"/>
        <v>0</v>
      </c>
      <c r="AX976" s="9">
        <f t="shared" si="2751"/>
        <v>0</v>
      </c>
      <c r="AY976" s="21">
        <f t="shared" si="2699"/>
        <v>22216.643</v>
      </c>
      <c r="AZ976" s="21">
        <f t="shared" si="2700"/>
        <v>22193.7</v>
      </c>
      <c r="BA976" s="21">
        <f t="shared" si="2701"/>
        <v>22193.7</v>
      </c>
      <c r="BB976" s="9">
        <f t="shared" ref="BB976" si="2752">BB977+BB980+BB986+BB983</f>
        <v>0</v>
      </c>
      <c r="BC976" s="21">
        <f t="shared" si="2666"/>
        <v>22216.643</v>
      </c>
      <c r="BD976" s="9">
        <f t="shared" ref="BD976:BE976" si="2753">BD977+BD980+BD986+BD983</f>
        <v>0</v>
      </c>
      <c r="BE976" s="9">
        <f t="shared" si="2753"/>
        <v>0</v>
      </c>
      <c r="BF976" s="21">
        <f t="shared" si="2656"/>
        <v>22216.643</v>
      </c>
      <c r="BG976" s="21">
        <f t="shared" si="2657"/>
        <v>22193.7</v>
      </c>
      <c r="BH976" s="9">
        <f t="shared" ref="BH976:BI976" si="2754">BH977+BH980+BH986+BH983</f>
        <v>0</v>
      </c>
      <c r="BI976" s="9">
        <f t="shared" si="2754"/>
        <v>0</v>
      </c>
      <c r="BJ976" s="21">
        <f t="shared" si="2658"/>
        <v>22216.643</v>
      </c>
      <c r="BK976" s="21">
        <f t="shared" si="2659"/>
        <v>22193.7</v>
      </c>
      <c r="BL976" s="9">
        <f t="shared" ref="BL976" si="2755">BL977+BL980+BL986+BL983</f>
        <v>0</v>
      </c>
      <c r="BM976" s="21">
        <f t="shared" si="2660"/>
        <v>22216.643</v>
      </c>
      <c r="BN976" s="9">
        <f t="shared" ref="BN976" si="2756">BN977+BN980+BN986+BN983</f>
        <v>0</v>
      </c>
      <c r="BO976" s="21">
        <f t="shared" si="2661"/>
        <v>22216.643</v>
      </c>
      <c r="BP976" s="9">
        <f t="shared" ref="BP976" si="2757">BP977+BP980+BP986+BP983</f>
        <v>0</v>
      </c>
      <c r="BQ976" s="21">
        <f t="shared" ref="BQ976:BQ1039" si="2758">BO976+BP976</f>
        <v>22216.643</v>
      </c>
      <c r="BR976" s="9">
        <f t="shared" ref="BR976" si="2759">BR977+BR980+BR986+BR983</f>
        <v>0</v>
      </c>
      <c r="BS976" s="33">
        <f t="shared" si="2704"/>
        <v>22216.643</v>
      </c>
      <c r="BT976" s="9">
        <f t="shared" si="2750"/>
        <v>0</v>
      </c>
    </row>
    <row r="977" spans="1:72" ht="93.6" x14ac:dyDescent="0.3">
      <c r="A977" s="1" t="s">
        <v>296</v>
      </c>
      <c r="B977" s="1" t="s">
        <v>13</v>
      </c>
      <c r="C977" s="1"/>
      <c r="D977" s="1"/>
      <c r="E977" s="2" t="s">
        <v>727</v>
      </c>
      <c r="F977" s="3">
        <f>F978</f>
        <v>15763.400000000001</v>
      </c>
      <c r="G977" s="3">
        <f t="shared" ref="G977:BT978" si="2760">G978</f>
        <v>15763.400000000001</v>
      </c>
      <c r="H977" s="3">
        <f t="shared" si="2760"/>
        <v>15763.400000000001</v>
      </c>
      <c r="I977" s="3">
        <f t="shared" si="2760"/>
        <v>0</v>
      </c>
      <c r="J977" s="3">
        <f t="shared" si="2760"/>
        <v>0</v>
      </c>
      <c r="K977" s="3">
        <f t="shared" si="2760"/>
        <v>0</v>
      </c>
      <c r="L977" s="18">
        <f t="shared" si="2691"/>
        <v>15763.400000000001</v>
      </c>
      <c r="M977" s="18">
        <f t="shared" si="2691"/>
        <v>15763.400000000001</v>
      </c>
      <c r="N977" s="18">
        <f t="shared" si="2691"/>
        <v>15763.400000000001</v>
      </c>
      <c r="O977" s="9">
        <f t="shared" si="2760"/>
        <v>0</v>
      </c>
      <c r="P977" s="9">
        <f t="shared" si="2760"/>
        <v>0</v>
      </c>
      <c r="Q977" s="9">
        <f t="shared" si="2760"/>
        <v>0</v>
      </c>
      <c r="R977" s="21">
        <f t="shared" si="2636"/>
        <v>15763.400000000001</v>
      </c>
      <c r="S977" s="21">
        <f t="shared" si="2636"/>
        <v>15763.400000000001</v>
      </c>
      <c r="T977" s="21">
        <f t="shared" si="2636"/>
        <v>15763.400000000001</v>
      </c>
      <c r="U977" s="9">
        <f t="shared" si="2760"/>
        <v>57.173000000000002</v>
      </c>
      <c r="V977" s="9">
        <f t="shared" si="2760"/>
        <v>0</v>
      </c>
      <c r="W977" s="9">
        <f t="shared" si="2760"/>
        <v>0</v>
      </c>
      <c r="X977" s="21">
        <f t="shared" si="2668"/>
        <v>15820.573000000002</v>
      </c>
      <c r="Y977" s="21">
        <f t="shared" si="2668"/>
        <v>15763.400000000001</v>
      </c>
      <c r="Z977" s="21">
        <f t="shared" si="2668"/>
        <v>15763.400000000001</v>
      </c>
      <c r="AA977" s="9">
        <f t="shared" si="2760"/>
        <v>0</v>
      </c>
      <c r="AB977" s="21">
        <f t="shared" si="2664"/>
        <v>15820.573000000002</v>
      </c>
      <c r="AC977" s="9">
        <f t="shared" si="2760"/>
        <v>0</v>
      </c>
      <c r="AD977" s="9">
        <f t="shared" si="2760"/>
        <v>0</v>
      </c>
      <c r="AE977" s="34">
        <f t="shared" si="2654"/>
        <v>15820.573000000002</v>
      </c>
      <c r="AF977" s="9">
        <f t="shared" si="2760"/>
        <v>0</v>
      </c>
      <c r="AG977" s="34">
        <f t="shared" si="2655"/>
        <v>15820.573000000002</v>
      </c>
      <c r="AH977" s="9">
        <f t="shared" si="2760"/>
        <v>0</v>
      </c>
      <c r="AI977" s="9">
        <f t="shared" si="2760"/>
        <v>0</v>
      </c>
      <c r="AJ977" s="9">
        <f t="shared" si="2760"/>
        <v>0</v>
      </c>
      <c r="AK977" s="21">
        <f t="shared" si="2705"/>
        <v>15820.573000000002</v>
      </c>
      <c r="AL977" s="21">
        <f t="shared" si="2706"/>
        <v>15763.400000000001</v>
      </c>
      <c r="AM977" s="21">
        <f t="shared" si="2706"/>
        <v>15763.400000000001</v>
      </c>
      <c r="AN977" s="9">
        <f t="shared" si="2760"/>
        <v>0</v>
      </c>
      <c r="AO977" s="21">
        <f t="shared" si="2707"/>
        <v>15820.573000000002</v>
      </c>
      <c r="AP977" s="9">
        <f t="shared" si="2760"/>
        <v>0</v>
      </c>
      <c r="AQ977" s="9">
        <f t="shared" si="2760"/>
        <v>0</v>
      </c>
      <c r="AR977" s="9">
        <f t="shared" si="2760"/>
        <v>0</v>
      </c>
      <c r="AS977" s="21">
        <f t="shared" si="2703"/>
        <v>15820.573000000002</v>
      </c>
      <c r="AT977" s="21">
        <f t="shared" si="2662"/>
        <v>15763.400000000001</v>
      </c>
      <c r="AU977" s="21">
        <f t="shared" si="2662"/>
        <v>15763.400000000001</v>
      </c>
      <c r="AV977" s="9">
        <f t="shared" si="2760"/>
        <v>0</v>
      </c>
      <c r="AW977" s="9">
        <f t="shared" si="2760"/>
        <v>0</v>
      </c>
      <c r="AX977" s="9">
        <f t="shared" si="2760"/>
        <v>0</v>
      </c>
      <c r="AY977" s="21">
        <f t="shared" si="2699"/>
        <v>15820.573000000002</v>
      </c>
      <c r="AZ977" s="21">
        <f t="shared" si="2700"/>
        <v>15763.400000000001</v>
      </c>
      <c r="BA977" s="21">
        <f t="shared" si="2701"/>
        <v>15763.400000000001</v>
      </c>
      <c r="BB977" s="9">
        <f t="shared" si="2760"/>
        <v>0</v>
      </c>
      <c r="BC977" s="21">
        <f t="shared" si="2666"/>
        <v>15820.573000000002</v>
      </c>
      <c r="BD977" s="9">
        <f t="shared" si="2760"/>
        <v>0</v>
      </c>
      <c r="BE977" s="9">
        <f t="shared" si="2760"/>
        <v>0</v>
      </c>
      <c r="BF977" s="21">
        <f t="shared" si="2656"/>
        <v>15820.573000000002</v>
      </c>
      <c r="BG977" s="21">
        <f t="shared" si="2657"/>
        <v>15763.400000000001</v>
      </c>
      <c r="BH977" s="9">
        <f t="shared" si="2760"/>
        <v>0</v>
      </c>
      <c r="BI977" s="9">
        <f t="shared" si="2760"/>
        <v>0</v>
      </c>
      <c r="BJ977" s="21">
        <f t="shared" si="2658"/>
        <v>15820.573000000002</v>
      </c>
      <c r="BK977" s="21">
        <f t="shared" si="2659"/>
        <v>15763.400000000001</v>
      </c>
      <c r="BL977" s="9">
        <f t="shared" si="2760"/>
        <v>0</v>
      </c>
      <c r="BM977" s="21">
        <f t="shared" si="2660"/>
        <v>15820.573000000002</v>
      </c>
      <c r="BN977" s="9">
        <f t="shared" si="2760"/>
        <v>0</v>
      </c>
      <c r="BO977" s="21">
        <f t="shared" si="2661"/>
        <v>15820.573000000002</v>
      </c>
      <c r="BP977" s="9">
        <f t="shared" si="2760"/>
        <v>0</v>
      </c>
      <c r="BQ977" s="21">
        <f t="shared" si="2758"/>
        <v>15820.573000000002</v>
      </c>
      <c r="BR977" s="9">
        <f t="shared" si="2760"/>
        <v>0</v>
      </c>
      <c r="BS977" s="33">
        <f t="shared" si="2704"/>
        <v>15820.573000000002</v>
      </c>
      <c r="BT977" s="9">
        <f t="shared" si="2760"/>
        <v>0</v>
      </c>
    </row>
    <row r="978" spans="1:72" ht="31.2" x14ac:dyDescent="0.3">
      <c r="A978" s="1" t="s">
        <v>296</v>
      </c>
      <c r="B978" s="1" t="s">
        <v>422</v>
      </c>
      <c r="C978" s="1"/>
      <c r="D978" s="1"/>
      <c r="E978" s="2" t="s">
        <v>728</v>
      </c>
      <c r="F978" s="3">
        <f>F979</f>
        <v>15763.400000000001</v>
      </c>
      <c r="G978" s="3">
        <f t="shared" si="2760"/>
        <v>15763.400000000001</v>
      </c>
      <c r="H978" s="3">
        <f t="shared" si="2760"/>
        <v>15763.400000000001</v>
      </c>
      <c r="I978" s="3">
        <f t="shared" si="2760"/>
        <v>0</v>
      </c>
      <c r="J978" s="3">
        <f t="shared" si="2760"/>
        <v>0</v>
      </c>
      <c r="K978" s="3">
        <f t="shared" si="2760"/>
        <v>0</v>
      </c>
      <c r="L978" s="18">
        <f t="shared" si="2691"/>
        <v>15763.400000000001</v>
      </c>
      <c r="M978" s="18">
        <f t="shared" si="2691"/>
        <v>15763.400000000001</v>
      </c>
      <c r="N978" s="18">
        <f t="shared" si="2691"/>
        <v>15763.400000000001</v>
      </c>
      <c r="O978" s="9">
        <f t="shared" si="2760"/>
        <v>0</v>
      </c>
      <c r="P978" s="9">
        <f t="shared" si="2760"/>
        <v>0</v>
      </c>
      <c r="Q978" s="9">
        <f t="shared" si="2760"/>
        <v>0</v>
      </c>
      <c r="R978" s="21">
        <f t="shared" si="2636"/>
        <v>15763.400000000001</v>
      </c>
      <c r="S978" s="21">
        <f t="shared" si="2636"/>
        <v>15763.400000000001</v>
      </c>
      <c r="T978" s="21">
        <f t="shared" si="2636"/>
        <v>15763.400000000001</v>
      </c>
      <c r="U978" s="9">
        <f t="shared" si="2760"/>
        <v>57.173000000000002</v>
      </c>
      <c r="V978" s="9">
        <f t="shared" si="2760"/>
        <v>0</v>
      </c>
      <c r="W978" s="9">
        <f t="shared" si="2760"/>
        <v>0</v>
      </c>
      <c r="X978" s="21">
        <f t="shared" si="2668"/>
        <v>15820.573000000002</v>
      </c>
      <c r="Y978" s="21">
        <f t="shared" si="2668"/>
        <v>15763.400000000001</v>
      </c>
      <c r="Z978" s="21">
        <f t="shared" si="2668"/>
        <v>15763.400000000001</v>
      </c>
      <c r="AA978" s="9">
        <f t="shared" si="2760"/>
        <v>0</v>
      </c>
      <c r="AB978" s="21">
        <f t="shared" si="2664"/>
        <v>15820.573000000002</v>
      </c>
      <c r="AC978" s="9">
        <f t="shared" si="2760"/>
        <v>0</v>
      </c>
      <c r="AD978" s="9">
        <f t="shared" si="2760"/>
        <v>0</v>
      </c>
      <c r="AE978" s="34">
        <f t="shared" si="2654"/>
        <v>15820.573000000002</v>
      </c>
      <c r="AF978" s="9">
        <f t="shared" si="2760"/>
        <v>0</v>
      </c>
      <c r="AG978" s="34">
        <f t="shared" si="2655"/>
        <v>15820.573000000002</v>
      </c>
      <c r="AH978" s="9">
        <f t="shared" si="2760"/>
        <v>0</v>
      </c>
      <c r="AI978" s="9">
        <f t="shared" si="2760"/>
        <v>0</v>
      </c>
      <c r="AJ978" s="9">
        <f t="shared" si="2760"/>
        <v>0</v>
      </c>
      <c r="AK978" s="21">
        <f t="shared" si="2705"/>
        <v>15820.573000000002</v>
      </c>
      <c r="AL978" s="21">
        <f t="shared" si="2706"/>
        <v>15763.400000000001</v>
      </c>
      <c r="AM978" s="21">
        <f t="shared" si="2706"/>
        <v>15763.400000000001</v>
      </c>
      <c r="AN978" s="9">
        <f t="shared" si="2760"/>
        <v>0</v>
      </c>
      <c r="AO978" s="21">
        <f t="shared" si="2707"/>
        <v>15820.573000000002</v>
      </c>
      <c r="AP978" s="9">
        <f t="shared" si="2760"/>
        <v>0</v>
      </c>
      <c r="AQ978" s="9">
        <f t="shared" si="2760"/>
        <v>0</v>
      </c>
      <c r="AR978" s="9">
        <f t="shared" si="2760"/>
        <v>0</v>
      </c>
      <c r="AS978" s="21">
        <f t="shared" si="2703"/>
        <v>15820.573000000002</v>
      </c>
      <c r="AT978" s="21">
        <f t="shared" si="2662"/>
        <v>15763.400000000001</v>
      </c>
      <c r="AU978" s="21">
        <f t="shared" si="2662"/>
        <v>15763.400000000001</v>
      </c>
      <c r="AV978" s="9">
        <f t="shared" si="2760"/>
        <v>0</v>
      </c>
      <c r="AW978" s="9">
        <f t="shared" si="2760"/>
        <v>0</v>
      </c>
      <c r="AX978" s="9">
        <f t="shared" si="2760"/>
        <v>0</v>
      </c>
      <c r="AY978" s="21">
        <f t="shared" si="2699"/>
        <v>15820.573000000002</v>
      </c>
      <c r="AZ978" s="21">
        <f t="shared" si="2700"/>
        <v>15763.400000000001</v>
      </c>
      <c r="BA978" s="21">
        <f t="shared" si="2701"/>
        <v>15763.400000000001</v>
      </c>
      <c r="BB978" s="9">
        <f t="shared" si="2760"/>
        <v>0</v>
      </c>
      <c r="BC978" s="21">
        <f t="shared" si="2666"/>
        <v>15820.573000000002</v>
      </c>
      <c r="BD978" s="9">
        <f t="shared" si="2760"/>
        <v>0</v>
      </c>
      <c r="BE978" s="9">
        <f t="shared" si="2760"/>
        <v>0</v>
      </c>
      <c r="BF978" s="21">
        <f t="shared" si="2656"/>
        <v>15820.573000000002</v>
      </c>
      <c r="BG978" s="21">
        <f t="shared" si="2657"/>
        <v>15763.400000000001</v>
      </c>
      <c r="BH978" s="9">
        <f t="shared" si="2760"/>
        <v>0</v>
      </c>
      <c r="BI978" s="9">
        <f t="shared" si="2760"/>
        <v>0</v>
      </c>
      <c r="BJ978" s="21">
        <f t="shared" si="2658"/>
        <v>15820.573000000002</v>
      </c>
      <c r="BK978" s="21">
        <f t="shared" si="2659"/>
        <v>15763.400000000001</v>
      </c>
      <c r="BL978" s="9">
        <f t="shared" si="2760"/>
        <v>0</v>
      </c>
      <c r="BM978" s="21">
        <f t="shared" si="2660"/>
        <v>15820.573000000002</v>
      </c>
      <c r="BN978" s="9">
        <f t="shared" si="2760"/>
        <v>0</v>
      </c>
      <c r="BO978" s="21">
        <f t="shared" si="2661"/>
        <v>15820.573000000002</v>
      </c>
      <c r="BP978" s="9">
        <f t="shared" si="2760"/>
        <v>0</v>
      </c>
      <c r="BQ978" s="21">
        <f t="shared" si="2758"/>
        <v>15820.573000000002</v>
      </c>
      <c r="BR978" s="9">
        <f t="shared" si="2760"/>
        <v>0</v>
      </c>
      <c r="BS978" s="33">
        <f t="shared" si="2704"/>
        <v>15820.573000000002</v>
      </c>
      <c r="BT978" s="9">
        <f t="shared" si="2760"/>
        <v>0</v>
      </c>
    </row>
    <row r="979" spans="1:72" x14ac:dyDescent="0.3">
      <c r="A979" s="1" t="s">
        <v>296</v>
      </c>
      <c r="B979" s="1">
        <v>110</v>
      </c>
      <c r="C979" s="1" t="s">
        <v>44</v>
      </c>
      <c r="D979" s="1" t="s">
        <v>71</v>
      </c>
      <c r="E979" s="2" t="s">
        <v>759</v>
      </c>
      <c r="F979" s="3">
        <v>15763.400000000001</v>
      </c>
      <c r="G979" s="3">
        <v>15763.400000000001</v>
      </c>
      <c r="H979" s="3">
        <v>15763.400000000001</v>
      </c>
      <c r="I979" s="3"/>
      <c r="J979" s="3"/>
      <c r="K979" s="3"/>
      <c r="L979" s="18">
        <f t="shared" si="2691"/>
        <v>15763.400000000001</v>
      </c>
      <c r="M979" s="18">
        <f t="shared" si="2691"/>
        <v>15763.400000000001</v>
      </c>
      <c r="N979" s="18">
        <f t="shared" si="2691"/>
        <v>15763.400000000001</v>
      </c>
      <c r="O979" s="9"/>
      <c r="P979" s="9"/>
      <c r="Q979" s="9"/>
      <c r="R979" s="21">
        <f t="shared" si="2636"/>
        <v>15763.400000000001</v>
      </c>
      <c r="S979" s="21">
        <f t="shared" si="2636"/>
        <v>15763.400000000001</v>
      </c>
      <c r="T979" s="21">
        <f t="shared" si="2636"/>
        <v>15763.400000000001</v>
      </c>
      <c r="U979" s="9">
        <v>57.173000000000002</v>
      </c>
      <c r="V979" s="9"/>
      <c r="W979" s="9"/>
      <c r="X979" s="21">
        <f t="shared" si="2668"/>
        <v>15820.573000000002</v>
      </c>
      <c r="Y979" s="21">
        <f t="shared" si="2668"/>
        <v>15763.400000000001</v>
      </c>
      <c r="Z979" s="21">
        <f t="shared" si="2668"/>
        <v>15763.400000000001</v>
      </c>
      <c r="AA979" s="9"/>
      <c r="AB979" s="21">
        <f t="shared" si="2664"/>
        <v>15820.573000000002</v>
      </c>
      <c r="AC979" s="9"/>
      <c r="AD979" s="9"/>
      <c r="AE979" s="34">
        <f t="shared" si="2654"/>
        <v>15820.573000000002</v>
      </c>
      <c r="AF979" s="9"/>
      <c r="AG979" s="34">
        <f t="shared" si="2655"/>
        <v>15820.573000000002</v>
      </c>
      <c r="AH979" s="9"/>
      <c r="AI979" s="9"/>
      <c r="AJ979" s="9"/>
      <c r="AK979" s="21">
        <f t="shared" si="2705"/>
        <v>15820.573000000002</v>
      </c>
      <c r="AL979" s="21">
        <f t="shared" si="2706"/>
        <v>15763.400000000001</v>
      </c>
      <c r="AM979" s="21">
        <f t="shared" si="2706"/>
        <v>15763.400000000001</v>
      </c>
      <c r="AN979" s="9"/>
      <c r="AO979" s="21">
        <f t="shared" si="2707"/>
        <v>15820.573000000002</v>
      </c>
      <c r="AP979" s="9"/>
      <c r="AQ979" s="9"/>
      <c r="AR979" s="9"/>
      <c r="AS979" s="21">
        <f t="shared" si="2703"/>
        <v>15820.573000000002</v>
      </c>
      <c r="AT979" s="21">
        <f t="shared" si="2662"/>
        <v>15763.400000000001</v>
      </c>
      <c r="AU979" s="21">
        <f t="shared" si="2662"/>
        <v>15763.400000000001</v>
      </c>
      <c r="AV979" s="9"/>
      <c r="AW979" s="9"/>
      <c r="AX979" s="9"/>
      <c r="AY979" s="21">
        <f t="shared" si="2699"/>
        <v>15820.573000000002</v>
      </c>
      <c r="AZ979" s="21">
        <f t="shared" si="2700"/>
        <v>15763.400000000001</v>
      </c>
      <c r="BA979" s="21">
        <f t="shared" si="2701"/>
        <v>15763.400000000001</v>
      </c>
      <c r="BB979" s="9"/>
      <c r="BC979" s="21">
        <f t="shared" si="2666"/>
        <v>15820.573000000002</v>
      </c>
      <c r="BD979" s="9"/>
      <c r="BE979" s="9"/>
      <c r="BF979" s="21">
        <f t="shared" si="2656"/>
        <v>15820.573000000002</v>
      </c>
      <c r="BG979" s="21">
        <f t="shared" si="2657"/>
        <v>15763.400000000001</v>
      </c>
      <c r="BH979" s="9"/>
      <c r="BI979" s="9"/>
      <c r="BJ979" s="21">
        <f t="shared" si="2658"/>
        <v>15820.573000000002</v>
      </c>
      <c r="BK979" s="21">
        <f t="shared" si="2659"/>
        <v>15763.400000000001</v>
      </c>
      <c r="BL979" s="9"/>
      <c r="BM979" s="21">
        <f t="shared" si="2660"/>
        <v>15820.573000000002</v>
      </c>
      <c r="BN979" s="9"/>
      <c r="BO979" s="21">
        <f t="shared" si="2661"/>
        <v>15820.573000000002</v>
      </c>
      <c r="BP979" s="9"/>
      <c r="BQ979" s="21">
        <f t="shared" si="2758"/>
        <v>15820.573000000002</v>
      </c>
      <c r="BR979" s="9"/>
      <c r="BS979" s="33">
        <f t="shared" si="2704"/>
        <v>15820.573000000002</v>
      </c>
      <c r="BT979" s="9"/>
    </row>
    <row r="980" spans="1:72" ht="31.2" x14ac:dyDescent="0.3">
      <c r="A980" s="1" t="s">
        <v>296</v>
      </c>
      <c r="B980" s="1" t="s">
        <v>6</v>
      </c>
      <c r="C980" s="1"/>
      <c r="D980" s="1"/>
      <c r="E980" s="2" t="s">
        <v>730</v>
      </c>
      <c r="F980" s="3">
        <f>F981</f>
        <v>4163.6000000000004</v>
      </c>
      <c r="G980" s="3">
        <f t="shared" ref="G980:BT981" si="2761">G981</f>
        <v>4230.2</v>
      </c>
      <c r="H980" s="3">
        <f t="shared" si="2761"/>
        <v>4230.2</v>
      </c>
      <c r="I980" s="3">
        <f t="shared" si="2761"/>
        <v>0</v>
      </c>
      <c r="J980" s="3">
        <f t="shared" si="2761"/>
        <v>0</v>
      </c>
      <c r="K980" s="3">
        <f t="shared" si="2761"/>
        <v>0</v>
      </c>
      <c r="L980" s="18">
        <f t="shared" si="2691"/>
        <v>4163.6000000000004</v>
      </c>
      <c r="M980" s="18">
        <f t="shared" si="2691"/>
        <v>4230.2</v>
      </c>
      <c r="N980" s="18">
        <f t="shared" si="2691"/>
        <v>4230.2</v>
      </c>
      <c r="O980" s="9">
        <f t="shared" si="2761"/>
        <v>0</v>
      </c>
      <c r="P980" s="9">
        <f t="shared" si="2761"/>
        <v>0</v>
      </c>
      <c r="Q980" s="9">
        <f t="shared" si="2761"/>
        <v>0</v>
      </c>
      <c r="R980" s="21">
        <f t="shared" si="2636"/>
        <v>4163.6000000000004</v>
      </c>
      <c r="S980" s="21">
        <f t="shared" si="2636"/>
        <v>4230.2</v>
      </c>
      <c r="T980" s="21">
        <f t="shared" si="2636"/>
        <v>4230.2</v>
      </c>
      <c r="U980" s="9">
        <f t="shared" si="2761"/>
        <v>32.369999999999997</v>
      </c>
      <c r="V980" s="9">
        <f t="shared" si="2761"/>
        <v>0</v>
      </c>
      <c r="W980" s="9">
        <f t="shared" si="2761"/>
        <v>0</v>
      </c>
      <c r="X980" s="21">
        <f t="shared" si="2668"/>
        <v>4195.97</v>
      </c>
      <c r="Y980" s="21">
        <f t="shared" si="2668"/>
        <v>4230.2</v>
      </c>
      <c r="Z980" s="21">
        <f t="shared" si="2668"/>
        <v>4230.2</v>
      </c>
      <c r="AA980" s="9">
        <f t="shared" si="2761"/>
        <v>0</v>
      </c>
      <c r="AB980" s="21">
        <f t="shared" si="2664"/>
        <v>4195.97</v>
      </c>
      <c r="AC980" s="9">
        <f t="shared" si="2761"/>
        <v>0</v>
      </c>
      <c r="AD980" s="9">
        <f t="shared" si="2761"/>
        <v>0</v>
      </c>
      <c r="AE980" s="34">
        <f t="shared" si="2654"/>
        <v>4195.97</v>
      </c>
      <c r="AF980" s="9">
        <f t="shared" si="2761"/>
        <v>0</v>
      </c>
      <c r="AG980" s="34">
        <f t="shared" si="2655"/>
        <v>4195.97</v>
      </c>
      <c r="AH980" s="9">
        <f t="shared" si="2761"/>
        <v>0</v>
      </c>
      <c r="AI980" s="9">
        <f t="shared" si="2761"/>
        <v>0</v>
      </c>
      <c r="AJ980" s="9">
        <f t="shared" si="2761"/>
        <v>0</v>
      </c>
      <c r="AK980" s="21">
        <f t="shared" si="2705"/>
        <v>4195.97</v>
      </c>
      <c r="AL980" s="21">
        <f t="shared" si="2706"/>
        <v>4230.2</v>
      </c>
      <c r="AM980" s="21">
        <f t="shared" si="2706"/>
        <v>4230.2</v>
      </c>
      <c r="AN980" s="9">
        <f t="shared" si="2761"/>
        <v>0</v>
      </c>
      <c r="AO980" s="21">
        <f t="shared" si="2707"/>
        <v>4195.97</v>
      </c>
      <c r="AP980" s="9">
        <f t="shared" si="2761"/>
        <v>-1153.6220000000001</v>
      </c>
      <c r="AQ980" s="9">
        <f t="shared" si="2761"/>
        <v>0</v>
      </c>
      <c r="AR980" s="9">
        <f t="shared" si="2761"/>
        <v>0</v>
      </c>
      <c r="AS980" s="21">
        <f t="shared" si="2703"/>
        <v>3042.348</v>
      </c>
      <c r="AT980" s="21">
        <f t="shared" si="2662"/>
        <v>4230.2</v>
      </c>
      <c r="AU980" s="21">
        <f t="shared" si="2662"/>
        <v>4230.2</v>
      </c>
      <c r="AV980" s="9">
        <f t="shared" si="2761"/>
        <v>0</v>
      </c>
      <c r="AW980" s="9">
        <f t="shared" si="2761"/>
        <v>0</v>
      </c>
      <c r="AX980" s="9">
        <f t="shared" si="2761"/>
        <v>0</v>
      </c>
      <c r="AY980" s="21">
        <f t="shared" si="2699"/>
        <v>3042.348</v>
      </c>
      <c r="AZ980" s="21">
        <f t="shared" si="2700"/>
        <v>4230.2</v>
      </c>
      <c r="BA980" s="21">
        <f t="shared" si="2701"/>
        <v>4230.2</v>
      </c>
      <c r="BB980" s="9">
        <f t="shared" si="2761"/>
        <v>0</v>
      </c>
      <c r="BC980" s="21">
        <f t="shared" si="2666"/>
        <v>3042.348</v>
      </c>
      <c r="BD980" s="9">
        <f t="shared" si="2761"/>
        <v>0</v>
      </c>
      <c r="BE980" s="9">
        <f t="shared" si="2761"/>
        <v>0</v>
      </c>
      <c r="BF980" s="21">
        <f t="shared" si="2656"/>
        <v>3042.348</v>
      </c>
      <c r="BG980" s="21">
        <f t="shared" si="2657"/>
        <v>4230.2</v>
      </c>
      <c r="BH980" s="9">
        <f t="shared" si="2761"/>
        <v>0</v>
      </c>
      <c r="BI980" s="9">
        <f t="shared" si="2761"/>
        <v>0</v>
      </c>
      <c r="BJ980" s="21">
        <f t="shared" si="2658"/>
        <v>3042.348</v>
      </c>
      <c r="BK980" s="21">
        <f t="shared" si="2659"/>
        <v>4230.2</v>
      </c>
      <c r="BL980" s="9">
        <f t="shared" si="2761"/>
        <v>0</v>
      </c>
      <c r="BM980" s="21">
        <f t="shared" si="2660"/>
        <v>3042.348</v>
      </c>
      <c r="BN980" s="9">
        <f t="shared" si="2761"/>
        <v>0</v>
      </c>
      <c r="BO980" s="21">
        <f t="shared" si="2661"/>
        <v>3042.348</v>
      </c>
      <c r="BP980" s="9">
        <f t="shared" si="2761"/>
        <v>0</v>
      </c>
      <c r="BQ980" s="21">
        <f t="shared" si="2758"/>
        <v>3042.348</v>
      </c>
      <c r="BR980" s="9">
        <f t="shared" si="2761"/>
        <v>0</v>
      </c>
      <c r="BS980" s="33">
        <f t="shared" si="2704"/>
        <v>3042.348</v>
      </c>
      <c r="BT980" s="9">
        <f t="shared" si="2761"/>
        <v>0</v>
      </c>
    </row>
    <row r="981" spans="1:72" ht="46.8" x14ac:dyDescent="0.3">
      <c r="A981" s="1" t="s">
        <v>296</v>
      </c>
      <c r="B981" s="1" t="s">
        <v>167</v>
      </c>
      <c r="C981" s="1"/>
      <c r="D981" s="1"/>
      <c r="E981" s="2" t="s">
        <v>731</v>
      </c>
      <c r="F981" s="3">
        <f>F982</f>
        <v>4163.6000000000004</v>
      </c>
      <c r="G981" s="3">
        <f t="shared" si="2761"/>
        <v>4230.2</v>
      </c>
      <c r="H981" s="3">
        <f t="shared" si="2761"/>
        <v>4230.2</v>
      </c>
      <c r="I981" s="3">
        <f t="shared" si="2761"/>
        <v>0</v>
      </c>
      <c r="J981" s="3">
        <f t="shared" si="2761"/>
        <v>0</v>
      </c>
      <c r="K981" s="3">
        <f t="shared" si="2761"/>
        <v>0</v>
      </c>
      <c r="L981" s="18">
        <f t="shared" si="2691"/>
        <v>4163.6000000000004</v>
      </c>
      <c r="M981" s="18">
        <f t="shared" si="2691"/>
        <v>4230.2</v>
      </c>
      <c r="N981" s="18">
        <f t="shared" si="2691"/>
        <v>4230.2</v>
      </c>
      <c r="O981" s="9">
        <f t="shared" si="2761"/>
        <v>0</v>
      </c>
      <c r="P981" s="9">
        <f t="shared" si="2761"/>
        <v>0</v>
      </c>
      <c r="Q981" s="9">
        <f t="shared" si="2761"/>
        <v>0</v>
      </c>
      <c r="R981" s="21">
        <f t="shared" si="2636"/>
        <v>4163.6000000000004</v>
      </c>
      <c r="S981" s="21">
        <f t="shared" si="2636"/>
        <v>4230.2</v>
      </c>
      <c r="T981" s="21">
        <f t="shared" si="2636"/>
        <v>4230.2</v>
      </c>
      <c r="U981" s="9">
        <f t="shared" si="2761"/>
        <v>32.369999999999997</v>
      </c>
      <c r="V981" s="9">
        <f t="shared" si="2761"/>
        <v>0</v>
      </c>
      <c r="W981" s="9">
        <f t="shared" si="2761"/>
        <v>0</v>
      </c>
      <c r="X981" s="21">
        <f t="shared" si="2668"/>
        <v>4195.97</v>
      </c>
      <c r="Y981" s="21">
        <f t="shared" si="2668"/>
        <v>4230.2</v>
      </c>
      <c r="Z981" s="21">
        <f t="shared" si="2668"/>
        <v>4230.2</v>
      </c>
      <c r="AA981" s="9">
        <f t="shared" si="2761"/>
        <v>0</v>
      </c>
      <c r="AB981" s="21">
        <f t="shared" si="2664"/>
        <v>4195.97</v>
      </c>
      <c r="AC981" s="9">
        <f t="shared" si="2761"/>
        <v>0</v>
      </c>
      <c r="AD981" s="9">
        <f t="shared" si="2761"/>
        <v>0</v>
      </c>
      <c r="AE981" s="34">
        <f t="shared" ref="AE981:AE1051" si="2762">AD981+AC981+AB981</f>
        <v>4195.97</v>
      </c>
      <c r="AF981" s="9">
        <f t="shared" si="2761"/>
        <v>0</v>
      </c>
      <c r="AG981" s="34">
        <f t="shared" ref="AG981:AG1051" si="2763">AE981+AF981</f>
        <v>4195.97</v>
      </c>
      <c r="AH981" s="9">
        <f t="shared" si="2761"/>
        <v>0</v>
      </c>
      <c r="AI981" s="9">
        <f t="shared" si="2761"/>
        <v>0</v>
      </c>
      <c r="AJ981" s="9">
        <f t="shared" si="2761"/>
        <v>0</v>
      </c>
      <c r="AK981" s="21">
        <f t="shared" si="2705"/>
        <v>4195.97</v>
      </c>
      <c r="AL981" s="21">
        <f t="shared" si="2706"/>
        <v>4230.2</v>
      </c>
      <c r="AM981" s="21">
        <f t="shared" si="2706"/>
        <v>4230.2</v>
      </c>
      <c r="AN981" s="9">
        <f t="shared" si="2761"/>
        <v>0</v>
      </c>
      <c r="AO981" s="21">
        <f t="shared" si="2707"/>
        <v>4195.97</v>
      </c>
      <c r="AP981" s="9">
        <f t="shared" si="2761"/>
        <v>-1153.6220000000001</v>
      </c>
      <c r="AQ981" s="9">
        <f t="shared" si="2761"/>
        <v>0</v>
      </c>
      <c r="AR981" s="9">
        <f t="shared" si="2761"/>
        <v>0</v>
      </c>
      <c r="AS981" s="21">
        <f t="shared" si="2703"/>
        <v>3042.348</v>
      </c>
      <c r="AT981" s="21">
        <f t="shared" si="2662"/>
        <v>4230.2</v>
      </c>
      <c r="AU981" s="21">
        <f t="shared" si="2662"/>
        <v>4230.2</v>
      </c>
      <c r="AV981" s="9">
        <f t="shared" si="2761"/>
        <v>0</v>
      </c>
      <c r="AW981" s="9">
        <f t="shared" si="2761"/>
        <v>0</v>
      </c>
      <c r="AX981" s="9">
        <f t="shared" si="2761"/>
        <v>0</v>
      </c>
      <c r="AY981" s="21">
        <f t="shared" si="2699"/>
        <v>3042.348</v>
      </c>
      <c r="AZ981" s="21">
        <f t="shared" si="2700"/>
        <v>4230.2</v>
      </c>
      <c r="BA981" s="21">
        <f t="shared" si="2701"/>
        <v>4230.2</v>
      </c>
      <c r="BB981" s="9">
        <f t="shared" si="2761"/>
        <v>0</v>
      </c>
      <c r="BC981" s="21">
        <f t="shared" si="2666"/>
        <v>3042.348</v>
      </c>
      <c r="BD981" s="9">
        <f t="shared" si="2761"/>
        <v>0</v>
      </c>
      <c r="BE981" s="9">
        <f t="shared" si="2761"/>
        <v>0</v>
      </c>
      <c r="BF981" s="21">
        <f t="shared" ref="BF981:BF1044" si="2764">BC981+BD981</f>
        <v>3042.348</v>
      </c>
      <c r="BG981" s="21">
        <f t="shared" ref="BG981:BG1044" si="2765">AZ981+BE981</f>
        <v>4230.2</v>
      </c>
      <c r="BH981" s="9">
        <f t="shared" si="2761"/>
        <v>0</v>
      </c>
      <c r="BI981" s="9">
        <f t="shared" si="2761"/>
        <v>0</v>
      </c>
      <c r="BJ981" s="21">
        <f t="shared" ref="BJ981:BJ1044" si="2766">BF981+BH981</f>
        <v>3042.348</v>
      </c>
      <c r="BK981" s="21">
        <f t="shared" ref="BK981:BK1044" si="2767">BG981+BI981</f>
        <v>4230.2</v>
      </c>
      <c r="BL981" s="9">
        <f t="shared" si="2761"/>
        <v>0</v>
      </c>
      <c r="BM981" s="21">
        <f t="shared" ref="BM981:BM1044" si="2768">BJ981+BL981</f>
        <v>3042.348</v>
      </c>
      <c r="BN981" s="9">
        <f t="shared" si="2761"/>
        <v>0</v>
      </c>
      <c r="BO981" s="21">
        <f t="shared" ref="BO981:BO1044" si="2769">BM981+BN981</f>
        <v>3042.348</v>
      </c>
      <c r="BP981" s="9">
        <f t="shared" si="2761"/>
        <v>0</v>
      </c>
      <c r="BQ981" s="21">
        <f t="shared" si="2758"/>
        <v>3042.348</v>
      </c>
      <c r="BR981" s="9">
        <f t="shared" si="2761"/>
        <v>0</v>
      </c>
      <c r="BS981" s="33">
        <f t="shared" si="2704"/>
        <v>3042.348</v>
      </c>
      <c r="BT981" s="9">
        <f t="shared" si="2761"/>
        <v>0</v>
      </c>
    </row>
    <row r="982" spans="1:72" x14ac:dyDescent="0.3">
      <c r="A982" s="1" t="s">
        <v>296</v>
      </c>
      <c r="B982" s="1">
        <v>240</v>
      </c>
      <c r="C982" s="1" t="s">
        <v>44</v>
      </c>
      <c r="D982" s="1" t="s">
        <v>71</v>
      </c>
      <c r="E982" s="2" t="s">
        <v>759</v>
      </c>
      <c r="F982" s="3">
        <v>4163.6000000000004</v>
      </c>
      <c r="G982" s="3">
        <v>4230.2</v>
      </c>
      <c r="H982" s="3">
        <v>4230.2</v>
      </c>
      <c r="I982" s="3"/>
      <c r="J982" s="3"/>
      <c r="K982" s="3"/>
      <c r="L982" s="18">
        <f t="shared" si="2691"/>
        <v>4163.6000000000004</v>
      </c>
      <c r="M982" s="18">
        <f t="shared" si="2691"/>
        <v>4230.2</v>
      </c>
      <c r="N982" s="18">
        <f t="shared" si="2691"/>
        <v>4230.2</v>
      </c>
      <c r="O982" s="9"/>
      <c r="P982" s="9"/>
      <c r="Q982" s="9"/>
      <c r="R982" s="21">
        <f t="shared" si="2636"/>
        <v>4163.6000000000004</v>
      </c>
      <c r="S982" s="21">
        <f t="shared" si="2636"/>
        <v>4230.2</v>
      </c>
      <c r="T982" s="21">
        <f t="shared" si="2636"/>
        <v>4230.2</v>
      </c>
      <c r="U982" s="9">
        <v>32.369999999999997</v>
      </c>
      <c r="V982" s="9"/>
      <c r="W982" s="9"/>
      <c r="X982" s="21">
        <f t="shared" si="2668"/>
        <v>4195.97</v>
      </c>
      <c r="Y982" s="21">
        <f t="shared" si="2668"/>
        <v>4230.2</v>
      </c>
      <c r="Z982" s="21">
        <f t="shared" si="2668"/>
        <v>4230.2</v>
      </c>
      <c r="AA982" s="9"/>
      <c r="AB982" s="21">
        <f t="shared" si="2664"/>
        <v>4195.97</v>
      </c>
      <c r="AC982" s="9"/>
      <c r="AD982" s="9"/>
      <c r="AE982" s="34">
        <f t="shared" si="2762"/>
        <v>4195.97</v>
      </c>
      <c r="AF982" s="9"/>
      <c r="AG982" s="34">
        <f t="shared" si="2763"/>
        <v>4195.97</v>
      </c>
      <c r="AH982" s="9"/>
      <c r="AI982" s="9"/>
      <c r="AJ982" s="9"/>
      <c r="AK982" s="21">
        <f t="shared" si="2705"/>
        <v>4195.97</v>
      </c>
      <c r="AL982" s="21">
        <f t="shared" si="2706"/>
        <v>4230.2</v>
      </c>
      <c r="AM982" s="21">
        <f t="shared" si="2706"/>
        <v>4230.2</v>
      </c>
      <c r="AN982" s="9"/>
      <c r="AO982" s="21">
        <f t="shared" si="2707"/>
        <v>4195.97</v>
      </c>
      <c r="AP982" s="9">
        <f>-1153.622</f>
        <v>-1153.6220000000001</v>
      </c>
      <c r="AQ982" s="9"/>
      <c r="AR982" s="9"/>
      <c r="AS982" s="21">
        <f t="shared" si="2703"/>
        <v>3042.348</v>
      </c>
      <c r="AT982" s="21">
        <f t="shared" ref="AT982:AU1045" si="2770">AL982+AQ982</f>
        <v>4230.2</v>
      </c>
      <c r="AU982" s="21">
        <f t="shared" si="2770"/>
        <v>4230.2</v>
      </c>
      <c r="AV982" s="9"/>
      <c r="AW982" s="9"/>
      <c r="AX982" s="9"/>
      <c r="AY982" s="21">
        <f t="shared" si="2699"/>
        <v>3042.348</v>
      </c>
      <c r="AZ982" s="21">
        <f t="shared" si="2700"/>
        <v>4230.2</v>
      </c>
      <c r="BA982" s="21">
        <f t="shared" si="2701"/>
        <v>4230.2</v>
      </c>
      <c r="BB982" s="9"/>
      <c r="BC982" s="21">
        <f t="shared" si="2666"/>
        <v>3042.348</v>
      </c>
      <c r="BD982" s="9"/>
      <c r="BE982" s="9"/>
      <c r="BF982" s="21">
        <f t="shared" si="2764"/>
        <v>3042.348</v>
      </c>
      <c r="BG982" s="21">
        <f t="shared" si="2765"/>
        <v>4230.2</v>
      </c>
      <c r="BH982" s="9"/>
      <c r="BI982" s="9"/>
      <c r="BJ982" s="21">
        <f t="shared" si="2766"/>
        <v>3042.348</v>
      </c>
      <c r="BK982" s="21">
        <f t="shared" si="2767"/>
        <v>4230.2</v>
      </c>
      <c r="BL982" s="9"/>
      <c r="BM982" s="21">
        <f t="shared" si="2768"/>
        <v>3042.348</v>
      </c>
      <c r="BN982" s="9"/>
      <c r="BO982" s="21">
        <f t="shared" si="2769"/>
        <v>3042.348</v>
      </c>
      <c r="BP982" s="9"/>
      <c r="BQ982" s="21">
        <f t="shared" si="2758"/>
        <v>3042.348</v>
      </c>
      <c r="BR982" s="9"/>
      <c r="BS982" s="33">
        <f t="shared" si="2704"/>
        <v>3042.348</v>
      </c>
      <c r="BT982" s="9"/>
    </row>
    <row r="983" spans="1:72" ht="46.8" x14ac:dyDescent="0.3">
      <c r="A983" s="1" t="s">
        <v>296</v>
      </c>
      <c r="B983" s="1" t="s">
        <v>14</v>
      </c>
      <c r="C983" s="1"/>
      <c r="D983" s="1"/>
      <c r="E983" s="2" t="s">
        <v>737</v>
      </c>
      <c r="F983" s="3"/>
      <c r="G983" s="3"/>
      <c r="H983" s="3"/>
      <c r="I983" s="3"/>
      <c r="J983" s="3"/>
      <c r="K983" s="3"/>
      <c r="L983" s="18"/>
      <c r="M983" s="18"/>
      <c r="N983" s="18"/>
      <c r="O983" s="9"/>
      <c r="P983" s="9"/>
      <c r="Q983" s="9"/>
      <c r="R983" s="21"/>
      <c r="S983" s="21"/>
      <c r="T983" s="21"/>
      <c r="U983" s="9"/>
      <c r="V983" s="9"/>
      <c r="W983" s="9"/>
      <c r="X983" s="21"/>
      <c r="Y983" s="21"/>
      <c r="Z983" s="21"/>
      <c r="AA983" s="9"/>
      <c r="AB983" s="21"/>
      <c r="AC983" s="9"/>
      <c r="AD983" s="9"/>
      <c r="AE983" s="34"/>
      <c r="AF983" s="9"/>
      <c r="AG983" s="34"/>
      <c r="AH983" s="9"/>
      <c r="AI983" s="9"/>
      <c r="AJ983" s="9"/>
      <c r="AK983" s="21"/>
      <c r="AL983" s="21"/>
      <c r="AM983" s="21"/>
      <c r="AN983" s="9"/>
      <c r="AO983" s="21"/>
      <c r="AP983" s="9">
        <f>AP984</f>
        <v>1481.8219999999999</v>
      </c>
      <c r="AQ983" s="9">
        <f t="shared" ref="AQ983:BT984" si="2771">AQ984</f>
        <v>0</v>
      </c>
      <c r="AR983" s="9">
        <f t="shared" si="2771"/>
        <v>0</v>
      </c>
      <c r="AS983" s="21">
        <f t="shared" si="2703"/>
        <v>1481.8219999999999</v>
      </c>
      <c r="AT983" s="21">
        <f t="shared" si="2770"/>
        <v>0</v>
      </c>
      <c r="AU983" s="21">
        <f t="shared" si="2770"/>
        <v>0</v>
      </c>
      <c r="AV983" s="9">
        <f t="shared" si="2771"/>
        <v>0</v>
      </c>
      <c r="AW983" s="9">
        <f t="shared" si="2771"/>
        <v>0</v>
      </c>
      <c r="AX983" s="9">
        <f t="shared" si="2771"/>
        <v>0</v>
      </c>
      <c r="AY983" s="21">
        <f t="shared" si="2699"/>
        <v>1481.8219999999999</v>
      </c>
      <c r="AZ983" s="21">
        <f t="shared" si="2700"/>
        <v>0</v>
      </c>
      <c r="BA983" s="21">
        <f t="shared" si="2701"/>
        <v>0</v>
      </c>
      <c r="BB983" s="9">
        <f t="shared" si="2771"/>
        <v>0</v>
      </c>
      <c r="BC983" s="21">
        <f t="shared" si="2666"/>
        <v>1481.8219999999999</v>
      </c>
      <c r="BD983" s="9">
        <f t="shared" si="2771"/>
        <v>0</v>
      </c>
      <c r="BE983" s="9">
        <f t="shared" si="2771"/>
        <v>0</v>
      </c>
      <c r="BF983" s="21">
        <f t="shared" si="2764"/>
        <v>1481.8219999999999</v>
      </c>
      <c r="BG983" s="21">
        <f t="shared" si="2765"/>
        <v>0</v>
      </c>
      <c r="BH983" s="9">
        <f t="shared" si="2771"/>
        <v>0</v>
      </c>
      <c r="BI983" s="9">
        <f t="shared" si="2771"/>
        <v>0</v>
      </c>
      <c r="BJ983" s="21">
        <f t="shared" si="2766"/>
        <v>1481.8219999999999</v>
      </c>
      <c r="BK983" s="21">
        <f t="shared" si="2767"/>
        <v>0</v>
      </c>
      <c r="BL983" s="9">
        <f t="shared" si="2771"/>
        <v>0</v>
      </c>
      <c r="BM983" s="21">
        <f t="shared" si="2768"/>
        <v>1481.8219999999999</v>
      </c>
      <c r="BN983" s="9">
        <f t="shared" si="2771"/>
        <v>0</v>
      </c>
      <c r="BO983" s="21">
        <f t="shared" si="2769"/>
        <v>1481.8219999999999</v>
      </c>
      <c r="BP983" s="9">
        <f t="shared" si="2771"/>
        <v>0</v>
      </c>
      <c r="BQ983" s="21">
        <f t="shared" si="2758"/>
        <v>1481.8219999999999</v>
      </c>
      <c r="BR983" s="9">
        <f t="shared" si="2771"/>
        <v>0</v>
      </c>
      <c r="BS983" s="33">
        <f t="shared" si="2704"/>
        <v>1481.8219999999999</v>
      </c>
      <c r="BT983" s="9">
        <f t="shared" si="2771"/>
        <v>0</v>
      </c>
    </row>
    <row r="984" spans="1:72" x14ac:dyDescent="0.3">
      <c r="A984" s="1" t="s">
        <v>296</v>
      </c>
      <c r="B984" s="1" t="s">
        <v>330</v>
      </c>
      <c r="C984" s="1"/>
      <c r="D984" s="1"/>
      <c r="E984" s="2" t="s">
        <v>738</v>
      </c>
      <c r="F984" s="3"/>
      <c r="G984" s="3"/>
      <c r="H984" s="3"/>
      <c r="I984" s="3"/>
      <c r="J984" s="3"/>
      <c r="K984" s="3"/>
      <c r="L984" s="18"/>
      <c r="M984" s="18"/>
      <c r="N984" s="18"/>
      <c r="O984" s="9"/>
      <c r="P984" s="9"/>
      <c r="Q984" s="9"/>
      <c r="R984" s="21"/>
      <c r="S984" s="21"/>
      <c r="T984" s="21"/>
      <c r="U984" s="9"/>
      <c r="V984" s="9"/>
      <c r="W984" s="9"/>
      <c r="X984" s="21"/>
      <c r="Y984" s="21"/>
      <c r="Z984" s="21"/>
      <c r="AA984" s="9"/>
      <c r="AB984" s="21"/>
      <c r="AC984" s="9"/>
      <c r="AD984" s="9"/>
      <c r="AE984" s="34"/>
      <c r="AF984" s="9"/>
      <c r="AG984" s="34"/>
      <c r="AH984" s="9"/>
      <c r="AI984" s="9"/>
      <c r="AJ984" s="9"/>
      <c r="AK984" s="21"/>
      <c r="AL984" s="21"/>
      <c r="AM984" s="21"/>
      <c r="AN984" s="9"/>
      <c r="AO984" s="21"/>
      <c r="AP984" s="9">
        <f>AP985</f>
        <v>1481.8219999999999</v>
      </c>
      <c r="AQ984" s="9">
        <f t="shared" si="2771"/>
        <v>0</v>
      </c>
      <c r="AR984" s="9">
        <f t="shared" si="2771"/>
        <v>0</v>
      </c>
      <c r="AS984" s="21">
        <f t="shared" si="2703"/>
        <v>1481.8219999999999</v>
      </c>
      <c r="AT984" s="21">
        <f t="shared" si="2770"/>
        <v>0</v>
      </c>
      <c r="AU984" s="21">
        <f t="shared" si="2770"/>
        <v>0</v>
      </c>
      <c r="AV984" s="9">
        <f t="shared" si="2771"/>
        <v>0</v>
      </c>
      <c r="AW984" s="9">
        <f t="shared" si="2771"/>
        <v>0</v>
      </c>
      <c r="AX984" s="9">
        <f t="shared" si="2771"/>
        <v>0</v>
      </c>
      <c r="AY984" s="21">
        <f t="shared" si="2699"/>
        <v>1481.8219999999999</v>
      </c>
      <c r="AZ984" s="21">
        <f t="shared" si="2700"/>
        <v>0</v>
      </c>
      <c r="BA984" s="21">
        <f t="shared" si="2701"/>
        <v>0</v>
      </c>
      <c r="BB984" s="9">
        <f t="shared" si="2771"/>
        <v>0</v>
      </c>
      <c r="BC984" s="21">
        <f t="shared" si="2666"/>
        <v>1481.8219999999999</v>
      </c>
      <c r="BD984" s="9">
        <f t="shared" si="2771"/>
        <v>0</v>
      </c>
      <c r="BE984" s="9">
        <f t="shared" si="2771"/>
        <v>0</v>
      </c>
      <c r="BF984" s="21">
        <f t="shared" si="2764"/>
        <v>1481.8219999999999</v>
      </c>
      <c r="BG984" s="21">
        <f t="shared" si="2765"/>
        <v>0</v>
      </c>
      <c r="BH984" s="9">
        <f t="shared" si="2771"/>
        <v>0</v>
      </c>
      <c r="BI984" s="9">
        <f t="shared" si="2771"/>
        <v>0</v>
      </c>
      <c r="BJ984" s="21">
        <f t="shared" si="2766"/>
        <v>1481.8219999999999</v>
      </c>
      <c r="BK984" s="21">
        <f t="shared" si="2767"/>
        <v>0</v>
      </c>
      <c r="BL984" s="9">
        <f t="shared" si="2771"/>
        <v>0</v>
      </c>
      <c r="BM984" s="21">
        <f t="shared" si="2768"/>
        <v>1481.8219999999999</v>
      </c>
      <c r="BN984" s="9">
        <f t="shared" si="2771"/>
        <v>0</v>
      </c>
      <c r="BO984" s="21">
        <f t="shared" si="2769"/>
        <v>1481.8219999999999</v>
      </c>
      <c r="BP984" s="9">
        <f t="shared" si="2771"/>
        <v>0</v>
      </c>
      <c r="BQ984" s="21">
        <f t="shared" si="2758"/>
        <v>1481.8219999999999</v>
      </c>
      <c r="BR984" s="9">
        <f t="shared" si="2771"/>
        <v>0</v>
      </c>
      <c r="BS984" s="33">
        <f t="shared" si="2704"/>
        <v>1481.8219999999999</v>
      </c>
      <c r="BT984" s="9">
        <f t="shared" si="2771"/>
        <v>0</v>
      </c>
    </row>
    <row r="985" spans="1:72" x14ac:dyDescent="0.3">
      <c r="A985" s="1" t="s">
        <v>296</v>
      </c>
      <c r="B985" s="1" t="s">
        <v>330</v>
      </c>
      <c r="C985" s="1" t="s">
        <v>44</v>
      </c>
      <c r="D985" s="1" t="s">
        <v>71</v>
      </c>
      <c r="E985" s="2" t="s">
        <v>759</v>
      </c>
      <c r="F985" s="3"/>
      <c r="G985" s="3"/>
      <c r="H985" s="3"/>
      <c r="I985" s="3"/>
      <c r="J985" s="3"/>
      <c r="K985" s="3"/>
      <c r="L985" s="18"/>
      <c r="M985" s="18"/>
      <c r="N985" s="18"/>
      <c r="O985" s="9"/>
      <c r="P985" s="9"/>
      <c r="Q985" s="9"/>
      <c r="R985" s="21"/>
      <c r="S985" s="21"/>
      <c r="T985" s="21"/>
      <c r="U985" s="9"/>
      <c r="V985" s="9"/>
      <c r="W985" s="9"/>
      <c r="X985" s="21"/>
      <c r="Y985" s="21"/>
      <c r="Z985" s="21"/>
      <c r="AA985" s="9"/>
      <c r="AB985" s="21"/>
      <c r="AC985" s="9"/>
      <c r="AD985" s="9"/>
      <c r="AE985" s="34"/>
      <c r="AF985" s="9"/>
      <c r="AG985" s="34"/>
      <c r="AH985" s="9"/>
      <c r="AI985" s="9"/>
      <c r="AJ985" s="9"/>
      <c r="AK985" s="21"/>
      <c r="AL985" s="21"/>
      <c r="AM985" s="21"/>
      <c r="AN985" s="9"/>
      <c r="AO985" s="21"/>
      <c r="AP985" s="9">
        <v>1481.8219999999999</v>
      </c>
      <c r="AQ985" s="9"/>
      <c r="AR985" s="9"/>
      <c r="AS985" s="21">
        <f t="shared" si="2703"/>
        <v>1481.8219999999999</v>
      </c>
      <c r="AT985" s="21">
        <f t="shared" si="2770"/>
        <v>0</v>
      </c>
      <c r="AU985" s="21">
        <f t="shared" si="2770"/>
        <v>0</v>
      </c>
      <c r="AV985" s="9"/>
      <c r="AW985" s="9"/>
      <c r="AX985" s="9"/>
      <c r="AY985" s="21">
        <f t="shared" si="2699"/>
        <v>1481.8219999999999</v>
      </c>
      <c r="AZ985" s="21">
        <f t="shared" si="2700"/>
        <v>0</v>
      </c>
      <c r="BA985" s="21">
        <f t="shared" si="2701"/>
        <v>0</v>
      </c>
      <c r="BB985" s="9"/>
      <c r="BC985" s="21">
        <f t="shared" si="2666"/>
        <v>1481.8219999999999</v>
      </c>
      <c r="BD985" s="9"/>
      <c r="BE985" s="9"/>
      <c r="BF985" s="21">
        <f t="shared" si="2764"/>
        <v>1481.8219999999999</v>
      </c>
      <c r="BG985" s="21">
        <f t="shared" si="2765"/>
        <v>0</v>
      </c>
      <c r="BH985" s="9"/>
      <c r="BI985" s="9"/>
      <c r="BJ985" s="21">
        <f t="shared" si="2766"/>
        <v>1481.8219999999999</v>
      </c>
      <c r="BK985" s="21">
        <f t="shared" si="2767"/>
        <v>0</v>
      </c>
      <c r="BL985" s="9"/>
      <c r="BM985" s="21">
        <f t="shared" si="2768"/>
        <v>1481.8219999999999</v>
      </c>
      <c r="BN985" s="9"/>
      <c r="BO985" s="21">
        <f t="shared" si="2769"/>
        <v>1481.8219999999999</v>
      </c>
      <c r="BP985" s="9"/>
      <c r="BQ985" s="21">
        <f t="shared" si="2758"/>
        <v>1481.8219999999999</v>
      </c>
      <c r="BR985" s="9"/>
      <c r="BS985" s="33">
        <f t="shared" si="2704"/>
        <v>1481.8219999999999</v>
      </c>
      <c r="BT985" s="9"/>
    </row>
    <row r="986" spans="1:72" x14ac:dyDescent="0.3">
      <c r="A986" s="1" t="s">
        <v>296</v>
      </c>
      <c r="B986" s="1" t="s">
        <v>7</v>
      </c>
      <c r="C986" s="1"/>
      <c r="D986" s="1"/>
      <c r="E986" s="2" t="s">
        <v>743</v>
      </c>
      <c r="F986" s="3">
        <f>F987</f>
        <v>2200.1</v>
      </c>
      <c r="G986" s="3">
        <f t="shared" ref="G986:BT987" si="2772">G987</f>
        <v>2200.1</v>
      </c>
      <c r="H986" s="3">
        <f t="shared" si="2772"/>
        <v>2200.1</v>
      </c>
      <c r="I986" s="3">
        <f t="shared" si="2772"/>
        <v>0</v>
      </c>
      <c r="J986" s="3">
        <f t="shared" si="2772"/>
        <v>0</v>
      </c>
      <c r="K986" s="3">
        <f t="shared" si="2772"/>
        <v>0</v>
      </c>
      <c r="L986" s="18">
        <f t="shared" si="2691"/>
        <v>2200.1</v>
      </c>
      <c r="M986" s="18">
        <f t="shared" si="2691"/>
        <v>2200.1</v>
      </c>
      <c r="N986" s="18">
        <f t="shared" si="2691"/>
        <v>2200.1</v>
      </c>
      <c r="O986" s="9">
        <f t="shared" si="2772"/>
        <v>0</v>
      </c>
      <c r="P986" s="9">
        <f t="shared" si="2772"/>
        <v>0</v>
      </c>
      <c r="Q986" s="9">
        <f t="shared" si="2772"/>
        <v>0</v>
      </c>
      <c r="R986" s="21">
        <f t="shared" si="2636"/>
        <v>2200.1</v>
      </c>
      <c r="S986" s="21">
        <f t="shared" si="2636"/>
        <v>2200.1</v>
      </c>
      <c r="T986" s="21">
        <f t="shared" si="2636"/>
        <v>2200.1</v>
      </c>
      <c r="U986" s="9">
        <f t="shared" si="2772"/>
        <v>0</v>
      </c>
      <c r="V986" s="9">
        <f t="shared" si="2772"/>
        <v>0</v>
      </c>
      <c r="W986" s="9">
        <f t="shared" si="2772"/>
        <v>0</v>
      </c>
      <c r="X986" s="21">
        <f t="shared" si="2668"/>
        <v>2200.1</v>
      </c>
      <c r="Y986" s="21">
        <f t="shared" si="2668"/>
        <v>2200.1</v>
      </c>
      <c r="Z986" s="21">
        <f t="shared" si="2668"/>
        <v>2200.1</v>
      </c>
      <c r="AA986" s="9">
        <f t="shared" si="2772"/>
        <v>0</v>
      </c>
      <c r="AB986" s="21">
        <f t="shared" ref="AB986:AB1056" si="2773">X986+AA986</f>
        <v>2200.1</v>
      </c>
      <c r="AC986" s="9">
        <f t="shared" si="2772"/>
        <v>0</v>
      </c>
      <c r="AD986" s="9">
        <f t="shared" si="2772"/>
        <v>0</v>
      </c>
      <c r="AE986" s="34">
        <f t="shared" si="2762"/>
        <v>2200.1</v>
      </c>
      <c r="AF986" s="9">
        <f t="shared" si="2772"/>
        <v>0</v>
      </c>
      <c r="AG986" s="34">
        <f t="shared" si="2763"/>
        <v>2200.1</v>
      </c>
      <c r="AH986" s="9">
        <f t="shared" si="2772"/>
        <v>0</v>
      </c>
      <c r="AI986" s="9">
        <f t="shared" si="2772"/>
        <v>0</v>
      </c>
      <c r="AJ986" s="9">
        <f t="shared" si="2772"/>
        <v>0</v>
      </c>
      <c r="AK986" s="21">
        <f t="shared" si="2705"/>
        <v>2200.1</v>
      </c>
      <c r="AL986" s="21">
        <f t="shared" si="2706"/>
        <v>2200.1</v>
      </c>
      <c r="AM986" s="21">
        <f t="shared" si="2706"/>
        <v>2200.1</v>
      </c>
      <c r="AN986" s="9">
        <f t="shared" si="2772"/>
        <v>0</v>
      </c>
      <c r="AO986" s="21">
        <f t="shared" si="2707"/>
        <v>2200.1</v>
      </c>
      <c r="AP986" s="9">
        <f t="shared" si="2772"/>
        <v>-328.2</v>
      </c>
      <c r="AQ986" s="9">
        <f t="shared" si="2772"/>
        <v>0</v>
      </c>
      <c r="AR986" s="9">
        <f t="shared" si="2772"/>
        <v>0</v>
      </c>
      <c r="AS986" s="21">
        <f t="shared" si="2703"/>
        <v>1871.8999999999999</v>
      </c>
      <c r="AT986" s="21">
        <f t="shared" si="2770"/>
        <v>2200.1</v>
      </c>
      <c r="AU986" s="21">
        <f t="shared" si="2770"/>
        <v>2200.1</v>
      </c>
      <c r="AV986" s="9">
        <f t="shared" si="2772"/>
        <v>0</v>
      </c>
      <c r="AW986" s="9">
        <f t="shared" si="2772"/>
        <v>0</v>
      </c>
      <c r="AX986" s="9">
        <f t="shared" si="2772"/>
        <v>0</v>
      </c>
      <c r="AY986" s="21">
        <f t="shared" si="2699"/>
        <v>1871.8999999999999</v>
      </c>
      <c r="AZ986" s="21">
        <f t="shared" si="2700"/>
        <v>2200.1</v>
      </c>
      <c r="BA986" s="21">
        <f t="shared" si="2701"/>
        <v>2200.1</v>
      </c>
      <c r="BB986" s="9">
        <f t="shared" si="2772"/>
        <v>0</v>
      </c>
      <c r="BC986" s="21">
        <f t="shared" si="2666"/>
        <v>1871.8999999999999</v>
      </c>
      <c r="BD986" s="9">
        <f t="shared" si="2772"/>
        <v>0</v>
      </c>
      <c r="BE986" s="9">
        <f t="shared" si="2772"/>
        <v>0</v>
      </c>
      <c r="BF986" s="21">
        <f t="shared" si="2764"/>
        <v>1871.8999999999999</v>
      </c>
      <c r="BG986" s="21">
        <f t="shared" si="2765"/>
        <v>2200.1</v>
      </c>
      <c r="BH986" s="9">
        <f t="shared" si="2772"/>
        <v>0</v>
      </c>
      <c r="BI986" s="9">
        <f t="shared" si="2772"/>
        <v>0</v>
      </c>
      <c r="BJ986" s="21">
        <f t="shared" si="2766"/>
        <v>1871.8999999999999</v>
      </c>
      <c r="BK986" s="21">
        <f t="shared" si="2767"/>
        <v>2200.1</v>
      </c>
      <c r="BL986" s="9">
        <f t="shared" si="2772"/>
        <v>0</v>
      </c>
      <c r="BM986" s="21">
        <f t="shared" si="2768"/>
        <v>1871.8999999999999</v>
      </c>
      <c r="BN986" s="9">
        <f t="shared" si="2772"/>
        <v>0</v>
      </c>
      <c r="BO986" s="21">
        <f t="shared" si="2769"/>
        <v>1871.8999999999999</v>
      </c>
      <c r="BP986" s="9">
        <f t="shared" si="2772"/>
        <v>0</v>
      </c>
      <c r="BQ986" s="21">
        <f t="shared" si="2758"/>
        <v>1871.8999999999999</v>
      </c>
      <c r="BR986" s="9">
        <f t="shared" si="2772"/>
        <v>0</v>
      </c>
      <c r="BS986" s="33">
        <f t="shared" si="2704"/>
        <v>1871.8999999999999</v>
      </c>
      <c r="BT986" s="9">
        <f t="shared" si="2772"/>
        <v>0</v>
      </c>
    </row>
    <row r="987" spans="1:72" x14ac:dyDescent="0.3">
      <c r="A987" s="1" t="s">
        <v>296</v>
      </c>
      <c r="B987" s="1" t="s">
        <v>215</v>
      </c>
      <c r="C987" s="1"/>
      <c r="D987" s="1"/>
      <c r="E987" s="2" t="s">
        <v>746</v>
      </c>
      <c r="F987" s="3">
        <f>F988</f>
        <v>2200.1</v>
      </c>
      <c r="G987" s="3">
        <f t="shared" si="2772"/>
        <v>2200.1</v>
      </c>
      <c r="H987" s="3">
        <f t="shared" si="2772"/>
        <v>2200.1</v>
      </c>
      <c r="I987" s="3">
        <f t="shared" si="2772"/>
        <v>0</v>
      </c>
      <c r="J987" s="3">
        <f t="shared" si="2772"/>
        <v>0</v>
      </c>
      <c r="K987" s="3">
        <f t="shared" si="2772"/>
        <v>0</v>
      </c>
      <c r="L987" s="18">
        <f t="shared" si="2691"/>
        <v>2200.1</v>
      </c>
      <c r="M987" s="18">
        <f t="shared" si="2691"/>
        <v>2200.1</v>
      </c>
      <c r="N987" s="18">
        <f t="shared" si="2691"/>
        <v>2200.1</v>
      </c>
      <c r="O987" s="9">
        <f t="shared" si="2772"/>
        <v>0</v>
      </c>
      <c r="P987" s="9">
        <f t="shared" si="2772"/>
        <v>0</v>
      </c>
      <c r="Q987" s="9">
        <f t="shared" si="2772"/>
        <v>0</v>
      </c>
      <c r="R987" s="21">
        <f t="shared" si="2636"/>
        <v>2200.1</v>
      </c>
      <c r="S987" s="21">
        <f t="shared" si="2636"/>
        <v>2200.1</v>
      </c>
      <c r="T987" s="21">
        <f t="shared" si="2636"/>
        <v>2200.1</v>
      </c>
      <c r="U987" s="9">
        <f t="shared" si="2772"/>
        <v>0</v>
      </c>
      <c r="V987" s="9">
        <f t="shared" si="2772"/>
        <v>0</v>
      </c>
      <c r="W987" s="9">
        <f t="shared" si="2772"/>
        <v>0</v>
      </c>
      <c r="X987" s="21">
        <f t="shared" si="2668"/>
        <v>2200.1</v>
      </c>
      <c r="Y987" s="21">
        <f t="shared" si="2668"/>
        <v>2200.1</v>
      </c>
      <c r="Z987" s="21">
        <f t="shared" si="2668"/>
        <v>2200.1</v>
      </c>
      <c r="AA987" s="9">
        <f t="shared" si="2772"/>
        <v>0</v>
      </c>
      <c r="AB987" s="21">
        <f t="shared" si="2773"/>
        <v>2200.1</v>
      </c>
      <c r="AC987" s="9">
        <f t="shared" si="2772"/>
        <v>0</v>
      </c>
      <c r="AD987" s="9">
        <f t="shared" si="2772"/>
        <v>0</v>
      </c>
      <c r="AE987" s="34">
        <f t="shared" si="2762"/>
        <v>2200.1</v>
      </c>
      <c r="AF987" s="9">
        <f t="shared" si="2772"/>
        <v>0</v>
      </c>
      <c r="AG987" s="34">
        <f t="shared" si="2763"/>
        <v>2200.1</v>
      </c>
      <c r="AH987" s="9">
        <f t="shared" si="2772"/>
        <v>0</v>
      </c>
      <c r="AI987" s="9">
        <f t="shared" si="2772"/>
        <v>0</v>
      </c>
      <c r="AJ987" s="9">
        <f t="shared" si="2772"/>
        <v>0</v>
      </c>
      <c r="AK987" s="21">
        <f t="shared" si="2705"/>
        <v>2200.1</v>
      </c>
      <c r="AL987" s="21">
        <f t="shared" si="2706"/>
        <v>2200.1</v>
      </c>
      <c r="AM987" s="21">
        <f t="shared" si="2706"/>
        <v>2200.1</v>
      </c>
      <c r="AN987" s="9">
        <f t="shared" si="2772"/>
        <v>0</v>
      </c>
      <c r="AO987" s="21">
        <f t="shared" si="2707"/>
        <v>2200.1</v>
      </c>
      <c r="AP987" s="9">
        <f t="shared" si="2772"/>
        <v>-328.2</v>
      </c>
      <c r="AQ987" s="9">
        <f t="shared" si="2772"/>
        <v>0</v>
      </c>
      <c r="AR987" s="9">
        <f t="shared" si="2772"/>
        <v>0</v>
      </c>
      <c r="AS987" s="21">
        <f t="shared" si="2703"/>
        <v>1871.8999999999999</v>
      </c>
      <c r="AT987" s="21">
        <f t="shared" si="2770"/>
        <v>2200.1</v>
      </c>
      <c r="AU987" s="21">
        <f t="shared" si="2770"/>
        <v>2200.1</v>
      </c>
      <c r="AV987" s="9">
        <f t="shared" si="2772"/>
        <v>0</v>
      </c>
      <c r="AW987" s="9">
        <f t="shared" si="2772"/>
        <v>0</v>
      </c>
      <c r="AX987" s="9">
        <f t="shared" si="2772"/>
        <v>0</v>
      </c>
      <c r="AY987" s="21">
        <f t="shared" si="2699"/>
        <v>1871.8999999999999</v>
      </c>
      <c r="AZ987" s="21">
        <f t="shared" si="2700"/>
        <v>2200.1</v>
      </c>
      <c r="BA987" s="21">
        <f t="shared" si="2701"/>
        <v>2200.1</v>
      </c>
      <c r="BB987" s="9">
        <f t="shared" si="2772"/>
        <v>0</v>
      </c>
      <c r="BC987" s="21">
        <f t="shared" si="2666"/>
        <v>1871.8999999999999</v>
      </c>
      <c r="BD987" s="9">
        <f t="shared" si="2772"/>
        <v>0</v>
      </c>
      <c r="BE987" s="9">
        <f t="shared" si="2772"/>
        <v>0</v>
      </c>
      <c r="BF987" s="21">
        <f t="shared" si="2764"/>
        <v>1871.8999999999999</v>
      </c>
      <c r="BG987" s="21">
        <f t="shared" si="2765"/>
        <v>2200.1</v>
      </c>
      <c r="BH987" s="9">
        <f t="shared" si="2772"/>
        <v>0</v>
      </c>
      <c r="BI987" s="9">
        <f t="shared" si="2772"/>
        <v>0</v>
      </c>
      <c r="BJ987" s="21">
        <f t="shared" si="2766"/>
        <v>1871.8999999999999</v>
      </c>
      <c r="BK987" s="21">
        <f t="shared" si="2767"/>
        <v>2200.1</v>
      </c>
      <c r="BL987" s="9">
        <f t="shared" si="2772"/>
        <v>0</v>
      </c>
      <c r="BM987" s="21">
        <f t="shared" si="2768"/>
        <v>1871.8999999999999</v>
      </c>
      <c r="BN987" s="9">
        <f t="shared" si="2772"/>
        <v>0</v>
      </c>
      <c r="BO987" s="21">
        <f t="shared" si="2769"/>
        <v>1871.8999999999999</v>
      </c>
      <c r="BP987" s="9">
        <f t="shared" si="2772"/>
        <v>0</v>
      </c>
      <c r="BQ987" s="21">
        <f t="shared" si="2758"/>
        <v>1871.8999999999999</v>
      </c>
      <c r="BR987" s="9">
        <f t="shared" si="2772"/>
        <v>0</v>
      </c>
      <c r="BS987" s="33">
        <f t="shared" si="2704"/>
        <v>1871.8999999999999</v>
      </c>
      <c r="BT987" s="9">
        <f t="shared" si="2772"/>
        <v>0</v>
      </c>
    </row>
    <row r="988" spans="1:72" x14ac:dyDescent="0.3">
      <c r="A988" s="1" t="s">
        <v>296</v>
      </c>
      <c r="B988" s="1">
        <v>850</v>
      </c>
      <c r="C988" s="1" t="s">
        <v>44</v>
      </c>
      <c r="D988" s="1" t="s">
        <v>71</v>
      </c>
      <c r="E988" s="2" t="s">
        <v>759</v>
      </c>
      <c r="F988" s="3">
        <v>2200.1</v>
      </c>
      <c r="G988" s="3">
        <v>2200.1</v>
      </c>
      <c r="H988" s="3">
        <v>2200.1</v>
      </c>
      <c r="I988" s="3"/>
      <c r="J988" s="3"/>
      <c r="K988" s="3"/>
      <c r="L988" s="18">
        <f t="shared" si="2691"/>
        <v>2200.1</v>
      </c>
      <c r="M988" s="18">
        <f t="shared" si="2691"/>
        <v>2200.1</v>
      </c>
      <c r="N988" s="18">
        <f t="shared" si="2691"/>
        <v>2200.1</v>
      </c>
      <c r="O988" s="9"/>
      <c r="P988" s="9"/>
      <c r="Q988" s="9"/>
      <c r="R988" s="21">
        <f t="shared" si="2636"/>
        <v>2200.1</v>
      </c>
      <c r="S988" s="21">
        <f t="shared" si="2636"/>
        <v>2200.1</v>
      </c>
      <c r="T988" s="21">
        <f t="shared" si="2636"/>
        <v>2200.1</v>
      </c>
      <c r="U988" s="9"/>
      <c r="V988" s="9"/>
      <c r="W988" s="9"/>
      <c r="X988" s="21">
        <f t="shared" si="2668"/>
        <v>2200.1</v>
      </c>
      <c r="Y988" s="21">
        <f t="shared" si="2668"/>
        <v>2200.1</v>
      </c>
      <c r="Z988" s="21">
        <f t="shared" si="2668"/>
        <v>2200.1</v>
      </c>
      <c r="AA988" s="9"/>
      <c r="AB988" s="21">
        <f t="shared" si="2773"/>
        <v>2200.1</v>
      </c>
      <c r="AC988" s="9"/>
      <c r="AD988" s="9"/>
      <c r="AE988" s="34">
        <f t="shared" si="2762"/>
        <v>2200.1</v>
      </c>
      <c r="AF988" s="9"/>
      <c r="AG988" s="34">
        <f t="shared" si="2763"/>
        <v>2200.1</v>
      </c>
      <c r="AH988" s="9"/>
      <c r="AI988" s="9"/>
      <c r="AJ988" s="9"/>
      <c r="AK988" s="21">
        <f t="shared" si="2705"/>
        <v>2200.1</v>
      </c>
      <c r="AL988" s="21">
        <f t="shared" si="2706"/>
        <v>2200.1</v>
      </c>
      <c r="AM988" s="21">
        <f t="shared" si="2706"/>
        <v>2200.1</v>
      </c>
      <c r="AN988" s="9"/>
      <c r="AO988" s="21">
        <f t="shared" si="2707"/>
        <v>2200.1</v>
      </c>
      <c r="AP988" s="9">
        <f>-328.2</f>
        <v>-328.2</v>
      </c>
      <c r="AQ988" s="9"/>
      <c r="AR988" s="9"/>
      <c r="AS988" s="21">
        <f t="shared" si="2703"/>
        <v>1871.8999999999999</v>
      </c>
      <c r="AT988" s="21">
        <f t="shared" si="2770"/>
        <v>2200.1</v>
      </c>
      <c r="AU988" s="21">
        <f t="shared" si="2770"/>
        <v>2200.1</v>
      </c>
      <c r="AV988" s="9"/>
      <c r="AW988" s="9"/>
      <c r="AX988" s="9"/>
      <c r="AY988" s="21">
        <f t="shared" si="2699"/>
        <v>1871.8999999999999</v>
      </c>
      <c r="AZ988" s="21">
        <f t="shared" si="2700"/>
        <v>2200.1</v>
      </c>
      <c r="BA988" s="21">
        <f t="shared" si="2701"/>
        <v>2200.1</v>
      </c>
      <c r="BB988" s="9"/>
      <c r="BC988" s="21">
        <f t="shared" ref="BC988:BC1051" si="2774">AY988+BB988</f>
        <v>1871.8999999999999</v>
      </c>
      <c r="BD988" s="9"/>
      <c r="BE988" s="9"/>
      <c r="BF988" s="21">
        <f t="shared" si="2764"/>
        <v>1871.8999999999999</v>
      </c>
      <c r="BG988" s="21">
        <f t="shared" si="2765"/>
        <v>2200.1</v>
      </c>
      <c r="BH988" s="9"/>
      <c r="BI988" s="9"/>
      <c r="BJ988" s="21">
        <f t="shared" si="2766"/>
        <v>1871.8999999999999</v>
      </c>
      <c r="BK988" s="21">
        <f t="shared" si="2767"/>
        <v>2200.1</v>
      </c>
      <c r="BL988" s="9"/>
      <c r="BM988" s="21">
        <f t="shared" si="2768"/>
        <v>1871.8999999999999</v>
      </c>
      <c r="BN988" s="9"/>
      <c r="BO988" s="21">
        <f t="shared" si="2769"/>
        <v>1871.8999999999999</v>
      </c>
      <c r="BP988" s="9"/>
      <c r="BQ988" s="21">
        <f t="shared" si="2758"/>
        <v>1871.8999999999999</v>
      </c>
      <c r="BR988" s="9"/>
      <c r="BS988" s="33">
        <f t="shared" si="2704"/>
        <v>1871.8999999999999</v>
      </c>
      <c r="BT988" s="9"/>
    </row>
    <row r="989" spans="1:72" ht="78" x14ac:dyDescent="0.3">
      <c r="A989" s="1" t="s">
        <v>297</v>
      </c>
      <c r="B989" s="1"/>
      <c r="C989" s="1"/>
      <c r="D989" s="1"/>
      <c r="E989" s="2" t="s">
        <v>560</v>
      </c>
      <c r="F989" s="3">
        <f>F990</f>
        <v>110771.5</v>
      </c>
      <c r="G989" s="3">
        <f t="shared" ref="G989:BT991" si="2775">G990</f>
        <v>106890.4</v>
      </c>
      <c r="H989" s="3">
        <f t="shared" si="2775"/>
        <v>106890.4</v>
      </c>
      <c r="I989" s="3">
        <f t="shared" si="2775"/>
        <v>0</v>
      </c>
      <c r="J989" s="3">
        <f t="shared" si="2775"/>
        <v>0</v>
      </c>
      <c r="K989" s="3">
        <f t="shared" si="2775"/>
        <v>0</v>
      </c>
      <c r="L989" s="18">
        <f t="shared" si="2691"/>
        <v>110771.5</v>
      </c>
      <c r="M989" s="18">
        <f t="shared" si="2691"/>
        <v>106890.4</v>
      </c>
      <c r="N989" s="18">
        <f t="shared" si="2691"/>
        <v>106890.4</v>
      </c>
      <c r="O989" s="9">
        <f t="shared" si="2775"/>
        <v>0</v>
      </c>
      <c r="P989" s="9">
        <f t="shared" si="2775"/>
        <v>0</v>
      </c>
      <c r="Q989" s="9">
        <f t="shared" si="2775"/>
        <v>0</v>
      </c>
      <c r="R989" s="21">
        <f t="shared" si="2636"/>
        <v>110771.5</v>
      </c>
      <c r="S989" s="21">
        <f t="shared" si="2636"/>
        <v>106890.4</v>
      </c>
      <c r="T989" s="21">
        <f t="shared" si="2636"/>
        <v>106890.4</v>
      </c>
      <c r="U989" s="9">
        <f t="shared" si="2775"/>
        <v>721.98099999999999</v>
      </c>
      <c r="V989" s="9">
        <f t="shared" si="2775"/>
        <v>0</v>
      </c>
      <c r="W989" s="9">
        <f t="shared" si="2775"/>
        <v>0</v>
      </c>
      <c r="X989" s="21">
        <f t="shared" si="2668"/>
        <v>111493.481</v>
      </c>
      <c r="Y989" s="21">
        <f t="shared" si="2668"/>
        <v>106890.4</v>
      </c>
      <c r="Z989" s="21">
        <f t="shared" si="2668"/>
        <v>106890.4</v>
      </c>
      <c r="AA989" s="9">
        <f t="shared" si="2775"/>
        <v>0</v>
      </c>
      <c r="AB989" s="21">
        <f t="shared" si="2773"/>
        <v>111493.481</v>
      </c>
      <c r="AC989" s="9">
        <f t="shared" si="2775"/>
        <v>0</v>
      </c>
      <c r="AD989" s="9">
        <f t="shared" si="2775"/>
        <v>0</v>
      </c>
      <c r="AE989" s="34">
        <f t="shared" si="2762"/>
        <v>111493.481</v>
      </c>
      <c r="AF989" s="9">
        <f t="shared" si="2775"/>
        <v>0</v>
      </c>
      <c r="AG989" s="34">
        <f t="shared" si="2763"/>
        <v>111493.481</v>
      </c>
      <c r="AH989" s="9">
        <f t="shared" si="2775"/>
        <v>0</v>
      </c>
      <c r="AI989" s="9">
        <f t="shared" si="2775"/>
        <v>0</v>
      </c>
      <c r="AJ989" s="9">
        <f t="shared" si="2775"/>
        <v>0</v>
      </c>
      <c r="AK989" s="21">
        <f t="shared" si="2705"/>
        <v>111493.481</v>
      </c>
      <c r="AL989" s="21">
        <f t="shared" si="2706"/>
        <v>106890.4</v>
      </c>
      <c r="AM989" s="21">
        <f t="shared" si="2706"/>
        <v>106890.4</v>
      </c>
      <c r="AN989" s="9">
        <f t="shared" si="2775"/>
        <v>0</v>
      </c>
      <c r="AO989" s="21">
        <f t="shared" si="2707"/>
        <v>111493.481</v>
      </c>
      <c r="AP989" s="9">
        <f t="shared" si="2775"/>
        <v>-1190.4359999999999</v>
      </c>
      <c r="AQ989" s="9">
        <f t="shared" si="2775"/>
        <v>0</v>
      </c>
      <c r="AR989" s="9">
        <f t="shared" si="2775"/>
        <v>0</v>
      </c>
      <c r="AS989" s="20">
        <f t="shared" si="2703"/>
        <v>110303.045</v>
      </c>
      <c r="AT989" s="20">
        <f t="shared" si="2770"/>
        <v>106890.4</v>
      </c>
      <c r="AU989" s="20">
        <f t="shared" si="2770"/>
        <v>106890.4</v>
      </c>
      <c r="AV989" s="9">
        <f t="shared" si="2775"/>
        <v>0</v>
      </c>
      <c r="AW989" s="9">
        <f t="shared" si="2775"/>
        <v>0</v>
      </c>
      <c r="AX989" s="9">
        <f t="shared" si="2775"/>
        <v>0</v>
      </c>
      <c r="AY989" s="21">
        <f t="shared" si="2699"/>
        <v>110303.045</v>
      </c>
      <c r="AZ989" s="21">
        <f t="shared" si="2700"/>
        <v>106890.4</v>
      </c>
      <c r="BA989" s="21">
        <f t="shared" si="2701"/>
        <v>106890.4</v>
      </c>
      <c r="BB989" s="9">
        <f t="shared" si="2775"/>
        <v>0</v>
      </c>
      <c r="BC989" s="21">
        <f t="shared" si="2774"/>
        <v>110303.045</v>
      </c>
      <c r="BD989" s="9">
        <f t="shared" si="2775"/>
        <v>0</v>
      </c>
      <c r="BE989" s="9">
        <f t="shared" si="2775"/>
        <v>0</v>
      </c>
      <c r="BF989" s="21">
        <f t="shared" si="2764"/>
        <v>110303.045</v>
      </c>
      <c r="BG989" s="21">
        <f t="shared" si="2765"/>
        <v>106890.4</v>
      </c>
      <c r="BH989" s="9">
        <f t="shared" si="2775"/>
        <v>0</v>
      </c>
      <c r="BI989" s="9">
        <f t="shared" si="2775"/>
        <v>0</v>
      </c>
      <c r="BJ989" s="21">
        <f t="shared" si="2766"/>
        <v>110303.045</v>
      </c>
      <c r="BK989" s="21">
        <f t="shared" si="2767"/>
        <v>106890.4</v>
      </c>
      <c r="BL989" s="9">
        <f t="shared" si="2775"/>
        <v>0</v>
      </c>
      <c r="BM989" s="21">
        <f t="shared" si="2768"/>
        <v>110303.045</v>
      </c>
      <c r="BN989" s="9">
        <f t="shared" si="2775"/>
        <v>0</v>
      </c>
      <c r="BO989" s="21">
        <f t="shared" si="2769"/>
        <v>110303.045</v>
      </c>
      <c r="BP989" s="9">
        <f t="shared" si="2775"/>
        <v>0</v>
      </c>
      <c r="BQ989" s="21">
        <f t="shared" si="2758"/>
        <v>110303.045</v>
      </c>
      <c r="BR989" s="9">
        <f t="shared" si="2775"/>
        <v>0</v>
      </c>
      <c r="BS989" s="33">
        <f t="shared" si="2704"/>
        <v>110303.045</v>
      </c>
      <c r="BT989" s="9">
        <f t="shared" si="2775"/>
        <v>0</v>
      </c>
    </row>
    <row r="990" spans="1:72" ht="31.2" x14ac:dyDescent="0.3">
      <c r="A990" s="1" t="s">
        <v>297</v>
      </c>
      <c r="B990" s="1" t="s">
        <v>6</v>
      </c>
      <c r="C990" s="1"/>
      <c r="D990" s="1"/>
      <c r="E990" s="2" t="s">
        <v>730</v>
      </c>
      <c r="F990" s="3">
        <f>F991</f>
        <v>110771.5</v>
      </c>
      <c r="G990" s="3">
        <f t="shared" si="2775"/>
        <v>106890.4</v>
      </c>
      <c r="H990" s="3">
        <f t="shared" si="2775"/>
        <v>106890.4</v>
      </c>
      <c r="I990" s="3">
        <f t="shared" si="2775"/>
        <v>0</v>
      </c>
      <c r="J990" s="3">
        <f t="shared" si="2775"/>
        <v>0</v>
      </c>
      <c r="K990" s="3">
        <f t="shared" si="2775"/>
        <v>0</v>
      </c>
      <c r="L990" s="18">
        <f t="shared" si="2691"/>
        <v>110771.5</v>
      </c>
      <c r="M990" s="18">
        <f t="shared" si="2691"/>
        <v>106890.4</v>
      </c>
      <c r="N990" s="18">
        <f t="shared" si="2691"/>
        <v>106890.4</v>
      </c>
      <c r="O990" s="9">
        <f t="shared" si="2775"/>
        <v>0</v>
      </c>
      <c r="P990" s="9">
        <f t="shared" si="2775"/>
        <v>0</v>
      </c>
      <c r="Q990" s="9">
        <f t="shared" si="2775"/>
        <v>0</v>
      </c>
      <c r="R990" s="21">
        <f t="shared" si="2636"/>
        <v>110771.5</v>
      </c>
      <c r="S990" s="21">
        <f t="shared" si="2636"/>
        <v>106890.4</v>
      </c>
      <c r="T990" s="21">
        <f t="shared" si="2636"/>
        <v>106890.4</v>
      </c>
      <c r="U990" s="9">
        <f t="shared" si="2775"/>
        <v>721.98099999999999</v>
      </c>
      <c r="V990" s="9">
        <f t="shared" si="2775"/>
        <v>0</v>
      </c>
      <c r="W990" s="9">
        <f t="shared" si="2775"/>
        <v>0</v>
      </c>
      <c r="X990" s="21">
        <f t="shared" si="2668"/>
        <v>111493.481</v>
      </c>
      <c r="Y990" s="21">
        <f t="shared" si="2668"/>
        <v>106890.4</v>
      </c>
      <c r="Z990" s="21">
        <f t="shared" si="2668"/>
        <v>106890.4</v>
      </c>
      <c r="AA990" s="9">
        <f t="shared" si="2775"/>
        <v>0</v>
      </c>
      <c r="AB990" s="21">
        <f t="shared" si="2773"/>
        <v>111493.481</v>
      </c>
      <c r="AC990" s="9">
        <f t="shared" si="2775"/>
        <v>0</v>
      </c>
      <c r="AD990" s="9">
        <f t="shared" si="2775"/>
        <v>0</v>
      </c>
      <c r="AE990" s="34">
        <f t="shared" si="2762"/>
        <v>111493.481</v>
      </c>
      <c r="AF990" s="9">
        <f t="shared" si="2775"/>
        <v>0</v>
      </c>
      <c r="AG990" s="34">
        <f t="shared" si="2763"/>
        <v>111493.481</v>
      </c>
      <c r="AH990" s="9">
        <f t="shared" si="2775"/>
        <v>0</v>
      </c>
      <c r="AI990" s="9">
        <f t="shared" si="2775"/>
        <v>0</v>
      </c>
      <c r="AJ990" s="9">
        <f t="shared" si="2775"/>
        <v>0</v>
      </c>
      <c r="AK990" s="21">
        <f t="shared" si="2705"/>
        <v>111493.481</v>
      </c>
      <c r="AL990" s="21">
        <f t="shared" si="2706"/>
        <v>106890.4</v>
      </c>
      <c r="AM990" s="21">
        <f t="shared" si="2706"/>
        <v>106890.4</v>
      </c>
      <c r="AN990" s="9">
        <f t="shared" si="2775"/>
        <v>0</v>
      </c>
      <c r="AO990" s="21">
        <f t="shared" si="2707"/>
        <v>111493.481</v>
      </c>
      <c r="AP990" s="9">
        <f t="shared" si="2775"/>
        <v>-1190.4359999999999</v>
      </c>
      <c r="AQ990" s="9">
        <f t="shared" si="2775"/>
        <v>0</v>
      </c>
      <c r="AR990" s="9">
        <f t="shared" si="2775"/>
        <v>0</v>
      </c>
      <c r="AS990" s="21">
        <f t="shared" si="2703"/>
        <v>110303.045</v>
      </c>
      <c r="AT990" s="21">
        <f t="shared" si="2770"/>
        <v>106890.4</v>
      </c>
      <c r="AU990" s="21">
        <f t="shared" si="2770"/>
        <v>106890.4</v>
      </c>
      <c r="AV990" s="9">
        <f t="shared" si="2775"/>
        <v>0</v>
      </c>
      <c r="AW990" s="9">
        <f t="shared" si="2775"/>
        <v>0</v>
      </c>
      <c r="AX990" s="9">
        <f t="shared" si="2775"/>
        <v>0</v>
      </c>
      <c r="AY990" s="21">
        <f t="shared" si="2699"/>
        <v>110303.045</v>
      </c>
      <c r="AZ990" s="21">
        <f t="shared" si="2700"/>
        <v>106890.4</v>
      </c>
      <c r="BA990" s="21">
        <f t="shared" si="2701"/>
        <v>106890.4</v>
      </c>
      <c r="BB990" s="9">
        <f t="shared" si="2775"/>
        <v>0</v>
      </c>
      <c r="BC990" s="21">
        <f t="shared" si="2774"/>
        <v>110303.045</v>
      </c>
      <c r="BD990" s="9">
        <f t="shared" si="2775"/>
        <v>0</v>
      </c>
      <c r="BE990" s="9">
        <f t="shared" si="2775"/>
        <v>0</v>
      </c>
      <c r="BF990" s="21">
        <f t="shared" si="2764"/>
        <v>110303.045</v>
      </c>
      <c r="BG990" s="21">
        <f t="shared" si="2765"/>
        <v>106890.4</v>
      </c>
      <c r="BH990" s="9">
        <f t="shared" si="2775"/>
        <v>0</v>
      </c>
      <c r="BI990" s="9">
        <f t="shared" si="2775"/>
        <v>0</v>
      </c>
      <c r="BJ990" s="21">
        <f t="shared" si="2766"/>
        <v>110303.045</v>
      </c>
      <c r="BK990" s="21">
        <f t="shared" si="2767"/>
        <v>106890.4</v>
      </c>
      <c r="BL990" s="9">
        <f t="shared" si="2775"/>
        <v>0</v>
      </c>
      <c r="BM990" s="21">
        <f t="shared" si="2768"/>
        <v>110303.045</v>
      </c>
      <c r="BN990" s="9">
        <f t="shared" si="2775"/>
        <v>0</v>
      </c>
      <c r="BO990" s="21">
        <f t="shared" si="2769"/>
        <v>110303.045</v>
      </c>
      <c r="BP990" s="9">
        <f t="shared" si="2775"/>
        <v>0</v>
      </c>
      <c r="BQ990" s="21">
        <f t="shared" si="2758"/>
        <v>110303.045</v>
      </c>
      <c r="BR990" s="9">
        <f t="shared" si="2775"/>
        <v>0</v>
      </c>
      <c r="BS990" s="33">
        <f t="shared" si="2704"/>
        <v>110303.045</v>
      </c>
      <c r="BT990" s="9">
        <f t="shared" si="2775"/>
        <v>0</v>
      </c>
    </row>
    <row r="991" spans="1:72" ht="46.8" x14ac:dyDescent="0.3">
      <c r="A991" s="1" t="s">
        <v>297</v>
      </c>
      <c r="B991" s="1" t="s">
        <v>167</v>
      </c>
      <c r="C991" s="1"/>
      <c r="D991" s="1"/>
      <c r="E991" s="2" t="s">
        <v>731</v>
      </c>
      <c r="F991" s="3">
        <f>F992</f>
        <v>110771.5</v>
      </c>
      <c r="G991" s="3">
        <f t="shared" si="2775"/>
        <v>106890.4</v>
      </c>
      <c r="H991" s="3">
        <f t="shared" si="2775"/>
        <v>106890.4</v>
      </c>
      <c r="I991" s="3">
        <f t="shared" si="2775"/>
        <v>0</v>
      </c>
      <c r="J991" s="3">
        <f t="shared" si="2775"/>
        <v>0</v>
      </c>
      <c r="K991" s="3">
        <f t="shared" si="2775"/>
        <v>0</v>
      </c>
      <c r="L991" s="18">
        <f t="shared" si="2691"/>
        <v>110771.5</v>
      </c>
      <c r="M991" s="18">
        <f t="shared" si="2691"/>
        <v>106890.4</v>
      </c>
      <c r="N991" s="18">
        <f t="shared" si="2691"/>
        <v>106890.4</v>
      </c>
      <c r="O991" s="9">
        <f t="shared" si="2775"/>
        <v>0</v>
      </c>
      <c r="P991" s="9">
        <f t="shared" si="2775"/>
        <v>0</v>
      </c>
      <c r="Q991" s="9">
        <f t="shared" si="2775"/>
        <v>0</v>
      </c>
      <c r="R991" s="21">
        <f t="shared" ref="R991:T1072" si="2776">L991+O991</f>
        <v>110771.5</v>
      </c>
      <c r="S991" s="21">
        <f t="shared" si="2776"/>
        <v>106890.4</v>
      </c>
      <c r="T991" s="21">
        <f t="shared" si="2776"/>
        <v>106890.4</v>
      </c>
      <c r="U991" s="9">
        <f t="shared" si="2775"/>
        <v>721.98099999999999</v>
      </c>
      <c r="V991" s="9">
        <f t="shared" si="2775"/>
        <v>0</v>
      </c>
      <c r="W991" s="9">
        <f t="shared" si="2775"/>
        <v>0</v>
      </c>
      <c r="X991" s="21">
        <f t="shared" si="2668"/>
        <v>111493.481</v>
      </c>
      <c r="Y991" s="21">
        <f t="shared" si="2668"/>
        <v>106890.4</v>
      </c>
      <c r="Z991" s="21">
        <f t="shared" si="2668"/>
        <v>106890.4</v>
      </c>
      <c r="AA991" s="9">
        <f t="shared" si="2775"/>
        <v>0</v>
      </c>
      <c r="AB991" s="21">
        <f t="shared" si="2773"/>
        <v>111493.481</v>
      </c>
      <c r="AC991" s="9">
        <f t="shared" si="2775"/>
        <v>0</v>
      </c>
      <c r="AD991" s="9">
        <f t="shared" si="2775"/>
        <v>0</v>
      </c>
      <c r="AE991" s="34">
        <f t="shared" si="2762"/>
        <v>111493.481</v>
      </c>
      <c r="AF991" s="9">
        <f t="shared" si="2775"/>
        <v>0</v>
      </c>
      <c r="AG991" s="34">
        <f t="shared" si="2763"/>
        <v>111493.481</v>
      </c>
      <c r="AH991" s="9">
        <f t="shared" si="2775"/>
        <v>0</v>
      </c>
      <c r="AI991" s="9">
        <f t="shared" si="2775"/>
        <v>0</v>
      </c>
      <c r="AJ991" s="9">
        <f t="shared" si="2775"/>
        <v>0</v>
      </c>
      <c r="AK991" s="21">
        <f t="shared" si="2705"/>
        <v>111493.481</v>
      </c>
      <c r="AL991" s="21">
        <f t="shared" si="2706"/>
        <v>106890.4</v>
      </c>
      <c r="AM991" s="21">
        <f t="shared" si="2706"/>
        <v>106890.4</v>
      </c>
      <c r="AN991" s="9">
        <f t="shared" si="2775"/>
        <v>0</v>
      </c>
      <c r="AO991" s="21">
        <f t="shared" si="2707"/>
        <v>111493.481</v>
      </c>
      <c r="AP991" s="9">
        <f t="shared" si="2775"/>
        <v>-1190.4359999999999</v>
      </c>
      <c r="AQ991" s="9">
        <f t="shared" si="2775"/>
        <v>0</v>
      </c>
      <c r="AR991" s="9">
        <f t="shared" si="2775"/>
        <v>0</v>
      </c>
      <c r="AS991" s="21">
        <f t="shared" si="2703"/>
        <v>110303.045</v>
      </c>
      <c r="AT991" s="21">
        <f t="shared" si="2770"/>
        <v>106890.4</v>
      </c>
      <c r="AU991" s="21">
        <f t="shared" si="2770"/>
        <v>106890.4</v>
      </c>
      <c r="AV991" s="9">
        <f t="shared" si="2775"/>
        <v>0</v>
      </c>
      <c r="AW991" s="9">
        <f t="shared" si="2775"/>
        <v>0</v>
      </c>
      <c r="AX991" s="9">
        <f t="shared" si="2775"/>
        <v>0</v>
      </c>
      <c r="AY991" s="21">
        <f t="shared" si="2699"/>
        <v>110303.045</v>
      </c>
      <c r="AZ991" s="21">
        <f t="shared" si="2700"/>
        <v>106890.4</v>
      </c>
      <c r="BA991" s="21">
        <f t="shared" si="2701"/>
        <v>106890.4</v>
      </c>
      <c r="BB991" s="9">
        <f t="shared" si="2775"/>
        <v>0</v>
      </c>
      <c r="BC991" s="21">
        <f t="shared" si="2774"/>
        <v>110303.045</v>
      </c>
      <c r="BD991" s="9">
        <f t="shared" si="2775"/>
        <v>0</v>
      </c>
      <c r="BE991" s="9">
        <f t="shared" si="2775"/>
        <v>0</v>
      </c>
      <c r="BF991" s="21">
        <f t="shared" si="2764"/>
        <v>110303.045</v>
      </c>
      <c r="BG991" s="21">
        <f t="shared" si="2765"/>
        <v>106890.4</v>
      </c>
      <c r="BH991" s="9">
        <f t="shared" si="2775"/>
        <v>0</v>
      </c>
      <c r="BI991" s="9">
        <f t="shared" si="2775"/>
        <v>0</v>
      </c>
      <c r="BJ991" s="21">
        <f t="shared" si="2766"/>
        <v>110303.045</v>
      </c>
      <c r="BK991" s="21">
        <f t="shared" si="2767"/>
        <v>106890.4</v>
      </c>
      <c r="BL991" s="9">
        <f t="shared" si="2775"/>
        <v>0</v>
      </c>
      <c r="BM991" s="21">
        <f t="shared" si="2768"/>
        <v>110303.045</v>
      </c>
      <c r="BN991" s="9">
        <f t="shared" si="2775"/>
        <v>0</v>
      </c>
      <c r="BO991" s="21">
        <f t="shared" si="2769"/>
        <v>110303.045</v>
      </c>
      <c r="BP991" s="9">
        <f t="shared" si="2775"/>
        <v>0</v>
      </c>
      <c r="BQ991" s="21">
        <f t="shared" si="2758"/>
        <v>110303.045</v>
      </c>
      <c r="BR991" s="9">
        <f t="shared" si="2775"/>
        <v>0</v>
      </c>
      <c r="BS991" s="33">
        <f t="shared" si="2704"/>
        <v>110303.045</v>
      </c>
      <c r="BT991" s="9">
        <f t="shared" si="2775"/>
        <v>0</v>
      </c>
    </row>
    <row r="992" spans="1:72" x14ac:dyDescent="0.3">
      <c r="A992" s="1" t="s">
        <v>297</v>
      </c>
      <c r="B992" s="1">
        <v>240</v>
      </c>
      <c r="C992" s="1" t="s">
        <v>44</v>
      </c>
      <c r="D992" s="1" t="s">
        <v>71</v>
      </c>
      <c r="E992" s="2" t="s">
        <v>759</v>
      </c>
      <c r="F992" s="3">
        <v>110771.5</v>
      </c>
      <c r="G992" s="3">
        <v>106890.4</v>
      </c>
      <c r="H992" s="3">
        <v>106890.4</v>
      </c>
      <c r="I992" s="3"/>
      <c r="J992" s="3"/>
      <c r="K992" s="3"/>
      <c r="L992" s="18">
        <f t="shared" si="2691"/>
        <v>110771.5</v>
      </c>
      <c r="M992" s="18">
        <f t="shared" si="2691"/>
        <v>106890.4</v>
      </c>
      <c r="N992" s="18">
        <f t="shared" si="2691"/>
        <v>106890.4</v>
      </c>
      <c r="O992" s="9"/>
      <c r="P992" s="9"/>
      <c r="Q992" s="9"/>
      <c r="R992" s="21">
        <f t="shared" si="2776"/>
        <v>110771.5</v>
      </c>
      <c r="S992" s="21">
        <f t="shared" si="2776"/>
        <v>106890.4</v>
      </c>
      <c r="T992" s="21">
        <f t="shared" si="2776"/>
        <v>106890.4</v>
      </c>
      <c r="U992" s="9">
        <v>721.98099999999999</v>
      </c>
      <c r="V992" s="9"/>
      <c r="W992" s="9"/>
      <c r="X992" s="21">
        <f t="shared" ref="X992:Z1067" si="2777">R992+U992</f>
        <v>111493.481</v>
      </c>
      <c r="Y992" s="21">
        <f t="shared" si="2777"/>
        <v>106890.4</v>
      </c>
      <c r="Z992" s="21">
        <f t="shared" si="2777"/>
        <v>106890.4</v>
      </c>
      <c r="AA992" s="9"/>
      <c r="AB992" s="21">
        <f t="shared" si="2773"/>
        <v>111493.481</v>
      </c>
      <c r="AC992" s="9"/>
      <c r="AD992" s="9"/>
      <c r="AE992" s="34">
        <f t="shared" si="2762"/>
        <v>111493.481</v>
      </c>
      <c r="AF992" s="9"/>
      <c r="AG992" s="34">
        <f t="shared" si="2763"/>
        <v>111493.481</v>
      </c>
      <c r="AH992" s="9"/>
      <c r="AI992" s="9"/>
      <c r="AJ992" s="9"/>
      <c r="AK992" s="21">
        <f t="shared" si="2705"/>
        <v>111493.481</v>
      </c>
      <c r="AL992" s="21">
        <f t="shared" si="2706"/>
        <v>106890.4</v>
      </c>
      <c r="AM992" s="21">
        <f t="shared" si="2706"/>
        <v>106890.4</v>
      </c>
      <c r="AN992" s="9"/>
      <c r="AO992" s="21">
        <f t="shared" si="2707"/>
        <v>111493.481</v>
      </c>
      <c r="AP992" s="9">
        <v>-1190.4359999999999</v>
      </c>
      <c r="AQ992" s="9"/>
      <c r="AR992" s="9"/>
      <c r="AS992" s="21">
        <f t="shared" si="2703"/>
        <v>110303.045</v>
      </c>
      <c r="AT992" s="21">
        <f t="shared" si="2770"/>
        <v>106890.4</v>
      </c>
      <c r="AU992" s="21">
        <f t="shared" si="2770"/>
        <v>106890.4</v>
      </c>
      <c r="AV992" s="9"/>
      <c r="AW992" s="9"/>
      <c r="AX992" s="9"/>
      <c r="AY992" s="21">
        <f t="shared" si="2699"/>
        <v>110303.045</v>
      </c>
      <c r="AZ992" s="21">
        <f t="shared" si="2700"/>
        <v>106890.4</v>
      </c>
      <c r="BA992" s="21">
        <f t="shared" si="2701"/>
        <v>106890.4</v>
      </c>
      <c r="BB992" s="9"/>
      <c r="BC992" s="21">
        <f t="shared" si="2774"/>
        <v>110303.045</v>
      </c>
      <c r="BD992" s="9"/>
      <c r="BE992" s="9"/>
      <c r="BF992" s="21">
        <f t="shared" si="2764"/>
        <v>110303.045</v>
      </c>
      <c r="BG992" s="21">
        <f t="shared" si="2765"/>
        <v>106890.4</v>
      </c>
      <c r="BH992" s="9"/>
      <c r="BI992" s="9"/>
      <c r="BJ992" s="21">
        <f t="shared" si="2766"/>
        <v>110303.045</v>
      </c>
      <c r="BK992" s="21">
        <f t="shared" si="2767"/>
        <v>106890.4</v>
      </c>
      <c r="BL992" s="9"/>
      <c r="BM992" s="21">
        <f t="shared" si="2768"/>
        <v>110303.045</v>
      </c>
      <c r="BN992" s="9"/>
      <c r="BO992" s="21">
        <f t="shared" si="2769"/>
        <v>110303.045</v>
      </c>
      <c r="BP992" s="9"/>
      <c r="BQ992" s="21">
        <f t="shared" si="2758"/>
        <v>110303.045</v>
      </c>
      <c r="BR992" s="9"/>
      <c r="BS992" s="33">
        <f t="shared" si="2704"/>
        <v>110303.045</v>
      </c>
      <c r="BT992" s="9"/>
    </row>
    <row r="993" spans="1:72" ht="78" x14ac:dyDescent="0.3">
      <c r="A993" s="1" t="s">
        <v>298</v>
      </c>
      <c r="B993" s="1"/>
      <c r="C993" s="1"/>
      <c r="D993" s="1"/>
      <c r="E993" s="2" t="s">
        <v>561</v>
      </c>
      <c r="F993" s="3">
        <f>F994+F997</f>
        <v>10058.200000000001</v>
      </c>
      <c r="G993" s="3">
        <f t="shared" ref="G993:K993" si="2778">G994+G997</f>
        <v>6557.7</v>
      </c>
      <c r="H993" s="3">
        <f t="shared" si="2778"/>
        <v>3850.6000000000004</v>
      </c>
      <c r="I993" s="3">
        <f t="shared" si="2778"/>
        <v>0</v>
      </c>
      <c r="J993" s="3">
        <f t="shared" si="2778"/>
        <v>0</v>
      </c>
      <c r="K993" s="3">
        <f t="shared" si="2778"/>
        <v>0</v>
      </c>
      <c r="L993" s="18">
        <f t="shared" si="2691"/>
        <v>10058.200000000001</v>
      </c>
      <c r="M993" s="18">
        <f t="shared" si="2691"/>
        <v>6557.7</v>
      </c>
      <c r="N993" s="18">
        <f t="shared" si="2691"/>
        <v>3850.6000000000004</v>
      </c>
      <c r="O993" s="9">
        <f t="shared" ref="O993:Q993" si="2779">O994+O997</f>
        <v>0</v>
      </c>
      <c r="P993" s="9">
        <f t="shared" si="2779"/>
        <v>0</v>
      </c>
      <c r="Q993" s="9">
        <f t="shared" si="2779"/>
        <v>0</v>
      </c>
      <c r="R993" s="21">
        <f t="shared" si="2776"/>
        <v>10058.200000000001</v>
      </c>
      <c r="S993" s="21">
        <f t="shared" si="2776"/>
        <v>6557.7</v>
      </c>
      <c r="T993" s="21">
        <f t="shared" si="2776"/>
        <v>3850.6000000000004</v>
      </c>
      <c r="U993" s="9">
        <f t="shared" ref="U993:W993" si="2780">U994+U997</f>
        <v>856.77599999999995</v>
      </c>
      <c r="V993" s="9">
        <f t="shared" si="2780"/>
        <v>0</v>
      </c>
      <c r="W993" s="9">
        <f t="shared" si="2780"/>
        <v>0</v>
      </c>
      <c r="X993" s="21">
        <f t="shared" si="2777"/>
        <v>10914.976000000001</v>
      </c>
      <c r="Y993" s="21">
        <f t="shared" si="2777"/>
        <v>6557.7</v>
      </c>
      <c r="Z993" s="21">
        <f t="shared" si="2777"/>
        <v>3850.6000000000004</v>
      </c>
      <c r="AA993" s="9">
        <f t="shared" ref="AA993:BT993" si="2781">AA994+AA997</f>
        <v>0</v>
      </c>
      <c r="AB993" s="21">
        <f t="shared" si="2773"/>
        <v>10914.976000000001</v>
      </c>
      <c r="AC993" s="9">
        <f t="shared" ref="AC993:AD993" si="2782">AC994+AC997</f>
        <v>0</v>
      </c>
      <c r="AD993" s="9">
        <f t="shared" si="2782"/>
        <v>0</v>
      </c>
      <c r="AE993" s="34">
        <f t="shared" si="2762"/>
        <v>10914.976000000001</v>
      </c>
      <c r="AF993" s="9">
        <f t="shared" ref="AF993" si="2783">AF994+AF997</f>
        <v>0</v>
      </c>
      <c r="AG993" s="34">
        <f t="shared" si="2763"/>
        <v>10914.976000000001</v>
      </c>
      <c r="AH993" s="9">
        <f t="shared" ref="AH993:AJ993" si="2784">AH994+AH997</f>
        <v>0</v>
      </c>
      <c r="AI993" s="9">
        <f t="shared" si="2784"/>
        <v>0</v>
      </c>
      <c r="AJ993" s="9">
        <f t="shared" si="2784"/>
        <v>0</v>
      </c>
      <c r="AK993" s="21">
        <f t="shared" si="2705"/>
        <v>10914.976000000001</v>
      </c>
      <c r="AL993" s="21">
        <f t="shared" si="2706"/>
        <v>6557.7</v>
      </c>
      <c r="AM993" s="21">
        <f t="shared" si="2706"/>
        <v>3850.6000000000004</v>
      </c>
      <c r="AN993" s="9">
        <f t="shared" ref="AN993" si="2785">AN994+AN997</f>
        <v>0</v>
      </c>
      <c r="AO993" s="21">
        <f t="shared" si="2707"/>
        <v>10914.976000000001</v>
      </c>
      <c r="AP993" s="9">
        <f t="shared" ref="AP993:AR993" si="2786">AP994+AP997</f>
        <v>0</v>
      </c>
      <c r="AQ993" s="9">
        <f t="shared" si="2786"/>
        <v>0</v>
      </c>
      <c r="AR993" s="9">
        <f t="shared" si="2786"/>
        <v>0</v>
      </c>
      <c r="AS993" s="20">
        <f t="shared" si="2703"/>
        <v>10914.976000000001</v>
      </c>
      <c r="AT993" s="20">
        <f t="shared" si="2770"/>
        <v>6557.7</v>
      </c>
      <c r="AU993" s="20">
        <f t="shared" si="2770"/>
        <v>3850.6000000000004</v>
      </c>
      <c r="AV993" s="9">
        <f t="shared" ref="AV993:AX993" si="2787">AV994+AV997</f>
        <v>592.654</v>
      </c>
      <c r="AW993" s="9">
        <f t="shared" si="2787"/>
        <v>0</v>
      </c>
      <c r="AX993" s="9">
        <f t="shared" si="2787"/>
        <v>0</v>
      </c>
      <c r="AY993" s="21">
        <f t="shared" si="2699"/>
        <v>11507.630000000001</v>
      </c>
      <c r="AZ993" s="21">
        <f t="shared" si="2700"/>
        <v>6557.7</v>
      </c>
      <c r="BA993" s="21">
        <f t="shared" si="2701"/>
        <v>3850.6000000000004</v>
      </c>
      <c r="BB993" s="9">
        <f t="shared" ref="BB993" si="2788">BB994+BB997</f>
        <v>-592.654</v>
      </c>
      <c r="BC993" s="21">
        <f t="shared" si="2774"/>
        <v>10914.976000000001</v>
      </c>
      <c r="BD993" s="9">
        <f t="shared" ref="BD993:BE993" si="2789">BD994+BD997</f>
        <v>0</v>
      </c>
      <c r="BE993" s="9">
        <f t="shared" si="2789"/>
        <v>0</v>
      </c>
      <c r="BF993" s="21">
        <f t="shared" si="2764"/>
        <v>10914.976000000001</v>
      </c>
      <c r="BG993" s="21">
        <f t="shared" si="2765"/>
        <v>6557.7</v>
      </c>
      <c r="BH993" s="9">
        <f t="shared" ref="BH993:BI993" si="2790">BH994+BH997</f>
        <v>0</v>
      </c>
      <c r="BI993" s="9">
        <f t="shared" si="2790"/>
        <v>0</v>
      </c>
      <c r="BJ993" s="21">
        <f t="shared" si="2766"/>
        <v>10914.976000000001</v>
      </c>
      <c r="BK993" s="21">
        <f t="shared" si="2767"/>
        <v>6557.7</v>
      </c>
      <c r="BL993" s="9">
        <f t="shared" ref="BL993" si="2791">BL994+BL997</f>
        <v>182.31800000000001</v>
      </c>
      <c r="BM993" s="21">
        <f t="shared" si="2768"/>
        <v>11097.294</v>
      </c>
      <c r="BN993" s="9">
        <f t="shared" ref="BN993" si="2792">BN994+BN997</f>
        <v>0</v>
      </c>
      <c r="BO993" s="21">
        <f t="shared" si="2769"/>
        <v>11097.294</v>
      </c>
      <c r="BP993" s="9">
        <f t="shared" ref="BP993" si="2793">BP994+BP997</f>
        <v>0</v>
      </c>
      <c r="BQ993" s="21">
        <f t="shared" si="2758"/>
        <v>11097.294</v>
      </c>
      <c r="BR993" s="9">
        <f t="shared" ref="BR993" si="2794">BR994+BR997</f>
        <v>0</v>
      </c>
      <c r="BS993" s="33">
        <f t="shared" si="2704"/>
        <v>11097.294</v>
      </c>
      <c r="BT993" s="9">
        <f t="shared" si="2781"/>
        <v>0</v>
      </c>
    </row>
    <row r="994" spans="1:72" ht="31.2" x14ac:dyDescent="0.3">
      <c r="A994" s="1" t="s">
        <v>298</v>
      </c>
      <c r="B994" s="1" t="s">
        <v>6</v>
      </c>
      <c r="C994" s="1"/>
      <c r="D994" s="1"/>
      <c r="E994" s="2" t="s">
        <v>730</v>
      </c>
      <c r="F994" s="3">
        <f>F995</f>
        <v>1150.2000000000007</v>
      </c>
      <c r="G994" s="3">
        <f t="shared" ref="G994:BT995" si="2795">G995</f>
        <v>340</v>
      </c>
      <c r="H994" s="3">
        <f t="shared" si="2795"/>
        <v>850.60000000000036</v>
      </c>
      <c r="I994" s="3">
        <f t="shared" si="2795"/>
        <v>0</v>
      </c>
      <c r="J994" s="3">
        <f t="shared" si="2795"/>
        <v>0</v>
      </c>
      <c r="K994" s="3">
        <f t="shared" si="2795"/>
        <v>0</v>
      </c>
      <c r="L994" s="18">
        <f t="shared" si="2691"/>
        <v>1150.2000000000007</v>
      </c>
      <c r="M994" s="18">
        <f t="shared" si="2691"/>
        <v>340</v>
      </c>
      <c r="N994" s="18">
        <f t="shared" si="2691"/>
        <v>850.60000000000036</v>
      </c>
      <c r="O994" s="9">
        <f t="shared" si="2795"/>
        <v>0</v>
      </c>
      <c r="P994" s="9">
        <f t="shared" si="2795"/>
        <v>0</v>
      </c>
      <c r="Q994" s="9">
        <f t="shared" si="2795"/>
        <v>0</v>
      </c>
      <c r="R994" s="21">
        <f t="shared" si="2776"/>
        <v>1150.2000000000007</v>
      </c>
      <c r="S994" s="21">
        <f t="shared" si="2776"/>
        <v>340</v>
      </c>
      <c r="T994" s="21">
        <f t="shared" si="2776"/>
        <v>850.60000000000036</v>
      </c>
      <c r="U994" s="9">
        <f t="shared" si="2795"/>
        <v>856.77599999999995</v>
      </c>
      <c r="V994" s="9">
        <f t="shared" si="2795"/>
        <v>0</v>
      </c>
      <c r="W994" s="9">
        <f t="shared" si="2795"/>
        <v>0</v>
      </c>
      <c r="X994" s="21">
        <f t="shared" si="2777"/>
        <v>2006.9760000000006</v>
      </c>
      <c r="Y994" s="21">
        <f t="shared" si="2777"/>
        <v>340</v>
      </c>
      <c r="Z994" s="21">
        <f t="shared" si="2777"/>
        <v>850.60000000000036</v>
      </c>
      <c r="AA994" s="9">
        <f t="shared" si="2795"/>
        <v>0</v>
      </c>
      <c r="AB994" s="21">
        <f t="shared" si="2773"/>
        <v>2006.9760000000006</v>
      </c>
      <c r="AC994" s="9">
        <f t="shared" si="2795"/>
        <v>0</v>
      </c>
      <c r="AD994" s="9">
        <f t="shared" si="2795"/>
        <v>0</v>
      </c>
      <c r="AE994" s="34">
        <f t="shared" si="2762"/>
        <v>2006.9760000000006</v>
      </c>
      <c r="AF994" s="9">
        <f t="shared" si="2795"/>
        <v>0</v>
      </c>
      <c r="AG994" s="34">
        <f t="shared" si="2763"/>
        <v>2006.9760000000006</v>
      </c>
      <c r="AH994" s="9">
        <f t="shared" si="2795"/>
        <v>0</v>
      </c>
      <c r="AI994" s="9">
        <f t="shared" si="2795"/>
        <v>0</v>
      </c>
      <c r="AJ994" s="9">
        <f t="shared" si="2795"/>
        <v>0</v>
      </c>
      <c r="AK994" s="21">
        <f t="shared" si="2705"/>
        <v>2006.9760000000006</v>
      </c>
      <c r="AL994" s="21">
        <f t="shared" si="2706"/>
        <v>340</v>
      </c>
      <c r="AM994" s="21">
        <f t="shared" si="2706"/>
        <v>850.60000000000036</v>
      </c>
      <c r="AN994" s="9">
        <f t="shared" si="2795"/>
        <v>0</v>
      </c>
      <c r="AO994" s="21">
        <f t="shared" si="2707"/>
        <v>2006.9760000000006</v>
      </c>
      <c r="AP994" s="9">
        <f>AP995</f>
        <v>0</v>
      </c>
      <c r="AQ994" s="9">
        <f t="shared" si="2795"/>
        <v>0</v>
      </c>
      <c r="AR994" s="9">
        <f t="shared" si="2795"/>
        <v>0</v>
      </c>
      <c r="AS994" s="21">
        <f t="shared" si="2703"/>
        <v>2006.9760000000006</v>
      </c>
      <c r="AT994" s="21">
        <f t="shared" si="2770"/>
        <v>340</v>
      </c>
      <c r="AU994" s="21">
        <f t="shared" si="2770"/>
        <v>850.60000000000036</v>
      </c>
      <c r="AV994" s="9">
        <f t="shared" si="2795"/>
        <v>592.654</v>
      </c>
      <c r="AW994" s="9">
        <f t="shared" si="2795"/>
        <v>0</v>
      </c>
      <c r="AX994" s="9">
        <f t="shared" si="2795"/>
        <v>0</v>
      </c>
      <c r="AY994" s="21">
        <f t="shared" si="2699"/>
        <v>2599.6300000000006</v>
      </c>
      <c r="AZ994" s="21">
        <f t="shared" si="2700"/>
        <v>340</v>
      </c>
      <c r="BA994" s="21">
        <f t="shared" si="2701"/>
        <v>850.60000000000036</v>
      </c>
      <c r="BB994" s="9">
        <f t="shared" si="2795"/>
        <v>-592.654</v>
      </c>
      <c r="BC994" s="21">
        <f t="shared" si="2774"/>
        <v>2006.9760000000006</v>
      </c>
      <c r="BD994" s="9">
        <f t="shared" si="2795"/>
        <v>0</v>
      </c>
      <c r="BE994" s="9">
        <f t="shared" si="2795"/>
        <v>0</v>
      </c>
      <c r="BF994" s="21">
        <f t="shared" si="2764"/>
        <v>2006.9760000000006</v>
      </c>
      <c r="BG994" s="21">
        <f t="shared" si="2765"/>
        <v>340</v>
      </c>
      <c r="BH994" s="9">
        <f t="shared" si="2795"/>
        <v>0</v>
      </c>
      <c r="BI994" s="9">
        <f t="shared" si="2795"/>
        <v>0</v>
      </c>
      <c r="BJ994" s="21">
        <f t="shared" si="2766"/>
        <v>2006.9760000000006</v>
      </c>
      <c r="BK994" s="21">
        <f t="shared" si="2767"/>
        <v>340</v>
      </c>
      <c r="BL994" s="9">
        <f t="shared" si="2795"/>
        <v>182.31800000000001</v>
      </c>
      <c r="BM994" s="21">
        <f t="shared" si="2768"/>
        <v>2189.2940000000008</v>
      </c>
      <c r="BN994" s="9">
        <f t="shared" si="2795"/>
        <v>0</v>
      </c>
      <c r="BO994" s="21">
        <f t="shared" si="2769"/>
        <v>2189.2940000000008</v>
      </c>
      <c r="BP994" s="9">
        <f t="shared" si="2795"/>
        <v>0</v>
      </c>
      <c r="BQ994" s="21">
        <f t="shared" si="2758"/>
        <v>2189.2940000000008</v>
      </c>
      <c r="BR994" s="9">
        <f t="shared" si="2795"/>
        <v>0</v>
      </c>
      <c r="BS994" s="33">
        <f t="shared" si="2704"/>
        <v>2189.2940000000008</v>
      </c>
      <c r="BT994" s="9">
        <f t="shared" si="2795"/>
        <v>0</v>
      </c>
    </row>
    <row r="995" spans="1:72" ht="46.8" x14ac:dyDescent="0.3">
      <c r="A995" s="1" t="s">
        <v>298</v>
      </c>
      <c r="B995" s="1" t="s">
        <v>167</v>
      </c>
      <c r="C995" s="1"/>
      <c r="D995" s="1"/>
      <c r="E995" s="2" t="s">
        <v>731</v>
      </c>
      <c r="F995" s="3">
        <f>F996</f>
        <v>1150.2000000000007</v>
      </c>
      <c r="G995" s="3">
        <f t="shared" si="2795"/>
        <v>340</v>
      </c>
      <c r="H995" s="3">
        <f t="shared" si="2795"/>
        <v>850.60000000000036</v>
      </c>
      <c r="I995" s="3">
        <f t="shared" si="2795"/>
        <v>0</v>
      </c>
      <c r="J995" s="3">
        <f t="shared" si="2795"/>
        <v>0</v>
      </c>
      <c r="K995" s="3">
        <f t="shared" si="2795"/>
        <v>0</v>
      </c>
      <c r="L995" s="18">
        <f t="shared" si="2691"/>
        <v>1150.2000000000007</v>
      </c>
      <c r="M995" s="18">
        <f t="shared" si="2691"/>
        <v>340</v>
      </c>
      <c r="N995" s="18">
        <f t="shared" si="2691"/>
        <v>850.60000000000036</v>
      </c>
      <c r="O995" s="9">
        <f t="shared" si="2795"/>
        <v>0</v>
      </c>
      <c r="P995" s="9">
        <f t="shared" si="2795"/>
        <v>0</v>
      </c>
      <c r="Q995" s="9">
        <f t="shared" si="2795"/>
        <v>0</v>
      </c>
      <c r="R995" s="21">
        <f t="shared" si="2776"/>
        <v>1150.2000000000007</v>
      </c>
      <c r="S995" s="21">
        <f t="shared" si="2776"/>
        <v>340</v>
      </c>
      <c r="T995" s="21">
        <f t="shared" si="2776"/>
        <v>850.60000000000036</v>
      </c>
      <c r="U995" s="9">
        <f t="shared" si="2795"/>
        <v>856.77599999999995</v>
      </c>
      <c r="V995" s="9">
        <f t="shared" si="2795"/>
        <v>0</v>
      </c>
      <c r="W995" s="9">
        <f t="shared" si="2795"/>
        <v>0</v>
      </c>
      <c r="X995" s="21">
        <f t="shared" si="2777"/>
        <v>2006.9760000000006</v>
      </c>
      <c r="Y995" s="21">
        <f t="shared" si="2777"/>
        <v>340</v>
      </c>
      <c r="Z995" s="21">
        <f t="shared" si="2777"/>
        <v>850.60000000000036</v>
      </c>
      <c r="AA995" s="9">
        <f t="shared" si="2795"/>
        <v>0</v>
      </c>
      <c r="AB995" s="21">
        <f t="shared" si="2773"/>
        <v>2006.9760000000006</v>
      </c>
      <c r="AC995" s="9">
        <f t="shared" si="2795"/>
        <v>0</v>
      </c>
      <c r="AD995" s="9">
        <f t="shared" si="2795"/>
        <v>0</v>
      </c>
      <c r="AE995" s="34">
        <f t="shared" si="2762"/>
        <v>2006.9760000000006</v>
      </c>
      <c r="AF995" s="9">
        <f t="shared" si="2795"/>
        <v>0</v>
      </c>
      <c r="AG995" s="34">
        <f t="shared" si="2763"/>
        <v>2006.9760000000006</v>
      </c>
      <c r="AH995" s="9">
        <f t="shared" si="2795"/>
        <v>0</v>
      </c>
      <c r="AI995" s="9">
        <f t="shared" si="2795"/>
        <v>0</v>
      </c>
      <c r="AJ995" s="9">
        <f t="shared" si="2795"/>
        <v>0</v>
      </c>
      <c r="AK995" s="21">
        <f t="shared" si="2705"/>
        <v>2006.9760000000006</v>
      </c>
      <c r="AL995" s="21">
        <f t="shared" si="2706"/>
        <v>340</v>
      </c>
      <c r="AM995" s="21">
        <f t="shared" si="2706"/>
        <v>850.60000000000036</v>
      </c>
      <c r="AN995" s="9">
        <f t="shared" si="2795"/>
        <v>0</v>
      </c>
      <c r="AO995" s="21">
        <f t="shared" si="2707"/>
        <v>2006.9760000000006</v>
      </c>
      <c r="AP995" s="9">
        <f t="shared" si="2795"/>
        <v>0</v>
      </c>
      <c r="AQ995" s="9">
        <f t="shared" si="2795"/>
        <v>0</v>
      </c>
      <c r="AR995" s="9">
        <f t="shared" si="2795"/>
        <v>0</v>
      </c>
      <c r="AS995" s="21">
        <f t="shared" si="2703"/>
        <v>2006.9760000000006</v>
      </c>
      <c r="AT995" s="21">
        <f t="shared" si="2770"/>
        <v>340</v>
      </c>
      <c r="AU995" s="21">
        <f t="shared" si="2770"/>
        <v>850.60000000000036</v>
      </c>
      <c r="AV995" s="9">
        <f t="shared" si="2795"/>
        <v>592.654</v>
      </c>
      <c r="AW995" s="9">
        <f t="shared" si="2795"/>
        <v>0</v>
      </c>
      <c r="AX995" s="9">
        <f t="shared" si="2795"/>
        <v>0</v>
      </c>
      <c r="AY995" s="21">
        <f t="shared" si="2699"/>
        <v>2599.6300000000006</v>
      </c>
      <c r="AZ995" s="21">
        <f t="shared" si="2700"/>
        <v>340</v>
      </c>
      <c r="BA995" s="21">
        <f t="shared" si="2701"/>
        <v>850.60000000000036</v>
      </c>
      <c r="BB995" s="9">
        <f t="shared" si="2795"/>
        <v>-592.654</v>
      </c>
      <c r="BC995" s="21">
        <f t="shared" si="2774"/>
        <v>2006.9760000000006</v>
      </c>
      <c r="BD995" s="9">
        <f t="shared" si="2795"/>
        <v>0</v>
      </c>
      <c r="BE995" s="9">
        <f t="shared" si="2795"/>
        <v>0</v>
      </c>
      <c r="BF995" s="21">
        <f t="shared" si="2764"/>
        <v>2006.9760000000006</v>
      </c>
      <c r="BG995" s="21">
        <f t="shared" si="2765"/>
        <v>340</v>
      </c>
      <c r="BH995" s="9">
        <f t="shared" si="2795"/>
        <v>0</v>
      </c>
      <c r="BI995" s="9">
        <f t="shared" si="2795"/>
        <v>0</v>
      </c>
      <c r="BJ995" s="21">
        <f t="shared" si="2766"/>
        <v>2006.9760000000006</v>
      </c>
      <c r="BK995" s="21">
        <f t="shared" si="2767"/>
        <v>340</v>
      </c>
      <c r="BL995" s="9">
        <f t="shared" si="2795"/>
        <v>182.31800000000001</v>
      </c>
      <c r="BM995" s="21">
        <f t="shared" si="2768"/>
        <v>2189.2940000000008</v>
      </c>
      <c r="BN995" s="9">
        <f t="shared" si="2795"/>
        <v>0</v>
      </c>
      <c r="BO995" s="21">
        <f t="shared" si="2769"/>
        <v>2189.2940000000008</v>
      </c>
      <c r="BP995" s="9">
        <f t="shared" si="2795"/>
        <v>0</v>
      </c>
      <c r="BQ995" s="21">
        <f t="shared" si="2758"/>
        <v>2189.2940000000008</v>
      </c>
      <c r="BR995" s="9">
        <f t="shared" si="2795"/>
        <v>0</v>
      </c>
      <c r="BS995" s="33">
        <f t="shared" si="2704"/>
        <v>2189.2940000000008</v>
      </c>
      <c r="BT995" s="9">
        <f t="shared" si="2795"/>
        <v>0</v>
      </c>
    </row>
    <row r="996" spans="1:72" x14ac:dyDescent="0.3">
      <c r="A996" s="1" t="s">
        <v>298</v>
      </c>
      <c r="B996" s="1">
        <v>240</v>
      </c>
      <c r="C996" s="1" t="s">
        <v>44</v>
      </c>
      <c r="D996" s="1" t="s">
        <v>71</v>
      </c>
      <c r="E996" s="2" t="s">
        <v>759</v>
      </c>
      <c r="F996" s="3">
        <v>1150.2000000000007</v>
      </c>
      <c r="G996" s="3">
        <v>340</v>
      </c>
      <c r="H996" s="3">
        <v>850.60000000000036</v>
      </c>
      <c r="I996" s="3"/>
      <c r="J996" s="3"/>
      <c r="K996" s="3"/>
      <c r="L996" s="18">
        <f t="shared" si="2691"/>
        <v>1150.2000000000007</v>
      </c>
      <c r="M996" s="18">
        <f t="shared" si="2691"/>
        <v>340</v>
      </c>
      <c r="N996" s="18">
        <f t="shared" si="2691"/>
        <v>850.60000000000036</v>
      </c>
      <c r="O996" s="9"/>
      <c r="P996" s="9"/>
      <c r="Q996" s="9"/>
      <c r="R996" s="21">
        <f t="shared" si="2776"/>
        <v>1150.2000000000007</v>
      </c>
      <c r="S996" s="21">
        <f t="shared" si="2776"/>
        <v>340</v>
      </c>
      <c r="T996" s="21">
        <f t="shared" si="2776"/>
        <v>850.60000000000036</v>
      </c>
      <c r="U996" s="9">
        <v>856.77599999999995</v>
      </c>
      <c r="V996" s="9"/>
      <c r="W996" s="9"/>
      <c r="X996" s="21">
        <f t="shared" si="2777"/>
        <v>2006.9760000000006</v>
      </c>
      <c r="Y996" s="21">
        <f t="shared" si="2777"/>
        <v>340</v>
      </c>
      <c r="Z996" s="21">
        <f t="shared" si="2777"/>
        <v>850.60000000000036</v>
      </c>
      <c r="AA996" s="9"/>
      <c r="AB996" s="21">
        <f t="shared" si="2773"/>
        <v>2006.9760000000006</v>
      </c>
      <c r="AC996" s="9"/>
      <c r="AD996" s="9"/>
      <c r="AE996" s="34">
        <f t="shared" si="2762"/>
        <v>2006.9760000000006</v>
      </c>
      <c r="AF996" s="9"/>
      <c r="AG996" s="34">
        <f t="shared" si="2763"/>
        <v>2006.9760000000006</v>
      </c>
      <c r="AH996" s="9"/>
      <c r="AI996" s="9"/>
      <c r="AJ996" s="9"/>
      <c r="AK996" s="21">
        <f t="shared" si="2705"/>
        <v>2006.9760000000006</v>
      </c>
      <c r="AL996" s="21">
        <f t="shared" si="2706"/>
        <v>340</v>
      </c>
      <c r="AM996" s="21">
        <f t="shared" si="2706"/>
        <v>850.60000000000036</v>
      </c>
      <c r="AN996" s="9"/>
      <c r="AO996" s="21">
        <f t="shared" si="2707"/>
        <v>2006.9760000000006</v>
      </c>
      <c r="AP996" s="9"/>
      <c r="AQ996" s="9"/>
      <c r="AR996" s="9"/>
      <c r="AS996" s="21">
        <f t="shared" si="2703"/>
        <v>2006.9760000000006</v>
      </c>
      <c r="AT996" s="21">
        <f t="shared" si="2770"/>
        <v>340</v>
      </c>
      <c r="AU996" s="21">
        <f t="shared" si="2770"/>
        <v>850.60000000000036</v>
      </c>
      <c r="AV996" s="9">
        <v>592.654</v>
      </c>
      <c r="AW996" s="9"/>
      <c r="AX996" s="9"/>
      <c r="AY996" s="21">
        <f t="shared" si="2699"/>
        <v>2599.6300000000006</v>
      </c>
      <c r="AZ996" s="21">
        <f t="shared" si="2700"/>
        <v>340</v>
      </c>
      <c r="BA996" s="21">
        <f t="shared" si="2701"/>
        <v>850.60000000000036</v>
      </c>
      <c r="BB996" s="9">
        <v>-592.654</v>
      </c>
      <c r="BC996" s="21">
        <f t="shared" si="2774"/>
        <v>2006.9760000000006</v>
      </c>
      <c r="BD996" s="9"/>
      <c r="BE996" s="9"/>
      <c r="BF996" s="21">
        <f t="shared" si="2764"/>
        <v>2006.9760000000006</v>
      </c>
      <c r="BG996" s="21">
        <f t="shared" si="2765"/>
        <v>340</v>
      </c>
      <c r="BH996" s="9"/>
      <c r="BI996" s="9"/>
      <c r="BJ996" s="21">
        <f t="shared" si="2766"/>
        <v>2006.9760000000006</v>
      </c>
      <c r="BK996" s="21">
        <f t="shared" si="2767"/>
        <v>340</v>
      </c>
      <c r="BL996" s="9">
        <v>182.31800000000001</v>
      </c>
      <c r="BM996" s="21">
        <f t="shared" si="2768"/>
        <v>2189.2940000000008</v>
      </c>
      <c r="BN996" s="9"/>
      <c r="BO996" s="21">
        <f t="shared" si="2769"/>
        <v>2189.2940000000008</v>
      </c>
      <c r="BP996" s="9"/>
      <c r="BQ996" s="21">
        <f t="shared" si="2758"/>
        <v>2189.2940000000008</v>
      </c>
      <c r="BR996" s="9"/>
      <c r="BS996" s="33">
        <f t="shared" si="2704"/>
        <v>2189.2940000000008</v>
      </c>
      <c r="BT996" s="9"/>
    </row>
    <row r="997" spans="1:72" ht="46.8" x14ac:dyDescent="0.3">
      <c r="A997" s="1" t="s">
        <v>298</v>
      </c>
      <c r="B997" s="1" t="s">
        <v>14</v>
      </c>
      <c r="C997" s="1"/>
      <c r="D997" s="1"/>
      <c r="E997" s="2" t="s">
        <v>737</v>
      </c>
      <c r="F997" s="3">
        <f>F998</f>
        <v>8908</v>
      </c>
      <c r="G997" s="3">
        <f t="shared" ref="G997:BT998" si="2796">G998</f>
        <v>6217.7</v>
      </c>
      <c r="H997" s="3">
        <f t="shared" si="2796"/>
        <v>3000</v>
      </c>
      <c r="I997" s="3">
        <f t="shared" si="2796"/>
        <v>0</v>
      </c>
      <c r="J997" s="3">
        <f t="shared" si="2796"/>
        <v>0</v>
      </c>
      <c r="K997" s="3">
        <f t="shared" si="2796"/>
        <v>0</v>
      </c>
      <c r="L997" s="18">
        <f t="shared" si="2691"/>
        <v>8908</v>
      </c>
      <c r="M997" s="18">
        <f t="shared" si="2691"/>
        <v>6217.7</v>
      </c>
      <c r="N997" s="18">
        <f t="shared" si="2691"/>
        <v>3000</v>
      </c>
      <c r="O997" s="9">
        <f t="shared" si="2796"/>
        <v>0</v>
      </c>
      <c r="P997" s="9">
        <f t="shared" si="2796"/>
        <v>0</v>
      </c>
      <c r="Q997" s="9">
        <f t="shared" si="2796"/>
        <v>0</v>
      </c>
      <c r="R997" s="21">
        <f t="shared" si="2776"/>
        <v>8908</v>
      </c>
      <c r="S997" s="21">
        <f t="shared" si="2776"/>
        <v>6217.7</v>
      </c>
      <c r="T997" s="21">
        <f t="shared" si="2776"/>
        <v>3000</v>
      </c>
      <c r="U997" s="9">
        <f t="shared" si="2796"/>
        <v>0</v>
      </c>
      <c r="V997" s="9">
        <f t="shared" si="2796"/>
        <v>0</v>
      </c>
      <c r="W997" s="9">
        <f t="shared" si="2796"/>
        <v>0</v>
      </c>
      <c r="X997" s="21">
        <f t="shared" si="2777"/>
        <v>8908</v>
      </c>
      <c r="Y997" s="21">
        <f t="shared" si="2777"/>
        <v>6217.7</v>
      </c>
      <c r="Z997" s="21">
        <f t="shared" si="2777"/>
        <v>3000</v>
      </c>
      <c r="AA997" s="9">
        <f t="shared" si="2796"/>
        <v>0</v>
      </c>
      <c r="AB997" s="21">
        <f t="shared" si="2773"/>
        <v>8908</v>
      </c>
      <c r="AC997" s="9">
        <f t="shared" si="2796"/>
        <v>0</v>
      </c>
      <c r="AD997" s="9">
        <f t="shared" si="2796"/>
        <v>0</v>
      </c>
      <c r="AE997" s="34">
        <f t="shared" si="2762"/>
        <v>8908</v>
      </c>
      <c r="AF997" s="9">
        <f t="shared" si="2796"/>
        <v>0</v>
      </c>
      <c r="AG997" s="34">
        <f t="shared" si="2763"/>
        <v>8908</v>
      </c>
      <c r="AH997" s="9">
        <f t="shared" si="2796"/>
        <v>0</v>
      </c>
      <c r="AI997" s="9">
        <f t="shared" si="2796"/>
        <v>0</v>
      </c>
      <c r="AJ997" s="9">
        <f t="shared" si="2796"/>
        <v>0</v>
      </c>
      <c r="AK997" s="21">
        <f t="shared" si="2705"/>
        <v>8908</v>
      </c>
      <c r="AL997" s="21">
        <f t="shared" si="2706"/>
        <v>6217.7</v>
      </c>
      <c r="AM997" s="21">
        <f t="shared" si="2706"/>
        <v>3000</v>
      </c>
      <c r="AN997" s="9">
        <f t="shared" si="2796"/>
        <v>0</v>
      </c>
      <c r="AO997" s="21">
        <f t="shared" si="2707"/>
        <v>8908</v>
      </c>
      <c r="AP997" s="9">
        <f t="shared" si="2796"/>
        <v>0</v>
      </c>
      <c r="AQ997" s="9">
        <f t="shared" si="2796"/>
        <v>0</v>
      </c>
      <c r="AR997" s="9">
        <f t="shared" si="2796"/>
        <v>0</v>
      </c>
      <c r="AS997" s="21">
        <f t="shared" si="2703"/>
        <v>8908</v>
      </c>
      <c r="AT997" s="21">
        <f t="shared" si="2770"/>
        <v>6217.7</v>
      </c>
      <c r="AU997" s="21">
        <f t="shared" si="2770"/>
        <v>3000</v>
      </c>
      <c r="AV997" s="9">
        <f t="shared" si="2796"/>
        <v>0</v>
      </c>
      <c r="AW997" s="9">
        <f t="shared" si="2796"/>
        <v>0</v>
      </c>
      <c r="AX997" s="9">
        <f t="shared" si="2796"/>
        <v>0</v>
      </c>
      <c r="AY997" s="21">
        <f t="shared" si="2699"/>
        <v>8908</v>
      </c>
      <c r="AZ997" s="21">
        <f t="shared" si="2700"/>
        <v>6217.7</v>
      </c>
      <c r="BA997" s="21">
        <f t="shared" si="2701"/>
        <v>3000</v>
      </c>
      <c r="BB997" s="9">
        <f t="shared" si="2796"/>
        <v>0</v>
      </c>
      <c r="BC997" s="21">
        <f t="shared" si="2774"/>
        <v>8908</v>
      </c>
      <c r="BD997" s="9">
        <f t="shared" si="2796"/>
        <v>0</v>
      </c>
      <c r="BE997" s="9">
        <f t="shared" si="2796"/>
        <v>0</v>
      </c>
      <c r="BF997" s="21">
        <f t="shared" si="2764"/>
        <v>8908</v>
      </c>
      <c r="BG997" s="21">
        <f t="shared" si="2765"/>
        <v>6217.7</v>
      </c>
      <c r="BH997" s="9">
        <f t="shared" si="2796"/>
        <v>0</v>
      </c>
      <c r="BI997" s="9">
        <f t="shared" si="2796"/>
        <v>0</v>
      </c>
      <c r="BJ997" s="21">
        <f t="shared" si="2766"/>
        <v>8908</v>
      </c>
      <c r="BK997" s="21">
        <f t="shared" si="2767"/>
        <v>6217.7</v>
      </c>
      <c r="BL997" s="9">
        <f t="shared" si="2796"/>
        <v>0</v>
      </c>
      <c r="BM997" s="21">
        <f t="shared" si="2768"/>
        <v>8908</v>
      </c>
      <c r="BN997" s="9">
        <f t="shared" si="2796"/>
        <v>0</v>
      </c>
      <c r="BO997" s="21">
        <f t="shared" si="2769"/>
        <v>8908</v>
      </c>
      <c r="BP997" s="9">
        <f t="shared" si="2796"/>
        <v>0</v>
      </c>
      <c r="BQ997" s="21">
        <f t="shared" si="2758"/>
        <v>8908</v>
      </c>
      <c r="BR997" s="9">
        <f t="shared" si="2796"/>
        <v>0</v>
      </c>
      <c r="BS997" s="33">
        <f t="shared" si="2704"/>
        <v>8908</v>
      </c>
      <c r="BT997" s="9">
        <f t="shared" si="2796"/>
        <v>0</v>
      </c>
    </row>
    <row r="998" spans="1:72" x14ac:dyDescent="0.3">
      <c r="A998" s="1" t="s">
        <v>298</v>
      </c>
      <c r="B998" s="1" t="s">
        <v>330</v>
      </c>
      <c r="C998" s="1"/>
      <c r="D998" s="1"/>
      <c r="E998" s="2" t="s">
        <v>738</v>
      </c>
      <c r="F998" s="3">
        <f>F999</f>
        <v>8908</v>
      </c>
      <c r="G998" s="3">
        <f t="shared" si="2796"/>
        <v>6217.7</v>
      </c>
      <c r="H998" s="3">
        <f t="shared" si="2796"/>
        <v>3000</v>
      </c>
      <c r="I998" s="3">
        <f t="shared" si="2796"/>
        <v>0</v>
      </c>
      <c r="J998" s="3">
        <f t="shared" si="2796"/>
        <v>0</v>
      </c>
      <c r="K998" s="3">
        <f t="shared" si="2796"/>
        <v>0</v>
      </c>
      <c r="L998" s="18">
        <f t="shared" si="2691"/>
        <v>8908</v>
      </c>
      <c r="M998" s="18">
        <f t="shared" si="2691"/>
        <v>6217.7</v>
      </c>
      <c r="N998" s="18">
        <f t="shared" si="2691"/>
        <v>3000</v>
      </c>
      <c r="O998" s="9">
        <f t="shared" si="2796"/>
        <v>0</v>
      </c>
      <c r="P998" s="9">
        <f t="shared" si="2796"/>
        <v>0</v>
      </c>
      <c r="Q998" s="9">
        <f t="shared" si="2796"/>
        <v>0</v>
      </c>
      <c r="R998" s="21">
        <f t="shared" si="2776"/>
        <v>8908</v>
      </c>
      <c r="S998" s="21">
        <f t="shared" si="2776"/>
        <v>6217.7</v>
      </c>
      <c r="T998" s="21">
        <f t="shared" si="2776"/>
        <v>3000</v>
      </c>
      <c r="U998" s="9">
        <f t="shared" si="2796"/>
        <v>0</v>
      </c>
      <c r="V998" s="9">
        <f t="shared" si="2796"/>
        <v>0</v>
      </c>
      <c r="W998" s="9">
        <f t="shared" si="2796"/>
        <v>0</v>
      </c>
      <c r="X998" s="21">
        <f t="shared" si="2777"/>
        <v>8908</v>
      </c>
      <c r="Y998" s="21">
        <f t="shared" si="2777"/>
        <v>6217.7</v>
      </c>
      <c r="Z998" s="21">
        <f t="shared" si="2777"/>
        <v>3000</v>
      </c>
      <c r="AA998" s="9">
        <f t="shared" si="2796"/>
        <v>0</v>
      </c>
      <c r="AB998" s="21">
        <f t="shared" si="2773"/>
        <v>8908</v>
      </c>
      <c r="AC998" s="9">
        <f t="shared" si="2796"/>
        <v>0</v>
      </c>
      <c r="AD998" s="9">
        <f t="shared" si="2796"/>
        <v>0</v>
      </c>
      <c r="AE998" s="34">
        <f t="shared" si="2762"/>
        <v>8908</v>
      </c>
      <c r="AF998" s="9">
        <f t="shared" si="2796"/>
        <v>0</v>
      </c>
      <c r="AG998" s="34">
        <f t="shared" si="2763"/>
        <v>8908</v>
      </c>
      <c r="AH998" s="9">
        <f t="shared" si="2796"/>
        <v>0</v>
      </c>
      <c r="AI998" s="9">
        <f t="shared" si="2796"/>
        <v>0</v>
      </c>
      <c r="AJ998" s="9">
        <f t="shared" si="2796"/>
        <v>0</v>
      </c>
      <c r="AK998" s="21">
        <f t="shared" si="2705"/>
        <v>8908</v>
      </c>
      <c r="AL998" s="21">
        <f t="shared" si="2706"/>
        <v>6217.7</v>
      </c>
      <c r="AM998" s="21">
        <f t="shared" si="2706"/>
        <v>3000</v>
      </c>
      <c r="AN998" s="9">
        <f t="shared" si="2796"/>
        <v>0</v>
      </c>
      <c r="AO998" s="21">
        <f t="shared" si="2707"/>
        <v>8908</v>
      </c>
      <c r="AP998" s="9">
        <f t="shared" si="2796"/>
        <v>0</v>
      </c>
      <c r="AQ998" s="9">
        <f t="shared" si="2796"/>
        <v>0</v>
      </c>
      <c r="AR998" s="9">
        <f t="shared" si="2796"/>
        <v>0</v>
      </c>
      <c r="AS998" s="21">
        <f t="shared" si="2703"/>
        <v>8908</v>
      </c>
      <c r="AT998" s="21">
        <f t="shared" si="2770"/>
        <v>6217.7</v>
      </c>
      <c r="AU998" s="21">
        <f t="shared" si="2770"/>
        <v>3000</v>
      </c>
      <c r="AV998" s="9">
        <f t="shared" si="2796"/>
        <v>0</v>
      </c>
      <c r="AW998" s="9">
        <f t="shared" si="2796"/>
        <v>0</v>
      </c>
      <c r="AX998" s="9">
        <f t="shared" si="2796"/>
        <v>0</v>
      </c>
      <c r="AY998" s="21">
        <f t="shared" si="2699"/>
        <v>8908</v>
      </c>
      <c r="AZ998" s="21">
        <f t="shared" si="2700"/>
        <v>6217.7</v>
      </c>
      <c r="BA998" s="21">
        <f t="shared" si="2701"/>
        <v>3000</v>
      </c>
      <c r="BB998" s="9">
        <f t="shared" si="2796"/>
        <v>0</v>
      </c>
      <c r="BC998" s="21">
        <f t="shared" si="2774"/>
        <v>8908</v>
      </c>
      <c r="BD998" s="9">
        <f t="shared" si="2796"/>
        <v>0</v>
      </c>
      <c r="BE998" s="9">
        <f t="shared" si="2796"/>
        <v>0</v>
      </c>
      <c r="BF998" s="21">
        <f t="shared" si="2764"/>
        <v>8908</v>
      </c>
      <c r="BG998" s="21">
        <f t="shared" si="2765"/>
        <v>6217.7</v>
      </c>
      <c r="BH998" s="9">
        <f t="shared" si="2796"/>
        <v>0</v>
      </c>
      <c r="BI998" s="9">
        <f t="shared" si="2796"/>
        <v>0</v>
      </c>
      <c r="BJ998" s="21">
        <f t="shared" si="2766"/>
        <v>8908</v>
      </c>
      <c r="BK998" s="21">
        <f t="shared" si="2767"/>
        <v>6217.7</v>
      </c>
      <c r="BL998" s="9">
        <f t="shared" si="2796"/>
        <v>0</v>
      </c>
      <c r="BM998" s="21">
        <f t="shared" si="2768"/>
        <v>8908</v>
      </c>
      <c r="BN998" s="9">
        <f t="shared" si="2796"/>
        <v>0</v>
      </c>
      <c r="BO998" s="21">
        <f t="shared" si="2769"/>
        <v>8908</v>
      </c>
      <c r="BP998" s="9">
        <f t="shared" si="2796"/>
        <v>0</v>
      </c>
      <c r="BQ998" s="21">
        <f t="shared" si="2758"/>
        <v>8908</v>
      </c>
      <c r="BR998" s="9">
        <f t="shared" si="2796"/>
        <v>0</v>
      </c>
      <c r="BS998" s="33">
        <f t="shared" si="2704"/>
        <v>8908</v>
      </c>
      <c r="BT998" s="9">
        <f t="shared" si="2796"/>
        <v>0</v>
      </c>
    </row>
    <row r="999" spans="1:72" x14ac:dyDescent="0.3">
      <c r="A999" s="1" t="s">
        <v>298</v>
      </c>
      <c r="B999" s="1">
        <v>410</v>
      </c>
      <c r="C999" s="1" t="s">
        <v>44</v>
      </c>
      <c r="D999" s="1" t="s">
        <v>71</v>
      </c>
      <c r="E999" s="2" t="s">
        <v>759</v>
      </c>
      <c r="F999" s="3">
        <v>8908</v>
      </c>
      <c r="G999" s="3">
        <v>6217.7</v>
      </c>
      <c r="H999" s="3">
        <v>3000</v>
      </c>
      <c r="I999" s="3"/>
      <c r="J999" s="3"/>
      <c r="K999" s="3"/>
      <c r="L999" s="18">
        <f t="shared" si="2691"/>
        <v>8908</v>
      </c>
      <c r="M999" s="18">
        <f t="shared" si="2691"/>
        <v>6217.7</v>
      </c>
      <c r="N999" s="18">
        <f t="shared" si="2691"/>
        <v>3000</v>
      </c>
      <c r="O999" s="9"/>
      <c r="P999" s="9"/>
      <c r="Q999" s="9"/>
      <c r="R999" s="21">
        <f t="shared" si="2776"/>
        <v>8908</v>
      </c>
      <c r="S999" s="21">
        <f t="shared" si="2776"/>
        <v>6217.7</v>
      </c>
      <c r="T999" s="21">
        <f t="shared" si="2776"/>
        <v>3000</v>
      </c>
      <c r="U999" s="9"/>
      <c r="V999" s="9"/>
      <c r="W999" s="9"/>
      <c r="X999" s="21">
        <f t="shared" si="2777"/>
        <v>8908</v>
      </c>
      <c r="Y999" s="21">
        <f t="shared" si="2777"/>
        <v>6217.7</v>
      </c>
      <c r="Z999" s="21">
        <f t="shared" si="2777"/>
        <v>3000</v>
      </c>
      <c r="AA999" s="9"/>
      <c r="AB999" s="21">
        <f t="shared" si="2773"/>
        <v>8908</v>
      </c>
      <c r="AC999" s="9"/>
      <c r="AD999" s="9"/>
      <c r="AE999" s="34">
        <f t="shared" si="2762"/>
        <v>8908</v>
      </c>
      <c r="AF999" s="9"/>
      <c r="AG999" s="34">
        <f t="shared" si="2763"/>
        <v>8908</v>
      </c>
      <c r="AH999" s="9"/>
      <c r="AI999" s="9"/>
      <c r="AJ999" s="9"/>
      <c r="AK999" s="21">
        <f t="shared" si="2705"/>
        <v>8908</v>
      </c>
      <c r="AL999" s="21">
        <f t="shared" si="2706"/>
        <v>6217.7</v>
      </c>
      <c r="AM999" s="21">
        <f t="shared" si="2706"/>
        <v>3000</v>
      </c>
      <c r="AN999" s="9"/>
      <c r="AO999" s="21">
        <f t="shared" si="2707"/>
        <v>8908</v>
      </c>
      <c r="AP999" s="9"/>
      <c r="AQ999" s="9"/>
      <c r="AR999" s="9"/>
      <c r="AS999" s="21">
        <f t="shared" si="2703"/>
        <v>8908</v>
      </c>
      <c r="AT999" s="21">
        <f t="shared" si="2770"/>
        <v>6217.7</v>
      </c>
      <c r="AU999" s="21">
        <f t="shared" si="2770"/>
        <v>3000</v>
      </c>
      <c r="AV999" s="9"/>
      <c r="AW999" s="9"/>
      <c r="AX999" s="9"/>
      <c r="AY999" s="21">
        <f t="shared" si="2699"/>
        <v>8908</v>
      </c>
      <c r="AZ999" s="21">
        <f t="shared" si="2700"/>
        <v>6217.7</v>
      </c>
      <c r="BA999" s="21">
        <f t="shared" si="2701"/>
        <v>3000</v>
      </c>
      <c r="BB999" s="9"/>
      <c r="BC999" s="21">
        <f t="shared" si="2774"/>
        <v>8908</v>
      </c>
      <c r="BD999" s="9"/>
      <c r="BE999" s="9"/>
      <c r="BF999" s="21">
        <f t="shared" si="2764"/>
        <v>8908</v>
      </c>
      <c r="BG999" s="21">
        <f t="shared" si="2765"/>
        <v>6217.7</v>
      </c>
      <c r="BH999" s="9"/>
      <c r="BI999" s="9"/>
      <c r="BJ999" s="21">
        <f t="shared" si="2766"/>
        <v>8908</v>
      </c>
      <c r="BK999" s="21">
        <f t="shared" si="2767"/>
        <v>6217.7</v>
      </c>
      <c r="BL999" s="9"/>
      <c r="BM999" s="21">
        <f t="shared" si="2768"/>
        <v>8908</v>
      </c>
      <c r="BN999" s="9"/>
      <c r="BO999" s="21">
        <f t="shared" si="2769"/>
        <v>8908</v>
      </c>
      <c r="BP999" s="9"/>
      <c r="BQ999" s="21">
        <f t="shared" si="2758"/>
        <v>8908</v>
      </c>
      <c r="BR999" s="9"/>
      <c r="BS999" s="33">
        <f t="shared" si="2704"/>
        <v>8908</v>
      </c>
      <c r="BT999" s="9"/>
    </row>
    <row r="1000" spans="1:72" s="7" customFormat="1" ht="46.8" x14ac:dyDescent="0.3">
      <c r="A1000" s="4" t="s">
        <v>207</v>
      </c>
      <c r="B1000" s="4"/>
      <c r="C1000" s="4"/>
      <c r="D1000" s="4"/>
      <c r="E1000" s="5" t="s">
        <v>562</v>
      </c>
      <c r="F1000" s="6">
        <f>F1001+F1005+F1009+F1021+F1025+F1029+F1033+F1037+F1041+F1049+F1053+F1045</f>
        <v>834168.9</v>
      </c>
      <c r="G1000" s="6">
        <f t="shared" ref="G1000:K1000" si="2797">G1001+G1005+G1009+G1021+G1025+G1029+G1033+G1037+G1041+G1049+G1053+G1045</f>
        <v>840900</v>
      </c>
      <c r="H1000" s="6">
        <f t="shared" si="2797"/>
        <v>798047.20000000007</v>
      </c>
      <c r="I1000" s="6">
        <f t="shared" si="2797"/>
        <v>0</v>
      </c>
      <c r="J1000" s="6">
        <f t="shared" si="2797"/>
        <v>0</v>
      </c>
      <c r="K1000" s="6">
        <f t="shared" si="2797"/>
        <v>0</v>
      </c>
      <c r="L1000" s="18">
        <f t="shared" si="2691"/>
        <v>834168.9</v>
      </c>
      <c r="M1000" s="18">
        <f t="shared" si="2691"/>
        <v>840900</v>
      </c>
      <c r="N1000" s="18">
        <f t="shared" si="2691"/>
        <v>798047.20000000007</v>
      </c>
      <c r="O1000" s="10">
        <f t="shared" ref="O1000:Q1000" si="2798">O1001+O1005+O1009+O1021+O1025+O1029+O1033+O1037+O1041+O1049+O1053+O1045</f>
        <v>0</v>
      </c>
      <c r="P1000" s="10">
        <f t="shared" si="2798"/>
        <v>0</v>
      </c>
      <c r="Q1000" s="10">
        <f t="shared" si="2798"/>
        <v>0</v>
      </c>
      <c r="R1000" s="28">
        <f t="shared" si="2776"/>
        <v>834168.9</v>
      </c>
      <c r="S1000" s="28">
        <f t="shared" si="2776"/>
        <v>840900</v>
      </c>
      <c r="T1000" s="28">
        <f t="shared" si="2776"/>
        <v>798047.20000000007</v>
      </c>
      <c r="U1000" s="10">
        <f>U1001+U1005+U1009+U1021+U1025+U1029+U1033+U1037+U1041+U1049+U1053+U1045+U1013</f>
        <v>611.88699999999994</v>
      </c>
      <c r="V1000" s="10">
        <f t="shared" ref="V1000:W1000" si="2799">V1001+V1005+V1009+V1021+V1025+V1029+V1033+V1037+V1041+V1049+V1053+V1045+V1013</f>
        <v>0</v>
      </c>
      <c r="W1000" s="10">
        <f t="shared" si="2799"/>
        <v>0</v>
      </c>
      <c r="X1000" s="28">
        <f t="shared" si="2777"/>
        <v>834780.78700000001</v>
      </c>
      <c r="Y1000" s="28">
        <f t="shared" si="2777"/>
        <v>840900</v>
      </c>
      <c r="Z1000" s="28">
        <f t="shared" si="2777"/>
        <v>798047.20000000007</v>
      </c>
      <c r="AA1000" s="10">
        <f t="shared" ref="AA1000" si="2800">AA1001+AA1005+AA1009+AA1021+AA1025+AA1029+AA1033+AA1037+AA1041+AA1049+AA1053+AA1045+AA1013</f>
        <v>0</v>
      </c>
      <c r="AB1000" s="21">
        <f t="shared" si="2773"/>
        <v>834780.78700000001</v>
      </c>
      <c r="AC1000" s="10">
        <f t="shared" ref="AC1000:AD1000" si="2801">AC1001+AC1005+AC1009+AC1021+AC1025+AC1029+AC1033+AC1037+AC1041+AC1049+AC1053+AC1045+AC1013</f>
        <v>0</v>
      </c>
      <c r="AD1000" s="10">
        <f t="shared" si="2801"/>
        <v>0</v>
      </c>
      <c r="AE1000" s="29">
        <f t="shared" si="2762"/>
        <v>834780.78700000001</v>
      </c>
      <c r="AF1000" s="10">
        <f t="shared" ref="AF1000" si="2802">AF1001+AF1005+AF1009+AF1021+AF1025+AF1029+AF1033+AF1037+AF1041+AF1049+AF1053+AF1045+AF1013</f>
        <v>0</v>
      </c>
      <c r="AG1000" s="29">
        <f t="shared" si="2763"/>
        <v>834780.78700000001</v>
      </c>
      <c r="AH1000" s="10">
        <f>AH1001+AH1005+AH1009+AH1021+AH1025+AH1029+AH1033+AH1037+AH1041+AH1049+AH1053+AH1045+AH1013+AH1017</f>
        <v>97.800000000000011</v>
      </c>
      <c r="AI1000" s="10">
        <f t="shared" ref="AI1000:AJ1000" si="2803">AI1001+AI1005+AI1009+AI1021+AI1025+AI1029+AI1033+AI1037+AI1041+AI1049+AI1053+AI1045+AI1013+AI1017</f>
        <v>0</v>
      </c>
      <c r="AJ1000" s="10">
        <f t="shared" si="2803"/>
        <v>0</v>
      </c>
      <c r="AK1000" s="28">
        <f t="shared" si="2705"/>
        <v>834878.58700000006</v>
      </c>
      <c r="AL1000" s="28">
        <f t="shared" si="2706"/>
        <v>840900</v>
      </c>
      <c r="AM1000" s="28">
        <f t="shared" si="2706"/>
        <v>798047.20000000007</v>
      </c>
      <c r="AN1000" s="10">
        <f t="shared" ref="AN1000" si="2804">AN1001+AN1005+AN1009+AN1021+AN1025+AN1029+AN1033+AN1037+AN1041+AN1049+AN1053+AN1045+AN1013+AN1017</f>
        <v>0</v>
      </c>
      <c r="AO1000" s="28">
        <f t="shared" si="2707"/>
        <v>834878.58700000006</v>
      </c>
      <c r="AP1000" s="10">
        <f>AP1001+AP1005+AP1009+AP1021+AP1025+AP1029+AP1033+AP1037+AP1041+AP1049+AP1053+AP1045+AP1013+AP1017+AP1057</f>
        <v>-56.371000000000095</v>
      </c>
      <c r="AQ1000" s="10">
        <f t="shared" ref="AQ1000:AR1000" si="2805">AQ1001+AQ1005+AQ1009+AQ1021+AQ1025+AQ1029+AQ1033+AQ1037+AQ1041+AQ1049+AQ1053+AQ1045+AQ1013+AQ1017+AQ1057</f>
        <v>0</v>
      </c>
      <c r="AR1000" s="10">
        <f t="shared" si="2805"/>
        <v>0</v>
      </c>
      <c r="AS1000" s="28">
        <f t="shared" si="2703"/>
        <v>834822.21600000001</v>
      </c>
      <c r="AT1000" s="28">
        <f t="shared" si="2770"/>
        <v>840900</v>
      </c>
      <c r="AU1000" s="28">
        <f t="shared" si="2770"/>
        <v>798047.20000000007</v>
      </c>
      <c r="AV1000" s="10">
        <f t="shared" ref="AV1000:AX1000" si="2806">AV1001+AV1005+AV1009+AV1021+AV1025+AV1029+AV1033+AV1037+AV1041+AV1049+AV1053+AV1045+AV1013+AV1017+AV1057</f>
        <v>-592.65400000000045</v>
      </c>
      <c r="AW1000" s="10">
        <f t="shared" si="2806"/>
        <v>0</v>
      </c>
      <c r="AX1000" s="10">
        <f t="shared" si="2806"/>
        <v>0</v>
      </c>
      <c r="AY1000" s="21">
        <f t="shared" si="2699"/>
        <v>834229.56200000003</v>
      </c>
      <c r="AZ1000" s="21">
        <f t="shared" si="2700"/>
        <v>840900</v>
      </c>
      <c r="BA1000" s="21">
        <f t="shared" si="2701"/>
        <v>798047.20000000007</v>
      </c>
      <c r="BB1000" s="10">
        <f t="shared" ref="BB1000" si="2807">BB1001+BB1005+BB1009+BB1021+BB1025+BB1029+BB1033+BB1037+BB1041+BB1049+BB1053+BB1045+BB1013+BB1017+BB1057</f>
        <v>592.65400000000045</v>
      </c>
      <c r="BC1000" s="21">
        <f t="shared" si="2774"/>
        <v>834822.21600000001</v>
      </c>
      <c r="BD1000" s="10">
        <f t="shared" ref="BD1000:BE1000" si="2808">BD1001+BD1005+BD1009+BD1021+BD1025+BD1029+BD1033+BD1037+BD1041+BD1049+BD1053+BD1045+BD1013+BD1017+BD1057</f>
        <v>27703.802</v>
      </c>
      <c r="BE1000" s="10">
        <f t="shared" si="2808"/>
        <v>0</v>
      </c>
      <c r="BF1000" s="21">
        <f t="shared" si="2764"/>
        <v>862526.01800000004</v>
      </c>
      <c r="BG1000" s="21">
        <f t="shared" si="2765"/>
        <v>840900</v>
      </c>
      <c r="BH1000" s="10">
        <f t="shared" ref="BH1000:BI1000" si="2809">BH1001+BH1005+BH1009+BH1021+BH1025+BH1029+BH1033+BH1037+BH1041+BH1049+BH1053+BH1045+BH1013+BH1017+BH1057</f>
        <v>1110.085</v>
      </c>
      <c r="BI1000" s="10">
        <f t="shared" si="2809"/>
        <v>0</v>
      </c>
      <c r="BJ1000" s="21">
        <f t="shared" si="2766"/>
        <v>863636.103</v>
      </c>
      <c r="BK1000" s="21">
        <f t="shared" si="2767"/>
        <v>840900</v>
      </c>
      <c r="BL1000" s="10">
        <f>BL1001+BL1005+BL1009+BL1021+BL1025+BL1029+BL1033+BL1037+BL1041+BL1049+BL1053+BL1045+BL1013+BL1017+BL1057+BL1061</f>
        <v>16269.697</v>
      </c>
      <c r="BM1000" s="21">
        <f t="shared" si="2768"/>
        <v>879905.8</v>
      </c>
      <c r="BN1000" s="10">
        <f>BN1001+BN1005+BN1009+BN1021+BN1025+BN1029+BN1033+BN1037+BN1041+BN1049+BN1053+BN1045+BN1013+BN1017+BN1057+BN1061</f>
        <v>0</v>
      </c>
      <c r="BO1000" s="28">
        <f t="shared" si="2769"/>
        <v>879905.8</v>
      </c>
      <c r="BP1000" s="10">
        <f>BP1001+BP1005+BP1009+BP1021+BP1025+BP1029+BP1033+BP1037+BP1041+BP1049+BP1053+BP1045+BP1013+BP1017+BP1057+BP1061</f>
        <v>11358.094000000001</v>
      </c>
      <c r="BQ1000" s="28">
        <f t="shared" si="2758"/>
        <v>891263.89400000009</v>
      </c>
      <c r="BR1000" s="10">
        <f>BR1001+BR1005+BR1009+BR1021+BR1025+BR1029+BR1033+BR1037+BR1041+BR1049+BR1053+BR1045+BR1013+BR1017+BR1057+BR1061</f>
        <v>0</v>
      </c>
      <c r="BS1000" s="27">
        <f t="shared" si="2704"/>
        <v>891263.89400000009</v>
      </c>
      <c r="BT1000" s="10">
        <f>BT1001+BT1005+BT1009+BT1021+BT1025+BT1029+BT1033+BT1037+BT1041+BT1049+BT1053+BT1045+BT1013+BT1017+BT1057+BT1061</f>
        <v>0</v>
      </c>
    </row>
    <row r="1001" spans="1:72" ht="78" x14ac:dyDescent="0.3">
      <c r="A1001" s="1" t="s">
        <v>299</v>
      </c>
      <c r="B1001" s="1"/>
      <c r="C1001" s="1"/>
      <c r="D1001" s="1"/>
      <c r="E1001" s="2" t="s">
        <v>563</v>
      </c>
      <c r="F1001" s="3">
        <f>F1002</f>
        <v>5496.1</v>
      </c>
      <c r="G1001" s="3">
        <f t="shared" ref="G1001:BT1003" si="2810">G1002</f>
        <v>10321.5</v>
      </c>
      <c r="H1001" s="3">
        <f t="shared" si="2810"/>
        <v>5321.5</v>
      </c>
      <c r="I1001" s="3">
        <f t="shared" si="2810"/>
        <v>0</v>
      </c>
      <c r="J1001" s="3">
        <f t="shared" si="2810"/>
        <v>0</v>
      </c>
      <c r="K1001" s="3">
        <f t="shared" si="2810"/>
        <v>0</v>
      </c>
      <c r="L1001" s="18">
        <f t="shared" si="2691"/>
        <v>5496.1</v>
      </c>
      <c r="M1001" s="18">
        <f t="shared" si="2691"/>
        <v>10321.5</v>
      </c>
      <c r="N1001" s="18">
        <f t="shared" si="2691"/>
        <v>5321.5</v>
      </c>
      <c r="O1001" s="9">
        <f t="shared" si="2810"/>
        <v>0</v>
      </c>
      <c r="P1001" s="9">
        <f t="shared" si="2810"/>
        <v>0</v>
      </c>
      <c r="Q1001" s="9">
        <f t="shared" si="2810"/>
        <v>0</v>
      </c>
      <c r="R1001" s="21">
        <f t="shared" si="2776"/>
        <v>5496.1</v>
      </c>
      <c r="S1001" s="21">
        <f t="shared" si="2776"/>
        <v>10321.5</v>
      </c>
      <c r="T1001" s="21">
        <f t="shared" si="2776"/>
        <v>5321.5</v>
      </c>
      <c r="U1001" s="9">
        <f t="shared" si="2810"/>
        <v>115.714</v>
      </c>
      <c r="V1001" s="9">
        <f t="shared" si="2810"/>
        <v>0</v>
      </c>
      <c r="W1001" s="9">
        <f t="shared" si="2810"/>
        <v>0</v>
      </c>
      <c r="X1001" s="21">
        <f t="shared" si="2777"/>
        <v>5611.8140000000003</v>
      </c>
      <c r="Y1001" s="21">
        <f t="shared" si="2777"/>
        <v>10321.5</v>
      </c>
      <c r="Z1001" s="21">
        <f t="shared" si="2777"/>
        <v>5321.5</v>
      </c>
      <c r="AA1001" s="9">
        <f t="shared" si="2810"/>
        <v>0</v>
      </c>
      <c r="AB1001" s="21">
        <f t="shared" si="2773"/>
        <v>5611.8140000000003</v>
      </c>
      <c r="AC1001" s="9">
        <f t="shared" si="2810"/>
        <v>0</v>
      </c>
      <c r="AD1001" s="9">
        <f t="shared" si="2810"/>
        <v>0</v>
      </c>
      <c r="AE1001" s="34">
        <f t="shared" si="2762"/>
        <v>5611.8140000000003</v>
      </c>
      <c r="AF1001" s="9">
        <f t="shared" si="2810"/>
        <v>0</v>
      </c>
      <c r="AG1001" s="34">
        <f t="shared" si="2763"/>
        <v>5611.8140000000003</v>
      </c>
      <c r="AH1001" s="9">
        <f t="shared" si="2810"/>
        <v>134.98699999999999</v>
      </c>
      <c r="AI1001" s="9">
        <f t="shared" si="2810"/>
        <v>0</v>
      </c>
      <c r="AJ1001" s="9">
        <f t="shared" si="2810"/>
        <v>0</v>
      </c>
      <c r="AK1001" s="21">
        <f t="shared" si="2705"/>
        <v>5746.8010000000004</v>
      </c>
      <c r="AL1001" s="21">
        <f t="shared" si="2706"/>
        <v>10321.5</v>
      </c>
      <c r="AM1001" s="21">
        <f t="shared" si="2706"/>
        <v>5321.5</v>
      </c>
      <c r="AN1001" s="9">
        <f t="shared" si="2810"/>
        <v>0</v>
      </c>
      <c r="AO1001" s="21">
        <f t="shared" si="2707"/>
        <v>5746.8010000000004</v>
      </c>
      <c r="AP1001" s="9">
        <f t="shared" si="2810"/>
        <v>0</v>
      </c>
      <c r="AQ1001" s="9">
        <f t="shared" si="2810"/>
        <v>0</v>
      </c>
      <c r="AR1001" s="9">
        <f t="shared" si="2810"/>
        <v>0</v>
      </c>
      <c r="AS1001" s="20">
        <f t="shared" si="2703"/>
        <v>5746.8010000000004</v>
      </c>
      <c r="AT1001" s="20">
        <f t="shared" si="2770"/>
        <v>10321.5</v>
      </c>
      <c r="AU1001" s="20">
        <f t="shared" si="2770"/>
        <v>5321.5</v>
      </c>
      <c r="AV1001" s="9">
        <f t="shared" si="2810"/>
        <v>0</v>
      </c>
      <c r="AW1001" s="9">
        <f t="shared" si="2810"/>
        <v>0</v>
      </c>
      <c r="AX1001" s="9">
        <f t="shared" si="2810"/>
        <v>0</v>
      </c>
      <c r="AY1001" s="21">
        <f t="shared" si="2699"/>
        <v>5746.8010000000004</v>
      </c>
      <c r="AZ1001" s="21">
        <f t="shared" si="2700"/>
        <v>10321.5</v>
      </c>
      <c r="BA1001" s="21">
        <f t="shared" si="2701"/>
        <v>5321.5</v>
      </c>
      <c r="BB1001" s="9">
        <f t="shared" si="2810"/>
        <v>0</v>
      </c>
      <c r="BC1001" s="21">
        <f t="shared" si="2774"/>
        <v>5746.8010000000004</v>
      </c>
      <c r="BD1001" s="9">
        <f t="shared" si="2810"/>
        <v>0</v>
      </c>
      <c r="BE1001" s="9">
        <f t="shared" si="2810"/>
        <v>0</v>
      </c>
      <c r="BF1001" s="21">
        <f t="shared" si="2764"/>
        <v>5746.8010000000004</v>
      </c>
      <c r="BG1001" s="21">
        <f t="shared" si="2765"/>
        <v>10321.5</v>
      </c>
      <c r="BH1001" s="9">
        <f t="shared" si="2810"/>
        <v>0</v>
      </c>
      <c r="BI1001" s="9">
        <f t="shared" si="2810"/>
        <v>0</v>
      </c>
      <c r="BJ1001" s="21">
        <f t="shared" si="2766"/>
        <v>5746.8010000000004</v>
      </c>
      <c r="BK1001" s="21">
        <f t="shared" si="2767"/>
        <v>10321.5</v>
      </c>
      <c r="BL1001" s="9">
        <f t="shared" si="2810"/>
        <v>0</v>
      </c>
      <c r="BM1001" s="21">
        <f t="shared" si="2768"/>
        <v>5746.8010000000004</v>
      </c>
      <c r="BN1001" s="9">
        <f t="shared" si="2810"/>
        <v>0</v>
      </c>
      <c r="BO1001" s="21">
        <f t="shared" si="2769"/>
        <v>5746.8010000000004</v>
      </c>
      <c r="BP1001" s="9">
        <f t="shared" si="2810"/>
        <v>0</v>
      </c>
      <c r="BQ1001" s="21">
        <f t="shared" si="2758"/>
        <v>5746.8010000000004</v>
      </c>
      <c r="BR1001" s="9">
        <f t="shared" si="2810"/>
        <v>0</v>
      </c>
      <c r="BS1001" s="33">
        <f t="shared" si="2704"/>
        <v>5746.8010000000004</v>
      </c>
      <c r="BT1001" s="9">
        <f t="shared" si="2810"/>
        <v>0</v>
      </c>
    </row>
    <row r="1002" spans="1:72" ht="31.2" x14ac:dyDescent="0.3">
      <c r="A1002" s="1" t="s">
        <v>299</v>
      </c>
      <c r="B1002" s="1" t="s">
        <v>6</v>
      </c>
      <c r="C1002" s="1"/>
      <c r="D1002" s="1"/>
      <c r="E1002" s="2" t="s">
        <v>730</v>
      </c>
      <c r="F1002" s="3">
        <f>F1003</f>
        <v>5496.1</v>
      </c>
      <c r="G1002" s="3">
        <f t="shared" si="2810"/>
        <v>10321.5</v>
      </c>
      <c r="H1002" s="3">
        <f t="shared" si="2810"/>
        <v>5321.5</v>
      </c>
      <c r="I1002" s="3">
        <f t="shared" si="2810"/>
        <v>0</v>
      </c>
      <c r="J1002" s="3">
        <f t="shared" si="2810"/>
        <v>0</v>
      </c>
      <c r="K1002" s="3">
        <f t="shared" si="2810"/>
        <v>0</v>
      </c>
      <c r="L1002" s="18">
        <f t="shared" si="2691"/>
        <v>5496.1</v>
      </c>
      <c r="M1002" s="18">
        <f t="shared" si="2691"/>
        <v>10321.5</v>
      </c>
      <c r="N1002" s="18">
        <f t="shared" si="2691"/>
        <v>5321.5</v>
      </c>
      <c r="O1002" s="9">
        <f t="shared" si="2810"/>
        <v>0</v>
      </c>
      <c r="P1002" s="9">
        <f t="shared" si="2810"/>
        <v>0</v>
      </c>
      <c r="Q1002" s="9">
        <f t="shared" si="2810"/>
        <v>0</v>
      </c>
      <c r="R1002" s="21">
        <f t="shared" si="2776"/>
        <v>5496.1</v>
      </c>
      <c r="S1002" s="21">
        <f t="shared" si="2776"/>
        <v>10321.5</v>
      </c>
      <c r="T1002" s="21">
        <f t="shared" si="2776"/>
        <v>5321.5</v>
      </c>
      <c r="U1002" s="9">
        <f t="shared" si="2810"/>
        <v>115.714</v>
      </c>
      <c r="V1002" s="9">
        <f t="shared" si="2810"/>
        <v>0</v>
      </c>
      <c r="W1002" s="9">
        <f t="shared" si="2810"/>
        <v>0</v>
      </c>
      <c r="X1002" s="21">
        <f t="shared" si="2777"/>
        <v>5611.8140000000003</v>
      </c>
      <c r="Y1002" s="21">
        <f t="shared" si="2777"/>
        <v>10321.5</v>
      </c>
      <c r="Z1002" s="21">
        <f t="shared" si="2777"/>
        <v>5321.5</v>
      </c>
      <c r="AA1002" s="9">
        <f t="shared" si="2810"/>
        <v>0</v>
      </c>
      <c r="AB1002" s="21">
        <f t="shared" si="2773"/>
        <v>5611.8140000000003</v>
      </c>
      <c r="AC1002" s="9">
        <f t="shared" si="2810"/>
        <v>0</v>
      </c>
      <c r="AD1002" s="9">
        <f t="shared" si="2810"/>
        <v>0</v>
      </c>
      <c r="AE1002" s="34">
        <f t="shared" si="2762"/>
        <v>5611.8140000000003</v>
      </c>
      <c r="AF1002" s="9">
        <f t="shared" si="2810"/>
        <v>0</v>
      </c>
      <c r="AG1002" s="34">
        <f t="shared" si="2763"/>
        <v>5611.8140000000003</v>
      </c>
      <c r="AH1002" s="9">
        <f t="shared" si="2810"/>
        <v>134.98699999999999</v>
      </c>
      <c r="AI1002" s="9">
        <f t="shared" si="2810"/>
        <v>0</v>
      </c>
      <c r="AJ1002" s="9">
        <f t="shared" si="2810"/>
        <v>0</v>
      </c>
      <c r="AK1002" s="21">
        <f t="shared" si="2705"/>
        <v>5746.8010000000004</v>
      </c>
      <c r="AL1002" s="21">
        <f t="shared" si="2706"/>
        <v>10321.5</v>
      </c>
      <c r="AM1002" s="21">
        <f t="shared" si="2706"/>
        <v>5321.5</v>
      </c>
      <c r="AN1002" s="9">
        <f t="shared" si="2810"/>
        <v>0</v>
      </c>
      <c r="AO1002" s="21">
        <f t="shared" si="2707"/>
        <v>5746.8010000000004</v>
      </c>
      <c r="AP1002" s="9">
        <f t="shared" si="2810"/>
        <v>0</v>
      </c>
      <c r="AQ1002" s="9">
        <f t="shared" si="2810"/>
        <v>0</v>
      </c>
      <c r="AR1002" s="9">
        <f t="shared" si="2810"/>
        <v>0</v>
      </c>
      <c r="AS1002" s="21">
        <f t="shared" si="2703"/>
        <v>5746.8010000000004</v>
      </c>
      <c r="AT1002" s="21">
        <f t="shared" si="2770"/>
        <v>10321.5</v>
      </c>
      <c r="AU1002" s="21">
        <f t="shared" si="2770"/>
        <v>5321.5</v>
      </c>
      <c r="AV1002" s="9">
        <f t="shared" si="2810"/>
        <v>0</v>
      </c>
      <c r="AW1002" s="9">
        <f t="shared" si="2810"/>
        <v>0</v>
      </c>
      <c r="AX1002" s="9">
        <f t="shared" si="2810"/>
        <v>0</v>
      </c>
      <c r="AY1002" s="21">
        <f t="shared" si="2699"/>
        <v>5746.8010000000004</v>
      </c>
      <c r="AZ1002" s="21">
        <f t="shared" si="2700"/>
        <v>10321.5</v>
      </c>
      <c r="BA1002" s="21">
        <f t="shared" si="2701"/>
        <v>5321.5</v>
      </c>
      <c r="BB1002" s="9">
        <f t="shared" si="2810"/>
        <v>0</v>
      </c>
      <c r="BC1002" s="21">
        <f t="shared" si="2774"/>
        <v>5746.8010000000004</v>
      </c>
      <c r="BD1002" s="9">
        <f t="shared" si="2810"/>
        <v>0</v>
      </c>
      <c r="BE1002" s="9">
        <f t="shared" si="2810"/>
        <v>0</v>
      </c>
      <c r="BF1002" s="21">
        <f t="shared" si="2764"/>
        <v>5746.8010000000004</v>
      </c>
      <c r="BG1002" s="21">
        <f t="shared" si="2765"/>
        <v>10321.5</v>
      </c>
      <c r="BH1002" s="9">
        <f t="shared" si="2810"/>
        <v>0</v>
      </c>
      <c r="BI1002" s="9">
        <f t="shared" si="2810"/>
        <v>0</v>
      </c>
      <c r="BJ1002" s="21">
        <f t="shared" si="2766"/>
        <v>5746.8010000000004</v>
      </c>
      <c r="BK1002" s="21">
        <f t="shared" si="2767"/>
        <v>10321.5</v>
      </c>
      <c r="BL1002" s="9">
        <f t="shared" si="2810"/>
        <v>0</v>
      </c>
      <c r="BM1002" s="21">
        <f t="shared" si="2768"/>
        <v>5746.8010000000004</v>
      </c>
      <c r="BN1002" s="9">
        <f t="shared" si="2810"/>
        <v>0</v>
      </c>
      <c r="BO1002" s="21">
        <f t="shared" si="2769"/>
        <v>5746.8010000000004</v>
      </c>
      <c r="BP1002" s="9">
        <f t="shared" si="2810"/>
        <v>0</v>
      </c>
      <c r="BQ1002" s="21">
        <f t="shared" si="2758"/>
        <v>5746.8010000000004</v>
      </c>
      <c r="BR1002" s="9">
        <f t="shared" si="2810"/>
        <v>0</v>
      </c>
      <c r="BS1002" s="33">
        <f t="shared" si="2704"/>
        <v>5746.8010000000004</v>
      </c>
      <c r="BT1002" s="9">
        <f t="shared" si="2810"/>
        <v>0</v>
      </c>
    </row>
    <row r="1003" spans="1:72" ht="46.8" x14ac:dyDescent="0.3">
      <c r="A1003" s="1" t="s">
        <v>299</v>
      </c>
      <c r="B1003" s="1" t="s">
        <v>167</v>
      </c>
      <c r="C1003" s="1"/>
      <c r="D1003" s="1"/>
      <c r="E1003" s="2" t="s">
        <v>731</v>
      </c>
      <c r="F1003" s="3">
        <f>F1004</f>
        <v>5496.1</v>
      </c>
      <c r="G1003" s="3">
        <f t="shared" si="2810"/>
        <v>10321.5</v>
      </c>
      <c r="H1003" s="3">
        <f t="shared" si="2810"/>
        <v>5321.5</v>
      </c>
      <c r="I1003" s="3">
        <f t="shared" si="2810"/>
        <v>0</v>
      </c>
      <c r="J1003" s="3">
        <f t="shared" si="2810"/>
        <v>0</v>
      </c>
      <c r="K1003" s="3">
        <f t="shared" si="2810"/>
        <v>0</v>
      </c>
      <c r="L1003" s="18">
        <f t="shared" si="2691"/>
        <v>5496.1</v>
      </c>
      <c r="M1003" s="18">
        <f t="shared" si="2691"/>
        <v>10321.5</v>
      </c>
      <c r="N1003" s="18">
        <f t="shared" si="2691"/>
        <v>5321.5</v>
      </c>
      <c r="O1003" s="9">
        <f t="shared" si="2810"/>
        <v>0</v>
      </c>
      <c r="P1003" s="9">
        <f t="shared" si="2810"/>
        <v>0</v>
      </c>
      <c r="Q1003" s="9">
        <f t="shared" si="2810"/>
        <v>0</v>
      </c>
      <c r="R1003" s="21">
        <f t="shared" si="2776"/>
        <v>5496.1</v>
      </c>
      <c r="S1003" s="21">
        <f t="shared" si="2776"/>
        <v>10321.5</v>
      </c>
      <c r="T1003" s="21">
        <f t="shared" si="2776"/>
        <v>5321.5</v>
      </c>
      <c r="U1003" s="9">
        <f t="shared" si="2810"/>
        <v>115.714</v>
      </c>
      <c r="V1003" s="9">
        <f t="shared" si="2810"/>
        <v>0</v>
      </c>
      <c r="W1003" s="9">
        <f t="shared" si="2810"/>
        <v>0</v>
      </c>
      <c r="X1003" s="21">
        <f t="shared" si="2777"/>
        <v>5611.8140000000003</v>
      </c>
      <c r="Y1003" s="21">
        <f t="shared" si="2777"/>
        <v>10321.5</v>
      </c>
      <c r="Z1003" s="21">
        <f t="shared" si="2777"/>
        <v>5321.5</v>
      </c>
      <c r="AA1003" s="9">
        <f t="shared" si="2810"/>
        <v>0</v>
      </c>
      <c r="AB1003" s="21">
        <f t="shared" si="2773"/>
        <v>5611.8140000000003</v>
      </c>
      <c r="AC1003" s="9">
        <f t="shared" si="2810"/>
        <v>0</v>
      </c>
      <c r="AD1003" s="9">
        <f t="shared" si="2810"/>
        <v>0</v>
      </c>
      <c r="AE1003" s="34">
        <f t="shared" si="2762"/>
        <v>5611.8140000000003</v>
      </c>
      <c r="AF1003" s="9">
        <f t="shared" si="2810"/>
        <v>0</v>
      </c>
      <c r="AG1003" s="34">
        <f t="shared" si="2763"/>
        <v>5611.8140000000003</v>
      </c>
      <c r="AH1003" s="9">
        <f t="shared" si="2810"/>
        <v>134.98699999999999</v>
      </c>
      <c r="AI1003" s="9">
        <f t="shared" si="2810"/>
        <v>0</v>
      </c>
      <c r="AJ1003" s="9">
        <f t="shared" si="2810"/>
        <v>0</v>
      </c>
      <c r="AK1003" s="21">
        <f t="shared" si="2705"/>
        <v>5746.8010000000004</v>
      </c>
      <c r="AL1003" s="21">
        <f t="shared" si="2706"/>
        <v>10321.5</v>
      </c>
      <c r="AM1003" s="21">
        <f t="shared" si="2706"/>
        <v>5321.5</v>
      </c>
      <c r="AN1003" s="9">
        <f t="shared" si="2810"/>
        <v>0</v>
      </c>
      <c r="AO1003" s="21">
        <f t="shared" si="2707"/>
        <v>5746.8010000000004</v>
      </c>
      <c r="AP1003" s="9">
        <f t="shared" si="2810"/>
        <v>0</v>
      </c>
      <c r="AQ1003" s="9">
        <f t="shared" si="2810"/>
        <v>0</v>
      </c>
      <c r="AR1003" s="9">
        <f t="shared" si="2810"/>
        <v>0</v>
      </c>
      <c r="AS1003" s="21">
        <f t="shared" si="2703"/>
        <v>5746.8010000000004</v>
      </c>
      <c r="AT1003" s="21">
        <f t="shared" si="2770"/>
        <v>10321.5</v>
      </c>
      <c r="AU1003" s="21">
        <f t="shared" si="2770"/>
        <v>5321.5</v>
      </c>
      <c r="AV1003" s="9">
        <f t="shared" si="2810"/>
        <v>0</v>
      </c>
      <c r="AW1003" s="9">
        <f t="shared" si="2810"/>
        <v>0</v>
      </c>
      <c r="AX1003" s="9">
        <f t="shared" si="2810"/>
        <v>0</v>
      </c>
      <c r="AY1003" s="21">
        <f t="shared" si="2699"/>
        <v>5746.8010000000004</v>
      </c>
      <c r="AZ1003" s="21">
        <f t="shared" si="2700"/>
        <v>10321.5</v>
      </c>
      <c r="BA1003" s="21">
        <f t="shared" si="2701"/>
        <v>5321.5</v>
      </c>
      <c r="BB1003" s="9">
        <f t="shared" si="2810"/>
        <v>0</v>
      </c>
      <c r="BC1003" s="21">
        <f t="shared" si="2774"/>
        <v>5746.8010000000004</v>
      </c>
      <c r="BD1003" s="9">
        <f t="shared" si="2810"/>
        <v>0</v>
      </c>
      <c r="BE1003" s="9">
        <f t="shared" si="2810"/>
        <v>0</v>
      </c>
      <c r="BF1003" s="21">
        <f t="shared" si="2764"/>
        <v>5746.8010000000004</v>
      </c>
      <c r="BG1003" s="21">
        <f t="shared" si="2765"/>
        <v>10321.5</v>
      </c>
      <c r="BH1003" s="9">
        <f t="shared" si="2810"/>
        <v>0</v>
      </c>
      <c r="BI1003" s="9">
        <f t="shared" si="2810"/>
        <v>0</v>
      </c>
      <c r="BJ1003" s="21">
        <f t="shared" si="2766"/>
        <v>5746.8010000000004</v>
      </c>
      <c r="BK1003" s="21">
        <f t="shared" si="2767"/>
        <v>10321.5</v>
      </c>
      <c r="BL1003" s="9">
        <f t="shared" si="2810"/>
        <v>0</v>
      </c>
      <c r="BM1003" s="21">
        <f t="shared" si="2768"/>
        <v>5746.8010000000004</v>
      </c>
      <c r="BN1003" s="9">
        <f t="shared" si="2810"/>
        <v>0</v>
      </c>
      <c r="BO1003" s="21">
        <f t="shared" si="2769"/>
        <v>5746.8010000000004</v>
      </c>
      <c r="BP1003" s="9">
        <f t="shared" si="2810"/>
        <v>0</v>
      </c>
      <c r="BQ1003" s="21">
        <f t="shared" si="2758"/>
        <v>5746.8010000000004</v>
      </c>
      <c r="BR1003" s="9">
        <f t="shared" si="2810"/>
        <v>0</v>
      </c>
      <c r="BS1003" s="33">
        <f t="shared" si="2704"/>
        <v>5746.8010000000004</v>
      </c>
      <c r="BT1003" s="9">
        <f t="shared" si="2810"/>
        <v>0</v>
      </c>
    </row>
    <row r="1004" spans="1:72" x14ac:dyDescent="0.3">
      <c r="A1004" s="1" t="s">
        <v>299</v>
      </c>
      <c r="B1004" s="1">
        <v>240</v>
      </c>
      <c r="C1004" s="1" t="s">
        <v>44</v>
      </c>
      <c r="D1004" s="1" t="s">
        <v>71</v>
      </c>
      <c r="E1004" s="2" t="s">
        <v>759</v>
      </c>
      <c r="F1004" s="3">
        <v>5496.1</v>
      </c>
      <c r="G1004" s="3">
        <v>10321.5</v>
      </c>
      <c r="H1004" s="3">
        <v>5321.5</v>
      </c>
      <c r="I1004" s="3"/>
      <c r="J1004" s="3"/>
      <c r="K1004" s="3"/>
      <c r="L1004" s="18">
        <f t="shared" si="2691"/>
        <v>5496.1</v>
      </c>
      <c r="M1004" s="18">
        <f t="shared" si="2691"/>
        <v>10321.5</v>
      </c>
      <c r="N1004" s="18">
        <f t="shared" si="2691"/>
        <v>5321.5</v>
      </c>
      <c r="O1004" s="9"/>
      <c r="P1004" s="9"/>
      <c r="Q1004" s="9"/>
      <c r="R1004" s="21">
        <f t="shared" si="2776"/>
        <v>5496.1</v>
      </c>
      <c r="S1004" s="21">
        <f t="shared" si="2776"/>
        <v>10321.5</v>
      </c>
      <c r="T1004" s="21">
        <f t="shared" si="2776"/>
        <v>5321.5</v>
      </c>
      <c r="U1004" s="9">
        <v>115.714</v>
      </c>
      <c r="V1004" s="9"/>
      <c r="W1004" s="9"/>
      <c r="X1004" s="21">
        <f t="shared" si="2777"/>
        <v>5611.8140000000003</v>
      </c>
      <c r="Y1004" s="21">
        <f t="shared" si="2777"/>
        <v>10321.5</v>
      </c>
      <c r="Z1004" s="21">
        <f t="shared" si="2777"/>
        <v>5321.5</v>
      </c>
      <c r="AA1004" s="9"/>
      <c r="AB1004" s="21">
        <f t="shared" si="2773"/>
        <v>5611.8140000000003</v>
      </c>
      <c r="AC1004" s="9"/>
      <c r="AD1004" s="9"/>
      <c r="AE1004" s="34">
        <f t="shared" si="2762"/>
        <v>5611.8140000000003</v>
      </c>
      <c r="AF1004" s="9"/>
      <c r="AG1004" s="34">
        <f t="shared" si="2763"/>
        <v>5611.8140000000003</v>
      </c>
      <c r="AH1004" s="9">
        <v>134.98699999999999</v>
      </c>
      <c r="AI1004" s="9"/>
      <c r="AJ1004" s="9"/>
      <c r="AK1004" s="21">
        <f t="shared" si="2705"/>
        <v>5746.8010000000004</v>
      </c>
      <c r="AL1004" s="21">
        <f t="shared" si="2706"/>
        <v>10321.5</v>
      </c>
      <c r="AM1004" s="21">
        <f t="shared" si="2706"/>
        <v>5321.5</v>
      </c>
      <c r="AN1004" s="9"/>
      <c r="AO1004" s="21">
        <f t="shared" si="2707"/>
        <v>5746.8010000000004</v>
      </c>
      <c r="AP1004" s="9"/>
      <c r="AQ1004" s="9"/>
      <c r="AR1004" s="9"/>
      <c r="AS1004" s="21">
        <f t="shared" si="2703"/>
        <v>5746.8010000000004</v>
      </c>
      <c r="AT1004" s="21">
        <f t="shared" si="2770"/>
        <v>10321.5</v>
      </c>
      <c r="AU1004" s="21">
        <f t="shared" si="2770"/>
        <v>5321.5</v>
      </c>
      <c r="AV1004" s="9"/>
      <c r="AW1004" s="9"/>
      <c r="AX1004" s="9"/>
      <c r="AY1004" s="21">
        <f t="shared" si="2699"/>
        <v>5746.8010000000004</v>
      </c>
      <c r="AZ1004" s="21">
        <f t="shared" si="2700"/>
        <v>10321.5</v>
      </c>
      <c r="BA1004" s="21">
        <f t="shared" si="2701"/>
        <v>5321.5</v>
      </c>
      <c r="BB1004" s="9"/>
      <c r="BC1004" s="21">
        <f t="shared" si="2774"/>
        <v>5746.8010000000004</v>
      </c>
      <c r="BD1004" s="9"/>
      <c r="BE1004" s="9"/>
      <c r="BF1004" s="21">
        <f t="shared" si="2764"/>
        <v>5746.8010000000004</v>
      </c>
      <c r="BG1004" s="21">
        <f t="shared" si="2765"/>
        <v>10321.5</v>
      </c>
      <c r="BH1004" s="9"/>
      <c r="BI1004" s="9"/>
      <c r="BJ1004" s="21">
        <f t="shared" si="2766"/>
        <v>5746.8010000000004</v>
      </c>
      <c r="BK1004" s="21">
        <f t="shared" si="2767"/>
        <v>10321.5</v>
      </c>
      <c r="BL1004" s="9"/>
      <c r="BM1004" s="21">
        <f t="shared" si="2768"/>
        <v>5746.8010000000004</v>
      </c>
      <c r="BN1004" s="9"/>
      <c r="BO1004" s="21">
        <f t="shared" si="2769"/>
        <v>5746.8010000000004</v>
      </c>
      <c r="BP1004" s="9"/>
      <c r="BQ1004" s="21">
        <f t="shared" si="2758"/>
        <v>5746.8010000000004</v>
      </c>
      <c r="BR1004" s="9"/>
      <c r="BS1004" s="33">
        <f t="shared" si="2704"/>
        <v>5746.8010000000004</v>
      </c>
      <c r="BT1004" s="9"/>
    </row>
    <row r="1005" spans="1:72" ht="78" x14ac:dyDescent="0.3">
      <c r="A1005" s="1" t="s">
        <v>183</v>
      </c>
      <c r="B1005" s="1"/>
      <c r="C1005" s="1"/>
      <c r="D1005" s="1"/>
      <c r="E1005" s="2" t="s">
        <v>564</v>
      </c>
      <c r="F1005" s="3">
        <f>F1006</f>
        <v>26741.000000000004</v>
      </c>
      <c r="G1005" s="3">
        <f t="shared" ref="G1005:BT1007" si="2811">G1006</f>
        <v>27275.7</v>
      </c>
      <c r="H1005" s="3">
        <f t="shared" si="2811"/>
        <v>27275.7</v>
      </c>
      <c r="I1005" s="3">
        <f t="shared" si="2811"/>
        <v>0</v>
      </c>
      <c r="J1005" s="3">
        <f t="shared" si="2811"/>
        <v>0</v>
      </c>
      <c r="K1005" s="3">
        <f t="shared" si="2811"/>
        <v>0</v>
      </c>
      <c r="L1005" s="18">
        <f t="shared" si="2691"/>
        <v>26741.000000000004</v>
      </c>
      <c r="M1005" s="18">
        <f t="shared" si="2691"/>
        <v>27275.7</v>
      </c>
      <c r="N1005" s="18">
        <f t="shared" si="2691"/>
        <v>27275.7</v>
      </c>
      <c r="O1005" s="9">
        <f t="shared" si="2811"/>
        <v>0</v>
      </c>
      <c r="P1005" s="9">
        <f t="shared" si="2811"/>
        <v>0</v>
      </c>
      <c r="Q1005" s="9">
        <f t="shared" si="2811"/>
        <v>0</v>
      </c>
      <c r="R1005" s="21">
        <f t="shared" si="2776"/>
        <v>26741.000000000004</v>
      </c>
      <c r="S1005" s="21">
        <f t="shared" si="2776"/>
        <v>27275.7</v>
      </c>
      <c r="T1005" s="21">
        <f t="shared" si="2776"/>
        <v>27275.7</v>
      </c>
      <c r="U1005" s="9">
        <f t="shared" si="2811"/>
        <v>491.74799999999999</v>
      </c>
      <c r="V1005" s="9">
        <f t="shared" si="2811"/>
        <v>0</v>
      </c>
      <c r="W1005" s="9">
        <f t="shared" si="2811"/>
        <v>0</v>
      </c>
      <c r="X1005" s="21">
        <f t="shared" si="2777"/>
        <v>27232.748000000003</v>
      </c>
      <c r="Y1005" s="21">
        <f t="shared" si="2777"/>
        <v>27275.7</v>
      </c>
      <c r="Z1005" s="21">
        <f t="shared" si="2777"/>
        <v>27275.7</v>
      </c>
      <c r="AA1005" s="9">
        <f t="shared" si="2811"/>
        <v>0</v>
      </c>
      <c r="AB1005" s="21">
        <f t="shared" si="2773"/>
        <v>27232.748000000003</v>
      </c>
      <c r="AC1005" s="9">
        <f t="shared" si="2811"/>
        <v>0</v>
      </c>
      <c r="AD1005" s="9">
        <f t="shared" si="2811"/>
        <v>0</v>
      </c>
      <c r="AE1005" s="34">
        <f t="shared" si="2762"/>
        <v>27232.748000000003</v>
      </c>
      <c r="AF1005" s="9">
        <f t="shared" si="2811"/>
        <v>0</v>
      </c>
      <c r="AG1005" s="34">
        <f t="shared" si="2763"/>
        <v>27232.748000000003</v>
      </c>
      <c r="AH1005" s="9">
        <f t="shared" si="2811"/>
        <v>0</v>
      </c>
      <c r="AI1005" s="9">
        <f t="shared" si="2811"/>
        <v>0</v>
      </c>
      <c r="AJ1005" s="9">
        <f t="shared" si="2811"/>
        <v>0</v>
      </c>
      <c r="AK1005" s="21">
        <f t="shared" si="2705"/>
        <v>27232.748000000003</v>
      </c>
      <c r="AL1005" s="21">
        <f t="shared" si="2706"/>
        <v>27275.7</v>
      </c>
      <c r="AM1005" s="21">
        <f t="shared" si="2706"/>
        <v>27275.7</v>
      </c>
      <c r="AN1005" s="9">
        <f t="shared" si="2811"/>
        <v>0</v>
      </c>
      <c r="AO1005" s="21">
        <f t="shared" si="2707"/>
        <v>27232.748000000003</v>
      </c>
      <c r="AP1005" s="9">
        <f t="shared" si="2811"/>
        <v>-56.371000000000002</v>
      </c>
      <c r="AQ1005" s="9">
        <f t="shared" si="2811"/>
        <v>0</v>
      </c>
      <c r="AR1005" s="9">
        <f t="shared" si="2811"/>
        <v>0</v>
      </c>
      <c r="AS1005" s="20">
        <f t="shared" si="2703"/>
        <v>27176.377000000004</v>
      </c>
      <c r="AT1005" s="20">
        <f t="shared" si="2770"/>
        <v>27275.7</v>
      </c>
      <c r="AU1005" s="20">
        <f t="shared" si="2770"/>
        <v>27275.7</v>
      </c>
      <c r="AV1005" s="9">
        <f t="shared" si="2811"/>
        <v>0</v>
      </c>
      <c r="AW1005" s="9">
        <f t="shared" si="2811"/>
        <v>0</v>
      </c>
      <c r="AX1005" s="9">
        <f t="shared" si="2811"/>
        <v>0</v>
      </c>
      <c r="AY1005" s="21">
        <f t="shared" si="2699"/>
        <v>27176.377000000004</v>
      </c>
      <c r="AZ1005" s="21">
        <f t="shared" si="2700"/>
        <v>27275.7</v>
      </c>
      <c r="BA1005" s="21">
        <f t="shared" si="2701"/>
        <v>27275.7</v>
      </c>
      <c r="BB1005" s="9">
        <f t="shared" si="2811"/>
        <v>0</v>
      </c>
      <c r="BC1005" s="21">
        <f t="shared" si="2774"/>
        <v>27176.377000000004</v>
      </c>
      <c r="BD1005" s="9">
        <f t="shared" si="2811"/>
        <v>-120.15600000000001</v>
      </c>
      <c r="BE1005" s="9">
        <f t="shared" si="2811"/>
        <v>0</v>
      </c>
      <c r="BF1005" s="21">
        <f t="shared" si="2764"/>
        <v>27056.221000000005</v>
      </c>
      <c r="BG1005" s="21">
        <f t="shared" si="2765"/>
        <v>27275.7</v>
      </c>
      <c r="BH1005" s="9">
        <f t="shared" si="2811"/>
        <v>0</v>
      </c>
      <c r="BI1005" s="9">
        <f t="shared" si="2811"/>
        <v>0</v>
      </c>
      <c r="BJ1005" s="21">
        <f t="shared" si="2766"/>
        <v>27056.221000000005</v>
      </c>
      <c r="BK1005" s="21">
        <f t="shared" si="2767"/>
        <v>27275.7</v>
      </c>
      <c r="BL1005" s="9">
        <f t="shared" si="2811"/>
        <v>0</v>
      </c>
      <c r="BM1005" s="21">
        <f t="shared" si="2768"/>
        <v>27056.221000000005</v>
      </c>
      <c r="BN1005" s="9">
        <f t="shared" si="2811"/>
        <v>0</v>
      </c>
      <c r="BO1005" s="21">
        <f t="shared" si="2769"/>
        <v>27056.221000000005</v>
      </c>
      <c r="BP1005" s="9">
        <f t="shared" si="2811"/>
        <v>0</v>
      </c>
      <c r="BQ1005" s="21">
        <f t="shared" si="2758"/>
        <v>27056.221000000005</v>
      </c>
      <c r="BR1005" s="9">
        <f t="shared" si="2811"/>
        <v>0</v>
      </c>
      <c r="BS1005" s="33">
        <f t="shared" si="2704"/>
        <v>27056.221000000005</v>
      </c>
      <c r="BT1005" s="9">
        <f t="shared" si="2811"/>
        <v>0</v>
      </c>
    </row>
    <row r="1006" spans="1:72" ht="31.2" x14ac:dyDescent="0.3">
      <c r="A1006" s="1" t="s">
        <v>183</v>
      </c>
      <c r="B1006" s="1" t="s">
        <v>6</v>
      </c>
      <c r="C1006" s="1"/>
      <c r="D1006" s="1"/>
      <c r="E1006" s="2" t="s">
        <v>730</v>
      </c>
      <c r="F1006" s="3">
        <f>F1007</f>
        <v>26741.000000000004</v>
      </c>
      <c r="G1006" s="3">
        <f t="shared" si="2811"/>
        <v>27275.7</v>
      </c>
      <c r="H1006" s="3">
        <f t="shared" si="2811"/>
        <v>27275.7</v>
      </c>
      <c r="I1006" s="3">
        <f t="shared" si="2811"/>
        <v>0</v>
      </c>
      <c r="J1006" s="3">
        <f t="shared" si="2811"/>
        <v>0</v>
      </c>
      <c r="K1006" s="3">
        <f t="shared" si="2811"/>
        <v>0</v>
      </c>
      <c r="L1006" s="18">
        <f t="shared" si="2691"/>
        <v>26741.000000000004</v>
      </c>
      <c r="M1006" s="18">
        <f t="shared" si="2691"/>
        <v>27275.7</v>
      </c>
      <c r="N1006" s="18">
        <f t="shared" si="2691"/>
        <v>27275.7</v>
      </c>
      <c r="O1006" s="9">
        <f t="shared" si="2811"/>
        <v>0</v>
      </c>
      <c r="P1006" s="9">
        <f t="shared" si="2811"/>
        <v>0</v>
      </c>
      <c r="Q1006" s="9">
        <f t="shared" si="2811"/>
        <v>0</v>
      </c>
      <c r="R1006" s="21">
        <f t="shared" si="2776"/>
        <v>26741.000000000004</v>
      </c>
      <c r="S1006" s="21">
        <f t="shared" si="2776"/>
        <v>27275.7</v>
      </c>
      <c r="T1006" s="21">
        <f t="shared" si="2776"/>
        <v>27275.7</v>
      </c>
      <c r="U1006" s="9">
        <f t="shared" si="2811"/>
        <v>491.74799999999999</v>
      </c>
      <c r="V1006" s="9">
        <f t="shared" si="2811"/>
        <v>0</v>
      </c>
      <c r="W1006" s="9">
        <f t="shared" si="2811"/>
        <v>0</v>
      </c>
      <c r="X1006" s="21">
        <f t="shared" si="2777"/>
        <v>27232.748000000003</v>
      </c>
      <c r="Y1006" s="21">
        <f t="shared" si="2777"/>
        <v>27275.7</v>
      </c>
      <c r="Z1006" s="21">
        <f t="shared" si="2777"/>
        <v>27275.7</v>
      </c>
      <c r="AA1006" s="9">
        <f t="shared" si="2811"/>
        <v>0</v>
      </c>
      <c r="AB1006" s="21">
        <f t="shared" si="2773"/>
        <v>27232.748000000003</v>
      </c>
      <c r="AC1006" s="9">
        <f t="shared" si="2811"/>
        <v>0</v>
      </c>
      <c r="AD1006" s="9">
        <f t="shared" si="2811"/>
        <v>0</v>
      </c>
      <c r="AE1006" s="34">
        <f t="shared" si="2762"/>
        <v>27232.748000000003</v>
      </c>
      <c r="AF1006" s="9">
        <f t="shared" si="2811"/>
        <v>0</v>
      </c>
      <c r="AG1006" s="34">
        <f t="shared" si="2763"/>
        <v>27232.748000000003</v>
      </c>
      <c r="AH1006" s="9">
        <f t="shared" si="2811"/>
        <v>0</v>
      </c>
      <c r="AI1006" s="9">
        <f t="shared" si="2811"/>
        <v>0</v>
      </c>
      <c r="AJ1006" s="9">
        <f t="shared" si="2811"/>
        <v>0</v>
      </c>
      <c r="AK1006" s="21">
        <f t="shared" si="2705"/>
        <v>27232.748000000003</v>
      </c>
      <c r="AL1006" s="21">
        <f t="shared" si="2706"/>
        <v>27275.7</v>
      </c>
      <c r="AM1006" s="21">
        <f t="shared" si="2706"/>
        <v>27275.7</v>
      </c>
      <c r="AN1006" s="9">
        <f t="shared" si="2811"/>
        <v>0</v>
      </c>
      <c r="AO1006" s="21">
        <f t="shared" si="2707"/>
        <v>27232.748000000003</v>
      </c>
      <c r="AP1006" s="9">
        <f t="shared" si="2811"/>
        <v>-56.371000000000002</v>
      </c>
      <c r="AQ1006" s="9">
        <f t="shared" si="2811"/>
        <v>0</v>
      </c>
      <c r="AR1006" s="9">
        <f t="shared" si="2811"/>
        <v>0</v>
      </c>
      <c r="AS1006" s="21">
        <f t="shared" si="2703"/>
        <v>27176.377000000004</v>
      </c>
      <c r="AT1006" s="21">
        <f t="shared" si="2770"/>
        <v>27275.7</v>
      </c>
      <c r="AU1006" s="21">
        <f t="shared" si="2770"/>
        <v>27275.7</v>
      </c>
      <c r="AV1006" s="9">
        <f t="shared" si="2811"/>
        <v>0</v>
      </c>
      <c r="AW1006" s="9">
        <f t="shared" si="2811"/>
        <v>0</v>
      </c>
      <c r="AX1006" s="9">
        <f t="shared" si="2811"/>
        <v>0</v>
      </c>
      <c r="AY1006" s="21">
        <f t="shared" si="2699"/>
        <v>27176.377000000004</v>
      </c>
      <c r="AZ1006" s="21">
        <f t="shared" si="2700"/>
        <v>27275.7</v>
      </c>
      <c r="BA1006" s="21">
        <f t="shared" si="2701"/>
        <v>27275.7</v>
      </c>
      <c r="BB1006" s="9">
        <f t="shared" si="2811"/>
        <v>0</v>
      </c>
      <c r="BC1006" s="21">
        <f t="shared" si="2774"/>
        <v>27176.377000000004</v>
      </c>
      <c r="BD1006" s="9">
        <f t="shared" si="2811"/>
        <v>-120.15600000000001</v>
      </c>
      <c r="BE1006" s="9">
        <f t="shared" si="2811"/>
        <v>0</v>
      </c>
      <c r="BF1006" s="21">
        <f t="shared" si="2764"/>
        <v>27056.221000000005</v>
      </c>
      <c r="BG1006" s="21">
        <f t="shared" si="2765"/>
        <v>27275.7</v>
      </c>
      <c r="BH1006" s="9">
        <f t="shared" si="2811"/>
        <v>0</v>
      </c>
      <c r="BI1006" s="9">
        <f t="shared" si="2811"/>
        <v>0</v>
      </c>
      <c r="BJ1006" s="21">
        <f t="shared" si="2766"/>
        <v>27056.221000000005</v>
      </c>
      <c r="BK1006" s="21">
        <f t="shared" si="2767"/>
        <v>27275.7</v>
      </c>
      <c r="BL1006" s="9">
        <f t="shared" si="2811"/>
        <v>0</v>
      </c>
      <c r="BM1006" s="21">
        <f t="shared" si="2768"/>
        <v>27056.221000000005</v>
      </c>
      <c r="BN1006" s="9">
        <f t="shared" si="2811"/>
        <v>0</v>
      </c>
      <c r="BO1006" s="21">
        <f t="shared" si="2769"/>
        <v>27056.221000000005</v>
      </c>
      <c r="BP1006" s="9">
        <f t="shared" si="2811"/>
        <v>0</v>
      </c>
      <c r="BQ1006" s="21">
        <f t="shared" si="2758"/>
        <v>27056.221000000005</v>
      </c>
      <c r="BR1006" s="9">
        <f t="shared" si="2811"/>
        <v>0</v>
      </c>
      <c r="BS1006" s="33">
        <f t="shared" si="2704"/>
        <v>27056.221000000005</v>
      </c>
      <c r="BT1006" s="9">
        <f t="shared" si="2811"/>
        <v>0</v>
      </c>
    </row>
    <row r="1007" spans="1:72" ht="46.8" x14ac:dyDescent="0.3">
      <c r="A1007" s="1" t="s">
        <v>183</v>
      </c>
      <c r="B1007" s="1" t="s">
        <v>167</v>
      </c>
      <c r="C1007" s="1"/>
      <c r="D1007" s="1"/>
      <c r="E1007" s="2" t="s">
        <v>731</v>
      </c>
      <c r="F1007" s="3">
        <f>F1008</f>
        <v>26741.000000000004</v>
      </c>
      <c r="G1007" s="3">
        <f t="shared" si="2811"/>
        <v>27275.7</v>
      </c>
      <c r="H1007" s="3">
        <f t="shared" si="2811"/>
        <v>27275.7</v>
      </c>
      <c r="I1007" s="3">
        <f t="shared" si="2811"/>
        <v>0</v>
      </c>
      <c r="J1007" s="3">
        <f t="shared" si="2811"/>
        <v>0</v>
      </c>
      <c r="K1007" s="3">
        <f t="shared" si="2811"/>
        <v>0</v>
      </c>
      <c r="L1007" s="18">
        <f t="shared" si="2691"/>
        <v>26741.000000000004</v>
      </c>
      <c r="M1007" s="18">
        <f t="shared" si="2691"/>
        <v>27275.7</v>
      </c>
      <c r="N1007" s="18">
        <f t="shared" si="2691"/>
        <v>27275.7</v>
      </c>
      <c r="O1007" s="9">
        <f t="shared" si="2811"/>
        <v>0</v>
      </c>
      <c r="P1007" s="9">
        <f t="shared" si="2811"/>
        <v>0</v>
      </c>
      <c r="Q1007" s="9">
        <f t="shared" si="2811"/>
        <v>0</v>
      </c>
      <c r="R1007" s="21">
        <f t="shared" si="2776"/>
        <v>26741.000000000004</v>
      </c>
      <c r="S1007" s="21">
        <f t="shared" si="2776"/>
        <v>27275.7</v>
      </c>
      <c r="T1007" s="21">
        <f t="shared" si="2776"/>
        <v>27275.7</v>
      </c>
      <c r="U1007" s="9">
        <f t="shared" si="2811"/>
        <v>491.74799999999999</v>
      </c>
      <c r="V1007" s="9">
        <f t="shared" si="2811"/>
        <v>0</v>
      </c>
      <c r="W1007" s="9">
        <f t="shared" si="2811"/>
        <v>0</v>
      </c>
      <c r="X1007" s="21">
        <f t="shared" si="2777"/>
        <v>27232.748000000003</v>
      </c>
      <c r="Y1007" s="21">
        <f t="shared" si="2777"/>
        <v>27275.7</v>
      </c>
      <c r="Z1007" s="21">
        <f t="shared" si="2777"/>
        <v>27275.7</v>
      </c>
      <c r="AA1007" s="9">
        <f t="shared" si="2811"/>
        <v>0</v>
      </c>
      <c r="AB1007" s="21">
        <f t="shared" si="2773"/>
        <v>27232.748000000003</v>
      </c>
      <c r="AC1007" s="9">
        <f t="shared" si="2811"/>
        <v>0</v>
      </c>
      <c r="AD1007" s="9">
        <f t="shared" si="2811"/>
        <v>0</v>
      </c>
      <c r="AE1007" s="34">
        <f t="shared" si="2762"/>
        <v>27232.748000000003</v>
      </c>
      <c r="AF1007" s="9">
        <f t="shared" si="2811"/>
        <v>0</v>
      </c>
      <c r="AG1007" s="34">
        <f t="shared" si="2763"/>
        <v>27232.748000000003</v>
      </c>
      <c r="AH1007" s="9">
        <f t="shared" si="2811"/>
        <v>0</v>
      </c>
      <c r="AI1007" s="9">
        <f t="shared" si="2811"/>
        <v>0</v>
      </c>
      <c r="AJ1007" s="9">
        <f t="shared" si="2811"/>
        <v>0</v>
      </c>
      <c r="AK1007" s="21">
        <f t="shared" si="2705"/>
        <v>27232.748000000003</v>
      </c>
      <c r="AL1007" s="21">
        <f t="shared" si="2706"/>
        <v>27275.7</v>
      </c>
      <c r="AM1007" s="21">
        <f t="shared" si="2706"/>
        <v>27275.7</v>
      </c>
      <c r="AN1007" s="9">
        <f t="shared" si="2811"/>
        <v>0</v>
      </c>
      <c r="AO1007" s="21">
        <f t="shared" si="2707"/>
        <v>27232.748000000003</v>
      </c>
      <c r="AP1007" s="9">
        <f t="shared" si="2811"/>
        <v>-56.371000000000002</v>
      </c>
      <c r="AQ1007" s="9">
        <f t="shared" si="2811"/>
        <v>0</v>
      </c>
      <c r="AR1007" s="9">
        <f t="shared" si="2811"/>
        <v>0</v>
      </c>
      <c r="AS1007" s="21">
        <f t="shared" si="2703"/>
        <v>27176.377000000004</v>
      </c>
      <c r="AT1007" s="21">
        <f t="shared" si="2770"/>
        <v>27275.7</v>
      </c>
      <c r="AU1007" s="21">
        <f t="shared" si="2770"/>
        <v>27275.7</v>
      </c>
      <c r="AV1007" s="9">
        <f t="shared" si="2811"/>
        <v>0</v>
      </c>
      <c r="AW1007" s="9">
        <f t="shared" si="2811"/>
        <v>0</v>
      </c>
      <c r="AX1007" s="9">
        <f t="shared" si="2811"/>
        <v>0</v>
      </c>
      <c r="AY1007" s="21">
        <f t="shared" si="2699"/>
        <v>27176.377000000004</v>
      </c>
      <c r="AZ1007" s="21">
        <f t="shared" si="2700"/>
        <v>27275.7</v>
      </c>
      <c r="BA1007" s="21">
        <f t="shared" si="2701"/>
        <v>27275.7</v>
      </c>
      <c r="BB1007" s="9">
        <f t="shared" si="2811"/>
        <v>0</v>
      </c>
      <c r="BC1007" s="21">
        <f t="shared" si="2774"/>
        <v>27176.377000000004</v>
      </c>
      <c r="BD1007" s="9">
        <f t="shared" si="2811"/>
        <v>-120.15600000000001</v>
      </c>
      <c r="BE1007" s="9">
        <f t="shared" si="2811"/>
        <v>0</v>
      </c>
      <c r="BF1007" s="21">
        <f t="shared" si="2764"/>
        <v>27056.221000000005</v>
      </c>
      <c r="BG1007" s="21">
        <f t="shared" si="2765"/>
        <v>27275.7</v>
      </c>
      <c r="BH1007" s="9">
        <f t="shared" si="2811"/>
        <v>0</v>
      </c>
      <c r="BI1007" s="9">
        <f t="shared" si="2811"/>
        <v>0</v>
      </c>
      <c r="BJ1007" s="21">
        <f t="shared" si="2766"/>
        <v>27056.221000000005</v>
      </c>
      <c r="BK1007" s="21">
        <f t="shared" si="2767"/>
        <v>27275.7</v>
      </c>
      <c r="BL1007" s="9">
        <f t="shared" si="2811"/>
        <v>0</v>
      </c>
      <c r="BM1007" s="21">
        <f t="shared" si="2768"/>
        <v>27056.221000000005</v>
      </c>
      <c r="BN1007" s="9">
        <f t="shared" si="2811"/>
        <v>0</v>
      </c>
      <c r="BO1007" s="21">
        <f t="shared" si="2769"/>
        <v>27056.221000000005</v>
      </c>
      <c r="BP1007" s="9">
        <f t="shared" si="2811"/>
        <v>0</v>
      </c>
      <c r="BQ1007" s="21">
        <f t="shared" si="2758"/>
        <v>27056.221000000005</v>
      </c>
      <c r="BR1007" s="9">
        <f t="shared" si="2811"/>
        <v>0</v>
      </c>
      <c r="BS1007" s="33">
        <f t="shared" si="2704"/>
        <v>27056.221000000005</v>
      </c>
      <c r="BT1007" s="9">
        <f t="shared" si="2811"/>
        <v>0</v>
      </c>
    </row>
    <row r="1008" spans="1:72" x14ac:dyDescent="0.3">
      <c r="A1008" s="1" t="s">
        <v>183</v>
      </c>
      <c r="B1008" s="1">
        <v>240</v>
      </c>
      <c r="C1008" s="1" t="s">
        <v>44</v>
      </c>
      <c r="D1008" s="1" t="s">
        <v>71</v>
      </c>
      <c r="E1008" s="2" t="s">
        <v>759</v>
      </c>
      <c r="F1008" s="3">
        <v>26741.000000000004</v>
      </c>
      <c r="G1008" s="3">
        <v>27275.7</v>
      </c>
      <c r="H1008" s="3">
        <v>27275.7</v>
      </c>
      <c r="I1008" s="3"/>
      <c r="J1008" s="3"/>
      <c r="K1008" s="3"/>
      <c r="L1008" s="18">
        <f t="shared" si="2691"/>
        <v>26741.000000000004</v>
      </c>
      <c r="M1008" s="18">
        <f t="shared" si="2691"/>
        <v>27275.7</v>
      </c>
      <c r="N1008" s="18">
        <f t="shared" si="2691"/>
        <v>27275.7</v>
      </c>
      <c r="O1008" s="9"/>
      <c r="P1008" s="9"/>
      <c r="Q1008" s="9"/>
      <c r="R1008" s="21">
        <f t="shared" si="2776"/>
        <v>26741.000000000004</v>
      </c>
      <c r="S1008" s="21">
        <f t="shared" si="2776"/>
        <v>27275.7</v>
      </c>
      <c r="T1008" s="21">
        <f t="shared" si="2776"/>
        <v>27275.7</v>
      </c>
      <c r="U1008" s="9">
        <f>31.02+335.936+29.181+8.55+70.636+3.212+13.213</f>
        <v>491.74799999999999</v>
      </c>
      <c r="V1008" s="9"/>
      <c r="W1008" s="9"/>
      <c r="X1008" s="21">
        <f t="shared" si="2777"/>
        <v>27232.748000000003</v>
      </c>
      <c r="Y1008" s="21">
        <f t="shared" si="2777"/>
        <v>27275.7</v>
      </c>
      <c r="Z1008" s="21">
        <f t="shared" si="2777"/>
        <v>27275.7</v>
      </c>
      <c r="AA1008" s="9"/>
      <c r="AB1008" s="21">
        <f t="shared" si="2773"/>
        <v>27232.748000000003</v>
      </c>
      <c r="AC1008" s="9"/>
      <c r="AD1008" s="9"/>
      <c r="AE1008" s="34">
        <f t="shared" si="2762"/>
        <v>27232.748000000003</v>
      </c>
      <c r="AF1008" s="9"/>
      <c r="AG1008" s="34">
        <f t="shared" si="2763"/>
        <v>27232.748000000003</v>
      </c>
      <c r="AH1008" s="9"/>
      <c r="AI1008" s="9"/>
      <c r="AJ1008" s="9"/>
      <c r="AK1008" s="21">
        <f t="shared" si="2705"/>
        <v>27232.748000000003</v>
      </c>
      <c r="AL1008" s="21">
        <f t="shared" si="2706"/>
        <v>27275.7</v>
      </c>
      <c r="AM1008" s="21">
        <f t="shared" si="2706"/>
        <v>27275.7</v>
      </c>
      <c r="AN1008" s="9"/>
      <c r="AO1008" s="21">
        <f t="shared" si="2707"/>
        <v>27232.748000000003</v>
      </c>
      <c r="AP1008" s="9">
        <v>-56.371000000000002</v>
      </c>
      <c r="AQ1008" s="9"/>
      <c r="AR1008" s="9"/>
      <c r="AS1008" s="21">
        <f t="shared" si="2703"/>
        <v>27176.377000000004</v>
      </c>
      <c r="AT1008" s="21">
        <f t="shared" si="2770"/>
        <v>27275.7</v>
      </c>
      <c r="AU1008" s="21">
        <f t="shared" si="2770"/>
        <v>27275.7</v>
      </c>
      <c r="AV1008" s="9"/>
      <c r="AW1008" s="9"/>
      <c r="AX1008" s="9"/>
      <c r="AY1008" s="21">
        <f t="shared" si="2699"/>
        <v>27176.377000000004</v>
      </c>
      <c r="AZ1008" s="21">
        <f t="shared" si="2700"/>
        <v>27275.7</v>
      </c>
      <c r="BA1008" s="21">
        <f t="shared" si="2701"/>
        <v>27275.7</v>
      </c>
      <c r="BB1008" s="9"/>
      <c r="BC1008" s="21">
        <f t="shared" si="2774"/>
        <v>27176.377000000004</v>
      </c>
      <c r="BD1008" s="9">
        <v>-120.15600000000001</v>
      </c>
      <c r="BE1008" s="9"/>
      <c r="BF1008" s="21">
        <f t="shared" si="2764"/>
        <v>27056.221000000005</v>
      </c>
      <c r="BG1008" s="21">
        <f t="shared" si="2765"/>
        <v>27275.7</v>
      </c>
      <c r="BH1008" s="9"/>
      <c r="BI1008" s="9"/>
      <c r="BJ1008" s="21">
        <f t="shared" si="2766"/>
        <v>27056.221000000005</v>
      </c>
      <c r="BK1008" s="21">
        <f t="shared" si="2767"/>
        <v>27275.7</v>
      </c>
      <c r="BL1008" s="9"/>
      <c r="BM1008" s="21">
        <f t="shared" si="2768"/>
        <v>27056.221000000005</v>
      </c>
      <c r="BN1008" s="9"/>
      <c r="BO1008" s="21">
        <f t="shared" si="2769"/>
        <v>27056.221000000005</v>
      </c>
      <c r="BP1008" s="9"/>
      <c r="BQ1008" s="21">
        <f t="shared" si="2758"/>
        <v>27056.221000000005</v>
      </c>
      <c r="BR1008" s="9"/>
      <c r="BS1008" s="33">
        <f t="shared" si="2704"/>
        <v>27056.221000000005</v>
      </c>
      <c r="BT1008" s="9"/>
    </row>
    <row r="1009" spans="1:73" ht="31.2" x14ac:dyDescent="0.3">
      <c r="A1009" s="1" t="s">
        <v>286</v>
      </c>
      <c r="B1009" s="1"/>
      <c r="C1009" s="1"/>
      <c r="D1009" s="1"/>
      <c r="E1009" s="2" t="s">
        <v>565</v>
      </c>
      <c r="F1009" s="3">
        <f>F1010</f>
        <v>697.2</v>
      </c>
      <c r="G1009" s="3">
        <f t="shared" ref="G1009:BT1011" si="2812">G1010</f>
        <v>0</v>
      </c>
      <c r="H1009" s="3">
        <f t="shared" si="2812"/>
        <v>0</v>
      </c>
      <c r="I1009" s="3">
        <f t="shared" si="2812"/>
        <v>0</v>
      </c>
      <c r="J1009" s="3">
        <f t="shared" si="2812"/>
        <v>0</v>
      </c>
      <c r="K1009" s="3">
        <f t="shared" si="2812"/>
        <v>0</v>
      </c>
      <c r="L1009" s="18">
        <f t="shared" si="2691"/>
        <v>697.2</v>
      </c>
      <c r="M1009" s="18">
        <f t="shared" si="2691"/>
        <v>0</v>
      </c>
      <c r="N1009" s="18">
        <f t="shared" si="2691"/>
        <v>0</v>
      </c>
      <c r="O1009" s="9">
        <f t="shared" si="2812"/>
        <v>0</v>
      </c>
      <c r="P1009" s="9">
        <f t="shared" si="2812"/>
        <v>0</v>
      </c>
      <c r="Q1009" s="9">
        <f t="shared" si="2812"/>
        <v>0</v>
      </c>
      <c r="R1009" s="21">
        <f t="shared" si="2776"/>
        <v>697.2</v>
      </c>
      <c r="S1009" s="21">
        <f t="shared" si="2776"/>
        <v>0</v>
      </c>
      <c r="T1009" s="21">
        <f t="shared" si="2776"/>
        <v>0</v>
      </c>
      <c r="U1009" s="9">
        <f t="shared" si="2812"/>
        <v>0</v>
      </c>
      <c r="V1009" s="9">
        <f t="shared" si="2812"/>
        <v>0</v>
      </c>
      <c r="W1009" s="9">
        <f t="shared" si="2812"/>
        <v>0</v>
      </c>
      <c r="X1009" s="21">
        <f t="shared" si="2777"/>
        <v>697.2</v>
      </c>
      <c r="Y1009" s="21">
        <f t="shared" si="2777"/>
        <v>0</v>
      </c>
      <c r="Z1009" s="21">
        <f t="shared" si="2777"/>
        <v>0</v>
      </c>
      <c r="AA1009" s="9">
        <f t="shared" si="2812"/>
        <v>0</v>
      </c>
      <c r="AB1009" s="21">
        <f t="shared" si="2773"/>
        <v>697.2</v>
      </c>
      <c r="AC1009" s="9">
        <f t="shared" si="2812"/>
        <v>0</v>
      </c>
      <c r="AD1009" s="9">
        <f t="shared" si="2812"/>
        <v>0</v>
      </c>
      <c r="AE1009" s="34">
        <f t="shared" si="2762"/>
        <v>697.2</v>
      </c>
      <c r="AF1009" s="9">
        <f t="shared" si="2812"/>
        <v>0</v>
      </c>
      <c r="AG1009" s="34">
        <f t="shared" si="2763"/>
        <v>697.2</v>
      </c>
      <c r="AH1009" s="9">
        <f t="shared" si="2812"/>
        <v>2.8</v>
      </c>
      <c r="AI1009" s="9">
        <f t="shared" si="2812"/>
        <v>0</v>
      </c>
      <c r="AJ1009" s="9">
        <f t="shared" si="2812"/>
        <v>0</v>
      </c>
      <c r="AK1009" s="21">
        <f t="shared" si="2705"/>
        <v>700</v>
      </c>
      <c r="AL1009" s="21">
        <f t="shared" si="2706"/>
        <v>0</v>
      </c>
      <c r="AM1009" s="21">
        <f t="shared" si="2706"/>
        <v>0</v>
      </c>
      <c r="AN1009" s="9">
        <f t="shared" si="2812"/>
        <v>0</v>
      </c>
      <c r="AO1009" s="21">
        <f t="shared" si="2707"/>
        <v>700</v>
      </c>
      <c r="AP1009" s="9">
        <f t="shared" si="2812"/>
        <v>0</v>
      </c>
      <c r="AQ1009" s="9">
        <f t="shared" si="2812"/>
        <v>0</v>
      </c>
      <c r="AR1009" s="9">
        <f t="shared" si="2812"/>
        <v>0</v>
      </c>
      <c r="AS1009" s="20">
        <f t="shared" si="2703"/>
        <v>700</v>
      </c>
      <c r="AT1009" s="20">
        <f t="shared" si="2770"/>
        <v>0</v>
      </c>
      <c r="AU1009" s="20">
        <f t="shared" si="2770"/>
        <v>0</v>
      </c>
      <c r="AV1009" s="9">
        <f t="shared" si="2812"/>
        <v>0</v>
      </c>
      <c r="AW1009" s="9">
        <f t="shared" si="2812"/>
        <v>0</v>
      </c>
      <c r="AX1009" s="9">
        <f t="shared" si="2812"/>
        <v>0</v>
      </c>
      <c r="AY1009" s="21">
        <f t="shared" si="2699"/>
        <v>700</v>
      </c>
      <c r="AZ1009" s="21">
        <f t="shared" si="2700"/>
        <v>0</v>
      </c>
      <c r="BA1009" s="21">
        <f t="shared" si="2701"/>
        <v>0</v>
      </c>
      <c r="BB1009" s="9">
        <f t="shared" si="2812"/>
        <v>0</v>
      </c>
      <c r="BC1009" s="21">
        <f t="shared" si="2774"/>
        <v>700</v>
      </c>
      <c r="BD1009" s="9">
        <f t="shared" si="2812"/>
        <v>0</v>
      </c>
      <c r="BE1009" s="9">
        <f t="shared" si="2812"/>
        <v>0</v>
      </c>
      <c r="BF1009" s="21">
        <f t="shared" si="2764"/>
        <v>700</v>
      </c>
      <c r="BG1009" s="21">
        <f t="shared" si="2765"/>
        <v>0</v>
      </c>
      <c r="BH1009" s="9">
        <f t="shared" si="2812"/>
        <v>0</v>
      </c>
      <c r="BI1009" s="9">
        <f t="shared" si="2812"/>
        <v>0</v>
      </c>
      <c r="BJ1009" s="21">
        <f t="shared" si="2766"/>
        <v>700</v>
      </c>
      <c r="BK1009" s="21">
        <f t="shared" si="2767"/>
        <v>0</v>
      </c>
      <c r="BL1009" s="9">
        <f t="shared" si="2812"/>
        <v>0</v>
      </c>
      <c r="BM1009" s="21">
        <f t="shared" si="2768"/>
        <v>700</v>
      </c>
      <c r="BN1009" s="9">
        <f t="shared" si="2812"/>
        <v>0</v>
      </c>
      <c r="BO1009" s="21">
        <f t="shared" si="2769"/>
        <v>700</v>
      </c>
      <c r="BP1009" s="9">
        <f t="shared" si="2812"/>
        <v>0</v>
      </c>
      <c r="BQ1009" s="21">
        <f t="shared" si="2758"/>
        <v>700</v>
      </c>
      <c r="BR1009" s="9">
        <f t="shared" si="2812"/>
        <v>0</v>
      </c>
      <c r="BS1009" s="33">
        <f t="shared" si="2704"/>
        <v>700</v>
      </c>
      <c r="BT1009" s="9">
        <f t="shared" si="2812"/>
        <v>0</v>
      </c>
    </row>
    <row r="1010" spans="1:73" ht="31.2" x14ac:dyDescent="0.3">
      <c r="A1010" s="1" t="s">
        <v>286</v>
      </c>
      <c r="B1010" s="1" t="s">
        <v>6</v>
      </c>
      <c r="C1010" s="1"/>
      <c r="D1010" s="1"/>
      <c r="E1010" s="2" t="s">
        <v>730</v>
      </c>
      <c r="F1010" s="3">
        <f>F1011</f>
        <v>697.2</v>
      </c>
      <c r="G1010" s="3">
        <f t="shared" si="2812"/>
        <v>0</v>
      </c>
      <c r="H1010" s="3">
        <f t="shared" si="2812"/>
        <v>0</v>
      </c>
      <c r="I1010" s="3">
        <f t="shared" si="2812"/>
        <v>0</v>
      </c>
      <c r="J1010" s="3">
        <f t="shared" si="2812"/>
        <v>0</v>
      </c>
      <c r="K1010" s="3">
        <f t="shared" si="2812"/>
        <v>0</v>
      </c>
      <c r="L1010" s="18">
        <f t="shared" si="2691"/>
        <v>697.2</v>
      </c>
      <c r="M1010" s="18">
        <f t="shared" si="2691"/>
        <v>0</v>
      </c>
      <c r="N1010" s="18">
        <f t="shared" si="2691"/>
        <v>0</v>
      </c>
      <c r="O1010" s="9">
        <f t="shared" si="2812"/>
        <v>0</v>
      </c>
      <c r="P1010" s="9">
        <f t="shared" si="2812"/>
        <v>0</v>
      </c>
      <c r="Q1010" s="9">
        <f t="shared" si="2812"/>
        <v>0</v>
      </c>
      <c r="R1010" s="21">
        <f t="shared" si="2776"/>
        <v>697.2</v>
      </c>
      <c r="S1010" s="21">
        <f t="shared" si="2776"/>
        <v>0</v>
      </c>
      <c r="T1010" s="21">
        <f t="shared" si="2776"/>
        <v>0</v>
      </c>
      <c r="U1010" s="9">
        <f t="shared" si="2812"/>
        <v>0</v>
      </c>
      <c r="V1010" s="9">
        <f t="shared" si="2812"/>
        <v>0</v>
      </c>
      <c r="W1010" s="9">
        <f t="shared" si="2812"/>
        <v>0</v>
      </c>
      <c r="X1010" s="21">
        <f t="shared" si="2777"/>
        <v>697.2</v>
      </c>
      <c r="Y1010" s="21">
        <f t="shared" si="2777"/>
        <v>0</v>
      </c>
      <c r="Z1010" s="21">
        <f t="shared" si="2777"/>
        <v>0</v>
      </c>
      <c r="AA1010" s="9">
        <f t="shared" si="2812"/>
        <v>0</v>
      </c>
      <c r="AB1010" s="21">
        <f t="shared" si="2773"/>
        <v>697.2</v>
      </c>
      <c r="AC1010" s="9">
        <f t="shared" si="2812"/>
        <v>0</v>
      </c>
      <c r="AD1010" s="9">
        <f t="shared" si="2812"/>
        <v>0</v>
      </c>
      <c r="AE1010" s="34">
        <f t="shared" si="2762"/>
        <v>697.2</v>
      </c>
      <c r="AF1010" s="9">
        <f t="shared" si="2812"/>
        <v>0</v>
      </c>
      <c r="AG1010" s="34">
        <f t="shared" si="2763"/>
        <v>697.2</v>
      </c>
      <c r="AH1010" s="9">
        <f t="shared" si="2812"/>
        <v>2.8</v>
      </c>
      <c r="AI1010" s="9">
        <f t="shared" si="2812"/>
        <v>0</v>
      </c>
      <c r="AJ1010" s="9">
        <f t="shared" si="2812"/>
        <v>0</v>
      </c>
      <c r="AK1010" s="21">
        <f t="shared" si="2705"/>
        <v>700</v>
      </c>
      <c r="AL1010" s="21">
        <f t="shared" si="2706"/>
        <v>0</v>
      </c>
      <c r="AM1010" s="21">
        <f t="shared" si="2706"/>
        <v>0</v>
      </c>
      <c r="AN1010" s="9">
        <f t="shared" si="2812"/>
        <v>0</v>
      </c>
      <c r="AO1010" s="21">
        <f t="shared" si="2707"/>
        <v>700</v>
      </c>
      <c r="AP1010" s="9">
        <f t="shared" si="2812"/>
        <v>0</v>
      </c>
      <c r="AQ1010" s="9">
        <f t="shared" si="2812"/>
        <v>0</v>
      </c>
      <c r="AR1010" s="9">
        <f t="shared" si="2812"/>
        <v>0</v>
      </c>
      <c r="AS1010" s="21">
        <f t="shared" si="2703"/>
        <v>700</v>
      </c>
      <c r="AT1010" s="21">
        <f t="shared" si="2770"/>
        <v>0</v>
      </c>
      <c r="AU1010" s="21">
        <f t="shared" si="2770"/>
        <v>0</v>
      </c>
      <c r="AV1010" s="9">
        <f t="shared" si="2812"/>
        <v>0</v>
      </c>
      <c r="AW1010" s="9">
        <f t="shared" si="2812"/>
        <v>0</v>
      </c>
      <c r="AX1010" s="9">
        <f t="shared" si="2812"/>
        <v>0</v>
      </c>
      <c r="AY1010" s="21">
        <f t="shared" si="2699"/>
        <v>700</v>
      </c>
      <c r="AZ1010" s="21">
        <f t="shared" si="2700"/>
        <v>0</v>
      </c>
      <c r="BA1010" s="21">
        <f t="shared" si="2701"/>
        <v>0</v>
      </c>
      <c r="BB1010" s="9">
        <f t="shared" si="2812"/>
        <v>0</v>
      </c>
      <c r="BC1010" s="21">
        <f t="shared" si="2774"/>
        <v>700</v>
      </c>
      <c r="BD1010" s="9">
        <f t="shared" si="2812"/>
        <v>0</v>
      </c>
      <c r="BE1010" s="9">
        <f t="shared" si="2812"/>
        <v>0</v>
      </c>
      <c r="BF1010" s="21">
        <f t="shared" si="2764"/>
        <v>700</v>
      </c>
      <c r="BG1010" s="21">
        <f t="shared" si="2765"/>
        <v>0</v>
      </c>
      <c r="BH1010" s="9">
        <f t="shared" si="2812"/>
        <v>0</v>
      </c>
      <c r="BI1010" s="9">
        <f t="shared" si="2812"/>
        <v>0</v>
      </c>
      <c r="BJ1010" s="21">
        <f t="shared" si="2766"/>
        <v>700</v>
      </c>
      <c r="BK1010" s="21">
        <f t="shared" si="2767"/>
        <v>0</v>
      </c>
      <c r="BL1010" s="9">
        <f t="shared" si="2812"/>
        <v>0</v>
      </c>
      <c r="BM1010" s="21">
        <f t="shared" si="2768"/>
        <v>700</v>
      </c>
      <c r="BN1010" s="9">
        <f t="shared" si="2812"/>
        <v>0</v>
      </c>
      <c r="BO1010" s="21">
        <f t="shared" si="2769"/>
        <v>700</v>
      </c>
      <c r="BP1010" s="9">
        <f t="shared" si="2812"/>
        <v>0</v>
      </c>
      <c r="BQ1010" s="21">
        <f t="shared" si="2758"/>
        <v>700</v>
      </c>
      <c r="BR1010" s="9">
        <f t="shared" si="2812"/>
        <v>0</v>
      </c>
      <c r="BS1010" s="33">
        <f t="shared" si="2704"/>
        <v>700</v>
      </c>
      <c r="BT1010" s="9">
        <f t="shared" si="2812"/>
        <v>0</v>
      </c>
    </row>
    <row r="1011" spans="1:73" ht="46.8" x14ac:dyDescent="0.3">
      <c r="A1011" s="1" t="s">
        <v>286</v>
      </c>
      <c r="B1011" s="1" t="s">
        <v>167</v>
      </c>
      <c r="C1011" s="1"/>
      <c r="D1011" s="1"/>
      <c r="E1011" s="2" t="s">
        <v>731</v>
      </c>
      <c r="F1011" s="3">
        <f>F1012</f>
        <v>697.2</v>
      </c>
      <c r="G1011" s="3">
        <f t="shared" si="2812"/>
        <v>0</v>
      </c>
      <c r="H1011" s="3">
        <f t="shared" si="2812"/>
        <v>0</v>
      </c>
      <c r="I1011" s="3">
        <f t="shared" si="2812"/>
        <v>0</v>
      </c>
      <c r="J1011" s="3">
        <f t="shared" si="2812"/>
        <v>0</v>
      </c>
      <c r="K1011" s="3">
        <f t="shared" si="2812"/>
        <v>0</v>
      </c>
      <c r="L1011" s="18">
        <f t="shared" si="2691"/>
        <v>697.2</v>
      </c>
      <c r="M1011" s="18">
        <f t="shared" si="2691"/>
        <v>0</v>
      </c>
      <c r="N1011" s="18">
        <f t="shared" si="2691"/>
        <v>0</v>
      </c>
      <c r="O1011" s="9">
        <f t="shared" si="2812"/>
        <v>0</v>
      </c>
      <c r="P1011" s="9">
        <f t="shared" si="2812"/>
        <v>0</v>
      </c>
      <c r="Q1011" s="9">
        <f t="shared" si="2812"/>
        <v>0</v>
      </c>
      <c r="R1011" s="21">
        <f t="shared" si="2776"/>
        <v>697.2</v>
      </c>
      <c r="S1011" s="21">
        <f t="shared" si="2776"/>
        <v>0</v>
      </c>
      <c r="T1011" s="21">
        <f t="shared" si="2776"/>
        <v>0</v>
      </c>
      <c r="U1011" s="9">
        <f t="shared" si="2812"/>
        <v>0</v>
      </c>
      <c r="V1011" s="9">
        <f t="shared" si="2812"/>
        <v>0</v>
      </c>
      <c r="W1011" s="9">
        <f t="shared" si="2812"/>
        <v>0</v>
      </c>
      <c r="X1011" s="21">
        <f t="shared" si="2777"/>
        <v>697.2</v>
      </c>
      <c r="Y1011" s="21">
        <f t="shared" si="2777"/>
        <v>0</v>
      </c>
      <c r="Z1011" s="21">
        <f t="shared" si="2777"/>
        <v>0</v>
      </c>
      <c r="AA1011" s="9">
        <f t="shared" si="2812"/>
        <v>0</v>
      </c>
      <c r="AB1011" s="21">
        <f t="shared" si="2773"/>
        <v>697.2</v>
      </c>
      <c r="AC1011" s="9">
        <f t="shared" si="2812"/>
        <v>0</v>
      </c>
      <c r="AD1011" s="9">
        <f t="shared" si="2812"/>
        <v>0</v>
      </c>
      <c r="AE1011" s="34">
        <f t="shared" si="2762"/>
        <v>697.2</v>
      </c>
      <c r="AF1011" s="9">
        <f t="shared" si="2812"/>
        <v>0</v>
      </c>
      <c r="AG1011" s="34">
        <f t="shared" si="2763"/>
        <v>697.2</v>
      </c>
      <c r="AH1011" s="9">
        <f t="shared" si="2812"/>
        <v>2.8</v>
      </c>
      <c r="AI1011" s="9">
        <f t="shared" si="2812"/>
        <v>0</v>
      </c>
      <c r="AJ1011" s="9">
        <f t="shared" si="2812"/>
        <v>0</v>
      </c>
      <c r="AK1011" s="21">
        <f t="shared" si="2705"/>
        <v>700</v>
      </c>
      <c r="AL1011" s="21">
        <f t="shared" si="2706"/>
        <v>0</v>
      </c>
      <c r="AM1011" s="21">
        <f t="shared" si="2706"/>
        <v>0</v>
      </c>
      <c r="AN1011" s="9">
        <f t="shared" si="2812"/>
        <v>0</v>
      </c>
      <c r="AO1011" s="21">
        <f t="shared" si="2707"/>
        <v>700</v>
      </c>
      <c r="AP1011" s="9">
        <f t="shared" si="2812"/>
        <v>0</v>
      </c>
      <c r="AQ1011" s="9">
        <f t="shared" si="2812"/>
        <v>0</v>
      </c>
      <c r="AR1011" s="9">
        <f t="shared" si="2812"/>
        <v>0</v>
      </c>
      <c r="AS1011" s="21">
        <f t="shared" si="2703"/>
        <v>700</v>
      </c>
      <c r="AT1011" s="21">
        <f t="shared" si="2770"/>
        <v>0</v>
      </c>
      <c r="AU1011" s="21">
        <f t="shared" si="2770"/>
        <v>0</v>
      </c>
      <c r="AV1011" s="9">
        <f t="shared" si="2812"/>
        <v>0</v>
      </c>
      <c r="AW1011" s="9">
        <f t="shared" si="2812"/>
        <v>0</v>
      </c>
      <c r="AX1011" s="9">
        <f t="shared" si="2812"/>
        <v>0</v>
      </c>
      <c r="AY1011" s="21">
        <f t="shared" si="2699"/>
        <v>700</v>
      </c>
      <c r="AZ1011" s="21">
        <f t="shared" si="2700"/>
        <v>0</v>
      </c>
      <c r="BA1011" s="21">
        <f t="shared" si="2701"/>
        <v>0</v>
      </c>
      <c r="BB1011" s="9">
        <f t="shared" si="2812"/>
        <v>0</v>
      </c>
      <c r="BC1011" s="21">
        <f t="shared" si="2774"/>
        <v>700</v>
      </c>
      <c r="BD1011" s="9">
        <f t="shared" si="2812"/>
        <v>0</v>
      </c>
      <c r="BE1011" s="9">
        <f t="shared" si="2812"/>
        <v>0</v>
      </c>
      <c r="BF1011" s="21">
        <f t="shared" si="2764"/>
        <v>700</v>
      </c>
      <c r="BG1011" s="21">
        <f t="shared" si="2765"/>
        <v>0</v>
      </c>
      <c r="BH1011" s="9">
        <f t="shared" si="2812"/>
        <v>0</v>
      </c>
      <c r="BI1011" s="9">
        <f t="shared" si="2812"/>
        <v>0</v>
      </c>
      <c r="BJ1011" s="21">
        <f t="shared" si="2766"/>
        <v>700</v>
      </c>
      <c r="BK1011" s="21">
        <f t="shared" si="2767"/>
        <v>0</v>
      </c>
      <c r="BL1011" s="9">
        <f t="shared" si="2812"/>
        <v>0</v>
      </c>
      <c r="BM1011" s="21">
        <f t="shared" si="2768"/>
        <v>700</v>
      </c>
      <c r="BN1011" s="9">
        <f t="shared" si="2812"/>
        <v>0</v>
      </c>
      <c r="BO1011" s="21">
        <f t="shared" si="2769"/>
        <v>700</v>
      </c>
      <c r="BP1011" s="9">
        <f t="shared" si="2812"/>
        <v>0</v>
      </c>
      <c r="BQ1011" s="21">
        <f t="shared" si="2758"/>
        <v>700</v>
      </c>
      <c r="BR1011" s="9">
        <f t="shared" si="2812"/>
        <v>0</v>
      </c>
      <c r="BS1011" s="33">
        <f t="shared" si="2704"/>
        <v>700</v>
      </c>
      <c r="BT1011" s="9">
        <f t="shared" si="2812"/>
        <v>0</v>
      </c>
    </row>
    <row r="1012" spans="1:73" x14ac:dyDescent="0.3">
      <c r="A1012" s="1" t="s">
        <v>286</v>
      </c>
      <c r="B1012" s="1">
        <v>240</v>
      </c>
      <c r="C1012" s="1" t="s">
        <v>44</v>
      </c>
      <c r="D1012" s="1" t="s">
        <v>98</v>
      </c>
      <c r="E1012" s="2" t="s">
        <v>758</v>
      </c>
      <c r="F1012" s="3">
        <v>697.2</v>
      </c>
      <c r="G1012" s="3">
        <v>0</v>
      </c>
      <c r="H1012" s="3">
        <v>0</v>
      </c>
      <c r="I1012" s="3"/>
      <c r="J1012" s="3"/>
      <c r="K1012" s="3"/>
      <c r="L1012" s="18">
        <f t="shared" si="2691"/>
        <v>697.2</v>
      </c>
      <c r="M1012" s="18">
        <f t="shared" si="2691"/>
        <v>0</v>
      </c>
      <c r="N1012" s="18">
        <f t="shared" si="2691"/>
        <v>0</v>
      </c>
      <c r="O1012" s="9"/>
      <c r="P1012" s="9"/>
      <c r="Q1012" s="9"/>
      <c r="R1012" s="21">
        <f t="shared" si="2776"/>
        <v>697.2</v>
      </c>
      <c r="S1012" s="21">
        <f t="shared" si="2776"/>
        <v>0</v>
      </c>
      <c r="T1012" s="21">
        <f t="shared" si="2776"/>
        <v>0</v>
      </c>
      <c r="U1012" s="9"/>
      <c r="V1012" s="9"/>
      <c r="W1012" s="9"/>
      <c r="X1012" s="21">
        <f t="shared" si="2777"/>
        <v>697.2</v>
      </c>
      <c r="Y1012" s="21">
        <f t="shared" si="2777"/>
        <v>0</v>
      </c>
      <c r="Z1012" s="21">
        <f t="shared" si="2777"/>
        <v>0</v>
      </c>
      <c r="AA1012" s="9"/>
      <c r="AB1012" s="21">
        <f t="shared" si="2773"/>
        <v>697.2</v>
      </c>
      <c r="AC1012" s="9"/>
      <c r="AD1012" s="9"/>
      <c r="AE1012" s="34">
        <f t="shared" si="2762"/>
        <v>697.2</v>
      </c>
      <c r="AF1012" s="9"/>
      <c r="AG1012" s="34">
        <f t="shared" si="2763"/>
        <v>697.2</v>
      </c>
      <c r="AH1012" s="9">
        <v>2.8</v>
      </c>
      <c r="AI1012" s="9"/>
      <c r="AJ1012" s="9"/>
      <c r="AK1012" s="21">
        <f t="shared" si="2705"/>
        <v>700</v>
      </c>
      <c r="AL1012" s="21">
        <f t="shared" si="2706"/>
        <v>0</v>
      </c>
      <c r="AM1012" s="21">
        <f t="shared" si="2706"/>
        <v>0</v>
      </c>
      <c r="AN1012" s="9"/>
      <c r="AO1012" s="21">
        <f t="shared" si="2707"/>
        <v>700</v>
      </c>
      <c r="AP1012" s="9"/>
      <c r="AQ1012" s="9"/>
      <c r="AR1012" s="9"/>
      <c r="AS1012" s="21">
        <f t="shared" si="2703"/>
        <v>700</v>
      </c>
      <c r="AT1012" s="21">
        <f t="shared" si="2770"/>
        <v>0</v>
      </c>
      <c r="AU1012" s="21">
        <f t="shared" si="2770"/>
        <v>0</v>
      </c>
      <c r="AV1012" s="9"/>
      <c r="AW1012" s="9"/>
      <c r="AX1012" s="9"/>
      <c r="AY1012" s="21">
        <f t="shared" si="2699"/>
        <v>700</v>
      </c>
      <c r="AZ1012" s="21">
        <f t="shared" si="2700"/>
        <v>0</v>
      </c>
      <c r="BA1012" s="21">
        <f t="shared" si="2701"/>
        <v>0</v>
      </c>
      <c r="BB1012" s="9"/>
      <c r="BC1012" s="21">
        <f t="shared" si="2774"/>
        <v>700</v>
      </c>
      <c r="BD1012" s="9"/>
      <c r="BE1012" s="9"/>
      <c r="BF1012" s="21">
        <f t="shared" si="2764"/>
        <v>700</v>
      </c>
      <c r="BG1012" s="21">
        <f t="shared" si="2765"/>
        <v>0</v>
      </c>
      <c r="BH1012" s="9"/>
      <c r="BI1012" s="9"/>
      <c r="BJ1012" s="21">
        <f t="shared" si="2766"/>
        <v>700</v>
      </c>
      <c r="BK1012" s="21">
        <f t="shared" si="2767"/>
        <v>0</v>
      </c>
      <c r="BL1012" s="9"/>
      <c r="BM1012" s="21">
        <f t="shared" si="2768"/>
        <v>700</v>
      </c>
      <c r="BN1012" s="9"/>
      <c r="BO1012" s="21">
        <f t="shared" si="2769"/>
        <v>700</v>
      </c>
      <c r="BP1012" s="9"/>
      <c r="BQ1012" s="21">
        <f t="shared" si="2758"/>
        <v>700</v>
      </c>
      <c r="BR1012" s="9"/>
      <c r="BS1012" s="33">
        <f t="shared" si="2704"/>
        <v>700</v>
      </c>
      <c r="BT1012" s="9"/>
    </row>
    <row r="1013" spans="1:73" ht="62.4" x14ac:dyDescent="0.3">
      <c r="A1013" s="1" t="s">
        <v>880</v>
      </c>
      <c r="B1013" s="1"/>
      <c r="C1013" s="1"/>
      <c r="D1013" s="1"/>
      <c r="E1013" s="8" t="s">
        <v>914</v>
      </c>
      <c r="F1013" s="3"/>
      <c r="G1013" s="3"/>
      <c r="H1013" s="3"/>
      <c r="I1013" s="3"/>
      <c r="J1013" s="3"/>
      <c r="K1013" s="3"/>
      <c r="L1013" s="18"/>
      <c r="M1013" s="18"/>
      <c r="N1013" s="18"/>
      <c r="O1013" s="9"/>
      <c r="P1013" s="9"/>
      <c r="Q1013" s="9"/>
      <c r="R1013" s="21">
        <f>R1014</f>
        <v>0</v>
      </c>
      <c r="S1013" s="21">
        <f t="shared" ref="S1013:BT1015" si="2813">S1014</f>
        <v>0</v>
      </c>
      <c r="T1013" s="21">
        <f t="shared" si="2813"/>
        <v>0</v>
      </c>
      <c r="U1013" s="21">
        <f t="shared" si="2813"/>
        <v>48.797999999999995</v>
      </c>
      <c r="V1013" s="21">
        <f t="shared" si="2813"/>
        <v>0</v>
      </c>
      <c r="W1013" s="21">
        <f t="shared" si="2813"/>
        <v>0</v>
      </c>
      <c r="X1013" s="21">
        <f t="shared" si="2777"/>
        <v>48.797999999999995</v>
      </c>
      <c r="Y1013" s="21">
        <f t="shared" si="2777"/>
        <v>0</v>
      </c>
      <c r="Z1013" s="21">
        <f t="shared" si="2777"/>
        <v>0</v>
      </c>
      <c r="AA1013" s="21">
        <f t="shared" si="2813"/>
        <v>0</v>
      </c>
      <c r="AB1013" s="21">
        <f t="shared" si="2773"/>
        <v>48.797999999999995</v>
      </c>
      <c r="AC1013" s="21">
        <f t="shared" si="2813"/>
        <v>0</v>
      </c>
      <c r="AD1013" s="21">
        <f t="shared" si="2813"/>
        <v>0</v>
      </c>
      <c r="AE1013" s="34">
        <f t="shared" si="2762"/>
        <v>48.797999999999995</v>
      </c>
      <c r="AF1013" s="21">
        <f t="shared" si="2813"/>
        <v>0</v>
      </c>
      <c r="AG1013" s="34">
        <f t="shared" si="2763"/>
        <v>48.797999999999995</v>
      </c>
      <c r="AH1013" s="21">
        <f t="shared" si="2813"/>
        <v>26.774999999999999</v>
      </c>
      <c r="AI1013" s="21">
        <f t="shared" si="2813"/>
        <v>0</v>
      </c>
      <c r="AJ1013" s="21">
        <f t="shared" si="2813"/>
        <v>0</v>
      </c>
      <c r="AK1013" s="21">
        <f t="shared" si="2705"/>
        <v>75.572999999999993</v>
      </c>
      <c r="AL1013" s="21">
        <f t="shared" si="2706"/>
        <v>0</v>
      </c>
      <c r="AM1013" s="21">
        <f t="shared" si="2706"/>
        <v>0</v>
      </c>
      <c r="AN1013" s="21">
        <f t="shared" si="2813"/>
        <v>0</v>
      </c>
      <c r="AO1013" s="21">
        <f t="shared" si="2707"/>
        <v>75.572999999999993</v>
      </c>
      <c r="AP1013" s="21">
        <f t="shared" si="2813"/>
        <v>0</v>
      </c>
      <c r="AQ1013" s="21">
        <f t="shared" si="2813"/>
        <v>0</v>
      </c>
      <c r="AR1013" s="21">
        <f t="shared" si="2813"/>
        <v>0</v>
      </c>
      <c r="AS1013" s="20">
        <f t="shared" si="2703"/>
        <v>75.572999999999993</v>
      </c>
      <c r="AT1013" s="20">
        <f t="shared" si="2770"/>
        <v>0</v>
      </c>
      <c r="AU1013" s="20">
        <f t="shared" si="2770"/>
        <v>0</v>
      </c>
      <c r="AV1013" s="21">
        <f t="shared" si="2813"/>
        <v>0</v>
      </c>
      <c r="AW1013" s="21">
        <f t="shared" si="2813"/>
        <v>0</v>
      </c>
      <c r="AX1013" s="21">
        <f t="shared" si="2813"/>
        <v>0</v>
      </c>
      <c r="AY1013" s="21">
        <f t="shared" si="2699"/>
        <v>75.572999999999993</v>
      </c>
      <c r="AZ1013" s="21">
        <f t="shared" si="2700"/>
        <v>0</v>
      </c>
      <c r="BA1013" s="21">
        <f t="shared" si="2701"/>
        <v>0</v>
      </c>
      <c r="BB1013" s="21">
        <f t="shared" si="2813"/>
        <v>0</v>
      </c>
      <c r="BC1013" s="21">
        <f t="shared" si="2774"/>
        <v>75.572999999999993</v>
      </c>
      <c r="BD1013" s="21">
        <f t="shared" si="2813"/>
        <v>0</v>
      </c>
      <c r="BE1013" s="21">
        <f t="shared" si="2813"/>
        <v>0</v>
      </c>
      <c r="BF1013" s="21">
        <f t="shared" si="2764"/>
        <v>75.572999999999993</v>
      </c>
      <c r="BG1013" s="21">
        <f t="shared" si="2765"/>
        <v>0</v>
      </c>
      <c r="BH1013" s="21">
        <f t="shared" si="2813"/>
        <v>0</v>
      </c>
      <c r="BI1013" s="21">
        <f t="shared" si="2813"/>
        <v>0</v>
      </c>
      <c r="BJ1013" s="21">
        <f t="shared" si="2766"/>
        <v>75.572999999999993</v>
      </c>
      <c r="BK1013" s="21">
        <f t="shared" si="2767"/>
        <v>0</v>
      </c>
      <c r="BL1013" s="21">
        <f t="shared" si="2813"/>
        <v>0</v>
      </c>
      <c r="BM1013" s="21">
        <f t="shared" si="2768"/>
        <v>75.572999999999993</v>
      </c>
      <c r="BN1013" s="21">
        <f t="shared" si="2813"/>
        <v>0</v>
      </c>
      <c r="BO1013" s="21">
        <f t="shared" si="2769"/>
        <v>75.572999999999993</v>
      </c>
      <c r="BP1013" s="21">
        <f t="shared" si="2813"/>
        <v>0</v>
      </c>
      <c r="BQ1013" s="21">
        <f t="shared" si="2758"/>
        <v>75.572999999999993</v>
      </c>
      <c r="BR1013" s="21">
        <f t="shared" si="2813"/>
        <v>0</v>
      </c>
      <c r="BS1013" s="33">
        <f t="shared" si="2704"/>
        <v>75.572999999999993</v>
      </c>
      <c r="BT1013" s="21">
        <f t="shared" si="2813"/>
        <v>0</v>
      </c>
    </row>
    <row r="1014" spans="1:73" ht="31.2" x14ac:dyDescent="0.3">
      <c r="A1014" s="1" t="s">
        <v>880</v>
      </c>
      <c r="B1014" s="1" t="s">
        <v>6</v>
      </c>
      <c r="C1014" s="1"/>
      <c r="D1014" s="1"/>
      <c r="E1014" s="2" t="s">
        <v>730</v>
      </c>
      <c r="F1014" s="3"/>
      <c r="G1014" s="3"/>
      <c r="H1014" s="3"/>
      <c r="I1014" s="3"/>
      <c r="J1014" s="3"/>
      <c r="K1014" s="3"/>
      <c r="L1014" s="18"/>
      <c r="M1014" s="18"/>
      <c r="N1014" s="18"/>
      <c r="O1014" s="9"/>
      <c r="P1014" s="9"/>
      <c r="Q1014" s="9"/>
      <c r="R1014" s="21">
        <f>R1015</f>
        <v>0</v>
      </c>
      <c r="S1014" s="21">
        <f t="shared" si="2813"/>
        <v>0</v>
      </c>
      <c r="T1014" s="21">
        <f t="shared" si="2813"/>
        <v>0</v>
      </c>
      <c r="U1014" s="21">
        <f t="shared" si="2813"/>
        <v>48.797999999999995</v>
      </c>
      <c r="V1014" s="21">
        <f t="shared" si="2813"/>
        <v>0</v>
      </c>
      <c r="W1014" s="21">
        <f t="shared" si="2813"/>
        <v>0</v>
      </c>
      <c r="X1014" s="21">
        <f t="shared" si="2777"/>
        <v>48.797999999999995</v>
      </c>
      <c r="Y1014" s="21">
        <f t="shared" si="2777"/>
        <v>0</v>
      </c>
      <c r="Z1014" s="21">
        <f t="shared" si="2777"/>
        <v>0</v>
      </c>
      <c r="AA1014" s="21">
        <f t="shared" si="2813"/>
        <v>0</v>
      </c>
      <c r="AB1014" s="21">
        <f t="shared" si="2773"/>
        <v>48.797999999999995</v>
      </c>
      <c r="AC1014" s="21">
        <f t="shared" si="2813"/>
        <v>0</v>
      </c>
      <c r="AD1014" s="21">
        <f t="shared" si="2813"/>
        <v>0</v>
      </c>
      <c r="AE1014" s="34">
        <f t="shared" si="2762"/>
        <v>48.797999999999995</v>
      </c>
      <c r="AF1014" s="21">
        <f t="shared" si="2813"/>
        <v>0</v>
      </c>
      <c r="AG1014" s="34">
        <f t="shared" si="2763"/>
        <v>48.797999999999995</v>
      </c>
      <c r="AH1014" s="21">
        <f t="shared" si="2813"/>
        <v>26.774999999999999</v>
      </c>
      <c r="AI1014" s="21">
        <f t="shared" si="2813"/>
        <v>0</v>
      </c>
      <c r="AJ1014" s="21">
        <f t="shared" si="2813"/>
        <v>0</v>
      </c>
      <c r="AK1014" s="21">
        <f t="shared" si="2705"/>
        <v>75.572999999999993</v>
      </c>
      <c r="AL1014" s="21">
        <f t="shared" si="2706"/>
        <v>0</v>
      </c>
      <c r="AM1014" s="21">
        <f t="shared" si="2706"/>
        <v>0</v>
      </c>
      <c r="AN1014" s="21">
        <f t="shared" si="2813"/>
        <v>0</v>
      </c>
      <c r="AO1014" s="21">
        <f t="shared" si="2707"/>
        <v>75.572999999999993</v>
      </c>
      <c r="AP1014" s="21">
        <f t="shared" si="2813"/>
        <v>0</v>
      </c>
      <c r="AQ1014" s="21">
        <f t="shared" si="2813"/>
        <v>0</v>
      </c>
      <c r="AR1014" s="21">
        <f t="shared" si="2813"/>
        <v>0</v>
      </c>
      <c r="AS1014" s="21">
        <f t="shared" si="2703"/>
        <v>75.572999999999993</v>
      </c>
      <c r="AT1014" s="21">
        <f t="shared" si="2770"/>
        <v>0</v>
      </c>
      <c r="AU1014" s="21">
        <f t="shared" si="2770"/>
        <v>0</v>
      </c>
      <c r="AV1014" s="21">
        <f t="shared" si="2813"/>
        <v>0</v>
      </c>
      <c r="AW1014" s="21">
        <f t="shared" si="2813"/>
        <v>0</v>
      </c>
      <c r="AX1014" s="21">
        <f t="shared" si="2813"/>
        <v>0</v>
      </c>
      <c r="AY1014" s="21">
        <f t="shared" si="2699"/>
        <v>75.572999999999993</v>
      </c>
      <c r="AZ1014" s="21">
        <f t="shared" si="2700"/>
        <v>0</v>
      </c>
      <c r="BA1014" s="21">
        <f t="shared" si="2701"/>
        <v>0</v>
      </c>
      <c r="BB1014" s="21">
        <f t="shared" si="2813"/>
        <v>0</v>
      </c>
      <c r="BC1014" s="21">
        <f t="shared" si="2774"/>
        <v>75.572999999999993</v>
      </c>
      <c r="BD1014" s="21">
        <f t="shared" si="2813"/>
        <v>0</v>
      </c>
      <c r="BE1014" s="21">
        <f t="shared" si="2813"/>
        <v>0</v>
      </c>
      <c r="BF1014" s="21">
        <f t="shared" si="2764"/>
        <v>75.572999999999993</v>
      </c>
      <c r="BG1014" s="21">
        <f t="shared" si="2765"/>
        <v>0</v>
      </c>
      <c r="BH1014" s="21">
        <f t="shared" si="2813"/>
        <v>0</v>
      </c>
      <c r="BI1014" s="21">
        <f t="shared" si="2813"/>
        <v>0</v>
      </c>
      <c r="BJ1014" s="21">
        <f t="shared" si="2766"/>
        <v>75.572999999999993</v>
      </c>
      <c r="BK1014" s="21">
        <f t="shared" si="2767"/>
        <v>0</v>
      </c>
      <c r="BL1014" s="21">
        <f t="shared" si="2813"/>
        <v>0</v>
      </c>
      <c r="BM1014" s="21">
        <f t="shared" si="2768"/>
        <v>75.572999999999993</v>
      </c>
      <c r="BN1014" s="21">
        <f t="shared" si="2813"/>
        <v>0</v>
      </c>
      <c r="BO1014" s="21">
        <f t="shared" si="2769"/>
        <v>75.572999999999993</v>
      </c>
      <c r="BP1014" s="21">
        <f t="shared" si="2813"/>
        <v>0</v>
      </c>
      <c r="BQ1014" s="21">
        <f t="shared" si="2758"/>
        <v>75.572999999999993</v>
      </c>
      <c r="BR1014" s="21">
        <f t="shared" si="2813"/>
        <v>0</v>
      </c>
      <c r="BS1014" s="33">
        <f t="shared" si="2704"/>
        <v>75.572999999999993</v>
      </c>
      <c r="BT1014" s="21">
        <f t="shared" si="2813"/>
        <v>0</v>
      </c>
    </row>
    <row r="1015" spans="1:73" ht="46.8" x14ac:dyDescent="0.3">
      <c r="A1015" s="1" t="s">
        <v>880</v>
      </c>
      <c r="B1015" s="1" t="s">
        <v>167</v>
      </c>
      <c r="C1015" s="1"/>
      <c r="D1015" s="1"/>
      <c r="E1015" s="2" t="s">
        <v>731</v>
      </c>
      <c r="F1015" s="3"/>
      <c r="G1015" s="3"/>
      <c r="H1015" s="3"/>
      <c r="I1015" s="3"/>
      <c r="J1015" s="3"/>
      <c r="K1015" s="3"/>
      <c r="L1015" s="18"/>
      <c r="M1015" s="18"/>
      <c r="N1015" s="18"/>
      <c r="O1015" s="9"/>
      <c r="P1015" s="9"/>
      <c r="Q1015" s="9"/>
      <c r="R1015" s="21">
        <f>R1016</f>
        <v>0</v>
      </c>
      <c r="S1015" s="21">
        <f t="shared" si="2813"/>
        <v>0</v>
      </c>
      <c r="T1015" s="21">
        <f t="shared" si="2813"/>
        <v>0</v>
      </c>
      <c r="U1015" s="21">
        <f t="shared" si="2813"/>
        <v>48.797999999999995</v>
      </c>
      <c r="V1015" s="21">
        <f t="shared" si="2813"/>
        <v>0</v>
      </c>
      <c r="W1015" s="21">
        <f t="shared" si="2813"/>
        <v>0</v>
      </c>
      <c r="X1015" s="21">
        <f t="shared" si="2777"/>
        <v>48.797999999999995</v>
      </c>
      <c r="Y1015" s="21">
        <f t="shared" si="2777"/>
        <v>0</v>
      </c>
      <c r="Z1015" s="21">
        <f t="shared" si="2777"/>
        <v>0</v>
      </c>
      <c r="AA1015" s="21">
        <f t="shared" si="2813"/>
        <v>0</v>
      </c>
      <c r="AB1015" s="21">
        <f t="shared" si="2773"/>
        <v>48.797999999999995</v>
      </c>
      <c r="AC1015" s="21">
        <f t="shared" si="2813"/>
        <v>0</v>
      </c>
      <c r="AD1015" s="21">
        <f t="shared" si="2813"/>
        <v>0</v>
      </c>
      <c r="AE1015" s="34">
        <f t="shared" si="2762"/>
        <v>48.797999999999995</v>
      </c>
      <c r="AF1015" s="21">
        <f t="shared" si="2813"/>
        <v>0</v>
      </c>
      <c r="AG1015" s="34">
        <f t="shared" si="2763"/>
        <v>48.797999999999995</v>
      </c>
      <c r="AH1015" s="21">
        <f t="shared" si="2813"/>
        <v>26.774999999999999</v>
      </c>
      <c r="AI1015" s="21">
        <f t="shared" si="2813"/>
        <v>0</v>
      </c>
      <c r="AJ1015" s="21">
        <f t="shared" si="2813"/>
        <v>0</v>
      </c>
      <c r="AK1015" s="21">
        <f t="shared" si="2705"/>
        <v>75.572999999999993</v>
      </c>
      <c r="AL1015" s="21">
        <f t="shared" si="2706"/>
        <v>0</v>
      </c>
      <c r="AM1015" s="21">
        <f t="shared" si="2706"/>
        <v>0</v>
      </c>
      <c r="AN1015" s="21">
        <f t="shared" si="2813"/>
        <v>0</v>
      </c>
      <c r="AO1015" s="21">
        <f t="shared" si="2707"/>
        <v>75.572999999999993</v>
      </c>
      <c r="AP1015" s="21">
        <f t="shared" si="2813"/>
        <v>0</v>
      </c>
      <c r="AQ1015" s="21">
        <f t="shared" si="2813"/>
        <v>0</v>
      </c>
      <c r="AR1015" s="21">
        <f t="shared" si="2813"/>
        <v>0</v>
      </c>
      <c r="AS1015" s="21">
        <f t="shared" si="2703"/>
        <v>75.572999999999993</v>
      </c>
      <c r="AT1015" s="21">
        <f t="shared" si="2770"/>
        <v>0</v>
      </c>
      <c r="AU1015" s="21">
        <f t="shared" si="2770"/>
        <v>0</v>
      </c>
      <c r="AV1015" s="21">
        <f t="shared" si="2813"/>
        <v>0</v>
      </c>
      <c r="AW1015" s="21">
        <f t="shared" si="2813"/>
        <v>0</v>
      </c>
      <c r="AX1015" s="21">
        <f t="shared" si="2813"/>
        <v>0</v>
      </c>
      <c r="AY1015" s="21">
        <f t="shared" si="2699"/>
        <v>75.572999999999993</v>
      </c>
      <c r="AZ1015" s="21">
        <f t="shared" si="2700"/>
        <v>0</v>
      </c>
      <c r="BA1015" s="21">
        <f t="shared" si="2701"/>
        <v>0</v>
      </c>
      <c r="BB1015" s="21">
        <f t="shared" si="2813"/>
        <v>0</v>
      </c>
      <c r="BC1015" s="21">
        <f t="shared" si="2774"/>
        <v>75.572999999999993</v>
      </c>
      <c r="BD1015" s="21">
        <f t="shared" si="2813"/>
        <v>0</v>
      </c>
      <c r="BE1015" s="21">
        <f t="shared" si="2813"/>
        <v>0</v>
      </c>
      <c r="BF1015" s="21">
        <f t="shared" si="2764"/>
        <v>75.572999999999993</v>
      </c>
      <c r="BG1015" s="21">
        <f t="shared" si="2765"/>
        <v>0</v>
      </c>
      <c r="BH1015" s="21">
        <f t="shared" si="2813"/>
        <v>0</v>
      </c>
      <c r="BI1015" s="21">
        <f t="shared" si="2813"/>
        <v>0</v>
      </c>
      <c r="BJ1015" s="21">
        <f t="shared" si="2766"/>
        <v>75.572999999999993</v>
      </c>
      <c r="BK1015" s="21">
        <f t="shared" si="2767"/>
        <v>0</v>
      </c>
      <c r="BL1015" s="21">
        <f t="shared" si="2813"/>
        <v>0</v>
      </c>
      <c r="BM1015" s="21">
        <f t="shared" si="2768"/>
        <v>75.572999999999993</v>
      </c>
      <c r="BN1015" s="21">
        <f t="shared" si="2813"/>
        <v>0</v>
      </c>
      <c r="BO1015" s="21">
        <f t="shared" si="2769"/>
        <v>75.572999999999993</v>
      </c>
      <c r="BP1015" s="21">
        <f t="shared" si="2813"/>
        <v>0</v>
      </c>
      <c r="BQ1015" s="21">
        <f t="shared" si="2758"/>
        <v>75.572999999999993</v>
      </c>
      <c r="BR1015" s="21">
        <f t="shared" si="2813"/>
        <v>0</v>
      </c>
      <c r="BS1015" s="33">
        <f t="shared" si="2704"/>
        <v>75.572999999999993</v>
      </c>
      <c r="BT1015" s="21">
        <f t="shared" si="2813"/>
        <v>0</v>
      </c>
    </row>
    <row r="1016" spans="1:73" x14ac:dyDescent="0.3">
      <c r="A1016" s="1" t="s">
        <v>880</v>
      </c>
      <c r="B1016" s="1">
        <v>240</v>
      </c>
      <c r="C1016" s="1" t="s">
        <v>44</v>
      </c>
      <c r="D1016" s="1" t="s">
        <v>98</v>
      </c>
      <c r="E1016" s="2" t="s">
        <v>758</v>
      </c>
      <c r="F1016" s="3"/>
      <c r="G1016" s="3"/>
      <c r="H1016" s="3"/>
      <c r="I1016" s="3"/>
      <c r="J1016" s="3"/>
      <c r="K1016" s="3"/>
      <c r="L1016" s="18"/>
      <c r="M1016" s="18"/>
      <c r="N1016" s="18"/>
      <c r="O1016" s="9"/>
      <c r="P1016" s="9"/>
      <c r="Q1016" s="9"/>
      <c r="R1016" s="21">
        <v>0</v>
      </c>
      <c r="S1016" s="21">
        <v>0</v>
      </c>
      <c r="T1016" s="21">
        <v>0</v>
      </c>
      <c r="U1016" s="21">
        <f>4.425+44.373</f>
        <v>48.797999999999995</v>
      </c>
      <c r="V1016" s="21"/>
      <c r="W1016" s="21"/>
      <c r="X1016" s="21">
        <f t="shared" si="2777"/>
        <v>48.797999999999995</v>
      </c>
      <c r="Y1016" s="21">
        <f t="shared" si="2777"/>
        <v>0</v>
      </c>
      <c r="Z1016" s="21">
        <f t="shared" si="2777"/>
        <v>0</v>
      </c>
      <c r="AA1016" s="21"/>
      <c r="AB1016" s="21">
        <f t="shared" si="2773"/>
        <v>48.797999999999995</v>
      </c>
      <c r="AC1016" s="21"/>
      <c r="AD1016" s="21"/>
      <c r="AE1016" s="34">
        <f t="shared" si="2762"/>
        <v>48.797999999999995</v>
      </c>
      <c r="AF1016" s="21"/>
      <c r="AG1016" s="34">
        <f t="shared" si="2763"/>
        <v>48.797999999999995</v>
      </c>
      <c r="AH1016" s="21">
        <v>26.774999999999999</v>
      </c>
      <c r="AI1016" s="21"/>
      <c r="AJ1016" s="21"/>
      <c r="AK1016" s="21">
        <f t="shared" si="2705"/>
        <v>75.572999999999993</v>
      </c>
      <c r="AL1016" s="21">
        <f t="shared" si="2706"/>
        <v>0</v>
      </c>
      <c r="AM1016" s="21">
        <f t="shared" si="2706"/>
        <v>0</v>
      </c>
      <c r="AN1016" s="21"/>
      <c r="AO1016" s="21">
        <f t="shared" si="2707"/>
        <v>75.572999999999993</v>
      </c>
      <c r="AP1016" s="21"/>
      <c r="AQ1016" s="21"/>
      <c r="AR1016" s="21"/>
      <c r="AS1016" s="21">
        <f t="shared" si="2703"/>
        <v>75.572999999999993</v>
      </c>
      <c r="AT1016" s="21">
        <f t="shared" si="2770"/>
        <v>0</v>
      </c>
      <c r="AU1016" s="21">
        <f t="shared" si="2770"/>
        <v>0</v>
      </c>
      <c r="AV1016" s="21"/>
      <c r="AW1016" s="21"/>
      <c r="AX1016" s="21"/>
      <c r="AY1016" s="21">
        <f t="shared" si="2699"/>
        <v>75.572999999999993</v>
      </c>
      <c r="AZ1016" s="21">
        <f t="shared" si="2700"/>
        <v>0</v>
      </c>
      <c r="BA1016" s="21">
        <f t="shared" si="2701"/>
        <v>0</v>
      </c>
      <c r="BB1016" s="21"/>
      <c r="BC1016" s="21">
        <f t="shared" si="2774"/>
        <v>75.572999999999993</v>
      </c>
      <c r="BD1016" s="21"/>
      <c r="BE1016" s="21"/>
      <c r="BF1016" s="21">
        <f t="shared" si="2764"/>
        <v>75.572999999999993</v>
      </c>
      <c r="BG1016" s="21">
        <f t="shared" si="2765"/>
        <v>0</v>
      </c>
      <c r="BH1016" s="21"/>
      <c r="BI1016" s="21"/>
      <c r="BJ1016" s="21">
        <f t="shared" si="2766"/>
        <v>75.572999999999993</v>
      </c>
      <c r="BK1016" s="21">
        <f t="shared" si="2767"/>
        <v>0</v>
      </c>
      <c r="BL1016" s="21"/>
      <c r="BM1016" s="21">
        <f t="shared" si="2768"/>
        <v>75.572999999999993</v>
      </c>
      <c r="BN1016" s="21"/>
      <c r="BO1016" s="21">
        <f t="shared" si="2769"/>
        <v>75.572999999999993</v>
      </c>
      <c r="BP1016" s="21"/>
      <c r="BQ1016" s="21">
        <f t="shared" si="2758"/>
        <v>75.572999999999993</v>
      </c>
      <c r="BR1016" s="21"/>
      <c r="BS1016" s="33">
        <f t="shared" si="2704"/>
        <v>75.572999999999993</v>
      </c>
      <c r="BT1016" s="21"/>
    </row>
    <row r="1017" spans="1:73" ht="62.4" x14ac:dyDescent="0.3">
      <c r="A1017" s="1" t="s">
        <v>936</v>
      </c>
      <c r="B1017" s="1"/>
      <c r="C1017" s="1"/>
      <c r="D1017" s="1"/>
      <c r="E1017" s="8" t="s">
        <v>937</v>
      </c>
      <c r="F1017" s="3"/>
      <c r="G1017" s="3"/>
      <c r="H1017" s="3"/>
      <c r="I1017" s="3"/>
      <c r="J1017" s="3"/>
      <c r="K1017" s="3"/>
      <c r="L1017" s="18"/>
      <c r="M1017" s="18"/>
      <c r="N1017" s="18"/>
      <c r="O1017" s="9"/>
      <c r="P1017" s="9"/>
      <c r="Q1017" s="9"/>
      <c r="R1017" s="21"/>
      <c r="S1017" s="21"/>
      <c r="T1017" s="21"/>
      <c r="U1017" s="21"/>
      <c r="V1017" s="21"/>
      <c r="W1017" s="21"/>
      <c r="X1017" s="21"/>
      <c r="Y1017" s="21">
        <f t="shared" ref="Y1017:Z1019" si="2814">Y1018</f>
        <v>0</v>
      </c>
      <c r="Z1017" s="21">
        <f t="shared" si="2814"/>
        <v>0</v>
      </c>
      <c r="AA1017" s="21"/>
      <c r="AB1017" s="21"/>
      <c r="AC1017" s="21"/>
      <c r="AD1017" s="21"/>
      <c r="AE1017" s="34"/>
      <c r="AF1017" s="21"/>
      <c r="AG1017" s="21">
        <f t="shared" ref="AG1017:BT1019" si="2815">AG1018</f>
        <v>0</v>
      </c>
      <c r="AH1017" s="21">
        <f t="shared" si="2815"/>
        <v>95</v>
      </c>
      <c r="AI1017" s="21">
        <f t="shared" si="2815"/>
        <v>0</v>
      </c>
      <c r="AJ1017" s="21">
        <f t="shared" si="2815"/>
        <v>0</v>
      </c>
      <c r="AK1017" s="21">
        <f t="shared" si="2705"/>
        <v>95</v>
      </c>
      <c r="AL1017" s="21">
        <f t="shared" si="2706"/>
        <v>0</v>
      </c>
      <c r="AM1017" s="21">
        <f t="shared" si="2706"/>
        <v>0</v>
      </c>
      <c r="AN1017" s="21">
        <f t="shared" si="2815"/>
        <v>0</v>
      </c>
      <c r="AO1017" s="21">
        <f t="shared" si="2707"/>
        <v>95</v>
      </c>
      <c r="AP1017" s="21">
        <f t="shared" si="2815"/>
        <v>0</v>
      </c>
      <c r="AQ1017" s="21">
        <f t="shared" si="2815"/>
        <v>0</v>
      </c>
      <c r="AR1017" s="21">
        <f t="shared" si="2815"/>
        <v>0</v>
      </c>
      <c r="AS1017" s="20">
        <f t="shared" si="2703"/>
        <v>95</v>
      </c>
      <c r="AT1017" s="20">
        <f t="shared" si="2770"/>
        <v>0</v>
      </c>
      <c r="AU1017" s="20">
        <f t="shared" si="2770"/>
        <v>0</v>
      </c>
      <c r="AV1017" s="21">
        <f t="shared" si="2815"/>
        <v>0</v>
      </c>
      <c r="AW1017" s="21">
        <f t="shared" si="2815"/>
        <v>0</v>
      </c>
      <c r="AX1017" s="21">
        <f t="shared" si="2815"/>
        <v>0</v>
      </c>
      <c r="AY1017" s="21">
        <f t="shared" si="2699"/>
        <v>95</v>
      </c>
      <c r="AZ1017" s="21">
        <f t="shared" si="2700"/>
        <v>0</v>
      </c>
      <c r="BA1017" s="21">
        <f t="shared" si="2701"/>
        <v>0</v>
      </c>
      <c r="BB1017" s="21">
        <f t="shared" si="2815"/>
        <v>0</v>
      </c>
      <c r="BC1017" s="21">
        <f t="shared" si="2774"/>
        <v>95</v>
      </c>
      <c r="BD1017" s="21">
        <f t="shared" si="2815"/>
        <v>0</v>
      </c>
      <c r="BE1017" s="21">
        <f t="shared" si="2815"/>
        <v>0</v>
      </c>
      <c r="BF1017" s="21">
        <f t="shared" si="2764"/>
        <v>95</v>
      </c>
      <c r="BG1017" s="21">
        <f t="shared" si="2765"/>
        <v>0</v>
      </c>
      <c r="BH1017" s="21">
        <f t="shared" si="2815"/>
        <v>0</v>
      </c>
      <c r="BI1017" s="21">
        <f t="shared" si="2815"/>
        <v>0</v>
      </c>
      <c r="BJ1017" s="21">
        <f t="shared" si="2766"/>
        <v>95</v>
      </c>
      <c r="BK1017" s="21">
        <f t="shared" si="2767"/>
        <v>0</v>
      </c>
      <c r="BL1017" s="21">
        <f t="shared" si="2815"/>
        <v>0</v>
      </c>
      <c r="BM1017" s="21">
        <f t="shared" si="2768"/>
        <v>95</v>
      </c>
      <c r="BN1017" s="21">
        <f t="shared" si="2815"/>
        <v>0</v>
      </c>
      <c r="BO1017" s="21">
        <f t="shared" si="2769"/>
        <v>95</v>
      </c>
      <c r="BP1017" s="21">
        <f t="shared" si="2815"/>
        <v>0</v>
      </c>
      <c r="BQ1017" s="21">
        <f t="shared" si="2758"/>
        <v>95</v>
      </c>
      <c r="BR1017" s="21">
        <f t="shared" si="2815"/>
        <v>0</v>
      </c>
      <c r="BS1017" s="33">
        <f t="shared" si="2704"/>
        <v>95</v>
      </c>
      <c r="BT1017" s="21">
        <f t="shared" si="2815"/>
        <v>0</v>
      </c>
    </row>
    <row r="1018" spans="1:73" ht="31.2" x14ac:dyDescent="0.3">
      <c r="A1018" s="1" t="s">
        <v>936</v>
      </c>
      <c r="B1018" s="1" t="s">
        <v>6</v>
      </c>
      <c r="C1018" s="1"/>
      <c r="D1018" s="1"/>
      <c r="E1018" s="2" t="s">
        <v>730</v>
      </c>
      <c r="F1018" s="3"/>
      <c r="G1018" s="3"/>
      <c r="H1018" s="3"/>
      <c r="I1018" s="3"/>
      <c r="J1018" s="3"/>
      <c r="K1018" s="3"/>
      <c r="L1018" s="18"/>
      <c r="M1018" s="18"/>
      <c r="N1018" s="18"/>
      <c r="O1018" s="9"/>
      <c r="P1018" s="9"/>
      <c r="Q1018" s="9"/>
      <c r="R1018" s="21"/>
      <c r="S1018" s="21"/>
      <c r="T1018" s="21"/>
      <c r="U1018" s="21"/>
      <c r="V1018" s="21"/>
      <c r="W1018" s="21"/>
      <c r="X1018" s="21"/>
      <c r="Y1018" s="21">
        <f t="shared" si="2814"/>
        <v>0</v>
      </c>
      <c r="Z1018" s="21">
        <f t="shared" si="2814"/>
        <v>0</v>
      </c>
      <c r="AA1018" s="21"/>
      <c r="AB1018" s="21"/>
      <c r="AC1018" s="21"/>
      <c r="AD1018" s="21"/>
      <c r="AE1018" s="34"/>
      <c r="AF1018" s="21"/>
      <c r="AG1018" s="21">
        <f t="shared" si="2815"/>
        <v>0</v>
      </c>
      <c r="AH1018" s="21">
        <f t="shared" si="2815"/>
        <v>95</v>
      </c>
      <c r="AI1018" s="21">
        <f t="shared" si="2815"/>
        <v>0</v>
      </c>
      <c r="AJ1018" s="21">
        <f t="shared" si="2815"/>
        <v>0</v>
      </c>
      <c r="AK1018" s="21">
        <f t="shared" si="2705"/>
        <v>95</v>
      </c>
      <c r="AL1018" s="21">
        <f t="shared" si="2706"/>
        <v>0</v>
      </c>
      <c r="AM1018" s="21">
        <f t="shared" si="2706"/>
        <v>0</v>
      </c>
      <c r="AN1018" s="21">
        <f t="shared" si="2815"/>
        <v>0</v>
      </c>
      <c r="AO1018" s="21">
        <f t="shared" si="2707"/>
        <v>95</v>
      </c>
      <c r="AP1018" s="21">
        <f t="shared" si="2815"/>
        <v>0</v>
      </c>
      <c r="AQ1018" s="21">
        <f t="shared" si="2815"/>
        <v>0</v>
      </c>
      <c r="AR1018" s="21">
        <f t="shared" si="2815"/>
        <v>0</v>
      </c>
      <c r="AS1018" s="21">
        <f t="shared" si="2703"/>
        <v>95</v>
      </c>
      <c r="AT1018" s="21">
        <f t="shared" si="2770"/>
        <v>0</v>
      </c>
      <c r="AU1018" s="21">
        <f t="shared" si="2770"/>
        <v>0</v>
      </c>
      <c r="AV1018" s="21">
        <f t="shared" si="2815"/>
        <v>0</v>
      </c>
      <c r="AW1018" s="21">
        <f t="shared" si="2815"/>
        <v>0</v>
      </c>
      <c r="AX1018" s="21">
        <f t="shared" si="2815"/>
        <v>0</v>
      </c>
      <c r="AY1018" s="21">
        <f t="shared" si="2699"/>
        <v>95</v>
      </c>
      <c r="AZ1018" s="21">
        <f t="shared" si="2700"/>
        <v>0</v>
      </c>
      <c r="BA1018" s="21">
        <f t="shared" si="2701"/>
        <v>0</v>
      </c>
      <c r="BB1018" s="21">
        <f t="shared" si="2815"/>
        <v>0</v>
      </c>
      <c r="BC1018" s="21">
        <f t="shared" si="2774"/>
        <v>95</v>
      </c>
      <c r="BD1018" s="21">
        <f t="shared" si="2815"/>
        <v>0</v>
      </c>
      <c r="BE1018" s="21">
        <f t="shared" si="2815"/>
        <v>0</v>
      </c>
      <c r="BF1018" s="21">
        <f t="shared" si="2764"/>
        <v>95</v>
      </c>
      <c r="BG1018" s="21">
        <f t="shared" si="2765"/>
        <v>0</v>
      </c>
      <c r="BH1018" s="21">
        <f t="shared" si="2815"/>
        <v>0</v>
      </c>
      <c r="BI1018" s="21">
        <f t="shared" si="2815"/>
        <v>0</v>
      </c>
      <c r="BJ1018" s="21">
        <f t="shared" si="2766"/>
        <v>95</v>
      </c>
      <c r="BK1018" s="21">
        <f t="shared" si="2767"/>
        <v>0</v>
      </c>
      <c r="BL1018" s="21">
        <f t="shared" si="2815"/>
        <v>0</v>
      </c>
      <c r="BM1018" s="21">
        <f t="shared" si="2768"/>
        <v>95</v>
      </c>
      <c r="BN1018" s="21">
        <f t="shared" si="2815"/>
        <v>0</v>
      </c>
      <c r="BO1018" s="21">
        <f t="shared" si="2769"/>
        <v>95</v>
      </c>
      <c r="BP1018" s="21">
        <f t="shared" si="2815"/>
        <v>0</v>
      </c>
      <c r="BQ1018" s="21">
        <f t="shared" si="2758"/>
        <v>95</v>
      </c>
      <c r="BR1018" s="21">
        <f t="shared" si="2815"/>
        <v>0</v>
      </c>
      <c r="BS1018" s="33">
        <f t="shared" si="2704"/>
        <v>95</v>
      </c>
      <c r="BT1018" s="21">
        <f t="shared" si="2815"/>
        <v>0</v>
      </c>
    </row>
    <row r="1019" spans="1:73" ht="46.8" x14ac:dyDescent="0.3">
      <c r="A1019" s="1" t="s">
        <v>936</v>
      </c>
      <c r="B1019" s="1" t="s">
        <v>167</v>
      </c>
      <c r="C1019" s="1"/>
      <c r="D1019" s="1"/>
      <c r="E1019" s="2" t="s">
        <v>731</v>
      </c>
      <c r="F1019" s="3"/>
      <c r="G1019" s="3"/>
      <c r="H1019" s="3"/>
      <c r="I1019" s="3"/>
      <c r="J1019" s="3"/>
      <c r="K1019" s="3"/>
      <c r="L1019" s="18"/>
      <c r="M1019" s="18"/>
      <c r="N1019" s="18"/>
      <c r="O1019" s="9"/>
      <c r="P1019" s="9"/>
      <c r="Q1019" s="9"/>
      <c r="R1019" s="21"/>
      <c r="S1019" s="21"/>
      <c r="T1019" s="21"/>
      <c r="U1019" s="21"/>
      <c r="V1019" s="21"/>
      <c r="W1019" s="21"/>
      <c r="X1019" s="21"/>
      <c r="Y1019" s="21">
        <f t="shared" si="2814"/>
        <v>0</v>
      </c>
      <c r="Z1019" s="21">
        <f t="shared" si="2814"/>
        <v>0</v>
      </c>
      <c r="AA1019" s="21"/>
      <c r="AB1019" s="21"/>
      <c r="AC1019" s="21"/>
      <c r="AD1019" s="21"/>
      <c r="AE1019" s="34"/>
      <c r="AF1019" s="21"/>
      <c r="AG1019" s="21">
        <f t="shared" si="2815"/>
        <v>0</v>
      </c>
      <c r="AH1019" s="21">
        <f t="shared" si="2815"/>
        <v>95</v>
      </c>
      <c r="AI1019" s="21">
        <f t="shared" si="2815"/>
        <v>0</v>
      </c>
      <c r="AJ1019" s="21">
        <f t="shared" si="2815"/>
        <v>0</v>
      </c>
      <c r="AK1019" s="21">
        <f t="shared" si="2705"/>
        <v>95</v>
      </c>
      <c r="AL1019" s="21">
        <f t="shared" si="2706"/>
        <v>0</v>
      </c>
      <c r="AM1019" s="21">
        <f t="shared" si="2706"/>
        <v>0</v>
      </c>
      <c r="AN1019" s="21">
        <f t="shared" si="2815"/>
        <v>0</v>
      </c>
      <c r="AO1019" s="21">
        <f t="shared" si="2707"/>
        <v>95</v>
      </c>
      <c r="AP1019" s="21">
        <f t="shared" si="2815"/>
        <v>0</v>
      </c>
      <c r="AQ1019" s="21">
        <f t="shared" si="2815"/>
        <v>0</v>
      </c>
      <c r="AR1019" s="21">
        <f t="shared" si="2815"/>
        <v>0</v>
      </c>
      <c r="AS1019" s="21">
        <f t="shared" si="2703"/>
        <v>95</v>
      </c>
      <c r="AT1019" s="21">
        <f t="shared" si="2770"/>
        <v>0</v>
      </c>
      <c r="AU1019" s="21">
        <f t="shared" si="2770"/>
        <v>0</v>
      </c>
      <c r="AV1019" s="21">
        <f t="shared" si="2815"/>
        <v>0</v>
      </c>
      <c r="AW1019" s="21">
        <f t="shared" si="2815"/>
        <v>0</v>
      </c>
      <c r="AX1019" s="21">
        <f t="shared" si="2815"/>
        <v>0</v>
      </c>
      <c r="AY1019" s="21">
        <f t="shared" si="2699"/>
        <v>95</v>
      </c>
      <c r="AZ1019" s="21">
        <f t="shared" si="2700"/>
        <v>0</v>
      </c>
      <c r="BA1019" s="21">
        <f t="shared" si="2701"/>
        <v>0</v>
      </c>
      <c r="BB1019" s="21">
        <f t="shared" si="2815"/>
        <v>0</v>
      </c>
      <c r="BC1019" s="21">
        <f t="shared" si="2774"/>
        <v>95</v>
      </c>
      <c r="BD1019" s="21">
        <f t="shared" si="2815"/>
        <v>0</v>
      </c>
      <c r="BE1019" s="21">
        <f t="shared" si="2815"/>
        <v>0</v>
      </c>
      <c r="BF1019" s="21">
        <f t="shared" si="2764"/>
        <v>95</v>
      </c>
      <c r="BG1019" s="21">
        <f t="shared" si="2765"/>
        <v>0</v>
      </c>
      <c r="BH1019" s="21">
        <f t="shared" si="2815"/>
        <v>0</v>
      </c>
      <c r="BI1019" s="21">
        <f t="shared" si="2815"/>
        <v>0</v>
      </c>
      <c r="BJ1019" s="21">
        <f t="shared" si="2766"/>
        <v>95</v>
      </c>
      <c r="BK1019" s="21">
        <f t="shared" si="2767"/>
        <v>0</v>
      </c>
      <c r="BL1019" s="21">
        <f t="shared" si="2815"/>
        <v>0</v>
      </c>
      <c r="BM1019" s="21">
        <f t="shared" si="2768"/>
        <v>95</v>
      </c>
      <c r="BN1019" s="21">
        <f t="shared" si="2815"/>
        <v>0</v>
      </c>
      <c r="BO1019" s="21">
        <f t="shared" si="2769"/>
        <v>95</v>
      </c>
      <c r="BP1019" s="21">
        <f t="shared" si="2815"/>
        <v>0</v>
      </c>
      <c r="BQ1019" s="21">
        <f t="shared" si="2758"/>
        <v>95</v>
      </c>
      <c r="BR1019" s="21">
        <f t="shared" si="2815"/>
        <v>0</v>
      </c>
      <c r="BS1019" s="33">
        <f t="shared" si="2704"/>
        <v>95</v>
      </c>
      <c r="BT1019" s="21">
        <f t="shared" si="2815"/>
        <v>0</v>
      </c>
    </row>
    <row r="1020" spans="1:73" x14ac:dyDescent="0.3">
      <c r="A1020" s="1" t="s">
        <v>936</v>
      </c>
      <c r="B1020" s="1">
        <v>240</v>
      </c>
      <c r="C1020" s="1" t="s">
        <v>44</v>
      </c>
      <c r="D1020" s="1" t="s">
        <v>98</v>
      </c>
      <c r="E1020" s="2" t="s">
        <v>758</v>
      </c>
      <c r="F1020" s="3"/>
      <c r="G1020" s="3"/>
      <c r="H1020" s="3"/>
      <c r="I1020" s="3"/>
      <c r="J1020" s="3"/>
      <c r="K1020" s="3"/>
      <c r="L1020" s="18"/>
      <c r="M1020" s="18"/>
      <c r="N1020" s="18"/>
      <c r="O1020" s="9"/>
      <c r="P1020" s="9"/>
      <c r="Q1020" s="9"/>
      <c r="R1020" s="21"/>
      <c r="S1020" s="21"/>
      <c r="T1020" s="21"/>
      <c r="U1020" s="21"/>
      <c r="V1020" s="21"/>
      <c r="W1020" s="21"/>
      <c r="X1020" s="21"/>
      <c r="Y1020" s="21">
        <v>0</v>
      </c>
      <c r="Z1020" s="21">
        <v>0</v>
      </c>
      <c r="AA1020" s="21"/>
      <c r="AB1020" s="21"/>
      <c r="AC1020" s="21"/>
      <c r="AD1020" s="21"/>
      <c r="AE1020" s="34"/>
      <c r="AF1020" s="21"/>
      <c r="AG1020" s="21">
        <v>0</v>
      </c>
      <c r="AH1020" s="21">
        <v>95</v>
      </c>
      <c r="AI1020" s="21"/>
      <c r="AJ1020" s="21"/>
      <c r="AK1020" s="21">
        <f t="shared" si="2705"/>
        <v>95</v>
      </c>
      <c r="AL1020" s="21">
        <f t="shared" si="2706"/>
        <v>0</v>
      </c>
      <c r="AM1020" s="21">
        <f t="shared" si="2706"/>
        <v>0</v>
      </c>
      <c r="AN1020" s="21"/>
      <c r="AO1020" s="21">
        <f t="shared" si="2707"/>
        <v>95</v>
      </c>
      <c r="AP1020" s="21"/>
      <c r="AQ1020" s="21"/>
      <c r="AR1020" s="21"/>
      <c r="AS1020" s="21">
        <f t="shared" si="2703"/>
        <v>95</v>
      </c>
      <c r="AT1020" s="21">
        <f t="shared" si="2770"/>
        <v>0</v>
      </c>
      <c r="AU1020" s="21">
        <f t="shared" si="2770"/>
        <v>0</v>
      </c>
      <c r="AV1020" s="21"/>
      <c r="AW1020" s="21"/>
      <c r="AX1020" s="21"/>
      <c r="AY1020" s="21">
        <f t="shared" si="2699"/>
        <v>95</v>
      </c>
      <c r="AZ1020" s="21">
        <f t="shared" si="2700"/>
        <v>0</v>
      </c>
      <c r="BA1020" s="21">
        <f t="shared" si="2701"/>
        <v>0</v>
      </c>
      <c r="BB1020" s="21"/>
      <c r="BC1020" s="21">
        <f t="shared" si="2774"/>
        <v>95</v>
      </c>
      <c r="BD1020" s="21"/>
      <c r="BE1020" s="21"/>
      <c r="BF1020" s="21">
        <f t="shared" si="2764"/>
        <v>95</v>
      </c>
      <c r="BG1020" s="21">
        <f t="shared" si="2765"/>
        <v>0</v>
      </c>
      <c r="BH1020" s="21"/>
      <c r="BI1020" s="21"/>
      <c r="BJ1020" s="21">
        <f t="shared" si="2766"/>
        <v>95</v>
      </c>
      <c r="BK1020" s="21">
        <f t="shared" si="2767"/>
        <v>0</v>
      </c>
      <c r="BL1020" s="21"/>
      <c r="BM1020" s="21">
        <f t="shared" si="2768"/>
        <v>95</v>
      </c>
      <c r="BN1020" s="21"/>
      <c r="BO1020" s="21">
        <f t="shared" si="2769"/>
        <v>95</v>
      </c>
      <c r="BP1020" s="21"/>
      <c r="BQ1020" s="21">
        <f t="shared" si="2758"/>
        <v>95</v>
      </c>
      <c r="BR1020" s="21"/>
      <c r="BS1020" s="33">
        <f t="shared" si="2704"/>
        <v>95</v>
      </c>
      <c r="BT1020" s="21"/>
    </row>
    <row r="1021" spans="1:73" ht="46.8" hidden="1" customHeight="1" x14ac:dyDescent="0.3">
      <c r="A1021" s="1" t="s">
        <v>300</v>
      </c>
      <c r="B1021" s="1"/>
      <c r="C1021" s="1"/>
      <c r="D1021" s="1"/>
      <c r="E1021" s="2" t="s">
        <v>566</v>
      </c>
      <c r="F1021" s="3">
        <f>F1022</f>
        <v>0</v>
      </c>
      <c r="G1021" s="3">
        <f t="shared" ref="G1021:BT1023" si="2816">G1022</f>
        <v>2000</v>
      </c>
      <c r="H1021" s="3">
        <f t="shared" si="2816"/>
        <v>0</v>
      </c>
      <c r="I1021" s="3">
        <f t="shared" si="2816"/>
        <v>0</v>
      </c>
      <c r="J1021" s="3">
        <f t="shared" si="2816"/>
        <v>0</v>
      </c>
      <c r="K1021" s="3">
        <f t="shared" si="2816"/>
        <v>0</v>
      </c>
      <c r="L1021" s="18">
        <f t="shared" si="2691"/>
        <v>0</v>
      </c>
      <c r="M1021" s="18">
        <f t="shared" si="2691"/>
        <v>2000</v>
      </c>
      <c r="N1021" s="18">
        <f t="shared" si="2691"/>
        <v>0</v>
      </c>
      <c r="O1021" s="9">
        <f t="shared" si="2816"/>
        <v>0</v>
      </c>
      <c r="P1021" s="9">
        <f t="shared" si="2816"/>
        <v>0</v>
      </c>
      <c r="Q1021" s="9">
        <f t="shared" si="2816"/>
        <v>0</v>
      </c>
      <c r="R1021" s="21">
        <f t="shared" si="2776"/>
        <v>0</v>
      </c>
      <c r="S1021" s="21">
        <f t="shared" si="2776"/>
        <v>2000</v>
      </c>
      <c r="T1021" s="21">
        <f t="shared" si="2776"/>
        <v>0</v>
      </c>
      <c r="U1021" s="9">
        <f t="shared" si="2816"/>
        <v>0</v>
      </c>
      <c r="V1021" s="9">
        <f t="shared" si="2816"/>
        <v>0</v>
      </c>
      <c r="W1021" s="9">
        <f t="shared" si="2816"/>
        <v>0</v>
      </c>
      <c r="X1021" s="21">
        <f t="shared" si="2777"/>
        <v>0</v>
      </c>
      <c r="Y1021" s="21">
        <f t="shared" si="2777"/>
        <v>2000</v>
      </c>
      <c r="Z1021" s="21">
        <f t="shared" si="2777"/>
        <v>0</v>
      </c>
      <c r="AA1021" s="9">
        <f t="shared" si="2816"/>
        <v>0</v>
      </c>
      <c r="AB1021" s="21">
        <f t="shared" si="2773"/>
        <v>0</v>
      </c>
      <c r="AC1021" s="9">
        <f t="shared" si="2816"/>
        <v>0</v>
      </c>
      <c r="AD1021" s="9">
        <f t="shared" si="2816"/>
        <v>0</v>
      </c>
      <c r="AE1021" s="34">
        <f t="shared" si="2762"/>
        <v>0</v>
      </c>
      <c r="AF1021" s="9">
        <f t="shared" si="2816"/>
        <v>0</v>
      </c>
      <c r="AG1021" s="34">
        <f t="shared" si="2763"/>
        <v>0</v>
      </c>
      <c r="AH1021" s="9">
        <f t="shared" si="2816"/>
        <v>0</v>
      </c>
      <c r="AI1021" s="9">
        <f t="shared" si="2816"/>
        <v>0</v>
      </c>
      <c r="AJ1021" s="9">
        <f t="shared" si="2816"/>
        <v>0</v>
      </c>
      <c r="AK1021" s="21">
        <f t="shared" si="2705"/>
        <v>0</v>
      </c>
      <c r="AL1021" s="21">
        <f t="shared" si="2706"/>
        <v>2000</v>
      </c>
      <c r="AM1021" s="21">
        <f t="shared" si="2706"/>
        <v>0</v>
      </c>
      <c r="AN1021" s="9">
        <f t="shared" si="2816"/>
        <v>0</v>
      </c>
      <c r="AO1021" s="21">
        <f t="shared" si="2707"/>
        <v>0</v>
      </c>
      <c r="AP1021" s="9">
        <f t="shared" si="2816"/>
        <v>0</v>
      </c>
      <c r="AQ1021" s="9">
        <f t="shared" si="2816"/>
        <v>0</v>
      </c>
      <c r="AR1021" s="9">
        <f t="shared" si="2816"/>
        <v>0</v>
      </c>
      <c r="AS1021" s="20">
        <f t="shared" si="2703"/>
        <v>0</v>
      </c>
      <c r="AT1021" s="20">
        <f t="shared" si="2770"/>
        <v>2000</v>
      </c>
      <c r="AU1021" s="20">
        <f t="shared" si="2770"/>
        <v>0</v>
      </c>
      <c r="AV1021" s="9">
        <f t="shared" si="2816"/>
        <v>0</v>
      </c>
      <c r="AW1021" s="9">
        <f t="shared" si="2816"/>
        <v>0</v>
      </c>
      <c r="AX1021" s="9">
        <f t="shared" si="2816"/>
        <v>0</v>
      </c>
      <c r="AY1021" s="21">
        <f t="shared" si="2699"/>
        <v>0</v>
      </c>
      <c r="AZ1021" s="21">
        <f t="shared" si="2700"/>
        <v>2000</v>
      </c>
      <c r="BA1021" s="21">
        <f t="shared" si="2701"/>
        <v>0</v>
      </c>
      <c r="BB1021" s="9">
        <f t="shared" si="2816"/>
        <v>0</v>
      </c>
      <c r="BC1021" s="21">
        <f t="shared" si="2774"/>
        <v>0</v>
      </c>
      <c r="BD1021" s="9">
        <f t="shared" si="2816"/>
        <v>0</v>
      </c>
      <c r="BE1021" s="9">
        <f t="shared" si="2816"/>
        <v>0</v>
      </c>
      <c r="BF1021" s="21">
        <f t="shared" si="2764"/>
        <v>0</v>
      </c>
      <c r="BG1021" s="21">
        <f t="shared" si="2765"/>
        <v>2000</v>
      </c>
      <c r="BH1021" s="9">
        <f t="shared" si="2816"/>
        <v>0</v>
      </c>
      <c r="BI1021" s="9">
        <f t="shared" si="2816"/>
        <v>0</v>
      </c>
      <c r="BJ1021" s="21">
        <f t="shared" si="2766"/>
        <v>0</v>
      </c>
      <c r="BK1021" s="21">
        <f t="shared" si="2767"/>
        <v>2000</v>
      </c>
      <c r="BL1021" s="9">
        <f t="shared" si="2816"/>
        <v>0</v>
      </c>
      <c r="BM1021" s="21">
        <f t="shared" si="2768"/>
        <v>0</v>
      </c>
      <c r="BN1021" s="9">
        <f t="shared" si="2816"/>
        <v>0</v>
      </c>
      <c r="BO1021" s="21">
        <f t="shared" si="2769"/>
        <v>0</v>
      </c>
      <c r="BP1021" s="9">
        <f t="shared" si="2816"/>
        <v>0</v>
      </c>
      <c r="BQ1021" s="21">
        <f t="shared" si="2758"/>
        <v>0</v>
      </c>
      <c r="BR1021" s="9">
        <f t="shared" si="2816"/>
        <v>0</v>
      </c>
      <c r="BS1021" s="9"/>
      <c r="BT1021" s="9">
        <f t="shared" si="2816"/>
        <v>0</v>
      </c>
      <c r="BU1021" s="52">
        <v>0</v>
      </c>
    </row>
    <row r="1022" spans="1:73" ht="46.8" hidden="1" customHeight="1" x14ac:dyDescent="0.3">
      <c r="A1022" s="1" t="s">
        <v>300</v>
      </c>
      <c r="B1022" s="1" t="s">
        <v>14</v>
      </c>
      <c r="C1022" s="1"/>
      <c r="D1022" s="1"/>
      <c r="E1022" s="2" t="s">
        <v>737</v>
      </c>
      <c r="F1022" s="3">
        <f>F1023</f>
        <v>0</v>
      </c>
      <c r="G1022" s="3">
        <f t="shared" si="2816"/>
        <v>2000</v>
      </c>
      <c r="H1022" s="3">
        <f t="shared" si="2816"/>
        <v>0</v>
      </c>
      <c r="I1022" s="3">
        <f t="shared" si="2816"/>
        <v>0</v>
      </c>
      <c r="J1022" s="3">
        <f t="shared" si="2816"/>
        <v>0</v>
      </c>
      <c r="K1022" s="3">
        <f t="shared" si="2816"/>
        <v>0</v>
      </c>
      <c r="L1022" s="18">
        <f t="shared" si="2691"/>
        <v>0</v>
      </c>
      <c r="M1022" s="18">
        <f t="shared" si="2691"/>
        <v>2000</v>
      </c>
      <c r="N1022" s="18">
        <f t="shared" si="2691"/>
        <v>0</v>
      </c>
      <c r="O1022" s="9">
        <f t="shared" si="2816"/>
        <v>0</v>
      </c>
      <c r="P1022" s="9">
        <f t="shared" si="2816"/>
        <v>0</v>
      </c>
      <c r="Q1022" s="9">
        <f t="shared" si="2816"/>
        <v>0</v>
      </c>
      <c r="R1022" s="21">
        <f t="shared" si="2776"/>
        <v>0</v>
      </c>
      <c r="S1022" s="21">
        <f t="shared" si="2776"/>
        <v>2000</v>
      </c>
      <c r="T1022" s="21">
        <f t="shared" si="2776"/>
        <v>0</v>
      </c>
      <c r="U1022" s="9">
        <f t="shared" si="2816"/>
        <v>0</v>
      </c>
      <c r="V1022" s="9">
        <f t="shared" si="2816"/>
        <v>0</v>
      </c>
      <c r="W1022" s="9">
        <f t="shared" si="2816"/>
        <v>0</v>
      </c>
      <c r="X1022" s="21">
        <f t="shared" si="2777"/>
        <v>0</v>
      </c>
      <c r="Y1022" s="21">
        <f t="shared" si="2777"/>
        <v>2000</v>
      </c>
      <c r="Z1022" s="21">
        <f t="shared" si="2777"/>
        <v>0</v>
      </c>
      <c r="AA1022" s="9">
        <f t="shared" si="2816"/>
        <v>0</v>
      </c>
      <c r="AB1022" s="21">
        <f t="shared" si="2773"/>
        <v>0</v>
      </c>
      <c r="AC1022" s="9">
        <f t="shared" si="2816"/>
        <v>0</v>
      </c>
      <c r="AD1022" s="9">
        <f t="shared" si="2816"/>
        <v>0</v>
      </c>
      <c r="AE1022" s="34">
        <f t="shared" si="2762"/>
        <v>0</v>
      </c>
      <c r="AF1022" s="9">
        <f t="shared" si="2816"/>
        <v>0</v>
      </c>
      <c r="AG1022" s="34">
        <f t="shared" si="2763"/>
        <v>0</v>
      </c>
      <c r="AH1022" s="9">
        <f t="shared" si="2816"/>
        <v>0</v>
      </c>
      <c r="AI1022" s="9">
        <f t="shared" si="2816"/>
        <v>0</v>
      </c>
      <c r="AJ1022" s="9">
        <f t="shared" si="2816"/>
        <v>0</v>
      </c>
      <c r="AK1022" s="21">
        <f t="shared" si="2705"/>
        <v>0</v>
      </c>
      <c r="AL1022" s="21">
        <f t="shared" si="2706"/>
        <v>2000</v>
      </c>
      <c r="AM1022" s="21">
        <f t="shared" si="2706"/>
        <v>0</v>
      </c>
      <c r="AN1022" s="9">
        <f t="shared" si="2816"/>
        <v>0</v>
      </c>
      <c r="AO1022" s="21">
        <f t="shared" si="2707"/>
        <v>0</v>
      </c>
      <c r="AP1022" s="9">
        <f t="shared" si="2816"/>
        <v>0</v>
      </c>
      <c r="AQ1022" s="9">
        <f t="shared" si="2816"/>
        <v>0</v>
      </c>
      <c r="AR1022" s="9">
        <f t="shared" si="2816"/>
        <v>0</v>
      </c>
      <c r="AS1022" s="21">
        <f t="shared" si="2703"/>
        <v>0</v>
      </c>
      <c r="AT1022" s="21">
        <f t="shared" si="2770"/>
        <v>2000</v>
      </c>
      <c r="AU1022" s="21">
        <f t="shared" si="2770"/>
        <v>0</v>
      </c>
      <c r="AV1022" s="9">
        <f t="shared" si="2816"/>
        <v>0</v>
      </c>
      <c r="AW1022" s="9">
        <f t="shared" si="2816"/>
        <v>0</v>
      </c>
      <c r="AX1022" s="9">
        <f t="shared" si="2816"/>
        <v>0</v>
      </c>
      <c r="AY1022" s="21">
        <f t="shared" si="2699"/>
        <v>0</v>
      </c>
      <c r="AZ1022" s="21">
        <f t="shared" si="2700"/>
        <v>2000</v>
      </c>
      <c r="BA1022" s="21">
        <f t="shared" si="2701"/>
        <v>0</v>
      </c>
      <c r="BB1022" s="9">
        <f t="shared" si="2816"/>
        <v>0</v>
      </c>
      <c r="BC1022" s="21">
        <f t="shared" si="2774"/>
        <v>0</v>
      </c>
      <c r="BD1022" s="9">
        <f t="shared" si="2816"/>
        <v>0</v>
      </c>
      <c r="BE1022" s="9">
        <f t="shared" si="2816"/>
        <v>0</v>
      </c>
      <c r="BF1022" s="21">
        <f t="shared" si="2764"/>
        <v>0</v>
      </c>
      <c r="BG1022" s="21">
        <f t="shared" si="2765"/>
        <v>2000</v>
      </c>
      <c r="BH1022" s="9">
        <f t="shared" si="2816"/>
        <v>0</v>
      </c>
      <c r="BI1022" s="9">
        <f t="shared" si="2816"/>
        <v>0</v>
      </c>
      <c r="BJ1022" s="21">
        <f t="shared" si="2766"/>
        <v>0</v>
      </c>
      <c r="BK1022" s="21">
        <f t="shared" si="2767"/>
        <v>2000</v>
      </c>
      <c r="BL1022" s="9">
        <f t="shared" si="2816"/>
        <v>0</v>
      </c>
      <c r="BM1022" s="21">
        <f t="shared" si="2768"/>
        <v>0</v>
      </c>
      <c r="BN1022" s="9">
        <f t="shared" si="2816"/>
        <v>0</v>
      </c>
      <c r="BO1022" s="21">
        <f t="shared" si="2769"/>
        <v>0</v>
      </c>
      <c r="BP1022" s="9">
        <f t="shared" si="2816"/>
        <v>0</v>
      </c>
      <c r="BQ1022" s="21">
        <f t="shared" si="2758"/>
        <v>0</v>
      </c>
      <c r="BR1022" s="9">
        <f t="shared" si="2816"/>
        <v>0</v>
      </c>
      <c r="BS1022" s="9"/>
      <c r="BT1022" s="9">
        <f t="shared" si="2816"/>
        <v>0</v>
      </c>
      <c r="BU1022" s="52">
        <v>0</v>
      </c>
    </row>
    <row r="1023" spans="1:73" ht="15.6" hidden="1" customHeight="1" x14ac:dyDescent="0.3">
      <c r="A1023" s="1" t="s">
        <v>300</v>
      </c>
      <c r="B1023" s="1" t="s">
        <v>330</v>
      </c>
      <c r="C1023" s="1"/>
      <c r="D1023" s="1"/>
      <c r="E1023" s="2" t="s">
        <v>738</v>
      </c>
      <c r="F1023" s="3">
        <f>F1024</f>
        <v>0</v>
      </c>
      <c r="G1023" s="3">
        <f t="shared" si="2816"/>
        <v>2000</v>
      </c>
      <c r="H1023" s="3">
        <f t="shared" si="2816"/>
        <v>0</v>
      </c>
      <c r="I1023" s="3">
        <f t="shared" si="2816"/>
        <v>0</v>
      </c>
      <c r="J1023" s="3">
        <f t="shared" si="2816"/>
        <v>0</v>
      </c>
      <c r="K1023" s="3">
        <f t="shared" si="2816"/>
        <v>0</v>
      </c>
      <c r="L1023" s="18">
        <f t="shared" si="2691"/>
        <v>0</v>
      </c>
      <c r="M1023" s="18">
        <f t="shared" si="2691"/>
        <v>2000</v>
      </c>
      <c r="N1023" s="18">
        <f t="shared" si="2691"/>
        <v>0</v>
      </c>
      <c r="O1023" s="9">
        <f t="shared" si="2816"/>
        <v>0</v>
      </c>
      <c r="P1023" s="9">
        <f t="shared" si="2816"/>
        <v>0</v>
      </c>
      <c r="Q1023" s="9">
        <f t="shared" si="2816"/>
        <v>0</v>
      </c>
      <c r="R1023" s="21">
        <f t="shared" si="2776"/>
        <v>0</v>
      </c>
      <c r="S1023" s="21">
        <f t="shared" si="2776"/>
        <v>2000</v>
      </c>
      <c r="T1023" s="21">
        <f t="shared" si="2776"/>
        <v>0</v>
      </c>
      <c r="U1023" s="9">
        <f t="shared" si="2816"/>
        <v>0</v>
      </c>
      <c r="V1023" s="9">
        <f t="shared" si="2816"/>
        <v>0</v>
      </c>
      <c r="W1023" s="9">
        <f t="shared" si="2816"/>
        <v>0</v>
      </c>
      <c r="X1023" s="21">
        <f t="shared" si="2777"/>
        <v>0</v>
      </c>
      <c r="Y1023" s="21">
        <f t="shared" si="2777"/>
        <v>2000</v>
      </c>
      <c r="Z1023" s="21">
        <f t="shared" si="2777"/>
        <v>0</v>
      </c>
      <c r="AA1023" s="9">
        <f t="shared" si="2816"/>
        <v>0</v>
      </c>
      <c r="AB1023" s="21">
        <f t="shared" si="2773"/>
        <v>0</v>
      </c>
      <c r="AC1023" s="9">
        <f t="shared" si="2816"/>
        <v>0</v>
      </c>
      <c r="AD1023" s="9">
        <f t="shared" si="2816"/>
        <v>0</v>
      </c>
      <c r="AE1023" s="34">
        <f t="shared" si="2762"/>
        <v>0</v>
      </c>
      <c r="AF1023" s="9">
        <f t="shared" si="2816"/>
        <v>0</v>
      </c>
      <c r="AG1023" s="34">
        <f t="shared" si="2763"/>
        <v>0</v>
      </c>
      <c r="AH1023" s="9">
        <f t="shared" si="2816"/>
        <v>0</v>
      </c>
      <c r="AI1023" s="9">
        <f t="shared" si="2816"/>
        <v>0</v>
      </c>
      <c r="AJ1023" s="9">
        <f t="shared" si="2816"/>
        <v>0</v>
      </c>
      <c r="AK1023" s="21">
        <f t="shared" si="2705"/>
        <v>0</v>
      </c>
      <c r="AL1023" s="21">
        <f t="shared" si="2706"/>
        <v>2000</v>
      </c>
      <c r="AM1023" s="21">
        <f t="shared" si="2706"/>
        <v>0</v>
      </c>
      <c r="AN1023" s="9">
        <f t="shared" si="2816"/>
        <v>0</v>
      </c>
      <c r="AO1023" s="21">
        <f t="shared" si="2707"/>
        <v>0</v>
      </c>
      <c r="AP1023" s="9">
        <f t="shared" si="2816"/>
        <v>0</v>
      </c>
      <c r="AQ1023" s="9">
        <f t="shared" si="2816"/>
        <v>0</v>
      </c>
      <c r="AR1023" s="9">
        <f t="shared" si="2816"/>
        <v>0</v>
      </c>
      <c r="AS1023" s="21">
        <f t="shared" si="2703"/>
        <v>0</v>
      </c>
      <c r="AT1023" s="21">
        <f t="shared" si="2770"/>
        <v>2000</v>
      </c>
      <c r="AU1023" s="21">
        <f t="shared" si="2770"/>
        <v>0</v>
      </c>
      <c r="AV1023" s="9">
        <f t="shared" si="2816"/>
        <v>0</v>
      </c>
      <c r="AW1023" s="9">
        <f t="shared" si="2816"/>
        <v>0</v>
      </c>
      <c r="AX1023" s="9">
        <f t="shared" si="2816"/>
        <v>0</v>
      </c>
      <c r="AY1023" s="21">
        <f t="shared" si="2699"/>
        <v>0</v>
      </c>
      <c r="AZ1023" s="21">
        <f t="shared" si="2700"/>
        <v>2000</v>
      </c>
      <c r="BA1023" s="21">
        <f t="shared" si="2701"/>
        <v>0</v>
      </c>
      <c r="BB1023" s="9">
        <f t="shared" si="2816"/>
        <v>0</v>
      </c>
      <c r="BC1023" s="21">
        <f t="shared" si="2774"/>
        <v>0</v>
      </c>
      <c r="BD1023" s="9">
        <f t="shared" si="2816"/>
        <v>0</v>
      </c>
      <c r="BE1023" s="9">
        <f t="shared" si="2816"/>
        <v>0</v>
      </c>
      <c r="BF1023" s="21">
        <f t="shared" si="2764"/>
        <v>0</v>
      </c>
      <c r="BG1023" s="21">
        <f t="shared" si="2765"/>
        <v>2000</v>
      </c>
      <c r="BH1023" s="9">
        <f t="shared" si="2816"/>
        <v>0</v>
      </c>
      <c r="BI1023" s="9">
        <f t="shared" si="2816"/>
        <v>0</v>
      </c>
      <c r="BJ1023" s="21">
        <f t="shared" si="2766"/>
        <v>0</v>
      </c>
      <c r="BK1023" s="21">
        <f t="shared" si="2767"/>
        <v>2000</v>
      </c>
      <c r="BL1023" s="9">
        <f t="shared" si="2816"/>
        <v>0</v>
      </c>
      <c r="BM1023" s="21">
        <f t="shared" si="2768"/>
        <v>0</v>
      </c>
      <c r="BN1023" s="9">
        <f t="shared" si="2816"/>
        <v>0</v>
      </c>
      <c r="BO1023" s="21">
        <f t="shared" si="2769"/>
        <v>0</v>
      </c>
      <c r="BP1023" s="9">
        <f t="shared" si="2816"/>
        <v>0</v>
      </c>
      <c r="BQ1023" s="21">
        <f t="shared" si="2758"/>
        <v>0</v>
      </c>
      <c r="BR1023" s="9">
        <f t="shared" si="2816"/>
        <v>0</v>
      </c>
      <c r="BS1023" s="9"/>
      <c r="BT1023" s="9">
        <f t="shared" si="2816"/>
        <v>0</v>
      </c>
      <c r="BU1023" s="52">
        <v>0</v>
      </c>
    </row>
    <row r="1024" spans="1:73" ht="15.6" hidden="1" customHeight="1" x14ac:dyDescent="0.3">
      <c r="A1024" s="1" t="s">
        <v>300</v>
      </c>
      <c r="B1024" s="1">
        <v>410</v>
      </c>
      <c r="C1024" s="1" t="s">
        <v>44</v>
      </c>
      <c r="D1024" s="1" t="s">
        <v>71</v>
      </c>
      <c r="E1024" s="2" t="s">
        <v>759</v>
      </c>
      <c r="F1024" s="3">
        <v>0</v>
      </c>
      <c r="G1024" s="3">
        <v>2000</v>
      </c>
      <c r="H1024" s="3">
        <v>0</v>
      </c>
      <c r="I1024" s="3"/>
      <c r="J1024" s="3"/>
      <c r="K1024" s="3"/>
      <c r="L1024" s="18">
        <f t="shared" si="2691"/>
        <v>0</v>
      </c>
      <c r="M1024" s="18">
        <f t="shared" si="2691"/>
        <v>2000</v>
      </c>
      <c r="N1024" s="18">
        <f t="shared" si="2691"/>
        <v>0</v>
      </c>
      <c r="O1024" s="9"/>
      <c r="P1024" s="9"/>
      <c r="Q1024" s="9"/>
      <c r="R1024" s="21">
        <f t="shared" si="2776"/>
        <v>0</v>
      </c>
      <c r="S1024" s="21">
        <f t="shared" si="2776"/>
        <v>2000</v>
      </c>
      <c r="T1024" s="21">
        <f t="shared" si="2776"/>
        <v>0</v>
      </c>
      <c r="U1024" s="9"/>
      <c r="V1024" s="9"/>
      <c r="W1024" s="9"/>
      <c r="X1024" s="21">
        <f t="shared" si="2777"/>
        <v>0</v>
      </c>
      <c r="Y1024" s="21">
        <f t="shared" si="2777"/>
        <v>2000</v>
      </c>
      <c r="Z1024" s="21">
        <f t="shared" si="2777"/>
        <v>0</v>
      </c>
      <c r="AA1024" s="9"/>
      <c r="AB1024" s="21">
        <f t="shared" si="2773"/>
        <v>0</v>
      </c>
      <c r="AC1024" s="9"/>
      <c r="AD1024" s="9"/>
      <c r="AE1024" s="34">
        <f t="shared" si="2762"/>
        <v>0</v>
      </c>
      <c r="AF1024" s="9"/>
      <c r="AG1024" s="34">
        <f t="shared" si="2763"/>
        <v>0</v>
      </c>
      <c r="AH1024" s="9"/>
      <c r="AI1024" s="9"/>
      <c r="AJ1024" s="9"/>
      <c r="AK1024" s="21">
        <f t="shared" si="2705"/>
        <v>0</v>
      </c>
      <c r="AL1024" s="21">
        <f t="shared" si="2706"/>
        <v>2000</v>
      </c>
      <c r="AM1024" s="21">
        <f t="shared" si="2706"/>
        <v>0</v>
      </c>
      <c r="AN1024" s="9"/>
      <c r="AO1024" s="21">
        <f t="shared" si="2707"/>
        <v>0</v>
      </c>
      <c r="AP1024" s="9"/>
      <c r="AQ1024" s="9"/>
      <c r="AR1024" s="9"/>
      <c r="AS1024" s="21">
        <f t="shared" si="2703"/>
        <v>0</v>
      </c>
      <c r="AT1024" s="21">
        <f t="shared" si="2770"/>
        <v>2000</v>
      </c>
      <c r="AU1024" s="21">
        <f t="shared" si="2770"/>
        <v>0</v>
      </c>
      <c r="AV1024" s="9"/>
      <c r="AW1024" s="9"/>
      <c r="AX1024" s="9"/>
      <c r="AY1024" s="21">
        <f t="shared" si="2699"/>
        <v>0</v>
      </c>
      <c r="AZ1024" s="21">
        <f t="shared" si="2700"/>
        <v>2000</v>
      </c>
      <c r="BA1024" s="21">
        <f t="shared" si="2701"/>
        <v>0</v>
      </c>
      <c r="BB1024" s="9"/>
      <c r="BC1024" s="21">
        <f t="shared" si="2774"/>
        <v>0</v>
      </c>
      <c r="BD1024" s="9"/>
      <c r="BE1024" s="9"/>
      <c r="BF1024" s="21">
        <f t="shared" si="2764"/>
        <v>0</v>
      </c>
      <c r="BG1024" s="21">
        <f t="shared" si="2765"/>
        <v>2000</v>
      </c>
      <c r="BH1024" s="9"/>
      <c r="BI1024" s="9"/>
      <c r="BJ1024" s="21">
        <f t="shared" si="2766"/>
        <v>0</v>
      </c>
      <c r="BK1024" s="21">
        <f t="shared" si="2767"/>
        <v>2000</v>
      </c>
      <c r="BL1024" s="9"/>
      <c r="BM1024" s="21">
        <f t="shared" si="2768"/>
        <v>0</v>
      </c>
      <c r="BN1024" s="9"/>
      <c r="BO1024" s="21">
        <f t="shared" si="2769"/>
        <v>0</v>
      </c>
      <c r="BP1024" s="9"/>
      <c r="BQ1024" s="21">
        <f t="shared" si="2758"/>
        <v>0</v>
      </c>
      <c r="BR1024" s="9"/>
      <c r="BS1024" s="9"/>
      <c r="BT1024" s="9"/>
      <c r="BU1024" s="52">
        <v>0</v>
      </c>
    </row>
    <row r="1025" spans="1:72" ht="62.4" x14ac:dyDescent="0.3">
      <c r="A1025" s="1" t="s">
        <v>287</v>
      </c>
      <c r="B1025" s="1"/>
      <c r="C1025" s="1"/>
      <c r="D1025" s="1"/>
      <c r="E1025" s="2" t="s">
        <v>567</v>
      </c>
      <c r="F1025" s="3">
        <f>F1026</f>
        <v>87474.5</v>
      </c>
      <c r="G1025" s="3">
        <f t="shared" ref="G1025:BT1027" si="2817">G1026</f>
        <v>87474.5</v>
      </c>
      <c r="H1025" s="3">
        <f t="shared" si="2817"/>
        <v>87474.5</v>
      </c>
      <c r="I1025" s="3">
        <f t="shared" si="2817"/>
        <v>0</v>
      </c>
      <c r="J1025" s="3">
        <f t="shared" si="2817"/>
        <v>0</v>
      </c>
      <c r="K1025" s="3">
        <f t="shared" si="2817"/>
        <v>0</v>
      </c>
      <c r="L1025" s="18">
        <f t="shared" si="2691"/>
        <v>87474.5</v>
      </c>
      <c r="M1025" s="18">
        <f t="shared" si="2691"/>
        <v>87474.5</v>
      </c>
      <c r="N1025" s="18">
        <f t="shared" si="2691"/>
        <v>87474.5</v>
      </c>
      <c r="O1025" s="9">
        <f t="shared" si="2817"/>
        <v>0</v>
      </c>
      <c r="P1025" s="9">
        <f t="shared" si="2817"/>
        <v>0</v>
      </c>
      <c r="Q1025" s="9">
        <f t="shared" si="2817"/>
        <v>0</v>
      </c>
      <c r="R1025" s="21">
        <f t="shared" si="2776"/>
        <v>87474.5</v>
      </c>
      <c r="S1025" s="21">
        <f t="shared" si="2776"/>
        <v>87474.5</v>
      </c>
      <c r="T1025" s="21">
        <f t="shared" si="2776"/>
        <v>87474.5</v>
      </c>
      <c r="U1025" s="9">
        <f t="shared" si="2817"/>
        <v>0</v>
      </c>
      <c r="V1025" s="9">
        <f t="shared" si="2817"/>
        <v>0</v>
      </c>
      <c r="W1025" s="9">
        <f t="shared" si="2817"/>
        <v>0</v>
      </c>
      <c r="X1025" s="21">
        <f t="shared" si="2777"/>
        <v>87474.5</v>
      </c>
      <c r="Y1025" s="21">
        <f t="shared" si="2777"/>
        <v>87474.5</v>
      </c>
      <c r="Z1025" s="21">
        <f t="shared" si="2777"/>
        <v>87474.5</v>
      </c>
      <c r="AA1025" s="9">
        <f t="shared" si="2817"/>
        <v>0</v>
      </c>
      <c r="AB1025" s="21">
        <f t="shared" si="2773"/>
        <v>87474.5</v>
      </c>
      <c r="AC1025" s="9">
        <f t="shared" si="2817"/>
        <v>0</v>
      </c>
      <c r="AD1025" s="9">
        <f t="shared" si="2817"/>
        <v>0</v>
      </c>
      <c r="AE1025" s="34">
        <f t="shared" si="2762"/>
        <v>87474.5</v>
      </c>
      <c r="AF1025" s="9">
        <f t="shared" si="2817"/>
        <v>0</v>
      </c>
      <c r="AG1025" s="34">
        <f t="shared" si="2763"/>
        <v>87474.5</v>
      </c>
      <c r="AH1025" s="9">
        <f t="shared" si="2817"/>
        <v>0</v>
      </c>
      <c r="AI1025" s="9">
        <f t="shared" si="2817"/>
        <v>0</v>
      </c>
      <c r="AJ1025" s="9">
        <f t="shared" si="2817"/>
        <v>0</v>
      </c>
      <c r="AK1025" s="21">
        <f t="shared" si="2705"/>
        <v>87474.5</v>
      </c>
      <c r="AL1025" s="21">
        <f t="shared" si="2706"/>
        <v>87474.5</v>
      </c>
      <c r="AM1025" s="21">
        <f t="shared" si="2706"/>
        <v>87474.5</v>
      </c>
      <c r="AN1025" s="9">
        <f t="shared" si="2817"/>
        <v>0</v>
      </c>
      <c r="AO1025" s="21">
        <f t="shared" si="2707"/>
        <v>87474.5</v>
      </c>
      <c r="AP1025" s="9">
        <f t="shared" si="2817"/>
        <v>0</v>
      </c>
      <c r="AQ1025" s="9">
        <f t="shared" si="2817"/>
        <v>0</v>
      </c>
      <c r="AR1025" s="9">
        <f t="shared" si="2817"/>
        <v>0</v>
      </c>
      <c r="AS1025" s="20">
        <f t="shared" si="2703"/>
        <v>87474.5</v>
      </c>
      <c r="AT1025" s="20">
        <f t="shared" si="2770"/>
        <v>87474.5</v>
      </c>
      <c r="AU1025" s="20">
        <f t="shared" si="2770"/>
        <v>87474.5</v>
      </c>
      <c r="AV1025" s="9">
        <f t="shared" si="2817"/>
        <v>11131.9</v>
      </c>
      <c r="AW1025" s="9">
        <f t="shared" si="2817"/>
        <v>0</v>
      </c>
      <c r="AX1025" s="9">
        <f t="shared" si="2817"/>
        <v>0</v>
      </c>
      <c r="AY1025" s="21">
        <f t="shared" si="2699"/>
        <v>98606.399999999994</v>
      </c>
      <c r="AZ1025" s="21">
        <f t="shared" si="2700"/>
        <v>87474.5</v>
      </c>
      <c r="BA1025" s="21">
        <f t="shared" si="2701"/>
        <v>87474.5</v>
      </c>
      <c r="BB1025" s="9">
        <f t="shared" si="2817"/>
        <v>-11131.9</v>
      </c>
      <c r="BC1025" s="21">
        <f t="shared" si="2774"/>
        <v>87474.5</v>
      </c>
      <c r="BD1025" s="9">
        <f t="shared" si="2817"/>
        <v>10646.597</v>
      </c>
      <c r="BE1025" s="9">
        <f t="shared" si="2817"/>
        <v>0</v>
      </c>
      <c r="BF1025" s="21">
        <f t="shared" si="2764"/>
        <v>98121.096999999994</v>
      </c>
      <c r="BG1025" s="21">
        <f t="shared" si="2765"/>
        <v>87474.5</v>
      </c>
      <c r="BH1025" s="9">
        <f t="shared" si="2817"/>
        <v>0</v>
      </c>
      <c r="BI1025" s="9">
        <f t="shared" si="2817"/>
        <v>0</v>
      </c>
      <c r="BJ1025" s="21">
        <f t="shared" si="2766"/>
        <v>98121.096999999994</v>
      </c>
      <c r="BK1025" s="21">
        <f t="shared" si="2767"/>
        <v>87474.5</v>
      </c>
      <c r="BL1025" s="9">
        <f t="shared" si="2817"/>
        <v>12769.697</v>
      </c>
      <c r="BM1025" s="21">
        <f t="shared" si="2768"/>
        <v>110890.79399999999</v>
      </c>
      <c r="BN1025" s="9">
        <f t="shared" si="2817"/>
        <v>0</v>
      </c>
      <c r="BO1025" s="21">
        <f t="shared" si="2769"/>
        <v>110890.79399999999</v>
      </c>
      <c r="BP1025" s="9">
        <f t="shared" si="2817"/>
        <v>5209.3159999999998</v>
      </c>
      <c r="BQ1025" s="21">
        <f t="shared" si="2758"/>
        <v>116100.11</v>
      </c>
      <c r="BR1025" s="9">
        <f t="shared" si="2817"/>
        <v>0</v>
      </c>
      <c r="BS1025" s="33">
        <f t="shared" ref="BS1025:BS1052" si="2818">BQ1025+BR1025</f>
        <v>116100.11</v>
      </c>
      <c r="BT1025" s="9">
        <f t="shared" si="2817"/>
        <v>0</v>
      </c>
    </row>
    <row r="1026" spans="1:72" x14ac:dyDescent="0.3">
      <c r="A1026" s="1" t="s">
        <v>287</v>
      </c>
      <c r="B1026" s="1" t="s">
        <v>7</v>
      </c>
      <c r="C1026" s="1"/>
      <c r="D1026" s="1"/>
      <c r="E1026" s="2" t="s">
        <v>743</v>
      </c>
      <c r="F1026" s="3">
        <f>F1027</f>
        <v>87474.5</v>
      </c>
      <c r="G1026" s="3">
        <f t="shared" si="2817"/>
        <v>87474.5</v>
      </c>
      <c r="H1026" s="3">
        <f t="shared" si="2817"/>
        <v>87474.5</v>
      </c>
      <c r="I1026" s="3">
        <f t="shared" si="2817"/>
        <v>0</v>
      </c>
      <c r="J1026" s="3">
        <f t="shared" si="2817"/>
        <v>0</v>
      </c>
      <c r="K1026" s="3">
        <f t="shared" si="2817"/>
        <v>0</v>
      </c>
      <c r="L1026" s="18">
        <f t="shared" si="2691"/>
        <v>87474.5</v>
      </c>
      <c r="M1026" s="18">
        <f t="shared" si="2691"/>
        <v>87474.5</v>
      </c>
      <c r="N1026" s="18">
        <f t="shared" si="2691"/>
        <v>87474.5</v>
      </c>
      <c r="O1026" s="9">
        <f t="shared" si="2817"/>
        <v>0</v>
      </c>
      <c r="P1026" s="9">
        <f t="shared" si="2817"/>
        <v>0</v>
      </c>
      <c r="Q1026" s="9">
        <f t="shared" si="2817"/>
        <v>0</v>
      </c>
      <c r="R1026" s="21">
        <f t="shared" si="2776"/>
        <v>87474.5</v>
      </c>
      <c r="S1026" s="21">
        <f t="shared" si="2776"/>
        <v>87474.5</v>
      </c>
      <c r="T1026" s="21">
        <f t="shared" si="2776"/>
        <v>87474.5</v>
      </c>
      <c r="U1026" s="9">
        <f t="shared" si="2817"/>
        <v>0</v>
      </c>
      <c r="V1026" s="9">
        <f t="shared" si="2817"/>
        <v>0</v>
      </c>
      <c r="W1026" s="9">
        <f t="shared" si="2817"/>
        <v>0</v>
      </c>
      <c r="X1026" s="21">
        <f t="shared" si="2777"/>
        <v>87474.5</v>
      </c>
      <c r="Y1026" s="21">
        <f t="shared" si="2777"/>
        <v>87474.5</v>
      </c>
      <c r="Z1026" s="21">
        <f t="shared" si="2777"/>
        <v>87474.5</v>
      </c>
      <c r="AA1026" s="9">
        <f t="shared" si="2817"/>
        <v>0</v>
      </c>
      <c r="AB1026" s="21">
        <f t="shared" si="2773"/>
        <v>87474.5</v>
      </c>
      <c r="AC1026" s="9">
        <f t="shared" si="2817"/>
        <v>0</v>
      </c>
      <c r="AD1026" s="9">
        <f t="shared" si="2817"/>
        <v>0</v>
      </c>
      <c r="AE1026" s="34">
        <f t="shared" si="2762"/>
        <v>87474.5</v>
      </c>
      <c r="AF1026" s="9">
        <f t="shared" si="2817"/>
        <v>0</v>
      </c>
      <c r="AG1026" s="34">
        <f t="shared" si="2763"/>
        <v>87474.5</v>
      </c>
      <c r="AH1026" s="9">
        <f t="shared" si="2817"/>
        <v>0</v>
      </c>
      <c r="AI1026" s="9">
        <f t="shared" si="2817"/>
        <v>0</v>
      </c>
      <c r="AJ1026" s="9">
        <f t="shared" si="2817"/>
        <v>0</v>
      </c>
      <c r="AK1026" s="21">
        <f t="shared" si="2705"/>
        <v>87474.5</v>
      </c>
      <c r="AL1026" s="21">
        <f t="shared" si="2706"/>
        <v>87474.5</v>
      </c>
      <c r="AM1026" s="21">
        <f t="shared" si="2706"/>
        <v>87474.5</v>
      </c>
      <c r="AN1026" s="9">
        <f t="shared" si="2817"/>
        <v>0</v>
      </c>
      <c r="AO1026" s="21">
        <f t="shared" si="2707"/>
        <v>87474.5</v>
      </c>
      <c r="AP1026" s="9">
        <f t="shared" si="2817"/>
        <v>0</v>
      </c>
      <c r="AQ1026" s="9">
        <f t="shared" si="2817"/>
        <v>0</v>
      </c>
      <c r="AR1026" s="9">
        <f t="shared" si="2817"/>
        <v>0</v>
      </c>
      <c r="AS1026" s="21">
        <f t="shared" si="2703"/>
        <v>87474.5</v>
      </c>
      <c r="AT1026" s="21">
        <f t="shared" si="2770"/>
        <v>87474.5</v>
      </c>
      <c r="AU1026" s="21">
        <f t="shared" si="2770"/>
        <v>87474.5</v>
      </c>
      <c r="AV1026" s="9">
        <f t="shared" si="2817"/>
        <v>11131.9</v>
      </c>
      <c r="AW1026" s="9">
        <f t="shared" si="2817"/>
        <v>0</v>
      </c>
      <c r="AX1026" s="9">
        <f t="shared" si="2817"/>
        <v>0</v>
      </c>
      <c r="AY1026" s="21">
        <f t="shared" si="2699"/>
        <v>98606.399999999994</v>
      </c>
      <c r="AZ1026" s="21">
        <f t="shared" si="2700"/>
        <v>87474.5</v>
      </c>
      <c r="BA1026" s="21">
        <f t="shared" si="2701"/>
        <v>87474.5</v>
      </c>
      <c r="BB1026" s="9">
        <f t="shared" si="2817"/>
        <v>-11131.9</v>
      </c>
      <c r="BC1026" s="21">
        <f t="shared" si="2774"/>
        <v>87474.5</v>
      </c>
      <c r="BD1026" s="9">
        <f t="shared" si="2817"/>
        <v>10646.597</v>
      </c>
      <c r="BE1026" s="9">
        <f t="shared" si="2817"/>
        <v>0</v>
      </c>
      <c r="BF1026" s="21">
        <f t="shared" si="2764"/>
        <v>98121.096999999994</v>
      </c>
      <c r="BG1026" s="21">
        <f t="shared" si="2765"/>
        <v>87474.5</v>
      </c>
      <c r="BH1026" s="9">
        <f t="shared" si="2817"/>
        <v>0</v>
      </c>
      <c r="BI1026" s="9">
        <f t="shared" si="2817"/>
        <v>0</v>
      </c>
      <c r="BJ1026" s="21">
        <f t="shared" si="2766"/>
        <v>98121.096999999994</v>
      </c>
      <c r="BK1026" s="21">
        <f t="shared" si="2767"/>
        <v>87474.5</v>
      </c>
      <c r="BL1026" s="9">
        <f t="shared" si="2817"/>
        <v>12769.697</v>
      </c>
      <c r="BM1026" s="21">
        <f t="shared" si="2768"/>
        <v>110890.79399999999</v>
      </c>
      <c r="BN1026" s="9">
        <f t="shared" si="2817"/>
        <v>0</v>
      </c>
      <c r="BO1026" s="21">
        <f t="shared" si="2769"/>
        <v>110890.79399999999</v>
      </c>
      <c r="BP1026" s="9">
        <f t="shared" si="2817"/>
        <v>5209.3159999999998</v>
      </c>
      <c r="BQ1026" s="21">
        <f t="shared" si="2758"/>
        <v>116100.11</v>
      </c>
      <c r="BR1026" s="9">
        <f t="shared" si="2817"/>
        <v>0</v>
      </c>
      <c r="BS1026" s="33">
        <f t="shared" si="2818"/>
        <v>116100.11</v>
      </c>
      <c r="BT1026" s="9">
        <f t="shared" si="2817"/>
        <v>0</v>
      </c>
    </row>
    <row r="1027" spans="1:72" ht="62.4" x14ac:dyDescent="0.3">
      <c r="A1027" s="1" t="s">
        <v>287</v>
      </c>
      <c r="B1027" s="1" t="s">
        <v>220</v>
      </c>
      <c r="C1027" s="1"/>
      <c r="D1027" s="1"/>
      <c r="E1027" s="2" t="s">
        <v>744</v>
      </c>
      <c r="F1027" s="3">
        <f>F1028</f>
        <v>87474.5</v>
      </c>
      <c r="G1027" s="3">
        <f t="shared" si="2817"/>
        <v>87474.5</v>
      </c>
      <c r="H1027" s="3">
        <f t="shared" si="2817"/>
        <v>87474.5</v>
      </c>
      <c r="I1027" s="3">
        <f t="shared" si="2817"/>
        <v>0</v>
      </c>
      <c r="J1027" s="3">
        <f t="shared" si="2817"/>
        <v>0</v>
      </c>
      <c r="K1027" s="3">
        <f t="shared" si="2817"/>
        <v>0</v>
      </c>
      <c r="L1027" s="18">
        <f t="shared" ref="L1027:N1105" si="2819">F1027+I1027</f>
        <v>87474.5</v>
      </c>
      <c r="M1027" s="18">
        <f t="shared" si="2819"/>
        <v>87474.5</v>
      </c>
      <c r="N1027" s="18">
        <f t="shared" si="2819"/>
        <v>87474.5</v>
      </c>
      <c r="O1027" s="9">
        <f t="shared" si="2817"/>
        <v>0</v>
      </c>
      <c r="P1027" s="9">
        <f t="shared" si="2817"/>
        <v>0</v>
      </c>
      <c r="Q1027" s="9">
        <f t="shared" si="2817"/>
        <v>0</v>
      </c>
      <c r="R1027" s="21">
        <f t="shared" si="2776"/>
        <v>87474.5</v>
      </c>
      <c r="S1027" s="21">
        <f t="shared" si="2776"/>
        <v>87474.5</v>
      </c>
      <c r="T1027" s="21">
        <f t="shared" si="2776"/>
        <v>87474.5</v>
      </c>
      <c r="U1027" s="9">
        <f t="shared" si="2817"/>
        <v>0</v>
      </c>
      <c r="V1027" s="9">
        <f t="shared" si="2817"/>
        <v>0</v>
      </c>
      <c r="W1027" s="9">
        <f t="shared" si="2817"/>
        <v>0</v>
      </c>
      <c r="X1027" s="21">
        <f t="shared" si="2777"/>
        <v>87474.5</v>
      </c>
      <c r="Y1027" s="21">
        <f t="shared" si="2777"/>
        <v>87474.5</v>
      </c>
      <c r="Z1027" s="21">
        <f t="shared" si="2777"/>
        <v>87474.5</v>
      </c>
      <c r="AA1027" s="9">
        <f t="shared" si="2817"/>
        <v>0</v>
      </c>
      <c r="AB1027" s="21">
        <f t="shared" si="2773"/>
        <v>87474.5</v>
      </c>
      <c r="AC1027" s="9">
        <f t="shared" si="2817"/>
        <v>0</v>
      </c>
      <c r="AD1027" s="9">
        <f t="shared" si="2817"/>
        <v>0</v>
      </c>
      <c r="AE1027" s="34">
        <f t="shared" si="2762"/>
        <v>87474.5</v>
      </c>
      <c r="AF1027" s="9">
        <f t="shared" si="2817"/>
        <v>0</v>
      </c>
      <c r="AG1027" s="34">
        <f t="shared" si="2763"/>
        <v>87474.5</v>
      </c>
      <c r="AH1027" s="9">
        <f t="shared" si="2817"/>
        <v>0</v>
      </c>
      <c r="AI1027" s="9">
        <f t="shared" si="2817"/>
        <v>0</v>
      </c>
      <c r="AJ1027" s="9">
        <f t="shared" si="2817"/>
        <v>0</v>
      </c>
      <c r="AK1027" s="21">
        <f t="shared" si="2705"/>
        <v>87474.5</v>
      </c>
      <c r="AL1027" s="21">
        <f t="shared" si="2706"/>
        <v>87474.5</v>
      </c>
      <c r="AM1027" s="21">
        <f t="shared" si="2706"/>
        <v>87474.5</v>
      </c>
      <c r="AN1027" s="9">
        <f t="shared" si="2817"/>
        <v>0</v>
      </c>
      <c r="AO1027" s="21">
        <f t="shared" si="2707"/>
        <v>87474.5</v>
      </c>
      <c r="AP1027" s="9">
        <f t="shared" si="2817"/>
        <v>0</v>
      </c>
      <c r="AQ1027" s="9">
        <f t="shared" si="2817"/>
        <v>0</v>
      </c>
      <c r="AR1027" s="9">
        <f t="shared" si="2817"/>
        <v>0</v>
      </c>
      <c r="AS1027" s="21">
        <f t="shared" si="2703"/>
        <v>87474.5</v>
      </c>
      <c r="AT1027" s="21">
        <f t="shared" si="2770"/>
        <v>87474.5</v>
      </c>
      <c r="AU1027" s="21">
        <f t="shared" si="2770"/>
        <v>87474.5</v>
      </c>
      <c r="AV1027" s="9">
        <f t="shared" si="2817"/>
        <v>11131.9</v>
      </c>
      <c r="AW1027" s="9">
        <f t="shared" si="2817"/>
        <v>0</v>
      </c>
      <c r="AX1027" s="9">
        <f t="shared" si="2817"/>
        <v>0</v>
      </c>
      <c r="AY1027" s="21">
        <f t="shared" si="2699"/>
        <v>98606.399999999994</v>
      </c>
      <c r="AZ1027" s="21">
        <f t="shared" si="2700"/>
        <v>87474.5</v>
      </c>
      <c r="BA1027" s="21">
        <f t="shared" si="2701"/>
        <v>87474.5</v>
      </c>
      <c r="BB1027" s="9">
        <f t="shared" si="2817"/>
        <v>-11131.9</v>
      </c>
      <c r="BC1027" s="21">
        <f t="shared" si="2774"/>
        <v>87474.5</v>
      </c>
      <c r="BD1027" s="9">
        <f t="shared" si="2817"/>
        <v>10646.597</v>
      </c>
      <c r="BE1027" s="9">
        <f t="shared" si="2817"/>
        <v>0</v>
      </c>
      <c r="BF1027" s="21">
        <f t="shared" si="2764"/>
        <v>98121.096999999994</v>
      </c>
      <c r="BG1027" s="21">
        <f t="shared" si="2765"/>
        <v>87474.5</v>
      </c>
      <c r="BH1027" s="9">
        <f t="shared" si="2817"/>
        <v>0</v>
      </c>
      <c r="BI1027" s="9">
        <f t="shared" si="2817"/>
        <v>0</v>
      </c>
      <c r="BJ1027" s="21">
        <f t="shared" si="2766"/>
        <v>98121.096999999994</v>
      </c>
      <c r="BK1027" s="21">
        <f t="shared" si="2767"/>
        <v>87474.5</v>
      </c>
      <c r="BL1027" s="9">
        <f t="shared" si="2817"/>
        <v>12769.697</v>
      </c>
      <c r="BM1027" s="21">
        <f t="shared" si="2768"/>
        <v>110890.79399999999</v>
      </c>
      <c r="BN1027" s="9">
        <f t="shared" si="2817"/>
        <v>0</v>
      </c>
      <c r="BO1027" s="21">
        <f t="shared" si="2769"/>
        <v>110890.79399999999</v>
      </c>
      <c r="BP1027" s="9">
        <f t="shared" si="2817"/>
        <v>5209.3159999999998</v>
      </c>
      <c r="BQ1027" s="21">
        <f t="shared" si="2758"/>
        <v>116100.11</v>
      </c>
      <c r="BR1027" s="9">
        <f t="shared" si="2817"/>
        <v>0</v>
      </c>
      <c r="BS1027" s="33">
        <f t="shared" si="2818"/>
        <v>116100.11</v>
      </c>
      <c r="BT1027" s="9">
        <f t="shared" si="2817"/>
        <v>0</v>
      </c>
    </row>
    <row r="1028" spans="1:72" x14ac:dyDescent="0.3">
      <c r="A1028" s="1" t="s">
        <v>287</v>
      </c>
      <c r="B1028" s="1">
        <v>810</v>
      </c>
      <c r="C1028" s="1" t="s">
        <v>44</v>
      </c>
      <c r="D1028" s="1" t="s">
        <v>98</v>
      </c>
      <c r="E1028" s="2" t="s">
        <v>758</v>
      </c>
      <c r="F1028" s="3">
        <v>87474.5</v>
      </c>
      <c r="G1028" s="3">
        <v>87474.5</v>
      </c>
      <c r="H1028" s="3">
        <v>87474.5</v>
      </c>
      <c r="I1028" s="3"/>
      <c r="J1028" s="3"/>
      <c r="K1028" s="3"/>
      <c r="L1028" s="18">
        <f t="shared" si="2819"/>
        <v>87474.5</v>
      </c>
      <c r="M1028" s="18">
        <f t="shared" si="2819"/>
        <v>87474.5</v>
      </c>
      <c r="N1028" s="18">
        <f t="shared" si="2819"/>
        <v>87474.5</v>
      </c>
      <c r="O1028" s="9"/>
      <c r="P1028" s="9"/>
      <c r="Q1028" s="9"/>
      <c r="R1028" s="21">
        <f t="shared" si="2776"/>
        <v>87474.5</v>
      </c>
      <c r="S1028" s="21">
        <f t="shared" si="2776"/>
        <v>87474.5</v>
      </c>
      <c r="T1028" s="21">
        <f t="shared" si="2776"/>
        <v>87474.5</v>
      </c>
      <c r="U1028" s="9"/>
      <c r="V1028" s="9"/>
      <c r="W1028" s="9"/>
      <c r="X1028" s="21">
        <f t="shared" si="2777"/>
        <v>87474.5</v>
      </c>
      <c r="Y1028" s="21">
        <f t="shared" si="2777"/>
        <v>87474.5</v>
      </c>
      <c r="Z1028" s="21">
        <f t="shared" si="2777"/>
        <v>87474.5</v>
      </c>
      <c r="AA1028" s="9"/>
      <c r="AB1028" s="21">
        <f t="shared" si="2773"/>
        <v>87474.5</v>
      </c>
      <c r="AC1028" s="9"/>
      <c r="AD1028" s="9"/>
      <c r="AE1028" s="34">
        <f t="shared" si="2762"/>
        <v>87474.5</v>
      </c>
      <c r="AF1028" s="9"/>
      <c r="AG1028" s="34">
        <f t="shared" si="2763"/>
        <v>87474.5</v>
      </c>
      <c r="AH1028" s="9"/>
      <c r="AI1028" s="9"/>
      <c r="AJ1028" s="9"/>
      <c r="AK1028" s="21">
        <f t="shared" si="2705"/>
        <v>87474.5</v>
      </c>
      <c r="AL1028" s="21">
        <f t="shared" si="2706"/>
        <v>87474.5</v>
      </c>
      <c r="AM1028" s="21">
        <f t="shared" si="2706"/>
        <v>87474.5</v>
      </c>
      <c r="AN1028" s="9"/>
      <c r="AO1028" s="21">
        <f t="shared" si="2707"/>
        <v>87474.5</v>
      </c>
      <c r="AP1028" s="9"/>
      <c r="AQ1028" s="9"/>
      <c r="AR1028" s="9"/>
      <c r="AS1028" s="21">
        <f t="shared" si="2703"/>
        <v>87474.5</v>
      </c>
      <c r="AT1028" s="21">
        <f t="shared" si="2770"/>
        <v>87474.5</v>
      </c>
      <c r="AU1028" s="21">
        <f t="shared" si="2770"/>
        <v>87474.5</v>
      </c>
      <c r="AV1028" s="9">
        <v>11131.9</v>
      </c>
      <c r="AW1028" s="9"/>
      <c r="AX1028" s="9"/>
      <c r="AY1028" s="21">
        <f t="shared" si="2699"/>
        <v>98606.399999999994</v>
      </c>
      <c r="AZ1028" s="21">
        <f t="shared" si="2700"/>
        <v>87474.5</v>
      </c>
      <c r="BA1028" s="21">
        <f t="shared" si="2701"/>
        <v>87474.5</v>
      </c>
      <c r="BB1028" s="9">
        <v>-11131.9</v>
      </c>
      <c r="BC1028" s="21">
        <f t="shared" si="2774"/>
        <v>87474.5</v>
      </c>
      <c r="BD1028" s="9">
        <v>10646.597</v>
      </c>
      <c r="BE1028" s="9"/>
      <c r="BF1028" s="21">
        <f t="shared" si="2764"/>
        <v>98121.096999999994</v>
      </c>
      <c r="BG1028" s="21">
        <f t="shared" si="2765"/>
        <v>87474.5</v>
      </c>
      <c r="BH1028" s="9"/>
      <c r="BI1028" s="9"/>
      <c r="BJ1028" s="21">
        <f t="shared" si="2766"/>
        <v>98121.096999999994</v>
      </c>
      <c r="BK1028" s="21">
        <f t="shared" si="2767"/>
        <v>87474.5</v>
      </c>
      <c r="BL1028" s="9">
        <v>12769.697</v>
      </c>
      <c r="BM1028" s="21">
        <f t="shared" si="2768"/>
        <v>110890.79399999999</v>
      </c>
      <c r="BN1028" s="9"/>
      <c r="BO1028" s="21">
        <f t="shared" si="2769"/>
        <v>110890.79399999999</v>
      </c>
      <c r="BP1028" s="9">
        <v>5209.3159999999998</v>
      </c>
      <c r="BQ1028" s="21">
        <f t="shared" si="2758"/>
        <v>116100.11</v>
      </c>
      <c r="BR1028" s="9"/>
      <c r="BS1028" s="33">
        <f t="shared" si="2818"/>
        <v>116100.11</v>
      </c>
      <c r="BT1028" s="9"/>
    </row>
    <row r="1029" spans="1:72" ht="78" x14ac:dyDescent="0.3">
      <c r="A1029" s="1" t="s">
        <v>288</v>
      </c>
      <c r="B1029" s="1"/>
      <c r="C1029" s="1"/>
      <c r="D1029" s="1"/>
      <c r="E1029" s="2" t="s">
        <v>568</v>
      </c>
      <c r="F1029" s="3">
        <f>F1030</f>
        <v>193040.1</v>
      </c>
      <c r="G1029" s="3">
        <f t="shared" ref="G1029:BT1031" si="2820">G1030</f>
        <v>193040.1</v>
      </c>
      <c r="H1029" s="3">
        <f t="shared" si="2820"/>
        <v>193040.1</v>
      </c>
      <c r="I1029" s="3">
        <f t="shared" si="2820"/>
        <v>0</v>
      </c>
      <c r="J1029" s="3">
        <f t="shared" si="2820"/>
        <v>0</v>
      </c>
      <c r="K1029" s="3">
        <f t="shared" si="2820"/>
        <v>0</v>
      </c>
      <c r="L1029" s="18">
        <f t="shared" si="2819"/>
        <v>193040.1</v>
      </c>
      <c r="M1029" s="18">
        <f t="shared" si="2819"/>
        <v>193040.1</v>
      </c>
      <c r="N1029" s="18">
        <f t="shared" si="2819"/>
        <v>193040.1</v>
      </c>
      <c r="O1029" s="9">
        <f t="shared" si="2820"/>
        <v>0</v>
      </c>
      <c r="P1029" s="9">
        <f t="shared" si="2820"/>
        <v>0</v>
      </c>
      <c r="Q1029" s="9">
        <f t="shared" si="2820"/>
        <v>0</v>
      </c>
      <c r="R1029" s="21">
        <f t="shared" si="2776"/>
        <v>193040.1</v>
      </c>
      <c r="S1029" s="21">
        <f t="shared" si="2776"/>
        <v>193040.1</v>
      </c>
      <c r="T1029" s="21">
        <f t="shared" si="2776"/>
        <v>193040.1</v>
      </c>
      <c r="U1029" s="9">
        <f t="shared" si="2820"/>
        <v>0</v>
      </c>
      <c r="V1029" s="9">
        <f t="shared" si="2820"/>
        <v>0</v>
      </c>
      <c r="W1029" s="9">
        <f t="shared" si="2820"/>
        <v>0</v>
      </c>
      <c r="X1029" s="21">
        <f t="shared" si="2777"/>
        <v>193040.1</v>
      </c>
      <c r="Y1029" s="21">
        <f t="shared" si="2777"/>
        <v>193040.1</v>
      </c>
      <c r="Z1029" s="21">
        <f t="shared" si="2777"/>
        <v>193040.1</v>
      </c>
      <c r="AA1029" s="9">
        <f t="shared" si="2820"/>
        <v>0</v>
      </c>
      <c r="AB1029" s="21">
        <f t="shared" si="2773"/>
        <v>193040.1</v>
      </c>
      <c r="AC1029" s="9">
        <f t="shared" si="2820"/>
        <v>0</v>
      </c>
      <c r="AD1029" s="9">
        <f t="shared" si="2820"/>
        <v>0</v>
      </c>
      <c r="AE1029" s="34">
        <f t="shared" si="2762"/>
        <v>193040.1</v>
      </c>
      <c r="AF1029" s="9">
        <f t="shared" si="2820"/>
        <v>0</v>
      </c>
      <c r="AG1029" s="34">
        <f t="shared" si="2763"/>
        <v>193040.1</v>
      </c>
      <c r="AH1029" s="9">
        <f t="shared" si="2820"/>
        <v>0</v>
      </c>
      <c r="AI1029" s="9">
        <f t="shared" si="2820"/>
        <v>0</v>
      </c>
      <c r="AJ1029" s="9">
        <f t="shared" si="2820"/>
        <v>0</v>
      </c>
      <c r="AK1029" s="21">
        <f t="shared" si="2705"/>
        <v>193040.1</v>
      </c>
      <c r="AL1029" s="21">
        <f t="shared" si="2706"/>
        <v>193040.1</v>
      </c>
      <c r="AM1029" s="21">
        <f t="shared" si="2706"/>
        <v>193040.1</v>
      </c>
      <c r="AN1029" s="9">
        <f t="shared" si="2820"/>
        <v>0</v>
      </c>
      <c r="AO1029" s="21">
        <f t="shared" si="2707"/>
        <v>193040.1</v>
      </c>
      <c r="AP1029" s="9">
        <f t="shared" si="2820"/>
        <v>0</v>
      </c>
      <c r="AQ1029" s="9">
        <f t="shared" si="2820"/>
        <v>0</v>
      </c>
      <c r="AR1029" s="9">
        <f t="shared" si="2820"/>
        <v>0</v>
      </c>
      <c r="AS1029" s="20">
        <f t="shared" si="2703"/>
        <v>193040.1</v>
      </c>
      <c r="AT1029" s="20">
        <f t="shared" si="2770"/>
        <v>193040.1</v>
      </c>
      <c r="AU1029" s="20">
        <f t="shared" si="2770"/>
        <v>193040.1</v>
      </c>
      <c r="AV1029" s="9">
        <f t="shared" si="2820"/>
        <v>0</v>
      </c>
      <c r="AW1029" s="9">
        <f t="shared" si="2820"/>
        <v>0</v>
      </c>
      <c r="AX1029" s="9">
        <f t="shared" si="2820"/>
        <v>0</v>
      </c>
      <c r="AY1029" s="21">
        <f t="shared" si="2699"/>
        <v>193040.1</v>
      </c>
      <c r="AZ1029" s="21">
        <f t="shared" si="2700"/>
        <v>193040.1</v>
      </c>
      <c r="BA1029" s="21">
        <f t="shared" si="2701"/>
        <v>193040.1</v>
      </c>
      <c r="BB1029" s="9">
        <f t="shared" si="2820"/>
        <v>0</v>
      </c>
      <c r="BC1029" s="21">
        <f t="shared" si="2774"/>
        <v>193040.1</v>
      </c>
      <c r="BD1029" s="9">
        <f t="shared" si="2820"/>
        <v>-8180.9809999999998</v>
      </c>
      <c r="BE1029" s="9">
        <f t="shared" si="2820"/>
        <v>0</v>
      </c>
      <c r="BF1029" s="21">
        <f t="shared" si="2764"/>
        <v>184859.11900000001</v>
      </c>
      <c r="BG1029" s="21">
        <f t="shared" si="2765"/>
        <v>193040.1</v>
      </c>
      <c r="BH1029" s="9">
        <f t="shared" si="2820"/>
        <v>0</v>
      </c>
      <c r="BI1029" s="9">
        <f t="shared" si="2820"/>
        <v>0</v>
      </c>
      <c r="BJ1029" s="21">
        <f t="shared" si="2766"/>
        <v>184859.11900000001</v>
      </c>
      <c r="BK1029" s="21">
        <f t="shared" si="2767"/>
        <v>193040.1</v>
      </c>
      <c r="BL1029" s="9">
        <f t="shared" si="2820"/>
        <v>0</v>
      </c>
      <c r="BM1029" s="21">
        <f t="shared" si="2768"/>
        <v>184859.11900000001</v>
      </c>
      <c r="BN1029" s="9">
        <f t="shared" si="2820"/>
        <v>0</v>
      </c>
      <c r="BO1029" s="21">
        <f t="shared" si="2769"/>
        <v>184859.11900000001</v>
      </c>
      <c r="BP1029" s="9">
        <f t="shared" si="2820"/>
        <v>0</v>
      </c>
      <c r="BQ1029" s="21">
        <f t="shared" si="2758"/>
        <v>184859.11900000001</v>
      </c>
      <c r="BR1029" s="9">
        <f t="shared" si="2820"/>
        <v>0</v>
      </c>
      <c r="BS1029" s="33">
        <f t="shared" si="2818"/>
        <v>184859.11900000001</v>
      </c>
      <c r="BT1029" s="9">
        <f t="shared" si="2820"/>
        <v>0</v>
      </c>
    </row>
    <row r="1030" spans="1:72" x14ac:dyDescent="0.3">
      <c r="A1030" s="1" t="s">
        <v>288</v>
      </c>
      <c r="B1030" s="1" t="s">
        <v>7</v>
      </c>
      <c r="C1030" s="1"/>
      <c r="D1030" s="1"/>
      <c r="E1030" s="2" t="s">
        <v>743</v>
      </c>
      <c r="F1030" s="3">
        <f>F1031</f>
        <v>193040.1</v>
      </c>
      <c r="G1030" s="3">
        <f t="shared" si="2820"/>
        <v>193040.1</v>
      </c>
      <c r="H1030" s="3">
        <f t="shared" si="2820"/>
        <v>193040.1</v>
      </c>
      <c r="I1030" s="3">
        <f t="shared" si="2820"/>
        <v>0</v>
      </c>
      <c r="J1030" s="3">
        <f t="shared" si="2820"/>
        <v>0</v>
      </c>
      <c r="K1030" s="3">
        <f t="shared" si="2820"/>
        <v>0</v>
      </c>
      <c r="L1030" s="18">
        <f t="shared" si="2819"/>
        <v>193040.1</v>
      </c>
      <c r="M1030" s="18">
        <f t="shared" si="2819"/>
        <v>193040.1</v>
      </c>
      <c r="N1030" s="18">
        <f t="shared" si="2819"/>
        <v>193040.1</v>
      </c>
      <c r="O1030" s="9">
        <f t="shared" si="2820"/>
        <v>0</v>
      </c>
      <c r="P1030" s="9">
        <f t="shared" si="2820"/>
        <v>0</v>
      </c>
      <c r="Q1030" s="9">
        <f t="shared" si="2820"/>
        <v>0</v>
      </c>
      <c r="R1030" s="21">
        <f t="shared" si="2776"/>
        <v>193040.1</v>
      </c>
      <c r="S1030" s="21">
        <f t="shared" si="2776"/>
        <v>193040.1</v>
      </c>
      <c r="T1030" s="21">
        <f t="shared" si="2776"/>
        <v>193040.1</v>
      </c>
      <c r="U1030" s="9">
        <f t="shared" si="2820"/>
        <v>0</v>
      </c>
      <c r="V1030" s="9">
        <f t="shared" si="2820"/>
        <v>0</v>
      </c>
      <c r="W1030" s="9">
        <f t="shared" si="2820"/>
        <v>0</v>
      </c>
      <c r="X1030" s="21">
        <f t="shared" si="2777"/>
        <v>193040.1</v>
      </c>
      <c r="Y1030" s="21">
        <f t="shared" si="2777"/>
        <v>193040.1</v>
      </c>
      <c r="Z1030" s="21">
        <f t="shared" si="2777"/>
        <v>193040.1</v>
      </c>
      <c r="AA1030" s="9">
        <f t="shared" si="2820"/>
        <v>0</v>
      </c>
      <c r="AB1030" s="21">
        <f t="shared" si="2773"/>
        <v>193040.1</v>
      </c>
      <c r="AC1030" s="9">
        <f t="shared" si="2820"/>
        <v>0</v>
      </c>
      <c r="AD1030" s="9">
        <f t="shared" si="2820"/>
        <v>0</v>
      </c>
      <c r="AE1030" s="34">
        <f t="shared" si="2762"/>
        <v>193040.1</v>
      </c>
      <c r="AF1030" s="9">
        <f t="shared" si="2820"/>
        <v>0</v>
      </c>
      <c r="AG1030" s="34">
        <f t="shared" si="2763"/>
        <v>193040.1</v>
      </c>
      <c r="AH1030" s="9">
        <f t="shared" si="2820"/>
        <v>0</v>
      </c>
      <c r="AI1030" s="9">
        <f t="shared" si="2820"/>
        <v>0</v>
      </c>
      <c r="AJ1030" s="9">
        <f t="shared" si="2820"/>
        <v>0</v>
      </c>
      <c r="AK1030" s="21">
        <f t="shared" si="2705"/>
        <v>193040.1</v>
      </c>
      <c r="AL1030" s="21">
        <f t="shared" si="2706"/>
        <v>193040.1</v>
      </c>
      <c r="AM1030" s="21">
        <f t="shared" si="2706"/>
        <v>193040.1</v>
      </c>
      <c r="AN1030" s="9">
        <f t="shared" si="2820"/>
        <v>0</v>
      </c>
      <c r="AO1030" s="21">
        <f t="shared" si="2707"/>
        <v>193040.1</v>
      </c>
      <c r="AP1030" s="9">
        <f t="shared" si="2820"/>
        <v>0</v>
      </c>
      <c r="AQ1030" s="9">
        <f t="shared" si="2820"/>
        <v>0</v>
      </c>
      <c r="AR1030" s="9">
        <f t="shared" si="2820"/>
        <v>0</v>
      </c>
      <c r="AS1030" s="21">
        <f t="shared" si="2703"/>
        <v>193040.1</v>
      </c>
      <c r="AT1030" s="21">
        <f t="shared" si="2770"/>
        <v>193040.1</v>
      </c>
      <c r="AU1030" s="21">
        <f t="shared" si="2770"/>
        <v>193040.1</v>
      </c>
      <c r="AV1030" s="9">
        <f t="shared" si="2820"/>
        <v>0</v>
      </c>
      <c r="AW1030" s="9">
        <f t="shared" si="2820"/>
        <v>0</v>
      </c>
      <c r="AX1030" s="9">
        <f t="shared" si="2820"/>
        <v>0</v>
      </c>
      <c r="AY1030" s="21">
        <f t="shared" si="2699"/>
        <v>193040.1</v>
      </c>
      <c r="AZ1030" s="21">
        <f t="shared" si="2700"/>
        <v>193040.1</v>
      </c>
      <c r="BA1030" s="21">
        <f t="shared" si="2701"/>
        <v>193040.1</v>
      </c>
      <c r="BB1030" s="9">
        <f t="shared" si="2820"/>
        <v>0</v>
      </c>
      <c r="BC1030" s="21">
        <f t="shared" si="2774"/>
        <v>193040.1</v>
      </c>
      <c r="BD1030" s="9">
        <f t="shared" si="2820"/>
        <v>-8180.9809999999998</v>
      </c>
      <c r="BE1030" s="9">
        <f t="shared" si="2820"/>
        <v>0</v>
      </c>
      <c r="BF1030" s="21">
        <f t="shared" si="2764"/>
        <v>184859.11900000001</v>
      </c>
      <c r="BG1030" s="21">
        <f t="shared" si="2765"/>
        <v>193040.1</v>
      </c>
      <c r="BH1030" s="9">
        <f t="shared" si="2820"/>
        <v>0</v>
      </c>
      <c r="BI1030" s="9">
        <f t="shared" si="2820"/>
        <v>0</v>
      </c>
      <c r="BJ1030" s="21">
        <f t="shared" si="2766"/>
        <v>184859.11900000001</v>
      </c>
      <c r="BK1030" s="21">
        <f t="shared" si="2767"/>
        <v>193040.1</v>
      </c>
      <c r="BL1030" s="9">
        <f t="shared" si="2820"/>
        <v>0</v>
      </c>
      <c r="BM1030" s="21">
        <f t="shared" si="2768"/>
        <v>184859.11900000001</v>
      </c>
      <c r="BN1030" s="9">
        <f t="shared" si="2820"/>
        <v>0</v>
      </c>
      <c r="BO1030" s="21">
        <f t="shared" si="2769"/>
        <v>184859.11900000001</v>
      </c>
      <c r="BP1030" s="9">
        <f t="shared" si="2820"/>
        <v>0</v>
      </c>
      <c r="BQ1030" s="21">
        <f t="shared" si="2758"/>
        <v>184859.11900000001</v>
      </c>
      <c r="BR1030" s="9">
        <f t="shared" si="2820"/>
        <v>0</v>
      </c>
      <c r="BS1030" s="33">
        <f t="shared" si="2818"/>
        <v>184859.11900000001</v>
      </c>
      <c r="BT1030" s="9">
        <f t="shared" si="2820"/>
        <v>0</v>
      </c>
    </row>
    <row r="1031" spans="1:72" ht="62.4" x14ac:dyDescent="0.3">
      <c r="A1031" s="1" t="s">
        <v>288</v>
      </c>
      <c r="B1031" s="1" t="s">
        <v>220</v>
      </c>
      <c r="C1031" s="1"/>
      <c r="D1031" s="1"/>
      <c r="E1031" s="2" t="s">
        <v>744</v>
      </c>
      <c r="F1031" s="3">
        <f>F1032</f>
        <v>193040.1</v>
      </c>
      <c r="G1031" s="3">
        <f t="shared" si="2820"/>
        <v>193040.1</v>
      </c>
      <c r="H1031" s="3">
        <f t="shared" si="2820"/>
        <v>193040.1</v>
      </c>
      <c r="I1031" s="3">
        <f t="shared" si="2820"/>
        <v>0</v>
      </c>
      <c r="J1031" s="3">
        <f t="shared" si="2820"/>
        <v>0</v>
      </c>
      <c r="K1031" s="3">
        <f t="shared" si="2820"/>
        <v>0</v>
      </c>
      <c r="L1031" s="18">
        <f t="shared" si="2819"/>
        <v>193040.1</v>
      </c>
      <c r="M1031" s="18">
        <f t="shared" si="2819"/>
        <v>193040.1</v>
      </c>
      <c r="N1031" s="18">
        <f t="shared" si="2819"/>
        <v>193040.1</v>
      </c>
      <c r="O1031" s="9">
        <f t="shared" si="2820"/>
        <v>0</v>
      </c>
      <c r="P1031" s="9">
        <f t="shared" si="2820"/>
        <v>0</v>
      </c>
      <c r="Q1031" s="9">
        <f t="shared" si="2820"/>
        <v>0</v>
      </c>
      <c r="R1031" s="21">
        <f t="shared" si="2776"/>
        <v>193040.1</v>
      </c>
      <c r="S1031" s="21">
        <f t="shared" si="2776"/>
        <v>193040.1</v>
      </c>
      <c r="T1031" s="21">
        <f t="shared" si="2776"/>
        <v>193040.1</v>
      </c>
      <c r="U1031" s="9">
        <f t="shared" si="2820"/>
        <v>0</v>
      </c>
      <c r="V1031" s="9">
        <f t="shared" si="2820"/>
        <v>0</v>
      </c>
      <c r="W1031" s="9">
        <f t="shared" si="2820"/>
        <v>0</v>
      </c>
      <c r="X1031" s="21">
        <f t="shared" si="2777"/>
        <v>193040.1</v>
      </c>
      <c r="Y1031" s="21">
        <f t="shared" si="2777"/>
        <v>193040.1</v>
      </c>
      <c r="Z1031" s="21">
        <f t="shared" si="2777"/>
        <v>193040.1</v>
      </c>
      <c r="AA1031" s="9">
        <f t="shared" si="2820"/>
        <v>0</v>
      </c>
      <c r="AB1031" s="21">
        <f t="shared" si="2773"/>
        <v>193040.1</v>
      </c>
      <c r="AC1031" s="9">
        <f t="shared" si="2820"/>
        <v>0</v>
      </c>
      <c r="AD1031" s="9">
        <f t="shared" si="2820"/>
        <v>0</v>
      </c>
      <c r="AE1031" s="34">
        <f t="shared" si="2762"/>
        <v>193040.1</v>
      </c>
      <c r="AF1031" s="9">
        <f t="shared" si="2820"/>
        <v>0</v>
      </c>
      <c r="AG1031" s="34">
        <f t="shared" si="2763"/>
        <v>193040.1</v>
      </c>
      <c r="AH1031" s="9">
        <f t="shared" si="2820"/>
        <v>0</v>
      </c>
      <c r="AI1031" s="9">
        <f t="shared" si="2820"/>
        <v>0</v>
      </c>
      <c r="AJ1031" s="9">
        <f t="shared" si="2820"/>
        <v>0</v>
      </c>
      <c r="AK1031" s="21">
        <f t="shared" si="2705"/>
        <v>193040.1</v>
      </c>
      <c r="AL1031" s="21">
        <f t="shared" si="2706"/>
        <v>193040.1</v>
      </c>
      <c r="AM1031" s="21">
        <f t="shared" si="2706"/>
        <v>193040.1</v>
      </c>
      <c r="AN1031" s="9">
        <f t="shared" si="2820"/>
        <v>0</v>
      </c>
      <c r="AO1031" s="21">
        <f t="shared" si="2707"/>
        <v>193040.1</v>
      </c>
      <c r="AP1031" s="9">
        <f t="shared" si="2820"/>
        <v>0</v>
      </c>
      <c r="AQ1031" s="9">
        <f t="shared" si="2820"/>
        <v>0</v>
      </c>
      <c r="AR1031" s="9">
        <f t="shared" si="2820"/>
        <v>0</v>
      </c>
      <c r="AS1031" s="21">
        <f t="shared" si="2703"/>
        <v>193040.1</v>
      </c>
      <c r="AT1031" s="21">
        <f t="shared" si="2770"/>
        <v>193040.1</v>
      </c>
      <c r="AU1031" s="21">
        <f t="shared" si="2770"/>
        <v>193040.1</v>
      </c>
      <c r="AV1031" s="9">
        <f t="shared" si="2820"/>
        <v>0</v>
      </c>
      <c r="AW1031" s="9">
        <f t="shared" si="2820"/>
        <v>0</v>
      </c>
      <c r="AX1031" s="9">
        <f t="shared" si="2820"/>
        <v>0</v>
      </c>
      <c r="AY1031" s="21">
        <f t="shared" si="2699"/>
        <v>193040.1</v>
      </c>
      <c r="AZ1031" s="21">
        <f t="shared" si="2700"/>
        <v>193040.1</v>
      </c>
      <c r="BA1031" s="21">
        <f t="shared" si="2701"/>
        <v>193040.1</v>
      </c>
      <c r="BB1031" s="9">
        <f t="shared" si="2820"/>
        <v>0</v>
      </c>
      <c r="BC1031" s="21">
        <f t="shared" si="2774"/>
        <v>193040.1</v>
      </c>
      <c r="BD1031" s="9">
        <f t="shared" si="2820"/>
        <v>-8180.9809999999998</v>
      </c>
      <c r="BE1031" s="9">
        <f t="shared" si="2820"/>
        <v>0</v>
      </c>
      <c r="BF1031" s="21">
        <f t="shared" si="2764"/>
        <v>184859.11900000001</v>
      </c>
      <c r="BG1031" s="21">
        <f t="shared" si="2765"/>
        <v>193040.1</v>
      </c>
      <c r="BH1031" s="9">
        <f t="shared" si="2820"/>
        <v>0</v>
      </c>
      <c r="BI1031" s="9">
        <f t="shared" si="2820"/>
        <v>0</v>
      </c>
      <c r="BJ1031" s="21">
        <f t="shared" si="2766"/>
        <v>184859.11900000001</v>
      </c>
      <c r="BK1031" s="21">
        <f t="shared" si="2767"/>
        <v>193040.1</v>
      </c>
      <c r="BL1031" s="9">
        <f t="shared" si="2820"/>
        <v>0</v>
      </c>
      <c r="BM1031" s="21">
        <f t="shared" si="2768"/>
        <v>184859.11900000001</v>
      </c>
      <c r="BN1031" s="9">
        <f t="shared" si="2820"/>
        <v>0</v>
      </c>
      <c r="BO1031" s="21">
        <f t="shared" si="2769"/>
        <v>184859.11900000001</v>
      </c>
      <c r="BP1031" s="9">
        <f t="shared" si="2820"/>
        <v>0</v>
      </c>
      <c r="BQ1031" s="21">
        <f t="shared" si="2758"/>
        <v>184859.11900000001</v>
      </c>
      <c r="BR1031" s="9">
        <f t="shared" si="2820"/>
        <v>0</v>
      </c>
      <c r="BS1031" s="33">
        <f t="shared" si="2818"/>
        <v>184859.11900000001</v>
      </c>
      <c r="BT1031" s="9">
        <f t="shared" si="2820"/>
        <v>0</v>
      </c>
    </row>
    <row r="1032" spans="1:72" x14ac:dyDescent="0.3">
      <c r="A1032" s="1" t="s">
        <v>288</v>
      </c>
      <c r="B1032" s="1">
        <v>810</v>
      </c>
      <c r="C1032" s="1" t="s">
        <v>44</v>
      </c>
      <c r="D1032" s="1" t="s">
        <v>98</v>
      </c>
      <c r="E1032" s="2" t="s">
        <v>758</v>
      </c>
      <c r="F1032" s="3">
        <v>193040.1</v>
      </c>
      <c r="G1032" s="3">
        <v>193040.1</v>
      </c>
      <c r="H1032" s="3">
        <v>193040.1</v>
      </c>
      <c r="I1032" s="3"/>
      <c r="J1032" s="3"/>
      <c r="K1032" s="3"/>
      <c r="L1032" s="18">
        <f t="shared" si="2819"/>
        <v>193040.1</v>
      </c>
      <c r="M1032" s="18">
        <f t="shared" si="2819"/>
        <v>193040.1</v>
      </c>
      <c r="N1032" s="18">
        <f t="shared" si="2819"/>
        <v>193040.1</v>
      </c>
      <c r="O1032" s="9"/>
      <c r="P1032" s="9"/>
      <c r="Q1032" s="9"/>
      <c r="R1032" s="21">
        <f t="shared" si="2776"/>
        <v>193040.1</v>
      </c>
      <c r="S1032" s="21">
        <f t="shared" si="2776"/>
        <v>193040.1</v>
      </c>
      <c r="T1032" s="21">
        <f t="shared" si="2776"/>
        <v>193040.1</v>
      </c>
      <c r="U1032" s="9"/>
      <c r="V1032" s="9"/>
      <c r="W1032" s="9"/>
      <c r="X1032" s="21">
        <f t="shared" si="2777"/>
        <v>193040.1</v>
      </c>
      <c r="Y1032" s="21">
        <f t="shared" si="2777"/>
        <v>193040.1</v>
      </c>
      <c r="Z1032" s="21">
        <f t="shared" si="2777"/>
        <v>193040.1</v>
      </c>
      <c r="AA1032" s="9"/>
      <c r="AB1032" s="21">
        <f t="shared" si="2773"/>
        <v>193040.1</v>
      </c>
      <c r="AC1032" s="9"/>
      <c r="AD1032" s="9"/>
      <c r="AE1032" s="34">
        <f t="shared" si="2762"/>
        <v>193040.1</v>
      </c>
      <c r="AF1032" s="9"/>
      <c r="AG1032" s="34">
        <f t="shared" si="2763"/>
        <v>193040.1</v>
      </c>
      <c r="AH1032" s="9"/>
      <c r="AI1032" s="9"/>
      <c r="AJ1032" s="9"/>
      <c r="AK1032" s="21">
        <f t="shared" si="2705"/>
        <v>193040.1</v>
      </c>
      <c r="AL1032" s="21">
        <f t="shared" si="2706"/>
        <v>193040.1</v>
      </c>
      <c r="AM1032" s="21">
        <f t="shared" si="2706"/>
        <v>193040.1</v>
      </c>
      <c r="AN1032" s="9"/>
      <c r="AO1032" s="21">
        <f t="shared" si="2707"/>
        <v>193040.1</v>
      </c>
      <c r="AP1032" s="9"/>
      <c r="AQ1032" s="9"/>
      <c r="AR1032" s="9"/>
      <c r="AS1032" s="21">
        <f t="shared" si="2703"/>
        <v>193040.1</v>
      </c>
      <c r="AT1032" s="21">
        <f t="shared" si="2770"/>
        <v>193040.1</v>
      </c>
      <c r="AU1032" s="21">
        <f t="shared" si="2770"/>
        <v>193040.1</v>
      </c>
      <c r="AV1032" s="9"/>
      <c r="AW1032" s="9"/>
      <c r="AX1032" s="9"/>
      <c r="AY1032" s="21">
        <f t="shared" si="2699"/>
        <v>193040.1</v>
      </c>
      <c r="AZ1032" s="21">
        <f t="shared" si="2700"/>
        <v>193040.1</v>
      </c>
      <c r="BA1032" s="21">
        <f t="shared" si="2701"/>
        <v>193040.1</v>
      </c>
      <c r="BB1032" s="9"/>
      <c r="BC1032" s="21">
        <f t="shared" si="2774"/>
        <v>193040.1</v>
      </c>
      <c r="BD1032" s="9">
        <v>-8180.9809999999998</v>
      </c>
      <c r="BE1032" s="9"/>
      <c r="BF1032" s="21">
        <f t="shared" si="2764"/>
        <v>184859.11900000001</v>
      </c>
      <c r="BG1032" s="21">
        <f t="shared" si="2765"/>
        <v>193040.1</v>
      </c>
      <c r="BH1032" s="9"/>
      <c r="BI1032" s="9"/>
      <c r="BJ1032" s="21">
        <f t="shared" si="2766"/>
        <v>184859.11900000001</v>
      </c>
      <c r="BK1032" s="21">
        <f t="shared" si="2767"/>
        <v>193040.1</v>
      </c>
      <c r="BL1032" s="9"/>
      <c r="BM1032" s="21">
        <f t="shared" si="2768"/>
        <v>184859.11900000001</v>
      </c>
      <c r="BN1032" s="9"/>
      <c r="BO1032" s="21">
        <f t="shared" si="2769"/>
        <v>184859.11900000001</v>
      </c>
      <c r="BP1032" s="9"/>
      <c r="BQ1032" s="21">
        <f t="shared" si="2758"/>
        <v>184859.11900000001</v>
      </c>
      <c r="BR1032" s="9"/>
      <c r="BS1032" s="33">
        <f t="shared" si="2818"/>
        <v>184859.11900000001</v>
      </c>
      <c r="BT1032" s="9"/>
    </row>
    <row r="1033" spans="1:72" ht="78" x14ac:dyDescent="0.3">
      <c r="A1033" s="1" t="s">
        <v>289</v>
      </c>
      <c r="B1033" s="1"/>
      <c r="C1033" s="1"/>
      <c r="D1033" s="1"/>
      <c r="E1033" s="2" t="s">
        <v>569</v>
      </c>
      <c r="F1033" s="3">
        <f>F1034</f>
        <v>321425.40000000002</v>
      </c>
      <c r="G1033" s="3">
        <f t="shared" ref="G1033:BT1035" si="2821">G1034</f>
        <v>321425.40000000002</v>
      </c>
      <c r="H1033" s="3">
        <f t="shared" si="2821"/>
        <v>321425.40000000002</v>
      </c>
      <c r="I1033" s="3">
        <f t="shared" si="2821"/>
        <v>0</v>
      </c>
      <c r="J1033" s="3">
        <f t="shared" si="2821"/>
        <v>0</v>
      </c>
      <c r="K1033" s="3">
        <f t="shared" si="2821"/>
        <v>0</v>
      </c>
      <c r="L1033" s="18">
        <f t="shared" si="2819"/>
        <v>321425.40000000002</v>
      </c>
      <c r="M1033" s="18">
        <f t="shared" si="2819"/>
        <v>321425.40000000002</v>
      </c>
      <c r="N1033" s="18">
        <f t="shared" si="2819"/>
        <v>321425.40000000002</v>
      </c>
      <c r="O1033" s="9">
        <f t="shared" si="2821"/>
        <v>0</v>
      </c>
      <c r="P1033" s="9">
        <f t="shared" si="2821"/>
        <v>0</v>
      </c>
      <c r="Q1033" s="9">
        <f t="shared" si="2821"/>
        <v>0</v>
      </c>
      <c r="R1033" s="21">
        <f t="shared" si="2776"/>
        <v>321425.40000000002</v>
      </c>
      <c r="S1033" s="21">
        <f t="shared" si="2776"/>
        <v>321425.40000000002</v>
      </c>
      <c r="T1033" s="21">
        <f t="shared" si="2776"/>
        <v>321425.40000000002</v>
      </c>
      <c r="U1033" s="9">
        <f t="shared" si="2821"/>
        <v>0</v>
      </c>
      <c r="V1033" s="9">
        <f t="shared" si="2821"/>
        <v>0</v>
      </c>
      <c r="W1033" s="9">
        <f t="shared" si="2821"/>
        <v>0</v>
      </c>
      <c r="X1033" s="21">
        <f t="shared" si="2777"/>
        <v>321425.40000000002</v>
      </c>
      <c r="Y1033" s="21">
        <f t="shared" si="2777"/>
        <v>321425.40000000002</v>
      </c>
      <c r="Z1033" s="21">
        <f t="shared" si="2777"/>
        <v>321425.40000000002</v>
      </c>
      <c r="AA1033" s="9">
        <f t="shared" si="2821"/>
        <v>0</v>
      </c>
      <c r="AB1033" s="21">
        <f t="shared" si="2773"/>
        <v>321425.40000000002</v>
      </c>
      <c r="AC1033" s="9">
        <f t="shared" si="2821"/>
        <v>0</v>
      </c>
      <c r="AD1033" s="9">
        <f t="shared" si="2821"/>
        <v>0</v>
      </c>
      <c r="AE1033" s="34">
        <f t="shared" si="2762"/>
        <v>321425.40000000002</v>
      </c>
      <c r="AF1033" s="9">
        <f t="shared" si="2821"/>
        <v>0</v>
      </c>
      <c r="AG1033" s="34">
        <f t="shared" si="2763"/>
        <v>321425.40000000002</v>
      </c>
      <c r="AH1033" s="9">
        <f t="shared" si="2821"/>
        <v>0</v>
      </c>
      <c r="AI1033" s="9">
        <f t="shared" si="2821"/>
        <v>0</v>
      </c>
      <c r="AJ1033" s="9">
        <f t="shared" si="2821"/>
        <v>0</v>
      </c>
      <c r="AK1033" s="21">
        <f t="shared" si="2705"/>
        <v>321425.40000000002</v>
      </c>
      <c r="AL1033" s="21">
        <f t="shared" si="2706"/>
        <v>321425.40000000002</v>
      </c>
      <c r="AM1033" s="21">
        <f t="shared" si="2706"/>
        <v>321425.40000000002</v>
      </c>
      <c r="AN1033" s="9">
        <f t="shared" si="2821"/>
        <v>0</v>
      </c>
      <c r="AO1033" s="21">
        <f t="shared" si="2707"/>
        <v>321425.40000000002</v>
      </c>
      <c r="AP1033" s="9">
        <f t="shared" si="2821"/>
        <v>0</v>
      </c>
      <c r="AQ1033" s="9">
        <f t="shared" si="2821"/>
        <v>0</v>
      </c>
      <c r="AR1033" s="9">
        <f t="shared" si="2821"/>
        <v>0</v>
      </c>
      <c r="AS1033" s="20">
        <f t="shared" si="2703"/>
        <v>321425.40000000002</v>
      </c>
      <c r="AT1033" s="20">
        <f t="shared" si="2770"/>
        <v>321425.40000000002</v>
      </c>
      <c r="AU1033" s="20">
        <f t="shared" si="2770"/>
        <v>321425.40000000002</v>
      </c>
      <c r="AV1033" s="9">
        <f t="shared" si="2821"/>
        <v>-11724.554</v>
      </c>
      <c r="AW1033" s="9">
        <f t="shared" si="2821"/>
        <v>0</v>
      </c>
      <c r="AX1033" s="9">
        <f t="shared" si="2821"/>
        <v>0</v>
      </c>
      <c r="AY1033" s="21">
        <f t="shared" ref="AY1033:AY1103" si="2822">AS1033+AV1033</f>
        <v>309700.84600000002</v>
      </c>
      <c r="AZ1033" s="21">
        <f t="shared" ref="AZ1033:AZ1103" si="2823">AT1033+AW1033</f>
        <v>321425.40000000002</v>
      </c>
      <c r="BA1033" s="21">
        <f t="shared" ref="BA1033:BA1103" si="2824">AU1033+AX1033</f>
        <v>321425.40000000002</v>
      </c>
      <c r="BB1033" s="9">
        <f t="shared" si="2821"/>
        <v>11724.554</v>
      </c>
      <c r="BC1033" s="21">
        <f t="shared" si="2774"/>
        <v>321425.40000000002</v>
      </c>
      <c r="BD1033" s="9">
        <f t="shared" si="2821"/>
        <v>27905.326000000001</v>
      </c>
      <c r="BE1033" s="9">
        <f t="shared" si="2821"/>
        <v>0</v>
      </c>
      <c r="BF1033" s="21">
        <f t="shared" si="2764"/>
        <v>349330.72600000002</v>
      </c>
      <c r="BG1033" s="21">
        <f t="shared" si="2765"/>
        <v>321425.40000000002</v>
      </c>
      <c r="BH1033" s="9">
        <f t="shared" si="2821"/>
        <v>1110.085</v>
      </c>
      <c r="BI1033" s="9">
        <f t="shared" si="2821"/>
        <v>0</v>
      </c>
      <c r="BJ1033" s="21">
        <f t="shared" si="2766"/>
        <v>350440.81100000005</v>
      </c>
      <c r="BK1033" s="21">
        <f t="shared" si="2767"/>
        <v>321425.40000000002</v>
      </c>
      <c r="BL1033" s="9">
        <f t="shared" si="2821"/>
        <v>0</v>
      </c>
      <c r="BM1033" s="21">
        <f t="shared" si="2768"/>
        <v>350440.81100000005</v>
      </c>
      <c r="BN1033" s="9">
        <f t="shared" si="2821"/>
        <v>0</v>
      </c>
      <c r="BO1033" s="21">
        <f t="shared" si="2769"/>
        <v>350440.81100000005</v>
      </c>
      <c r="BP1033" s="9">
        <f t="shared" si="2821"/>
        <v>6148.7780000000002</v>
      </c>
      <c r="BQ1033" s="21">
        <f t="shared" si="2758"/>
        <v>356589.58900000004</v>
      </c>
      <c r="BR1033" s="9">
        <f t="shared" si="2821"/>
        <v>0</v>
      </c>
      <c r="BS1033" s="33">
        <f t="shared" si="2818"/>
        <v>356589.58900000004</v>
      </c>
      <c r="BT1033" s="9">
        <f t="shared" si="2821"/>
        <v>0</v>
      </c>
    </row>
    <row r="1034" spans="1:72" x14ac:dyDescent="0.3">
      <c r="A1034" s="1" t="s">
        <v>289</v>
      </c>
      <c r="B1034" s="1" t="s">
        <v>7</v>
      </c>
      <c r="C1034" s="1"/>
      <c r="D1034" s="1"/>
      <c r="E1034" s="2" t="s">
        <v>743</v>
      </c>
      <c r="F1034" s="3">
        <f>F1035</f>
        <v>321425.40000000002</v>
      </c>
      <c r="G1034" s="3">
        <f t="shared" si="2821"/>
        <v>321425.40000000002</v>
      </c>
      <c r="H1034" s="3">
        <f t="shared" si="2821"/>
        <v>321425.40000000002</v>
      </c>
      <c r="I1034" s="3">
        <f t="shared" si="2821"/>
        <v>0</v>
      </c>
      <c r="J1034" s="3">
        <f t="shared" si="2821"/>
        <v>0</v>
      </c>
      <c r="K1034" s="3">
        <f t="shared" si="2821"/>
        <v>0</v>
      </c>
      <c r="L1034" s="18">
        <f t="shared" si="2819"/>
        <v>321425.40000000002</v>
      </c>
      <c r="M1034" s="18">
        <f t="shared" si="2819"/>
        <v>321425.40000000002</v>
      </c>
      <c r="N1034" s="18">
        <f t="shared" si="2819"/>
        <v>321425.40000000002</v>
      </c>
      <c r="O1034" s="9">
        <f t="shared" si="2821"/>
        <v>0</v>
      </c>
      <c r="P1034" s="9">
        <f t="shared" si="2821"/>
        <v>0</v>
      </c>
      <c r="Q1034" s="9">
        <f t="shared" si="2821"/>
        <v>0</v>
      </c>
      <c r="R1034" s="21">
        <f t="shared" si="2776"/>
        <v>321425.40000000002</v>
      </c>
      <c r="S1034" s="21">
        <f t="shared" si="2776"/>
        <v>321425.40000000002</v>
      </c>
      <c r="T1034" s="21">
        <f t="shared" si="2776"/>
        <v>321425.40000000002</v>
      </c>
      <c r="U1034" s="9">
        <f t="shared" si="2821"/>
        <v>0</v>
      </c>
      <c r="V1034" s="9">
        <f t="shared" si="2821"/>
        <v>0</v>
      </c>
      <c r="W1034" s="9">
        <f t="shared" si="2821"/>
        <v>0</v>
      </c>
      <c r="X1034" s="21">
        <f t="shared" si="2777"/>
        <v>321425.40000000002</v>
      </c>
      <c r="Y1034" s="21">
        <f t="shared" si="2777"/>
        <v>321425.40000000002</v>
      </c>
      <c r="Z1034" s="21">
        <f t="shared" si="2777"/>
        <v>321425.40000000002</v>
      </c>
      <c r="AA1034" s="9">
        <f t="shared" si="2821"/>
        <v>0</v>
      </c>
      <c r="AB1034" s="21">
        <f t="shared" si="2773"/>
        <v>321425.40000000002</v>
      </c>
      <c r="AC1034" s="9">
        <f t="shared" si="2821"/>
        <v>0</v>
      </c>
      <c r="AD1034" s="9">
        <f t="shared" si="2821"/>
        <v>0</v>
      </c>
      <c r="AE1034" s="34">
        <f t="shared" si="2762"/>
        <v>321425.40000000002</v>
      </c>
      <c r="AF1034" s="9">
        <f t="shared" si="2821"/>
        <v>0</v>
      </c>
      <c r="AG1034" s="34">
        <f t="shared" si="2763"/>
        <v>321425.40000000002</v>
      </c>
      <c r="AH1034" s="9">
        <f t="shared" si="2821"/>
        <v>0</v>
      </c>
      <c r="AI1034" s="9">
        <f t="shared" si="2821"/>
        <v>0</v>
      </c>
      <c r="AJ1034" s="9">
        <f t="shared" si="2821"/>
        <v>0</v>
      </c>
      <c r="AK1034" s="21">
        <f t="shared" si="2705"/>
        <v>321425.40000000002</v>
      </c>
      <c r="AL1034" s="21">
        <f t="shared" si="2706"/>
        <v>321425.40000000002</v>
      </c>
      <c r="AM1034" s="21">
        <f t="shared" si="2706"/>
        <v>321425.40000000002</v>
      </c>
      <c r="AN1034" s="9">
        <f t="shared" si="2821"/>
        <v>0</v>
      </c>
      <c r="AO1034" s="21">
        <f t="shared" si="2707"/>
        <v>321425.40000000002</v>
      </c>
      <c r="AP1034" s="9">
        <f t="shared" si="2821"/>
        <v>0</v>
      </c>
      <c r="AQ1034" s="9">
        <f t="shared" si="2821"/>
        <v>0</v>
      </c>
      <c r="AR1034" s="9">
        <f t="shared" si="2821"/>
        <v>0</v>
      </c>
      <c r="AS1034" s="21">
        <f t="shared" ref="AS1034:AS1104" si="2825">AO1034+AP1034</f>
        <v>321425.40000000002</v>
      </c>
      <c r="AT1034" s="21">
        <f t="shared" si="2770"/>
        <v>321425.40000000002</v>
      </c>
      <c r="AU1034" s="21">
        <f t="shared" si="2770"/>
        <v>321425.40000000002</v>
      </c>
      <c r="AV1034" s="9">
        <f t="shared" si="2821"/>
        <v>-11724.554</v>
      </c>
      <c r="AW1034" s="9">
        <f t="shared" si="2821"/>
        <v>0</v>
      </c>
      <c r="AX1034" s="9">
        <f t="shared" si="2821"/>
        <v>0</v>
      </c>
      <c r="AY1034" s="21">
        <f t="shared" si="2822"/>
        <v>309700.84600000002</v>
      </c>
      <c r="AZ1034" s="21">
        <f t="shared" si="2823"/>
        <v>321425.40000000002</v>
      </c>
      <c r="BA1034" s="21">
        <f t="shared" si="2824"/>
        <v>321425.40000000002</v>
      </c>
      <c r="BB1034" s="9">
        <f t="shared" si="2821"/>
        <v>11724.554</v>
      </c>
      <c r="BC1034" s="21">
        <f t="shared" si="2774"/>
        <v>321425.40000000002</v>
      </c>
      <c r="BD1034" s="9">
        <f t="shared" si="2821"/>
        <v>27905.326000000001</v>
      </c>
      <c r="BE1034" s="9">
        <f t="shared" si="2821"/>
        <v>0</v>
      </c>
      <c r="BF1034" s="21">
        <f t="shared" si="2764"/>
        <v>349330.72600000002</v>
      </c>
      <c r="BG1034" s="21">
        <f t="shared" si="2765"/>
        <v>321425.40000000002</v>
      </c>
      <c r="BH1034" s="9">
        <f t="shared" si="2821"/>
        <v>1110.085</v>
      </c>
      <c r="BI1034" s="9">
        <f t="shared" si="2821"/>
        <v>0</v>
      </c>
      <c r="BJ1034" s="21">
        <f t="shared" si="2766"/>
        <v>350440.81100000005</v>
      </c>
      <c r="BK1034" s="21">
        <f t="shared" si="2767"/>
        <v>321425.40000000002</v>
      </c>
      <c r="BL1034" s="9">
        <f t="shared" si="2821"/>
        <v>0</v>
      </c>
      <c r="BM1034" s="21">
        <f t="shared" si="2768"/>
        <v>350440.81100000005</v>
      </c>
      <c r="BN1034" s="9">
        <f t="shared" si="2821"/>
        <v>0</v>
      </c>
      <c r="BO1034" s="21">
        <f t="shared" si="2769"/>
        <v>350440.81100000005</v>
      </c>
      <c r="BP1034" s="9">
        <f t="shared" si="2821"/>
        <v>6148.7780000000002</v>
      </c>
      <c r="BQ1034" s="21">
        <f t="shared" si="2758"/>
        <v>356589.58900000004</v>
      </c>
      <c r="BR1034" s="9">
        <f t="shared" si="2821"/>
        <v>0</v>
      </c>
      <c r="BS1034" s="33">
        <f t="shared" si="2818"/>
        <v>356589.58900000004</v>
      </c>
      <c r="BT1034" s="9">
        <f t="shared" si="2821"/>
        <v>0</v>
      </c>
    </row>
    <row r="1035" spans="1:72" ht="62.4" x14ac:dyDescent="0.3">
      <c r="A1035" s="1" t="s">
        <v>289</v>
      </c>
      <c r="B1035" s="1" t="s">
        <v>220</v>
      </c>
      <c r="C1035" s="1"/>
      <c r="D1035" s="1"/>
      <c r="E1035" s="2" t="s">
        <v>744</v>
      </c>
      <c r="F1035" s="3">
        <f>F1036</f>
        <v>321425.40000000002</v>
      </c>
      <c r="G1035" s="3">
        <f t="shared" si="2821"/>
        <v>321425.40000000002</v>
      </c>
      <c r="H1035" s="3">
        <f t="shared" si="2821"/>
        <v>321425.40000000002</v>
      </c>
      <c r="I1035" s="3">
        <f t="shared" si="2821"/>
        <v>0</v>
      </c>
      <c r="J1035" s="3">
        <f t="shared" si="2821"/>
        <v>0</v>
      </c>
      <c r="K1035" s="3">
        <f t="shared" si="2821"/>
        <v>0</v>
      </c>
      <c r="L1035" s="18">
        <f t="shared" si="2819"/>
        <v>321425.40000000002</v>
      </c>
      <c r="M1035" s="18">
        <f t="shared" si="2819"/>
        <v>321425.40000000002</v>
      </c>
      <c r="N1035" s="18">
        <f t="shared" si="2819"/>
        <v>321425.40000000002</v>
      </c>
      <c r="O1035" s="9">
        <f t="shared" si="2821"/>
        <v>0</v>
      </c>
      <c r="P1035" s="9">
        <f t="shared" si="2821"/>
        <v>0</v>
      </c>
      <c r="Q1035" s="9">
        <f t="shared" si="2821"/>
        <v>0</v>
      </c>
      <c r="R1035" s="21">
        <f t="shared" si="2776"/>
        <v>321425.40000000002</v>
      </c>
      <c r="S1035" s="21">
        <f t="shared" si="2776"/>
        <v>321425.40000000002</v>
      </c>
      <c r="T1035" s="21">
        <f t="shared" si="2776"/>
        <v>321425.40000000002</v>
      </c>
      <c r="U1035" s="9">
        <f t="shared" si="2821"/>
        <v>0</v>
      </c>
      <c r="V1035" s="9">
        <f t="shared" si="2821"/>
        <v>0</v>
      </c>
      <c r="W1035" s="9">
        <f t="shared" si="2821"/>
        <v>0</v>
      </c>
      <c r="X1035" s="21">
        <f t="shared" si="2777"/>
        <v>321425.40000000002</v>
      </c>
      <c r="Y1035" s="21">
        <f t="shared" si="2777"/>
        <v>321425.40000000002</v>
      </c>
      <c r="Z1035" s="21">
        <f t="shared" si="2777"/>
        <v>321425.40000000002</v>
      </c>
      <c r="AA1035" s="9">
        <f t="shared" si="2821"/>
        <v>0</v>
      </c>
      <c r="AB1035" s="21">
        <f t="shared" si="2773"/>
        <v>321425.40000000002</v>
      </c>
      <c r="AC1035" s="9">
        <f t="shared" si="2821"/>
        <v>0</v>
      </c>
      <c r="AD1035" s="9">
        <f t="shared" si="2821"/>
        <v>0</v>
      </c>
      <c r="AE1035" s="34">
        <f t="shared" si="2762"/>
        <v>321425.40000000002</v>
      </c>
      <c r="AF1035" s="9">
        <f t="shared" si="2821"/>
        <v>0</v>
      </c>
      <c r="AG1035" s="34">
        <f t="shared" si="2763"/>
        <v>321425.40000000002</v>
      </c>
      <c r="AH1035" s="9">
        <f t="shared" si="2821"/>
        <v>0</v>
      </c>
      <c r="AI1035" s="9">
        <f t="shared" si="2821"/>
        <v>0</v>
      </c>
      <c r="AJ1035" s="9">
        <f t="shared" si="2821"/>
        <v>0</v>
      </c>
      <c r="AK1035" s="21">
        <f t="shared" si="2705"/>
        <v>321425.40000000002</v>
      </c>
      <c r="AL1035" s="21">
        <f t="shared" si="2706"/>
        <v>321425.40000000002</v>
      </c>
      <c r="AM1035" s="21">
        <f t="shared" si="2706"/>
        <v>321425.40000000002</v>
      </c>
      <c r="AN1035" s="9">
        <f t="shared" si="2821"/>
        <v>0</v>
      </c>
      <c r="AO1035" s="21">
        <f t="shared" si="2707"/>
        <v>321425.40000000002</v>
      </c>
      <c r="AP1035" s="9">
        <f t="shared" si="2821"/>
        <v>0</v>
      </c>
      <c r="AQ1035" s="9">
        <f t="shared" si="2821"/>
        <v>0</v>
      </c>
      <c r="AR1035" s="9">
        <f t="shared" si="2821"/>
        <v>0</v>
      </c>
      <c r="AS1035" s="21">
        <f t="shared" si="2825"/>
        <v>321425.40000000002</v>
      </c>
      <c r="AT1035" s="21">
        <f t="shared" si="2770"/>
        <v>321425.40000000002</v>
      </c>
      <c r="AU1035" s="21">
        <f t="shared" si="2770"/>
        <v>321425.40000000002</v>
      </c>
      <c r="AV1035" s="9">
        <f t="shared" si="2821"/>
        <v>-11724.554</v>
      </c>
      <c r="AW1035" s="9">
        <f t="shared" si="2821"/>
        <v>0</v>
      </c>
      <c r="AX1035" s="9">
        <f t="shared" si="2821"/>
        <v>0</v>
      </c>
      <c r="AY1035" s="21">
        <f t="shared" si="2822"/>
        <v>309700.84600000002</v>
      </c>
      <c r="AZ1035" s="21">
        <f t="shared" si="2823"/>
        <v>321425.40000000002</v>
      </c>
      <c r="BA1035" s="21">
        <f t="shared" si="2824"/>
        <v>321425.40000000002</v>
      </c>
      <c r="BB1035" s="9">
        <f t="shared" si="2821"/>
        <v>11724.554</v>
      </c>
      <c r="BC1035" s="21">
        <f t="shared" si="2774"/>
        <v>321425.40000000002</v>
      </c>
      <c r="BD1035" s="9">
        <f t="shared" si="2821"/>
        <v>27905.326000000001</v>
      </c>
      <c r="BE1035" s="9">
        <f t="shared" si="2821"/>
        <v>0</v>
      </c>
      <c r="BF1035" s="21">
        <f t="shared" si="2764"/>
        <v>349330.72600000002</v>
      </c>
      <c r="BG1035" s="21">
        <f t="shared" si="2765"/>
        <v>321425.40000000002</v>
      </c>
      <c r="BH1035" s="9">
        <f t="shared" si="2821"/>
        <v>1110.085</v>
      </c>
      <c r="BI1035" s="9">
        <f t="shared" si="2821"/>
        <v>0</v>
      </c>
      <c r="BJ1035" s="21">
        <f t="shared" si="2766"/>
        <v>350440.81100000005</v>
      </c>
      <c r="BK1035" s="21">
        <f t="shared" si="2767"/>
        <v>321425.40000000002</v>
      </c>
      <c r="BL1035" s="9">
        <f t="shared" si="2821"/>
        <v>0</v>
      </c>
      <c r="BM1035" s="21">
        <f t="shared" si="2768"/>
        <v>350440.81100000005</v>
      </c>
      <c r="BN1035" s="9">
        <f t="shared" si="2821"/>
        <v>0</v>
      </c>
      <c r="BO1035" s="21">
        <f t="shared" si="2769"/>
        <v>350440.81100000005</v>
      </c>
      <c r="BP1035" s="9">
        <f t="shared" si="2821"/>
        <v>6148.7780000000002</v>
      </c>
      <c r="BQ1035" s="21">
        <f t="shared" si="2758"/>
        <v>356589.58900000004</v>
      </c>
      <c r="BR1035" s="9">
        <f t="shared" si="2821"/>
        <v>0</v>
      </c>
      <c r="BS1035" s="33">
        <f t="shared" si="2818"/>
        <v>356589.58900000004</v>
      </c>
      <c r="BT1035" s="9">
        <f t="shared" si="2821"/>
        <v>0</v>
      </c>
    </row>
    <row r="1036" spans="1:72" x14ac:dyDescent="0.3">
      <c r="A1036" s="1" t="s">
        <v>289</v>
      </c>
      <c r="B1036" s="1">
        <v>810</v>
      </c>
      <c r="C1036" s="1" t="s">
        <v>44</v>
      </c>
      <c r="D1036" s="1" t="s">
        <v>98</v>
      </c>
      <c r="E1036" s="2" t="s">
        <v>758</v>
      </c>
      <c r="F1036" s="3">
        <v>321425.40000000002</v>
      </c>
      <c r="G1036" s="3">
        <v>321425.40000000002</v>
      </c>
      <c r="H1036" s="3">
        <v>321425.40000000002</v>
      </c>
      <c r="I1036" s="3"/>
      <c r="J1036" s="3"/>
      <c r="K1036" s="3"/>
      <c r="L1036" s="18">
        <f t="shared" si="2819"/>
        <v>321425.40000000002</v>
      </c>
      <c r="M1036" s="18">
        <f t="shared" si="2819"/>
        <v>321425.40000000002</v>
      </c>
      <c r="N1036" s="18">
        <f t="shared" si="2819"/>
        <v>321425.40000000002</v>
      </c>
      <c r="O1036" s="9"/>
      <c r="P1036" s="9"/>
      <c r="Q1036" s="9"/>
      <c r="R1036" s="21">
        <f t="shared" si="2776"/>
        <v>321425.40000000002</v>
      </c>
      <c r="S1036" s="21">
        <f t="shared" si="2776"/>
        <v>321425.40000000002</v>
      </c>
      <c r="T1036" s="21">
        <f t="shared" si="2776"/>
        <v>321425.40000000002</v>
      </c>
      <c r="U1036" s="9"/>
      <c r="V1036" s="9"/>
      <c r="W1036" s="9"/>
      <c r="X1036" s="21">
        <f t="shared" si="2777"/>
        <v>321425.40000000002</v>
      </c>
      <c r="Y1036" s="21">
        <f t="shared" si="2777"/>
        <v>321425.40000000002</v>
      </c>
      <c r="Z1036" s="21">
        <f t="shared" si="2777"/>
        <v>321425.40000000002</v>
      </c>
      <c r="AA1036" s="9"/>
      <c r="AB1036" s="21">
        <f t="shared" si="2773"/>
        <v>321425.40000000002</v>
      </c>
      <c r="AC1036" s="9"/>
      <c r="AD1036" s="9"/>
      <c r="AE1036" s="34">
        <f t="shared" si="2762"/>
        <v>321425.40000000002</v>
      </c>
      <c r="AF1036" s="9"/>
      <c r="AG1036" s="34">
        <f t="shared" si="2763"/>
        <v>321425.40000000002</v>
      </c>
      <c r="AH1036" s="9"/>
      <c r="AI1036" s="9"/>
      <c r="AJ1036" s="9"/>
      <c r="AK1036" s="21">
        <f t="shared" si="2705"/>
        <v>321425.40000000002</v>
      </c>
      <c r="AL1036" s="21">
        <f t="shared" si="2706"/>
        <v>321425.40000000002</v>
      </c>
      <c r="AM1036" s="21">
        <f t="shared" si="2706"/>
        <v>321425.40000000002</v>
      </c>
      <c r="AN1036" s="9"/>
      <c r="AO1036" s="21">
        <f t="shared" si="2707"/>
        <v>321425.40000000002</v>
      </c>
      <c r="AP1036" s="9"/>
      <c r="AQ1036" s="9"/>
      <c r="AR1036" s="9"/>
      <c r="AS1036" s="21">
        <f t="shared" si="2825"/>
        <v>321425.40000000002</v>
      </c>
      <c r="AT1036" s="21">
        <f t="shared" si="2770"/>
        <v>321425.40000000002</v>
      </c>
      <c r="AU1036" s="21">
        <f t="shared" si="2770"/>
        <v>321425.40000000002</v>
      </c>
      <c r="AV1036" s="9">
        <v>-11724.554</v>
      </c>
      <c r="AW1036" s="9"/>
      <c r="AX1036" s="9"/>
      <c r="AY1036" s="21">
        <f t="shared" si="2822"/>
        <v>309700.84600000002</v>
      </c>
      <c r="AZ1036" s="21">
        <f t="shared" si="2823"/>
        <v>321425.40000000002</v>
      </c>
      <c r="BA1036" s="21">
        <f t="shared" si="2824"/>
        <v>321425.40000000002</v>
      </c>
      <c r="BB1036" s="9">
        <v>11724.554</v>
      </c>
      <c r="BC1036" s="21">
        <f t="shared" si="2774"/>
        <v>321425.40000000002</v>
      </c>
      <c r="BD1036" s="9">
        <v>27905.326000000001</v>
      </c>
      <c r="BE1036" s="9"/>
      <c r="BF1036" s="21">
        <f t="shared" si="2764"/>
        <v>349330.72600000002</v>
      </c>
      <c r="BG1036" s="21">
        <f t="shared" si="2765"/>
        <v>321425.40000000002</v>
      </c>
      <c r="BH1036" s="9">
        <f>960.085+150</f>
        <v>1110.085</v>
      </c>
      <c r="BI1036" s="9"/>
      <c r="BJ1036" s="21">
        <f t="shared" si="2766"/>
        <v>350440.81100000005</v>
      </c>
      <c r="BK1036" s="21">
        <f t="shared" si="2767"/>
        <v>321425.40000000002</v>
      </c>
      <c r="BL1036" s="9"/>
      <c r="BM1036" s="21">
        <f t="shared" si="2768"/>
        <v>350440.81100000005</v>
      </c>
      <c r="BN1036" s="9"/>
      <c r="BO1036" s="21">
        <f t="shared" si="2769"/>
        <v>350440.81100000005</v>
      </c>
      <c r="BP1036" s="9">
        <v>6148.7780000000002</v>
      </c>
      <c r="BQ1036" s="21">
        <f t="shared" si="2758"/>
        <v>356589.58900000004</v>
      </c>
      <c r="BR1036" s="9"/>
      <c r="BS1036" s="33">
        <f t="shared" si="2818"/>
        <v>356589.58900000004</v>
      </c>
      <c r="BT1036" s="9"/>
    </row>
    <row r="1037" spans="1:72" ht="93.6" x14ac:dyDescent="0.3">
      <c r="A1037" s="1" t="s">
        <v>290</v>
      </c>
      <c r="B1037" s="1"/>
      <c r="C1037" s="1"/>
      <c r="D1037" s="1"/>
      <c r="E1037" s="2" t="s">
        <v>570</v>
      </c>
      <c r="F1037" s="3">
        <f>F1038</f>
        <v>148698.20000000001</v>
      </c>
      <c r="G1037" s="3">
        <f t="shared" ref="G1037:BT1039" si="2826">G1038</f>
        <v>148694.70000000001</v>
      </c>
      <c r="H1037" s="3">
        <f t="shared" si="2826"/>
        <v>112836.3</v>
      </c>
      <c r="I1037" s="3">
        <f t="shared" si="2826"/>
        <v>0</v>
      </c>
      <c r="J1037" s="3">
        <f t="shared" si="2826"/>
        <v>0</v>
      </c>
      <c r="K1037" s="3">
        <f t="shared" si="2826"/>
        <v>0</v>
      </c>
      <c r="L1037" s="18">
        <f t="shared" si="2819"/>
        <v>148698.20000000001</v>
      </c>
      <c r="M1037" s="18">
        <f t="shared" si="2819"/>
        <v>148694.70000000001</v>
      </c>
      <c r="N1037" s="18">
        <f t="shared" si="2819"/>
        <v>112836.3</v>
      </c>
      <c r="O1037" s="9">
        <f t="shared" si="2826"/>
        <v>0</v>
      </c>
      <c r="P1037" s="9">
        <f t="shared" si="2826"/>
        <v>0</v>
      </c>
      <c r="Q1037" s="9">
        <f t="shared" si="2826"/>
        <v>0</v>
      </c>
      <c r="R1037" s="21">
        <f t="shared" si="2776"/>
        <v>148698.20000000001</v>
      </c>
      <c r="S1037" s="21">
        <f t="shared" si="2776"/>
        <v>148694.70000000001</v>
      </c>
      <c r="T1037" s="21">
        <f t="shared" si="2776"/>
        <v>112836.3</v>
      </c>
      <c r="U1037" s="9">
        <f t="shared" si="2826"/>
        <v>0</v>
      </c>
      <c r="V1037" s="9">
        <f t="shared" si="2826"/>
        <v>0</v>
      </c>
      <c r="W1037" s="9">
        <f t="shared" si="2826"/>
        <v>0</v>
      </c>
      <c r="X1037" s="21">
        <f t="shared" si="2777"/>
        <v>148698.20000000001</v>
      </c>
      <c r="Y1037" s="21">
        <f t="shared" si="2777"/>
        <v>148694.70000000001</v>
      </c>
      <c r="Z1037" s="21">
        <f t="shared" si="2777"/>
        <v>112836.3</v>
      </c>
      <c r="AA1037" s="9">
        <f t="shared" si="2826"/>
        <v>0</v>
      </c>
      <c r="AB1037" s="21">
        <f t="shared" si="2773"/>
        <v>148698.20000000001</v>
      </c>
      <c r="AC1037" s="9">
        <f t="shared" si="2826"/>
        <v>0</v>
      </c>
      <c r="AD1037" s="9">
        <f t="shared" si="2826"/>
        <v>0</v>
      </c>
      <c r="AE1037" s="34">
        <f t="shared" si="2762"/>
        <v>148698.20000000001</v>
      </c>
      <c r="AF1037" s="9">
        <f t="shared" si="2826"/>
        <v>0</v>
      </c>
      <c r="AG1037" s="34">
        <f t="shared" si="2763"/>
        <v>148698.20000000001</v>
      </c>
      <c r="AH1037" s="9">
        <f t="shared" si="2826"/>
        <v>0</v>
      </c>
      <c r="AI1037" s="9">
        <f t="shared" si="2826"/>
        <v>0</v>
      </c>
      <c r="AJ1037" s="9">
        <f t="shared" si="2826"/>
        <v>0</v>
      </c>
      <c r="AK1037" s="21">
        <f t="shared" si="2705"/>
        <v>148698.20000000001</v>
      </c>
      <c r="AL1037" s="21">
        <f t="shared" si="2706"/>
        <v>148694.70000000001</v>
      </c>
      <c r="AM1037" s="21">
        <f t="shared" si="2706"/>
        <v>112836.3</v>
      </c>
      <c r="AN1037" s="9">
        <f t="shared" si="2826"/>
        <v>0</v>
      </c>
      <c r="AO1037" s="21">
        <f t="shared" si="2707"/>
        <v>148698.20000000001</v>
      </c>
      <c r="AP1037" s="9">
        <f t="shared" si="2826"/>
        <v>0</v>
      </c>
      <c r="AQ1037" s="9">
        <f t="shared" si="2826"/>
        <v>0</v>
      </c>
      <c r="AR1037" s="9">
        <f t="shared" si="2826"/>
        <v>0</v>
      </c>
      <c r="AS1037" s="20">
        <f t="shared" si="2825"/>
        <v>148698.20000000001</v>
      </c>
      <c r="AT1037" s="20">
        <f t="shared" si="2770"/>
        <v>148694.70000000001</v>
      </c>
      <c r="AU1037" s="20">
        <f t="shared" si="2770"/>
        <v>112836.3</v>
      </c>
      <c r="AV1037" s="9">
        <f t="shared" si="2826"/>
        <v>0</v>
      </c>
      <c r="AW1037" s="9">
        <f t="shared" si="2826"/>
        <v>0</v>
      </c>
      <c r="AX1037" s="9">
        <f t="shared" si="2826"/>
        <v>0</v>
      </c>
      <c r="AY1037" s="21">
        <f t="shared" si="2822"/>
        <v>148698.20000000001</v>
      </c>
      <c r="AZ1037" s="21">
        <f t="shared" si="2823"/>
        <v>148694.70000000001</v>
      </c>
      <c r="BA1037" s="21">
        <f t="shared" si="2824"/>
        <v>112836.3</v>
      </c>
      <c r="BB1037" s="9">
        <f t="shared" si="2826"/>
        <v>0</v>
      </c>
      <c r="BC1037" s="21">
        <f t="shared" si="2774"/>
        <v>148698.20000000001</v>
      </c>
      <c r="BD1037" s="9">
        <f t="shared" si="2826"/>
        <v>0</v>
      </c>
      <c r="BE1037" s="9">
        <f t="shared" si="2826"/>
        <v>0</v>
      </c>
      <c r="BF1037" s="21">
        <f t="shared" si="2764"/>
        <v>148698.20000000001</v>
      </c>
      <c r="BG1037" s="21">
        <f t="shared" si="2765"/>
        <v>148694.70000000001</v>
      </c>
      <c r="BH1037" s="9">
        <f t="shared" si="2826"/>
        <v>0</v>
      </c>
      <c r="BI1037" s="9">
        <f t="shared" si="2826"/>
        <v>0</v>
      </c>
      <c r="BJ1037" s="21">
        <f t="shared" si="2766"/>
        <v>148698.20000000001</v>
      </c>
      <c r="BK1037" s="21">
        <f t="shared" si="2767"/>
        <v>148694.70000000001</v>
      </c>
      <c r="BL1037" s="9">
        <f t="shared" si="2826"/>
        <v>0</v>
      </c>
      <c r="BM1037" s="21">
        <f t="shared" si="2768"/>
        <v>148698.20000000001</v>
      </c>
      <c r="BN1037" s="9">
        <f t="shared" si="2826"/>
        <v>0</v>
      </c>
      <c r="BO1037" s="21">
        <f t="shared" si="2769"/>
        <v>148698.20000000001</v>
      </c>
      <c r="BP1037" s="9">
        <f t="shared" si="2826"/>
        <v>0</v>
      </c>
      <c r="BQ1037" s="21">
        <f t="shared" si="2758"/>
        <v>148698.20000000001</v>
      </c>
      <c r="BR1037" s="9">
        <f t="shared" si="2826"/>
        <v>0</v>
      </c>
      <c r="BS1037" s="33">
        <f t="shared" si="2818"/>
        <v>148698.20000000001</v>
      </c>
      <c r="BT1037" s="9">
        <f t="shared" si="2826"/>
        <v>0</v>
      </c>
    </row>
    <row r="1038" spans="1:72" x14ac:dyDescent="0.3">
      <c r="A1038" s="1" t="s">
        <v>290</v>
      </c>
      <c r="B1038" s="1" t="s">
        <v>7</v>
      </c>
      <c r="C1038" s="1"/>
      <c r="D1038" s="1"/>
      <c r="E1038" s="2" t="s">
        <v>743</v>
      </c>
      <c r="F1038" s="3">
        <f>F1039</f>
        <v>148698.20000000001</v>
      </c>
      <c r="G1038" s="3">
        <f t="shared" si="2826"/>
        <v>148694.70000000001</v>
      </c>
      <c r="H1038" s="3">
        <f t="shared" si="2826"/>
        <v>112836.3</v>
      </c>
      <c r="I1038" s="3">
        <f t="shared" si="2826"/>
        <v>0</v>
      </c>
      <c r="J1038" s="3">
        <f t="shared" si="2826"/>
        <v>0</v>
      </c>
      <c r="K1038" s="3">
        <f t="shared" si="2826"/>
        <v>0</v>
      </c>
      <c r="L1038" s="18">
        <f t="shared" si="2819"/>
        <v>148698.20000000001</v>
      </c>
      <c r="M1038" s="18">
        <f t="shared" si="2819"/>
        <v>148694.70000000001</v>
      </c>
      <c r="N1038" s="18">
        <f t="shared" si="2819"/>
        <v>112836.3</v>
      </c>
      <c r="O1038" s="9">
        <f t="shared" si="2826"/>
        <v>0</v>
      </c>
      <c r="P1038" s="9">
        <f t="shared" si="2826"/>
        <v>0</v>
      </c>
      <c r="Q1038" s="9">
        <f t="shared" si="2826"/>
        <v>0</v>
      </c>
      <c r="R1038" s="21">
        <f t="shared" si="2776"/>
        <v>148698.20000000001</v>
      </c>
      <c r="S1038" s="21">
        <f t="shared" si="2776"/>
        <v>148694.70000000001</v>
      </c>
      <c r="T1038" s="21">
        <f t="shared" si="2776"/>
        <v>112836.3</v>
      </c>
      <c r="U1038" s="9">
        <f t="shared" si="2826"/>
        <v>0</v>
      </c>
      <c r="V1038" s="9">
        <f t="shared" si="2826"/>
        <v>0</v>
      </c>
      <c r="W1038" s="9">
        <f t="shared" si="2826"/>
        <v>0</v>
      </c>
      <c r="X1038" s="21">
        <f t="shared" si="2777"/>
        <v>148698.20000000001</v>
      </c>
      <c r="Y1038" s="21">
        <f t="shared" si="2777"/>
        <v>148694.70000000001</v>
      </c>
      <c r="Z1038" s="21">
        <f t="shared" si="2777"/>
        <v>112836.3</v>
      </c>
      <c r="AA1038" s="9">
        <f t="shared" si="2826"/>
        <v>0</v>
      </c>
      <c r="AB1038" s="21">
        <f t="shared" si="2773"/>
        <v>148698.20000000001</v>
      </c>
      <c r="AC1038" s="9">
        <f t="shared" si="2826"/>
        <v>0</v>
      </c>
      <c r="AD1038" s="9">
        <f t="shared" si="2826"/>
        <v>0</v>
      </c>
      <c r="AE1038" s="34">
        <f t="shared" si="2762"/>
        <v>148698.20000000001</v>
      </c>
      <c r="AF1038" s="9">
        <f t="shared" si="2826"/>
        <v>0</v>
      </c>
      <c r="AG1038" s="34">
        <f t="shared" si="2763"/>
        <v>148698.20000000001</v>
      </c>
      <c r="AH1038" s="9">
        <f t="shared" si="2826"/>
        <v>0</v>
      </c>
      <c r="AI1038" s="9">
        <f t="shared" si="2826"/>
        <v>0</v>
      </c>
      <c r="AJ1038" s="9">
        <f t="shared" si="2826"/>
        <v>0</v>
      </c>
      <c r="AK1038" s="21">
        <f t="shared" si="2705"/>
        <v>148698.20000000001</v>
      </c>
      <c r="AL1038" s="21">
        <f t="shared" si="2706"/>
        <v>148694.70000000001</v>
      </c>
      <c r="AM1038" s="21">
        <f t="shared" si="2706"/>
        <v>112836.3</v>
      </c>
      <c r="AN1038" s="9">
        <f t="shared" si="2826"/>
        <v>0</v>
      </c>
      <c r="AO1038" s="21">
        <f t="shared" si="2707"/>
        <v>148698.20000000001</v>
      </c>
      <c r="AP1038" s="9">
        <f t="shared" si="2826"/>
        <v>0</v>
      </c>
      <c r="AQ1038" s="9">
        <f t="shared" si="2826"/>
        <v>0</v>
      </c>
      <c r="AR1038" s="9">
        <f t="shared" si="2826"/>
        <v>0</v>
      </c>
      <c r="AS1038" s="21">
        <f t="shared" si="2825"/>
        <v>148698.20000000001</v>
      </c>
      <c r="AT1038" s="21">
        <f t="shared" si="2770"/>
        <v>148694.70000000001</v>
      </c>
      <c r="AU1038" s="21">
        <f t="shared" si="2770"/>
        <v>112836.3</v>
      </c>
      <c r="AV1038" s="9">
        <f t="shared" si="2826"/>
        <v>0</v>
      </c>
      <c r="AW1038" s="9">
        <f t="shared" si="2826"/>
        <v>0</v>
      </c>
      <c r="AX1038" s="9">
        <f t="shared" si="2826"/>
        <v>0</v>
      </c>
      <c r="AY1038" s="21">
        <f t="shared" si="2822"/>
        <v>148698.20000000001</v>
      </c>
      <c r="AZ1038" s="21">
        <f t="shared" si="2823"/>
        <v>148694.70000000001</v>
      </c>
      <c r="BA1038" s="21">
        <f t="shared" si="2824"/>
        <v>112836.3</v>
      </c>
      <c r="BB1038" s="9">
        <f t="shared" si="2826"/>
        <v>0</v>
      </c>
      <c r="BC1038" s="21">
        <f t="shared" si="2774"/>
        <v>148698.20000000001</v>
      </c>
      <c r="BD1038" s="9">
        <f t="shared" si="2826"/>
        <v>0</v>
      </c>
      <c r="BE1038" s="9">
        <f t="shared" si="2826"/>
        <v>0</v>
      </c>
      <c r="BF1038" s="21">
        <f t="shared" si="2764"/>
        <v>148698.20000000001</v>
      </c>
      <c r="BG1038" s="21">
        <f t="shared" si="2765"/>
        <v>148694.70000000001</v>
      </c>
      <c r="BH1038" s="9">
        <f t="shared" si="2826"/>
        <v>0</v>
      </c>
      <c r="BI1038" s="9">
        <f t="shared" si="2826"/>
        <v>0</v>
      </c>
      <c r="BJ1038" s="21">
        <f t="shared" si="2766"/>
        <v>148698.20000000001</v>
      </c>
      <c r="BK1038" s="21">
        <f t="shared" si="2767"/>
        <v>148694.70000000001</v>
      </c>
      <c r="BL1038" s="9">
        <f t="shared" si="2826"/>
        <v>0</v>
      </c>
      <c r="BM1038" s="21">
        <f t="shared" si="2768"/>
        <v>148698.20000000001</v>
      </c>
      <c r="BN1038" s="9">
        <f t="shared" si="2826"/>
        <v>0</v>
      </c>
      <c r="BO1038" s="21">
        <f t="shared" si="2769"/>
        <v>148698.20000000001</v>
      </c>
      <c r="BP1038" s="9">
        <f t="shared" si="2826"/>
        <v>0</v>
      </c>
      <c r="BQ1038" s="21">
        <f t="shared" si="2758"/>
        <v>148698.20000000001</v>
      </c>
      <c r="BR1038" s="9">
        <f t="shared" si="2826"/>
        <v>0</v>
      </c>
      <c r="BS1038" s="33">
        <f t="shared" si="2818"/>
        <v>148698.20000000001</v>
      </c>
      <c r="BT1038" s="9">
        <f t="shared" si="2826"/>
        <v>0</v>
      </c>
    </row>
    <row r="1039" spans="1:72" ht="62.4" x14ac:dyDescent="0.3">
      <c r="A1039" s="1" t="s">
        <v>290</v>
      </c>
      <c r="B1039" s="1" t="s">
        <v>220</v>
      </c>
      <c r="C1039" s="1"/>
      <c r="D1039" s="1"/>
      <c r="E1039" s="2" t="s">
        <v>744</v>
      </c>
      <c r="F1039" s="3">
        <f>F1040</f>
        <v>148698.20000000001</v>
      </c>
      <c r="G1039" s="3">
        <f t="shared" si="2826"/>
        <v>148694.70000000001</v>
      </c>
      <c r="H1039" s="3">
        <f t="shared" si="2826"/>
        <v>112836.3</v>
      </c>
      <c r="I1039" s="3">
        <f t="shared" si="2826"/>
        <v>0</v>
      </c>
      <c r="J1039" s="3">
        <f t="shared" si="2826"/>
        <v>0</v>
      </c>
      <c r="K1039" s="3">
        <f t="shared" si="2826"/>
        <v>0</v>
      </c>
      <c r="L1039" s="18">
        <f t="shared" si="2819"/>
        <v>148698.20000000001</v>
      </c>
      <c r="M1039" s="18">
        <f t="shared" si="2819"/>
        <v>148694.70000000001</v>
      </c>
      <c r="N1039" s="18">
        <f t="shared" si="2819"/>
        <v>112836.3</v>
      </c>
      <c r="O1039" s="9">
        <f t="shared" si="2826"/>
        <v>0</v>
      </c>
      <c r="P1039" s="9">
        <f t="shared" si="2826"/>
        <v>0</v>
      </c>
      <c r="Q1039" s="9">
        <f t="shared" si="2826"/>
        <v>0</v>
      </c>
      <c r="R1039" s="21">
        <f t="shared" si="2776"/>
        <v>148698.20000000001</v>
      </c>
      <c r="S1039" s="21">
        <f t="shared" si="2776"/>
        <v>148694.70000000001</v>
      </c>
      <c r="T1039" s="21">
        <f t="shared" si="2776"/>
        <v>112836.3</v>
      </c>
      <c r="U1039" s="9">
        <f t="shared" si="2826"/>
        <v>0</v>
      </c>
      <c r="V1039" s="9">
        <f t="shared" si="2826"/>
        <v>0</v>
      </c>
      <c r="W1039" s="9">
        <f t="shared" si="2826"/>
        <v>0</v>
      </c>
      <c r="X1039" s="21">
        <f t="shared" si="2777"/>
        <v>148698.20000000001</v>
      </c>
      <c r="Y1039" s="21">
        <f t="shared" si="2777"/>
        <v>148694.70000000001</v>
      </c>
      <c r="Z1039" s="21">
        <f t="shared" si="2777"/>
        <v>112836.3</v>
      </c>
      <c r="AA1039" s="9">
        <f t="shared" si="2826"/>
        <v>0</v>
      </c>
      <c r="AB1039" s="21">
        <f t="shared" si="2773"/>
        <v>148698.20000000001</v>
      </c>
      <c r="AC1039" s="9">
        <f t="shared" si="2826"/>
        <v>0</v>
      </c>
      <c r="AD1039" s="9">
        <f t="shared" si="2826"/>
        <v>0</v>
      </c>
      <c r="AE1039" s="34">
        <f t="shared" si="2762"/>
        <v>148698.20000000001</v>
      </c>
      <c r="AF1039" s="9">
        <f t="shared" si="2826"/>
        <v>0</v>
      </c>
      <c r="AG1039" s="34">
        <f t="shared" si="2763"/>
        <v>148698.20000000001</v>
      </c>
      <c r="AH1039" s="9">
        <f t="shared" si="2826"/>
        <v>0</v>
      </c>
      <c r="AI1039" s="9">
        <f t="shared" si="2826"/>
        <v>0</v>
      </c>
      <c r="AJ1039" s="9">
        <f t="shared" si="2826"/>
        <v>0</v>
      </c>
      <c r="AK1039" s="21">
        <f t="shared" si="2705"/>
        <v>148698.20000000001</v>
      </c>
      <c r="AL1039" s="21">
        <f t="shared" si="2706"/>
        <v>148694.70000000001</v>
      </c>
      <c r="AM1039" s="21">
        <f t="shared" si="2706"/>
        <v>112836.3</v>
      </c>
      <c r="AN1039" s="9">
        <f t="shared" si="2826"/>
        <v>0</v>
      </c>
      <c r="AO1039" s="21">
        <f t="shared" si="2707"/>
        <v>148698.20000000001</v>
      </c>
      <c r="AP1039" s="9">
        <f t="shared" si="2826"/>
        <v>0</v>
      </c>
      <c r="AQ1039" s="9">
        <f t="shared" si="2826"/>
        <v>0</v>
      </c>
      <c r="AR1039" s="9">
        <f t="shared" si="2826"/>
        <v>0</v>
      </c>
      <c r="AS1039" s="21">
        <f t="shared" si="2825"/>
        <v>148698.20000000001</v>
      </c>
      <c r="AT1039" s="21">
        <f t="shared" si="2770"/>
        <v>148694.70000000001</v>
      </c>
      <c r="AU1039" s="21">
        <f t="shared" si="2770"/>
        <v>112836.3</v>
      </c>
      <c r="AV1039" s="9">
        <f t="shared" si="2826"/>
        <v>0</v>
      </c>
      <c r="AW1039" s="9">
        <f t="shared" si="2826"/>
        <v>0</v>
      </c>
      <c r="AX1039" s="9">
        <f t="shared" si="2826"/>
        <v>0</v>
      </c>
      <c r="AY1039" s="21">
        <f t="shared" si="2822"/>
        <v>148698.20000000001</v>
      </c>
      <c r="AZ1039" s="21">
        <f t="shared" si="2823"/>
        <v>148694.70000000001</v>
      </c>
      <c r="BA1039" s="21">
        <f t="shared" si="2824"/>
        <v>112836.3</v>
      </c>
      <c r="BB1039" s="9">
        <f t="shared" si="2826"/>
        <v>0</v>
      </c>
      <c r="BC1039" s="21">
        <f t="shared" si="2774"/>
        <v>148698.20000000001</v>
      </c>
      <c r="BD1039" s="9">
        <f t="shared" si="2826"/>
        <v>0</v>
      </c>
      <c r="BE1039" s="9">
        <f t="shared" si="2826"/>
        <v>0</v>
      </c>
      <c r="BF1039" s="21">
        <f t="shared" si="2764"/>
        <v>148698.20000000001</v>
      </c>
      <c r="BG1039" s="21">
        <f t="shared" si="2765"/>
        <v>148694.70000000001</v>
      </c>
      <c r="BH1039" s="9">
        <f t="shared" si="2826"/>
        <v>0</v>
      </c>
      <c r="BI1039" s="9">
        <f t="shared" si="2826"/>
        <v>0</v>
      </c>
      <c r="BJ1039" s="21">
        <f t="shared" si="2766"/>
        <v>148698.20000000001</v>
      </c>
      <c r="BK1039" s="21">
        <f t="shared" si="2767"/>
        <v>148694.70000000001</v>
      </c>
      <c r="BL1039" s="9">
        <f t="shared" si="2826"/>
        <v>0</v>
      </c>
      <c r="BM1039" s="21">
        <f t="shared" si="2768"/>
        <v>148698.20000000001</v>
      </c>
      <c r="BN1039" s="9">
        <f t="shared" si="2826"/>
        <v>0</v>
      </c>
      <c r="BO1039" s="21">
        <f t="shared" si="2769"/>
        <v>148698.20000000001</v>
      </c>
      <c r="BP1039" s="9">
        <f t="shared" si="2826"/>
        <v>0</v>
      </c>
      <c r="BQ1039" s="21">
        <f t="shared" si="2758"/>
        <v>148698.20000000001</v>
      </c>
      <c r="BR1039" s="9">
        <f t="shared" si="2826"/>
        <v>0</v>
      </c>
      <c r="BS1039" s="33">
        <f t="shared" si="2818"/>
        <v>148698.20000000001</v>
      </c>
      <c r="BT1039" s="9">
        <f t="shared" si="2826"/>
        <v>0</v>
      </c>
    </row>
    <row r="1040" spans="1:72" x14ac:dyDescent="0.3">
      <c r="A1040" s="1" t="s">
        <v>290</v>
      </c>
      <c r="B1040" s="1">
        <v>810</v>
      </c>
      <c r="C1040" s="1" t="s">
        <v>44</v>
      </c>
      <c r="D1040" s="1" t="s">
        <v>98</v>
      </c>
      <c r="E1040" s="2" t="s">
        <v>758</v>
      </c>
      <c r="F1040" s="3">
        <v>148698.20000000001</v>
      </c>
      <c r="G1040" s="3">
        <v>148694.70000000001</v>
      </c>
      <c r="H1040" s="3">
        <v>112836.3</v>
      </c>
      <c r="I1040" s="3"/>
      <c r="J1040" s="3"/>
      <c r="K1040" s="3"/>
      <c r="L1040" s="18">
        <f t="shared" si="2819"/>
        <v>148698.20000000001</v>
      </c>
      <c r="M1040" s="18">
        <f t="shared" si="2819"/>
        <v>148694.70000000001</v>
      </c>
      <c r="N1040" s="18">
        <f t="shared" si="2819"/>
        <v>112836.3</v>
      </c>
      <c r="O1040" s="9"/>
      <c r="P1040" s="9"/>
      <c r="Q1040" s="9"/>
      <c r="R1040" s="21">
        <f t="shared" si="2776"/>
        <v>148698.20000000001</v>
      </c>
      <c r="S1040" s="21">
        <f t="shared" si="2776"/>
        <v>148694.70000000001</v>
      </c>
      <c r="T1040" s="21">
        <f t="shared" si="2776"/>
        <v>112836.3</v>
      </c>
      <c r="U1040" s="9"/>
      <c r="V1040" s="9"/>
      <c r="W1040" s="9"/>
      <c r="X1040" s="21">
        <f t="shared" si="2777"/>
        <v>148698.20000000001</v>
      </c>
      <c r="Y1040" s="21">
        <f t="shared" si="2777"/>
        <v>148694.70000000001</v>
      </c>
      <c r="Z1040" s="21">
        <f t="shared" si="2777"/>
        <v>112836.3</v>
      </c>
      <c r="AA1040" s="9"/>
      <c r="AB1040" s="21">
        <f t="shared" si="2773"/>
        <v>148698.20000000001</v>
      </c>
      <c r="AC1040" s="9"/>
      <c r="AD1040" s="9"/>
      <c r="AE1040" s="34">
        <f t="shared" si="2762"/>
        <v>148698.20000000001</v>
      </c>
      <c r="AF1040" s="9"/>
      <c r="AG1040" s="34">
        <f t="shared" si="2763"/>
        <v>148698.20000000001</v>
      </c>
      <c r="AH1040" s="9"/>
      <c r="AI1040" s="9"/>
      <c r="AJ1040" s="9"/>
      <c r="AK1040" s="21">
        <f t="shared" ref="AK1040:AK1117" si="2827">AG1040+AH1040</f>
        <v>148698.20000000001</v>
      </c>
      <c r="AL1040" s="21">
        <f t="shared" ref="AL1040:AM1117" si="2828">Y1040+AI1040</f>
        <v>148694.70000000001</v>
      </c>
      <c r="AM1040" s="21">
        <f t="shared" si="2828"/>
        <v>112836.3</v>
      </c>
      <c r="AN1040" s="9"/>
      <c r="AO1040" s="21">
        <f t="shared" ref="AO1040:AO1117" si="2829">AK1040+AN1040</f>
        <v>148698.20000000001</v>
      </c>
      <c r="AP1040" s="9"/>
      <c r="AQ1040" s="9"/>
      <c r="AR1040" s="9"/>
      <c r="AS1040" s="21">
        <f t="shared" si="2825"/>
        <v>148698.20000000001</v>
      </c>
      <c r="AT1040" s="21">
        <f t="shared" si="2770"/>
        <v>148694.70000000001</v>
      </c>
      <c r="AU1040" s="21">
        <f t="shared" si="2770"/>
        <v>112836.3</v>
      </c>
      <c r="AV1040" s="9"/>
      <c r="AW1040" s="9"/>
      <c r="AX1040" s="9"/>
      <c r="AY1040" s="21">
        <f t="shared" si="2822"/>
        <v>148698.20000000001</v>
      </c>
      <c r="AZ1040" s="21">
        <f t="shared" si="2823"/>
        <v>148694.70000000001</v>
      </c>
      <c r="BA1040" s="21">
        <f t="shared" si="2824"/>
        <v>112836.3</v>
      </c>
      <c r="BB1040" s="9"/>
      <c r="BC1040" s="21">
        <f t="shared" si="2774"/>
        <v>148698.20000000001</v>
      </c>
      <c r="BD1040" s="9"/>
      <c r="BE1040" s="9"/>
      <c r="BF1040" s="21">
        <f t="shared" si="2764"/>
        <v>148698.20000000001</v>
      </c>
      <c r="BG1040" s="21">
        <f t="shared" si="2765"/>
        <v>148694.70000000001</v>
      </c>
      <c r="BH1040" s="9"/>
      <c r="BI1040" s="9"/>
      <c r="BJ1040" s="21">
        <f t="shared" si="2766"/>
        <v>148698.20000000001</v>
      </c>
      <c r="BK1040" s="21">
        <f t="shared" si="2767"/>
        <v>148694.70000000001</v>
      </c>
      <c r="BL1040" s="9"/>
      <c r="BM1040" s="21">
        <f t="shared" si="2768"/>
        <v>148698.20000000001</v>
      </c>
      <c r="BN1040" s="9"/>
      <c r="BO1040" s="21">
        <f t="shared" si="2769"/>
        <v>148698.20000000001</v>
      </c>
      <c r="BP1040" s="9"/>
      <c r="BQ1040" s="21">
        <f t="shared" ref="BQ1040:BQ1103" si="2830">BO1040+BP1040</f>
        <v>148698.20000000001</v>
      </c>
      <c r="BR1040" s="9"/>
      <c r="BS1040" s="33">
        <f t="shared" si="2818"/>
        <v>148698.20000000001</v>
      </c>
      <c r="BT1040" s="9"/>
    </row>
    <row r="1041" spans="1:73" ht="78" x14ac:dyDescent="0.3">
      <c r="A1041" s="1" t="s">
        <v>291</v>
      </c>
      <c r="B1041" s="1"/>
      <c r="C1041" s="1"/>
      <c r="D1041" s="1"/>
      <c r="E1041" s="2" t="s">
        <v>571</v>
      </c>
      <c r="F1041" s="3">
        <f>F1042</f>
        <v>38862.800000000003</v>
      </c>
      <c r="G1041" s="3">
        <f t="shared" ref="G1041:BT1043" si="2831">G1042</f>
        <v>38862.800000000003</v>
      </c>
      <c r="H1041" s="3">
        <f t="shared" si="2831"/>
        <v>38862.800000000003</v>
      </c>
      <c r="I1041" s="3">
        <f t="shared" si="2831"/>
        <v>0</v>
      </c>
      <c r="J1041" s="3">
        <f t="shared" si="2831"/>
        <v>0</v>
      </c>
      <c r="K1041" s="3">
        <f t="shared" si="2831"/>
        <v>0</v>
      </c>
      <c r="L1041" s="18">
        <f t="shared" si="2819"/>
        <v>38862.800000000003</v>
      </c>
      <c r="M1041" s="18">
        <f t="shared" si="2819"/>
        <v>38862.800000000003</v>
      </c>
      <c r="N1041" s="18">
        <f t="shared" si="2819"/>
        <v>38862.800000000003</v>
      </c>
      <c r="O1041" s="9">
        <f t="shared" si="2831"/>
        <v>0</v>
      </c>
      <c r="P1041" s="9">
        <f t="shared" si="2831"/>
        <v>0</v>
      </c>
      <c r="Q1041" s="9">
        <f t="shared" si="2831"/>
        <v>0</v>
      </c>
      <c r="R1041" s="21">
        <f t="shared" si="2776"/>
        <v>38862.800000000003</v>
      </c>
      <c r="S1041" s="21">
        <f t="shared" si="2776"/>
        <v>38862.800000000003</v>
      </c>
      <c r="T1041" s="21">
        <f t="shared" si="2776"/>
        <v>38862.800000000003</v>
      </c>
      <c r="U1041" s="9">
        <f t="shared" si="2831"/>
        <v>0</v>
      </c>
      <c r="V1041" s="9">
        <f t="shared" si="2831"/>
        <v>0</v>
      </c>
      <c r="W1041" s="9">
        <f t="shared" si="2831"/>
        <v>0</v>
      </c>
      <c r="X1041" s="21">
        <f t="shared" si="2777"/>
        <v>38862.800000000003</v>
      </c>
      <c r="Y1041" s="21">
        <f t="shared" si="2777"/>
        <v>38862.800000000003</v>
      </c>
      <c r="Z1041" s="21">
        <f t="shared" si="2777"/>
        <v>38862.800000000003</v>
      </c>
      <c r="AA1041" s="9">
        <f t="shared" si="2831"/>
        <v>0</v>
      </c>
      <c r="AB1041" s="21">
        <f t="shared" si="2773"/>
        <v>38862.800000000003</v>
      </c>
      <c r="AC1041" s="9">
        <f t="shared" si="2831"/>
        <v>0</v>
      </c>
      <c r="AD1041" s="9">
        <f t="shared" si="2831"/>
        <v>0</v>
      </c>
      <c r="AE1041" s="34">
        <f t="shared" si="2762"/>
        <v>38862.800000000003</v>
      </c>
      <c r="AF1041" s="9">
        <f t="shared" si="2831"/>
        <v>0</v>
      </c>
      <c r="AG1041" s="34">
        <f t="shared" si="2763"/>
        <v>38862.800000000003</v>
      </c>
      <c r="AH1041" s="9">
        <f t="shared" si="2831"/>
        <v>0</v>
      </c>
      <c r="AI1041" s="9">
        <f t="shared" si="2831"/>
        <v>0</v>
      </c>
      <c r="AJ1041" s="9">
        <f t="shared" si="2831"/>
        <v>0</v>
      </c>
      <c r="AK1041" s="21">
        <f t="shared" si="2827"/>
        <v>38862.800000000003</v>
      </c>
      <c r="AL1041" s="21">
        <f t="shared" si="2828"/>
        <v>38862.800000000003</v>
      </c>
      <c r="AM1041" s="21">
        <f t="shared" si="2828"/>
        <v>38862.800000000003</v>
      </c>
      <c r="AN1041" s="9">
        <f t="shared" si="2831"/>
        <v>0</v>
      </c>
      <c r="AO1041" s="21">
        <f t="shared" si="2829"/>
        <v>38862.800000000003</v>
      </c>
      <c r="AP1041" s="9">
        <f t="shared" si="2831"/>
        <v>0</v>
      </c>
      <c r="AQ1041" s="9">
        <f t="shared" si="2831"/>
        <v>0</v>
      </c>
      <c r="AR1041" s="9">
        <f t="shared" si="2831"/>
        <v>0</v>
      </c>
      <c r="AS1041" s="20">
        <f t="shared" si="2825"/>
        <v>38862.800000000003</v>
      </c>
      <c r="AT1041" s="20">
        <f t="shared" si="2770"/>
        <v>38862.800000000003</v>
      </c>
      <c r="AU1041" s="20">
        <f t="shared" si="2770"/>
        <v>38862.800000000003</v>
      </c>
      <c r="AV1041" s="9">
        <f t="shared" si="2831"/>
        <v>0</v>
      </c>
      <c r="AW1041" s="9">
        <f t="shared" si="2831"/>
        <v>0</v>
      </c>
      <c r="AX1041" s="9">
        <f t="shared" si="2831"/>
        <v>0</v>
      </c>
      <c r="AY1041" s="21">
        <f t="shared" si="2822"/>
        <v>38862.800000000003</v>
      </c>
      <c r="AZ1041" s="21">
        <f t="shared" si="2823"/>
        <v>38862.800000000003</v>
      </c>
      <c r="BA1041" s="21">
        <f t="shared" si="2824"/>
        <v>38862.800000000003</v>
      </c>
      <c r="BB1041" s="9">
        <f t="shared" si="2831"/>
        <v>0</v>
      </c>
      <c r="BC1041" s="21">
        <f t="shared" si="2774"/>
        <v>38862.800000000003</v>
      </c>
      <c r="BD1041" s="9">
        <f t="shared" si="2831"/>
        <v>-2546.9839999999999</v>
      </c>
      <c r="BE1041" s="9">
        <f t="shared" si="2831"/>
        <v>0</v>
      </c>
      <c r="BF1041" s="21">
        <f t="shared" si="2764"/>
        <v>36315.816000000006</v>
      </c>
      <c r="BG1041" s="21">
        <f t="shared" si="2765"/>
        <v>38862.800000000003</v>
      </c>
      <c r="BH1041" s="9">
        <f t="shared" si="2831"/>
        <v>0</v>
      </c>
      <c r="BI1041" s="9">
        <f t="shared" si="2831"/>
        <v>0</v>
      </c>
      <c r="BJ1041" s="21">
        <f t="shared" si="2766"/>
        <v>36315.816000000006</v>
      </c>
      <c r="BK1041" s="21">
        <f t="shared" si="2767"/>
        <v>38862.800000000003</v>
      </c>
      <c r="BL1041" s="9">
        <f t="shared" si="2831"/>
        <v>0</v>
      </c>
      <c r="BM1041" s="21">
        <f t="shared" si="2768"/>
        <v>36315.816000000006</v>
      </c>
      <c r="BN1041" s="9">
        <f t="shared" si="2831"/>
        <v>0</v>
      </c>
      <c r="BO1041" s="21">
        <f t="shared" si="2769"/>
        <v>36315.816000000006</v>
      </c>
      <c r="BP1041" s="9">
        <f t="shared" si="2831"/>
        <v>0</v>
      </c>
      <c r="BQ1041" s="21">
        <f t="shared" si="2830"/>
        <v>36315.816000000006</v>
      </c>
      <c r="BR1041" s="9">
        <f t="shared" si="2831"/>
        <v>0</v>
      </c>
      <c r="BS1041" s="33">
        <f t="shared" si="2818"/>
        <v>36315.816000000006</v>
      </c>
      <c r="BT1041" s="9">
        <f t="shared" si="2831"/>
        <v>0</v>
      </c>
    </row>
    <row r="1042" spans="1:73" x14ac:dyDescent="0.3">
      <c r="A1042" s="1" t="s">
        <v>291</v>
      </c>
      <c r="B1042" s="1" t="s">
        <v>7</v>
      </c>
      <c r="C1042" s="1"/>
      <c r="D1042" s="1"/>
      <c r="E1042" s="2" t="s">
        <v>743</v>
      </c>
      <c r="F1042" s="3">
        <f>F1043</f>
        <v>38862.800000000003</v>
      </c>
      <c r="G1042" s="3">
        <f t="shared" si="2831"/>
        <v>38862.800000000003</v>
      </c>
      <c r="H1042" s="3">
        <f t="shared" si="2831"/>
        <v>38862.800000000003</v>
      </c>
      <c r="I1042" s="3">
        <f t="shared" si="2831"/>
        <v>0</v>
      </c>
      <c r="J1042" s="3">
        <f t="shared" si="2831"/>
        <v>0</v>
      </c>
      <c r="K1042" s="3">
        <f t="shared" si="2831"/>
        <v>0</v>
      </c>
      <c r="L1042" s="18">
        <f t="shared" si="2819"/>
        <v>38862.800000000003</v>
      </c>
      <c r="M1042" s="18">
        <f t="shared" si="2819"/>
        <v>38862.800000000003</v>
      </c>
      <c r="N1042" s="18">
        <f t="shared" si="2819"/>
        <v>38862.800000000003</v>
      </c>
      <c r="O1042" s="9">
        <f t="shared" si="2831"/>
        <v>0</v>
      </c>
      <c r="P1042" s="9">
        <f t="shared" si="2831"/>
        <v>0</v>
      </c>
      <c r="Q1042" s="9">
        <f t="shared" si="2831"/>
        <v>0</v>
      </c>
      <c r="R1042" s="21">
        <f t="shared" si="2776"/>
        <v>38862.800000000003</v>
      </c>
      <c r="S1042" s="21">
        <f t="shared" si="2776"/>
        <v>38862.800000000003</v>
      </c>
      <c r="T1042" s="21">
        <f t="shared" si="2776"/>
        <v>38862.800000000003</v>
      </c>
      <c r="U1042" s="9">
        <f t="shared" si="2831"/>
        <v>0</v>
      </c>
      <c r="V1042" s="9">
        <f t="shared" si="2831"/>
        <v>0</v>
      </c>
      <c r="W1042" s="9">
        <f t="shared" si="2831"/>
        <v>0</v>
      </c>
      <c r="X1042" s="21">
        <f t="shared" si="2777"/>
        <v>38862.800000000003</v>
      </c>
      <c r="Y1042" s="21">
        <f t="shared" si="2777"/>
        <v>38862.800000000003</v>
      </c>
      <c r="Z1042" s="21">
        <f t="shared" si="2777"/>
        <v>38862.800000000003</v>
      </c>
      <c r="AA1042" s="9">
        <f t="shared" si="2831"/>
        <v>0</v>
      </c>
      <c r="AB1042" s="21">
        <f t="shared" si="2773"/>
        <v>38862.800000000003</v>
      </c>
      <c r="AC1042" s="9">
        <f t="shared" si="2831"/>
        <v>0</v>
      </c>
      <c r="AD1042" s="9">
        <f t="shared" si="2831"/>
        <v>0</v>
      </c>
      <c r="AE1042" s="34">
        <f t="shared" si="2762"/>
        <v>38862.800000000003</v>
      </c>
      <c r="AF1042" s="9">
        <f t="shared" si="2831"/>
        <v>0</v>
      </c>
      <c r="AG1042" s="34">
        <f t="shared" si="2763"/>
        <v>38862.800000000003</v>
      </c>
      <c r="AH1042" s="9">
        <f t="shared" si="2831"/>
        <v>0</v>
      </c>
      <c r="AI1042" s="9">
        <f t="shared" si="2831"/>
        <v>0</v>
      </c>
      <c r="AJ1042" s="9">
        <f t="shared" si="2831"/>
        <v>0</v>
      </c>
      <c r="AK1042" s="21">
        <f t="shared" si="2827"/>
        <v>38862.800000000003</v>
      </c>
      <c r="AL1042" s="21">
        <f t="shared" si="2828"/>
        <v>38862.800000000003</v>
      </c>
      <c r="AM1042" s="21">
        <f t="shared" si="2828"/>
        <v>38862.800000000003</v>
      </c>
      <c r="AN1042" s="9">
        <f t="shared" si="2831"/>
        <v>0</v>
      </c>
      <c r="AO1042" s="21">
        <f t="shared" si="2829"/>
        <v>38862.800000000003</v>
      </c>
      <c r="AP1042" s="9">
        <f t="shared" si="2831"/>
        <v>0</v>
      </c>
      <c r="AQ1042" s="9">
        <f t="shared" si="2831"/>
        <v>0</v>
      </c>
      <c r="AR1042" s="9">
        <f t="shared" si="2831"/>
        <v>0</v>
      </c>
      <c r="AS1042" s="21">
        <f t="shared" si="2825"/>
        <v>38862.800000000003</v>
      </c>
      <c r="AT1042" s="21">
        <f t="shared" si="2770"/>
        <v>38862.800000000003</v>
      </c>
      <c r="AU1042" s="21">
        <f t="shared" si="2770"/>
        <v>38862.800000000003</v>
      </c>
      <c r="AV1042" s="9">
        <f t="shared" si="2831"/>
        <v>0</v>
      </c>
      <c r="AW1042" s="9">
        <f t="shared" si="2831"/>
        <v>0</v>
      </c>
      <c r="AX1042" s="9">
        <f t="shared" si="2831"/>
        <v>0</v>
      </c>
      <c r="AY1042" s="21">
        <f t="shared" si="2822"/>
        <v>38862.800000000003</v>
      </c>
      <c r="AZ1042" s="21">
        <f t="shared" si="2823"/>
        <v>38862.800000000003</v>
      </c>
      <c r="BA1042" s="21">
        <f t="shared" si="2824"/>
        <v>38862.800000000003</v>
      </c>
      <c r="BB1042" s="9">
        <f t="shared" si="2831"/>
        <v>0</v>
      </c>
      <c r="BC1042" s="21">
        <f t="shared" si="2774"/>
        <v>38862.800000000003</v>
      </c>
      <c r="BD1042" s="9">
        <f t="shared" si="2831"/>
        <v>-2546.9839999999999</v>
      </c>
      <c r="BE1042" s="9">
        <f t="shared" si="2831"/>
        <v>0</v>
      </c>
      <c r="BF1042" s="21">
        <f t="shared" si="2764"/>
        <v>36315.816000000006</v>
      </c>
      <c r="BG1042" s="21">
        <f t="shared" si="2765"/>
        <v>38862.800000000003</v>
      </c>
      <c r="BH1042" s="9">
        <f t="shared" si="2831"/>
        <v>0</v>
      </c>
      <c r="BI1042" s="9">
        <f t="shared" si="2831"/>
        <v>0</v>
      </c>
      <c r="BJ1042" s="21">
        <f t="shared" si="2766"/>
        <v>36315.816000000006</v>
      </c>
      <c r="BK1042" s="21">
        <f t="shared" si="2767"/>
        <v>38862.800000000003</v>
      </c>
      <c r="BL1042" s="9">
        <f t="shared" si="2831"/>
        <v>0</v>
      </c>
      <c r="BM1042" s="21">
        <f t="shared" si="2768"/>
        <v>36315.816000000006</v>
      </c>
      <c r="BN1042" s="9">
        <f t="shared" si="2831"/>
        <v>0</v>
      </c>
      <c r="BO1042" s="21">
        <f t="shared" si="2769"/>
        <v>36315.816000000006</v>
      </c>
      <c r="BP1042" s="9">
        <f t="shared" si="2831"/>
        <v>0</v>
      </c>
      <c r="BQ1042" s="21">
        <f t="shared" si="2830"/>
        <v>36315.816000000006</v>
      </c>
      <c r="BR1042" s="9">
        <f t="shared" si="2831"/>
        <v>0</v>
      </c>
      <c r="BS1042" s="33">
        <f t="shared" si="2818"/>
        <v>36315.816000000006</v>
      </c>
      <c r="BT1042" s="9">
        <f t="shared" si="2831"/>
        <v>0</v>
      </c>
    </row>
    <row r="1043" spans="1:73" ht="62.4" x14ac:dyDescent="0.3">
      <c r="A1043" s="1" t="s">
        <v>291</v>
      </c>
      <c r="B1043" s="1" t="s">
        <v>220</v>
      </c>
      <c r="C1043" s="1"/>
      <c r="D1043" s="1"/>
      <c r="E1043" s="2" t="s">
        <v>744</v>
      </c>
      <c r="F1043" s="3">
        <f>F1044</f>
        <v>38862.800000000003</v>
      </c>
      <c r="G1043" s="3">
        <f t="shared" si="2831"/>
        <v>38862.800000000003</v>
      </c>
      <c r="H1043" s="3">
        <f t="shared" si="2831"/>
        <v>38862.800000000003</v>
      </c>
      <c r="I1043" s="3">
        <f t="shared" si="2831"/>
        <v>0</v>
      </c>
      <c r="J1043" s="3">
        <f t="shared" si="2831"/>
        <v>0</v>
      </c>
      <c r="K1043" s="3">
        <f t="shared" si="2831"/>
        <v>0</v>
      </c>
      <c r="L1043" s="18">
        <f t="shared" si="2819"/>
        <v>38862.800000000003</v>
      </c>
      <c r="M1043" s="18">
        <f t="shared" si="2819"/>
        <v>38862.800000000003</v>
      </c>
      <c r="N1043" s="18">
        <f t="shared" si="2819"/>
        <v>38862.800000000003</v>
      </c>
      <c r="O1043" s="9">
        <f t="shared" si="2831"/>
        <v>0</v>
      </c>
      <c r="P1043" s="9">
        <f t="shared" si="2831"/>
        <v>0</v>
      </c>
      <c r="Q1043" s="9">
        <f t="shared" si="2831"/>
        <v>0</v>
      </c>
      <c r="R1043" s="21">
        <f t="shared" si="2776"/>
        <v>38862.800000000003</v>
      </c>
      <c r="S1043" s="21">
        <f t="shared" si="2776"/>
        <v>38862.800000000003</v>
      </c>
      <c r="T1043" s="21">
        <f t="shared" si="2776"/>
        <v>38862.800000000003</v>
      </c>
      <c r="U1043" s="9">
        <f t="shared" si="2831"/>
        <v>0</v>
      </c>
      <c r="V1043" s="9">
        <f t="shared" si="2831"/>
        <v>0</v>
      </c>
      <c r="W1043" s="9">
        <f t="shared" si="2831"/>
        <v>0</v>
      </c>
      <c r="X1043" s="21">
        <f t="shared" si="2777"/>
        <v>38862.800000000003</v>
      </c>
      <c r="Y1043" s="21">
        <f t="shared" si="2777"/>
        <v>38862.800000000003</v>
      </c>
      <c r="Z1043" s="21">
        <f t="shared" si="2777"/>
        <v>38862.800000000003</v>
      </c>
      <c r="AA1043" s="9">
        <f t="shared" si="2831"/>
        <v>0</v>
      </c>
      <c r="AB1043" s="21">
        <f t="shared" si="2773"/>
        <v>38862.800000000003</v>
      </c>
      <c r="AC1043" s="9">
        <f t="shared" si="2831"/>
        <v>0</v>
      </c>
      <c r="AD1043" s="9">
        <f t="shared" si="2831"/>
        <v>0</v>
      </c>
      <c r="AE1043" s="34">
        <f t="shared" si="2762"/>
        <v>38862.800000000003</v>
      </c>
      <c r="AF1043" s="9">
        <f t="shared" si="2831"/>
        <v>0</v>
      </c>
      <c r="AG1043" s="34">
        <f t="shared" si="2763"/>
        <v>38862.800000000003</v>
      </c>
      <c r="AH1043" s="9">
        <f t="shared" si="2831"/>
        <v>0</v>
      </c>
      <c r="AI1043" s="9">
        <f t="shared" si="2831"/>
        <v>0</v>
      </c>
      <c r="AJ1043" s="9">
        <f t="shared" si="2831"/>
        <v>0</v>
      </c>
      <c r="AK1043" s="21">
        <f t="shared" si="2827"/>
        <v>38862.800000000003</v>
      </c>
      <c r="AL1043" s="21">
        <f t="shared" si="2828"/>
        <v>38862.800000000003</v>
      </c>
      <c r="AM1043" s="21">
        <f t="shared" si="2828"/>
        <v>38862.800000000003</v>
      </c>
      <c r="AN1043" s="9">
        <f t="shared" si="2831"/>
        <v>0</v>
      </c>
      <c r="AO1043" s="21">
        <f t="shared" si="2829"/>
        <v>38862.800000000003</v>
      </c>
      <c r="AP1043" s="9">
        <f t="shared" si="2831"/>
        <v>0</v>
      </c>
      <c r="AQ1043" s="9">
        <f t="shared" si="2831"/>
        <v>0</v>
      </c>
      <c r="AR1043" s="9">
        <f t="shared" si="2831"/>
        <v>0</v>
      </c>
      <c r="AS1043" s="21">
        <f t="shared" si="2825"/>
        <v>38862.800000000003</v>
      </c>
      <c r="AT1043" s="21">
        <f t="shared" si="2770"/>
        <v>38862.800000000003</v>
      </c>
      <c r="AU1043" s="21">
        <f t="shared" si="2770"/>
        <v>38862.800000000003</v>
      </c>
      <c r="AV1043" s="9">
        <f t="shared" si="2831"/>
        <v>0</v>
      </c>
      <c r="AW1043" s="9">
        <f t="shared" si="2831"/>
        <v>0</v>
      </c>
      <c r="AX1043" s="9">
        <f t="shared" si="2831"/>
        <v>0</v>
      </c>
      <c r="AY1043" s="21">
        <f t="shared" si="2822"/>
        <v>38862.800000000003</v>
      </c>
      <c r="AZ1043" s="21">
        <f t="shared" si="2823"/>
        <v>38862.800000000003</v>
      </c>
      <c r="BA1043" s="21">
        <f t="shared" si="2824"/>
        <v>38862.800000000003</v>
      </c>
      <c r="BB1043" s="9">
        <f t="shared" si="2831"/>
        <v>0</v>
      </c>
      <c r="BC1043" s="21">
        <f t="shared" si="2774"/>
        <v>38862.800000000003</v>
      </c>
      <c r="BD1043" s="9">
        <f t="shared" si="2831"/>
        <v>-2546.9839999999999</v>
      </c>
      <c r="BE1043" s="9">
        <f t="shared" si="2831"/>
        <v>0</v>
      </c>
      <c r="BF1043" s="21">
        <f t="shared" si="2764"/>
        <v>36315.816000000006</v>
      </c>
      <c r="BG1043" s="21">
        <f t="shared" si="2765"/>
        <v>38862.800000000003</v>
      </c>
      <c r="BH1043" s="9">
        <f t="shared" si="2831"/>
        <v>0</v>
      </c>
      <c r="BI1043" s="9">
        <f t="shared" si="2831"/>
        <v>0</v>
      </c>
      <c r="BJ1043" s="21">
        <f t="shared" si="2766"/>
        <v>36315.816000000006</v>
      </c>
      <c r="BK1043" s="21">
        <f t="shared" si="2767"/>
        <v>38862.800000000003</v>
      </c>
      <c r="BL1043" s="9">
        <f t="shared" si="2831"/>
        <v>0</v>
      </c>
      <c r="BM1043" s="21">
        <f t="shared" si="2768"/>
        <v>36315.816000000006</v>
      </c>
      <c r="BN1043" s="9">
        <f t="shared" si="2831"/>
        <v>0</v>
      </c>
      <c r="BO1043" s="21">
        <f t="shared" si="2769"/>
        <v>36315.816000000006</v>
      </c>
      <c r="BP1043" s="9">
        <f t="shared" si="2831"/>
        <v>0</v>
      </c>
      <c r="BQ1043" s="21">
        <f t="shared" si="2830"/>
        <v>36315.816000000006</v>
      </c>
      <c r="BR1043" s="9">
        <f t="shared" si="2831"/>
        <v>0</v>
      </c>
      <c r="BS1043" s="33">
        <f t="shared" si="2818"/>
        <v>36315.816000000006</v>
      </c>
      <c r="BT1043" s="9">
        <f t="shared" si="2831"/>
        <v>0</v>
      </c>
    </row>
    <row r="1044" spans="1:73" x14ac:dyDescent="0.3">
      <c r="A1044" s="1" t="s">
        <v>291</v>
      </c>
      <c r="B1044" s="1">
        <v>810</v>
      </c>
      <c r="C1044" s="1" t="s">
        <v>44</v>
      </c>
      <c r="D1044" s="1" t="s">
        <v>98</v>
      </c>
      <c r="E1044" s="2" t="s">
        <v>758</v>
      </c>
      <c r="F1044" s="3">
        <v>38862.800000000003</v>
      </c>
      <c r="G1044" s="3">
        <v>38862.800000000003</v>
      </c>
      <c r="H1044" s="3">
        <v>38862.800000000003</v>
      </c>
      <c r="I1044" s="3"/>
      <c r="J1044" s="3"/>
      <c r="K1044" s="3"/>
      <c r="L1044" s="18">
        <f t="shared" si="2819"/>
        <v>38862.800000000003</v>
      </c>
      <c r="M1044" s="18">
        <f t="shared" si="2819"/>
        <v>38862.800000000003</v>
      </c>
      <c r="N1044" s="18">
        <f t="shared" si="2819"/>
        <v>38862.800000000003</v>
      </c>
      <c r="O1044" s="9"/>
      <c r="P1044" s="9"/>
      <c r="Q1044" s="9"/>
      <c r="R1044" s="21">
        <f t="shared" si="2776"/>
        <v>38862.800000000003</v>
      </c>
      <c r="S1044" s="21">
        <f t="shared" si="2776"/>
        <v>38862.800000000003</v>
      </c>
      <c r="T1044" s="21">
        <f t="shared" si="2776"/>
        <v>38862.800000000003</v>
      </c>
      <c r="U1044" s="9"/>
      <c r="V1044" s="9"/>
      <c r="W1044" s="9"/>
      <c r="X1044" s="21">
        <f t="shared" si="2777"/>
        <v>38862.800000000003</v>
      </c>
      <c r="Y1044" s="21">
        <f t="shared" si="2777"/>
        <v>38862.800000000003</v>
      </c>
      <c r="Z1044" s="21">
        <f t="shared" si="2777"/>
        <v>38862.800000000003</v>
      </c>
      <c r="AA1044" s="9"/>
      <c r="AB1044" s="21">
        <f t="shared" si="2773"/>
        <v>38862.800000000003</v>
      </c>
      <c r="AC1044" s="9"/>
      <c r="AD1044" s="9"/>
      <c r="AE1044" s="34">
        <f t="shared" si="2762"/>
        <v>38862.800000000003</v>
      </c>
      <c r="AF1044" s="9"/>
      <c r="AG1044" s="34">
        <f t="shared" si="2763"/>
        <v>38862.800000000003</v>
      </c>
      <c r="AH1044" s="9"/>
      <c r="AI1044" s="9"/>
      <c r="AJ1044" s="9"/>
      <c r="AK1044" s="21">
        <f t="shared" si="2827"/>
        <v>38862.800000000003</v>
      </c>
      <c r="AL1044" s="21">
        <f t="shared" si="2828"/>
        <v>38862.800000000003</v>
      </c>
      <c r="AM1044" s="21">
        <f t="shared" si="2828"/>
        <v>38862.800000000003</v>
      </c>
      <c r="AN1044" s="9"/>
      <c r="AO1044" s="21">
        <f t="shared" si="2829"/>
        <v>38862.800000000003</v>
      </c>
      <c r="AP1044" s="9"/>
      <c r="AQ1044" s="9"/>
      <c r="AR1044" s="9"/>
      <c r="AS1044" s="21">
        <f t="shared" si="2825"/>
        <v>38862.800000000003</v>
      </c>
      <c r="AT1044" s="21">
        <f t="shared" si="2770"/>
        <v>38862.800000000003</v>
      </c>
      <c r="AU1044" s="21">
        <f t="shared" si="2770"/>
        <v>38862.800000000003</v>
      </c>
      <c r="AV1044" s="9"/>
      <c r="AW1044" s="9"/>
      <c r="AX1044" s="9"/>
      <c r="AY1044" s="21">
        <f t="shared" si="2822"/>
        <v>38862.800000000003</v>
      </c>
      <c r="AZ1044" s="21">
        <f t="shared" si="2823"/>
        <v>38862.800000000003</v>
      </c>
      <c r="BA1044" s="21">
        <f t="shared" si="2824"/>
        <v>38862.800000000003</v>
      </c>
      <c r="BB1044" s="9"/>
      <c r="BC1044" s="21">
        <f t="shared" si="2774"/>
        <v>38862.800000000003</v>
      </c>
      <c r="BD1044" s="9">
        <v>-2546.9839999999999</v>
      </c>
      <c r="BE1044" s="9"/>
      <c r="BF1044" s="21">
        <f t="shared" si="2764"/>
        <v>36315.816000000006</v>
      </c>
      <c r="BG1044" s="21">
        <f t="shared" si="2765"/>
        <v>38862.800000000003</v>
      </c>
      <c r="BH1044" s="9"/>
      <c r="BI1044" s="9"/>
      <c r="BJ1044" s="21">
        <f t="shared" si="2766"/>
        <v>36315.816000000006</v>
      </c>
      <c r="BK1044" s="21">
        <f t="shared" si="2767"/>
        <v>38862.800000000003</v>
      </c>
      <c r="BL1044" s="9"/>
      <c r="BM1044" s="21">
        <f t="shared" si="2768"/>
        <v>36315.816000000006</v>
      </c>
      <c r="BN1044" s="9"/>
      <c r="BO1044" s="21">
        <f t="shared" si="2769"/>
        <v>36315.816000000006</v>
      </c>
      <c r="BP1044" s="9"/>
      <c r="BQ1044" s="21">
        <f t="shared" si="2830"/>
        <v>36315.816000000006</v>
      </c>
      <c r="BR1044" s="9"/>
      <c r="BS1044" s="33">
        <f t="shared" si="2818"/>
        <v>36315.816000000006</v>
      </c>
      <c r="BT1044" s="9"/>
    </row>
    <row r="1045" spans="1:73" ht="46.8" x14ac:dyDescent="0.3">
      <c r="A1045" s="1" t="s">
        <v>292</v>
      </c>
      <c r="B1045" s="1"/>
      <c r="C1045" s="1"/>
      <c r="D1045" s="1"/>
      <c r="E1045" s="2" t="s">
        <v>572</v>
      </c>
      <c r="F1045" s="3">
        <f>F1046</f>
        <v>1970</v>
      </c>
      <c r="G1045" s="3">
        <f t="shared" ref="G1045:BT1047" si="2832">G1046</f>
        <v>1970</v>
      </c>
      <c r="H1045" s="3">
        <f t="shared" si="2832"/>
        <v>1970</v>
      </c>
      <c r="I1045" s="3">
        <f t="shared" si="2832"/>
        <v>0</v>
      </c>
      <c r="J1045" s="3">
        <f t="shared" si="2832"/>
        <v>0</v>
      </c>
      <c r="K1045" s="3">
        <f t="shared" si="2832"/>
        <v>0</v>
      </c>
      <c r="L1045" s="18">
        <f t="shared" si="2819"/>
        <v>1970</v>
      </c>
      <c r="M1045" s="18">
        <f t="shared" si="2819"/>
        <v>1970</v>
      </c>
      <c r="N1045" s="18">
        <f t="shared" si="2819"/>
        <v>1970</v>
      </c>
      <c r="O1045" s="9">
        <f t="shared" si="2832"/>
        <v>0</v>
      </c>
      <c r="P1045" s="9">
        <f t="shared" si="2832"/>
        <v>0</v>
      </c>
      <c r="Q1045" s="9">
        <f t="shared" si="2832"/>
        <v>0</v>
      </c>
      <c r="R1045" s="21">
        <f t="shared" si="2776"/>
        <v>1970</v>
      </c>
      <c r="S1045" s="21">
        <f t="shared" si="2776"/>
        <v>1970</v>
      </c>
      <c r="T1045" s="21">
        <f t="shared" si="2776"/>
        <v>1970</v>
      </c>
      <c r="U1045" s="9">
        <f t="shared" si="2832"/>
        <v>0</v>
      </c>
      <c r="V1045" s="9">
        <f t="shared" si="2832"/>
        <v>0</v>
      </c>
      <c r="W1045" s="9">
        <f t="shared" si="2832"/>
        <v>0</v>
      </c>
      <c r="X1045" s="21">
        <f t="shared" si="2777"/>
        <v>1970</v>
      </c>
      <c r="Y1045" s="21">
        <f t="shared" si="2777"/>
        <v>1970</v>
      </c>
      <c r="Z1045" s="21">
        <f t="shared" si="2777"/>
        <v>1970</v>
      </c>
      <c r="AA1045" s="9">
        <f t="shared" si="2832"/>
        <v>0</v>
      </c>
      <c r="AB1045" s="21">
        <f t="shared" si="2773"/>
        <v>1970</v>
      </c>
      <c r="AC1045" s="9">
        <f t="shared" si="2832"/>
        <v>0</v>
      </c>
      <c r="AD1045" s="9">
        <f t="shared" si="2832"/>
        <v>0</v>
      </c>
      <c r="AE1045" s="34">
        <f t="shared" si="2762"/>
        <v>1970</v>
      </c>
      <c r="AF1045" s="9">
        <f t="shared" si="2832"/>
        <v>0</v>
      </c>
      <c r="AG1045" s="34">
        <f t="shared" si="2763"/>
        <v>1970</v>
      </c>
      <c r="AH1045" s="9">
        <f t="shared" si="2832"/>
        <v>0</v>
      </c>
      <c r="AI1045" s="9">
        <f t="shared" si="2832"/>
        <v>0</v>
      </c>
      <c r="AJ1045" s="9">
        <f t="shared" si="2832"/>
        <v>0</v>
      </c>
      <c r="AK1045" s="21">
        <f t="shared" si="2827"/>
        <v>1970</v>
      </c>
      <c r="AL1045" s="21">
        <f t="shared" si="2828"/>
        <v>1970</v>
      </c>
      <c r="AM1045" s="21">
        <f t="shared" si="2828"/>
        <v>1970</v>
      </c>
      <c r="AN1045" s="9">
        <f t="shared" si="2832"/>
        <v>0</v>
      </c>
      <c r="AO1045" s="21">
        <f t="shared" si="2829"/>
        <v>1970</v>
      </c>
      <c r="AP1045" s="9">
        <f t="shared" si="2832"/>
        <v>0</v>
      </c>
      <c r="AQ1045" s="9">
        <f t="shared" si="2832"/>
        <v>0</v>
      </c>
      <c r="AR1045" s="9">
        <f t="shared" si="2832"/>
        <v>0</v>
      </c>
      <c r="AS1045" s="20">
        <f t="shared" si="2825"/>
        <v>1970</v>
      </c>
      <c r="AT1045" s="20">
        <f t="shared" si="2770"/>
        <v>1970</v>
      </c>
      <c r="AU1045" s="20">
        <f t="shared" si="2770"/>
        <v>1970</v>
      </c>
      <c r="AV1045" s="9">
        <f t="shared" si="2832"/>
        <v>0</v>
      </c>
      <c r="AW1045" s="9">
        <f t="shared" si="2832"/>
        <v>0</v>
      </c>
      <c r="AX1045" s="9">
        <f t="shared" si="2832"/>
        <v>0</v>
      </c>
      <c r="AY1045" s="21">
        <f t="shared" si="2822"/>
        <v>1970</v>
      </c>
      <c r="AZ1045" s="21">
        <f t="shared" si="2823"/>
        <v>1970</v>
      </c>
      <c r="BA1045" s="21">
        <f t="shared" si="2824"/>
        <v>1970</v>
      </c>
      <c r="BB1045" s="9">
        <f t="shared" si="2832"/>
        <v>0</v>
      </c>
      <c r="BC1045" s="21">
        <f t="shared" si="2774"/>
        <v>1970</v>
      </c>
      <c r="BD1045" s="9">
        <f t="shared" si="2832"/>
        <v>0</v>
      </c>
      <c r="BE1045" s="9">
        <f t="shared" si="2832"/>
        <v>0</v>
      </c>
      <c r="BF1045" s="21">
        <f t="shared" ref="BF1045:BF1113" si="2833">BC1045+BD1045</f>
        <v>1970</v>
      </c>
      <c r="BG1045" s="21">
        <f t="shared" ref="BG1045:BG1113" si="2834">AZ1045+BE1045</f>
        <v>1970</v>
      </c>
      <c r="BH1045" s="9">
        <f t="shared" si="2832"/>
        <v>0</v>
      </c>
      <c r="BI1045" s="9">
        <f t="shared" si="2832"/>
        <v>0</v>
      </c>
      <c r="BJ1045" s="21">
        <f t="shared" ref="BJ1045:BJ1113" si="2835">BF1045+BH1045</f>
        <v>1970</v>
      </c>
      <c r="BK1045" s="21">
        <f t="shared" ref="BK1045:BK1113" si="2836">BG1045+BI1045</f>
        <v>1970</v>
      </c>
      <c r="BL1045" s="9">
        <f t="shared" si="2832"/>
        <v>0</v>
      </c>
      <c r="BM1045" s="21">
        <f t="shared" ref="BM1045:BM1108" si="2837">BJ1045+BL1045</f>
        <v>1970</v>
      </c>
      <c r="BN1045" s="9">
        <f t="shared" si="2832"/>
        <v>0</v>
      </c>
      <c r="BO1045" s="21">
        <f t="shared" ref="BO1045:BO1108" si="2838">BM1045+BN1045</f>
        <v>1970</v>
      </c>
      <c r="BP1045" s="9">
        <f t="shared" si="2832"/>
        <v>0</v>
      </c>
      <c r="BQ1045" s="21">
        <f t="shared" si="2830"/>
        <v>1970</v>
      </c>
      <c r="BR1045" s="9">
        <f t="shared" si="2832"/>
        <v>0</v>
      </c>
      <c r="BS1045" s="33">
        <f t="shared" si="2818"/>
        <v>1970</v>
      </c>
      <c r="BT1045" s="9">
        <f t="shared" si="2832"/>
        <v>0</v>
      </c>
    </row>
    <row r="1046" spans="1:73" x14ac:dyDescent="0.3">
      <c r="A1046" s="1" t="s">
        <v>292</v>
      </c>
      <c r="B1046" s="1" t="s">
        <v>7</v>
      </c>
      <c r="C1046" s="1"/>
      <c r="D1046" s="1"/>
      <c r="E1046" s="2" t="s">
        <v>743</v>
      </c>
      <c r="F1046" s="3">
        <f>F1047</f>
        <v>1970</v>
      </c>
      <c r="G1046" s="3">
        <f t="shared" si="2832"/>
        <v>1970</v>
      </c>
      <c r="H1046" s="3">
        <f t="shared" si="2832"/>
        <v>1970</v>
      </c>
      <c r="I1046" s="3">
        <f t="shared" si="2832"/>
        <v>0</v>
      </c>
      <c r="J1046" s="3">
        <f t="shared" si="2832"/>
        <v>0</v>
      </c>
      <c r="K1046" s="3">
        <f t="shared" si="2832"/>
        <v>0</v>
      </c>
      <c r="L1046" s="18">
        <f t="shared" si="2819"/>
        <v>1970</v>
      </c>
      <c r="M1046" s="18">
        <f t="shared" si="2819"/>
        <v>1970</v>
      </c>
      <c r="N1046" s="18">
        <f t="shared" si="2819"/>
        <v>1970</v>
      </c>
      <c r="O1046" s="9">
        <f t="shared" si="2832"/>
        <v>0</v>
      </c>
      <c r="P1046" s="9">
        <f t="shared" si="2832"/>
        <v>0</v>
      </c>
      <c r="Q1046" s="9">
        <f t="shared" si="2832"/>
        <v>0</v>
      </c>
      <c r="R1046" s="21">
        <f t="shared" si="2776"/>
        <v>1970</v>
      </c>
      <c r="S1046" s="21">
        <f t="shared" si="2776"/>
        <v>1970</v>
      </c>
      <c r="T1046" s="21">
        <f t="shared" si="2776"/>
        <v>1970</v>
      </c>
      <c r="U1046" s="9">
        <f t="shared" si="2832"/>
        <v>0</v>
      </c>
      <c r="V1046" s="9">
        <f t="shared" si="2832"/>
        <v>0</v>
      </c>
      <c r="W1046" s="9">
        <f t="shared" si="2832"/>
        <v>0</v>
      </c>
      <c r="X1046" s="21">
        <f t="shared" si="2777"/>
        <v>1970</v>
      </c>
      <c r="Y1046" s="21">
        <f t="shared" si="2777"/>
        <v>1970</v>
      </c>
      <c r="Z1046" s="21">
        <f t="shared" si="2777"/>
        <v>1970</v>
      </c>
      <c r="AA1046" s="9">
        <f t="shared" si="2832"/>
        <v>0</v>
      </c>
      <c r="AB1046" s="21">
        <f t="shared" si="2773"/>
        <v>1970</v>
      </c>
      <c r="AC1046" s="9">
        <f t="shared" si="2832"/>
        <v>0</v>
      </c>
      <c r="AD1046" s="9">
        <f t="shared" si="2832"/>
        <v>0</v>
      </c>
      <c r="AE1046" s="34">
        <f t="shared" si="2762"/>
        <v>1970</v>
      </c>
      <c r="AF1046" s="9">
        <f t="shared" si="2832"/>
        <v>0</v>
      </c>
      <c r="AG1046" s="34">
        <f t="shared" si="2763"/>
        <v>1970</v>
      </c>
      <c r="AH1046" s="9">
        <f t="shared" si="2832"/>
        <v>0</v>
      </c>
      <c r="AI1046" s="9">
        <f t="shared" si="2832"/>
        <v>0</v>
      </c>
      <c r="AJ1046" s="9">
        <f t="shared" si="2832"/>
        <v>0</v>
      </c>
      <c r="AK1046" s="21">
        <f t="shared" si="2827"/>
        <v>1970</v>
      </c>
      <c r="AL1046" s="21">
        <f t="shared" si="2828"/>
        <v>1970</v>
      </c>
      <c r="AM1046" s="21">
        <f t="shared" si="2828"/>
        <v>1970</v>
      </c>
      <c r="AN1046" s="9">
        <f t="shared" si="2832"/>
        <v>0</v>
      </c>
      <c r="AO1046" s="21">
        <f t="shared" si="2829"/>
        <v>1970</v>
      </c>
      <c r="AP1046" s="9">
        <f t="shared" si="2832"/>
        <v>0</v>
      </c>
      <c r="AQ1046" s="9">
        <f t="shared" si="2832"/>
        <v>0</v>
      </c>
      <c r="AR1046" s="9">
        <f t="shared" si="2832"/>
        <v>0</v>
      </c>
      <c r="AS1046" s="21">
        <f t="shared" si="2825"/>
        <v>1970</v>
      </c>
      <c r="AT1046" s="21">
        <f t="shared" ref="AT1046:AU1116" si="2839">AL1046+AQ1046</f>
        <v>1970</v>
      </c>
      <c r="AU1046" s="21">
        <f t="shared" si="2839"/>
        <v>1970</v>
      </c>
      <c r="AV1046" s="9">
        <f t="shared" si="2832"/>
        <v>0</v>
      </c>
      <c r="AW1046" s="9">
        <f t="shared" si="2832"/>
        <v>0</v>
      </c>
      <c r="AX1046" s="9">
        <f t="shared" si="2832"/>
        <v>0</v>
      </c>
      <c r="AY1046" s="21">
        <f t="shared" si="2822"/>
        <v>1970</v>
      </c>
      <c r="AZ1046" s="21">
        <f t="shared" si="2823"/>
        <v>1970</v>
      </c>
      <c r="BA1046" s="21">
        <f t="shared" si="2824"/>
        <v>1970</v>
      </c>
      <c r="BB1046" s="9">
        <f t="shared" si="2832"/>
        <v>0</v>
      </c>
      <c r="BC1046" s="21">
        <f t="shared" si="2774"/>
        <v>1970</v>
      </c>
      <c r="BD1046" s="9">
        <f t="shared" si="2832"/>
        <v>0</v>
      </c>
      <c r="BE1046" s="9">
        <f t="shared" si="2832"/>
        <v>0</v>
      </c>
      <c r="BF1046" s="21">
        <f t="shared" si="2833"/>
        <v>1970</v>
      </c>
      <c r="BG1046" s="21">
        <f t="shared" si="2834"/>
        <v>1970</v>
      </c>
      <c r="BH1046" s="9">
        <f t="shared" si="2832"/>
        <v>0</v>
      </c>
      <c r="BI1046" s="9">
        <f t="shared" si="2832"/>
        <v>0</v>
      </c>
      <c r="BJ1046" s="21">
        <f t="shared" si="2835"/>
        <v>1970</v>
      </c>
      <c r="BK1046" s="21">
        <f t="shared" si="2836"/>
        <v>1970</v>
      </c>
      <c r="BL1046" s="9">
        <f t="shared" si="2832"/>
        <v>0</v>
      </c>
      <c r="BM1046" s="21">
        <f t="shared" si="2837"/>
        <v>1970</v>
      </c>
      <c r="BN1046" s="9">
        <f t="shared" si="2832"/>
        <v>0</v>
      </c>
      <c r="BO1046" s="21">
        <f t="shared" si="2838"/>
        <v>1970</v>
      </c>
      <c r="BP1046" s="9">
        <f t="shared" si="2832"/>
        <v>0</v>
      </c>
      <c r="BQ1046" s="21">
        <f t="shared" si="2830"/>
        <v>1970</v>
      </c>
      <c r="BR1046" s="9">
        <f t="shared" si="2832"/>
        <v>0</v>
      </c>
      <c r="BS1046" s="33">
        <f t="shared" si="2818"/>
        <v>1970</v>
      </c>
      <c r="BT1046" s="9">
        <f t="shared" si="2832"/>
        <v>0</v>
      </c>
    </row>
    <row r="1047" spans="1:73" ht="62.4" x14ac:dyDescent="0.3">
      <c r="A1047" s="1" t="s">
        <v>292</v>
      </c>
      <c r="B1047" s="1" t="s">
        <v>220</v>
      </c>
      <c r="C1047" s="1"/>
      <c r="D1047" s="1"/>
      <c r="E1047" s="2" t="s">
        <v>744</v>
      </c>
      <c r="F1047" s="3">
        <f>F1048</f>
        <v>1970</v>
      </c>
      <c r="G1047" s="3">
        <f t="shared" si="2832"/>
        <v>1970</v>
      </c>
      <c r="H1047" s="3">
        <f t="shared" si="2832"/>
        <v>1970</v>
      </c>
      <c r="I1047" s="3">
        <f t="shared" si="2832"/>
        <v>0</v>
      </c>
      <c r="J1047" s="3">
        <f t="shared" si="2832"/>
        <v>0</v>
      </c>
      <c r="K1047" s="3">
        <f t="shared" si="2832"/>
        <v>0</v>
      </c>
      <c r="L1047" s="18">
        <f t="shared" si="2819"/>
        <v>1970</v>
      </c>
      <c r="M1047" s="18">
        <f t="shared" si="2819"/>
        <v>1970</v>
      </c>
      <c r="N1047" s="18">
        <f t="shared" si="2819"/>
        <v>1970</v>
      </c>
      <c r="O1047" s="9">
        <f t="shared" si="2832"/>
        <v>0</v>
      </c>
      <c r="P1047" s="9">
        <f t="shared" si="2832"/>
        <v>0</v>
      </c>
      <c r="Q1047" s="9">
        <f t="shared" si="2832"/>
        <v>0</v>
      </c>
      <c r="R1047" s="21">
        <f t="shared" si="2776"/>
        <v>1970</v>
      </c>
      <c r="S1047" s="21">
        <f t="shared" si="2776"/>
        <v>1970</v>
      </c>
      <c r="T1047" s="21">
        <f t="shared" si="2776"/>
        <v>1970</v>
      </c>
      <c r="U1047" s="9">
        <f t="shared" si="2832"/>
        <v>0</v>
      </c>
      <c r="V1047" s="9">
        <f t="shared" si="2832"/>
        <v>0</v>
      </c>
      <c r="W1047" s="9">
        <f t="shared" si="2832"/>
        <v>0</v>
      </c>
      <c r="X1047" s="21">
        <f t="shared" si="2777"/>
        <v>1970</v>
      </c>
      <c r="Y1047" s="21">
        <f t="shared" si="2777"/>
        <v>1970</v>
      </c>
      <c r="Z1047" s="21">
        <f t="shared" si="2777"/>
        <v>1970</v>
      </c>
      <c r="AA1047" s="9">
        <f t="shared" si="2832"/>
        <v>0</v>
      </c>
      <c r="AB1047" s="21">
        <f t="shared" si="2773"/>
        <v>1970</v>
      </c>
      <c r="AC1047" s="9">
        <f t="shared" si="2832"/>
        <v>0</v>
      </c>
      <c r="AD1047" s="9">
        <f t="shared" si="2832"/>
        <v>0</v>
      </c>
      <c r="AE1047" s="34">
        <f t="shared" si="2762"/>
        <v>1970</v>
      </c>
      <c r="AF1047" s="9">
        <f t="shared" si="2832"/>
        <v>0</v>
      </c>
      <c r="AG1047" s="34">
        <f t="shared" si="2763"/>
        <v>1970</v>
      </c>
      <c r="AH1047" s="9">
        <f t="shared" si="2832"/>
        <v>0</v>
      </c>
      <c r="AI1047" s="9">
        <f t="shared" si="2832"/>
        <v>0</v>
      </c>
      <c r="AJ1047" s="9">
        <f t="shared" si="2832"/>
        <v>0</v>
      </c>
      <c r="AK1047" s="21">
        <f t="shared" si="2827"/>
        <v>1970</v>
      </c>
      <c r="AL1047" s="21">
        <f t="shared" si="2828"/>
        <v>1970</v>
      </c>
      <c r="AM1047" s="21">
        <f t="shared" si="2828"/>
        <v>1970</v>
      </c>
      <c r="AN1047" s="9">
        <f t="shared" si="2832"/>
        <v>0</v>
      </c>
      <c r="AO1047" s="21">
        <f t="shared" si="2829"/>
        <v>1970</v>
      </c>
      <c r="AP1047" s="9">
        <f t="shared" si="2832"/>
        <v>0</v>
      </c>
      <c r="AQ1047" s="9">
        <f t="shared" si="2832"/>
        <v>0</v>
      </c>
      <c r="AR1047" s="9">
        <f t="shared" si="2832"/>
        <v>0</v>
      </c>
      <c r="AS1047" s="21">
        <f t="shared" si="2825"/>
        <v>1970</v>
      </c>
      <c r="AT1047" s="21">
        <f t="shared" si="2839"/>
        <v>1970</v>
      </c>
      <c r="AU1047" s="21">
        <f t="shared" si="2839"/>
        <v>1970</v>
      </c>
      <c r="AV1047" s="9">
        <f t="shared" si="2832"/>
        <v>0</v>
      </c>
      <c r="AW1047" s="9">
        <f t="shared" si="2832"/>
        <v>0</v>
      </c>
      <c r="AX1047" s="9">
        <f t="shared" si="2832"/>
        <v>0</v>
      </c>
      <c r="AY1047" s="21">
        <f t="shared" si="2822"/>
        <v>1970</v>
      </c>
      <c r="AZ1047" s="21">
        <f t="shared" si="2823"/>
        <v>1970</v>
      </c>
      <c r="BA1047" s="21">
        <f t="shared" si="2824"/>
        <v>1970</v>
      </c>
      <c r="BB1047" s="9">
        <f t="shared" si="2832"/>
        <v>0</v>
      </c>
      <c r="BC1047" s="21">
        <f t="shared" si="2774"/>
        <v>1970</v>
      </c>
      <c r="BD1047" s="9">
        <f t="shared" si="2832"/>
        <v>0</v>
      </c>
      <c r="BE1047" s="9">
        <f t="shared" si="2832"/>
        <v>0</v>
      </c>
      <c r="BF1047" s="21">
        <f t="shared" si="2833"/>
        <v>1970</v>
      </c>
      <c r="BG1047" s="21">
        <f t="shared" si="2834"/>
        <v>1970</v>
      </c>
      <c r="BH1047" s="9">
        <f t="shared" si="2832"/>
        <v>0</v>
      </c>
      <c r="BI1047" s="9">
        <f t="shared" si="2832"/>
        <v>0</v>
      </c>
      <c r="BJ1047" s="21">
        <f t="shared" si="2835"/>
        <v>1970</v>
      </c>
      <c r="BK1047" s="21">
        <f t="shared" si="2836"/>
        <v>1970</v>
      </c>
      <c r="BL1047" s="9">
        <f t="shared" si="2832"/>
        <v>0</v>
      </c>
      <c r="BM1047" s="21">
        <f t="shared" si="2837"/>
        <v>1970</v>
      </c>
      <c r="BN1047" s="9">
        <f t="shared" si="2832"/>
        <v>0</v>
      </c>
      <c r="BO1047" s="21">
        <f t="shared" si="2838"/>
        <v>1970</v>
      </c>
      <c r="BP1047" s="9">
        <f t="shared" si="2832"/>
        <v>0</v>
      </c>
      <c r="BQ1047" s="21">
        <f t="shared" si="2830"/>
        <v>1970</v>
      </c>
      <c r="BR1047" s="9">
        <f t="shared" si="2832"/>
        <v>0</v>
      </c>
      <c r="BS1047" s="33">
        <f t="shared" si="2818"/>
        <v>1970</v>
      </c>
      <c r="BT1047" s="9">
        <f t="shared" si="2832"/>
        <v>0</v>
      </c>
    </row>
    <row r="1048" spans="1:73" x14ac:dyDescent="0.3">
      <c r="A1048" s="1" t="s">
        <v>292</v>
      </c>
      <c r="B1048" s="1">
        <v>810</v>
      </c>
      <c r="C1048" s="1" t="s">
        <v>44</v>
      </c>
      <c r="D1048" s="1" t="s">
        <v>98</v>
      </c>
      <c r="E1048" s="2" t="s">
        <v>758</v>
      </c>
      <c r="F1048" s="3">
        <v>1970</v>
      </c>
      <c r="G1048" s="3">
        <v>1970</v>
      </c>
      <c r="H1048" s="3">
        <v>1970</v>
      </c>
      <c r="I1048" s="3"/>
      <c r="J1048" s="3"/>
      <c r="K1048" s="3"/>
      <c r="L1048" s="18">
        <f t="shared" si="2819"/>
        <v>1970</v>
      </c>
      <c r="M1048" s="18">
        <f t="shared" si="2819"/>
        <v>1970</v>
      </c>
      <c r="N1048" s="18">
        <f t="shared" si="2819"/>
        <v>1970</v>
      </c>
      <c r="O1048" s="9"/>
      <c r="P1048" s="9"/>
      <c r="Q1048" s="9"/>
      <c r="R1048" s="21">
        <f t="shared" si="2776"/>
        <v>1970</v>
      </c>
      <c r="S1048" s="21">
        <f t="shared" si="2776"/>
        <v>1970</v>
      </c>
      <c r="T1048" s="21">
        <f t="shared" si="2776"/>
        <v>1970</v>
      </c>
      <c r="U1048" s="9"/>
      <c r="V1048" s="9"/>
      <c r="W1048" s="9"/>
      <c r="X1048" s="21">
        <f t="shared" si="2777"/>
        <v>1970</v>
      </c>
      <c r="Y1048" s="21">
        <f t="shared" si="2777"/>
        <v>1970</v>
      </c>
      <c r="Z1048" s="21">
        <f t="shared" si="2777"/>
        <v>1970</v>
      </c>
      <c r="AA1048" s="9"/>
      <c r="AB1048" s="21">
        <f t="shared" si="2773"/>
        <v>1970</v>
      </c>
      <c r="AC1048" s="9"/>
      <c r="AD1048" s="9"/>
      <c r="AE1048" s="34">
        <f t="shared" si="2762"/>
        <v>1970</v>
      </c>
      <c r="AF1048" s="9"/>
      <c r="AG1048" s="34">
        <f t="shared" si="2763"/>
        <v>1970</v>
      </c>
      <c r="AH1048" s="9"/>
      <c r="AI1048" s="9"/>
      <c r="AJ1048" s="9"/>
      <c r="AK1048" s="21">
        <f t="shared" si="2827"/>
        <v>1970</v>
      </c>
      <c r="AL1048" s="21">
        <f t="shared" si="2828"/>
        <v>1970</v>
      </c>
      <c r="AM1048" s="21">
        <f t="shared" si="2828"/>
        <v>1970</v>
      </c>
      <c r="AN1048" s="9"/>
      <c r="AO1048" s="21">
        <f t="shared" si="2829"/>
        <v>1970</v>
      </c>
      <c r="AP1048" s="9"/>
      <c r="AQ1048" s="9"/>
      <c r="AR1048" s="9"/>
      <c r="AS1048" s="21">
        <f t="shared" si="2825"/>
        <v>1970</v>
      </c>
      <c r="AT1048" s="21">
        <f t="shared" si="2839"/>
        <v>1970</v>
      </c>
      <c r="AU1048" s="21">
        <f t="shared" si="2839"/>
        <v>1970</v>
      </c>
      <c r="AV1048" s="9"/>
      <c r="AW1048" s="9"/>
      <c r="AX1048" s="9"/>
      <c r="AY1048" s="21">
        <f t="shared" si="2822"/>
        <v>1970</v>
      </c>
      <c r="AZ1048" s="21">
        <f t="shared" si="2823"/>
        <v>1970</v>
      </c>
      <c r="BA1048" s="21">
        <f t="shared" si="2824"/>
        <v>1970</v>
      </c>
      <c r="BB1048" s="9"/>
      <c r="BC1048" s="21">
        <f t="shared" si="2774"/>
        <v>1970</v>
      </c>
      <c r="BD1048" s="9"/>
      <c r="BE1048" s="9"/>
      <c r="BF1048" s="21">
        <f t="shared" si="2833"/>
        <v>1970</v>
      </c>
      <c r="BG1048" s="21">
        <f t="shared" si="2834"/>
        <v>1970</v>
      </c>
      <c r="BH1048" s="9"/>
      <c r="BI1048" s="9"/>
      <c r="BJ1048" s="21">
        <f t="shared" si="2835"/>
        <v>1970</v>
      </c>
      <c r="BK1048" s="21">
        <f t="shared" si="2836"/>
        <v>1970</v>
      </c>
      <c r="BL1048" s="9"/>
      <c r="BM1048" s="21">
        <f t="shared" si="2837"/>
        <v>1970</v>
      </c>
      <c r="BN1048" s="9"/>
      <c r="BO1048" s="21">
        <f t="shared" si="2838"/>
        <v>1970</v>
      </c>
      <c r="BP1048" s="9"/>
      <c r="BQ1048" s="21">
        <f t="shared" si="2830"/>
        <v>1970</v>
      </c>
      <c r="BR1048" s="9"/>
      <c r="BS1048" s="33">
        <f t="shared" si="2818"/>
        <v>1970</v>
      </c>
      <c r="BT1048" s="9"/>
    </row>
    <row r="1049" spans="1:73" ht="93.6" x14ac:dyDescent="0.3">
      <c r="A1049" s="1" t="s">
        <v>293</v>
      </c>
      <c r="B1049" s="1"/>
      <c r="C1049" s="1"/>
      <c r="D1049" s="1"/>
      <c r="E1049" s="2" t="s">
        <v>573</v>
      </c>
      <c r="F1049" s="3">
        <f>F1050</f>
        <v>3369.1</v>
      </c>
      <c r="G1049" s="3">
        <f t="shared" ref="G1049:BT1051" si="2840">G1050</f>
        <v>3440.8</v>
      </c>
      <c r="H1049" s="3">
        <f t="shared" si="2840"/>
        <v>3446.3999999999996</v>
      </c>
      <c r="I1049" s="3">
        <f t="shared" si="2840"/>
        <v>0</v>
      </c>
      <c r="J1049" s="3">
        <f t="shared" si="2840"/>
        <v>0</v>
      </c>
      <c r="K1049" s="3">
        <f t="shared" si="2840"/>
        <v>0</v>
      </c>
      <c r="L1049" s="18">
        <f t="shared" si="2819"/>
        <v>3369.1</v>
      </c>
      <c r="M1049" s="18">
        <f t="shared" si="2819"/>
        <v>3440.8</v>
      </c>
      <c r="N1049" s="18">
        <f t="shared" si="2819"/>
        <v>3446.3999999999996</v>
      </c>
      <c r="O1049" s="9">
        <f t="shared" si="2840"/>
        <v>0</v>
      </c>
      <c r="P1049" s="9">
        <f t="shared" si="2840"/>
        <v>0</v>
      </c>
      <c r="Q1049" s="9">
        <f t="shared" si="2840"/>
        <v>0</v>
      </c>
      <c r="R1049" s="21">
        <f t="shared" si="2776"/>
        <v>3369.1</v>
      </c>
      <c r="S1049" s="21">
        <f t="shared" si="2776"/>
        <v>3440.8</v>
      </c>
      <c r="T1049" s="21">
        <f t="shared" si="2776"/>
        <v>3446.3999999999996</v>
      </c>
      <c r="U1049" s="9">
        <f t="shared" si="2840"/>
        <v>-44.372999999999998</v>
      </c>
      <c r="V1049" s="9">
        <f t="shared" si="2840"/>
        <v>0</v>
      </c>
      <c r="W1049" s="9">
        <f t="shared" si="2840"/>
        <v>0</v>
      </c>
      <c r="X1049" s="21">
        <f t="shared" si="2777"/>
        <v>3324.7269999999999</v>
      </c>
      <c r="Y1049" s="21">
        <f t="shared" si="2777"/>
        <v>3440.8</v>
      </c>
      <c r="Z1049" s="21">
        <f t="shared" si="2777"/>
        <v>3446.3999999999996</v>
      </c>
      <c r="AA1049" s="9">
        <f t="shared" si="2840"/>
        <v>0</v>
      </c>
      <c r="AB1049" s="21">
        <f t="shared" si="2773"/>
        <v>3324.7269999999999</v>
      </c>
      <c r="AC1049" s="9">
        <f t="shared" si="2840"/>
        <v>0</v>
      </c>
      <c r="AD1049" s="9">
        <f t="shared" si="2840"/>
        <v>0</v>
      </c>
      <c r="AE1049" s="34">
        <f t="shared" si="2762"/>
        <v>3324.7269999999999</v>
      </c>
      <c r="AF1049" s="9">
        <f t="shared" si="2840"/>
        <v>0</v>
      </c>
      <c r="AG1049" s="34">
        <f t="shared" si="2763"/>
        <v>3324.7269999999999</v>
      </c>
      <c r="AH1049" s="9">
        <f t="shared" si="2840"/>
        <v>-161.762</v>
      </c>
      <c r="AI1049" s="9">
        <f t="shared" si="2840"/>
        <v>0</v>
      </c>
      <c r="AJ1049" s="9">
        <f t="shared" si="2840"/>
        <v>0</v>
      </c>
      <c r="AK1049" s="21">
        <f t="shared" si="2827"/>
        <v>3162.9649999999997</v>
      </c>
      <c r="AL1049" s="21">
        <f t="shared" si="2828"/>
        <v>3440.8</v>
      </c>
      <c r="AM1049" s="21">
        <f t="shared" si="2828"/>
        <v>3446.3999999999996</v>
      </c>
      <c r="AN1049" s="9">
        <f t="shared" si="2840"/>
        <v>0</v>
      </c>
      <c r="AO1049" s="21">
        <f t="shared" si="2829"/>
        <v>3162.9649999999997</v>
      </c>
      <c r="AP1049" s="9">
        <f t="shared" si="2840"/>
        <v>0</v>
      </c>
      <c r="AQ1049" s="9">
        <f t="shared" si="2840"/>
        <v>0</v>
      </c>
      <c r="AR1049" s="9">
        <f t="shared" si="2840"/>
        <v>0</v>
      </c>
      <c r="AS1049" s="20">
        <f t="shared" si="2825"/>
        <v>3162.9649999999997</v>
      </c>
      <c r="AT1049" s="20">
        <f t="shared" si="2839"/>
        <v>3440.8</v>
      </c>
      <c r="AU1049" s="20">
        <f t="shared" si="2839"/>
        <v>3446.3999999999996</v>
      </c>
      <c r="AV1049" s="9">
        <f t="shared" si="2840"/>
        <v>0</v>
      </c>
      <c r="AW1049" s="9">
        <f t="shared" si="2840"/>
        <v>0</v>
      </c>
      <c r="AX1049" s="9">
        <f t="shared" si="2840"/>
        <v>0</v>
      </c>
      <c r="AY1049" s="21">
        <f t="shared" si="2822"/>
        <v>3162.9649999999997</v>
      </c>
      <c r="AZ1049" s="21">
        <f t="shared" si="2823"/>
        <v>3440.8</v>
      </c>
      <c r="BA1049" s="21">
        <f t="shared" si="2824"/>
        <v>3446.3999999999996</v>
      </c>
      <c r="BB1049" s="9">
        <f t="shared" si="2840"/>
        <v>0</v>
      </c>
      <c r="BC1049" s="21">
        <f t="shared" si="2774"/>
        <v>3162.9649999999997</v>
      </c>
      <c r="BD1049" s="9">
        <f t="shared" si="2840"/>
        <v>0</v>
      </c>
      <c r="BE1049" s="9">
        <f t="shared" si="2840"/>
        <v>0</v>
      </c>
      <c r="BF1049" s="21">
        <f t="shared" si="2833"/>
        <v>3162.9649999999997</v>
      </c>
      <c r="BG1049" s="21">
        <f t="shared" si="2834"/>
        <v>3440.8</v>
      </c>
      <c r="BH1049" s="9">
        <f t="shared" si="2840"/>
        <v>0</v>
      </c>
      <c r="BI1049" s="9">
        <f t="shared" si="2840"/>
        <v>0</v>
      </c>
      <c r="BJ1049" s="21">
        <f t="shared" si="2835"/>
        <v>3162.9649999999997</v>
      </c>
      <c r="BK1049" s="21">
        <f t="shared" si="2836"/>
        <v>3440.8</v>
      </c>
      <c r="BL1049" s="9">
        <f t="shared" si="2840"/>
        <v>0</v>
      </c>
      <c r="BM1049" s="21">
        <f t="shared" si="2837"/>
        <v>3162.9649999999997</v>
      </c>
      <c r="BN1049" s="9">
        <f t="shared" si="2840"/>
        <v>0</v>
      </c>
      <c r="BO1049" s="21">
        <f t="shared" si="2838"/>
        <v>3162.9649999999997</v>
      </c>
      <c r="BP1049" s="9">
        <f t="shared" si="2840"/>
        <v>0</v>
      </c>
      <c r="BQ1049" s="21">
        <f t="shared" si="2830"/>
        <v>3162.9649999999997</v>
      </c>
      <c r="BR1049" s="9">
        <f t="shared" si="2840"/>
        <v>0</v>
      </c>
      <c r="BS1049" s="33">
        <f t="shared" si="2818"/>
        <v>3162.9649999999997</v>
      </c>
      <c r="BT1049" s="9">
        <f t="shared" si="2840"/>
        <v>0</v>
      </c>
    </row>
    <row r="1050" spans="1:73" x14ac:dyDescent="0.3">
      <c r="A1050" s="1" t="s">
        <v>293</v>
      </c>
      <c r="B1050" s="1" t="s">
        <v>7</v>
      </c>
      <c r="C1050" s="1"/>
      <c r="D1050" s="1"/>
      <c r="E1050" s="2" t="s">
        <v>743</v>
      </c>
      <c r="F1050" s="3">
        <f>F1051</f>
        <v>3369.1</v>
      </c>
      <c r="G1050" s="3">
        <f t="shared" si="2840"/>
        <v>3440.8</v>
      </c>
      <c r="H1050" s="3">
        <f t="shared" si="2840"/>
        <v>3446.3999999999996</v>
      </c>
      <c r="I1050" s="3">
        <f t="shared" si="2840"/>
        <v>0</v>
      </c>
      <c r="J1050" s="3">
        <f t="shared" si="2840"/>
        <v>0</v>
      </c>
      <c r="K1050" s="3">
        <f t="shared" si="2840"/>
        <v>0</v>
      </c>
      <c r="L1050" s="18">
        <f t="shared" si="2819"/>
        <v>3369.1</v>
      </c>
      <c r="M1050" s="18">
        <f t="shared" si="2819"/>
        <v>3440.8</v>
      </c>
      <c r="N1050" s="18">
        <f t="shared" si="2819"/>
        <v>3446.3999999999996</v>
      </c>
      <c r="O1050" s="9">
        <f t="shared" si="2840"/>
        <v>0</v>
      </c>
      <c r="P1050" s="9">
        <f t="shared" si="2840"/>
        <v>0</v>
      </c>
      <c r="Q1050" s="9">
        <f t="shared" si="2840"/>
        <v>0</v>
      </c>
      <c r="R1050" s="21">
        <f t="shared" si="2776"/>
        <v>3369.1</v>
      </c>
      <c r="S1050" s="21">
        <f t="shared" si="2776"/>
        <v>3440.8</v>
      </c>
      <c r="T1050" s="21">
        <f t="shared" si="2776"/>
        <v>3446.3999999999996</v>
      </c>
      <c r="U1050" s="9">
        <f t="shared" si="2840"/>
        <v>-44.372999999999998</v>
      </c>
      <c r="V1050" s="9">
        <f t="shared" si="2840"/>
        <v>0</v>
      </c>
      <c r="W1050" s="9">
        <f t="shared" si="2840"/>
        <v>0</v>
      </c>
      <c r="X1050" s="21">
        <f t="shared" si="2777"/>
        <v>3324.7269999999999</v>
      </c>
      <c r="Y1050" s="21">
        <f t="shared" si="2777"/>
        <v>3440.8</v>
      </c>
      <c r="Z1050" s="21">
        <f t="shared" si="2777"/>
        <v>3446.3999999999996</v>
      </c>
      <c r="AA1050" s="9">
        <f t="shared" si="2840"/>
        <v>0</v>
      </c>
      <c r="AB1050" s="21">
        <f t="shared" si="2773"/>
        <v>3324.7269999999999</v>
      </c>
      <c r="AC1050" s="9">
        <f t="shared" si="2840"/>
        <v>0</v>
      </c>
      <c r="AD1050" s="9">
        <f t="shared" si="2840"/>
        <v>0</v>
      </c>
      <c r="AE1050" s="34">
        <f t="shared" si="2762"/>
        <v>3324.7269999999999</v>
      </c>
      <c r="AF1050" s="9">
        <f t="shared" si="2840"/>
        <v>0</v>
      </c>
      <c r="AG1050" s="34">
        <f t="shared" si="2763"/>
        <v>3324.7269999999999</v>
      </c>
      <c r="AH1050" s="9">
        <f t="shared" si="2840"/>
        <v>-161.762</v>
      </c>
      <c r="AI1050" s="9">
        <f t="shared" si="2840"/>
        <v>0</v>
      </c>
      <c r="AJ1050" s="9">
        <f t="shared" si="2840"/>
        <v>0</v>
      </c>
      <c r="AK1050" s="21">
        <f t="shared" si="2827"/>
        <v>3162.9649999999997</v>
      </c>
      <c r="AL1050" s="21">
        <f t="shared" si="2828"/>
        <v>3440.8</v>
      </c>
      <c r="AM1050" s="21">
        <f t="shared" si="2828"/>
        <v>3446.3999999999996</v>
      </c>
      <c r="AN1050" s="9">
        <f t="shared" si="2840"/>
        <v>0</v>
      </c>
      <c r="AO1050" s="21">
        <f t="shared" si="2829"/>
        <v>3162.9649999999997</v>
      </c>
      <c r="AP1050" s="9">
        <f t="shared" si="2840"/>
        <v>0</v>
      </c>
      <c r="AQ1050" s="9">
        <f t="shared" si="2840"/>
        <v>0</v>
      </c>
      <c r="AR1050" s="9">
        <f t="shared" si="2840"/>
        <v>0</v>
      </c>
      <c r="AS1050" s="21">
        <f t="shared" si="2825"/>
        <v>3162.9649999999997</v>
      </c>
      <c r="AT1050" s="21">
        <f t="shared" si="2839"/>
        <v>3440.8</v>
      </c>
      <c r="AU1050" s="21">
        <f t="shared" si="2839"/>
        <v>3446.3999999999996</v>
      </c>
      <c r="AV1050" s="9">
        <f t="shared" si="2840"/>
        <v>0</v>
      </c>
      <c r="AW1050" s="9">
        <f t="shared" si="2840"/>
        <v>0</v>
      </c>
      <c r="AX1050" s="9">
        <f t="shared" si="2840"/>
        <v>0</v>
      </c>
      <c r="AY1050" s="21">
        <f t="shared" si="2822"/>
        <v>3162.9649999999997</v>
      </c>
      <c r="AZ1050" s="21">
        <f t="shared" si="2823"/>
        <v>3440.8</v>
      </c>
      <c r="BA1050" s="21">
        <f t="shared" si="2824"/>
        <v>3446.3999999999996</v>
      </c>
      <c r="BB1050" s="9">
        <f t="shared" si="2840"/>
        <v>0</v>
      </c>
      <c r="BC1050" s="21">
        <f t="shared" si="2774"/>
        <v>3162.9649999999997</v>
      </c>
      <c r="BD1050" s="9">
        <f t="shared" si="2840"/>
        <v>0</v>
      </c>
      <c r="BE1050" s="9">
        <f t="shared" si="2840"/>
        <v>0</v>
      </c>
      <c r="BF1050" s="21">
        <f t="shared" si="2833"/>
        <v>3162.9649999999997</v>
      </c>
      <c r="BG1050" s="21">
        <f t="shared" si="2834"/>
        <v>3440.8</v>
      </c>
      <c r="BH1050" s="9">
        <f t="shared" si="2840"/>
        <v>0</v>
      </c>
      <c r="BI1050" s="9">
        <f t="shared" si="2840"/>
        <v>0</v>
      </c>
      <c r="BJ1050" s="21">
        <f t="shared" si="2835"/>
        <v>3162.9649999999997</v>
      </c>
      <c r="BK1050" s="21">
        <f t="shared" si="2836"/>
        <v>3440.8</v>
      </c>
      <c r="BL1050" s="9">
        <f t="shared" si="2840"/>
        <v>0</v>
      </c>
      <c r="BM1050" s="21">
        <f t="shared" si="2837"/>
        <v>3162.9649999999997</v>
      </c>
      <c r="BN1050" s="9">
        <f t="shared" si="2840"/>
        <v>0</v>
      </c>
      <c r="BO1050" s="21">
        <f t="shared" si="2838"/>
        <v>3162.9649999999997</v>
      </c>
      <c r="BP1050" s="9">
        <f t="shared" si="2840"/>
        <v>0</v>
      </c>
      <c r="BQ1050" s="21">
        <f t="shared" si="2830"/>
        <v>3162.9649999999997</v>
      </c>
      <c r="BR1050" s="9">
        <f t="shared" si="2840"/>
        <v>0</v>
      </c>
      <c r="BS1050" s="33">
        <f t="shared" si="2818"/>
        <v>3162.9649999999997</v>
      </c>
      <c r="BT1050" s="9">
        <f t="shared" si="2840"/>
        <v>0</v>
      </c>
    </row>
    <row r="1051" spans="1:73" ht="62.4" x14ac:dyDescent="0.3">
      <c r="A1051" s="1" t="s">
        <v>293</v>
      </c>
      <c r="B1051" s="1" t="s">
        <v>220</v>
      </c>
      <c r="C1051" s="1"/>
      <c r="D1051" s="1"/>
      <c r="E1051" s="2" t="s">
        <v>744</v>
      </c>
      <c r="F1051" s="3">
        <f>F1052</f>
        <v>3369.1</v>
      </c>
      <c r="G1051" s="3">
        <f t="shared" si="2840"/>
        <v>3440.8</v>
      </c>
      <c r="H1051" s="3">
        <f t="shared" si="2840"/>
        <v>3446.3999999999996</v>
      </c>
      <c r="I1051" s="3">
        <f t="shared" si="2840"/>
        <v>0</v>
      </c>
      <c r="J1051" s="3">
        <f t="shared" si="2840"/>
        <v>0</v>
      </c>
      <c r="K1051" s="3">
        <f t="shared" si="2840"/>
        <v>0</v>
      </c>
      <c r="L1051" s="18">
        <f t="shared" si="2819"/>
        <v>3369.1</v>
      </c>
      <c r="M1051" s="18">
        <f t="shared" si="2819"/>
        <v>3440.8</v>
      </c>
      <c r="N1051" s="18">
        <f t="shared" si="2819"/>
        <v>3446.3999999999996</v>
      </c>
      <c r="O1051" s="9">
        <f t="shared" si="2840"/>
        <v>0</v>
      </c>
      <c r="P1051" s="9">
        <f t="shared" si="2840"/>
        <v>0</v>
      </c>
      <c r="Q1051" s="9">
        <f t="shared" si="2840"/>
        <v>0</v>
      </c>
      <c r="R1051" s="21">
        <f t="shared" si="2776"/>
        <v>3369.1</v>
      </c>
      <c r="S1051" s="21">
        <f t="shared" si="2776"/>
        <v>3440.8</v>
      </c>
      <c r="T1051" s="21">
        <f t="shared" si="2776"/>
        <v>3446.3999999999996</v>
      </c>
      <c r="U1051" s="9">
        <f t="shared" si="2840"/>
        <v>-44.372999999999998</v>
      </c>
      <c r="V1051" s="9">
        <f t="shared" si="2840"/>
        <v>0</v>
      </c>
      <c r="W1051" s="9">
        <f t="shared" si="2840"/>
        <v>0</v>
      </c>
      <c r="X1051" s="21">
        <f t="shared" si="2777"/>
        <v>3324.7269999999999</v>
      </c>
      <c r="Y1051" s="21">
        <f t="shared" si="2777"/>
        <v>3440.8</v>
      </c>
      <c r="Z1051" s="21">
        <f t="shared" si="2777"/>
        <v>3446.3999999999996</v>
      </c>
      <c r="AA1051" s="9">
        <f t="shared" si="2840"/>
        <v>0</v>
      </c>
      <c r="AB1051" s="21">
        <f t="shared" si="2773"/>
        <v>3324.7269999999999</v>
      </c>
      <c r="AC1051" s="9">
        <f t="shared" si="2840"/>
        <v>0</v>
      </c>
      <c r="AD1051" s="9">
        <f t="shared" si="2840"/>
        <v>0</v>
      </c>
      <c r="AE1051" s="34">
        <f t="shared" si="2762"/>
        <v>3324.7269999999999</v>
      </c>
      <c r="AF1051" s="9">
        <f t="shared" si="2840"/>
        <v>0</v>
      </c>
      <c r="AG1051" s="34">
        <f t="shared" si="2763"/>
        <v>3324.7269999999999</v>
      </c>
      <c r="AH1051" s="9">
        <f t="shared" si="2840"/>
        <v>-161.762</v>
      </c>
      <c r="AI1051" s="9">
        <f t="shared" si="2840"/>
        <v>0</v>
      </c>
      <c r="AJ1051" s="9">
        <f t="shared" si="2840"/>
        <v>0</v>
      </c>
      <c r="AK1051" s="21">
        <f t="shared" si="2827"/>
        <v>3162.9649999999997</v>
      </c>
      <c r="AL1051" s="21">
        <f t="shared" si="2828"/>
        <v>3440.8</v>
      </c>
      <c r="AM1051" s="21">
        <f t="shared" si="2828"/>
        <v>3446.3999999999996</v>
      </c>
      <c r="AN1051" s="9">
        <f t="shared" si="2840"/>
        <v>0</v>
      </c>
      <c r="AO1051" s="21">
        <f t="shared" si="2829"/>
        <v>3162.9649999999997</v>
      </c>
      <c r="AP1051" s="9">
        <f t="shared" si="2840"/>
        <v>0</v>
      </c>
      <c r="AQ1051" s="9">
        <f t="shared" si="2840"/>
        <v>0</v>
      </c>
      <c r="AR1051" s="9">
        <f t="shared" si="2840"/>
        <v>0</v>
      </c>
      <c r="AS1051" s="21">
        <f t="shared" si="2825"/>
        <v>3162.9649999999997</v>
      </c>
      <c r="AT1051" s="21">
        <f t="shared" si="2839"/>
        <v>3440.8</v>
      </c>
      <c r="AU1051" s="21">
        <f t="shared" si="2839"/>
        <v>3446.3999999999996</v>
      </c>
      <c r="AV1051" s="9">
        <f t="shared" si="2840"/>
        <v>0</v>
      </c>
      <c r="AW1051" s="9">
        <f t="shared" si="2840"/>
        <v>0</v>
      </c>
      <c r="AX1051" s="9">
        <f t="shared" si="2840"/>
        <v>0</v>
      </c>
      <c r="AY1051" s="21">
        <f t="shared" si="2822"/>
        <v>3162.9649999999997</v>
      </c>
      <c r="AZ1051" s="21">
        <f t="shared" si="2823"/>
        <v>3440.8</v>
      </c>
      <c r="BA1051" s="21">
        <f t="shared" si="2824"/>
        <v>3446.3999999999996</v>
      </c>
      <c r="BB1051" s="9">
        <f t="shared" si="2840"/>
        <v>0</v>
      </c>
      <c r="BC1051" s="21">
        <f t="shared" si="2774"/>
        <v>3162.9649999999997</v>
      </c>
      <c r="BD1051" s="9">
        <f t="shared" si="2840"/>
        <v>0</v>
      </c>
      <c r="BE1051" s="9">
        <f t="shared" si="2840"/>
        <v>0</v>
      </c>
      <c r="BF1051" s="21">
        <f t="shared" si="2833"/>
        <v>3162.9649999999997</v>
      </c>
      <c r="BG1051" s="21">
        <f t="shared" si="2834"/>
        <v>3440.8</v>
      </c>
      <c r="BH1051" s="9">
        <f t="shared" si="2840"/>
        <v>0</v>
      </c>
      <c r="BI1051" s="9">
        <f t="shared" si="2840"/>
        <v>0</v>
      </c>
      <c r="BJ1051" s="21">
        <f t="shared" si="2835"/>
        <v>3162.9649999999997</v>
      </c>
      <c r="BK1051" s="21">
        <f t="shared" si="2836"/>
        <v>3440.8</v>
      </c>
      <c r="BL1051" s="9">
        <f t="shared" si="2840"/>
        <v>0</v>
      </c>
      <c r="BM1051" s="21">
        <f t="shared" si="2837"/>
        <v>3162.9649999999997</v>
      </c>
      <c r="BN1051" s="9">
        <f t="shared" si="2840"/>
        <v>0</v>
      </c>
      <c r="BO1051" s="21">
        <f t="shared" si="2838"/>
        <v>3162.9649999999997</v>
      </c>
      <c r="BP1051" s="9">
        <f t="shared" si="2840"/>
        <v>0</v>
      </c>
      <c r="BQ1051" s="21">
        <f t="shared" si="2830"/>
        <v>3162.9649999999997</v>
      </c>
      <c r="BR1051" s="9">
        <f t="shared" si="2840"/>
        <v>0</v>
      </c>
      <c r="BS1051" s="33">
        <f t="shared" si="2818"/>
        <v>3162.9649999999997</v>
      </c>
      <c r="BT1051" s="9">
        <f t="shared" si="2840"/>
        <v>0</v>
      </c>
    </row>
    <row r="1052" spans="1:73" x14ac:dyDescent="0.3">
      <c r="A1052" s="1" t="s">
        <v>293</v>
      </c>
      <c r="B1052" s="1">
        <v>810</v>
      </c>
      <c r="C1052" s="1" t="s">
        <v>44</v>
      </c>
      <c r="D1052" s="1" t="s">
        <v>98</v>
      </c>
      <c r="E1052" s="2" t="s">
        <v>758</v>
      </c>
      <c r="F1052" s="3">
        <v>3369.1</v>
      </c>
      <c r="G1052" s="3">
        <v>3440.8</v>
      </c>
      <c r="H1052" s="3">
        <v>3446.3999999999996</v>
      </c>
      <c r="I1052" s="3"/>
      <c r="J1052" s="3"/>
      <c r="K1052" s="3"/>
      <c r="L1052" s="18">
        <f t="shared" si="2819"/>
        <v>3369.1</v>
      </c>
      <c r="M1052" s="18">
        <f t="shared" si="2819"/>
        <v>3440.8</v>
      </c>
      <c r="N1052" s="18">
        <f t="shared" si="2819"/>
        <v>3446.3999999999996</v>
      </c>
      <c r="O1052" s="9"/>
      <c r="P1052" s="9"/>
      <c r="Q1052" s="9"/>
      <c r="R1052" s="21">
        <f t="shared" si="2776"/>
        <v>3369.1</v>
      </c>
      <c r="S1052" s="21">
        <f t="shared" si="2776"/>
        <v>3440.8</v>
      </c>
      <c r="T1052" s="21">
        <f t="shared" si="2776"/>
        <v>3446.3999999999996</v>
      </c>
      <c r="U1052" s="9">
        <v>-44.372999999999998</v>
      </c>
      <c r="V1052" s="9"/>
      <c r="W1052" s="9"/>
      <c r="X1052" s="21">
        <f t="shared" si="2777"/>
        <v>3324.7269999999999</v>
      </c>
      <c r="Y1052" s="21">
        <f t="shared" si="2777"/>
        <v>3440.8</v>
      </c>
      <c r="Z1052" s="21">
        <f t="shared" si="2777"/>
        <v>3446.3999999999996</v>
      </c>
      <c r="AA1052" s="9"/>
      <c r="AB1052" s="21">
        <f t="shared" si="2773"/>
        <v>3324.7269999999999</v>
      </c>
      <c r="AC1052" s="9"/>
      <c r="AD1052" s="9"/>
      <c r="AE1052" s="34">
        <f t="shared" ref="AE1052:AE1129" si="2841">AD1052+AC1052+AB1052</f>
        <v>3324.7269999999999</v>
      </c>
      <c r="AF1052" s="9"/>
      <c r="AG1052" s="34">
        <f t="shared" ref="AG1052:AG1129" si="2842">AE1052+AF1052</f>
        <v>3324.7269999999999</v>
      </c>
      <c r="AH1052" s="9">
        <v>-161.762</v>
      </c>
      <c r="AI1052" s="9"/>
      <c r="AJ1052" s="9"/>
      <c r="AK1052" s="21">
        <f t="shared" si="2827"/>
        <v>3162.9649999999997</v>
      </c>
      <c r="AL1052" s="21">
        <f t="shared" si="2828"/>
        <v>3440.8</v>
      </c>
      <c r="AM1052" s="21">
        <f t="shared" si="2828"/>
        <v>3446.3999999999996</v>
      </c>
      <c r="AN1052" s="9"/>
      <c r="AO1052" s="21">
        <f t="shared" si="2829"/>
        <v>3162.9649999999997</v>
      </c>
      <c r="AP1052" s="9"/>
      <c r="AQ1052" s="9"/>
      <c r="AR1052" s="9"/>
      <c r="AS1052" s="21">
        <f t="shared" si="2825"/>
        <v>3162.9649999999997</v>
      </c>
      <c r="AT1052" s="21">
        <f t="shared" si="2839"/>
        <v>3440.8</v>
      </c>
      <c r="AU1052" s="21">
        <f t="shared" si="2839"/>
        <v>3446.3999999999996</v>
      </c>
      <c r="AV1052" s="9"/>
      <c r="AW1052" s="9"/>
      <c r="AX1052" s="9"/>
      <c r="AY1052" s="21">
        <f t="shared" si="2822"/>
        <v>3162.9649999999997</v>
      </c>
      <c r="AZ1052" s="21">
        <f t="shared" si="2823"/>
        <v>3440.8</v>
      </c>
      <c r="BA1052" s="21">
        <f t="shared" si="2824"/>
        <v>3446.3999999999996</v>
      </c>
      <c r="BB1052" s="9"/>
      <c r="BC1052" s="21">
        <f t="shared" ref="BC1052:BC1122" si="2843">AY1052+BB1052</f>
        <v>3162.9649999999997</v>
      </c>
      <c r="BD1052" s="9"/>
      <c r="BE1052" s="9"/>
      <c r="BF1052" s="21">
        <f t="shared" si="2833"/>
        <v>3162.9649999999997</v>
      </c>
      <c r="BG1052" s="21">
        <f t="shared" si="2834"/>
        <v>3440.8</v>
      </c>
      <c r="BH1052" s="9"/>
      <c r="BI1052" s="9"/>
      <c r="BJ1052" s="21">
        <f t="shared" si="2835"/>
        <v>3162.9649999999997</v>
      </c>
      <c r="BK1052" s="21">
        <f t="shared" si="2836"/>
        <v>3440.8</v>
      </c>
      <c r="BL1052" s="9"/>
      <c r="BM1052" s="21">
        <f t="shared" si="2837"/>
        <v>3162.9649999999997</v>
      </c>
      <c r="BN1052" s="9"/>
      <c r="BO1052" s="21">
        <f t="shared" si="2838"/>
        <v>3162.9649999999997</v>
      </c>
      <c r="BP1052" s="9"/>
      <c r="BQ1052" s="21">
        <f t="shared" si="2830"/>
        <v>3162.9649999999997</v>
      </c>
      <c r="BR1052" s="9"/>
      <c r="BS1052" s="33">
        <f t="shared" si="2818"/>
        <v>3162.9649999999997</v>
      </c>
      <c r="BT1052" s="9"/>
    </row>
    <row r="1053" spans="1:73" ht="93.6" hidden="1" customHeight="1" x14ac:dyDescent="0.3">
      <c r="A1053" s="1" t="s">
        <v>294</v>
      </c>
      <c r="B1053" s="1"/>
      <c r="C1053" s="1"/>
      <c r="D1053" s="1"/>
      <c r="E1053" s="2" t="s">
        <v>574</v>
      </c>
      <c r="F1053" s="3">
        <f>F1054</f>
        <v>6394.5</v>
      </c>
      <c r="G1053" s="3">
        <f t="shared" ref="G1053:BT1055" si="2844">G1054</f>
        <v>6394.5</v>
      </c>
      <c r="H1053" s="3">
        <f t="shared" si="2844"/>
        <v>6394.5</v>
      </c>
      <c r="I1053" s="3">
        <f t="shared" si="2844"/>
        <v>0</v>
      </c>
      <c r="J1053" s="3">
        <f t="shared" si="2844"/>
        <v>0</v>
      </c>
      <c r="K1053" s="3">
        <f t="shared" si="2844"/>
        <v>0</v>
      </c>
      <c r="L1053" s="18">
        <f t="shared" si="2819"/>
        <v>6394.5</v>
      </c>
      <c r="M1053" s="18">
        <f t="shared" si="2819"/>
        <v>6394.5</v>
      </c>
      <c r="N1053" s="18">
        <f t="shared" si="2819"/>
        <v>6394.5</v>
      </c>
      <c r="O1053" s="9">
        <f t="shared" si="2844"/>
        <v>0</v>
      </c>
      <c r="P1053" s="9">
        <f t="shared" si="2844"/>
        <v>0</v>
      </c>
      <c r="Q1053" s="9">
        <f t="shared" si="2844"/>
        <v>0</v>
      </c>
      <c r="R1053" s="21">
        <f t="shared" si="2776"/>
        <v>6394.5</v>
      </c>
      <c r="S1053" s="21">
        <f t="shared" si="2776"/>
        <v>6394.5</v>
      </c>
      <c r="T1053" s="21">
        <f t="shared" si="2776"/>
        <v>6394.5</v>
      </c>
      <c r="U1053" s="9">
        <f t="shared" si="2844"/>
        <v>0</v>
      </c>
      <c r="V1053" s="9">
        <f t="shared" si="2844"/>
        <v>0</v>
      </c>
      <c r="W1053" s="9">
        <f t="shared" si="2844"/>
        <v>0</v>
      </c>
      <c r="X1053" s="21">
        <f t="shared" si="2777"/>
        <v>6394.5</v>
      </c>
      <c r="Y1053" s="21">
        <f t="shared" si="2777"/>
        <v>6394.5</v>
      </c>
      <c r="Z1053" s="21">
        <f t="shared" si="2777"/>
        <v>6394.5</v>
      </c>
      <c r="AA1053" s="9">
        <f t="shared" si="2844"/>
        <v>0</v>
      </c>
      <c r="AB1053" s="21">
        <f t="shared" si="2773"/>
        <v>6394.5</v>
      </c>
      <c r="AC1053" s="9">
        <f t="shared" si="2844"/>
        <v>0</v>
      </c>
      <c r="AD1053" s="9">
        <f t="shared" si="2844"/>
        <v>0</v>
      </c>
      <c r="AE1053" s="34">
        <f t="shared" si="2841"/>
        <v>6394.5</v>
      </c>
      <c r="AF1053" s="9">
        <f t="shared" si="2844"/>
        <v>0</v>
      </c>
      <c r="AG1053" s="34">
        <f t="shared" si="2842"/>
        <v>6394.5</v>
      </c>
      <c r="AH1053" s="9">
        <f t="shared" si="2844"/>
        <v>0</v>
      </c>
      <c r="AI1053" s="9">
        <f t="shared" si="2844"/>
        <v>0</v>
      </c>
      <c r="AJ1053" s="9">
        <f t="shared" si="2844"/>
        <v>0</v>
      </c>
      <c r="AK1053" s="21">
        <f t="shared" si="2827"/>
        <v>6394.5</v>
      </c>
      <c r="AL1053" s="21">
        <f t="shared" si="2828"/>
        <v>6394.5</v>
      </c>
      <c r="AM1053" s="21">
        <f t="shared" si="2828"/>
        <v>6394.5</v>
      </c>
      <c r="AN1053" s="9">
        <f t="shared" si="2844"/>
        <v>0</v>
      </c>
      <c r="AO1053" s="21">
        <f t="shared" si="2829"/>
        <v>6394.5</v>
      </c>
      <c r="AP1053" s="9">
        <f t="shared" si="2844"/>
        <v>-6394.5</v>
      </c>
      <c r="AQ1053" s="9">
        <f t="shared" si="2844"/>
        <v>-6394.5</v>
      </c>
      <c r="AR1053" s="9">
        <f t="shared" si="2844"/>
        <v>-6394.5</v>
      </c>
      <c r="AS1053" s="20">
        <f t="shared" si="2825"/>
        <v>0</v>
      </c>
      <c r="AT1053" s="20">
        <f t="shared" si="2839"/>
        <v>0</v>
      </c>
      <c r="AU1053" s="20">
        <f t="shared" si="2839"/>
        <v>0</v>
      </c>
      <c r="AV1053" s="9">
        <f t="shared" si="2844"/>
        <v>0</v>
      </c>
      <c r="AW1053" s="9">
        <f t="shared" si="2844"/>
        <v>0</v>
      </c>
      <c r="AX1053" s="9">
        <f t="shared" si="2844"/>
        <v>0</v>
      </c>
      <c r="AY1053" s="21">
        <f t="shared" si="2822"/>
        <v>0</v>
      </c>
      <c r="AZ1053" s="21">
        <f t="shared" si="2823"/>
        <v>0</v>
      </c>
      <c r="BA1053" s="21">
        <f t="shared" si="2824"/>
        <v>0</v>
      </c>
      <c r="BB1053" s="9">
        <f t="shared" si="2844"/>
        <v>0</v>
      </c>
      <c r="BC1053" s="21">
        <f t="shared" si="2843"/>
        <v>0</v>
      </c>
      <c r="BD1053" s="9">
        <f t="shared" si="2844"/>
        <v>0</v>
      </c>
      <c r="BE1053" s="9">
        <f t="shared" si="2844"/>
        <v>0</v>
      </c>
      <c r="BF1053" s="21">
        <f t="shared" si="2833"/>
        <v>0</v>
      </c>
      <c r="BG1053" s="21">
        <f t="shared" si="2834"/>
        <v>0</v>
      </c>
      <c r="BH1053" s="9">
        <f t="shared" si="2844"/>
        <v>0</v>
      </c>
      <c r="BI1053" s="9">
        <f t="shared" si="2844"/>
        <v>0</v>
      </c>
      <c r="BJ1053" s="21">
        <f t="shared" si="2835"/>
        <v>0</v>
      </c>
      <c r="BK1053" s="21">
        <f t="shared" si="2836"/>
        <v>0</v>
      </c>
      <c r="BL1053" s="9">
        <f t="shared" si="2844"/>
        <v>0</v>
      </c>
      <c r="BM1053" s="21">
        <f t="shared" si="2837"/>
        <v>0</v>
      </c>
      <c r="BN1053" s="9">
        <f t="shared" si="2844"/>
        <v>0</v>
      </c>
      <c r="BO1053" s="21">
        <f t="shared" si="2838"/>
        <v>0</v>
      </c>
      <c r="BP1053" s="9">
        <f t="shared" si="2844"/>
        <v>0</v>
      </c>
      <c r="BQ1053" s="21">
        <f t="shared" si="2830"/>
        <v>0</v>
      </c>
      <c r="BR1053" s="9">
        <f t="shared" si="2844"/>
        <v>0</v>
      </c>
      <c r="BS1053" s="9"/>
      <c r="BT1053" s="9">
        <f t="shared" si="2844"/>
        <v>0</v>
      </c>
      <c r="BU1053" s="52">
        <v>0</v>
      </c>
    </row>
    <row r="1054" spans="1:73" ht="15.6" hidden="1" customHeight="1" x14ac:dyDescent="0.3">
      <c r="A1054" s="1" t="s">
        <v>294</v>
      </c>
      <c r="B1054" s="1" t="s">
        <v>7</v>
      </c>
      <c r="C1054" s="1"/>
      <c r="D1054" s="1"/>
      <c r="E1054" s="2" t="s">
        <v>743</v>
      </c>
      <c r="F1054" s="3">
        <f>F1055</f>
        <v>6394.5</v>
      </c>
      <c r="G1054" s="3">
        <f t="shared" si="2844"/>
        <v>6394.5</v>
      </c>
      <c r="H1054" s="3">
        <f t="shared" si="2844"/>
        <v>6394.5</v>
      </c>
      <c r="I1054" s="3">
        <f t="shared" si="2844"/>
        <v>0</v>
      </c>
      <c r="J1054" s="3">
        <f t="shared" si="2844"/>
        <v>0</v>
      </c>
      <c r="K1054" s="3">
        <f t="shared" si="2844"/>
        <v>0</v>
      </c>
      <c r="L1054" s="18">
        <f t="shared" si="2819"/>
        <v>6394.5</v>
      </c>
      <c r="M1054" s="18">
        <f t="shared" si="2819"/>
        <v>6394.5</v>
      </c>
      <c r="N1054" s="18">
        <f t="shared" si="2819"/>
        <v>6394.5</v>
      </c>
      <c r="O1054" s="9">
        <f t="shared" si="2844"/>
        <v>0</v>
      </c>
      <c r="P1054" s="9">
        <f t="shared" si="2844"/>
        <v>0</v>
      </c>
      <c r="Q1054" s="9">
        <f t="shared" si="2844"/>
        <v>0</v>
      </c>
      <c r="R1054" s="21">
        <f t="shared" si="2776"/>
        <v>6394.5</v>
      </c>
      <c r="S1054" s="21">
        <f t="shared" si="2776"/>
        <v>6394.5</v>
      </c>
      <c r="T1054" s="21">
        <f t="shared" si="2776"/>
        <v>6394.5</v>
      </c>
      <c r="U1054" s="9">
        <f t="shared" si="2844"/>
        <v>0</v>
      </c>
      <c r="V1054" s="9">
        <f t="shared" si="2844"/>
        <v>0</v>
      </c>
      <c r="W1054" s="9">
        <f t="shared" si="2844"/>
        <v>0</v>
      </c>
      <c r="X1054" s="21">
        <f t="shared" si="2777"/>
        <v>6394.5</v>
      </c>
      <c r="Y1054" s="21">
        <f t="shared" si="2777"/>
        <v>6394.5</v>
      </c>
      <c r="Z1054" s="21">
        <f t="shared" si="2777"/>
        <v>6394.5</v>
      </c>
      <c r="AA1054" s="9">
        <f t="shared" si="2844"/>
        <v>0</v>
      </c>
      <c r="AB1054" s="21">
        <f t="shared" si="2773"/>
        <v>6394.5</v>
      </c>
      <c r="AC1054" s="9">
        <f t="shared" si="2844"/>
        <v>0</v>
      </c>
      <c r="AD1054" s="9">
        <f t="shared" si="2844"/>
        <v>0</v>
      </c>
      <c r="AE1054" s="34">
        <f t="shared" si="2841"/>
        <v>6394.5</v>
      </c>
      <c r="AF1054" s="9">
        <f t="shared" si="2844"/>
        <v>0</v>
      </c>
      <c r="AG1054" s="34">
        <f t="shared" si="2842"/>
        <v>6394.5</v>
      </c>
      <c r="AH1054" s="9">
        <f t="shared" si="2844"/>
        <v>0</v>
      </c>
      <c r="AI1054" s="9">
        <f t="shared" si="2844"/>
        <v>0</v>
      </c>
      <c r="AJ1054" s="9">
        <f t="shared" si="2844"/>
        <v>0</v>
      </c>
      <c r="AK1054" s="21">
        <f t="shared" si="2827"/>
        <v>6394.5</v>
      </c>
      <c r="AL1054" s="21">
        <f t="shared" si="2828"/>
        <v>6394.5</v>
      </c>
      <c r="AM1054" s="21">
        <f t="shared" si="2828"/>
        <v>6394.5</v>
      </c>
      <c r="AN1054" s="9">
        <f t="shared" si="2844"/>
        <v>0</v>
      </c>
      <c r="AO1054" s="21">
        <f t="shared" si="2829"/>
        <v>6394.5</v>
      </c>
      <c r="AP1054" s="9">
        <f t="shared" si="2844"/>
        <v>-6394.5</v>
      </c>
      <c r="AQ1054" s="9">
        <f t="shared" si="2844"/>
        <v>-6394.5</v>
      </c>
      <c r="AR1054" s="9">
        <f t="shared" si="2844"/>
        <v>-6394.5</v>
      </c>
      <c r="AS1054" s="21">
        <f t="shared" si="2825"/>
        <v>0</v>
      </c>
      <c r="AT1054" s="21">
        <f t="shared" si="2839"/>
        <v>0</v>
      </c>
      <c r="AU1054" s="21">
        <f t="shared" si="2839"/>
        <v>0</v>
      </c>
      <c r="AV1054" s="9">
        <f t="shared" si="2844"/>
        <v>0</v>
      </c>
      <c r="AW1054" s="9">
        <f t="shared" si="2844"/>
        <v>0</v>
      </c>
      <c r="AX1054" s="9">
        <f t="shared" si="2844"/>
        <v>0</v>
      </c>
      <c r="AY1054" s="21">
        <f t="shared" si="2822"/>
        <v>0</v>
      </c>
      <c r="AZ1054" s="21">
        <f t="shared" si="2823"/>
        <v>0</v>
      </c>
      <c r="BA1054" s="21">
        <f t="shared" si="2824"/>
        <v>0</v>
      </c>
      <c r="BB1054" s="9">
        <f t="shared" si="2844"/>
        <v>0</v>
      </c>
      <c r="BC1054" s="21">
        <f t="shared" si="2843"/>
        <v>0</v>
      </c>
      <c r="BD1054" s="9">
        <f t="shared" si="2844"/>
        <v>0</v>
      </c>
      <c r="BE1054" s="9">
        <f t="shared" si="2844"/>
        <v>0</v>
      </c>
      <c r="BF1054" s="21">
        <f t="shared" si="2833"/>
        <v>0</v>
      </c>
      <c r="BG1054" s="21">
        <f t="shared" si="2834"/>
        <v>0</v>
      </c>
      <c r="BH1054" s="9">
        <f t="shared" si="2844"/>
        <v>0</v>
      </c>
      <c r="BI1054" s="9">
        <f t="shared" si="2844"/>
        <v>0</v>
      </c>
      <c r="BJ1054" s="21">
        <f t="shared" si="2835"/>
        <v>0</v>
      </c>
      <c r="BK1054" s="21">
        <f t="shared" si="2836"/>
        <v>0</v>
      </c>
      <c r="BL1054" s="9">
        <f t="shared" si="2844"/>
        <v>0</v>
      </c>
      <c r="BM1054" s="21">
        <f t="shared" si="2837"/>
        <v>0</v>
      </c>
      <c r="BN1054" s="9">
        <f t="shared" si="2844"/>
        <v>0</v>
      </c>
      <c r="BO1054" s="21">
        <f t="shared" si="2838"/>
        <v>0</v>
      </c>
      <c r="BP1054" s="9">
        <f t="shared" si="2844"/>
        <v>0</v>
      </c>
      <c r="BQ1054" s="21">
        <f t="shared" si="2830"/>
        <v>0</v>
      </c>
      <c r="BR1054" s="9">
        <f t="shared" si="2844"/>
        <v>0</v>
      </c>
      <c r="BS1054" s="9"/>
      <c r="BT1054" s="9">
        <f t="shared" si="2844"/>
        <v>0</v>
      </c>
      <c r="BU1054" s="52">
        <v>0</v>
      </c>
    </row>
    <row r="1055" spans="1:73" ht="62.4" hidden="1" customHeight="1" x14ac:dyDescent="0.3">
      <c r="A1055" s="1" t="s">
        <v>294</v>
      </c>
      <c r="B1055" s="1" t="s">
        <v>220</v>
      </c>
      <c r="C1055" s="1"/>
      <c r="D1055" s="1"/>
      <c r="E1055" s="2" t="s">
        <v>744</v>
      </c>
      <c r="F1055" s="3">
        <f>F1056</f>
        <v>6394.5</v>
      </c>
      <c r="G1055" s="3">
        <f t="shared" si="2844"/>
        <v>6394.5</v>
      </c>
      <c r="H1055" s="3">
        <f t="shared" si="2844"/>
        <v>6394.5</v>
      </c>
      <c r="I1055" s="3">
        <f t="shared" si="2844"/>
        <v>0</v>
      </c>
      <c r="J1055" s="3">
        <f t="shared" si="2844"/>
        <v>0</v>
      </c>
      <c r="K1055" s="3">
        <f t="shared" si="2844"/>
        <v>0</v>
      </c>
      <c r="L1055" s="18">
        <f t="shared" si="2819"/>
        <v>6394.5</v>
      </c>
      <c r="M1055" s="18">
        <f t="shared" si="2819"/>
        <v>6394.5</v>
      </c>
      <c r="N1055" s="18">
        <f t="shared" si="2819"/>
        <v>6394.5</v>
      </c>
      <c r="O1055" s="9">
        <f t="shared" si="2844"/>
        <v>0</v>
      </c>
      <c r="P1055" s="9">
        <f t="shared" si="2844"/>
        <v>0</v>
      </c>
      <c r="Q1055" s="9">
        <f t="shared" si="2844"/>
        <v>0</v>
      </c>
      <c r="R1055" s="21">
        <f t="shared" si="2776"/>
        <v>6394.5</v>
      </c>
      <c r="S1055" s="21">
        <f t="shared" si="2776"/>
        <v>6394.5</v>
      </c>
      <c r="T1055" s="21">
        <f t="shared" si="2776"/>
        <v>6394.5</v>
      </c>
      <c r="U1055" s="9">
        <f t="shared" si="2844"/>
        <v>0</v>
      </c>
      <c r="V1055" s="9">
        <f t="shared" si="2844"/>
        <v>0</v>
      </c>
      <c r="W1055" s="9">
        <f t="shared" si="2844"/>
        <v>0</v>
      </c>
      <c r="X1055" s="21">
        <f t="shared" si="2777"/>
        <v>6394.5</v>
      </c>
      <c r="Y1055" s="21">
        <f t="shared" si="2777"/>
        <v>6394.5</v>
      </c>
      <c r="Z1055" s="21">
        <f t="shared" si="2777"/>
        <v>6394.5</v>
      </c>
      <c r="AA1055" s="9">
        <f t="shared" si="2844"/>
        <v>0</v>
      </c>
      <c r="AB1055" s="21">
        <f t="shared" si="2773"/>
        <v>6394.5</v>
      </c>
      <c r="AC1055" s="9">
        <f t="shared" si="2844"/>
        <v>0</v>
      </c>
      <c r="AD1055" s="9">
        <f t="shared" si="2844"/>
        <v>0</v>
      </c>
      <c r="AE1055" s="34">
        <f t="shared" si="2841"/>
        <v>6394.5</v>
      </c>
      <c r="AF1055" s="9">
        <f t="shared" si="2844"/>
        <v>0</v>
      </c>
      <c r="AG1055" s="34">
        <f t="shared" si="2842"/>
        <v>6394.5</v>
      </c>
      <c r="AH1055" s="9">
        <f t="shared" si="2844"/>
        <v>0</v>
      </c>
      <c r="AI1055" s="9">
        <f t="shared" si="2844"/>
        <v>0</v>
      </c>
      <c r="AJ1055" s="9">
        <f t="shared" si="2844"/>
        <v>0</v>
      </c>
      <c r="AK1055" s="21">
        <f t="shared" si="2827"/>
        <v>6394.5</v>
      </c>
      <c r="AL1055" s="21">
        <f t="shared" si="2828"/>
        <v>6394.5</v>
      </c>
      <c r="AM1055" s="21">
        <f t="shared" si="2828"/>
        <v>6394.5</v>
      </c>
      <c r="AN1055" s="9">
        <f t="shared" si="2844"/>
        <v>0</v>
      </c>
      <c r="AO1055" s="21">
        <f t="shared" si="2829"/>
        <v>6394.5</v>
      </c>
      <c r="AP1055" s="9">
        <f t="shared" si="2844"/>
        <v>-6394.5</v>
      </c>
      <c r="AQ1055" s="9">
        <f t="shared" si="2844"/>
        <v>-6394.5</v>
      </c>
      <c r="AR1055" s="9">
        <f t="shared" si="2844"/>
        <v>-6394.5</v>
      </c>
      <c r="AS1055" s="21">
        <f t="shared" si="2825"/>
        <v>0</v>
      </c>
      <c r="AT1055" s="21">
        <f t="shared" si="2839"/>
        <v>0</v>
      </c>
      <c r="AU1055" s="21">
        <f t="shared" si="2839"/>
        <v>0</v>
      </c>
      <c r="AV1055" s="9">
        <f t="shared" si="2844"/>
        <v>0</v>
      </c>
      <c r="AW1055" s="9">
        <f t="shared" si="2844"/>
        <v>0</v>
      </c>
      <c r="AX1055" s="9">
        <f t="shared" si="2844"/>
        <v>0</v>
      </c>
      <c r="AY1055" s="21">
        <f t="shared" si="2822"/>
        <v>0</v>
      </c>
      <c r="AZ1055" s="21">
        <f t="shared" si="2823"/>
        <v>0</v>
      </c>
      <c r="BA1055" s="21">
        <f t="shared" si="2824"/>
        <v>0</v>
      </c>
      <c r="BB1055" s="9">
        <f t="shared" si="2844"/>
        <v>0</v>
      </c>
      <c r="BC1055" s="21">
        <f t="shared" si="2843"/>
        <v>0</v>
      </c>
      <c r="BD1055" s="9">
        <f t="shared" si="2844"/>
        <v>0</v>
      </c>
      <c r="BE1055" s="9">
        <f t="shared" si="2844"/>
        <v>0</v>
      </c>
      <c r="BF1055" s="21">
        <f t="shared" si="2833"/>
        <v>0</v>
      </c>
      <c r="BG1055" s="21">
        <f t="shared" si="2834"/>
        <v>0</v>
      </c>
      <c r="BH1055" s="9">
        <f t="shared" si="2844"/>
        <v>0</v>
      </c>
      <c r="BI1055" s="9">
        <f t="shared" si="2844"/>
        <v>0</v>
      </c>
      <c r="BJ1055" s="21">
        <f t="shared" si="2835"/>
        <v>0</v>
      </c>
      <c r="BK1055" s="21">
        <f t="shared" si="2836"/>
        <v>0</v>
      </c>
      <c r="BL1055" s="9">
        <f t="shared" si="2844"/>
        <v>0</v>
      </c>
      <c r="BM1055" s="21">
        <f t="shared" si="2837"/>
        <v>0</v>
      </c>
      <c r="BN1055" s="9">
        <f t="shared" si="2844"/>
        <v>0</v>
      </c>
      <c r="BO1055" s="21">
        <f t="shared" si="2838"/>
        <v>0</v>
      </c>
      <c r="BP1055" s="9">
        <f t="shared" si="2844"/>
        <v>0</v>
      </c>
      <c r="BQ1055" s="21">
        <f t="shared" si="2830"/>
        <v>0</v>
      </c>
      <c r="BR1055" s="9">
        <f t="shared" si="2844"/>
        <v>0</v>
      </c>
      <c r="BS1055" s="9"/>
      <c r="BT1055" s="9">
        <f t="shared" si="2844"/>
        <v>0</v>
      </c>
      <c r="BU1055" s="52">
        <v>0</v>
      </c>
    </row>
    <row r="1056" spans="1:73" ht="15.6" hidden="1" customHeight="1" x14ac:dyDescent="0.3">
      <c r="A1056" s="1" t="s">
        <v>294</v>
      </c>
      <c r="B1056" s="1">
        <v>810</v>
      </c>
      <c r="C1056" s="1" t="s">
        <v>44</v>
      </c>
      <c r="D1056" s="1" t="s">
        <v>98</v>
      </c>
      <c r="E1056" s="2" t="s">
        <v>758</v>
      </c>
      <c r="F1056" s="3">
        <v>6394.5</v>
      </c>
      <c r="G1056" s="3">
        <v>6394.5</v>
      </c>
      <c r="H1056" s="3">
        <v>6394.5</v>
      </c>
      <c r="I1056" s="3"/>
      <c r="J1056" s="3"/>
      <c r="K1056" s="3"/>
      <c r="L1056" s="18">
        <f t="shared" si="2819"/>
        <v>6394.5</v>
      </c>
      <c r="M1056" s="18">
        <f t="shared" si="2819"/>
        <v>6394.5</v>
      </c>
      <c r="N1056" s="18">
        <f t="shared" si="2819"/>
        <v>6394.5</v>
      </c>
      <c r="O1056" s="9"/>
      <c r="P1056" s="9"/>
      <c r="Q1056" s="9"/>
      <c r="R1056" s="21">
        <f t="shared" si="2776"/>
        <v>6394.5</v>
      </c>
      <c r="S1056" s="21">
        <f t="shared" si="2776"/>
        <v>6394.5</v>
      </c>
      <c r="T1056" s="21">
        <f t="shared" si="2776"/>
        <v>6394.5</v>
      </c>
      <c r="U1056" s="9"/>
      <c r="V1056" s="9"/>
      <c r="W1056" s="9"/>
      <c r="X1056" s="21">
        <f t="shared" si="2777"/>
        <v>6394.5</v>
      </c>
      <c r="Y1056" s="21">
        <f t="shared" si="2777"/>
        <v>6394.5</v>
      </c>
      <c r="Z1056" s="21">
        <f t="shared" si="2777"/>
        <v>6394.5</v>
      </c>
      <c r="AA1056" s="9"/>
      <c r="AB1056" s="21">
        <f t="shared" si="2773"/>
        <v>6394.5</v>
      </c>
      <c r="AC1056" s="9"/>
      <c r="AD1056" s="9"/>
      <c r="AE1056" s="34">
        <f t="shared" si="2841"/>
        <v>6394.5</v>
      </c>
      <c r="AF1056" s="9"/>
      <c r="AG1056" s="34">
        <f t="shared" si="2842"/>
        <v>6394.5</v>
      </c>
      <c r="AH1056" s="9"/>
      <c r="AI1056" s="9"/>
      <c r="AJ1056" s="9"/>
      <c r="AK1056" s="21">
        <f t="shared" si="2827"/>
        <v>6394.5</v>
      </c>
      <c r="AL1056" s="21">
        <f t="shared" si="2828"/>
        <v>6394.5</v>
      </c>
      <c r="AM1056" s="21">
        <f t="shared" si="2828"/>
        <v>6394.5</v>
      </c>
      <c r="AN1056" s="9"/>
      <c r="AO1056" s="21">
        <f t="shared" si="2829"/>
        <v>6394.5</v>
      </c>
      <c r="AP1056" s="9">
        <v>-6394.5</v>
      </c>
      <c r="AQ1056" s="9">
        <v>-6394.5</v>
      </c>
      <c r="AR1056" s="9">
        <v>-6394.5</v>
      </c>
      <c r="AS1056" s="21">
        <f>AO1056+AP1056</f>
        <v>0</v>
      </c>
      <c r="AT1056" s="21">
        <f t="shared" si="2839"/>
        <v>0</v>
      </c>
      <c r="AU1056" s="21">
        <f t="shared" si="2839"/>
        <v>0</v>
      </c>
      <c r="AV1056" s="9"/>
      <c r="AW1056" s="9"/>
      <c r="AX1056" s="9"/>
      <c r="AY1056" s="21">
        <f t="shared" si="2822"/>
        <v>0</v>
      </c>
      <c r="AZ1056" s="21">
        <f t="shared" si="2823"/>
        <v>0</v>
      </c>
      <c r="BA1056" s="21">
        <f t="shared" si="2824"/>
        <v>0</v>
      </c>
      <c r="BB1056" s="9"/>
      <c r="BC1056" s="21">
        <f t="shared" si="2843"/>
        <v>0</v>
      </c>
      <c r="BD1056" s="9"/>
      <c r="BE1056" s="9"/>
      <c r="BF1056" s="21">
        <f t="shared" si="2833"/>
        <v>0</v>
      </c>
      <c r="BG1056" s="21">
        <f t="shared" si="2834"/>
        <v>0</v>
      </c>
      <c r="BH1056" s="9"/>
      <c r="BI1056" s="9"/>
      <c r="BJ1056" s="21">
        <f t="shared" si="2835"/>
        <v>0</v>
      </c>
      <c r="BK1056" s="21">
        <f t="shared" si="2836"/>
        <v>0</v>
      </c>
      <c r="BL1056" s="9"/>
      <c r="BM1056" s="21">
        <f t="shared" si="2837"/>
        <v>0</v>
      </c>
      <c r="BN1056" s="9"/>
      <c r="BO1056" s="21">
        <f t="shared" si="2838"/>
        <v>0</v>
      </c>
      <c r="BP1056" s="9"/>
      <c r="BQ1056" s="21">
        <f t="shared" si="2830"/>
        <v>0</v>
      </c>
      <c r="BR1056" s="9"/>
      <c r="BS1056" s="9"/>
      <c r="BT1056" s="9"/>
      <c r="BU1056" s="52">
        <v>0</v>
      </c>
    </row>
    <row r="1057" spans="1:72" ht="78" x14ac:dyDescent="0.3">
      <c r="A1057" s="1" t="s">
        <v>949</v>
      </c>
      <c r="B1057" s="1"/>
      <c r="C1057" s="1"/>
      <c r="D1057" s="1"/>
      <c r="E1057" s="2" t="s">
        <v>950</v>
      </c>
      <c r="F1057" s="3"/>
      <c r="G1057" s="3"/>
      <c r="H1057" s="3"/>
      <c r="I1057" s="3"/>
      <c r="J1057" s="3"/>
      <c r="K1057" s="3"/>
      <c r="L1057" s="18"/>
      <c r="M1057" s="18"/>
      <c r="N1057" s="18"/>
      <c r="O1057" s="9"/>
      <c r="P1057" s="9"/>
      <c r="Q1057" s="9"/>
      <c r="R1057" s="21"/>
      <c r="S1057" s="21"/>
      <c r="T1057" s="21"/>
      <c r="U1057" s="9"/>
      <c r="V1057" s="9"/>
      <c r="W1057" s="9"/>
      <c r="X1057" s="21"/>
      <c r="Y1057" s="21"/>
      <c r="Z1057" s="21"/>
      <c r="AA1057" s="9"/>
      <c r="AB1057" s="21"/>
      <c r="AC1057" s="9"/>
      <c r="AD1057" s="9"/>
      <c r="AE1057" s="34"/>
      <c r="AF1057" s="9"/>
      <c r="AG1057" s="34"/>
      <c r="AH1057" s="9"/>
      <c r="AI1057" s="9"/>
      <c r="AJ1057" s="9"/>
      <c r="AK1057" s="21"/>
      <c r="AL1057" s="21"/>
      <c r="AM1057" s="21"/>
      <c r="AN1057" s="9"/>
      <c r="AO1057" s="21"/>
      <c r="AP1057" s="9">
        <f>AP1059</f>
        <v>6394.5</v>
      </c>
      <c r="AQ1057" s="9">
        <f>AQ1059</f>
        <v>6394.5</v>
      </c>
      <c r="AR1057" s="9">
        <f>AR1059</f>
        <v>6394.5</v>
      </c>
      <c r="AS1057" s="20">
        <f t="shared" si="2825"/>
        <v>6394.5</v>
      </c>
      <c r="AT1057" s="20">
        <f t="shared" si="2839"/>
        <v>6394.5</v>
      </c>
      <c r="AU1057" s="20">
        <f t="shared" si="2839"/>
        <v>6394.5</v>
      </c>
      <c r="AV1057" s="9">
        <f>AV1059</f>
        <v>0</v>
      </c>
      <c r="AW1057" s="9">
        <f>AW1059</f>
        <v>0</v>
      </c>
      <c r="AX1057" s="9">
        <f>AX1059</f>
        <v>0</v>
      </c>
      <c r="AY1057" s="21">
        <f t="shared" si="2822"/>
        <v>6394.5</v>
      </c>
      <c r="AZ1057" s="21">
        <f t="shared" si="2823"/>
        <v>6394.5</v>
      </c>
      <c r="BA1057" s="21">
        <f t="shared" si="2824"/>
        <v>6394.5</v>
      </c>
      <c r="BB1057" s="9">
        <f>BB1059</f>
        <v>0</v>
      </c>
      <c r="BC1057" s="21">
        <f t="shared" si="2843"/>
        <v>6394.5</v>
      </c>
      <c r="BD1057" s="9">
        <f>BD1059</f>
        <v>0</v>
      </c>
      <c r="BE1057" s="9">
        <f>BE1059</f>
        <v>0</v>
      </c>
      <c r="BF1057" s="21">
        <f t="shared" si="2833"/>
        <v>6394.5</v>
      </c>
      <c r="BG1057" s="21">
        <f t="shared" si="2834"/>
        <v>6394.5</v>
      </c>
      <c r="BH1057" s="9">
        <f>BH1059</f>
        <v>0</v>
      </c>
      <c r="BI1057" s="9">
        <f>BI1059</f>
        <v>0</v>
      </c>
      <c r="BJ1057" s="21">
        <f t="shared" si="2835"/>
        <v>6394.5</v>
      </c>
      <c r="BK1057" s="21">
        <f t="shared" si="2836"/>
        <v>6394.5</v>
      </c>
      <c r="BL1057" s="9">
        <f>BL1058</f>
        <v>0</v>
      </c>
      <c r="BM1057" s="21">
        <f t="shared" si="2837"/>
        <v>6394.5</v>
      </c>
      <c r="BN1057" s="9">
        <f>BN1058</f>
        <v>0</v>
      </c>
      <c r="BO1057" s="21">
        <f t="shared" si="2838"/>
        <v>6394.5</v>
      </c>
      <c r="BP1057" s="9">
        <f>BP1058</f>
        <v>0</v>
      </c>
      <c r="BQ1057" s="21">
        <f t="shared" si="2830"/>
        <v>6394.5</v>
      </c>
      <c r="BR1057" s="9">
        <f>BR1058</f>
        <v>0</v>
      </c>
      <c r="BS1057" s="33">
        <f t="shared" ref="BS1057:BS1092" si="2845">BQ1057+BR1057</f>
        <v>6394.5</v>
      </c>
      <c r="BT1057" s="9">
        <f>BT1058</f>
        <v>0</v>
      </c>
    </row>
    <row r="1058" spans="1:72" x14ac:dyDescent="0.3">
      <c r="A1058" s="1" t="s">
        <v>949</v>
      </c>
      <c r="B1058" s="1" t="s">
        <v>7</v>
      </c>
      <c r="C1058" s="1"/>
      <c r="D1058" s="1"/>
      <c r="E1058" s="2" t="s">
        <v>743</v>
      </c>
      <c r="F1058" s="3"/>
      <c r="G1058" s="3"/>
      <c r="H1058" s="3"/>
      <c r="I1058" s="3"/>
      <c r="J1058" s="3"/>
      <c r="K1058" s="3"/>
      <c r="L1058" s="18"/>
      <c r="M1058" s="18"/>
      <c r="N1058" s="18"/>
      <c r="O1058" s="9"/>
      <c r="P1058" s="9"/>
      <c r="Q1058" s="9"/>
      <c r="R1058" s="21"/>
      <c r="S1058" s="21"/>
      <c r="T1058" s="21"/>
      <c r="U1058" s="9"/>
      <c r="V1058" s="9"/>
      <c r="W1058" s="9"/>
      <c r="X1058" s="21"/>
      <c r="Y1058" s="21"/>
      <c r="Z1058" s="21"/>
      <c r="AA1058" s="9"/>
      <c r="AB1058" s="21"/>
      <c r="AC1058" s="9"/>
      <c r="AD1058" s="9"/>
      <c r="AE1058" s="34"/>
      <c r="AF1058" s="9"/>
      <c r="AG1058" s="34"/>
      <c r="AH1058" s="9"/>
      <c r="AI1058" s="9"/>
      <c r="AJ1058" s="9"/>
      <c r="AK1058" s="21"/>
      <c r="AL1058" s="21"/>
      <c r="AM1058" s="21"/>
      <c r="AN1058" s="9"/>
      <c r="AO1058" s="21"/>
      <c r="AP1058" s="9"/>
      <c r="AQ1058" s="9"/>
      <c r="AR1058" s="9"/>
      <c r="AS1058" s="20"/>
      <c r="AT1058" s="20"/>
      <c r="AU1058" s="20"/>
      <c r="AV1058" s="9"/>
      <c r="AW1058" s="9"/>
      <c r="AX1058" s="9"/>
      <c r="AY1058" s="21"/>
      <c r="AZ1058" s="21"/>
      <c r="BA1058" s="21">
        <f>BA1059</f>
        <v>6394.5</v>
      </c>
      <c r="BB1058" s="21">
        <f t="shared" ref="BB1058:BK1058" si="2846">BB1059</f>
        <v>0</v>
      </c>
      <c r="BC1058" s="21">
        <f t="shared" si="2846"/>
        <v>6394.5</v>
      </c>
      <c r="BD1058" s="21">
        <f t="shared" si="2846"/>
        <v>0</v>
      </c>
      <c r="BE1058" s="21">
        <f t="shared" si="2846"/>
        <v>0</v>
      </c>
      <c r="BF1058" s="21">
        <f t="shared" si="2846"/>
        <v>6394.5</v>
      </c>
      <c r="BG1058" s="21">
        <f t="shared" si="2846"/>
        <v>6394.5</v>
      </c>
      <c r="BH1058" s="21">
        <f t="shared" si="2846"/>
        <v>0</v>
      </c>
      <c r="BI1058" s="21">
        <f t="shared" si="2846"/>
        <v>0</v>
      </c>
      <c r="BJ1058" s="21">
        <f t="shared" si="2846"/>
        <v>6394.5</v>
      </c>
      <c r="BK1058" s="21">
        <f t="shared" si="2846"/>
        <v>6394.5</v>
      </c>
      <c r="BL1058" s="9">
        <f>BL1059</f>
        <v>0</v>
      </c>
      <c r="BM1058" s="21">
        <f t="shared" si="2837"/>
        <v>6394.5</v>
      </c>
      <c r="BN1058" s="9">
        <f>BN1059</f>
        <v>0</v>
      </c>
      <c r="BO1058" s="21">
        <f t="shared" si="2838"/>
        <v>6394.5</v>
      </c>
      <c r="BP1058" s="9">
        <f>BP1059</f>
        <v>0</v>
      </c>
      <c r="BQ1058" s="21">
        <f t="shared" si="2830"/>
        <v>6394.5</v>
      </c>
      <c r="BR1058" s="9">
        <f>BR1059</f>
        <v>0</v>
      </c>
      <c r="BS1058" s="33">
        <f t="shared" si="2845"/>
        <v>6394.5</v>
      </c>
      <c r="BT1058" s="9">
        <f>BT1059</f>
        <v>0</v>
      </c>
    </row>
    <row r="1059" spans="1:72" ht="62.4" x14ac:dyDescent="0.3">
      <c r="A1059" s="1" t="s">
        <v>949</v>
      </c>
      <c r="B1059" s="1" t="s">
        <v>220</v>
      </c>
      <c r="C1059" s="1"/>
      <c r="D1059" s="1"/>
      <c r="E1059" s="2" t="s">
        <v>744</v>
      </c>
      <c r="F1059" s="3"/>
      <c r="G1059" s="3"/>
      <c r="H1059" s="3"/>
      <c r="I1059" s="3"/>
      <c r="J1059" s="3"/>
      <c r="K1059" s="3"/>
      <c r="L1059" s="18"/>
      <c r="M1059" s="18"/>
      <c r="N1059" s="18"/>
      <c r="O1059" s="9"/>
      <c r="P1059" s="9"/>
      <c r="Q1059" s="9"/>
      <c r="R1059" s="21"/>
      <c r="S1059" s="21"/>
      <c r="T1059" s="21"/>
      <c r="U1059" s="9"/>
      <c r="V1059" s="9"/>
      <c r="W1059" s="9"/>
      <c r="X1059" s="21"/>
      <c r="Y1059" s="21"/>
      <c r="Z1059" s="21"/>
      <c r="AA1059" s="9"/>
      <c r="AB1059" s="21"/>
      <c r="AC1059" s="9"/>
      <c r="AD1059" s="9"/>
      <c r="AE1059" s="34"/>
      <c r="AF1059" s="9"/>
      <c r="AG1059" s="34"/>
      <c r="AH1059" s="9"/>
      <c r="AI1059" s="9"/>
      <c r="AJ1059" s="9"/>
      <c r="AK1059" s="21"/>
      <c r="AL1059" s="21"/>
      <c r="AM1059" s="21"/>
      <c r="AN1059" s="9"/>
      <c r="AO1059" s="21"/>
      <c r="AP1059" s="9">
        <f>AP1060</f>
        <v>6394.5</v>
      </c>
      <c r="AQ1059" s="9">
        <f t="shared" ref="AQ1059:BT1059" si="2847">AQ1060</f>
        <v>6394.5</v>
      </c>
      <c r="AR1059" s="9">
        <f t="shared" si="2847"/>
        <v>6394.5</v>
      </c>
      <c r="AS1059" s="21">
        <f t="shared" si="2825"/>
        <v>6394.5</v>
      </c>
      <c r="AT1059" s="21">
        <f t="shared" si="2839"/>
        <v>6394.5</v>
      </c>
      <c r="AU1059" s="21">
        <f t="shared" si="2839"/>
        <v>6394.5</v>
      </c>
      <c r="AV1059" s="9">
        <f t="shared" si="2847"/>
        <v>0</v>
      </c>
      <c r="AW1059" s="9">
        <f t="shared" si="2847"/>
        <v>0</v>
      </c>
      <c r="AX1059" s="9">
        <f t="shared" si="2847"/>
        <v>0</v>
      </c>
      <c r="AY1059" s="21">
        <f t="shared" si="2822"/>
        <v>6394.5</v>
      </c>
      <c r="AZ1059" s="21">
        <f t="shared" si="2823"/>
        <v>6394.5</v>
      </c>
      <c r="BA1059" s="21">
        <f t="shared" si="2824"/>
        <v>6394.5</v>
      </c>
      <c r="BB1059" s="9">
        <f t="shared" si="2847"/>
        <v>0</v>
      </c>
      <c r="BC1059" s="21">
        <f t="shared" si="2843"/>
        <v>6394.5</v>
      </c>
      <c r="BD1059" s="9">
        <f t="shared" si="2847"/>
        <v>0</v>
      </c>
      <c r="BE1059" s="9">
        <f t="shared" si="2847"/>
        <v>0</v>
      </c>
      <c r="BF1059" s="21">
        <f t="shared" si="2833"/>
        <v>6394.5</v>
      </c>
      <c r="BG1059" s="21">
        <f t="shared" si="2834"/>
        <v>6394.5</v>
      </c>
      <c r="BH1059" s="9">
        <f t="shared" si="2847"/>
        <v>0</v>
      </c>
      <c r="BI1059" s="9">
        <f t="shared" si="2847"/>
        <v>0</v>
      </c>
      <c r="BJ1059" s="21">
        <f t="shared" si="2835"/>
        <v>6394.5</v>
      </c>
      <c r="BK1059" s="21">
        <f t="shared" si="2836"/>
        <v>6394.5</v>
      </c>
      <c r="BL1059" s="9">
        <f t="shared" si="2847"/>
        <v>0</v>
      </c>
      <c r="BM1059" s="21">
        <f t="shared" si="2837"/>
        <v>6394.5</v>
      </c>
      <c r="BN1059" s="9">
        <f t="shared" si="2847"/>
        <v>0</v>
      </c>
      <c r="BO1059" s="21">
        <f t="shared" si="2838"/>
        <v>6394.5</v>
      </c>
      <c r="BP1059" s="9">
        <f t="shared" si="2847"/>
        <v>0</v>
      </c>
      <c r="BQ1059" s="21">
        <f t="shared" si="2830"/>
        <v>6394.5</v>
      </c>
      <c r="BR1059" s="9">
        <f t="shared" si="2847"/>
        <v>0</v>
      </c>
      <c r="BS1059" s="33">
        <f t="shared" si="2845"/>
        <v>6394.5</v>
      </c>
      <c r="BT1059" s="9">
        <f t="shared" si="2847"/>
        <v>0</v>
      </c>
    </row>
    <row r="1060" spans="1:72" x14ac:dyDescent="0.3">
      <c r="A1060" s="1" t="s">
        <v>949</v>
      </c>
      <c r="B1060" s="1">
        <v>810</v>
      </c>
      <c r="C1060" s="1" t="s">
        <v>44</v>
      </c>
      <c r="D1060" s="1" t="s">
        <v>98</v>
      </c>
      <c r="E1060" s="2" t="s">
        <v>758</v>
      </c>
      <c r="F1060" s="3"/>
      <c r="G1060" s="3"/>
      <c r="H1060" s="3"/>
      <c r="I1060" s="3"/>
      <c r="J1060" s="3"/>
      <c r="K1060" s="3"/>
      <c r="L1060" s="18"/>
      <c r="M1060" s="18"/>
      <c r="N1060" s="18"/>
      <c r="O1060" s="9"/>
      <c r="P1060" s="9"/>
      <c r="Q1060" s="9"/>
      <c r="R1060" s="21"/>
      <c r="S1060" s="21"/>
      <c r="T1060" s="21"/>
      <c r="U1060" s="9"/>
      <c r="V1060" s="9"/>
      <c r="W1060" s="9"/>
      <c r="X1060" s="21"/>
      <c r="Y1060" s="21"/>
      <c r="Z1060" s="21"/>
      <c r="AA1060" s="9"/>
      <c r="AB1060" s="21"/>
      <c r="AC1060" s="9"/>
      <c r="AD1060" s="9"/>
      <c r="AE1060" s="34"/>
      <c r="AF1060" s="9"/>
      <c r="AG1060" s="34"/>
      <c r="AH1060" s="9"/>
      <c r="AI1060" s="9"/>
      <c r="AJ1060" s="9"/>
      <c r="AK1060" s="21"/>
      <c r="AL1060" s="21"/>
      <c r="AM1060" s="21"/>
      <c r="AN1060" s="9"/>
      <c r="AO1060" s="21"/>
      <c r="AP1060" s="9">
        <v>6394.5</v>
      </c>
      <c r="AQ1060" s="9">
        <v>6394.5</v>
      </c>
      <c r="AR1060" s="9">
        <v>6394.5</v>
      </c>
      <c r="AS1060" s="21">
        <f t="shared" si="2825"/>
        <v>6394.5</v>
      </c>
      <c r="AT1060" s="21">
        <f t="shared" si="2839"/>
        <v>6394.5</v>
      </c>
      <c r="AU1060" s="21">
        <f t="shared" si="2839"/>
        <v>6394.5</v>
      </c>
      <c r="AV1060" s="9"/>
      <c r="AW1060" s="9"/>
      <c r="AX1060" s="9"/>
      <c r="AY1060" s="21">
        <f t="shared" si="2822"/>
        <v>6394.5</v>
      </c>
      <c r="AZ1060" s="21">
        <f t="shared" si="2823"/>
        <v>6394.5</v>
      </c>
      <c r="BA1060" s="21">
        <f t="shared" si="2824"/>
        <v>6394.5</v>
      </c>
      <c r="BB1060" s="9"/>
      <c r="BC1060" s="21">
        <f t="shared" si="2843"/>
        <v>6394.5</v>
      </c>
      <c r="BD1060" s="9"/>
      <c r="BE1060" s="9"/>
      <c r="BF1060" s="21">
        <f t="shared" si="2833"/>
        <v>6394.5</v>
      </c>
      <c r="BG1060" s="21">
        <f t="shared" si="2834"/>
        <v>6394.5</v>
      </c>
      <c r="BH1060" s="9"/>
      <c r="BI1060" s="9"/>
      <c r="BJ1060" s="21">
        <f t="shared" si="2835"/>
        <v>6394.5</v>
      </c>
      <c r="BK1060" s="21">
        <f t="shared" si="2836"/>
        <v>6394.5</v>
      </c>
      <c r="BL1060" s="9"/>
      <c r="BM1060" s="21">
        <f t="shared" si="2837"/>
        <v>6394.5</v>
      </c>
      <c r="BN1060" s="9"/>
      <c r="BO1060" s="21">
        <f t="shared" si="2838"/>
        <v>6394.5</v>
      </c>
      <c r="BP1060" s="9"/>
      <c r="BQ1060" s="21">
        <f t="shared" si="2830"/>
        <v>6394.5</v>
      </c>
      <c r="BR1060" s="9"/>
      <c r="BS1060" s="33">
        <f t="shared" si="2845"/>
        <v>6394.5</v>
      </c>
      <c r="BT1060" s="9"/>
    </row>
    <row r="1061" spans="1:72" ht="31.2" x14ac:dyDescent="0.3">
      <c r="A1061" s="1" t="s">
        <v>998</v>
      </c>
      <c r="B1061" s="1"/>
      <c r="C1061" s="1"/>
      <c r="D1061" s="1"/>
      <c r="E1061" s="2" t="s">
        <v>999</v>
      </c>
      <c r="F1061" s="3"/>
      <c r="G1061" s="3"/>
      <c r="H1061" s="3"/>
      <c r="I1061" s="3"/>
      <c r="J1061" s="3"/>
      <c r="K1061" s="3"/>
      <c r="L1061" s="18"/>
      <c r="M1061" s="18"/>
      <c r="N1061" s="18"/>
      <c r="O1061" s="9"/>
      <c r="P1061" s="9"/>
      <c r="Q1061" s="9"/>
      <c r="R1061" s="21"/>
      <c r="S1061" s="21"/>
      <c r="T1061" s="21"/>
      <c r="U1061" s="9"/>
      <c r="V1061" s="9"/>
      <c r="W1061" s="9"/>
      <c r="X1061" s="21"/>
      <c r="Y1061" s="21"/>
      <c r="Z1061" s="21"/>
      <c r="AA1061" s="9"/>
      <c r="AB1061" s="21"/>
      <c r="AC1061" s="9"/>
      <c r="AD1061" s="9"/>
      <c r="AE1061" s="34"/>
      <c r="AF1061" s="9"/>
      <c r="AG1061" s="34"/>
      <c r="AH1061" s="9"/>
      <c r="AI1061" s="9"/>
      <c r="AJ1061" s="9"/>
      <c r="AK1061" s="21"/>
      <c r="AL1061" s="21"/>
      <c r="AM1061" s="21"/>
      <c r="AN1061" s="9"/>
      <c r="AO1061" s="21"/>
      <c r="AP1061" s="9"/>
      <c r="AQ1061" s="9"/>
      <c r="AR1061" s="9"/>
      <c r="AS1061" s="21"/>
      <c r="AT1061" s="21"/>
      <c r="AU1061" s="21"/>
      <c r="AV1061" s="9"/>
      <c r="AW1061" s="9"/>
      <c r="AX1061" s="9"/>
      <c r="AY1061" s="21"/>
      <c r="AZ1061" s="21"/>
      <c r="BA1061" s="21">
        <f>BA1062</f>
        <v>0</v>
      </c>
      <c r="BB1061" s="21">
        <f t="shared" ref="BB1061:BT1063" si="2848">BB1062</f>
        <v>0</v>
      </c>
      <c r="BC1061" s="21">
        <f t="shared" si="2848"/>
        <v>0</v>
      </c>
      <c r="BD1061" s="21">
        <f t="shared" si="2848"/>
        <v>0</v>
      </c>
      <c r="BE1061" s="21">
        <f t="shared" si="2848"/>
        <v>0</v>
      </c>
      <c r="BF1061" s="21">
        <f t="shared" si="2848"/>
        <v>0</v>
      </c>
      <c r="BG1061" s="21">
        <f t="shared" si="2848"/>
        <v>0</v>
      </c>
      <c r="BH1061" s="21">
        <f t="shared" si="2848"/>
        <v>0</v>
      </c>
      <c r="BI1061" s="21">
        <f t="shared" si="2848"/>
        <v>0</v>
      </c>
      <c r="BJ1061" s="21">
        <f t="shared" si="2848"/>
        <v>0</v>
      </c>
      <c r="BK1061" s="21">
        <f t="shared" si="2848"/>
        <v>0</v>
      </c>
      <c r="BL1061" s="21">
        <f t="shared" si="2848"/>
        <v>3500</v>
      </c>
      <c r="BM1061" s="21">
        <f t="shared" si="2837"/>
        <v>3500</v>
      </c>
      <c r="BN1061" s="21">
        <f t="shared" si="2848"/>
        <v>0</v>
      </c>
      <c r="BO1061" s="21">
        <f t="shared" si="2838"/>
        <v>3500</v>
      </c>
      <c r="BP1061" s="21">
        <f t="shared" si="2848"/>
        <v>0</v>
      </c>
      <c r="BQ1061" s="21">
        <f t="shared" si="2830"/>
        <v>3500</v>
      </c>
      <c r="BR1061" s="21">
        <f t="shared" si="2848"/>
        <v>0</v>
      </c>
      <c r="BS1061" s="33">
        <f t="shared" si="2845"/>
        <v>3500</v>
      </c>
      <c r="BT1061" s="21">
        <f t="shared" si="2848"/>
        <v>0</v>
      </c>
    </row>
    <row r="1062" spans="1:72" x14ac:dyDescent="0.3">
      <c r="A1062" s="1" t="s">
        <v>998</v>
      </c>
      <c r="B1062" s="1" t="s">
        <v>7</v>
      </c>
      <c r="C1062" s="1"/>
      <c r="D1062" s="1"/>
      <c r="E1062" s="2" t="s">
        <v>743</v>
      </c>
      <c r="F1062" s="3"/>
      <c r="G1062" s="3"/>
      <c r="H1062" s="3"/>
      <c r="I1062" s="3"/>
      <c r="J1062" s="3"/>
      <c r="K1062" s="3"/>
      <c r="L1062" s="18"/>
      <c r="M1062" s="18"/>
      <c r="N1062" s="18"/>
      <c r="O1062" s="9"/>
      <c r="P1062" s="9"/>
      <c r="Q1062" s="9"/>
      <c r="R1062" s="21"/>
      <c r="S1062" s="21"/>
      <c r="T1062" s="21"/>
      <c r="U1062" s="9"/>
      <c r="V1062" s="9"/>
      <c r="W1062" s="9"/>
      <c r="X1062" s="21"/>
      <c r="Y1062" s="21"/>
      <c r="Z1062" s="21"/>
      <c r="AA1062" s="9"/>
      <c r="AB1062" s="21"/>
      <c r="AC1062" s="9"/>
      <c r="AD1062" s="9"/>
      <c r="AE1062" s="34"/>
      <c r="AF1062" s="9"/>
      <c r="AG1062" s="34"/>
      <c r="AH1062" s="9"/>
      <c r="AI1062" s="9"/>
      <c r="AJ1062" s="9"/>
      <c r="AK1062" s="21"/>
      <c r="AL1062" s="21"/>
      <c r="AM1062" s="21"/>
      <c r="AN1062" s="9"/>
      <c r="AO1062" s="21"/>
      <c r="AP1062" s="9"/>
      <c r="AQ1062" s="9"/>
      <c r="AR1062" s="9"/>
      <c r="AS1062" s="21"/>
      <c r="AT1062" s="21"/>
      <c r="AU1062" s="21"/>
      <c r="AV1062" s="9"/>
      <c r="AW1062" s="9"/>
      <c r="AX1062" s="9"/>
      <c r="AY1062" s="21"/>
      <c r="AZ1062" s="21"/>
      <c r="BA1062" s="21">
        <f>BA1063</f>
        <v>0</v>
      </c>
      <c r="BB1062" s="21">
        <f t="shared" si="2848"/>
        <v>0</v>
      </c>
      <c r="BC1062" s="21">
        <f t="shared" si="2848"/>
        <v>0</v>
      </c>
      <c r="BD1062" s="21">
        <f t="shared" si="2848"/>
        <v>0</v>
      </c>
      <c r="BE1062" s="21">
        <f t="shared" si="2848"/>
        <v>0</v>
      </c>
      <c r="BF1062" s="21">
        <f t="shared" si="2848"/>
        <v>0</v>
      </c>
      <c r="BG1062" s="21">
        <f t="shared" si="2848"/>
        <v>0</v>
      </c>
      <c r="BH1062" s="21">
        <f t="shared" si="2848"/>
        <v>0</v>
      </c>
      <c r="BI1062" s="21">
        <f t="shared" si="2848"/>
        <v>0</v>
      </c>
      <c r="BJ1062" s="21">
        <f t="shared" si="2848"/>
        <v>0</v>
      </c>
      <c r="BK1062" s="21">
        <f t="shared" si="2848"/>
        <v>0</v>
      </c>
      <c r="BL1062" s="21">
        <f t="shared" si="2848"/>
        <v>3500</v>
      </c>
      <c r="BM1062" s="21">
        <f t="shared" si="2837"/>
        <v>3500</v>
      </c>
      <c r="BN1062" s="21">
        <f t="shared" si="2848"/>
        <v>0</v>
      </c>
      <c r="BO1062" s="21">
        <f t="shared" si="2838"/>
        <v>3500</v>
      </c>
      <c r="BP1062" s="21">
        <f t="shared" si="2848"/>
        <v>0</v>
      </c>
      <c r="BQ1062" s="21">
        <f t="shared" si="2830"/>
        <v>3500</v>
      </c>
      <c r="BR1062" s="21">
        <f t="shared" si="2848"/>
        <v>0</v>
      </c>
      <c r="BS1062" s="33">
        <f t="shared" si="2845"/>
        <v>3500</v>
      </c>
      <c r="BT1062" s="21">
        <f t="shared" si="2848"/>
        <v>0</v>
      </c>
    </row>
    <row r="1063" spans="1:72" ht="62.4" x14ac:dyDescent="0.3">
      <c r="A1063" s="1" t="s">
        <v>998</v>
      </c>
      <c r="B1063" s="1" t="s">
        <v>220</v>
      </c>
      <c r="C1063" s="1"/>
      <c r="D1063" s="1"/>
      <c r="E1063" s="2" t="s">
        <v>744</v>
      </c>
      <c r="F1063" s="3"/>
      <c r="G1063" s="3"/>
      <c r="H1063" s="3"/>
      <c r="I1063" s="3"/>
      <c r="J1063" s="3"/>
      <c r="K1063" s="3"/>
      <c r="L1063" s="18"/>
      <c r="M1063" s="18"/>
      <c r="N1063" s="18"/>
      <c r="O1063" s="9"/>
      <c r="P1063" s="9"/>
      <c r="Q1063" s="9"/>
      <c r="R1063" s="21"/>
      <c r="S1063" s="21"/>
      <c r="T1063" s="21"/>
      <c r="U1063" s="9"/>
      <c r="V1063" s="9"/>
      <c r="W1063" s="9"/>
      <c r="X1063" s="21"/>
      <c r="Y1063" s="21"/>
      <c r="Z1063" s="21"/>
      <c r="AA1063" s="9"/>
      <c r="AB1063" s="21"/>
      <c r="AC1063" s="9"/>
      <c r="AD1063" s="9"/>
      <c r="AE1063" s="34"/>
      <c r="AF1063" s="9"/>
      <c r="AG1063" s="34"/>
      <c r="AH1063" s="9"/>
      <c r="AI1063" s="9"/>
      <c r="AJ1063" s="9"/>
      <c r="AK1063" s="21"/>
      <c r="AL1063" s="21"/>
      <c r="AM1063" s="21"/>
      <c r="AN1063" s="9"/>
      <c r="AO1063" s="21"/>
      <c r="AP1063" s="9"/>
      <c r="AQ1063" s="9"/>
      <c r="AR1063" s="9"/>
      <c r="AS1063" s="21"/>
      <c r="AT1063" s="21"/>
      <c r="AU1063" s="21"/>
      <c r="AV1063" s="9"/>
      <c r="AW1063" s="9"/>
      <c r="AX1063" s="9"/>
      <c r="AY1063" s="21"/>
      <c r="AZ1063" s="21"/>
      <c r="BA1063" s="21">
        <f>BA1064</f>
        <v>0</v>
      </c>
      <c r="BB1063" s="21">
        <f t="shared" si="2848"/>
        <v>0</v>
      </c>
      <c r="BC1063" s="21">
        <f t="shared" si="2848"/>
        <v>0</v>
      </c>
      <c r="BD1063" s="21">
        <f t="shared" si="2848"/>
        <v>0</v>
      </c>
      <c r="BE1063" s="21">
        <f t="shared" si="2848"/>
        <v>0</v>
      </c>
      <c r="BF1063" s="21">
        <f t="shared" si="2848"/>
        <v>0</v>
      </c>
      <c r="BG1063" s="21">
        <f t="shared" si="2848"/>
        <v>0</v>
      </c>
      <c r="BH1063" s="21">
        <f t="shared" si="2848"/>
        <v>0</v>
      </c>
      <c r="BI1063" s="21">
        <f t="shared" si="2848"/>
        <v>0</v>
      </c>
      <c r="BJ1063" s="21">
        <f t="shared" si="2848"/>
        <v>0</v>
      </c>
      <c r="BK1063" s="21">
        <f t="shared" si="2848"/>
        <v>0</v>
      </c>
      <c r="BL1063" s="21">
        <f t="shared" si="2848"/>
        <v>3500</v>
      </c>
      <c r="BM1063" s="21">
        <f t="shared" si="2837"/>
        <v>3500</v>
      </c>
      <c r="BN1063" s="21">
        <f t="shared" si="2848"/>
        <v>0</v>
      </c>
      <c r="BO1063" s="21">
        <f t="shared" si="2838"/>
        <v>3500</v>
      </c>
      <c r="BP1063" s="21">
        <f t="shared" si="2848"/>
        <v>0</v>
      </c>
      <c r="BQ1063" s="21">
        <f t="shared" si="2830"/>
        <v>3500</v>
      </c>
      <c r="BR1063" s="21">
        <f t="shared" si="2848"/>
        <v>0</v>
      </c>
      <c r="BS1063" s="33">
        <f t="shared" si="2845"/>
        <v>3500</v>
      </c>
      <c r="BT1063" s="21">
        <f t="shared" si="2848"/>
        <v>0</v>
      </c>
    </row>
    <row r="1064" spans="1:72" x14ac:dyDescent="0.3">
      <c r="A1064" s="1" t="s">
        <v>998</v>
      </c>
      <c r="B1064" s="1" t="s">
        <v>220</v>
      </c>
      <c r="C1064" s="1" t="s">
        <v>44</v>
      </c>
      <c r="D1064" s="1" t="s">
        <v>98</v>
      </c>
      <c r="E1064" s="2" t="s">
        <v>758</v>
      </c>
      <c r="F1064" s="3"/>
      <c r="G1064" s="3"/>
      <c r="H1064" s="3"/>
      <c r="I1064" s="3"/>
      <c r="J1064" s="3"/>
      <c r="K1064" s="3"/>
      <c r="L1064" s="18"/>
      <c r="M1064" s="18"/>
      <c r="N1064" s="18"/>
      <c r="O1064" s="9"/>
      <c r="P1064" s="9"/>
      <c r="Q1064" s="9"/>
      <c r="R1064" s="21"/>
      <c r="S1064" s="21"/>
      <c r="T1064" s="21"/>
      <c r="U1064" s="9"/>
      <c r="V1064" s="9"/>
      <c r="W1064" s="9"/>
      <c r="X1064" s="21"/>
      <c r="Y1064" s="21"/>
      <c r="Z1064" s="21"/>
      <c r="AA1064" s="9"/>
      <c r="AB1064" s="21"/>
      <c r="AC1064" s="9"/>
      <c r="AD1064" s="9"/>
      <c r="AE1064" s="34"/>
      <c r="AF1064" s="9"/>
      <c r="AG1064" s="34"/>
      <c r="AH1064" s="9"/>
      <c r="AI1064" s="9"/>
      <c r="AJ1064" s="9"/>
      <c r="AK1064" s="21"/>
      <c r="AL1064" s="21"/>
      <c r="AM1064" s="21"/>
      <c r="AN1064" s="9"/>
      <c r="AO1064" s="21"/>
      <c r="AP1064" s="9"/>
      <c r="AQ1064" s="9"/>
      <c r="AR1064" s="9"/>
      <c r="AS1064" s="21"/>
      <c r="AT1064" s="21"/>
      <c r="AU1064" s="21"/>
      <c r="AV1064" s="9"/>
      <c r="AW1064" s="9"/>
      <c r="AX1064" s="9"/>
      <c r="AY1064" s="21"/>
      <c r="AZ1064" s="21"/>
      <c r="BA1064" s="21">
        <v>0</v>
      </c>
      <c r="BB1064" s="9"/>
      <c r="BC1064" s="21"/>
      <c r="BD1064" s="9"/>
      <c r="BE1064" s="9"/>
      <c r="BF1064" s="21"/>
      <c r="BG1064" s="21"/>
      <c r="BH1064" s="9"/>
      <c r="BI1064" s="9"/>
      <c r="BJ1064" s="21">
        <v>0</v>
      </c>
      <c r="BK1064" s="21">
        <v>0</v>
      </c>
      <c r="BL1064" s="9">
        <v>3500</v>
      </c>
      <c r="BM1064" s="21">
        <f t="shared" si="2837"/>
        <v>3500</v>
      </c>
      <c r="BN1064" s="9"/>
      <c r="BO1064" s="21">
        <f t="shared" si="2838"/>
        <v>3500</v>
      </c>
      <c r="BP1064" s="9"/>
      <c r="BQ1064" s="21">
        <f t="shared" si="2830"/>
        <v>3500</v>
      </c>
      <c r="BR1064" s="9"/>
      <c r="BS1064" s="33">
        <f t="shared" si="2845"/>
        <v>3500</v>
      </c>
      <c r="BT1064" s="9"/>
    </row>
    <row r="1065" spans="1:72" s="39" customFormat="1" ht="31.2" x14ac:dyDescent="0.3">
      <c r="A1065" s="35" t="s">
        <v>114</v>
      </c>
      <c r="B1065" s="35"/>
      <c r="C1065" s="35"/>
      <c r="D1065" s="35"/>
      <c r="E1065" s="36" t="s">
        <v>575</v>
      </c>
      <c r="F1065" s="37">
        <f>F1066+F1094</f>
        <v>9566.2999999999993</v>
      </c>
      <c r="G1065" s="37">
        <f t="shared" ref="G1065:K1065" si="2849">G1066+G1094</f>
        <v>9618.4</v>
      </c>
      <c r="H1065" s="37">
        <f t="shared" si="2849"/>
        <v>9618.4</v>
      </c>
      <c r="I1065" s="37">
        <f t="shared" si="2849"/>
        <v>0</v>
      </c>
      <c r="J1065" s="37">
        <f t="shared" si="2849"/>
        <v>0</v>
      </c>
      <c r="K1065" s="37">
        <f t="shared" si="2849"/>
        <v>0</v>
      </c>
      <c r="L1065" s="18">
        <f t="shared" si="2819"/>
        <v>9566.2999999999993</v>
      </c>
      <c r="M1065" s="18">
        <f t="shared" si="2819"/>
        <v>9618.4</v>
      </c>
      <c r="N1065" s="18">
        <f t="shared" si="2819"/>
        <v>9618.4</v>
      </c>
      <c r="O1065" s="38">
        <f t="shared" ref="O1065:Q1065" si="2850">O1066+O1094</f>
        <v>0</v>
      </c>
      <c r="P1065" s="38">
        <f t="shared" si="2850"/>
        <v>0</v>
      </c>
      <c r="Q1065" s="38">
        <f t="shared" si="2850"/>
        <v>0</v>
      </c>
      <c r="R1065" s="20">
        <f t="shared" si="2776"/>
        <v>9566.2999999999993</v>
      </c>
      <c r="S1065" s="20">
        <f t="shared" si="2776"/>
        <v>9618.4</v>
      </c>
      <c r="T1065" s="20">
        <f t="shared" si="2776"/>
        <v>9618.4</v>
      </c>
      <c r="U1065" s="38">
        <f t="shared" ref="U1065:W1065" si="2851">U1066+U1094</f>
        <v>0</v>
      </c>
      <c r="V1065" s="38">
        <f t="shared" si="2851"/>
        <v>0</v>
      </c>
      <c r="W1065" s="38">
        <f t="shared" si="2851"/>
        <v>0</v>
      </c>
      <c r="X1065" s="20">
        <f t="shared" si="2777"/>
        <v>9566.2999999999993</v>
      </c>
      <c r="Y1065" s="20">
        <f t="shared" si="2777"/>
        <v>9618.4</v>
      </c>
      <c r="Z1065" s="20">
        <f t="shared" si="2777"/>
        <v>9618.4</v>
      </c>
      <c r="AA1065" s="38">
        <f t="shared" ref="AA1065:BT1065" si="2852">AA1066+AA1094</f>
        <v>0</v>
      </c>
      <c r="AB1065" s="21">
        <f t="shared" ref="AB1065:AB1140" si="2853">X1065+AA1065</f>
        <v>9566.2999999999993</v>
      </c>
      <c r="AC1065" s="38">
        <f t="shared" ref="AC1065:AD1065" si="2854">AC1066+AC1094</f>
        <v>0</v>
      </c>
      <c r="AD1065" s="38">
        <f t="shared" si="2854"/>
        <v>11.827</v>
      </c>
      <c r="AE1065" s="22">
        <f t="shared" si="2841"/>
        <v>9578.1269999999986</v>
      </c>
      <c r="AF1065" s="38">
        <f t="shared" ref="AF1065" si="2855">AF1066+AF1094</f>
        <v>0</v>
      </c>
      <c r="AG1065" s="22">
        <f t="shared" si="2842"/>
        <v>9578.1269999999986</v>
      </c>
      <c r="AH1065" s="38">
        <f t="shared" ref="AH1065:AJ1065" si="2856">AH1066+AH1094</f>
        <v>0</v>
      </c>
      <c r="AI1065" s="38">
        <f t="shared" si="2856"/>
        <v>0</v>
      </c>
      <c r="AJ1065" s="38">
        <f t="shared" si="2856"/>
        <v>0</v>
      </c>
      <c r="AK1065" s="20">
        <f t="shared" si="2827"/>
        <v>9578.1269999999986</v>
      </c>
      <c r="AL1065" s="20">
        <f t="shared" si="2828"/>
        <v>9618.4</v>
      </c>
      <c r="AM1065" s="20">
        <f t="shared" si="2828"/>
        <v>9618.4</v>
      </c>
      <c r="AN1065" s="38">
        <f t="shared" ref="AN1065" si="2857">AN1066+AN1094</f>
        <v>0</v>
      </c>
      <c r="AO1065" s="20">
        <f t="shared" si="2829"/>
        <v>9578.1269999999986</v>
      </c>
      <c r="AP1065" s="38">
        <f t="shared" ref="AP1065:AR1065" si="2858">AP1066+AP1094</f>
        <v>-32.466999999999999</v>
      </c>
      <c r="AQ1065" s="38">
        <f t="shared" si="2858"/>
        <v>0</v>
      </c>
      <c r="AR1065" s="38">
        <f t="shared" si="2858"/>
        <v>0</v>
      </c>
      <c r="AS1065" s="20">
        <f t="shared" si="2825"/>
        <v>9545.659999999998</v>
      </c>
      <c r="AT1065" s="20">
        <f t="shared" si="2839"/>
        <v>9618.4</v>
      </c>
      <c r="AU1065" s="20">
        <f t="shared" si="2839"/>
        <v>9618.4</v>
      </c>
      <c r="AV1065" s="38">
        <f t="shared" ref="AV1065:AX1065" si="2859">AV1066+AV1094</f>
        <v>0</v>
      </c>
      <c r="AW1065" s="38">
        <f t="shared" si="2859"/>
        <v>0</v>
      </c>
      <c r="AX1065" s="38">
        <f t="shared" si="2859"/>
        <v>0</v>
      </c>
      <c r="AY1065" s="21">
        <f t="shared" si="2822"/>
        <v>9545.659999999998</v>
      </c>
      <c r="AZ1065" s="21">
        <f t="shared" si="2823"/>
        <v>9618.4</v>
      </c>
      <c r="BA1065" s="21">
        <f t="shared" si="2824"/>
        <v>9618.4</v>
      </c>
      <c r="BB1065" s="38">
        <f t="shared" ref="BB1065" si="2860">BB1066+BB1094</f>
        <v>0</v>
      </c>
      <c r="BC1065" s="21">
        <f t="shared" si="2843"/>
        <v>9545.659999999998</v>
      </c>
      <c r="BD1065" s="38">
        <f t="shared" ref="BD1065:BE1065" si="2861">BD1066+BD1094</f>
        <v>936.09300000000007</v>
      </c>
      <c r="BE1065" s="38">
        <f t="shared" si="2861"/>
        <v>0</v>
      </c>
      <c r="BF1065" s="21">
        <f t="shared" si="2833"/>
        <v>10481.752999999999</v>
      </c>
      <c r="BG1065" s="21">
        <f t="shared" si="2834"/>
        <v>9618.4</v>
      </c>
      <c r="BH1065" s="38">
        <f t="shared" ref="BH1065:BI1065" si="2862">BH1066+BH1094</f>
        <v>0</v>
      </c>
      <c r="BI1065" s="38">
        <f t="shared" si="2862"/>
        <v>0</v>
      </c>
      <c r="BJ1065" s="21">
        <f t="shared" si="2835"/>
        <v>10481.752999999999</v>
      </c>
      <c r="BK1065" s="21">
        <f t="shared" si="2836"/>
        <v>9618.4</v>
      </c>
      <c r="BL1065" s="38">
        <f t="shared" ref="BL1065" si="2863">BL1066+BL1094</f>
        <v>0</v>
      </c>
      <c r="BM1065" s="21">
        <f t="shared" si="2837"/>
        <v>10481.752999999999</v>
      </c>
      <c r="BN1065" s="38">
        <f t="shared" ref="BN1065" si="2864">BN1066+BN1094</f>
        <v>0</v>
      </c>
      <c r="BO1065" s="20">
        <f t="shared" si="2838"/>
        <v>10481.752999999999</v>
      </c>
      <c r="BP1065" s="38">
        <f t="shared" ref="BP1065" si="2865">BP1066+BP1094</f>
        <v>-648</v>
      </c>
      <c r="BQ1065" s="20">
        <f t="shared" si="2830"/>
        <v>9833.7529999999988</v>
      </c>
      <c r="BR1065" s="38">
        <f t="shared" ref="BR1065" si="2866">BR1066+BR1094</f>
        <v>0</v>
      </c>
      <c r="BS1065" s="19">
        <f t="shared" si="2845"/>
        <v>9833.7529999999988</v>
      </c>
      <c r="BT1065" s="38">
        <f t="shared" si="2852"/>
        <v>0</v>
      </c>
    </row>
    <row r="1066" spans="1:72" s="7" customFormat="1" ht="62.4" x14ac:dyDescent="0.3">
      <c r="A1066" s="4" t="s">
        <v>115</v>
      </c>
      <c r="B1066" s="4"/>
      <c r="C1066" s="4"/>
      <c r="D1066" s="4"/>
      <c r="E1066" s="5" t="s">
        <v>576</v>
      </c>
      <c r="F1066" s="6">
        <f>F1067+F1073+F1089</f>
        <v>6895.9</v>
      </c>
      <c r="G1066" s="6">
        <f t="shared" ref="G1066:K1066" si="2867">G1067+G1073+G1089</f>
        <v>6947.9</v>
      </c>
      <c r="H1066" s="6">
        <f t="shared" si="2867"/>
        <v>6947.9</v>
      </c>
      <c r="I1066" s="6">
        <f t="shared" si="2867"/>
        <v>0</v>
      </c>
      <c r="J1066" s="6">
        <f t="shared" si="2867"/>
        <v>0</v>
      </c>
      <c r="K1066" s="6">
        <f t="shared" si="2867"/>
        <v>0</v>
      </c>
      <c r="L1066" s="18">
        <f t="shared" si="2819"/>
        <v>6895.9</v>
      </c>
      <c r="M1066" s="18">
        <f t="shared" si="2819"/>
        <v>6947.9</v>
      </c>
      <c r="N1066" s="18">
        <f t="shared" si="2819"/>
        <v>6947.9</v>
      </c>
      <c r="O1066" s="10">
        <f t="shared" ref="O1066:Q1066" si="2868">O1067+O1073+O1089</f>
        <v>0</v>
      </c>
      <c r="P1066" s="10">
        <f t="shared" si="2868"/>
        <v>0</v>
      </c>
      <c r="Q1066" s="10">
        <f t="shared" si="2868"/>
        <v>0</v>
      </c>
      <c r="R1066" s="28">
        <f t="shared" si="2776"/>
        <v>6895.9</v>
      </c>
      <c r="S1066" s="28">
        <f t="shared" si="2776"/>
        <v>6947.9</v>
      </c>
      <c r="T1066" s="28">
        <f t="shared" si="2776"/>
        <v>6947.9</v>
      </c>
      <c r="U1066" s="10">
        <f t="shared" ref="U1066:W1066" si="2869">U1067+U1073+U1089</f>
        <v>0</v>
      </c>
      <c r="V1066" s="10">
        <f t="shared" si="2869"/>
        <v>0</v>
      </c>
      <c r="W1066" s="10">
        <f t="shared" si="2869"/>
        <v>0</v>
      </c>
      <c r="X1066" s="28">
        <f t="shared" si="2777"/>
        <v>6895.9</v>
      </c>
      <c r="Y1066" s="28">
        <f t="shared" si="2777"/>
        <v>6947.9</v>
      </c>
      <c r="Z1066" s="28">
        <f t="shared" si="2777"/>
        <v>6947.9</v>
      </c>
      <c r="AA1066" s="10">
        <f t="shared" ref="AA1066" si="2870">AA1067+AA1073+AA1089</f>
        <v>0</v>
      </c>
      <c r="AB1066" s="21">
        <f t="shared" si="2853"/>
        <v>6895.9</v>
      </c>
      <c r="AC1066" s="10">
        <f t="shared" ref="AC1066:AD1066" si="2871">AC1067+AC1073+AC1089</f>
        <v>0</v>
      </c>
      <c r="AD1066" s="10">
        <f t="shared" si="2871"/>
        <v>11.827</v>
      </c>
      <c r="AE1066" s="29">
        <f t="shared" si="2841"/>
        <v>6907.7269999999999</v>
      </c>
      <c r="AF1066" s="10">
        <f t="shared" ref="AF1066" si="2872">AF1067+AF1073+AF1089</f>
        <v>0</v>
      </c>
      <c r="AG1066" s="29">
        <f t="shared" si="2842"/>
        <v>6907.7269999999999</v>
      </c>
      <c r="AH1066" s="10">
        <f t="shared" ref="AH1066:AJ1066" si="2873">AH1067+AH1073+AH1089</f>
        <v>0</v>
      </c>
      <c r="AI1066" s="10">
        <f t="shared" si="2873"/>
        <v>0</v>
      </c>
      <c r="AJ1066" s="10">
        <f t="shared" si="2873"/>
        <v>0</v>
      </c>
      <c r="AK1066" s="28">
        <f t="shared" si="2827"/>
        <v>6907.7269999999999</v>
      </c>
      <c r="AL1066" s="28">
        <f t="shared" si="2828"/>
        <v>6947.9</v>
      </c>
      <c r="AM1066" s="28">
        <f t="shared" si="2828"/>
        <v>6947.9</v>
      </c>
      <c r="AN1066" s="10">
        <f t="shared" ref="AN1066" si="2874">AN1067+AN1073+AN1089</f>
        <v>0</v>
      </c>
      <c r="AO1066" s="28">
        <f t="shared" si="2829"/>
        <v>6907.7269999999999</v>
      </c>
      <c r="AP1066" s="10">
        <f>AP1067+AP1073+AP1089+AP1085</f>
        <v>-32.466999999999999</v>
      </c>
      <c r="AQ1066" s="10">
        <f t="shared" ref="AQ1066:BT1066" si="2875">AQ1067+AQ1073+AQ1089+AQ1085</f>
        <v>0</v>
      </c>
      <c r="AR1066" s="10">
        <f t="shared" si="2875"/>
        <v>0</v>
      </c>
      <c r="AS1066" s="28">
        <f t="shared" si="2825"/>
        <v>6875.26</v>
      </c>
      <c r="AT1066" s="28">
        <f t="shared" si="2839"/>
        <v>6947.9</v>
      </c>
      <c r="AU1066" s="28">
        <f t="shared" si="2839"/>
        <v>6947.9</v>
      </c>
      <c r="AV1066" s="10">
        <f t="shared" ref="AV1066:AX1066" si="2876">AV1067+AV1073+AV1089+AV1085</f>
        <v>0</v>
      </c>
      <c r="AW1066" s="10">
        <f t="shared" si="2876"/>
        <v>0</v>
      </c>
      <c r="AX1066" s="10">
        <f t="shared" si="2876"/>
        <v>0</v>
      </c>
      <c r="AY1066" s="21">
        <f t="shared" si="2822"/>
        <v>6875.26</v>
      </c>
      <c r="AZ1066" s="21">
        <f t="shared" si="2823"/>
        <v>6947.9</v>
      </c>
      <c r="BA1066" s="21">
        <f t="shared" si="2824"/>
        <v>6947.9</v>
      </c>
      <c r="BB1066" s="10">
        <f t="shared" ref="BB1066" si="2877">BB1067+BB1073+BB1089+BB1085</f>
        <v>0</v>
      </c>
      <c r="BC1066" s="21">
        <f t="shared" si="2843"/>
        <v>6875.26</v>
      </c>
      <c r="BD1066" s="10">
        <f t="shared" ref="BD1066:BE1066" si="2878">BD1067+BD1073+BD1089+BD1085</f>
        <v>936.09300000000007</v>
      </c>
      <c r="BE1066" s="10">
        <f t="shared" si="2878"/>
        <v>0</v>
      </c>
      <c r="BF1066" s="21">
        <f t="shared" si="2833"/>
        <v>7811.3530000000001</v>
      </c>
      <c r="BG1066" s="21">
        <f t="shared" si="2834"/>
        <v>6947.9</v>
      </c>
      <c r="BH1066" s="10">
        <f t="shared" ref="BH1066:BI1066" si="2879">BH1067+BH1073+BH1089+BH1085</f>
        <v>0</v>
      </c>
      <c r="BI1066" s="10">
        <f t="shared" si="2879"/>
        <v>0</v>
      </c>
      <c r="BJ1066" s="21">
        <f t="shared" si="2835"/>
        <v>7811.3530000000001</v>
      </c>
      <c r="BK1066" s="21">
        <f t="shared" si="2836"/>
        <v>6947.9</v>
      </c>
      <c r="BL1066" s="10">
        <f t="shared" ref="BL1066" si="2880">BL1067+BL1073+BL1089+BL1085</f>
        <v>0</v>
      </c>
      <c r="BM1066" s="21">
        <f t="shared" si="2837"/>
        <v>7811.3530000000001</v>
      </c>
      <c r="BN1066" s="10">
        <f t="shared" ref="BN1066" si="2881">BN1067+BN1073+BN1089+BN1085</f>
        <v>0</v>
      </c>
      <c r="BO1066" s="28">
        <f t="shared" si="2838"/>
        <v>7811.3530000000001</v>
      </c>
      <c r="BP1066" s="10">
        <f t="shared" ref="BP1066" si="2882">BP1067+BP1073+BP1089+BP1085</f>
        <v>-648</v>
      </c>
      <c r="BQ1066" s="28">
        <f t="shared" si="2830"/>
        <v>7163.3530000000001</v>
      </c>
      <c r="BR1066" s="10">
        <f t="shared" ref="BR1066" si="2883">BR1067+BR1073+BR1089+BR1085</f>
        <v>0</v>
      </c>
      <c r="BS1066" s="27">
        <f t="shared" si="2845"/>
        <v>7163.3530000000001</v>
      </c>
      <c r="BT1066" s="10">
        <f t="shared" si="2875"/>
        <v>0</v>
      </c>
    </row>
    <row r="1067" spans="1:72" ht="46.8" x14ac:dyDescent="0.3">
      <c r="A1067" s="1" t="s">
        <v>324</v>
      </c>
      <c r="B1067" s="1"/>
      <c r="C1067" s="1"/>
      <c r="D1067" s="1"/>
      <c r="E1067" s="2" t="s">
        <v>577</v>
      </c>
      <c r="F1067" s="3">
        <f>F1068</f>
        <v>2603.8000000000002</v>
      </c>
      <c r="G1067" s="3">
        <f t="shared" ref="G1067:BT1071" si="2884">G1068</f>
        <v>2655.8</v>
      </c>
      <c r="H1067" s="3">
        <f t="shared" si="2884"/>
        <v>2655.8</v>
      </c>
      <c r="I1067" s="3">
        <f t="shared" si="2884"/>
        <v>0</v>
      </c>
      <c r="J1067" s="3">
        <f t="shared" si="2884"/>
        <v>0</v>
      </c>
      <c r="K1067" s="3">
        <f t="shared" si="2884"/>
        <v>0</v>
      </c>
      <c r="L1067" s="18">
        <f t="shared" si="2819"/>
        <v>2603.8000000000002</v>
      </c>
      <c r="M1067" s="18">
        <f t="shared" si="2819"/>
        <v>2655.8</v>
      </c>
      <c r="N1067" s="18">
        <f t="shared" si="2819"/>
        <v>2655.8</v>
      </c>
      <c r="O1067" s="9">
        <f t="shared" si="2884"/>
        <v>0</v>
      </c>
      <c r="P1067" s="9">
        <f t="shared" si="2884"/>
        <v>0</v>
      </c>
      <c r="Q1067" s="9">
        <f t="shared" si="2884"/>
        <v>0</v>
      </c>
      <c r="R1067" s="21">
        <f t="shared" si="2776"/>
        <v>2603.8000000000002</v>
      </c>
      <c r="S1067" s="21">
        <f t="shared" si="2776"/>
        <v>2655.8</v>
      </c>
      <c r="T1067" s="21">
        <f t="shared" si="2776"/>
        <v>2655.8</v>
      </c>
      <c r="U1067" s="9">
        <f t="shared" si="2884"/>
        <v>0</v>
      </c>
      <c r="V1067" s="9">
        <f t="shared" si="2884"/>
        <v>0</v>
      </c>
      <c r="W1067" s="9">
        <f t="shared" si="2884"/>
        <v>0</v>
      </c>
      <c r="X1067" s="21">
        <f t="shared" si="2777"/>
        <v>2603.8000000000002</v>
      </c>
      <c r="Y1067" s="21">
        <f t="shared" si="2777"/>
        <v>2655.8</v>
      </c>
      <c r="Z1067" s="21">
        <f t="shared" si="2777"/>
        <v>2655.8</v>
      </c>
      <c r="AA1067" s="9">
        <f t="shared" si="2884"/>
        <v>0</v>
      </c>
      <c r="AB1067" s="21">
        <f t="shared" si="2853"/>
        <v>2603.8000000000002</v>
      </c>
      <c r="AC1067" s="9">
        <f t="shared" si="2884"/>
        <v>0</v>
      </c>
      <c r="AD1067" s="9">
        <f t="shared" si="2884"/>
        <v>0</v>
      </c>
      <c r="AE1067" s="34">
        <f t="shared" si="2841"/>
        <v>2603.8000000000002</v>
      </c>
      <c r="AF1067" s="9">
        <f t="shared" si="2884"/>
        <v>0</v>
      </c>
      <c r="AG1067" s="34">
        <f t="shared" si="2842"/>
        <v>2603.8000000000002</v>
      </c>
      <c r="AH1067" s="9">
        <f t="shared" si="2884"/>
        <v>0</v>
      </c>
      <c r="AI1067" s="9">
        <f t="shared" si="2884"/>
        <v>0</v>
      </c>
      <c r="AJ1067" s="9">
        <f t="shared" si="2884"/>
        <v>0</v>
      </c>
      <c r="AK1067" s="21">
        <f t="shared" si="2827"/>
        <v>2603.8000000000002</v>
      </c>
      <c r="AL1067" s="21">
        <f t="shared" si="2828"/>
        <v>2655.8</v>
      </c>
      <c r="AM1067" s="21">
        <f t="shared" si="2828"/>
        <v>2655.8</v>
      </c>
      <c r="AN1067" s="9">
        <f t="shared" si="2884"/>
        <v>0</v>
      </c>
      <c r="AO1067" s="21">
        <f t="shared" si="2829"/>
        <v>2603.8000000000002</v>
      </c>
      <c r="AP1067" s="9">
        <f t="shared" si="2884"/>
        <v>-78.667000000000002</v>
      </c>
      <c r="AQ1067" s="9">
        <f t="shared" si="2884"/>
        <v>0</v>
      </c>
      <c r="AR1067" s="9">
        <f t="shared" si="2884"/>
        <v>0</v>
      </c>
      <c r="AS1067" s="20">
        <f t="shared" si="2825"/>
        <v>2525.1330000000003</v>
      </c>
      <c r="AT1067" s="20">
        <f t="shared" si="2839"/>
        <v>2655.8</v>
      </c>
      <c r="AU1067" s="20">
        <f t="shared" si="2839"/>
        <v>2655.8</v>
      </c>
      <c r="AV1067" s="9">
        <f t="shared" si="2884"/>
        <v>0</v>
      </c>
      <c r="AW1067" s="9">
        <f t="shared" si="2884"/>
        <v>0</v>
      </c>
      <c r="AX1067" s="9">
        <f t="shared" si="2884"/>
        <v>0</v>
      </c>
      <c r="AY1067" s="21">
        <f t="shared" si="2822"/>
        <v>2525.1330000000003</v>
      </c>
      <c r="AZ1067" s="21">
        <f t="shared" si="2823"/>
        <v>2655.8</v>
      </c>
      <c r="BA1067" s="21">
        <f t="shared" si="2824"/>
        <v>2655.8</v>
      </c>
      <c r="BB1067" s="9">
        <f t="shared" si="2884"/>
        <v>0</v>
      </c>
      <c r="BC1067" s="21">
        <f t="shared" si="2843"/>
        <v>2525.1330000000003</v>
      </c>
      <c r="BD1067" s="9">
        <f t="shared" si="2884"/>
        <v>946.59300000000007</v>
      </c>
      <c r="BE1067" s="9">
        <f t="shared" si="2884"/>
        <v>0</v>
      </c>
      <c r="BF1067" s="21">
        <f t="shared" si="2833"/>
        <v>3471.7260000000006</v>
      </c>
      <c r="BG1067" s="21">
        <f t="shared" si="2834"/>
        <v>2655.8</v>
      </c>
      <c r="BH1067" s="9">
        <f t="shared" si="2884"/>
        <v>0</v>
      </c>
      <c r="BI1067" s="9">
        <f t="shared" si="2884"/>
        <v>0</v>
      </c>
      <c r="BJ1067" s="21">
        <f t="shared" si="2835"/>
        <v>3471.7260000000006</v>
      </c>
      <c r="BK1067" s="21">
        <f t="shared" si="2836"/>
        <v>2655.8</v>
      </c>
      <c r="BL1067" s="9">
        <f t="shared" si="2884"/>
        <v>0</v>
      </c>
      <c r="BM1067" s="21">
        <f t="shared" si="2837"/>
        <v>3471.7260000000006</v>
      </c>
      <c r="BN1067" s="9">
        <f t="shared" si="2884"/>
        <v>0</v>
      </c>
      <c r="BO1067" s="21">
        <f t="shared" si="2838"/>
        <v>3471.7260000000006</v>
      </c>
      <c r="BP1067" s="9">
        <f t="shared" si="2884"/>
        <v>-648</v>
      </c>
      <c r="BQ1067" s="21">
        <f t="shared" si="2830"/>
        <v>2823.7260000000006</v>
      </c>
      <c r="BR1067" s="9">
        <f t="shared" si="2884"/>
        <v>0</v>
      </c>
      <c r="BS1067" s="33">
        <f t="shared" si="2845"/>
        <v>2823.7260000000006</v>
      </c>
      <c r="BT1067" s="9">
        <f t="shared" si="2884"/>
        <v>0</v>
      </c>
    </row>
    <row r="1068" spans="1:72" ht="46.8" x14ac:dyDescent="0.3">
      <c r="A1068" s="1" t="s">
        <v>324</v>
      </c>
      <c r="B1068" s="1" t="s">
        <v>55</v>
      </c>
      <c r="C1068" s="1"/>
      <c r="D1068" s="1"/>
      <c r="E1068" s="8" t="s">
        <v>739</v>
      </c>
      <c r="F1068" s="3">
        <f t="shared" ref="F1068:K1068" si="2885">F1071</f>
        <v>2603.8000000000002</v>
      </c>
      <c r="G1068" s="3">
        <f t="shared" si="2885"/>
        <v>2655.8</v>
      </c>
      <c r="H1068" s="3">
        <f t="shared" si="2885"/>
        <v>2655.8</v>
      </c>
      <c r="I1068" s="3">
        <f t="shared" si="2885"/>
        <v>0</v>
      </c>
      <c r="J1068" s="3">
        <f t="shared" si="2885"/>
        <v>0</v>
      </c>
      <c r="K1068" s="3">
        <f t="shared" si="2885"/>
        <v>0</v>
      </c>
      <c r="L1068" s="18">
        <f t="shared" si="2819"/>
        <v>2603.8000000000002</v>
      </c>
      <c r="M1068" s="18">
        <f t="shared" si="2819"/>
        <v>2655.8</v>
      </c>
      <c r="N1068" s="18">
        <f t="shared" si="2819"/>
        <v>2655.8</v>
      </c>
      <c r="O1068" s="9">
        <f>O1071</f>
        <v>0</v>
      </c>
      <c r="P1068" s="9">
        <f>P1071</f>
        <v>0</v>
      </c>
      <c r="Q1068" s="9">
        <f>Q1071</f>
        <v>0</v>
      </c>
      <c r="R1068" s="21">
        <f t="shared" si="2776"/>
        <v>2603.8000000000002</v>
      </c>
      <c r="S1068" s="21">
        <f t="shared" si="2776"/>
        <v>2655.8</v>
      </c>
      <c r="T1068" s="21">
        <f t="shared" si="2776"/>
        <v>2655.8</v>
      </c>
      <c r="U1068" s="9">
        <f>U1071</f>
        <v>0</v>
      </c>
      <c r="V1068" s="9">
        <f>V1071</f>
        <v>0</v>
      </c>
      <c r="W1068" s="9">
        <f>W1071</f>
        <v>0</v>
      </c>
      <c r="X1068" s="21">
        <f t="shared" ref="X1068:Z1140" si="2886">R1068+U1068</f>
        <v>2603.8000000000002</v>
      </c>
      <c r="Y1068" s="21">
        <f t="shared" si="2886"/>
        <v>2655.8</v>
      </c>
      <c r="Z1068" s="21">
        <f t="shared" si="2886"/>
        <v>2655.8</v>
      </c>
      <c r="AA1068" s="9">
        <f>AA1071</f>
        <v>0</v>
      </c>
      <c r="AB1068" s="21">
        <f t="shared" si="2853"/>
        <v>2603.8000000000002</v>
      </c>
      <c r="AC1068" s="9">
        <f>AC1071</f>
        <v>0</v>
      </c>
      <c r="AD1068" s="9">
        <f>AD1071</f>
        <v>0</v>
      </c>
      <c r="AE1068" s="34">
        <f t="shared" si="2841"/>
        <v>2603.8000000000002</v>
      </c>
      <c r="AF1068" s="9">
        <f>AF1071</f>
        <v>0</v>
      </c>
      <c r="AG1068" s="34">
        <f t="shared" si="2842"/>
        <v>2603.8000000000002</v>
      </c>
      <c r="AH1068" s="9">
        <f>AH1071</f>
        <v>0</v>
      </c>
      <c r="AI1068" s="9">
        <f>AI1071</f>
        <v>0</v>
      </c>
      <c r="AJ1068" s="9">
        <f>AJ1071</f>
        <v>0</v>
      </c>
      <c r="AK1068" s="21">
        <f t="shared" si="2827"/>
        <v>2603.8000000000002</v>
      </c>
      <c r="AL1068" s="21">
        <f t="shared" si="2828"/>
        <v>2655.8</v>
      </c>
      <c r="AM1068" s="21">
        <f t="shared" si="2828"/>
        <v>2655.8</v>
      </c>
      <c r="AN1068" s="9">
        <f>AN1071</f>
        <v>0</v>
      </c>
      <c r="AO1068" s="21">
        <f t="shared" si="2829"/>
        <v>2603.8000000000002</v>
      </c>
      <c r="AP1068" s="9">
        <f>AP1071</f>
        <v>-78.667000000000002</v>
      </c>
      <c r="AQ1068" s="9">
        <f>AQ1071</f>
        <v>0</v>
      </c>
      <c r="AR1068" s="9">
        <f>AR1071</f>
        <v>0</v>
      </c>
      <c r="AS1068" s="21">
        <f t="shared" si="2825"/>
        <v>2525.1330000000003</v>
      </c>
      <c r="AT1068" s="21">
        <f t="shared" si="2839"/>
        <v>2655.8</v>
      </c>
      <c r="AU1068" s="21">
        <f t="shared" si="2839"/>
        <v>2655.8</v>
      </c>
      <c r="AV1068" s="9">
        <f>AV1071</f>
        <v>0</v>
      </c>
      <c r="AW1068" s="9">
        <f>AW1071</f>
        <v>0</v>
      </c>
      <c r="AX1068" s="9">
        <f>AX1071</f>
        <v>0</v>
      </c>
      <c r="AY1068" s="21">
        <f t="shared" si="2822"/>
        <v>2525.1330000000003</v>
      </c>
      <c r="AZ1068" s="21">
        <f t="shared" si="2823"/>
        <v>2655.8</v>
      </c>
      <c r="BA1068" s="21">
        <f t="shared" si="2824"/>
        <v>2655.8</v>
      </c>
      <c r="BB1068" s="9">
        <f>BB1071</f>
        <v>0</v>
      </c>
      <c r="BC1068" s="21">
        <f t="shared" si="2843"/>
        <v>2525.1330000000003</v>
      </c>
      <c r="BD1068" s="9">
        <f>BD1071+BD1069</f>
        <v>946.59300000000007</v>
      </c>
      <c r="BE1068" s="9">
        <f t="shared" ref="BE1068:BT1068" si="2887">BE1071+BE1069</f>
        <v>0</v>
      </c>
      <c r="BF1068" s="21">
        <f t="shared" si="2833"/>
        <v>3471.7260000000006</v>
      </c>
      <c r="BG1068" s="21">
        <f t="shared" si="2834"/>
        <v>2655.8</v>
      </c>
      <c r="BH1068" s="9">
        <f t="shared" ref="BH1068:BI1068" si="2888">BH1071+BH1069</f>
        <v>0</v>
      </c>
      <c r="BI1068" s="9">
        <f t="shared" si="2888"/>
        <v>0</v>
      </c>
      <c r="BJ1068" s="21">
        <f t="shared" si="2835"/>
        <v>3471.7260000000006</v>
      </c>
      <c r="BK1068" s="21">
        <f t="shared" si="2836"/>
        <v>2655.8</v>
      </c>
      <c r="BL1068" s="9">
        <f t="shared" ref="BL1068" si="2889">BL1071+BL1069</f>
        <v>0</v>
      </c>
      <c r="BM1068" s="21">
        <f t="shared" si="2837"/>
        <v>3471.7260000000006</v>
      </c>
      <c r="BN1068" s="9">
        <f t="shared" ref="BN1068" si="2890">BN1071+BN1069</f>
        <v>0</v>
      </c>
      <c r="BO1068" s="21">
        <f t="shared" si="2838"/>
        <v>3471.7260000000006</v>
      </c>
      <c r="BP1068" s="9">
        <f t="shared" ref="BP1068" si="2891">BP1071+BP1069</f>
        <v>-648</v>
      </c>
      <c r="BQ1068" s="21">
        <f t="shared" si="2830"/>
        <v>2823.7260000000006</v>
      </c>
      <c r="BR1068" s="9">
        <f t="shared" ref="BR1068" si="2892">BR1071+BR1069</f>
        <v>0</v>
      </c>
      <c r="BS1068" s="33">
        <f t="shared" si="2845"/>
        <v>2823.7260000000006</v>
      </c>
      <c r="BT1068" s="9">
        <f t="shared" si="2887"/>
        <v>0</v>
      </c>
    </row>
    <row r="1069" spans="1:72" x14ac:dyDescent="0.3">
      <c r="A1069" s="1" t="s">
        <v>324</v>
      </c>
      <c r="B1069" s="1" t="s">
        <v>420</v>
      </c>
      <c r="C1069" s="1"/>
      <c r="D1069" s="1"/>
      <c r="E1069" s="2" t="s">
        <v>741</v>
      </c>
      <c r="F1069" s="3"/>
      <c r="G1069" s="3"/>
      <c r="H1069" s="3"/>
      <c r="I1069" s="3"/>
      <c r="J1069" s="3"/>
      <c r="K1069" s="3"/>
      <c r="L1069" s="18"/>
      <c r="M1069" s="18"/>
      <c r="N1069" s="18"/>
      <c r="O1069" s="9"/>
      <c r="P1069" s="9"/>
      <c r="Q1069" s="9"/>
      <c r="R1069" s="21"/>
      <c r="S1069" s="21"/>
      <c r="T1069" s="21"/>
      <c r="U1069" s="9"/>
      <c r="V1069" s="9"/>
      <c r="W1069" s="9"/>
      <c r="X1069" s="21"/>
      <c r="Y1069" s="21"/>
      <c r="Z1069" s="21"/>
      <c r="AA1069" s="9"/>
      <c r="AB1069" s="21"/>
      <c r="AC1069" s="9"/>
      <c r="AD1069" s="9"/>
      <c r="AE1069" s="34"/>
      <c r="AF1069" s="9"/>
      <c r="AG1069" s="34"/>
      <c r="AH1069" s="9"/>
      <c r="AI1069" s="9"/>
      <c r="AJ1069" s="9"/>
      <c r="AK1069" s="21"/>
      <c r="AL1069" s="21"/>
      <c r="AM1069" s="21"/>
      <c r="AN1069" s="9"/>
      <c r="AO1069" s="21"/>
      <c r="AP1069" s="9"/>
      <c r="AQ1069" s="9"/>
      <c r="AR1069" s="9"/>
      <c r="AS1069" s="21"/>
      <c r="AT1069" s="21"/>
      <c r="AU1069" s="21"/>
      <c r="AV1069" s="9"/>
      <c r="AW1069" s="9"/>
      <c r="AX1069" s="9"/>
      <c r="AY1069" s="21"/>
      <c r="AZ1069" s="21">
        <f>AZ1070</f>
        <v>0</v>
      </c>
      <c r="BA1069" s="21">
        <f t="shared" ref="BA1069:BT1069" si="2893">BA1070</f>
        <v>0</v>
      </c>
      <c r="BB1069" s="21">
        <f t="shared" si="2893"/>
        <v>0</v>
      </c>
      <c r="BC1069" s="21">
        <f t="shared" si="2893"/>
        <v>0</v>
      </c>
      <c r="BD1069" s="21">
        <f t="shared" si="2893"/>
        <v>1300</v>
      </c>
      <c r="BE1069" s="21">
        <f t="shared" si="2893"/>
        <v>0</v>
      </c>
      <c r="BF1069" s="21">
        <f t="shared" si="2833"/>
        <v>1300</v>
      </c>
      <c r="BG1069" s="21">
        <f t="shared" si="2834"/>
        <v>0</v>
      </c>
      <c r="BH1069" s="21">
        <f t="shared" si="2893"/>
        <v>0</v>
      </c>
      <c r="BI1069" s="21">
        <f t="shared" si="2893"/>
        <v>0</v>
      </c>
      <c r="BJ1069" s="21">
        <f t="shared" si="2835"/>
        <v>1300</v>
      </c>
      <c r="BK1069" s="21">
        <f t="shared" si="2836"/>
        <v>0</v>
      </c>
      <c r="BL1069" s="21">
        <f t="shared" si="2893"/>
        <v>0</v>
      </c>
      <c r="BM1069" s="21">
        <f t="shared" si="2837"/>
        <v>1300</v>
      </c>
      <c r="BN1069" s="21">
        <f t="shared" si="2893"/>
        <v>0</v>
      </c>
      <c r="BO1069" s="21">
        <f t="shared" si="2838"/>
        <v>1300</v>
      </c>
      <c r="BP1069" s="21">
        <f t="shared" si="2893"/>
        <v>0</v>
      </c>
      <c r="BQ1069" s="21">
        <f t="shared" si="2830"/>
        <v>1300</v>
      </c>
      <c r="BR1069" s="21">
        <f t="shared" si="2893"/>
        <v>0</v>
      </c>
      <c r="BS1069" s="33">
        <f t="shared" si="2845"/>
        <v>1300</v>
      </c>
      <c r="BT1069" s="21">
        <f t="shared" si="2893"/>
        <v>0</v>
      </c>
    </row>
    <row r="1070" spans="1:72" x14ac:dyDescent="0.3">
      <c r="A1070" s="1" t="s">
        <v>324</v>
      </c>
      <c r="B1070" s="1" t="s">
        <v>420</v>
      </c>
      <c r="C1070" s="1" t="s">
        <v>98</v>
      </c>
      <c r="D1070" s="1" t="s">
        <v>10</v>
      </c>
      <c r="E1070" s="2" t="s">
        <v>771</v>
      </c>
      <c r="F1070" s="3"/>
      <c r="G1070" s="3"/>
      <c r="H1070" s="3"/>
      <c r="I1070" s="3"/>
      <c r="J1070" s="3"/>
      <c r="K1070" s="3"/>
      <c r="L1070" s="18"/>
      <c r="M1070" s="18"/>
      <c r="N1070" s="18"/>
      <c r="O1070" s="9"/>
      <c r="P1070" s="9"/>
      <c r="Q1070" s="9"/>
      <c r="R1070" s="21"/>
      <c r="S1070" s="21"/>
      <c r="T1070" s="21"/>
      <c r="U1070" s="9"/>
      <c r="V1070" s="9"/>
      <c r="W1070" s="9"/>
      <c r="X1070" s="21"/>
      <c r="Y1070" s="21"/>
      <c r="Z1070" s="21"/>
      <c r="AA1070" s="9"/>
      <c r="AB1070" s="21"/>
      <c r="AC1070" s="9"/>
      <c r="AD1070" s="9"/>
      <c r="AE1070" s="34"/>
      <c r="AF1070" s="9"/>
      <c r="AG1070" s="34"/>
      <c r="AH1070" s="9"/>
      <c r="AI1070" s="9"/>
      <c r="AJ1070" s="9"/>
      <c r="AK1070" s="21"/>
      <c r="AL1070" s="21"/>
      <c r="AM1070" s="21"/>
      <c r="AN1070" s="9"/>
      <c r="AO1070" s="21"/>
      <c r="AP1070" s="9"/>
      <c r="AQ1070" s="9"/>
      <c r="AR1070" s="9"/>
      <c r="AS1070" s="21"/>
      <c r="AT1070" s="21"/>
      <c r="AU1070" s="21"/>
      <c r="AV1070" s="9"/>
      <c r="AW1070" s="9"/>
      <c r="AX1070" s="9"/>
      <c r="AY1070" s="21"/>
      <c r="AZ1070" s="21">
        <v>0</v>
      </c>
      <c r="BA1070" s="21">
        <v>0</v>
      </c>
      <c r="BB1070" s="9"/>
      <c r="BC1070" s="21">
        <v>0</v>
      </c>
      <c r="BD1070" s="9">
        <v>1300</v>
      </c>
      <c r="BE1070" s="9"/>
      <c r="BF1070" s="21">
        <f t="shared" si="2833"/>
        <v>1300</v>
      </c>
      <c r="BG1070" s="21">
        <f t="shared" si="2834"/>
        <v>0</v>
      </c>
      <c r="BH1070" s="9"/>
      <c r="BI1070" s="9"/>
      <c r="BJ1070" s="21">
        <f t="shared" si="2835"/>
        <v>1300</v>
      </c>
      <c r="BK1070" s="21">
        <f t="shared" si="2836"/>
        <v>0</v>
      </c>
      <c r="BL1070" s="9"/>
      <c r="BM1070" s="21">
        <f t="shared" si="2837"/>
        <v>1300</v>
      </c>
      <c r="BN1070" s="9"/>
      <c r="BO1070" s="21">
        <f t="shared" si="2838"/>
        <v>1300</v>
      </c>
      <c r="BP1070" s="9"/>
      <c r="BQ1070" s="21">
        <f t="shared" si="2830"/>
        <v>1300</v>
      </c>
      <c r="BR1070" s="9"/>
      <c r="BS1070" s="33">
        <f t="shared" si="2845"/>
        <v>1300</v>
      </c>
      <c r="BT1070" s="9"/>
    </row>
    <row r="1071" spans="1:72" ht="46.8" x14ac:dyDescent="0.3">
      <c r="A1071" s="1" t="s">
        <v>324</v>
      </c>
      <c r="B1071" s="1" t="s">
        <v>216</v>
      </c>
      <c r="C1071" s="1"/>
      <c r="D1071" s="1"/>
      <c r="E1071" s="2" t="s">
        <v>742</v>
      </c>
      <c r="F1071" s="3">
        <f>F1072</f>
        <v>2603.8000000000002</v>
      </c>
      <c r="G1071" s="3">
        <f t="shared" si="2884"/>
        <v>2655.8</v>
      </c>
      <c r="H1071" s="3">
        <f t="shared" si="2884"/>
        <v>2655.8</v>
      </c>
      <c r="I1071" s="3">
        <f t="shared" si="2884"/>
        <v>0</v>
      </c>
      <c r="J1071" s="3">
        <f t="shared" si="2884"/>
        <v>0</v>
      </c>
      <c r="K1071" s="3">
        <f t="shared" si="2884"/>
        <v>0</v>
      </c>
      <c r="L1071" s="18">
        <f t="shared" si="2819"/>
        <v>2603.8000000000002</v>
      </c>
      <c r="M1071" s="18">
        <f t="shared" si="2819"/>
        <v>2655.8</v>
      </c>
      <c r="N1071" s="18">
        <f t="shared" si="2819"/>
        <v>2655.8</v>
      </c>
      <c r="O1071" s="9">
        <f t="shared" si="2884"/>
        <v>0</v>
      </c>
      <c r="P1071" s="9">
        <f t="shared" si="2884"/>
        <v>0</v>
      </c>
      <c r="Q1071" s="9">
        <f t="shared" si="2884"/>
        <v>0</v>
      </c>
      <c r="R1071" s="21">
        <f t="shared" si="2776"/>
        <v>2603.8000000000002</v>
      </c>
      <c r="S1071" s="21">
        <f t="shared" si="2776"/>
        <v>2655.8</v>
      </c>
      <c r="T1071" s="21">
        <f t="shared" si="2776"/>
        <v>2655.8</v>
      </c>
      <c r="U1071" s="9">
        <f t="shared" si="2884"/>
        <v>0</v>
      </c>
      <c r="V1071" s="9">
        <f t="shared" si="2884"/>
        <v>0</v>
      </c>
      <c r="W1071" s="9">
        <f t="shared" si="2884"/>
        <v>0</v>
      </c>
      <c r="X1071" s="21">
        <f t="shared" si="2886"/>
        <v>2603.8000000000002</v>
      </c>
      <c r="Y1071" s="21">
        <f t="shared" si="2886"/>
        <v>2655.8</v>
      </c>
      <c r="Z1071" s="21">
        <f t="shared" si="2886"/>
        <v>2655.8</v>
      </c>
      <c r="AA1071" s="9">
        <f t="shared" si="2884"/>
        <v>0</v>
      </c>
      <c r="AB1071" s="21">
        <f t="shared" si="2853"/>
        <v>2603.8000000000002</v>
      </c>
      <c r="AC1071" s="9">
        <f t="shared" si="2884"/>
        <v>0</v>
      </c>
      <c r="AD1071" s="9">
        <f t="shared" si="2884"/>
        <v>0</v>
      </c>
      <c r="AE1071" s="34">
        <f t="shared" si="2841"/>
        <v>2603.8000000000002</v>
      </c>
      <c r="AF1071" s="9">
        <f t="shared" si="2884"/>
        <v>0</v>
      </c>
      <c r="AG1071" s="34">
        <f t="shared" si="2842"/>
        <v>2603.8000000000002</v>
      </c>
      <c r="AH1071" s="9">
        <f t="shared" si="2884"/>
        <v>0</v>
      </c>
      <c r="AI1071" s="9">
        <f t="shared" si="2884"/>
        <v>0</v>
      </c>
      <c r="AJ1071" s="9">
        <f t="shared" si="2884"/>
        <v>0</v>
      </c>
      <c r="AK1071" s="21">
        <f t="shared" si="2827"/>
        <v>2603.8000000000002</v>
      </c>
      <c r="AL1071" s="21">
        <f t="shared" si="2828"/>
        <v>2655.8</v>
      </c>
      <c r="AM1071" s="21">
        <f t="shared" si="2828"/>
        <v>2655.8</v>
      </c>
      <c r="AN1071" s="9">
        <f t="shared" si="2884"/>
        <v>0</v>
      </c>
      <c r="AO1071" s="21">
        <f t="shared" si="2829"/>
        <v>2603.8000000000002</v>
      </c>
      <c r="AP1071" s="9">
        <f t="shared" si="2884"/>
        <v>-78.667000000000002</v>
      </c>
      <c r="AQ1071" s="9">
        <f t="shared" si="2884"/>
        <v>0</v>
      </c>
      <c r="AR1071" s="9">
        <f t="shared" si="2884"/>
        <v>0</v>
      </c>
      <c r="AS1071" s="21">
        <f t="shared" si="2825"/>
        <v>2525.1330000000003</v>
      </c>
      <c r="AT1071" s="21">
        <f t="shared" si="2839"/>
        <v>2655.8</v>
      </c>
      <c r="AU1071" s="21">
        <f t="shared" si="2839"/>
        <v>2655.8</v>
      </c>
      <c r="AV1071" s="9">
        <f t="shared" si="2884"/>
        <v>0</v>
      </c>
      <c r="AW1071" s="9">
        <f t="shared" si="2884"/>
        <v>0</v>
      </c>
      <c r="AX1071" s="9">
        <f t="shared" si="2884"/>
        <v>0</v>
      </c>
      <c r="AY1071" s="21">
        <f t="shared" si="2822"/>
        <v>2525.1330000000003</v>
      </c>
      <c r="AZ1071" s="21">
        <f t="shared" si="2823"/>
        <v>2655.8</v>
      </c>
      <c r="BA1071" s="21">
        <f t="shared" si="2824"/>
        <v>2655.8</v>
      </c>
      <c r="BB1071" s="9">
        <f t="shared" si="2884"/>
        <v>0</v>
      </c>
      <c r="BC1071" s="21">
        <f t="shared" si="2843"/>
        <v>2525.1330000000003</v>
      </c>
      <c r="BD1071" s="9">
        <f t="shared" si="2884"/>
        <v>-353.40699999999998</v>
      </c>
      <c r="BE1071" s="9">
        <f t="shared" si="2884"/>
        <v>0</v>
      </c>
      <c r="BF1071" s="21">
        <f t="shared" si="2833"/>
        <v>2171.7260000000001</v>
      </c>
      <c r="BG1071" s="21">
        <f t="shared" si="2834"/>
        <v>2655.8</v>
      </c>
      <c r="BH1071" s="9">
        <f t="shared" si="2884"/>
        <v>0</v>
      </c>
      <c r="BI1071" s="9">
        <f t="shared" si="2884"/>
        <v>0</v>
      </c>
      <c r="BJ1071" s="21">
        <f t="shared" si="2835"/>
        <v>2171.7260000000001</v>
      </c>
      <c r="BK1071" s="21">
        <f t="shared" si="2836"/>
        <v>2655.8</v>
      </c>
      <c r="BL1071" s="9">
        <f t="shared" si="2884"/>
        <v>0</v>
      </c>
      <c r="BM1071" s="21">
        <f t="shared" si="2837"/>
        <v>2171.7260000000001</v>
      </c>
      <c r="BN1071" s="9">
        <f t="shared" si="2884"/>
        <v>0</v>
      </c>
      <c r="BO1071" s="21">
        <f t="shared" si="2838"/>
        <v>2171.7260000000001</v>
      </c>
      <c r="BP1071" s="9">
        <f t="shared" si="2884"/>
        <v>-648</v>
      </c>
      <c r="BQ1071" s="21">
        <f t="shared" si="2830"/>
        <v>1523.7260000000001</v>
      </c>
      <c r="BR1071" s="9">
        <f t="shared" si="2884"/>
        <v>0</v>
      </c>
      <c r="BS1071" s="33">
        <f t="shared" si="2845"/>
        <v>1523.7260000000001</v>
      </c>
      <c r="BT1071" s="9">
        <f t="shared" si="2884"/>
        <v>0</v>
      </c>
    </row>
    <row r="1072" spans="1:72" ht="46.8" x14ac:dyDescent="0.3">
      <c r="A1072" s="1" t="s">
        <v>324</v>
      </c>
      <c r="B1072" s="1">
        <v>630</v>
      </c>
      <c r="C1072" s="1" t="s">
        <v>57</v>
      </c>
      <c r="D1072" s="1" t="s">
        <v>177</v>
      </c>
      <c r="E1072" s="2" t="s">
        <v>756</v>
      </c>
      <c r="F1072" s="3">
        <v>2603.8000000000002</v>
      </c>
      <c r="G1072" s="3">
        <v>2655.8</v>
      </c>
      <c r="H1072" s="3">
        <v>2655.8</v>
      </c>
      <c r="I1072" s="3"/>
      <c r="J1072" s="3"/>
      <c r="K1072" s="3"/>
      <c r="L1072" s="18">
        <f t="shared" si="2819"/>
        <v>2603.8000000000002</v>
      </c>
      <c r="M1072" s="18">
        <f t="shared" si="2819"/>
        <v>2655.8</v>
      </c>
      <c r="N1072" s="18">
        <f t="shared" si="2819"/>
        <v>2655.8</v>
      </c>
      <c r="O1072" s="9"/>
      <c r="P1072" s="9"/>
      <c r="Q1072" s="9"/>
      <c r="R1072" s="21">
        <f t="shared" si="2776"/>
        <v>2603.8000000000002</v>
      </c>
      <c r="S1072" s="21">
        <f t="shared" si="2776"/>
        <v>2655.8</v>
      </c>
      <c r="T1072" s="21">
        <f t="shared" si="2776"/>
        <v>2655.8</v>
      </c>
      <c r="U1072" s="9"/>
      <c r="V1072" s="9"/>
      <c r="W1072" s="9"/>
      <c r="X1072" s="21">
        <f t="shared" si="2886"/>
        <v>2603.8000000000002</v>
      </c>
      <c r="Y1072" s="21">
        <f t="shared" si="2886"/>
        <v>2655.8</v>
      </c>
      <c r="Z1072" s="21">
        <f t="shared" si="2886"/>
        <v>2655.8</v>
      </c>
      <c r="AA1072" s="9"/>
      <c r="AB1072" s="21">
        <f t="shared" si="2853"/>
        <v>2603.8000000000002</v>
      </c>
      <c r="AC1072" s="9"/>
      <c r="AD1072" s="9"/>
      <c r="AE1072" s="34">
        <f t="shared" si="2841"/>
        <v>2603.8000000000002</v>
      </c>
      <c r="AF1072" s="9"/>
      <c r="AG1072" s="34">
        <f t="shared" si="2842"/>
        <v>2603.8000000000002</v>
      </c>
      <c r="AH1072" s="9"/>
      <c r="AI1072" s="9"/>
      <c r="AJ1072" s="9"/>
      <c r="AK1072" s="21">
        <f t="shared" si="2827"/>
        <v>2603.8000000000002</v>
      </c>
      <c r="AL1072" s="21">
        <f t="shared" si="2828"/>
        <v>2655.8</v>
      </c>
      <c r="AM1072" s="21">
        <f t="shared" si="2828"/>
        <v>2655.8</v>
      </c>
      <c r="AN1072" s="9"/>
      <c r="AO1072" s="21">
        <f t="shared" si="2829"/>
        <v>2603.8000000000002</v>
      </c>
      <c r="AP1072" s="9">
        <v>-78.667000000000002</v>
      </c>
      <c r="AQ1072" s="9"/>
      <c r="AR1072" s="9"/>
      <c r="AS1072" s="21">
        <f t="shared" si="2825"/>
        <v>2525.1330000000003</v>
      </c>
      <c r="AT1072" s="21">
        <f t="shared" si="2839"/>
        <v>2655.8</v>
      </c>
      <c r="AU1072" s="21">
        <f t="shared" si="2839"/>
        <v>2655.8</v>
      </c>
      <c r="AV1072" s="9"/>
      <c r="AW1072" s="9"/>
      <c r="AX1072" s="9"/>
      <c r="AY1072" s="21">
        <f t="shared" si="2822"/>
        <v>2525.1330000000003</v>
      </c>
      <c r="AZ1072" s="21">
        <f t="shared" si="2823"/>
        <v>2655.8</v>
      </c>
      <c r="BA1072" s="21">
        <f t="shared" si="2824"/>
        <v>2655.8</v>
      </c>
      <c r="BB1072" s="9"/>
      <c r="BC1072" s="21">
        <f t="shared" si="2843"/>
        <v>2525.1330000000003</v>
      </c>
      <c r="BD1072" s="9">
        <v>-353.40699999999998</v>
      </c>
      <c r="BE1072" s="9"/>
      <c r="BF1072" s="21">
        <f t="shared" si="2833"/>
        <v>2171.7260000000001</v>
      </c>
      <c r="BG1072" s="21">
        <f t="shared" si="2834"/>
        <v>2655.8</v>
      </c>
      <c r="BH1072" s="9"/>
      <c r="BI1072" s="9"/>
      <c r="BJ1072" s="21">
        <f t="shared" si="2835"/>
        <v>2171.7260000000001</v>
      </c>
      <c r="BK1072" s="21">
        <f t="shared" si="2836"/>
        <v>2655.8</v>
      </c>
      <c r="BL1072" s="9"/>
      <c r="BM1072" s="21">
        <f t="shared" si="2837"/>
        <v>2171.7260000000001</v>
      </c>
      <c r="BN1072" s="9"/>
      <c r="BO1072" s="21">
        <f t="shared" si="2838"/>
        <v>2171.7260000000001</v>
      </c>
      <c r="BP1072" s="9">
        <v>-648</v>
      </c>
      <c r="BQ1072" s="21">
        <f t="shared" si="2830"/>
        <v>1523.7260000000001</v>
      </c>
      <c r="BR1072" s="9"/>
      <c r="BS1072" s="33">
        <f t="shared" si="2845"/>
        <v>1523.7260000000001</v>
      </c>
      <c r="BT1072" s="9"/>
    </row>
    <row r="1073" spans="1:72" ht="31.2" x14ac:dyDescent="0.3">
      <c r="A1073" s="1" t="s">
        <v>96</v>
      </c>
      <c r="B1073" s="1"/>
      <c r="C1073" s="1"/>
      <c r="D1073" s="1"/>
      <c r="E1073" s="2" t="s">
        <v>578</v>
      </c>
      <c r="F1073" s="3">
        <f>F1074+F1078</f>
        <v>4238.3999999999996</v>
      </c>
      <c r="G1073" s="3">
        <f t="shared" ref="G1073:K1073" si="2894">G1074+G1078</f>
        <v>4238.3999999999996</v>
      </c>
      <c r="H1073" s="3">
        <f t="shared" si="2894"/>
        <v>4238.3999999999996</v>
      </c>
      <c r="I1073" s="3">
        <f t="shared" si="2894"/>
        <v>0</v>
      </c>
      <c r="J1073" s="3">
        <f t="shared" si="2894"/>
        <v>0</v>
      </c>
      <c r="K1073" s="3">
        <f t="shared" si="2894"/>
        <v>0</v>
      </c>
      <c r="L1073" s="18">
        <f t="shared" si="2819"/>
        <v>4238.3999999999996</v>
      </c>
      <c r="M1073" s="18">
        <f t="shared" si="2819"/>
        <v>4238.3999999999996</v>
      </c>
      <c r="N1073" s="18">
        <f t="shared" si="2819"/>
        <v>4238.3999999999996</v>
      </c>
      <c r="O1073" s="9">
        <f t="shared" ref="O1073:Q1073" si="2895">O1074+O1078</f>
        <v>0</v>
      </c>
      <c r="P1073" s="9">
        <f t="shared" si="2895"/>
        <v>0</v>
      </c>
      <c r="Q1073" s="9">
        <f t="shared" si="2895"/>
        <v>0</v>
      </c>
      <c r="R1073" s="21">
        <f t="shared" ref="R1073:T1148" si="2896">L1073+O1073</f>
        <v>4238.3999999999996</v>
      </c>
      <c r="S1073" s="21">
        <f t="shared" si="2896"/>
        <v>4238.3999999999996</v>
      </c>
      <c r="T1073" s="21">
        <f t="shared" si="2896"/>
        <v>4238.3999999999996</v>
      </c>
      <c r="U1073" s="9">
        <f t="shared" ref="U1073:W1073" si="2897">U1074+U1078</f>
        <v>0</v>
      </c>
      <c r="V1073" s="9">
        <f t="shared" si="2897"/>
        <v>0</v>
      </c>
      <c r="W1073" s="9">
        <f t="shared" si="2897"/>
        <v>0</v>
      </c>
      <c r="X1073" s="21">
        <f t="shared" si="2886"/>
        <v>4238.3999999999996</v>
      </c>
      <c r="Y1073" s="21">
        <f t="shared" si="2886"/>
        <v>4238.3999999999996</v>
      </c>
      <c r="Z1073" s="21">
        <f t="shared" si="2886"/>
        <v>4238.3999999999996</v>
      </c>
      <c r="AA1073" s="9">
        <f t="shared" ref="AA1073:BT1073" si="2898">AA1074+AA1078</f>
        <v>0</v>
      </c>
      <c r="AB1073" s="21">
        <f t="shared" si="2853"/>
        <v>4238.3999999999996</v>
      </c>
      <c r="AC1073" s="9">
        <f t="shared" ref="AC1073:AD1073" si="2899">AC1074+AC1078</f>
        <v>0</v>
      </c>
      <c r="AD1073" s="9">
        <f t="shared" si="2899"/>
        <v>11.827</v>
      </c>
      <c r="AE1073" s="34">
        <f t="shared" si="2841"/>
        <v>4250.2269999999999</v>
      </c>
      <c r="AF1073" s="9">
        <f t="shared" ref="AF1073" si="2900">AF1074+AF1078</f>
        <v>0</v>
      </c>
      <c r="AG1073" s="34">
        <f t="shared" si="2842"/>
        <v>4250.2269999999999</v>
      </c>
      <c r="AH1073" s="9">
        <f t="shared" ref="AH1073:AJ1073" si="2901">AH1074+AH1078</f>
        <v>0</v>
      </c>
      <c r="AI1073" s="9">
        <f t="shared" si="2901"/>
        <v>0</v>
      </c>
      <c r="AJ1073" s="9">
        <f t="shared" si="2901"/>
        <v>0</v>
      </c>
      <c r="AK1073" s="21">
        <f t="shared" si="2827"/>
        <v>4250.2269999999999</v>
      </c>
      <c r="AL1073" s="21">
        <f t="shared" si="2828"/>
        <v>4238.3999999999996</v>
      </c>
      <c r="AM1073" s="21">
        <f t="shared" si="2828"/>
        <v>4238.3999999999996</v>
      </c>
      <c r="AN1073" s="9">
        <f t="shared" ref="AN1073" si="2902">AN1074+AN1078</f>
        <v>0</v>
      </c>
      <c r="AO1073" s="21">
        <f t="shared" si="2829"/>
        <v>4250.2269999999999</v>
      </c>
      <c r="AP1073" s="9">
        <f t="shared" ref="AP1073:AR1073" si="2903">AP1074+AP1078</f>
        <v>-32.466999999999999</v>
      </c>
      <c r="AQ1073" s="9">
        <f t="shared" si="2903"/>
        <v>0</v>
      </c>
      <c r="AR1073" s="9">
        <f t="shared" si="2903"/>
        <v>0</v>
      </c>
      <c r="AS1073" s="20">
        <f t="shared" si="2825"/>
        <v>4217.76</v>
      </c>
      <c r="AT1073" s="20">
        <f t="shared" si="2839"/>
        <v>4238.3999999999996</v>
      </c>
      <c r="AU1073" s="20">
        <f t="shared" si="2839"/>
        <v>4238.3999999999996</v>
      </c>
      <c r="AV1073" s="9">
        <f t="shared" ref="AV1073:AX1073" si="2904">AV1074+AV1078</f>
        <v>0</v>
      </c>
      <c r="AW1073" s="9">
        <f t="shared" si="2904"/>
        <v>0</v>
      </c>
      <c r="AX1073" s="9">
        <f t="shared" si="2904"/>
        <v>0</v>
      </c>
      <c r="AY1073" s="21">
        <f t="shared" si="2822"/>
        <v>4217.76</v>
      </c>
      <c r="AZ1073" s="21">
        <f t="shared" si="2823"/>
        <v>4238.3999999999996</v>
      </c>
      <c r="BA1073" s="21">
        <f t="shared" si="2824"/>
        <v>4238.3999999999996</v>
      </c>
      <c r="BB1073" s="9">
        <f t="shared" ref="BB1073" si="2905">BB1074+BB1078</f>
        <v>0</v>
      </c>
      <c r="BC1073" s="21">
        <f t="shared" si="2843"/>
        <v>4217.76</v>
      </c>
      <c r="BD1073" s="9">
        <f t="shared" ref="BD1073:BE1073" si="2906">BD1074+BD1078</f>
        <v>-10.5</v>
      </c>
      <c r="BE1073" s="9">
        <f t="shared" si="2906"/>
        <v>0</v>
      </c>
      <c r="BF1073" s="21">
        <f t="shared" si="2833"/>
        <v>4207.26</v>
      </c>
      <c r="BG1073" s="21">
        <f t="shared" si="2834"/>
        <v>4238.3999999999996</v>
      </c>
      <c r="BH1073" s="9">
        <f t="shared" ref="BH1073:BI1073" si="2907">BH1074+BH1078</f>
        <v>0</v>
      </c>
      <c r="BI1073" s="9">
        <f t="shared" si="2907"/>
        <v>0</v>
      </c>
      <c r="BJ1073" s="21">
        <f t="shared" si="2835"/>
        <v>4207.26</v>
      </c>
      <c r="BK1073" s="21">
        <f t="shared" si="2836"/>
        <v>4238.3999999999996</v>
      </c>
      <c r="BL1073" s="9">
        <f t="shared" ref="BL1073" si="2908">BL1074+BL1078</f>
        <v>0</v>
      </c>
      <c r="BM1073" s="21">
        <f t="shared" si="2837"/>
        <v>4207.26</v>
      </c>
      <c r="BN1073" s="9">
        <f t="shared" ref="BN1073" si="2909">BN1074+BN1078</f>
        <v>0</v>
      </c>
      <c r="BO1073" s="21">
        <f t="shared" si="2838"/>
        <v>4207.26</v>
      </c>
      <c r="BP1073" s="9">
        <f t="shared" ref="BP1073" si="2910">BP1074+BP1078</f>
        <v>0</v>
      </c>
      <c r="BQ1073" s="21">
        <f t="shared" si="2830"/>
        <v>4207.26</v>
      </c>
      <c r="BR1073" s="9">
        <f t="shared" ref="BR1073" si="2911">BR1074+BR1078</f>
        <v>0</v>
      </c>
      <c r="BS1073" s="33">
        <f t="shared" si="2845"/>
        <v>4207.26</v>
      </c>
      <c r="BT1073" s="9">
        <f t="shared" si="2898"/>
        <v>0</v>
      </c>
    </row>
    <row r="1074" spans="1:72" ht="31.2" x14ac:dyDescent="0.3">
      <c r="A1074" s="1" t="s">
        <v>96</v>
      </c>
      <c r="B1074" s="1" t="s">
        <v>6</v>
      </c>
      <c r="C1074" s="1"/>
      <c r="D1074" s="1"/>
      <c r="E1074" s="2" t="s">
        <v>730</v>
      </c>
      <c r="F1074" s="3">
        <f>F1075</f>
        <v>1852</v>
      </c>
      <c r="G1074" s="3">
        <f t="shared" ref="G1074:BT1074" si="2912">G1075</f>
        <v>1852</v>
      </c>
      <c r="H1074" s="3">
        <f t="shared" si="2912"/>
        <v>1852</v>
      </c>
      <c r="I1074" s="3">
        <f t="shared" si="2912"/>
        <v>0</v>
      </c>
      <c r="J1074" s="3">
        <f t="shared" si="2912"/>
        <v>0</v>
      </c>
      <c r="K1074" s="3">
        <f t="shared" si="2912"/>
        <v>0</v>
      </c>
      <c r="L1074" s="18">
        <f t="shared" si="2819"/>
        <v>1852</v>
      </c>
      <c r="M1074" s="18">
        <f t="shared" si="2819"/>
        <v>1852</v>
      </c>
      <c r="N1074" s="18">
        <f t="shared" si="2819"/>
        <v>1852</v>
      </c>
      <c r="O1074" s="9">
        <f t="shared" si="2912"/>
        <v>0</v>
      </c>
      <c r="P1074" s="9">
        <f t="shared" si="2912"/>
        <v>0</v>
      </c>
      <c r="Q1074" s="9">
        <f t="shared" si="2912"/>
        <v>0</v>
      </c>
      <c r="R1074" s="21">
        <f t="shared" si="2896"/>
        <v>1852</v>
      </c>
      <c r="S1074" s="21">
        <f t="shared" si="2896"/>
        <v>1852</v>
      </c>
      <c r="T1074" s="21">
        <f t="shared" si="2896"/>
        <v>1852</v>
      </c>
      <c r="U1074" s="9">
        <f t="shared" si="2912"/>
        <v>0</v>
      </c>
      <c r="V1074" s="9">
        <f t="shared" si="2912"/>
        <v>0</v>
      </c>
      <c r="W1074" s="9">
        <f t="shared" si="2912"/>
        <v>0</v>
      </c>
      <c r="X1074" s="21">
        <f t="shared" si="2886"/>
        <v>1852</v>
      </c>
      <c r="Y1074" s="21">
        <f t="shared" si="2886"/>
        <v>1852</v>
      </c>
      <c r="Z1074" s="21">
        <f t="shared" si="2886"/>
        <v>1852</v>
      </c>
      <c r="AA1074" s="9">
        <f t="shared" si="2912"/>
        <v>0</v>
      </c>
      <c r="AB1074" s="21">
        <f t="shared" si="2853"/>
        <v>1852</v>
      </c>
      <c r="AC1074" s="9">
        <f t="shared" si="2912"/>
        <v>0</v>
      </c>
      <c r="AD1074" s="9">
        <f t="shared" si="2912"/>
        <v>0</v>
      </c>
      <c r="AE1074" s="34">
        <f t="shared" si="2841"/>
        <v>1852</v>
      </c>
      <c r="AF1074" s="9">
        <f t="shared" si="2912"/>
        <v>0</v>
      </c>
      <c r="AG1074" s="34">
        <f t="shared" si="2842"/>
        <v>1852</v>
      </c>
      <c r="AH1074" s="9">
        <f t="shared" si="2912"/>
        <v>0</v>
      </c>
      <c r="AI1074" s="9">
        <f t="shared" si="2912"/>
        <v>0</v>
      </c>
      <c r="AJ1074" s="9">
        <f t="shared" si="2912"/>
        <v>0</v>
      </c>
      <c r="AK1074" s="21">
        <f t="shared" si="2827"/>
        <v>1852</v>
      </c>
      <c r="AL1074" s="21">
        <f t="shared" si="2828"/>
        <v>1852</v>
      </c>
      <c r="AM1074" s="21">
        <f t="shared" si="2828"/>
        <v>1852</v>
      </c>
      <c r="AN1074" s="9">
        <f t="shared" si="2912"/>
        <v>0</v>
      </c>
      <c r="AO1074" s="21">
        <f t="shared" si="2829"/>
        <v>1852</v>
      </c>
      <c r="AP1074" s="9">
        <f t="shared" si="2912"/>
        <v>-32.466999999999999</v>
      </c>
      <c r="AQ1074" s="9">
        <f t="shared" si="2912"/>
        <v>0</v>
      </c>
      <c r="AR1074" s="9">
        <f t="shared" si="2912"/>
        <v>0</v>
      </c>
      <c r="AS1074" s="21">
        <f t="shared" si="2825"/>
        <v>1819.5329999999999</v>
      </c>
      <c r="AT1074" s="21">
        <f t="shared" si="2839"/>
        <v>1852</v>
      </c>
      <c r="AU1074" s="21">
        <f t="shared" si="2839"/>
        <v>1852</v>
      </c>
      <c r="AV1074" s="9">
        <f t="shared" si="2912"/>
        <v>0</v>
      </c>
      <c r="AW1074" s="9">
        <f t="shared" si="2912"/>
        <v>0</v>
      </c>
      <c r="AX1074" s="9">
        <f t="shared" si="2912"/>
        <v>0</v>
      </c>
      <c r="AY1074" s="21">
        <f t="shared" si="2822"/>
        <v>1819.5329999999999</v>
      </c>
      <c r="AZ1074" s="21">
        <f t="shared" si="2823"/>
        <v>1852</v>
      </c>
      <c r="BA1074" s="21">
        <f t="shared" si="2824"/>
        <v>1852</v>
      </c>
      <c r="BB1074" s="9">
        <f t="shared" si="2912"/>
        <v>0</v>
      </c>
      <c r="BC1074" s="21">
        <f t="shared" si="2843"/>
        <v>1819.5329999999999</v>
      </c>
      <c r="BD1074" s="9">
        <f t="shared" si="2912"/>
        <v>-10.5</v>
      </c>
      <c r="BE1074" s="9">
        <f t="shared" si="2912"/>
        <v>0</v>
      </c>
      <c r="BF1074" s="21">
        <f t="shared" si="2833"/>
        <v>1809.0329999999999</v>
      </c>
      <c r="BG1074" s="21">
        <f t="shared" si="2834"/>
        <v>1852</v>
      </c>
      <c r="BH1074" s="9">
        <f t="shared" si="2912"/>
        <v>0</v>
      </c>
      <c r="BI1074" s="9">
        <f t="shared" si="2912"/>
        <v>0</v>
      </c>
      <c r="BJ1074" s="21">
        <f t="shared" si="2835"/>
        <v>1809.0329999999999</v>
      </c>
      <c r="BK1074" s="21">
        <f t="shared" si="2836"/>
        <v>1852</v>
      </c>
      <c r="BL1074" s="9">
        <f t="shared" si="2912"/>
        <v>0</v>
      </c>
      <c r="BM1074" s="21">
        <f t="shared" si="2837"/>
        <v>1809.0329999999999</v>
      </c>
      <c r="BN1074" s="9">
        <f t="shared" si="2912"/>
        <v>0</v>
      </c>
      <c r="BO1074" s="21">
        <f t="shared" si="2838"/>
        <v>1809.0329999999999</v>
      </c>
      <c r="BP1074" s="9">
        <f t="shared" si="2912"/>
        <v>0</v>
      </c>
      <c r="BQ1074" s="21">
        <f t="shared" si="2830"/>
        <v>1809.0329999999999</v>
      </c>
      <c r="BR1074" s="9">
        <f t="shared" si="2912"/>
        <v>0</v>
      </c>
      <c r="BS1074" s="33">
        <f t="shared" si="2845"/>
        <v>1809.0329999999999</v>
      </c>
      <c r="BT1074" s="9">
        <f t="shared" si="2912"/>
        <v>0</v>
      </c>
    </row>
    <row r="1075" spans="1:72" ht="46.8" x14ac:dyDescent="0.3">
      <c r="A1075" s="1" t="s">
        <v>96</v>
      </c>
      <c r="B1075" s="1" t="s">
        <v>167</v>
      </c>
      <c r="C1075" s="1"/>
      <c r="D1075" s="1"/>
      <c r="E1075" s="2" t="s">
        <v>731</v>
      </c>
      <c r="F1075" s="3">
        <f>F1076+F1077</f>
        <v>1852</v>
      </c>
      <c r="G1075" s="3">
        <f t="shared" ref="G1075:K1075" si="2913">G1076+G1077</f>
        <v>1852</v>
      </c>
      <c r="H1075" s="3">
        <f t="shared" si="2913"/>
        <v>1852</v>
      </c>
      <c r="I1075" s="3">
        <f t="shared" si="2913"/>
        <v>0</v>
      </c>
      <c r="J1075" s="3">
        <f t="shared" si="2913"/>
        <v>0</v>
      </c>
      <c r="K1075" s="3">
        <f t="shared" si="2913"/>
        <v>0</v>
      </c>
      <c r="L1075" s="18">
        <f t="shared" si="2819"/>
        <v>1852</v>
      </c>
      <c r="M1075" s="18">
        <f t="shared" si="2819"/>
        <v>1852</v>
      </c>
      <c r="N1075" s="18">
        <f t="shared" si="2819"/>
        <v>1852</v>
      </c>
      <c r="O1075" s="9">
        <f t="shared" ref="O1075:Q1075" si="2914">O1076+O1077</f>
        <v>0</v>
      </c>
      <c r="P1075" s="9">
        <f t="shared" si="2914"/>
        <v>0</v>
      </c>
      <c r="Q1075" s="9">
        <f t="shared" si="2914"/>
        <v>0</v>
      </c>
      <c r="R1075" s="21">
        <f t="shared" si="2896"/>
        <v>1852</v>
      </c>
      <c r="S1075" s="21">
        <f t="shared" si="2896"/>
        <v>1852</v>
      </c>
      <c r="T1075" s="21">
        <f t="shared" si="2896"/>
        <v>1852</v>
      </c>
      <c r="U1075" s="9">
        <f t="shared" ref="U1075:W1075" si="2915">U1076+U1077</f>
        <v>0</v>
      </c>
      <c r="V1075" s="9">
        <f t="shared" si="2915"/>
        <v>0</v>
      </c>
      <c r="W1075" s="9">
        <f t="shared" si="2915"/>
        <v>0</v>
      </c>
      <c r="X1075" s="21">
        <f t="shared" si="2886"/>
        <v>1852</v>
      </c>
      <c r="Y1075" s="21">
        <f t="shared" si="2886"/>
        <v>1852</v>
      </c>
      <c r="Z1075" s="21">
        <f t="shared" si="2886"/>
        <v>1852</v>
      </c>
      <c r="AA1075" s="9">
        <f t="shared" ref="AA1075:BT1075" si="2916">AA1076+AA1077</f>
        <v>0</v>
      </c>
      <c r="AB1075" s="21">
        <f t="shared" si="2853"/>
        <v>1852</v>
      </c>
      <c r="AC1075" s="9">
        <f t="shared" ref="AC1075:AD1075" si="2917">AC1076+AC1077</f>
        <v>0</v>
      </c>
      <c r="AD1075" s="9">
        <f t="shared" si="2917"/>
        <v>0</v>
      </c>
      <c r="AE1075" s="34">
        <f t="shared" si="2841"/>
        <v>1852</v>
      </c>
      <c r="AF1075" s="9">
        <f t="shared" ref="AF1075" si="2918">AF1076+AF1077</f>
        <v>0</v>
      </c>
      <c r="AG1075" s="34">
        <f t="shared" si="2842"/>
        <v>1852</v>
      </c>
      <c r="AH1075" s="9">
        <f t="shared" ref="AH1075:AJ1075" si="2919">AH1076+AH1077</f>
        <v>0</v>
      </c>
      <c r="AI1075" s="9">
        <f t="shared" si="2919"/>
        <v>0</v>
      </c>
      <c r="AJ1075" s="9">
        <f t="shared" si="2919"/>
        <v>0</v>
      </c>
      <c r="AK1075" s="21">
        <f t="shared" si="2827"/>
        <v>1852</v>
      </c>
      <c r="AL1075" s="21">
        <f t="shared" si="2828"/>
        <v>1852</v>
      </c>
      <c r="AM1075" s="21">
        <f t="shared" si="2828"/>
        <v>1852</v>
      </c>
      <c r="AN1075" s="9">
        <f t="shared" ref="AN1075" si="2920">AN1076+AN1077</f>
        <v>0</v>
      </c>
      <c r="AO1075" s="21">
        <f t="shared" si="2829"/>
        <v>1852</v>
      </c>
      <c r="AP1075" s="9">
        <f t="shared" ref="AP1075:AR1075" si="2921">AP1076+AP1077</f>
        <v>-32.466999999999999</v>
      </c>
      <c r="AQ1075" s="9">
        <f t="shared" si="2921"/>
        <v>0</v>
      </c>
      <c r="AR1075" s="9">
        <f t="shared" si="2921"/>
        <v>0</v>
      </c>
      <c r="AS1075" s="21">
        <f t="shared" si="2825"/>
        <v>1819.5329999999999</v>
      </c>
      <c r="AT1075" s="21">
        <f t="shared" si="2839"/>
        <v>1852</v>
      </c>
      <c r="AU1075" s="21">
        <f t="shared" si="2839"/>
        <v>1852</v>
      </c>
      <c r="AV1075" s="9">
        <f t="shared" ref="AV1075:AX1075" si="2922">AV1076+AV1077</f>
        <v>0</v>
      </c>
      <c r="AW1075" s="9">
        <f t="shared" si="2922"/>
        <v>0</v>
      </c>
      <c r="AX1075" s="9">
        <f t="shared" si="2922"/>
        <v>0</v>
      </c>
      <c r="AY1075" s="21">
        <f t="shared" si="2822"/>
        <v>1819.5329999999999</v>
      </c>
      <c r="AZ1075" s="21">
        <f t="shared" si="2823"/>
        <v>1852</v>
      </c>
      <c r="BA1075" s="21">
        <f t="shared" si="2824"/>
        <v>1852</v>
      </c>
      <c r="BB1075" s="9">
        <f t="shared" ref="BB1075" si="2923">BB1076+BB1077</f>
        <v>0</v>
      </c>
      <c r="BC1075" s="21">
        <f t="shared" si="2843"/>
        <v>1819.5329999999999</v>
      </c>
      <c r="BD1075" s="9">
        <f t="shared" ref="BD1075:BE1075" si="2924">BD1076+BD1077</f>
        <v>-10.5</v>
      </c>
      <c r="BE1075" s="9">
        <f t="shared" si="2924"/>
        <v>0</v>
      </c>
      <c r="BF1075" s="21">
        <f t="shared" si="2833"/>
        <v>1809.0329999999999</v>
      </c>
      <c r="BG1075" s="21">
        <f t="shared" si="2834"/>
        <v>1852</v>
      </c>
      <c r="BH1075" s="9">
        <f t="shared" ref="BH1075:BI1075" si="2925">BH1076+BH1077</f>
        <v>0</v>
      </c>
      <c r="BI1075" s="9">
        <f t="shared" si="2925"/>
        <v>0</v>
      </c>
      <c r="BJ1075" s="21">
        <f t="shared" si="2835"/>
        <v>1809.0329999999999</v>
      </c>
      <c r="BK1075" s="21">
        <f t="shared" si="2836"/>
        <v>1852</v>
      </c>
      <c r="BL1075" s="9">
        <f t="shared" ref="BL1075" si="2926">BL1076+BL1077</f>
        <v>0</v>
      </c>
      <c r="BM1075" s="21">
        <f t="shared" si="2837"/>
        <v>1809.0329999999999</v>
      </c>
      <c r="BN1075" s="9">
        <f t="shared" ref="BN1075" si="2927">BN1076+BN1077</f>
        <v>0</v>
      </c>
      <c r="BO1075" s="21">
        <f t="shared" si="2838"/>
        <v>1809.0329999999999</v>
      </c>
      <c r="BP1075" s="9">
        <f t="shared" ref="BP1075" si="2928">BP1076+BP1077</f>
        <v>0</v>
      </c>
      <c r="BQ1075" s="21">
        <f t="shared" si="2830"/>
        <v>1809.0329999999999</v>
      </c>
      <c r="BR1075" s="9">
        <f t="shared" ref="BR1075" si="2929">BR1076+BR1077</f>
        <v>0</v>
      </c>
      <c r="BS1075" s="33">
        <f t="shared" si="2845"/>
        <v>1809.0329999999999</v>
      </c>
      <c r="BT1075" s="9">
        <f t="shared" si="2916"/>
        <v>0</v>
      </c>
    </row>
    <row r="1076" spans="1:72" ht="46.8" x14ac:dyDescent="0.3">
      <c r="A1076" s="1" t="s">
        <v>96</v>
      </c>
      <c r="B1076" s="1">
        <v>240</v>
      </c>
      <c r="C1076" s="1" t="s">
        <v>57</v>
      </c>
      <c r="D1076" s="1" t="s">
        <v>177</v>
      </c>
      <c r="E1076" s="2" t="s">
        <v>756</v>
      </c>
      <c r="F1076" s="3">
        <v>1712</v>
      </c>
      <c r="G1076" s="3">
        <v>1712</v>
      </c>
      <c r="H1076" s="3">
        <v>1712</v>
      </c>
      <c r="I1076" s="3"/>
      <c r="J1076" s="3"/>
      <c r="K1076" s="3"/>
      <c r="L1076" s="18">
        <f t="shared" si="2819"/>
        <v>1712</v>
      </c>
      <c r="M1076" s="18">
        <f t="shared" si="2819"/>
        <v>1712</v>
      </c>
      <c r="N1076" s="18">
        <f t="shared" si="2819"/>
        <v>1712</v>
      </c>
      <c r="O1076" s="9"/>
      <c r="P1076" s="9"/>
      <c r="Q1076" s="9"/>
      <c r="R1076" s="21">
        <f t="shared" si="2896"/>
        <v>1712</v>
      </c>
      <c r="S1076" s="21">
        <f t="shared" si="2896"/>
        <v>1712</v>
      </c>
      <c r="T1076" s="21">
        <f t="shared" si="2896"/>
        <v>1712</v>
      </c>
      <c r="U1076" s="9"/>
      <c r="V1076" s="9"/>
      <c r="W1076" s="9"/>
      <c r="X1076" s="21">
        <f t="shared" si="2886"/>
        <v>1712</v>
      </c>
      <c r="Y1076" s="21">
        <f t="shared" si="2886"/>
        <v>1712</v>
      </c>
      <c r="Z1076" s="21">
        <f t="shared" si="2886"/>
        <v>1712</v>
      </c>
      <c r="AA1076" s="9"/>
      <c r="AB1076" s="21">
        <f t="shared" si="2853"/>
        <v>1712</v>
      </c>
      <c r="AC1076" s="9"/>
      <c r="AD1076" s="9"/>
      <c r="AE1076" s="34">
        <f t="shared" si="2841"/>
        <v>1712</v>
      </c>
      <c r="AF1076" s="9"/>
      <c r="AG1076" s="34">
        <f t="shared" si="2842"/>
        <v>1712</v>
      </c>
      <c r="AH1076" s="9"/>
      <c r="AI1076" s="9"/>
      <c r="AJ1076" s="9"/>
      <c r="AK1076" s="21">
        <f t="shared" si="2827"/>
        <v>1712</v>
      </c>
      <c r="AL1076" s="21">
        <f t="shared" si="2828"/>
        <v>1712</v>
      </c>
      <c r="AM1076" s="21">
        <f t="shared" si="2828"/>
        <v>1712</v>
      </c>
      <c r="AN1076" s="9"/>
      <c r="AO1076" s="21">
        <f t="shared" si="2829"/>
        <v>1712</v>
      </c>
      <c r="AP1076" s="9">
        <v>-32.466999999999999</v>
      </c>
      <c r="AQ1076" s="9"/>
      <c r="AR1076" s="9"/>
      <c r="AS1076" s="21">
        <f t="shared" si="2825"/>
        <v>1679.5329999999999</v>
      </c>
      <c r="AT1076" s="21">
        <f t="shared" si="2839"/>
        <v>1712</v>
      </c>
      <c r="AU1076" s="21">
        <f t="shared" si="2839"/>
        <v>1712</v>
      </c>
      <c r="AV1076" s="9"/>
      <c r="AW1076" s="9"/>
      <c r="AX1076" s="9"/>
      <c r="AY1076" s="21">
        <f t="shared" si="2822"/>
        <v>1679.5329999999999</v>
      </c>
      <c r="AZ1076" s="21">
        <f t="shared" si="2823"/>
        <v>1712</v>
      </c>
      <c r="BA1076" s="21">
        <f t="shared" si="2824"/>
        <v>1712</v>
      </c>
      <c r="BB1076" s="9"/>
      <c r="BC1076" s="21">
        <f t="shared" si="2843"/>
        <v>1679.5329999999999</v>
      </c>
      <c r="BD1076" s="9">
        <v>-10.5</v>
      </c>
      <c r="BE1076" s="9"/>
      <c r="BF1076" s="21">
        <f t="shared" si="2833"/>
        <v>1669.0329999999999</v>
      </c>
      <c r="BG1076" s="21">
        <f t="shared" si="2834"/>
        <v>1712</v>
      </c>
      <c r="BH1076" s="9"/>
      <c r="BI1076" s="9"/>
      <c r="BJ1076" s="21">
        <f t="shared" si="2835"/>
        <v>1669.0329999999999</v>
      </c>
      <c r="BK1076" s="21">
        <f t="shared" si="2836"/>
        <v>1712</v>
      </c>
      <c r="BL1076" s="9"/>
      <c r="BM1076" s="21">
        <f t="shared" si="2837"/>
        <v>1669.0329999999999</v>
      </c>
      <c r="BN1076" s="9"/>
      <c r="BO1076" s="21">
        <f t="shared" si="2838"/>
        <v>1669.0329999999999</v>
      </c>
      <c r="BP1076" s="9"/>
      <c r="BQ1076" s="21">
        <f t="shared" si="2830"/>
        <v>1669.0329999999999</v>
      </c>
      <c r="BR1076" s="9"/>
      <c r="BS1076" s="33">
        <f t="shared" si="2845"/>
        <v>1669.0329999999999</v>
      </c>
      <c r="BT1076" s="9"/>
    </row>
    <row r="1077" spans="1:72" x14ac:dyDescent="0.3">
      <c r="A1077" s="1" t="s">
        <v>96</v>
      </c>
      <c r="B1077" s="1">
        <v>240</v>
      </c>
      <c r="C1077" s="1" t="s">
        <v>12</v>
      </c>
      <c r="D1077" s="1" t="s">
        <v>71</v>
      </c>
      <c r="E1077" s="2" t="s">
        <v>770</v>
      </c>
      <c r="F1077" s="3">
        <v>140</v>
      </c>
      <c r="G1077" s="3">
        <v>140</v>
      </c>
      <c r="H1077" s="3">
        <v>140</v>
      </c>
      <c r="I1077" s="3"/>
      <c r="J1077" s="3"/>
      <c r="K1077" s="3"/>
      <c r="L1077" s="18">
        <f t="shared" si="2819"/>
        <v>140</v>
      </c>
      <c r="M1077" s="18">
        <f t="shared" si="2819"/>
        <v>140</v>
      </c>
      <c r="N1077" s="18">
        <f t="shared" si="2819"/>
        <v>140</v>
      </c>
      <c r="O1077" s="9"/>
      <c r="P1077" s="9"/>
      <c r="Q1077" s="9"/>
      <c r="R1077" s="21">
        <f t="shared" si="2896"/>
        <v>140</v>
      </c>
      <c r="S1077" s="21">
        <f t="shared" si="2896"/>
        <v>140</v>
      </c>
      <c r="T1077" s="21">
        <f t="shared" si="2896"/>
        <v>140</v>
      </c>
      <c r="U1077" s="9"/>
      <c r="V1077" s="9"/>
      <c r="W1077" s="9"/>
      <c r="X1077" s="21">
        <f t="shared" si="2886"/>
        <v>140</v>
      </c>
      <c r="Y1077" s="21">
        <f t="shared" si="2886"/>
        <v>140</v>
      </c>
      <c r="Z1077" s="21">
        <f t="shared" si="2886"/>
        <v>140</v>
      </c>
      <c r="AA1077" s="9"/>
      <c r="AB1077" s="21">
        <f t="shared" si="2853"/>
        <v>140</v>
      </c>
      <c r="AC1077" s="9"/>
      <c r="AD1077" s="9"/>
      <c r="AE1077" s="34">
        <f t="shared" si="2841"/>
        <v>140</v>
      </c>
      <c r="AF1077" s="9"/>
      <c r="AG1077" s="34">
        <f t="shared" si="2842"/>
        <v>140</v>
      </c>
      <c r="AH1077" s="9"/>
      <c r="AI1077" s="9"/>
      <c r="AJ1077" s="9"/>
      <c r="AK1077" s="21">
        <f t="shared" si="2827"/>
        <v>140</v>
      </c>
      <c r="AL1077" s="21">
        <f t="shared" si="2828"/>
        <v>140</v>
      </c>
      <c r="AM1077" s="21">
        <f t="shared" si="2828"/>
        <v>140</v>
      </c>
      <c r="AN1077" s="9"/>
      <c r="AO1077" s="21">
        <f t="shared" si="2829"/>
        <v>140</v>
      </c>
      <c r="AP1077" s="9"/>
      <c r="AQ1077" s="9"/>
      <c r="AR1077" s="9"/>
      <c r="AS1077" s="21">
        <f t="shared" si="2825"/>
        <v>140</v>
      </c>
      <c r="AT1077" s="21">
        <f t="shared" si="2839"/>
        <v>140</v>
      </c>
      <c r="AU1077" s="21">
        <f t="shared" si="2839"/>
        <v>140</v>
      </c>
      <c r="AV1077" s="9"/>
      <c r="AW1077" s="9"/>
      <c r="AX1077" s="9"/>
      <c r="AY1077" s="21">
        <f t="shared" si="2822"/>
        <v>140</v>
      </c>
      <c r="AZ1077" s="21">
        <f t="shared" si="2823"/>
        <v>140</v>
      </c>
      <c r="BA1077" s="21">
        <f t="shared" si="2824"/>
        <v>140</v>
      </c>
      <c r="BB1077" s="9"/>
      <c r="BC1077" s="21">
        <f t="shared" si="2843"/>
        <v>140</v>
      </c>
      <c r="BD1077" s="9"/>
      <c r="BE1077" s="9"/>
      <c r="BF1077" s="21">
        <f t="shared" si="2833"/>
        <v>140</v>
      </c>
      <c r="BG1077" s="21">
        <f t="shared" si="2834"/>
        <v>140</v>
      </c>
      <c r="BH1077" s="9"/>
      <c r="BI1077" s="9"/>
      <c r="BJ1077" s="21">
        <f t="shared" si="2835"/>
        <v>140</v>
      </c>
      <c r="BK1077" s="21">
        <f t="shared" si="2836"/>
        <v>140</v>
      </c>
      <c r="BL1077" s="9"/>
      <c r="BM1077" s="21">
        <f t="shared" si="2837"/>
        <v>140</v>
      </c>
      <c r="BN1077" s="9"/>
      <c r="BO1077" s="21">
        <f t="shared" si="2838"/>
        <v>140</v>
      </c>
      <c r="BP1077" s="9"/>
      <c r="BQ1077" s="21">
        <f t="shared" si="2830"/>
        <v>140</v>
      </c>
      <c r="BR1077" s="9"/>
      <c r="BS1077" s="33">
        <f t="shared" si="2845"/>
        <v>140</v>
      </c>
      <c r="BT1077" s="9"/>
    </row>
    <row r="1078" spans="1:72" ht="46.8" x14ac:dyDescent="0.3">
      <c r="A1078" s="1" t="s">
        <v>96</v>
      </c>
      <c r="B1078" s="1" t="s">
        <v>55</v>
      </c>
      <c r="C1078" s="1"/>
      <c r="D1078" s="1"/>
      <c r="E1078" s="8" t="s">
        <v>739</v>
      </c>
      <c r="F1078" s="3">
        <f>F1079+F1081+F1083</f>
        <v>2386.4</v>
      </c>
      <c r="G1078" s="3">
        <f t="shared" ref="G1078:K1078" si="2930">G1079+G1081+G1083</f>
        <v>2386.4</v>
      </c>
      <c r="H1078" s="3">
        <f t="shared" si="2930"/>
        <v>2386.4</v>
      </c>
      <c r="I1078" s="3">
        <f t="shared" si="2930"/>
        <v>0</v>
      </c>
      <c r="J1078" s="3">
        <f t="shared" si="2930"/>
        <v>0</v>
      </c>
      <c r="K1078" s="3">
        <f t="shared" si="2930"/>
        <v>0</v>
      </c>
      <c r="L1078" s="18">
        <f t="shared" si="2819"/>
        <v>2386.4</v>
      </c>
      <c r="M1078" s="18">
        <f t="shared" si="2819"/>
        <v>2386.4</v>
      </c>
      <c r="N1078" s="18">
        <f t="shared" si="2819"/>
        <v>2386.4</v>
      </c>
      <c r="O1078" s="9">
        <f t="shared" ref="O1078:Q1078" si="2931">O1079+O1081+O1083</f>
        <v>0</v>
      </c>
      <c r="P1078" s="9">
        <f t="shared" si="2931"/>
        <v>0</v>
      </c>
      <c r="Q1078" s="9">
        <f t="shared" si="2931"/>
        <v>0</v>
      </c>
      <c r="R1078" s="21">
        <f t="shared" si="2896"/>
        <v>2386.4</v>
      </c>
      <c r="S1078" s="21">
        <f t="shared" si="2896"/>
        <v>2386.4</v>
      </c>
      <c r="T1078" s="21">
        <f t="shared" si="2896"/>
        <v>2386.4</v>
      </c>
      <c r="U1078" s="9">
        <f t="shared" ref="U1078:W1078" si="2932">U1079+U1081+U1083</f>
        <v>0</v>
      </c>
      <c r="V1078" s="9">
        <f t="shared" si="2932"/>
        <v>0</v>
      </c>
      <c r="W1078" s="9">
        <f t="shared" si="2932"/>
        <v>0</v>
      </c>
      <c r="X1078" s="21">
        <f t="shared" si="2886"/>
        <v>2386.4</v>
      </c>
      <c r="Y1078" s="21">
        <f t="shared" si="2886"/>
        <v>2386.4</v>
      </c>
      <c r="Z1078" s="21">
        <f t="shared" si="2886"/>
        <v>2386.4</v>
      </c>
      <c r="AA1078" s="9">
        <f t="shared" ref="AA1078:BT1078" si="2933">AA1079+AA1081+AA1083</f>
        <v>0</v>
      </c>
      <c r="AB1078" s="21">
        <f t="shared" si="2853"/>
        <v>2386.4</v>
      </c>
      <c r="AC1078" s="9">
        <f t="shared" ref="AC1078:AD1078" si="2934">AC1079+AC1081+AC1083</f>
        <v>0</v>
      </c>
      <c r="AD1078" s="9">
        <f t="shared" si="2934"/>
        <v>11.827</v>
      </c>
      <c r="AE1078" s="34">
        <f t="shared" si="2841"/>
        <v>2398.2270000000003</v>
      </c>
      <c r="AF1078" s="9">
        <f t="shared" ref="AF1078" si="2935">AF1079+AF1081+AF1083</f>
        <v>0</v>
      </c>
      <c r="AG1078" s="34">
        <f t="shared" si="2842"/>
        <v>2398.2270000000003</v>
      </c>
      <c r="AH1078" s="9">
        <f t="shared" ref="AH1078:AJ1078" si="2936">AH1079+AH1081+AH1083</f>
        <v>0</v>
      </c>
      <c r="AI1078" s="9">
        <f t="shared" si="2936"/>
        <v>0</v>
      </c>
      <c r="AJ1078" s="9">
        <f t="shared" si="2936"/>
        <v>0</v>
      </c>
      <c r="AK1078" s="21">
        <f t="shared" si="2827"/>
        <v>2398.2270000000003</v>
      </c>
      <c r="AL1078" s="21">
        <f t="shared" si="2828"/>
        <v>2386.4</v>
      </c>
      <c r="AM1078" s="21">
        <f t="shared" si="2828"/>
        <v>2386.4</v>
      </c>
      <c r="AN1078" s="9">
        <f t="shared" ref="AN1078" si="2937">AN1079+AN1081+AN1083</f>
        <v>0</v>
      </c>
      <c r="AO1078" s="21">
        <f t="shared" si="2829"/>
        <v>2398.2270000000003</v>
      </c>
      <c r="AP1078" s="9">
        <f t="shared" ref="AP1078:AR1078" si="2938">AP1079+AP1081+AP1083</f>
        <v>0</v>
      </c>
      <c r="AQ1078" s="9">
        <f t="shared" si="2938"/>
        <v>0</v>
      </c>
      <c r="AR1078" s="9">
        <f t="shared" si="2938"/>
        <v>0</v>
      </c>
      <c r="AS1078" s="21">
        <f t="shared" si="2825"/>
        <v>2398.2270000000003</v>
      </c>
      <c r="AT1078" s="21">
        <f t="shared" si="2839"/>
        <v>2386.4</v>
      </c>
      <c r="AU1078" s="21">
        <f t="shared" si="2839"/>
        <v>2386.4</v>
      </c>
      <c r="AV1078" s="9">
        <f t="shared" ref="AV1078:AX1078" si="2939">AV1079+AV1081+AV1083</f>
        <v>0</v>
      </c>
      <c r="AW1078" s="9">
        <f t="shared" si="2939"/>
        <v>0</v>
      </c>
      <c r="AX1078" s="9">
        <f t="shared" si="2939"/>
        <v>0</v>
      </c>
      <c r="AY1078" s="21">
        <f t="shared" si="2822"/>
        <v>2398.2270000000003</v>
      </c>
      <c r="AZ1078" s="21">
        <f t="shared" si="2823"/>
        <v>2386.4</v>
      </c>
      <c r="BA1078" s="21">
        <f t="shared" si="2824"/>
        <v>2386.4</v>
      </c>
      <c r="BB1078" s="9">
        <f t="shared" ref="BB1078" si="2940">BB1079+BB1081+BB1083</f>
        <v>0</v>
      </c>
      <c r="BC1078" s="21">
        <f t="shared" si="2843"/>
        <v>2398.2270000000003</v>
      </c>
      <c r="BD1078" s="9">
        <f t="shared" ref="BD1078:BE1078" si="2941">BD1079+BD1081+BD1083</f>
        <v>0</v>
      </c>
      <c r="BE1078" s="9">
        <f t="shared" si="2941"/>
        <v>0</v>
      </c>
      <c r="BF1078" s="21">
        <f t="shared" si="2833"/>
        <v>2398.2270000000003</v>
      </c>
      <c r="BG1078" s="21">
        <f t="shared" si="2834"/>
        <v>2386.4</v>
      </c>
      <c r="BH1078" s="9">
        <f t="shared" ref="BH1078:BI1078" si="2942">BH1079+BH1081+BH1083</f>
        <v>0</v>
      </c>
      <c r="BI1078" s="9">
        <f t="shared" si="2942"/>
        <v>0</v>
      </c>
      <c r="BJ1078" s="21">
        <f t="shared" si="2835"/>
        <v>2398.2270000000003</v>
      </c>
      <c r="BK1078" s="21">
        <f t="shared" si="2836"/>
        <v>2386.4</v>
      </c>
      <c r="BL1078" s="9">
        <f t="shared" ref="BL1078" si="2943">BL1079+BL1081+BL1083</f>
        <v>0</v>
      </c>
      <c r="BM1078" s="21">
        <f t="shared" si="2837"/>
        <v>2398.2270000000003</v>
      </c>
      <c r="BN1078" s="9">
        <f t="shared" ref="BN1078" si="2944">BN1079+BN1081+BN1083</f>
        <v>0</v>
      </c>
      <c r="BO1078" s="21">
        <f t="shared" si="2838"/>
        <v>2398.2270000000003</v>
      </c>
      <c r="BP1078" s="9">
        <f t="shared" ref="BP1078" si="2945">BP1079+BP1081+BP1083</f>
        <v>0</v>
      </c>
      <c r="BQ1078" s="21">
        <f t="shared" si="2830"/>
        <v>2398.2270000000003</v>
      </c>
      <c r="BR1078" s="9">
        <f t="shared" ref="BR1078" si="2946">BR1079+BR1081+BR1083</f>
        <v>0</v>
      </c>
      <c r="BS1078" s="33">
        <f t="shared" si="2845"/>
        <v>2398.2270000000003</v>
      </c>
      <c r="BT1078" s="9">
        <f t="shared" si="2933"/>
        <v>0</v>
      </c>
    </row>
    <row r="1079" spans="1:72" x14ac:dyDescent="0.3">
      <c r="A1079" s="1" t="s">
        <v>96</v>
      </c>
      <c r="B1079" s="1" t="s">
        <v>419</v>
      </c>
      <c r="C1079" s="1"/>
      <c r="D1079" s="1"/>
      <c r="E1079" s="8" t="s">
        <v>740</v>
      </c>
      <c r="F1079" s="3">
        <f>F1080</f>
        <v>750</v>
      </c>
      <c r="G1079" s="3">
        <f t="shared" ref="G1079:BT1079" si="2947">G1080</f>
        <v>750</v>
      </c>
      <c r="H1079" s="3">
        <f t="shared" si="2947"/>
        <v>750</v>
      </c>
      <c r="I1079" s="3">
        <f t="shared" si="2947"/>
        <v>0</v>
      </c>
      <c r="J1079" s="3">
        <f t="shared" si="2947"/>
        <v>0</v>
      </c>
      <c r="K1079" s="3">
        <f t="shared" si="2947"/>
        <v>0</v>
      </c>
      <c r="L1079" s="18">
        <f t="shared" si="2819"/>
        <v>750</v>
      </c>
      <c r="M1079" s="18">
        <f t="shared" si="2819"/>
        <v>750</v>
      </c>
      <c r="N1079" s="18">
        <f t="shared" si="2819"/>
        <v>750</v>
      </c>
      <c r="O1079" s="9">
        <f t="shared" si="2947"/>
        <v>0</v>
      </c>
      <c r="P1079" s="9">
        <f t="shared" si="2947"/>
        <v>0</v>
      </c>
      <c r="Q1079" s="9">
        <f t="shared" si="2947"/>
        <v>0</v>
      </c>
      <c r="R1079" s="21">
        <f t="shared" si="2896"/>
        <v>750</v>
      </c>
      <c r="S1079" s="21">
        <f t="shared" si="2896"/>
        <v>750</v>
      </c>
      <c r="T1079" s="21">
        <f t="shared" si="2896"/>
        <v>750</v>
      </c>
      <c r="U1079" s="9">
        <f t="shared" si="2947"/>
        <v>0</v>
      </c>
      <c r="V1079" s="9">
        <f t="shared" si="2947"/>
        <v>0</v>
      </c>
      <c r="W1079" s="9">
        <f t="shared" si="2947"/>
        <v>0</v>
      </c>
      <c r="X1079" s="21">
        <f t="shared" si="2886"/>
        <v>750</v>
      </c>
      <c r="Y1079" s="21">
        <f t="shared" si="2886"/>
        <v>750</v>
      </c>
      <c r="Z1079" s="21">
        <f t="shared" si="2886"/>
        <v>750</v>
      </c>
      <c r="AA1079" s="9">
        <f t="shared" si="2947"/>
        <v>0</v>
      </c>
      <c r="AB1079" s="21">
        <f t="shared" si="2853"/>
        <v>750</v>
      </c>
      <c r="AC1079" s="9">
        <f t="shared" si="2947"/>
        <v>0</v>
      </c>
      <c r="AD1079" s="9">
        <f t="shared" si="2947"/>
        <v>0</v>
      </c>
      <c r="AE1079" s="34">
        <f t="shared" si="2841"/>
        <v>750</v>
      </c>
      <c r="AF1079" s="9">
        <f t="shared" si="2947"/>
        <v>0</v>
      </c>
      <c r="AG1079" s="34">
        <f t="shared" si="2842"/>
        <v>750</v>
      </c>
      <c r="AH1079" s="9">
        <f t="shared" si="2947"/>
        <v>0</v>
      </c>
      <c r="AI1079" s="9">
        <f t="shared" si="2947"/>
        <v>0</v>
      </c>
      <c r="AJ1079" s="9">
        <f t="shared" si="2947"/>
        <v>0</v>
      </c>
      <c r="AK1079" s="21">
        <f t="shared" si="2827"/>
        <v>750</v>
      </c>
      <c r="AL1079" s="21">
        <f t="shared" si="2828"/>
        <v>750</v>
      </c>
      <c r="AM1079" s="21">
        <f t="shared" si="2828"/>
        <v>750</v>
      </c>
      <c r="AN1079" s="9">
        <f t="shared" si="2947"/>
        <v>0</v>
      </c>
      <c r="AO1079" s="21">
        <f t="shared" si="2829"/>
        <v>750</v>
      </c>
      <c r="AP1079" s="9">
        <f t="shared" si="2947"/>
        <v>0</v>
      </c>
      <c r="AQ1079" s="9">
        <f t="shared" si="2947"/>
        <v>0</v>
      </c>
      <c r="AR1079" s="9">
        <f t="shared" si="2947"/>
        <v>0</v>
      </c>
      <c r="AS1079" s="21">
        <f t="shared" si="2825"/>
        <v>750</v>
      </c>
      <c r="AT1079" s="21">
        <f t="shared" si="2839"/>
        <v>750</v>
      </c>
      <c r="AU1079" s="21">
        <f t="shared" si="2839"/>
        <v>750</v>
      </c>
      <c r="AV1079" s="9">
        <f t="shared" si="2947"/>
        <v>0</v>
      </c>
      <c r="AW1079" s="9">
        <f t="shared" si="2947"/>
        <v>0</v>
      </c>
      <c r="AX1079" s="9">
        <f t="shared" si="2947"/>
        <v>0</v>
      </c>
      <c r="AY1079" s="21">
        <f t="shared" si="2822"/>
        <v>750</v>
      </c>
      <c r="AZ1079" s="21">
        <f t="shared" si="2823"/>
        <v>750</v>
      </c>
      <c r="BA1079" s="21">
        <f t="shared" si="2824"/>
        <v>750</v>
      </c>
      <c r="BB1079" s="9">
        <f t="shared" si="2947"/>
        <v>0</v>
      </c>
      <c r="BC1079" s="21">
        <f t="shared" si="2843"/>
        <v>750</v>
      </c>
      <c r="BD1079" s="9">
        <f t="shared" si="2947"/>
        <v>0</v>
      </c>
      <c r="BE1079" s="9">
        <f t="shared" si="2947"/>
        <v>0</v>
      </c>
      <c r="BF1079" s="21">
        <f t="shared" si="2833"/>
        <v>750</v>
      </c>
      <c r="BG1079" s="21">
        <f t="shared" si="2834"/>
        <v>750</v>
      </c>
      <c r="BH1079" s="9">
        <f t="shared" si="2947"/>
        <v>0</v>
      </c>
      <c r="BI1079" s="9">
        <f t="shared" si="2947"/>
        <v>0</v>
      </c>
      <c r="BJ1079" s="21">
        <f t="shared" si="2835"/>
        <v>750</v>
      </c>
      <c r="BK1079" s="21">
        <f t="shared" si="2836"/>
        <v>750</v>
      </c>
      <c r="BL1079" s="9">
        <f t="shared" si="2947"/>
        <v>0</v>
      </c>
      <c r="BM1079" s="21">
        <f t="shared" si="2837"/>
        <v>750</v>
      </c>
      <c r="BN1079" s="9">
        <f t="shared" si="2947"/>
        <v>0</v>
      </c>
      <c r="BO1079" s="21">
        <f t="shared" si="2838"/>
        <v>750</v>
      </c>
      <c r="BP1079" s="9">
        <f t="shared" si="2947"/>
        <v>0</v>
      </c>
      <c r="BQ1079" s="21">
        <f t="shared" si="2830"/>
        <v>750</v>
      </c>
      <c r="BR1079" s="9">
        <f t="shared" si="2947"/>
        <v>0</v>
      </c>
      <c r="BS1079" s="33">
        <f t="shared" si="2845"/>
        <v>750</v>
      </c>
      <c r="BT1079" s="9">
        <f t="shared" si="2947"/>
        <v>0</v>
      </c>
    </row>
    <row r="1080" spans="1:72" x14ac:dyDescent="0.3">
      <c r="A1080" s="1" t="s">
        <v>96</v>
      </c>
      <c r="B1080" s="1">
        <v>610</v>
      </c>
      <c r="C1080" s="1" t="s">
        <v>12</v>
      </c>
      <c r="D1080" s="1" t="s">
        <v>71</v>
      </c>
      <c r="E1080" s="2" t="s">
        <v>770</v>
      </c>
      <c r="F1080" s="3">
        <v>750</v>
      </c>
      <c r="G1080" s="3">
        <v>750</v>
      </c>
      <c r="H1080" s="3">
        <v>750</v>
      </c>
      <c r="I1080" s="3"/>
      <c r="J1080" s="3"/>
      <c r="K1080" s="3"/>
      <c r="L1080" s="18">
        <f t="shared" si="2819"/>
        <v>750</v>
      </c>
      <c r="M1080" s="18">
        <f t="shared" si="2819"/>
        <v>750</v>
      </c>
      <c r="N1080" s="18">
        <f t="shared" si="2819"/>
        <v>750</v>
      </c>
      <c r="O1080" s="9"/>
      <c r="P1080" s="9"/>
      <c r="Q1080" s="9"/>
      <c r="R1080" s="21">
        <f t="shared" si="2896"/>
        <v>750</v>
      </c>
      <c r="S1080" s="21">
        <f t="shared" si="2896"/>
        <v>750</v>
      </c>
      <c r="T1080" s="21">
        <f t="shared" si="2896"/>
        <v>750</v>
      </c>
      <c r="U1080" s="9"/>
      <c r="V1080" s="9"/>
      <c r="W1080" s="9"/>
      <c r="X1080" s="21">
        <f t="shared" si="2886"/>
        <v>750</v>
      </c>
      <c r="Y1080" s="21">
        <f t="shared" si="2886"/>
        <v>750</v>
      </c>
      <c r="Z1080" s="21">
        <f t="shared" si="2886"/>
        <v>750</v>
      </c>
      <c r="AA1080" s="9"/>
      <c r="AB1080" s="21">
        <f t="shared" si="2853"/>
        <v>750</v>
      </c>
      <c r="AC1080" s="9"/>
      <c r="AD1080" s="9"/>
      <c r="AE1080" s="34">
        <f t="shared" si="2841"/>
        <v>750</v>
      </c>
      <c r="AF1080" s="9"/>
      <c r="AG1080" s="34">
        <f t="shared" si="2842"/>
        <v>750</v>
      </c>
      <c r="AH1080" s="9"/>
      <c r="AI1080" s="9"/>
      <c r="AJ1080" s="9"/>
      <c r="AK1080" s="21">
        <f t="shared" si="2827"/>
        <v>750</v>
      </c>
      <c r="AL1080" s="21">
        <f t="shared" si="2828"/>
        <v>750</v>
      </c>
      <c r="AM1080" s="21">
        <f t="shared" si="2828"/>
        <v>750</v>
      </c>
      <c r="AN1080" s="9"/>
      <c r="AO1080" s="21">
        <f t="shared" si="2829"/>
        <v>750</v>
      </c>
      <c r="AP1080" s="9"/>
      <c r="AQ1080" s="9"/>
      <c r="AR1080" s="9"/>
      <c r="AS1080" s="21">
        <f t="shared" si="2825"/>
        <v>750</v>
      </c>
      <c r="AT1080" s="21">
        <f t="shared" si="2839"/>
        <v>750</v>
      </c>
      <c r="AU1080" s="21">
        <f t="shared" si="2839"/>
        <v>750</v>
      </c>
      <c r="AV1080" s="9"/>
      <c r="AW1080" s="9"/>
      <c r="AX1080" s="9"/>
      <c r="AY1080" s="21">
        <f t="shared" si="2822"/>
        <v>750</v>
      </c>
      <c r="AZ1080" s="21">
        <f t="shared" si="2823"/>
        <v>750</v>
      </c>
      <c r="BA1080" s="21">
        <f t="shared" si="2824"/>
        <v>750</v>
      </c>
      <c r="BB1080" s="9"/>
      <c r="BC1080" s="21">
        <f t="shared" si="2843"/>
        <v>750</v>
      </c>
      <c r="BD1080" s="9"/>
      <c r="BE1080" s="9"/>
      <c r="BF1080" s="21">
        <f t="shared" si="2833"/>
        <v>750</v>
      </c>
      <c r="BG1080" s="21">
        <f t="shared" si="2834"/>
        <v>750</v>
      </c>
      <c r="BH1080" s="9"/>
      <c r="BI1080" s="9"/>
      <c r="BJ1080" s="21">
        <f t="shared" si="2835"/>
        <v>750</v>
      </c>
      <c r="BK1080" s="21">
        <f t="shared" si="2836"/>
        <v>750</v>
      </c>
      <c r="BL1080" s="9"/>
      <c r="BM1080" s="21">
        <f t="shared" si="2837"/>
        <v>750</v>
      </c>
      <c r="BN1080" s="9"/>
      <c r="BO1080" s="21">
        <f t="shared" si="2838"/>
        <v>750</v>
      </c>
      <c r="BP1080" s="9"/>
      <c r="BQ1080" s="21">
        <f t="shared" si="2830"/>
        <v>750</v>
      </c>
      <c r="BR1080" s="9"/>
      <c r="BS1080" s="33">
        <f t="shared" si="2845"/>
        <v>750</v>
      </c>
      <c r="BT1080" s="9"/>
    </row>
    <row r="1081" spans="1:72" x14ac:dyDescent="0.3">
      <c r="A1081" s="1" t="s">
        <v>96</v>
      </c>
      <c r="B1081" s="1" t="s">
        <v>420</v>
      </c>
      <c r="C1081" s="1"/>
      <c r="D1081" s="1"/>
      <c r="E1081" s="2" t="s">
        <v>741</v>
      </c>
      <c r="F1081" s="3">
        <f>F1082</f>
        <v>160</v>
      </c>
      <c r="G1081" s="3">
        <f t="shared" ref="G1081:BT1081" si="2948">G1082</f>
        <v>160</v>
      </c>
      <c r="H1081" s="3">
        <f t="shared" si="2948"/>
        <v>160</v>
      </c>
      <c r="I1081" s="3">
        <f t="shared" si="2948"/>
        <v>0</v>
      </c>
      <c r="J1081" s="3">
        <f t="shared" si="2948"/>
        <v>0</v>
      </c>
      <c r="K1081" s="3">
        <f t="shared" si="2948"/>
        <v>0</v>
      </c>
      <c r="L1081" s="18">
        <f t="shared" si="2819"/>
        <v>160</v>
      </c>
      <c r="M1081" s="18">
        <f t="shared" si="2819"/>
        <v>160</v>
      </c>
      <c r="N1081" s="18">
        <f t="shared" si="2819"/>
        <v>160</v>
      </c>
      <c r="O1081" s="9">
        <f t="shared" si="2948"/>
        <v>0</v>
      </c>
      <c r="P1081" s="9">
        <f t="shared" si="2948"/>
        <v>0</v>
      </c>
      <c r="Q1081" s="9">
        <f t="shared" si="2948"/>
        <v>0</v>
      </c>
      <c r="R1081" s="21">
        <f t="shared" si="2896"/>
        <v>160</v>
      </c>
      <c r="S1081" s="21">
        <f t="shared" si="2896"/>
        <v>160</v>
      </c>
      <c r="T1081" s="21">
        <f t="shared" si="2896"/>
        <v>160</v>
      </c>
      <c r="U1081" s="9">
        <f t="shared" si="2948"/>
        <v>0</v>
      </c>
      <c r="V1081" s="9">
        <f t="shared" si="2948"/>
        <v>0</v>
      </c>
      <c r="W1081" s="9">
        <f t="shared" si="2948"/>
        <v>0</v>
      </c>
      <c r="X1081" s="21">
        <f t="shared" si="2886"/>
        <v>160</v>
      </c>
      <c r="Y1081" s="21">
        <f t="shared" si="2886"/>
        <v>160</v>
      </c>
      <c r="Z1081" s="21">
        <f t="shared" si="2886"/>
        <v>160</v>
      </c>
      <c r="AA1081" s="9">
        <f t="shared" si="2948"/>
        <v>0</v>
      </c>
      <c r="AB1081" s="21">
        <f t="shared" si="2853"/>
        <v>160</v>
      </c>
      <c r="AC1081" s="9">
        <f t="shared" si="2948"/>
        <v>0</v>
      </c>
      <c r="AD1081" s="9">
        <f t="shared" si="2948"/>
        <v>11.827</v>
      </c>
      <c r="AE1081" s="34">
        <f t="shared" si="2841"/>
        <v>171.827</v>
      </c>
      <c r="AF1081" s="9">
        <f t="shared" si="2948"/>
        <v>0</v>
      </c>
      <c r="AG1081" s="34">
        <f t="shared" si="2842"/>
        <v>171.827</v>
      </c>
      <c r="AH1081" s="9">
        <f t="shared" si="2948"/>
        <v>0</v>
      </c>
      <c r="AI1081" s="9">
        <f t="shared" si="2948"/>
        <v>0</v>
      </c>
      <c r="AJ1081" s="9">
        <f t="shared" si="2948"/>
        <v>0</v>
      </c>
      <c r="AK1081" s="21">
        <f t="shared" si="2827"/>
        <v>171.827</v>
      </c>
      <c r="AL1081" s="21">
        <f t="shared" si="2828"/>
        <v>160</v>
      </c>
      <c r="AM1081" s="21">
        <f t="shared" si="2828"/>
        <v>160</v>
      </c>
      <c r="AN1081" s="9">
        <f t="shared" si="2948"/>
        <v>0</v>
      </c>
      <c r="AO1081" s="21">
        <f t="shared" si="2829"/>
        <v>171.827</v>
      </c>
      <c r="AP1081" s="9">
        <f t="shared" si="2948"/>
        <v>0</v>
      </c>
      <c r="AQ1081" s="9">
        <f t="shared" si="2948"/>
        <v>0</v>
      </c>
      <c r="AR1081" s="9">
        <f t="shared" si="2948"/>
        <v>0</v>
      </c>
      <c r="AS1081" s="21">
        <f t="shared" si="2825"/>
        <v>171.827</v>
      </c>
      <c r="AT1081" s="21">
        <f t="shared" si="2839"/>
        <v>160</v>
      </c>
      <c r="AU1081" s="21">
        <f t="shared" si="2839"/>
        <v>160</v>
      </c>
      <c r="AV1081" s="9">
        <f t="shared" si="2948"/>
        <v>0</v>
      </c>
      <c r="AW1081" s="9">
        <f t="shared" si="2948"/>
        <v>0</v>
      </c>
      <c r="AX1081" s="9">
        <f t="shared" si="2948"/>
        <v>0</v>
      </c>
      <c r="AY1081" s="21">
        <f t="shared" si="2822"/>
        <v>171.827</v>
      </c>
      <c r="AZ1081" s="21">
        <f t="shared" si="2823"/>
        <v>160</v>
      </c>
      <c r="BA1081" s="21">
        <f t="shared" si="2824"/>
        <v>160</v>
      </c>
      <c r="BB1081" s="9">
        <f t="shared" si="2948"/>
        <v>0</v>
      </c>
      <c r="BC1081" s="21">
        <f t="shared" si="2843"/>
        <v>171.827</v>
      </c>
      <c r="BD1081" s="9">
        <f t="shared" si="2948"/>
        <v>0</v>
      </c>
      <c r="BE1081" s="9">
        <f t="shared" si="2948"/>
        <v>0</v>
      </c>
      <c r="BF1081" s="21">
        <f t="shared" si="2833"/>
        <v>171.827</v>
      </c>
      <c r="BG1081" s="21">
        <f t="shared" si="2834"/>
        <v>160</v>
      </c>
      <c r="BH1081" s="9">
        <f t="shared" si="2948"/>
        <v>0</v>
      </c>
      <c r="BI1081" s="9">
        <f t="shared" si="2948"/>
        <v>0</v>
      </c>
      <c r="BJ1081" s="21">
        <f t="shared" si="2835"/>
        <v>171.827</v>
      </c>
      <c r="BK1081" s="21">
        <f t="shared" si="2836"/>
        <v>160</v>
      </c>
      <c r="BL1081" s="9">
        <f t="shared" si="2948"/>
        <v>0</v>
      </c>
      <c r="BM1081" s="21">
        <f t="shared" si="2837"/>
        <v>171.827</v>
      </c>
      <c r="BN1081" s="9">
        <f t="shared" si="2948"/>
        <v>0</v>
      </c>
      <c r="BO1081" s="21">
        <f t="shared" si="2838"/>
        <v>171.827</v>
      </c>
      <c r="BP1081" s="9">
        <f t="shared" si="2948"/>
        <v>0</v>
      </c>
      <c r="BQ1081" s="21">
        <f t="shared" si="2830"/>
        <v>171.827</v>
      </c>
      <c r="BR1081" s="9">
        <f t="shared" si="2948"/>
        <v>0</v>
      </c>
      <c r="BS1081" s="33">
        <f t="shared" si="2845"/>
        <v>171.827</v>
      </c>
      <c r="BT1081" s="9">
        <f t="shared" si="2948"/>
        <v>0</v>
      </c>
    </row>
    <row r="1082" spans="1:72" x14ac:dyDescent="0.3">
      <c r="A1082" s="1" t="s">
        <v>96</v>
      </c>
      <c r="B1082" s="1">
        <v>620</v>
      </c>
      <c r="C1082" s="1" t="s">
        <v>12</v>
      </c>
      <c r="D1082" s="1" t="s">
        <v>71</v>
      </c>
      <c r="E1082" s="2" t="s">
        <v>770</v>
      </c>
      <c r="F1082" s="3">
        <v>160</v>
      </c>
      <c r="G1082" s="3">
        <v>160</v>
      </c>
      <c r="H1082" s="3">
        <v>160</v>
      </c>
      <c r="I1082" s="3"/>
      <c r="J1082" s="3"/>
      <c r="K1082" s="3"/>
      <c r="L1082" s="18">
        <f t="shared" si="2819"/>
        <v>160</v>
      </c>
      <c r="M1082" s="18">
        <f t="shared" si="2819"/>
        <v>160</v>
      </c>
      <c r="N1082" s="18">
        <f t="shared" si="2819"/>
        <v>160</v>
      </c>
      <c r="O1082" s="9"/>
      <c r="P1082" s="9"/>
      <c r="Q1082" s="9"/>
      <c r="R1082" s="21">
        <f t="shared" si="2896"/>
        <v>160</v>
      </c>
      <c r="S1082" s="21">
        <f t="shared" si="2896"/>
        <v>160</v>
      </c>
      <c r="T1082" s="21">
        <f t="shared" si="2896"/>
        <v>160</v>
      </c>
      <c r="U1082" s="9"/>
      <c r="V1082" s="9"/>
      <c r="W1082" s="9"/>
      <c r="X1082" s="21">
        <f t="shared" si="2886"/>
        <v>160</v>
      </c>
      <c r="Y1082" s="21">
        <f t="shared" si="2886"/>
        <v>160</v>
      </c>
      <c r="Z1082" s="21">
        <f t="shared" si="2886"/>
        <v>160</v>
      </c>
      <c r="AA1082" s="9"/>
      <c r="AB1082" s="21">
        <f t="shared" si="2853"/>
        <v>160</v>
      </c>
      <c r="AC1082" s="9"/>
      <c r="AD1082" s="9">
        <v>11.827</v>
      </c>
      <c r="AE1082" s="34">
        <f t="shared" si="2841"/>
        <v>171.827</v>
      </c>
      <c r="AF1082" s="9"/>
      <c r="AG1082" s="34">
        <f t="shared" si="2842"/>
        <v>171.827</v>
      </c>
      <c r="AH1082" s="9"/>
      <c r="AI1082" s="9"/>
      <c r="AJ1082" s="9"/>
      <c r="AK1082" s="21">
        <f t="shared" si="2827"/>
        <v>171.827</v>
      </c>
      <c r="AL1082" s="21">
        <f t="shared" si="2828"/>
        <v>160</v>
      </c>
      <c r="AM1082" s="21">
        <f t="shared" si="2828"/>
        <v>160</v>
      </c>
      <c r="AN1082" s="9"/>
      <c r="AO1082" s="21">
        <f t="shared" si="2829"/>
        <v>171.827</v>
      </c>
      <c r="AP1082" s="9"/>
      <c r="AQ1082" s="9"/>
      <c r="AR1082" s="9"/>
      <c r="AS1082" s="21">
        <f t="shared" si="2825"/>
        <v>171.827</v>
      </c>
      <c r="AT1082" s="21">
        <f t="shared" si="2839"/>
        <v>160</v>
      </c>
      <c r="AU1082" s="21">
        <f t="shared" si="2839"/>
        <v>160</v>
      </c>
      <c r="AV1082" s="9"/>
      <c r="AW1082" s="9"/>
      <c r="AX1082" s="9"/>
      <c r="AY1082" s="21">
        <f t="shared" si="2822"/>
        <v>171.827</v>
      </c>
      <c r="AZ1082" s="21">
        <f t="shared" si="2823"/>
        <v>160</v>
      </c>
      <c r="BA1082" s="21">
        <f t="shared" si="2824"/>
        <v>160</v>
      </c>
      <c r="BB1082" s="9"/>
      <c r="BC1082" s="21">
        <f t="shared" si="2843"/>
        <v>171.827</v>
      </c>
      <c r="BD1082" s="9"/>
      <c r="BE1082" s="9"/>
      <c r="BF1082" s="21">
        <f t="shared" si="2833"/>
        <v>171.827</v>
      </c>
      <c r="BG1082" s="21">
        <f t="shared" si="2834"/>
        <v>160</v>
      </c>
      <c r="BH1082" s="9"/>
      <c r="BI1082" s="9"/>
      <c r="BJ1082" s="21">
        <f t="shared" si="2835"/>
        <v>171.827</v>
      </c>
      <c r="BK1082" s="21">
        <f t="shared" si="2836"/>
        <v>160</v>
      </c>
      <c r="BL1082" s="9"/>
      <c r="BM1082" s="21">
        <f t="shared" si="2837"/>
        <v>171.827</v>
      </c>
      <c r="BN1082" s="9"/>
      <c r="BO1082" s="21">
        <f t="shared" si="2838"/>
        <v>171.827</v>
      </c>
      <c r="BP1082" s="9"/>
      <c r="BQ1082" s="21">
        <f t="shared" si="2830"/>
        <v>171.827</v>
      </c>
      <c r="BR1082" s="9"/>
      <c r="BS1082" s="33">
        <f t="shared" si="2845"/>
        <v>171.827</v>
      </c>
      <c r="BT1082" s="9"/>
    </row>
    <row r="1083" spans="1:72" ht="46.8" x14ac:dyDescent="0.3">
      <c r="A1083" s="1" t="s">
        <v>96</v>
      </c>
      <c r="B1083" s="1" t="s">
        <v>216</v>
      </c>
      <c r="C1083" s="1"/>
      <c r="D1083" s="1"/>
      <c r="E1083" s="2" t="s">
        <v>742</v>
      </c>
      <c r="F1083" s="3">
        <f>F1084</f>
        <v>1476.4</v>
      </c>
      <c r="G1083" s="3">
        <f t="shared" ref="G1083:BT1083" si="2949">G1084</f>
        <v>1476.4</v>
      </c>
      <c r="H1083" s="3">
        <f t="shared" si="2949"/>
        <v>1476.4</v>
      </c>
      <c r="I1083" s="3">
        <f t="shared" si="2949"/>
        <v>0</v>
      </c>
      <c r="J1083" s="3">
        <f t="shared" si="2949"/>
        <v>0</v>
      </c>
      <c r="K1083" s="3">
        <f t="shared" si="2949"/>
        <v>0</v>
      </c>
      <c r="L1083" s="18">
        <f t="shared" si="2819"/>
        <v>1476.4</v>
      </c>
      <c r="M1083" s="18">
        <f t="shared" si="2819"/>
        <v>1476.4</v>
      </c>
      <c r="N1083" s="18">
        <f t="shared" si="2819"/>
        <v>1476.4</v>
      </c>
      <c r="O1083" s="9">
        <f t="shared" si="2949"/>
        <v>0</v>
      </c>
      <c r="P1083" s="9">
        <f t="shared" si="2949"/>
        <v>0</v>
      </c>
      <c r="Q1083" s="9">
        <f t="shared" si="2949"/>
        <v>0</v>
      </c>
      <c r="R1083" s="21">
        <f t="shared" si="2896"/>
        <v>1476.4</v>
      </c>
      <c r="S1083" s="21">
        <f t="shared" si="2896"/>
        <v>1476.4</v>
      </c>
      <c r="T1083" s="21">
        <f t="shared" si="2896"/>
        <v>1476.4</v>
      </c>
      <c r="U1083" s="9">
        <f t="shared" si="2949"/>
        <v>0</v>
      </c>
      <c r="V1083" s="9">
        <f t="shared" si="2949"/>
        <v>0</v>
      </c>
      <c r="W1083" s="9">
        <f t="shared" si="2949"/>
        <v>0</v>
      </c>
      <c r="X1083" s="21">
        <f t="shared" si="2886"/>
        <v>1476.4</v>
      </c>
      <c r="Y1083" s="21">
        <f t="shared" si="2886"/>
        <v>1476.4</v>
      </c>
      <c r="Z1083" s="21">
        <f t="shared" si="2886"/>
        <v>1476.4</v>
      </c>
      <c r="AA1083" s="9">
        <f t="shared" si="2949"/>
        <v>0</v>
      </c>
      <c r="AB1083" s="21">
        <f t="shared" si="2853"/>
        <v>1476.4</v>
      </c>
      <c r="AC1083" s="9">
        <f t="shared" si="2949"/>
        <v>0</v>
      </c>
      <c r="AD1083" s="9">
        <f t="shared" si="2949"/>
        <v>0</v>
      </c>
      <c r="AE1083" s="34">
        <f t="shared" si="2841"/>
        <v>1476.4</v>
      </c>
      <c r="AF1083" s="9">
        <f t="shared" si="2949"/>
        <v>0</v>
      </c>
      <c r="AG1083" s="34">
        <f t="shared" si="2842"/>
        <v>1476.4</v>
      </c>
      <c r="AH1083" s="9">
        <f t="shared" si="2949"/>
        <v>0</v>
      </c>
      <c r="AI1083" s="9">
        <f t="shared" si="2949"/>
        <v>0</v>
      </c>
      <c r="AJ1083" s="9">
        <f t="shared" si="2949"/>
        <v>0</v>
      </c>
      <c r="AK1083" s="21">
        <f t="shared" si="2827"/>
        <v>1476.4</v>
      </c>
      <c r="AL1083" s="21">
        <f t="shared" si="2828"/>
        <v>1476.4</v>
      </c>
      <c r="AM1083" s="21">
        <f t="shared" si="2828"/>
        <v>1476.4</v>
      </c>
      <c r="AN1083" s="9">
        <f t="shared" si="2949"/>
        <v>0</v>
      </c>
      <c r="AO1083" s="21">
        <f t="shared" si="2829"/>
        <v>1476.4</v>
      </c>
      <c r="AP1083" s="9">
        <f t="shared" si="2949"/>
        <v>0</v>
      </c>
      <c r="AQ1083" s="9">
        <f t="shared" si="2949"/>
        <v>0</v>
      </c>
      <c r="AR1083" s="9">
        <f t="shared" si="2949"/>
        <v>0</v>
      </c>
      <c r="AS1083" s="21">
        <f t="shared" si="2825"/>
        <v>1476.4</v>
      </c>
      <c r="AT1083" s="21">
        <f t="shared" si="2839"/>
        <v>1476.4</v>
      </c>
      <c r="AU1083" s="21">
        <f t="shared" si="2839"/>
        <v>1476.4</v>
      </c>
      <c r="AV1083" s="9">
        <f t="shared" si="2949"/>
        <v>0</v>
      </c>
      <c r="AW1083" s="9">
        <f t="shared" si="2949"/>
        <v>0</v>
      </c>
      <c r="AX1083" s="9">
        <f t="shared" si="2949"/>
        <v>0</v>
      </c>
      <c r="AY1083" s="21">
        <f t="shared" si="2822"/>
        <v>1476.4</v>
      </c>
      <c r="AZ1083" s="21">
        <f t="shared" si="2823"/>
        <v>1476.4</v>
      </c>
      <c r="BA1083" s="21">
        <f t="shared" si="2824"/>
        <v>1476.4</v>
      </c>
      <c r="BB1083" s="9">
        <f t="shared" si="2949"/>
        <v>0</v>
      </c>
      <c r="BC1083" s="21">
        <f t="shared" si="2843"/>
        <v>1476.4</v>
      </c>
      <c r="BD1083" s="9">
        <f t="shared" si="2949"/>
        <v>0</v>
      </c>
      <c r="BE1083" s="9">
        <f t="shared" si="2949"/>
        <v>0</v>
      </c>
      <c r="BF1083" s="21">
        <f t="shared" si="2833"/>
        <v>1476.4</v>
      </c>
      <c r="BG1083" s="21">
        <f t="shared" si="2834"/>
        <v>1476.4</v>
      </c>
      <c r="BH1083" s="9">
        <f t="shared" si="2949"/>
        <v>0</v>
      </c>
      <c r="BI1083" s="9">
        <f t="shared" si="2949"/>
        <v>0</v>
      </c>
      <c r="BJ1083" s="21">
        <f t="shared" si="2835"/>
        <v>1476.4</v>
      </c>
      <c r="BK1083" s="21">
        <f t="shared" si="2836"/>
        <v>1476.4</v>
      </c>
      <c r="BL1083" s="9">
        <f t="shared" si="2949"/>
        <v>0</v>
      </c>
      <c r="BM1083" s="21">
        <f t="shared" si="2837"/>
        <v>1476.4</v>
      </c>
      <c r="BN1083" s="9">
        <f t="shared" si="2949"/>
        <v>0</v>
      </c>
      <c r="BO1083" s="21">
        <f t="shared" si="2838"/>
        <v>1476.4</v>
      </c>
      <c r="BP1083" s="9">
        <f t="shared" si="2949"/>
        <v>0</v>
      </c>
      <c r="BQ1083" s="21">
        <f t="shared" si="2830"/>
        <v>1476.4</v>
      </c>
      <c r="BR1083" s="9">
        <f t="shared" si="2949"/>
        <v>0</v>
      </c>
      <c r="BS1083" s="33">
        <f t="shared" si="2845"/>
        <v>1476.4</v>
      </c>
      <c r="BT1083" s="9">
        <f t="shared" si="2949"/>
        <v>0</v>
      </c>
    </row>
    <row r="1084" spans="1:72" x14ac:dyDescent="0.3">
      <c r="A1084" s="1" t="s">
        <v>96</v>
      </c>
      <c r="B1084" s="1">
        <v>630</v>
      </c>
      <c r="C1084" s="1" t="s">
        <v>12</v>
      </c>
      <c r="D1084" s="1" t="s">
        <v>71</v>
      </c>
      <c r="E1084" s="2" t="s">
        <v>770</v>
      </c>
      <c r="F1084" s="3">
        <v>1476.4</v>
      </c>
      <c r="G1084" s="3">
        <v>1476.4</v>
      </c>
      <c r="H1084" s="3">
        <v>1476.4</v>
      </c>
      <c r="I1084" s="3"/>
      <c r="J1084" s="3"/>
      <c r="K1084" s="3"/>
      <c r="L1084" s="18">
        <f t="shared" si="2819"/>
        <v>1476.4</v>
      </c>
      <c r="M1084" s="18">
        <f t="shared" si="2819"/>
        <v>1476.4</v>
      </c>
      <c r="N1084" s="18">
        <f t="shared" si="2819"/>
        <v>1476.4</v>
      </c>
      <c r="O1084" s="9"/>
      <c r="P1084" s="9"/>
      <c r="Q1084" s="9"/>
      <c r="R1084" s="21">
        <f t="shared" si="2896"/>
        <v>1476.4</v>
      </c>
      <c r="S1084" s="21">
        <f t="shared" si="2896"/>
        <v>1476.4</v>
      </c>
      <c r="T1084" s="21">
        <f t="shared" si="2896"/>
        <v>1476.4</v>
      </c>
      <c r="U1084" s="9"/>
      <c r="V1084" s="9"/>
      <c r="W1084" s="9"/>
      <c r="X1084" s="21">
        <f t="shared" si="2886"/>
        <v>1476.4</v>
      </c>
      <c r="Y1084" s="21">
        <f t="shared" si="2886"/>
        <v>1476.4</v>
      </c>
      <c r="Z1084" s="21">
        <f t="shared" si="2886"/>
        <v>1476.4</v>
      </c>
      <c r="AA1084" s="9"/>
      <c r="AB1084" s="21">
        <f t="shared" si="2853"/>
        <v>1476.4</v>
      </c>
      <c r="AC1084" s="9"/>
      <c r="AD1084" s="9"/>
      <c r="AE1084" s="34">
        <f t="shared" si="2841"/>
        <v>1476.4</v>
      </c>
      <c r="AF1084" s="9"/>
      <c r="AG1084" s="34">
        <f t="shared" si="2842"/>
        <v>1476.4</v>
      </c>
      <c r="AH1084" s="9"/>
      <c r="AI1084" s="9"/>
      <c r="AJ1084" s="9"/>
      <c r="AK1084" s="21">
        <f t="shared" si="2827"/>
        <v>1476.4</v>
      </c>
      <c r="AL1084" s="21">
        <f t="shared" si="2828"/>
        <v>1476.4</v>
      </c>
      <c r="AM1084" s="21">
        <f t="shared" si="2828"/>
        <v>1476.4</v>
      </c>
      <c r="AN1084" s="9"/>
      <c r="AO1084" s="21">
        <f t="shared" si="2829"/>
        <v>1476.4</v>
      </c>
      <c r="AP1084" s="9"/>
      <c r="AQ1084" s="9"/>
      <c r="AR1084" s="9"/>
      <c r="AS1084" s="21">
        <f t="shared" si="2825"/>
        <v>1476.4</v>
      </c>
      <c r="AT1084" s="21">
        <f t="shared" si="2839"/>
        <v>1476.4</v>
      </c>
      <c r="AU1084" s="21">
        <f t="shared" si="2839"/>
        <v>1476.4</v>
      </c>
      <c r="AV1084" s="9"/>
      <c r="AW1084" s="9"/>
      <c r="AX1084" s="9"/>
      <c r="AY1084" s="21">
        <f t="shared" si="2822"/>
        <v>1476.4</v>
      </c>
      <c r="AZ1084" s="21">
        <f t="shared" si="2823"/>
        <v>1476.4</v>
      </c>
      <c r="BA1084" s="21">
        <f t="shared" si="2824"/>
        <v>1476.4</v>
      </c>
      <c r="BB1084" s="9"/>
      <c r="BC1084" s="21">
        <f t="shared" si="2843"/>
        <v>1476.4</v>
      </c>
      <c r="BD1084" s="9"/>
      <c r="BE1084" s="9"/>
      <c r="BF1084" s="21">
        <f t="shared" si="2833"/>
        <v>1476.4</v>
      </c>
      <c r="BG1084" s="21">
        <f t="shared" si="2834"/>
        <v>1476.4</v>
      </c>
      <c r="BH1084" s="9"/>
      <c r="BI1084" s="9"/>
      <c r="BJ1084" s="21">
        <f t="shared" si="2835"/>
        <v>1476.4</v>
      </c>
      <c r="BK1084" s="21">
        <f t="shared" si="2836"/>
        <v>1476.4</v>
      </c>
      <c r="BL1084" s="9"/>
      <c r="BM1084" s="21">
        <f t="shared" si="2837"/>
        <v>1476.4</v>
      </c>
      <c r="BN1084" s="9"/>
      <c r="BO1084" s="21">
        <f t="shared" si="2838"/>
        <v>1476.4</v>
      </c>
      <c r="BP1084" s="9"/>
      <c r="BQ1084" s="21">
        <f t="shared" si="2830"/>
        <v>1476.4</v>
      </c>
      <c r="BR1084" s="9"/>
      <c r="BS1084" s="33">
        <f t="shared" si="2845"/>
        <v>1476.4</v>
      </c>
      <c r="BT1084" s="9"/>
    </row>
    <row r="1085" spans="1:72" ht="31.2" x14ac:dyDescent="0.3">
      <c r="A1085" s="1" t="s">
        <v>951</v>
      </c>
      <c r="B1085" s="1"/>
      <c r="C1085" s="1"/>
      <c r="D1085" s="1"/>
      <c r="E1085" s="2" t="s">
        <v>952</v>
      </c>
      <c r="F1085" s="3"/>
      <c r="G1085" s="3"/>
      <c r="H1085" s="3"/>
      <c r="I1085" s="3"/>
      <c r="J1085" s="3"/>
      <c r="K1085" s="3"/>
      <c r="L1085" s="18"/>
      <c r="M1085" s="18"/>
      <c r="N1085" s="18"/>
      <c r="O1085" s="9"/>
      <c r="P1085" s="9"/>
      <c r="Q1085" s="9"/>
      <c r="R1085" s="21"/>
      <c r="S1085" s="21"/>
      <c r="T1085" s="21"/>
      <c r="U1085" s="9"/>
      <c r="V1085" s="9"/>
      <c r="W1085" s="9"/>
      <c r="X1085" s="21"/>
      <c r="Y1085" s="21"/>
      <c r="Z1085" s="21"/>
      <c r="AA1085" s="9"/>
      <c r="AB1085" s="21"/>
      <c r="AC1085" s="9"/>
      <c r="AD1085" s="9"/>
      <c r="AE1085" s="34"/>
      <c r="AF1085" s="9"/>
      <c r="AG1085" s="34"/>
      <c r="AH1085" s="9"/>
      <c r="AI1085" s="9"/>
      <c r="AJ1085" s="9"/>
      <c r="AK1085" s="21"/>
      <c r="AL1085" s="21"/>
      <c r="AM1085" s="21"/>
      <c r="AN1085" s="9"/>
      <c r="AO1085" s="21"/>
      <c r="AP1085" s="9">
        <f>AP1086</f>
        <v>78.667000000000002</v>
      </c>
      <c r="AQ1085" s="9">
        <f t="shared" ref="AQ1085:BT1087" si="2950">AQ1086</f>
        <v>0</v>
      </c>
      <c r="AR1085" s="9">
        <f t="shared" si="2950"/>
        <v>0</v>
      </c>
      <c r="AS1085" s="20">
        <f t="shared" si="2825"/>
        <v>78.667000000000002</v>
      </c>
      <c r="AT1085" s="20">
        <f t="shared" si="2839"/>
        <v>0</v>
      </c>
      <c r="AU1085" s="20">
        <f t="shared" si="2839"/>
        <v>0</v>
      </c>
      <c r="AV1085" s="9">
        <f t="shared" si="2950"/>
        <v>0</v>
      </c>
      <c r="AW1085" s="9">
        <f t="shared" si="2950"/>
        <v>0</v>
      </c>
      <c r="AX1085" s="9">
        <f t="shared" si="2950"/>
        <v>0</v>
      </c>
      <c r="AY1085" s="21">
        <f t="shared" si="2822"/>
        <v>78.667000000000002</v>
      </c>
      <c r="AZ1085" s="21">
        <f t="shared" si="2823"/>
        <v>0</v>
      </c>
      <c r="BA1085" s="21">
        <f t="shared" si="2824"/>
        <v>0</v>
      </c>
      <c r="BB1085" s="9">
        <f t="shared" si="2950"/>
        <v>0</v>
      </c>
      <c r="BC1085" s="21">
        <f t="shared" si="2843"/>
        <v>78.667000000000002</v>
      </c>
      <c r="BD1085" s="9">
        <f t="shared" si="2950"/>
        <v>0</v>
      </c>
      <c r="BE1085" s="9">
        <f t="shared" si="2950"/>
        <v>0</v>
      </c>
      <c r="BF1085" s="21">
        <f t="shared" si="2833"/>
        <v>78.667000000000002</v>
      </c>
      <c r="BG1085" s="21">
        <f t="shared" si="2834"/>
        <v>0</v>
      </c>
      <c r="BH1085" s="9">
        <f t="shared" si="2950"/>
        <v>0</v>
      </c>
      <c r="BI1085" s="9">
        <f t="shared" si="2950"/>
        <v>0</v>
      </c>
      <c r="BJ1085" s="21">
        <f t="shared" si="2835"/>
        <v>78.667000000000002</v>
      </c>
      <c r="BK1085" s="21">
        <f t="shared" si="2836"/>
        <v>0</v>
      </c>
      <c r="BL1085" s="9">
        <f t="shared" si="2950"/>
        <v>0</v>
      </c>
      <c r="BM1085" s="21">
        <f t="shared" si="2837"/>
        <v>78.667000000000002</v>
      </c>
      <c r="BN1085" s="9">
        <f t="shared" si="2950"/>
        <v>0</v>
      </c>
      <c r="BO1085" s="21">
        <f t="shared" si="2838"/>
        <v>78.667000000000002</v>
      </c>
      <c r="BP1085" s="9">
        <f t="shared" si="2950"/>
        <v>0</v>
      </c>
      <c r="BQ1085" s="21">
        <f t="shared" si="2830"/>
        <v>78.667000000000002</v>
      </c>
      <c r="BR1085" s="9">
        <f t="shared" si="2950"/>
        <v>0</v>
      </c>
      <c r="BS1085" s="33">
        <f t="shared" si="2845"/>
        <v>78.667000000000002</v>
      </c>
      <c r="BT1085" s="9">
        <f t="shared" si="2950"/>
        <v>0</v>
      </c>
    </row>
    <row r="1086" spans="1:72" ht="31.2" x14ac:dyDescent="0.3">
      <c r="A1086" s="1" t="s">
        <v>951</v>
      </c>
      <c r="B1086" s="1" t="s">
        <v>6</v>
      </c>
      <c r="C1086" s="1"/>
      <c r="D1086" s="1"/>
      <c r="E1086" s="2" t="s">
        <v>730</v>
      </c>
      <c r="F1086" s="3"/>
      <c r="G1086" s="3"/>
      <c r="H1086" s="3"/>
      <c r="I1086" s="3"/>
      <c r="J1086" s="3"/>
      <c r="K1086" s="3"/>
      <c r="L1086" s="18"/>
      <c r="M1086" s="18"/>
      <c r="N1086" s="18"/>
      <c r="O1086" s="9"/>
      <c r="P1086" s="9"/>
      <c r="Q1086" s="9"/>
      <c r="R1086" s="21"/>
      <c r="S1086" s="21"/>
      <c r="T1086" s="21"/>
      <c r="U1086" s="9"/>
      <c r="V1086" s="9"/>
      <c r="W1086" s="9"/>
      <c r="X1086" s="21"/>
      <c r="Y1086" s="21"/>
      <c r="Z1086" s="21"/>
      <c r="AA1086" s="9"/>
      <c r="AB1086" s="21"/>
      <c r="AC1086" s="9"/>
      <c r="AD1086" s="9"/>
      <c r="AE1086" s="34"/>
      <c r="AF1086" s="9"/>
      <c r="AG1086" s="34"/>
      <c r="AH1086" s="9"/>
      <c r="AI1086" s="9"/>
      <c r="AJ1086" s="9"/>
      <c r="AK1086" s="21"/>
      <c r="AL1086" s="21"/>
      <c r="AM1086" s="21"/>
      <c r="AN1086" s="9"/>
      <c r="AO1086" s="21"/>
      <c r="AP1086" s="9">
        <f>AP1087</f>
        <v>78.667000000000002</v>
      </c>
      <c r="AQ1086" s="9">
        <f t="shared" si="2950"/>
        <v>0</v>
      </c>
      <c r="AR1086" s="9">
        <f t="shared" si="2950"/>
        <v>0</v>
      </c>
      <c r="AS1086" s="21">
        <f t="shared" si="2825"/>
        <v>78.667000000000002</v>
      </c>
      <c r="AT1086" s="21">
        <f t="shared" si="2839"/>
        <v>0</v>
      </c>
      <c r="AU1086" s="21">
        <f t="shared" si="2839"/>
        <v>0</v>
      </c>
      <c r="AV1086" s="9">
        <f t="shared" si="2950"/>
        <v>0</v>
      </c>
      <c r="AW1086" s="9">
        <f t="shared" si="2950"/>
        <v>0</v>
      </c>
      <c r="AX1086" s="9">
        <f t="shared" si="2950"/>
        <v>0</v>
      </c>
      <c r="AY1086" s="21">
        <f t="shared" si="2822"/>
        <v>78.667000000000002</v>
      </c>
      <c r="AZ1086" s="21">
        <f t="shared" si="2823"/>
        <v>0</v>
      </c>
      <c r="BA1086" s="21">
        <f t="shared" si="2824"/>
        <v>0</v>
      </c>
      <c r="BB1086" s="9">
        <f t="shared" si="2950"/>
        <v>0</v>
      </c>
      <c r="BC1086" s="21">
        <f t="shared" si="2843"/>
        <v>78.667000000000002</v>
      </c>
      <c r="BD1086" s="9">
        <f t="shared" si="2950"/>
        <v>0</v>
      </c>
      <c r="BE1086" s="9">
        <f t="shared" si="2950"/>
        <v>0</v>
      </c>
      <c r="BF1086" s="21">
        <f t="shared" si="2833"/>
        <v>78.667000000000002</v>
      </c>
      <c r="BG1086" s="21">
        <f t="shared" si="2834"/>
        <v>0</v>
      </c>
      <c r="BH1086" s="9">
        <f t="shared" si="2950"/>
        <v>0</v>
      </c>
      <c r="BI1086" s="9">
        <f t="shared" si="2950"/>
        <v>0</v>
      </c>
      <c r="BJ1086" s="21">
        <f t="shared" si="2835"/>
        <v>78.667000000000002</v>
      </c>
      <c r="BK1086" s="21">
        <f t="shared" si="2836"/>
        <v>0</v>
      </c>
      <c r="BL1086" s="9">
        <f t="shared" si="2950"/>
        <v>0</v>
      </c>
      <c r="BM1086" s="21">
        <f t="shared" si="2837"/>
        <v>78.667000000000002</v>
      </c>
      <c r="BN1086" s="9">
        <f t="shared" si="2950"/>
        <v>0</v>
      </c>
      <c r="BO1086" s="21">
        <f t="shared" si="2838"/>
        <v>78.667000000000002</v>
      </c>
      <c r="BP1086" s="9">
        <f t="shared" si="2950"/>
        <v>0</v>
      </c>
      <c r="BQ1086" s="21">
        <f t="shared" si="2830"/>
        <v>78.667000000000002</v>
      </c>
      <c r="BR1086" s="9">
        <f t="shared" si="2950"/>
        <v>0</v>
      </c>
      <c r="BS1086" s="33">
        <f t="shared" si="2845"/>
        <v>78.667000000000002</v>
      </c>
      <c r="BT1086" s="9">
        <f t="shared" si="2950"/>
        <v>0</v>
      </c>
    </row>
    <row r="1087" spans="1:72" ht="46.8" x14ac:dyDescent="0.3">
      <c r="A1087" s="1" t="s">
        <v>951</v>
      </c>
      <c r="B1087" s="1" t="s">
        <v>167</v>
      </c>
      <c r="C1087" s="1"/>
      <c r="D1087" s="1"/>
      <c r="E1087" s="2" t="s">
        <v>731</v>
      </c>
      <c r="F1087" s="3"/>
      <c r="G1087" s="3"/>
      <c r="H1087" s="3"/>
      <c r="I1087" s="3"/>
      <c r="J1087" s="3"/>
      <c r="K1087" s="3"/>
      <c r="L1087" s="18"/>
      <c r="M1087" s="18"/>
      <c r="N1087" s="18"/>
      <c r="O1087" s="9"/>
      <c r="P1087" s="9"/>
      <c r="Q1087" s="9"/>
      <c r="R1087" s="21"/>
      <c r="S1087" s="21"/>
      <c r="T1087" s="21"/>
      <c r="U1087" s="9"/>
      <c r="V1087" s="9"/>
      <c r="W1087" s="9"/>
      <c r="X1087" s="21"/>
      <c r="Y1087" s="21"/>
      <c r="Z1087" s="21"/>
      <c r="AA1087" s="9"/>
      <c r="AB1087" s="21"/>
      <c r="AC1087" s="9"/>
      <c r="AD1087" s="9"/>
      <c r="AE1087" s="34"/>
      <c r="AF1087" s="9"/>
      <c r="AG1087" s="34"/>
      <c r="AH1087" s="9"/>
      <c r="AI1087" s="9"/>
      <c r="AJ1087" s="9"/>
      <c r="AK1087" s="21"/>
      <c r="AL1087" s="21"/>
      <c r="AM1087" s="21"/>
      <c r="AN1087" s="9"/>
      <c r="AO1087" s="21"/>
      <c r="AP1087" s="9">
        <f>AP1088</f>
        <v>78.667000000000002</v>
      </c>
      <c r="AQ1087" s="9">
        <f t="shared" si="2950"/>
        <v>0</v>
      </c>
      <c r="AR1087" s="9">
        <f t="shared" si="2950"/>
        <v>0</v>
      </c>
      <c r="AS1087" s="21">
        <f t="shared" si="2825"/>
        <v>78.667000000000002</v>
      </c>
      <c r="AT1087" s="21">
        <f t="shared" si="2839"/>
        <v>0</v>
      </c>
      <c r="AU1087" s="21">
        <f t="shared" si="2839"/>
        <v>0</v>
      </c>
      <c r="AV1087" s="9">
        <f t="shared" si="2950"/>
        <v>0</v>
      </c>
      <c r="AW1087" s="9">
        <f t="shared" si="2950"/>
        <v>0</v>
      </c>
      <c r="AX1087" s="9">
        <f t="shared" si="2950"/>
        <v>0</v>
      </c>
      <c r="AY1087" s="21">
        <f t="shared" si="2822"/>
        <v>78.667000000000002</v>
      </c>
      <c r="AZ1087" s="21">
        <f t="shared" si="2823"/>
        <v>0</v>
      </c>
      <c r="BA1087" s="21">
        <f t="shared" si="2824"/>
        <v>0</v>
      </c>
      <c r="BB1087" s="9">
        <f t="shared" si="2950"/>
        <v>0</v>
      </c>
      <c r="BC1087" s="21">
        <f t="shared" si="2843"/>
        <v>78.667000000000002</v>
      </c>
      <c r="BD1087" s="9">
        <f t="shared" si="2950"/>
        <v>0</v>
      </c>
      <c r="BE1087" s="9">
        <f t="shared" si="2950"/>
        <v>0</v>
      </c>
      <c r="BF1087" s="21">
        <f t="shared" si="2833"/>
        <v>78.667000000000002</v>
      </c>
      <c r="BG1087" s="21">
        <f t="shared" si="2834"/>
        <v>0</v>
      </c>
      <c r="BH1087" s="9">
        <f t="shared" si="2950"/>
        <v>0</v>
      </c>
      <c r="BI1087" s="9">
        <f t="shared" si="2950"/>
        <v>0</v>
      </c>
      <c r="BJ1087" s="21">
        <f t="shared" si="2835"/>
        <v>78.667000000000002</v>
      </c>
      <c r="BK1087" s="21">
        <f t="shared" si="2836"/>
        <v>0</v>
      </c>
      <c r="BL1087" s="9">
        <f t="shared" si="2950"/>
        <v>0</v>
      </c>
      <c r="BM1087" s="21">
        <f t="shared" si="2837"/>
        <v>78.667000000000002</v>
      </c>
      <c r="BN1087" s="9">
        <f t="shared" si="2950"/>
        <v>0</v>
      </c>
      <c r="BO1087" s="21">
        <f t="shared" si="2838"/>
        <v>78.667000000000002</v>
      </c>
      <c r="BP1087" s="9">
        <f t="shared" si="2950"/>
        <v>0</v>
      </c>
      <c r="BQ1087" s="21">
        <f t="shared" si="2830"/>
        <v>78.667000000000002</v>
      </c>
      <c r="BR1087" s="9">
        <f t="shared" si="2950"/>
        <v>0</v>
      </c>
      <c r="BS1087" s="33">
        <f t="shared" si="2845"/>
        <v>78.667000000000002</v>
      </c>
      <c r="BT1087" s="9">
        <f t="shared" si="2950"/>
        <v>0</v>
      </c>
    </row>
    <row r="1088" spans="1:72" ht="46.8" x14ac:dyDescent="0.3">
      <c r="A1088" s="1" t="s">
        <v>951</v>
      </c>
      <c r="B1088" s="1" t="s">
        <v>167</v>
      </c>
      <c r="C1088" s="1" t="s">
        <v>57</v>
      </c>
      <c r="D1088" s="1" t="s">
        <v>177</v>
      </c>
      <c r="E1088" s="2" t="s">
        <v>756</v>
      </c>
      <c r="F1088" s="3"/>
      <c r="G1088" s="3"/>
      <c r="H1088" s="3"/>
      <c r="I1088" s="3"/>
      <c r="J1088" s="3"/>
      <c r="K1088" s="3"/>
      <c r="L1088" s="18"/>
      <c r="M1088" s="18"/>
      <c r="N1088" s="18"/>
      <c r="O1088" s="9"/>
      <c r="P1088" s="9"/>
      <c r="Q1088" s="9"/>
      <c r="R1088" s="21"/>
      <c r="S1088" s="21"/>
      <c r="T1088" s="21"/>
      <c r="U1088" s="9"/>
      <c r="V1088" s="9"/>
      <c r="W1088" s="9"/>
      <c r="X1088" s="21"/>
      <c r="Y1088" s="21"/>
      <c r="Z1088" s="21"/>
      <c r="AA1088" s="9"/>
      <c r="AB1088" s="21"/>
      <c r="AC1088" s="9"/>
      <c r="AD1088" s="9"/>
      <c r="AE1088" s="34"/>
      <c r="AF1088" s="9"/>
      <c r="AG1088" s="34"/>
      <c r="AH1088" s="9"/>
      <c r="AI1088" s="9"/>
      <c r="AJ1088" s="9"/>
      <c r="AK1088" s="21"/>
      <c r="AL1088" s="21"/>
      <c r="AM1088" s="21"/>
      <c r="AN1088" s="9"/>
      <c r="AO1088" s="21"/>
      <c r="AP1088" s="9">
        <v>78.667000000000002</v>
      </c>
      <c r="AQ1088" s="9"/>
      <c r="AR1088" s="9"/>
      <c r="AS1088" s="21">
        <f t="shared" si="2825"/>
        <v>78.667000000000002</v>
      </c>
      <c r="AT1088" s="21">
        <f t="shared" si="2839"/>
        <v>0</v>
      </c>
      <c r="AU1088" s="21">
        <f t="shared" si="2839"/>
        <v>0</v>
      </c>
      <c r="AV1088" s="9"/>
      <c r="AW1088" s="9"/>
      <c r="AX1088" s="9"/>
      <c r="AY1088" s="21">
        <f t="shared" si="2822"/>
        <v>78.667000000000002</v>
      </c>
      <c r="AZ1088" s="21">
        <f t="shared" si="2823"/>
        <v>0</v>
      </c>
      <c r="BA1088" s="21">
        <f t="shared" si="2824"/>
        <v>0</v>
      </c>
      <c r="BB1088" s="9"/>
      <c r="BC1088" s="21">
        <f t="shared" si="2843"/>
        <v>78.667000000000002</v>
      </c>
      <c r="BD1088" s="9"/>
      <c r="BE1088" s="9"/>
      <c r="BF1088" s="21">
        <f t="shared" si="2833"/>
        <v>78.667000000000002</v>
      </c>
      <c r="BG1088" s="21">
        <f t="shared" si="2834"/>
        <v>0</v>
      </c>
      <c r="BH1088" s="9"/>
      <c r="BI1088" s="9"/>
      <c r="BJ1088" s="21">
        <f t="shared" si="2835"/>
        <v>78.667000000000002</v>
      </c>
      <c r="BK1088" s="21">
        <f t="shared" si="2836"/>
        <v>0</v>
      </c>
      <c r="BL1088" s="9"/>
      <c r="BM1088" s="21">
        <f t="shared" si="2837"/>
        <v>78.667000000000002</v>
      </c>
      <c r="BN1088" s="9"/>
      <c r="BO1088" s="21">
        <f t="shared" si="2838"/>
        <v>78.667000000000002</v>
      </c>
      <c r="BP1088" s="9"/>
      <c r="BQ1088" s="21">
        <f t="shared" si="2830"/>
        <v>78.667000000000002</v>
      </c>
      <c r="BR1088" s="9"/>
      <c r="BS1088" s="33">
        <f t="shared" si="2845"/>
        <v>78.667000000000002</v>
      </c>
      <c r="BT1088" s="9"/>
    </row>
    <row r="1089" spans="1:73" ht="62.4" x14ac:dyDescent="0.3">
      <c r="A1089" s="1" t="s">
        <v>325</v>
      </c>
      <c r="B1089" s="1"/>
      <c r="C1089" s="1"/>
      <c r="D1089" s="1"/>
      <c r="E1089" s="2" t="s">
        <v>805</v>
      </c>
      <c r="F1089" s="3">
        <f>F1090</f>
        <v>53.7</v>
      </c>
      <c r="G1089" s="3">
        <f t="shared" ref="G1089:BT1090" si="2951">G1090</f>
        <v>53.7</v>
      </c>
      <c r="H1089" s="3">
        <f t="shared" si="2951"/>
        <v>53.7</v>
      </c>
      <c r="I1089" s="3">
        <f t="shared" si="2951"/>
        <v>0</v>
      </c>
      <c r="J1089" s="3">
        <f t="shared" si="2951"/>
        <v>0</v>
      </c>
      <c r="K1089" s="3">
        <f t="shared" si="2951"/>
        <v>0</v>
      </c>
      <c r="L1089" s="18">
        <f t="shared" si="2819"/>
        <v>53.7</v>
      </c>
      <c r="M1089" s="18">
        <f t="shared" si="2819"/>
        <v>53.7</v>
      </c>
      <c r="N1089" s="18">
        <f t="shared" si="2819"/>
        <v>53.7</v>
      </c>
      <c r="O1089" s="9">
        <f t="shared" si="2951"/>
        <v>0</v>
      </c>
      <c r="P1089" s="9">
        <f t="shared" si="2951"/>
        <v>0</v>
      </c>
      <c r="Q1089" s="9">
        <f t="shared" si="2951"/>
        <v>0</v>
      </c>
      <c r="R1089" s="21">
        <f t="shared" si="2896"/>
        <v>53.7</v>
      </c>
      <c r="S1089" s="21">
        <f t="shared" si="2896"/>
        <v>53.7</v>
      </c>
      <c r="T1089" s="21">
        <f t="shared" si="2896"/>
        <v>53.7</v>
      </c>
      <c r="U1089" s="9">
        <f t="shared" si="2951"/>
        <v>0</v>
      </c>
      <c r="V1089" s="9">
        <f t="shared" si="2951"/>
        <v>0</v>
      </c>
      <c r="W1089" s="9">
        <f t="shared" si="2951"/>
        <v>0</v>
      </c>
      <c r="X1089" s="21">
        <f t="shared" si="2886"/>
        <v>53.7</v>
      </c>
      <c r="Y1089" s="21">
        <f t="shared" si="2886"/>
        <v>53.7</v>
      </c>
      <c r="Z1089" s="21">
        <f t="shared" si="2886"/>
        <v>53.7</v>
      </c>
      <c r="AA1089" s="9">
        <f t="shared" si="2951"/>
        <v>0</v>
      </c>
      <c r="AB1089" s="21">
        <f t="shared" si="2853"/>
        <v>53.7</v>
      </c>
      <c r="AC1089" s="9">
        <f t="shared" si="2951"/>
        <v>0</v>
      </c>
      <c r="AD1089" s="9">
        <f t="shared" si="2951"/>
        <v>0</v>
      </c>
      <c r="AE1089" s="34">
        <f t="shared" si="2841"/>
        <v>53.7</v>
      </c>
      <c r="AF1089" s="9">
        <f t="shared" si="2951"/>
        <v>0</v>
      </c>
      <c r="AG1089" s="34">
        <f t="shared" si="2842"/>
        <v>53.7</v>
      </c>
      <c r="AH1089" s="9">
        <f t="shared" si="2951"/>
        <v>0</v>
      </c>
      <c r="AI1089" s="9">
        <f t="shared" si="2951"/>
        <v>0</v>
      </c>
      <c r="AJ1089" s="9">
        <f t="shared" si="2951"/>
        <v>0</v>
      </c>
      <c r="AK1089" s="21">
        <f t="shared" si="2827"/>
        <v>53.7</v>
      </c>
      <c r="AL1089" s="21">
        <f t="shared" si="2828"/>
        <v>53.7</v>
      </c>
      <c r="AM1089" s="21">
        <f t="shared" si="2828"/>
        <v>53.7</v>
      </c>
      <c r="AN1089" s="9">
        <f t="shared" si="2951"/>
        <v>0</v>
      </c>
      <c r="AO1089" s="21">
        <f t="shared" si="2829"/>
        <v>53.7</v>
      </c>
      <c r="AP1089" s="9">
        <f t="shared" si="2951"/>
        <v>0</v>
      </c>
      <c r="AQ1089" s="9">
        <f t="shared" si="2951"/>
        <v>0</v>
      </c>
      <c r="AR1089" s="9">
        <f t="shared" si="2951"/>
        <v>0</v>
      </c>
      <c r="AS1089" s="20">
        <f t="shared" si="2825"/>
        <v>53.7</v>
      </c>
      <c r="AT1089" s="20">
        <f t="shared" si="2839"/>
        <v>53.7</v>
      </c>
      <c r="AU1089" s="20">
        <f t="shared" si="2839"/>
        <v>53.7</v>
      </c>
      <c r="AV1089" s="9">
        <f t="shared" si="2951"/>
        <v>0</v>
      </c>
      <c r="AW1089" s="9">
        <f t="shared" si="2951"/>
        <v>0</v>
      </c>
      <c r="AX1089" s="9">
        <f t="shared" si="2951"/>
        <v>0</v>
      </c>
      <c r="AY1089" s="21">
        <f t="shared" si="2822"/>
        <v>53.7</v>
      </c>
      <c r="AZ1089" s="21">
        <f t="shared" si="2823"/>
        <v>53.7</v>
      </c>
      <c r="BA1089" s="21">
        <f t="shared" si="2824"/>
        <v>53.7</v>
      </c>
      <c r="BB1089" s="9">
        <f t="shared" si="2951"/>
        <v>0</v>
      </c>
      <c r="BC1089" s="21">
        <f t="shared" si="2843"/>
        <v>53.7</v>
      </c>
      <c r="BD1089" s="9">
        <f t="shared" si="2951"/>
        <v>0</v>
      </c>
      <c r="BE1089" s="9">
        <f t="shared" si="2951"/>
        <v>0</v>
      </c>
      <c r="BF1089" s="21">
        <f t="shared" si="2833"/>
        <v>53.7</v>
      </c>
      <c r="BG1089" s="21">
        <f t="shared" si="2834"/>
        <v>53.7</v>
      </c>
      <c r="BH1089" s="9">
        <f t="shared" si="2951"/>
        <v>0</v>
      </c>
      <c r="BI1089" s="9">
        <f t="shared" si="2951"/>
        <v>0</v>
      </c>
      <c r="BJ1089" s="21">
        <f t="shared" si="2835"/>
        <v>53.7</v>
      </c>
      <c r="BK1089" s="21">
        <f t="shared" si="2836"/>
        <v>53.7</v>
      </c>
      <c r="BL1089" s="9">
        <f t="shared" si="2951"/>
        <v>0</v>
      </c>
      <c r="BM1089" s="21">
        <f t="shared" si="2837"/>
        <v>53.7</v>
      </c>
      <c r="BN1089" s="9">
        <f t="shared" si="2951"/>
        <v>0</v>
      </c>
      <c r="BO1089" s="21">
        <f t="shared" si="2838"/>
        <v>53.7</v>
      </c>
      <c r="BP1089" s="9">
        <f t="shared" si="2951"/>
        <v>0</v>
      </c>
      <c r="BQ1089" s="21">
        <f t="shared" si="2830"/>
        <v>53.7</v>
      </c>
      <c r="BR1089" s="9">
        <f t="shared" si="2951"/>
        <v>0</v>
      </c>
      <c r="BS1089" s="33">
        <f t="shared" si="2845"/>
        <v>53.7</v>
      </c>
      <c r="BT1089" s="9">
        <f t="shared" si="2951"/>
        <v>0</v>
      </c>
    </row>
    <row r="1090" spans="1:73" ht="31.2" x14ac:dyDescent="0.3">
      <c r="A1090" s="1" t="s">
        <v>325</v>
      </c>
      <c r="B1090" s="1" t="s">
        <v>6</v>
      </c>
      <c r="C1090" s="1"/>
      <c r="D1090" s="1"/>
      <c r="E1090" s="2" t="s">
        <v>730</v>
      </c>
      <c r="F1090" s="3">
        <f>F1091</f>
        <v>53.7</v>
      </c>
      <c r="G1090" s="3">
        <f t="shared" si="2951"/>
        <v>53.7</v>
      </c>
      <c r="H1090" s="3">
        <f t="shared" si="2951"/>
        <v>53.7</v>
      </c>
      <c r="I1090" s="3">
        <f t="shared" si="2951"/>
        <v>0</v>
      </c>
      <c r="J1090" s="3">
        <f t="shared" si="2951"/>
        <v>0</v>
      </c>
      <c r="K1090" s="3">
        <f t="shared" si="2951"/>
        <v>0</v>
      </c>
      <c r="L1090" s="18">
        <f t="shared" si="2819"/>
        <v>53.7</v>
      </c>
      <c r="M1090" s="18">
        <f t="shared" si="2819"/>
        <v>53.7</v>
      </c>
      <c r="N1090" s="18">
        <f t="shared" si="2819"/>
        <v>53.7</v>
      </c>
      <c r="O1090" s="9">
        <f t="shared" si="2951"/>
        <v>0</v>
      </c>
      <c r="P1090" s="9">
        <f t="shared" si="2951"/>
        <v>0</v>
      </c>
      <c r="Q1090" s="9">
        <f t="shared" si="2951"/>
        <v>0</v>
      </c>
      <c r="R1090" s="21">
        <f t="shared" si="2896"/>
        <v>53.7</v>
      </c>
      <c r="S1090" s="21">
        <f t="shared" si="2896"/>
        <v>53.7</v>
      </c>
      <c r="T1090" s="21">
        <f t="shared" si="2896"/>
        <v>53.7</v>
      </c>
      <c r="U1090" s="9">
        <f t="shared" si="2951"/>
        <v>0</v>
      </c>
      <c r="V1090" s="9">
        <f t="shared" si="2951"/>
        <v>0</v>
      </c>
      <c r="W1090" s="9">
        <f t="shared" si="2951"/>
        <v>0</v>
      </c>
      <c r="X1090" s="21">
        <f t="shared" si="2886"/>
        <v>53.7</v>
      </c>
      <c r="Y1090" s="21">
        <f t="shared" si="2886"/>
        <v>53.7</v>
      </c>
      <c r="Z1090" s="21">
        <f t="shared" si="2886"/>
        <v>53.7</v>
      </c>
      <c r="AA1090" s="9">
        <f t="shared" si="2951"/>
        <v>0</v>
      </c>
      <c r="AB1090" s="21">
        <f t="shared" si="2853"/>
        <v>53.7</v>
      </c>
      <c r="AC1090" s="9">
        <f t="shared" si="2951"/>
        <v>0</v>
      </c>
      <c r="AD1090" s="9">
        <f t="shared" si="2951"/>
        <v>0</v>
      </c>
      <c r="AE1090" s="34">
        <f t="shared" si="2841"/>
        <v>53.7</v>
      </c>
      <c r="AF1090" s="9">
        <f t="shared" si="2951"/>
        <v>0</v>
      </c>
      <c r="AG1090" s="34">
        <f t="shared" si="2842"/>
        <v>53.7</v>
      </c>
      <c r="AH1090" s="9">
        <f t="shared" si="2951"/>
        <v>0</v>
      </c>
      <c r="AI1090" s="9">
        <f t="shared" si="2951"/>
        <v>0</v>
      </c>
      <c r="AJ1090" s="9">
        <f t="shared" si="2951"/>
        <v>0</v>
      </c>
      <c r="AK1090" s="21">
        <f t="shared" si="2827"/>
        <v>53.7</v>
      </c>
      <c r="AL1090" s="21">
        <f t="shared" si="2828"/>
        <v>53.7</v>
      </c>
      <c r="AM1090" s="21">
        <f t="shared" si="2828"/>
        <v>53.7</v>
      </c>
      <c r="AN1090" s="9">
        <f t="shared" si="2951"/>
        <v>0</v>
      </c>
      <c r="AO1090" s="21">
        <f t="shared" si="2829"/>
        <v>53.7</v>
      </c>
      <c r="AP1090" s="9">
        <f t="shared" si="2951"/>
        <v>0</v>
      </c>
      <c r="AQ1090" s="9">
        <f t="shared" si="2951"/>
        <v>0</v>
      </c>
      <c r="AR1090" s="9">
        <f t="shared" si="2951"/>
        <v>0</v>
      </c>
      <c r="AS1090" s="21">
        <f t="shared" si="2825"/>
        <v>53.7</v>
      </c>
      <c r="AT1090" s="21">
        <f t="shared" si="2839"/>
        <v>53.7</v>
      </c>
      <c r="AU1090" s="21">
        <f t="shared" si="2839"/>
        <v>53.7</v>
      </c>
      <c r="AV1090" s="9">
        <f t="shared" si="2951"/>
        <v>0</v>
      </c>
      <c r="AW1090" s="9">
        <f t="shared" si="2951"/>
        <v>0</v>
      </c>
      <c r="AX1090" s="9">
        <f t="shared" si="2951"/>
        <v>0</v>
      </c>
      <c r="AY1090" s="21">
        <f t="shared" si="2822"/>
        <v>53.7</v>
      </c>
      <c r="AZ1090" s="21">
        <f t="shared" si="2823"/>
        <v>53.7</v>
      </c>
      <c r="BA1090" s="21">
        <f t="shared" si="2824"/>
        <v>53.7</v>
      </c>
      <c r="BB1090" s="9">
        <f t="shared" si="2951"/>
        <v>0</v>
      </c>
      <c r="BC1090" s="21">
        <f t="shared" si="2843"/>
        <v>53.7</v>
      </c>
      <c r="BD1090" s="9">
        <f t="shared" si="2951"/>
        <v>0</v>
      </c>
      <c r="BE1090" s="9">
        <f t="shared" si="2951"/>
        <v>0</v>
      </c>
      <c r="BF1090" s="21">
        <f t="shared" si="2833"/>
        <v>53.7</v>
      </c>
      <c r="BG1090" s="21">
        <f t="shared" si="2834"/>
        <v>53.7</v>
      </c>
      <c r="BH1090" s="9">
        <f t="shared" si="2951"/>
        <v>0</v>
      </c>
      <c r="BI1090" s="9">
        <f t="shared" si="2951"/>
        <v>0</v>
      </c>
      <c r="BJ1090" s="21">
        <f t="shared" si="2835"/>
        <v>53.7</v>
      </c>
      <c r="BK1090" s="21">
        <f t="shared" si="2836"/>
        <v>53.7</v>
      </c>
      <c r="BL1090" s="9">
        <f t="shared" si="2951"/>
        <v>0</v>
      </c>
      <c r="BM1090" s="21">
        <f t="shared" si="2837"/>
        <v>53.7</v>
      </c>
      <c r="BN1090" s="9">
        <f t="shared" si="2951"/>
        <v>0</v>
      </c>
      <c r="BO1090" s="21">
        <f t="shared" si="2838"/>
        <v>53.7</v>
      </c>
      <c r="BP1090" s="9">
        <f t="shared" si="2951"/>
        <v>0</v>
      </c>
      <c r="BQ1090" s="21">
        <f t="shared" si="2830"/>
        <v>53.7</v>
      </c>
      <c r="BR1090" s="9">
        <f t="shared" si="2951"/>
        <v>0</v>
      </c>
      <c r="BS1090" s="33">
        <f t="shared" si="2845"/>
        <v>53.7</v>
      </c>
      <c r="BT1090" s="9">
        <f t="shared" si="2951"/>
        <v>0</v>
      </c>
    </row>
    <row r="1091" spans="1:73" ht="46.8" x14ac:dyDescent="0.3">
      <c r="A1091" s="1" t="s">
        <v>325</v>
      </c>
      <c r="B1091" s="1" t="s">
        <v>167</v>
      </c>
      <c r="C1091" s="1"/>
      <c r="D1091" s="1"/>
      <c r="E1091" s="2" t="s">
        <v>731</v>
      </c>
      <c r="F1091" s="3">
        <f t="shared" ref="F1091:K1091" si="2952">F1093</f>
        <v>53.7</v>
      </c>
      <c r="G1091" s="3">
        <f t="shared" si="2952"/>
        <v>53.7</v>
      </c>
      <c r="H1091" s="3">
        <f t="shared" si="2952"/>
        <v>53.7</v>
      </c>
      <c r="I1091" s="3">
        <f t="shared" si="2952"/>
        <v>0</v>
      </c>
      <c r="J1091" s="3">
        <f t="shared" si="2952"/>
        <v>0</v>
      </c>
      <c r="K1091" s="3">
        <f t="shared" si="2952"/>
        <v>0</v>
      </c>
      <c r="L1091" s="18">
        <f t="shared" si="2819"/>
        <v>53.7</v>
      </c>
      <c r="M1091" s="18">
        <f t="shared" si="2819"/>
        <v>53.7</v>
      </c>
      <c r="N1091" s="18">
        <f t="shared" si="2819"/>
        <v>53.7</v>
      </c>
      <c r="O1091" s="9">
        <f>O1093+O1092</f>
        <v>0</v>
      </c>
      <c r="P1091" s="9">
        <f t="shared" ref="P1091:Q1091" si="2953">P1093+P1092</f>
        <v>0</v>
      </c>
      <c r="Q1091" s="9">
        <f t="shared" si="2953"/>
        <v>0</v>
      </c>
      <c r="R1091" s="21">
        <f t="shared" si="2896"/>
        <v>53.7</v>
      </c>
      <c r="S1091" s="21">
        <f t="shared" si="2896"/>
        <v>53.7</v>
      </c>
      <c r="T1091" s="21">
        <f t="shared" si="2896"/>
        <v>53.7</v>
      </c>
      <c r="U1091" s="9">
        <f t="shared" ref="U1091:W1091" si="2954">U1093+U1092</f>
        <v>0</v>
      </c>
      <c r="V1091" s="9">
        <f t="shared" si="2954"/>
        <v>0</v>
      </c>
      <c r="W1091" s="9">
        <f t="shared" si="2954"/>
        <v>0</v>
      </c>
      <c r="X1091" s="21">
        <f t="shared" si="2886"/>
        <v>53.7</v>
      </c>
      <c r="Y1091" s="21">
        <f t="shared" si="2886"/>
        <v>53.7</v>
      </c>
      <c r="Z1091" s="21">
        <f t="shared" si="2886"/>
        <v>53.7</v>
      </c>
      <c r="AA1091" s="9">
        <f t="shared" ref="AA1091:BT1091" si="2955">AA1093+AA1092</f>
        <v>0</v>
      </c>
      <c r="AB1091" s="21">
        <f t="shared" si="2853"/>
        <v>53.7</v>
      </c>
      <c r="AC1091" s="9">
        <f t="shared" ref="AC1091:AD1091" si="2956">AC1093+AC1092</f>
        <v>0</v>
      </c>
      <c r="AD1091" s="9">
        <f t="shared" si="2956"/>
        <v>0</v>
      </c>
      <c r="AE1091" s="34">
        <f t="shared" si="2841"/>
        <v>53.7</v>
      </c>
      <c r="AF1091" s="9">
        <f t="shared" ref="AF1091" si="2957">AF1093+AF1092</f>
        <v>0</v>
      </c>
      <c r="AG1091" s="34">
        <f t="shared" si="2842"/>
        <v>53.7</v>
      </c>
      <c r="AH1091" s="9">
        <f t="shared" ref="AH1091:AJ1091" si="2958">AH1093+AH1092</f>
        <v>0</v>
      </c>
      <c r="AI1091" s="9">
        <f t="shared" si="2958"/>
        <v>0</v>
      </c>
      <c r="AJ1091" s="9">
        <f t="shared" si="2958"/>
        <v>0</v>
      </c>
      <c r="AK1091" s="21">
        <f t="shared" si="2827"/>
        <v>53.7</v>
      </c>
      <c r="AL1091" s="21">
        <f t="shared" si="2828"/>
        <v>53.7</v>
      </c>
      <c r="AM1091" s="21">
        <f t="shared" si="2828"/>
        <v>53.7</v>
      </c>
      <c r="AN1091" s="9">
        <f t="shared" ref="AN1091" si="2959">AN1093+AN1092</f>
        <v>0</v>
      </c>
      <c r="AO1091" s="21">
        <f t="shared" si="2829"/>
        <v>53.7</v>
      </c>
      <c r="AP1091" s="9">
        <f t="shared" ref="AP1091:AR1091" si="2960">AP1093+AP1092</f>
        <v>0</v>
      </c>
      <c r="AQ1091" s="9">
        <f t="shared" si="2960"/>
        <v>0</v>
      </c>
      <c r="AR1091" s="9">
        <f t="shared" si="2960"/>
        <v>0</v>
      </c>
      <c r="AS1091" s="21">
        <f t="shared" si="2825"/>
        <v>53.7</v>
      </c>
      <c r="AT1091" s="21">
        <f t="shared" si="2839"/>
        <v>53.7</v>
      </c>
      <c r="AU1091" s="21">
        <f t="shared" si="2839"/>
        <v>53.7</v>
      </c>
      <c r="AV1091" s="9">
        <f t="shared" ref="AV1091:AX1091" si="2961">AV1093+AV1092</f>
        <v>0</v>
      </c>
      <c r="AW1091" s="9">
        <f t="shared" si="2961"/>
        <v>0</v>
      </c>
      <c r="AX1091" s="9">
        <f t="shared" si="2961"/>
        <v>0</v>
      </c>
      <c r="AY1091" s="21">
        <f t="shared" si="2822"/>
        <v>53.7</v>
      </c>
      <c r="AZ1091" s="21">
        <f t="shared" si="2823"/>
        <v>53.7</v>
      </c>
      <c r="BA1091" s="21">
        <f t="shared" si="2824"/>
        <v>53.7</v>
      </c>
      <c r="BB1091" s="9">
        <f t="shared" ref="BB1091" si="2962">BB1093+BB1092</f>
        <v>0</v>
      </c>
      <c r="BC1091" s="21">
        <f t="shared" si="2843"/>
        <v>53.7</v>
      </c>
      <c r="BD1091" s="9">
        <f t="shared" ref="BD1091:BE1091" si="2963">BD1093+BD1092</f>
        <v>0</v>
      </c>
      <c r="BE1091" s="9">
        <f t="shared" si="2963"/>
        <v>0</v>
      </c>
      <c r="BF1091" s="21">
        <f t="shared" si="2833"/>
        <v>53.7</v>
      </c>
      <c r="BG1091" s="21">
        <f t="shared" si="2834"/>
        <v>53.7</v>
      </c>
      <c r="BH1091" s="9">
        <f t="shared" ref="BH1091:BI1091" si="2964">BH1093+BH1092</f>
        <v>0</v>
      </c>
      <c r="BI1091" s="9">
        <f t="shared" si="2964"/>
        <v>0</v>
      </c>
      <c r="BJ1091" s="21">
        <f t="shared" si="2835"/>
        <v>53.7</v>
      </c>
      <c r="BK1091" s="21">
        <f t="shared" si="2836"/>
        <v>53.7</v>
      </c>
      <c r="BL1091" s="9">
        <f t="shared" ref="BL1091" si="2965">BL1093+BL1092</f>
        <v>0</v>
      </c>
      <c r="BM1091" s="21">
        <f t="shared" si="2837"/>
        <v>53.7</v>
      </c>
      <c r="BN1091" s="9">
        <f t="shared" ref="BN1091" si="2966">BN1093+BN1092</f>
        <v>0</v>
      </c>
      <c r="BO1091" s="21">
        <f t="shared" si="2838"/>
        <v>53.7</v>
      </c>
      <c r="BP1091" s="9">
        <f t="shared" ref="BP1091" si="2967">BP1093+BP1092</f>
        <v>0</v>
      </c>
      <c r="BQ1091" s="21">
        <f t="shared" si="2830"/>
        <v>53.7</v>
      </c>
      <c r="BR1091" s="9">
        <f t="shared" ref="BR1091" si="2968">BR1093+BR1092</f>
        <v>0</v>
      </c>
      <c r="BS1091" s="33">
        <f t="shared" si="2845"/>
        <v>53.7</v>
      </c>
      <c r="BT1091" s="9">
        <f t="shared" si="2955"/>
        <v>0</v>
      </c>
    </row>
    <row r="1092" spans="1:73" x14ac:dyDescent="0.3">
      <c r="A1092" s="1" t="s">
        <v>325</v>
      </c>
      <c r="B1092" s="1" t="s">
        <v>167</v>
      </c>
      <c r="C1092" s="1" t="s">
        <v>10</v>
      </c>
      <c r="D1092" s="1" t="s">
        <v>11</v>
      </c>
      <c r="E1092" s="2" t="s">
        <v>754</v>
      </c>
      <c r="F1092" s="3"/>
      <c r="G1092" s="3"/>
      <c r="H1092" s="3"/>
      <c r="I1092" s="3"/>
      <c r="J1092" s="3"/>
      <c r="K1092" s="3"/>
      <c r="L1092" s="18">
        <v>0</v>
      </c>
      <c r="M1092" s="18">
        <v>0</v>
      </c>
      <c r="N1092" s="18">
        <v>0</v>
      </c>
      <c r="O1092" s="9">
        <v>53.7</v>
      </c>
      <c r="P1092" s="9">
        <v>53.7</v>
      </c>
      <c r="Q1092" s="9">
        <v>53.7</v>
      </c>
      <c r="R1092" s="21">
        <f t="shared" si="2896"/>
        <v>53.7</v>
      </c>
      <c r="S1092" s="21">
        <f t="shared" si="2896"/>
        <v>53.7</v>
      </c>
      <c r="T1092" s="21">
        <f t="shared" si="2896"/>
        <v>53.7</v>
      </c>
      <c r="U1092" s="9"/>
      <c r="V1092" s="9"/>
      <c r="W1092" s="9"/>
      <c r="X1092" s="21">
        <f t="shared" si="2886"/>
        <v>53.7</v>
      </c>
      <c r="Y1092" s="21">
        <f t="shared" si="2886"/>
        <v>53.7</v>
      </c>
      <c r="Z1092" s="21">
        <f t="shared" si="2886"/>
        <v>53.7</v>
      </c>
      <c r="AA1092" s="9"/>
      <c r="AB1092" s="21">
        <f t="shared" si="2853"/>
        <v>53.7</v>
      </c>
      <c r="AC1092" s="9"/>
      <c r="AD1092" s="9"/>
      <c r="AE1092" s="34">
        <f t="shared" si="2841"/>
        <v>53.7</v>
      </c>
      <c r="AF1092" s="9"/>
      <c r="AG1092" s="34">
        <f t="shared" si="2842"/>
        <v>53.7</v>
      </c>
      <c r="AH1092" s="9"/>
      <c r="AI1092" s="9"/>
      <c r="AJ1092" s="9"/>
      <c r="AK1092" s="21">
        <f t="shared" si="2827"/>
        <v>53.7</v>
      </c>
      <c r="AL1092" s="21">
        <f t="shared" si="2828"/>
        <v>53.7</v>
      </c>
      <c r="AM1092" s="21">
        <f t="shared" si="2828"/>
        <v>53.7</v>
      </c>
      <c r="AN1092" s="9"/>
      <c r="AO1092" s="21">
        <f t="shared" si="2829"/>
        <v>53.7</v>
      </c>
      <c r="AP1092" s="9"/>
      <c r="AQ1092" s="9"/>
      <c r="AR1092" s="9"/>
      <c r="AS1092" s="21">
        <f t="shared" si="2825"/>
        <v>53.7</v>
      </c>
      <c r="AT1092" s="21">
        <f t="shared" si="2839"/>
        <v>53.7</v>
      </c>
      <c r="AU1092" s="21">
        <f t="shared" si="2839"/>
        <v>53.7</v>
      </c>
      <c r="AV1092" s="9"/>
      <c r="AW1092" s="9"/>
      <c r="AX1092" s="9"/>
      <c r="AY1092" s="21">
        <f t="shared" si="2822"/>
        <v>53.7</v>
      </c>
      <c r="AZ1092" s="21">
        <f t="shared" si="2823"/>
        <v>53.7</v>
      </c>
      <c r="BA1092" s="21">
        <f t="shared" si="2824"/>
        <v>53.7</v>
      </c>
      <c r="BB1092" s="9"/>
      <c r="BC1092" s="21">
        <f t="shared" si="2843"/>
        <v>53.7</v>
      </c>
      <c r="BD1092" s="9"/>
      <c r="BE1092" s="9"/>
      <c r="BF1092" s="21">
        <f t="shared" si="2833"/>
        <v>53.7</v>
      </c>
      <c r="BG1092" s="21">
        <f t="shared" si="2834"/>
        <v>53.7</v>
      </c>
      <c r="BH1092" s="9"/>
      <c r="BI1092" s="9"/>
      <c r="BJ1092" s="21">
        <f t="shared" si="2835"/>
        <v>53.7</v>
      </c>
      <c r="BK1092" s="21">
        <f t="shared" si="2836"/>
        <v>53.7</v>
      </c>
      <c r="BL1092" s="9"/>
      <c r="BM1092" s="21">
        <f t="shared" si="2837"/>
        <v>53.7</v>
      </c>
      <c r="BN1092" s="9"/>
      <c r="BO1092" s="21">
        <f t="shared" si="2838"/>
        <v>53.7</v>
      </c>
      <c r="BP1092" s="9"/>
      <c r="BQ1092" s="21">
        <f t="shared" si="2830"/>
        <v>53.7</v>
      </c>
      <c r="BR1092" s="9"/>
      <c r="BS1092" s="33">
        <f t="shared" si="2845"/>
        <v>53.7</v>
      </c>
      <c r="BT1092" s="9"/>
    </row>
    <row r="1093" spans="1:73" ht="46.8" hidden="1" customHeight="1" x14ac:dyDescent="0.3">
      <c r="A1093" s="1" t="s">
        <v>325</v>
      </c>
      <c r="B1093" s="1">
        <v>240</v>
      </c>
      <c r="C1093" s="1" t="s">
        <v>57</v>
      </c>
      <c r="D1093" s="1" t="s">
        <v>177</v>
      </c>
      <c r="E1093" s="2" t="s">
        <v>756</v>
      </c>
      <c r="F1093" s="3">
        <v>53.7</v>
      </c>
      <c r="G1093" s="3">
        <v>53.7</v>
      </c>
      <c r="H1093" s="3">
        <v>53.7</v>
      </c>
      <c r="I1093" s="3"/>
      <c r="J1093" s="3"/>
      <c r="K1093" s="3"/>
      <c r="L1093" s="18">
        <f t="shared" si="2819"/>
        <v>53.7</v>
      </c>
      <c r="M1093" s="18">
        <f t="shared" si="2819"/>
        <v>53.7</v>
      </c>
      <c r="N1093" s="18">
        <f t="shared" si="2819"/>
        <v>53.7</v>
      </c>
      <c r="O1093" s="9">
        <v>-53.7</v>
      </c>
      <c r="P1093" s="9">
        <v>-53.7</v>
      </c>
      <c r="Q1093" s="9">
        <v>-53.7</v>
      </c>
      <c r="R1093" s="21">
        <f t="shared" si="2896"/>
        <v>0</v>
      </c>
      <c r="S1093" s="21">
        <f t="shared" si="2896"/>
        <v>0</v>
      </c>
      <c r="T1093" s="21">
        <f t="shared" si="2896"/>
        <v>0</v>
      </c>
      <c r="U1093" s="9"/>
      <c r="V1093" s="9"/>
      <c r="W1093" s="9"/>
      <c r="X1093" s="21">
        <f t="shared" si="2886"/>
        <v>0</v>
      </c>
      <c r="Y1093" s="21">
        <f t="shared" si="2886"/>
        <v>0</v>
      </c>
      <c r="Z1093" s="21">
        <f t="shared" si="2886"/>
        <v>0</v>
      </c>
      <c r="AA1093" s="9"/>
      <c r="AB1093" s="21">
        <f t="shared" si="2853"/>
        <v>0</v>
      </c>
      <c r="AC1093" s="9"/>
      <c r="AD1093" s="9"/>
      <c r="AE1093" s="34">
        <f t="shared" si="2841"/>
        <v>0</v>
      </c>
      <c r="AF1093" s="9"/>
      <c r="AG1093" s="34">
        <f t="shared" si="2842"/>
        <v>0</v>
      </c>
      <c r="AH1093" s="9"/>
      <c r="AI1093" s="9"/>
      <c r="AJ1093" s="9"/>
      <c r="AK1093" s="21">
        <f t="shared" si="2827"/>
        <v>0</v>
      </c>
      <c r="AL1093" s="21">
        <f t="shared" si="2828"/>
        <v>0</v>
      </c>
      <c r="AM1093" s="21">
        <f t="shared" si="2828"/>
        <v>0</v>
      </c>
      <c r="AN1093" s="9"/>
      <c r="AO1093" s="21">
        <f t="shared" si="2829"/>
        <v>0</v>
      </c>
      <c r="AP1093" s="9"/>
      <c r="AQ1093" s="9"/>
      <c r="AR1093" s="9"/>
      <c r="AS1093" s="21">
        <f t="shared" si="2825"/>
        <v>0</v>
      </c>
      <c r="AT1093" s="21">
        <f t="shared" si="2839"/>
        <v>0</v>
      </c>
      <c r="AU1093" s="21">
        <f t="shared" si="2839"/>
        <v>0</v>
      </c>
      <c r="AV1093" s="9"/>
      <c r="AW1093" s="9"/>
      <c r="AX1093" s="9"/>
      <c r="AY1093" s="21">
        <f t="shared" si="2822"/>
        <v>0</v>
      </c>
      <c r="AZ1093" s="21">
        <f t="shared" si="2823"/>
        <v>0</v>
      </c>
      <c r="BA1093" s="21">
        <f t="shared" si="2824"/>
        <v>0</v>
      </c>
      <c r="BB1093" s="9"/>
      <c r="BC1093" s="21">
        <f t="shared" si="2843"/>
        <v>0</v>
      </c>
      <c r="BD1093" s="9"/>
      <c r="BE1093" s="9"/>
      <c r="BF1093" s="21">
        <f t="shared" si="2833"/>
        <v>0</v>
      </c>
      <c r="BG1093" s="21">
        <f t="shared" si="2834"/>
        <v>0</v>
      </c>
      <c r="BH1093" s="9"/>
      <c r="BI1093" s="9"/>
      <c r="BJ1093" s="21">
        <f t="shared" si="2835"/>
        <v>0</v>
      </c>
      <c r="BK1093" s="21">
        <f t="shared" si="2836"/>
        <v>0</v>
      </c>
      <c r="BL1093" s="9"/>
      <c r="BM1093" s="21">
        <f t="shared" si="2837"/>
        <v>0</v>
      </c>
      <c r="BN1093" s="9"/>
      <c r="BO1093" s="21">
        <f t="shared" si="2838"/>
        <v>0</v>
      </c>
      <c r="BP1093" s="9"/>
      <c r="BQ1093" s="21">
        <f t="shared" si="2830"/>
        <v>0</v>
      </c>
      <c r="BR1093" s="9"/>
      <c r="BS1093" s="9"/>
      <c r="BT1093" s="9"/>
      <c r="BU1093" s="52">
        <v>0</v>
      </c>
    </row>
    <row r="1094" spans="1:73" s="7" customFormat="1" ht="46.8" x14ac:dyDescent="0.3">
      <c r="A1094" s="4" t="s">
        <v>116</v>
      </c>
      <c r="B1094" s="4"/>
      <c r="C1094" s="4"/>
      <c r="D1094" s="4"/>
      <c r="E1094" s="5" t="s">
        <v>579</v>
      </c>
      <c r="F1094" s="6">
        <f>F1095</f>
        <v>2670.4</v>
      </c>
      <c r="G1094" s="6">
        <f t="shared" ref="G1094:BT1095" si="2969">G1095</f>
        <v>2670.5</v>
      </c>
      <c r="H1094" s="6">
        <f t="shared" si="2969"/>
        <v>2670.5</v>
      </c>
      <c r="I1094" s="6">
        <f t="shared" si="2969"/>
        <v>0</v>
      </c>
      <c r="J1094" s="6">
        <f t="shared" si="2969"/>
        <v>0</v>
      </c>
      <c r="K1094" s="6">
        <f t="shared" si="2969"/>
        <v>0</v>
      </c>
      <c r="L1094" s="18">
        <f t="shared" si="2819"/>
        <v>2670.4</v>
      </c>
      <c r="M1094" s="18">
        <f t="shared" si="2819"/>
        <v>2670.5</v>
      </c>
      <c r="N1094" s="18">
        <f t="shared" si="2819"/>
        <v>2670.5</v>
      </c>
      <c r="O1094" s="10">
        <f t="shared" si="2969"/>
        <v>0</v>
      </c>
      <c r="P1094" s="10">
        <f t="shared" si="2969"/>
        <v>0</v>
      </c>
      <c r="Q1094" s="10">
        <f t="shared" si="2969"/>
        <v>0</v>
      </c>
      <c r="R1094" s="28">
        <f t="shared" si="2896"/>
        <v>2670.4</v>
      </c>
      <c r="S1094" s="28">
        <f t="shared" si="2896"/>
        <v>2670.5</v>
      </c>
      <c r="T1094" s="28">
        <f t="shared" si="2896"/>
        <v>2670.5</v>
      </c>
      <c r="U1094" s="10">
        <f t="shared" si="2969"/>
        <v>0</v>
      </c>
      <c r="V1094" s="10">
        <f t="shared" si="2969"/>
        <v>0</v>
      </c>
      <c r="W1094" s="10">
        <f t="shared" si="2969"/>
        <v>0</v>
      </c>
      <c r="X1094" s="28">
        <f t="shared" si="2886"/>
        <v>2670.4</v>
      </c>
      <c r="Y1094" s="28">
        <f t="shared" si="2886"/>
        <v>2670.5</v>
      </c>
      <c r="Z1094" s="28">
        <f t="shared" si="2886"/>
        <v>2670.5</v>
      </c>
      <c r="AA1094" s="10">
        <f t="shared" si="2969"/>
        <v>0</v>
      </c>
      <c r="AB1094" s="21">
        <f t="shared" si="2853"/>
        <v>2670.4</v>
      </c>
      <c r="AC1094" s="10">
        <f t="shared" si="2969"/>
        <v>0</v>
      </c>
      <c r="AD1094" s="10">
        <f t="shared" si="2969"/>
        <v>0</v>
      </c>
      <c r="AE1094" s="29">
        <f t="shared" si="2841"/>
        <v>2670.4</v>
      </c>
      <c r="AF1094" s="10">
        <f t="shared" si="2969"/>
        <v>0</v>
      </c>
      <c r="AG1094" s="29">
        <f t="shared" si="2842"/>
        <v>2670.4</v>
      </c>
      <c r="AH1094" s="10">
        <f t="shared" si="2969"/>
        <v>0</v>
      </c>
      <c r="AI1094" s="10">
        <f t="shared" si="2969"/>
        <v>0</v>
      </c>
      <c r="AJ1094" s="10">
        <f t="shared" si="2969"/>
        <v>0</v>
      </c>
      <c r="AK1094" s="28">
        <f t="shared" si="2827"/>
        <v>2670.4</v>
      </c>
      <c r="AL1094" s="28">
        <f t="shared" si="2828"/>
        <v>2670.5</v>
      </c>
      <c r="AM1094" s="28">
        <f t="shared" si="2828"/>
        <v>2670.5</v>
      </c>
      <c r="AN1094" s="10">
        <f t="shared" si="2969"/>
        <v>0</v>
      </c>
      <c r="AO1094" s="28">
        <f t="shared" si="2829"/>
        <v>2670.4</v>
      </c>
      <c r="AP1094" s="10">
        <f t="shared" si="2969"/>
        <v>0</v>
      </c>
      <c r="AQ1094" s="10">
        <f t="shared" si="2969"/>
        <v>0</v>
      </c>
      <c r="AR1094" s="10">
        <f t="shared" si="2969"/>
        <v>0</v>
      </c>
      <c r="AS1094" s="28">
        <f t="shared" si="2825"/>
        <v>2670.4</v>
      </c>
      <c r="AT1094" s="28">
        <f t="shared" si="2839"/>
        <v>2670.5</v>
      </c>
      <c r="AU1094" s="28">
        <f t="shared" si="2839"/>
        <v>2670.5</v>
      </c>
      <c r="AV1094" s="10">
        <f t="shared" si="2969"/>
        <v>0</v>
      </c>
      <c r="AW1094" s="10">
        <f t="shared" si="2969"/>
        <v>0</v>
      </c>
      <c r="AX1094" s="10">
        <f t="shared" si="2969"/>
        <v>0</v>
      </c>
      <c r="AY1094" s="21">
        <f t="shared" si="2822"/>
        <v>2670.4</v>
      </c>
      <c r="AZ1094" s="21">
        <f t="shared" si="2823"/>
        <v>2670.5</v>
      </c>
      <c r="BA1094" s="21">
        <f t="shared" si="2824"/>
        <v>2670.5</v>
      </c>
      <c r="BB1094" s="10">
        <f t="shared" si="2969"/>
        <v>0</v>
      </c>
      <c r="BC1094" s="21">
        <f t="shared" si="2843"/>
        <v>2670.4</v>
      </c>
      <c r="BD1094" s="10">
        <f t="shared" si="2969"/>
        <v>0</v>
      </c>
      <c r="BE1094" s="10">
        <f t="shared" si="2969"/>
        <v>0</v>
      </c>
      <c r="BF1094" s="21">
        <f t="shared" si="2833"/>
        <v>2670.4</v>
      </c>
      <c r="BG1094" s="21">
        <f t="shared" si="2834"/>
        <v>2670.5</v>
      </c>
      <c r="BH1094" s="10">
        <f t="shared" si="2969"/>
        <v>0</v>
      </c>
      <c r="BI1094" s="10">
        <f t="shared" si="2969"/>
        <v>0</v>
      </c>
      <c r="BJ1094" s="21">
        <f t="shared" si="2835"/>
        <v>2670.4</v>
      </c>
      <c r="BK1094" s="21">
        <f t="shared" si="2836"/>
        <v>2670.5</v>
      </c>
      <c r="BL1094" s="10">
        <f t="shared" si="2969"/>
        <v>0</v>
      </c>
      <c r="BM1094" s="21">
        <f t="shared" si="2837"/>
        <v>2670.4</v>
      </c>
      <c r="BN1094" s="10">
        <f t="shared" si="2969"/>
        <v>0</v>
      </c>
      <c r="BO1094" s="28">
        <f t="shared" si="2838"/>
        <v>2670.4</v>
      </c>
      <c r="BP1094" s="10">
        <f t="shared" si="2969"/>
        <v>0</v>
      </c>
      <c r="BQ1094" s="28">
        <f t="shared" si="2830"/>
        <v>2670.4</v>
      </c>
      <c r="BR1094" s="10">
        <f t="shared" si="2969"/>
        <v>0</v>
      </c>
      <c r="BS1094" s="27">
        <f t="shared" ref="BS1094:BS1129" si="2970">BQ1094+BR1094</f>
        <v>2670.4</v>
      </c>
      <c r="BT1094" s="10">
        <f t="shared" si="2969"/>
        <v>0</v>
      </c>
    </row>
    <row r="1095" spans="1:73" ht="46.8" x14ac:dyDescent="0.3">
      <c r="A1095" s="1" t="s">
        <v>97</v>
      </c>
      <c r="B1095" s="1"/>
      <c r="C1095" s="1"/>
      <c r="D1095" s="1"/>
      <c r="E1095" s="2" t="s">
        <v>580</v>
      </c>
      <c r="F1095" s="3">
        <f>F1096</f>
        <v>2670.4</v>
      </c>
      <c r="G1095" s="3">
        <f t="shared" si="2969"/>
        <v>2670.5</v>
      </c>
      <c r="H1095" s="3">
        <f t="shared" si="2969"/>
        <v>2670.5</v>
      </c>
      <c r="I1095" s="3">
        <f t="shared" si="2969"/>
        <v>0</v>
      </c>
      <c r="J1095" s="3">
        <f t="shared" si="2969"/>
        <v>0</v>
      </c>
      <c r="K1095" s="3">
        <f t="shared" si="2969"/>
        <v>0</v>
      </c>
      <c r="L1095" s="18">
        <f t="shared" si="2819"/>
        <v>2670.4</v>
      </c>
      <c r="M1095" s="18">
        <f t="shared" si="2819"/>
        <v>2670.5</v>
      </c>
      <c r="N1095" s="18">
        <f t="shared" si="2819"/>
        <v>2670.5</v>
      </c>
      <c r="O1095" s="9">
        <f t="shared" si="2969"/>
        <v>0</v>
      </c>
      <c r="P1095" s="9">
        <f t="shared" si="2969"/>
        <v>0</v>
      </c>
      <c r="Q1095" s="9">
        <f t="shared" si="2969"/>
        <v>0</v>
      </c>
      <c r="R1095" s="21">
        <f t="shared" si="2896"/>
        <v>2670.4</v>
      </c>
      <c r="S1095" s="21">
        <f t="shared" si="2896"/>
        <v>2670.5</v>
      </c>
      <c r="T1095" s="21">
        <f t="shared" si="2896"/>
        <v>2670.5</v>
      </c>
      <c r="U1095" s="9">
        <f t="shared" si="2969"/>
        <v>0</v>
      </c>
      <c r="V1095" s="9">
        <f t="shared" si="2969"/>
        <v>0</v>
      </c>
      <c r="W1095" s="9">
        <f t="shared" si="2969"/>
        <v>0</v>
      </c>
      <c r="X1095" s="21">
        <f t="shared" si="2886"/>
        <v>2670.4</v>
      </c>
      <c r="Y1095" s="21">
        <f t="shared" si="2886"/>
        <v>2670.5</v>
      </c>
      <c r="Z1095" s="21">
        <f t="shared" si="2886"/>
        <v>2670.5</v>
      </c>
      <c r="AA1095" s="9">
        <f t="shared" si="2969"/>
        <v>0</v>
      </c>
      <c r="AB1095" s="21">
        <f t="shared" si="2853"/>
        <v>2670.4</v>
      </c>
      <c r="AC1095" s="9">
        <f t="shared" si="2969"/>
        <v>0</v>
      </c>
      <c r="AD1095" s="9">
        <f t="shared" si="2969"/>
        <v>0</v>
      </c>
      <c r="AE1095" s="34">
        <f t="shared" si="2841"/>
        <v>2670.4</v>
      </c>
      <c r="AF1095" s="9">
        <f t="shared" si="2969"/>
        <v>0</v>
      </c>
      <c r="AG1095" s="34">
        <f t="shared" si="2842"/>
        <v>2670.4</v>
      </c>
      <c r="AH1095" s="9">
        <f t="shared" si="2969"/>
        <v>0</v>
      </c>
      <c r="AI1095" s="9">
        <f t="shared" si="2969"/>
        <v>0</v>
      </c>
      <c r="AJ1095" s="9">
        <f t="shared" si="2969"/>
        <v>0</v>
      </c>
      <c r="AK1095" s="21">
        <f t="shared" si="2827"/>
        <v>2670.4</v>
      </c>
      <c r="AL1095" s="21">
        <f t="shared" si="2828"/>
        <v>2670.5</v>
      </c>
      <c r="AM1095" s="21">
        <f t="shared" si="2828"/>
        <v>2670.5</v>
      </c>
      <c r="AN1095" s="9">
        <f t="shared" si="2969"/>
        <v>0</v>
      </c>
      <c r="AO1095" s="21">
        <f t="shared" si="2829"/>
        <v>2670.4</v>
      </c>
      <c r="AP1095" s="9">
        <f t="shared" si="2969"/>
        <v>0</v>
      </c>
      <c r="AQ1095" s="9">
        <f t="shared" si="2969"/>
        <v>0</v>
      </c>
      <c r="AR1095" s="9">
        <f t="shared" si="2969"/>
        <v>0</v>
      </c>
      <c r="AS1095" s="20">
        <f t="shared" si="2825"/>
        <v>2670.4</v>
      </c>
      <c r="AT1095" s="20">
        <f t="shared" si="2839"/>
        <v>2670.5</v>
      </c>
      <c r="AU1095" s="20">
        <f t="shared" si="2839"/>
        <v>2670.5</v>
      </c>
      <c r="AV1095" s="9">
        <f t="shared" si="2969"/>
        <v>0</v>
      </c>
      <c r="AW1095" s="9">
        <f t="shared" si="2969"/>
        <v>0</v>
      </c>
      <c r="AX1095" s="9">
        <f t="shared" si="2969"/>
        <v>0</v>
      </c>
      <c r="AY1095" s="21">
        <f t="shared" si="2822"/>
        <v>2670.4</v>
      </c>
      <c r="AZ1095" s="21">
        <f t="shared" si="2823"/>
        <v>2670.5</v>
      </c>
      <c r="BA1095" s="21">
        <f t="shared" si="2824"/>
        <v>2670.5</v>
      </c>
      <c r="BB1095" s="9">
        <f t="shared" si="2969"/>
        <v>0</v>
      </c>
      <c r="BC1095" s="21">
        <f t="shared" si="2843"/>
        <v>2670.4</v>
      </c>
      <c r="BD1095" s="9">
        <f t="shared" si="2969"/>
        <v>0</v>
      </c>
      <c r="BE1095" s="9">
        <f t="shared" si="2969"/>
        <v>0</v>
      </c>
      <c r="BF1095" s="21">
        <f t="shared" si="2833"/>
        <v>2670.4</v>
      </c>
      <c r="BG1095" s="21">
        <f t="shared" si="2834"/>
        <v>2670.5</v>
      </c>
      <c r="BH1095" s="9">
        <f t="shared" si="2969"/>
        <v>0</v>
      </c>
      <c r="BI1095" s="9">
        <f t="shared" si="2969"/>
        <v>0</v>
      </c>
      <c r="BJ1095" s="21">
        <f t="shared" si="2835"/>
        <v>2670.4</v>
      </c>
      <c r="BK1095" s="21">
        <f t="shared" si="2836"/>
        <v>2670.5</v>
      </c>
      <c r="BL1095" s="9">
        <f t="shared" si="2969"/>
        <v>0</v>
      </c>
      <c r="BM1095" s="21">
        <f t="shared" si="2837"/>
        <v>2670.4</v>
      </c>
      <c r="BN1095" s="9">
        <f t="shared" si="2969"/>
        <v>0</v>
      </c>
      <c r="BO1095" s="21">
        <f t="shared" si="2838"/>
        <v>2670.4</v>
      </c>
      <c r="BP1095" s="9">
        <f t="shared" si="2969"/>
        <v>0</v>
      </c>
      <c r="BQ1095" s="21">
        <f t="shared" si="2830"/>
        <v>2670.4</v>
      </c>
      <c r="BR1095" s="9">
        <f t="shared" si="2969"/>
        <v>0</v>
      </c>
      <c r="BS1095" s="33">
        <f t="shared" si="2970"/>
        <v>2670.4</v>
      </c>
      <c r="BT1095" s="9">
        <f t="shared" si="2969"/>
        <v>0</v>
      </c>
    </row>
    <row r="1096" spans="1:73" ht="46.8" x14ac:dyDescent="0.3">
      <c r="A1096" s="1" t="s">
        <v>97</v>
      </c>
      <c r="B1096" s="1" t="s">
        <v>55</v>
      </c>
      <c r="C1096" s="1"/>
      <c r="D1096" s="1"/>
      <c r="E1096" s="8" t="s">
        <v>739</v>
      </c>
      <c r="F1096" s="3">
        <f>F1097+F1099+F1101</f>
        <v>2670.4</v>
      </c>
      <c r="G1096" s="3">
        <f t="shared" ref="G1096:K1096" si="2971">G1097+G1099+G1101</f>
        <v>2670.5</v>
      </c>
      <c r="H1096" s="3">
        <f t="shared" si="2971"/>
        <v>2670.5</v>
      </c>
      <c r="I1096" s="3">
        <f t="shared" si="2971"/>
        <v>0</v>
      </c>
      <c r="J1096" s="3">
        <f t="shared" si="2971"/>
        <v>0</v>
      </c>
      <c r="K1096" s="3">
        <f t="shared" si="2971"/>
        <v>0</v>
      </c>
      <c r="L1096" s="18">
        <f t="shared" si="2819"/>
        <v>2670.4</v>
      </c>
      <c r="M1096" s="18">
        <f t="shared" si="2819"/>
        <v>2670.5</v>
      </c>
      <c r="N1096" s="18">
        <f t="shared" si="2819"/>
        <v>2670.5</v>
      </c>
      <c r="O1096" s="9">
        <f t="shared" ref="O1096:Q1096" si="2972">O1097+O1099+O1101</f>
        <v>0</v>
      </c>
      <c r="P1096" s="9">
        <f t="shared" si="2972"/>
        <v>0</v>
      </c>
      <c r="Q1096" s="9">
        <f t="shared" si="2972"/>
        <v>0</v>
      </c>
      <c r="R1096" s="21">
        <f t="shared" si="2896"/>
        <v>2670.4</v>
      </c>
      <c r="S1096" s="21">
        <f t="shared" si="2896"/>
        <v>2670.5</v>
      </c>
      <c r="T1096" s="21">
        <f t="shared" si="2896"/>
        <v>2670.5</v>
      </c>
      <c r="U1096" s="9">
        <f t="shared" ref="U1096:W1096" si="2973">U1097+U1099+U1101</f>
        <v>0</v>
      </c>
      <c r="V1096" s="9">
        <f t="shared" si="2973"/>
        <v>0</v>
      </c>
      <c r="W1096" s="9">
        <f t="shared" si="2973"/>
        <v>0</v>
      </c>
      <c r="X1096" s="21">
        <f t="shared" si="2886"/>
        <v>2670.4</v>
      </c>
      <c r="Y1096" s="21">
        <f t="shared" si="2886"/>
        <v>2670.5</v>
      </c>
      <c r="Z1096" s="21">
        <f t="shared" si="2886"/>
        <v>2670.5</v>
      </c>
      <c r="AA1096" s="9">
        <f t="shared" ref="AA1096:BT1096" si="2974">AA1097+AA1099+AA1101</f>
        <v>0</v>
      </c>
      <c r="AB1096" s="21">
        <f t="shared" si="2853"/>
        <v>2670.4</v>
      </c>
      <c r="AC1096" s="9">
        <f t="shared" ref="AC1096:AD1096" si="2975">AC1097+AC1099+AC1101</f>
        <v>0</v>
      </c>
      <c r="AD1096" s="9">
        <f t="shared" si="2975"/>
        <v>0</v>
      </c>
      <c r="AE1096" s="34">
        <f t="shared" si="2841"/>
        <v>2670.4</v>
      </c>
      <c r="AF1096" s="9">
        <f t="shared" ref="AF1096" si="2976">AF1097+AF1099+AF1101</f>
        <v>0</v>
      </c>
      <c r="AG1096" s="34">
        <f t="shared" si="2842"/>
        <v>2670.4</v>
      </c>
      <c r="AH1096" s="9">
        <f t="shared" ref="AH1096:AJ1096" si="2977">AH1097+AH1099+AH1101</f>
        <v>0</v>
      </c>
      <c r="AI1096" s="9">
        <f t="shared" si="2977"/>
        <v>0</v>
      </c>
      <c r="AJ1096" s="9">
        <f t="shared" si="2977"/>
        <v>0</v>
      </c>
      <c r="AK1096" s="21">
        <f t="shared" si="2827"/>
        <v>2670.4</v>
      </c>
      <c r="AL1096" s="21">
        <f t="shared" si="2828"/>
        <v>2670.5</v>
      </c>
      <c r="AM1096" s="21">
        <f t="shared" si="2828"/>
        <v>2670.5</v>
      </c>
      <c r="AN1096" s="9">
        <f t="shared" ref="AN1096" si="2978">AN1097+AN1099+AN1101</f>
        <v>0</v>
      </c>
      <c r="AO1096" s="21">
        <f t="shared" si="2829"/>
        <v>2670.4</v>
      </c>
      <c r="AP1096" s="9">
        <f t="shared" ref="AP1096:AR1096" si="2979">AP1097+AP1099+AP1101</f>
        <v>0</v>
      </c>
      <c r="AQ1096" s="9">
        <f t="shared" si="2979"/>
        <v>0</v>
      </c>
      <c r="AR1096" s="9">
        <f t="shared" si="2979"/>
        <v>0</v>
      </c>
      <c r="AS1096" s="21">
        <f t="shared" si="2825"/>
        <v>2670.4</v>
      </c>
      <c r="AT1096" s="21">
        <f t="shared" si="2839"/>
        <v>2670.5</v>
      </c>
      <c r="AU1096" s="21">
        <f t="shared" si="2839"/>
        <v>2670.5</v>
      </c>
      <c r="AV1096" s="9">
        <f t="shared" ref="AV1096:AX1096" si="2980">AV1097+AV1099+AV1101</f>
        <v>0</v>
      </c>
      <c r="AW1096" s="9">
        <f t="shared" si="2980"/>
        <v>0</v>
      </c>
      <c r="AX1096" s="9">
        <f t="shared" si="2980"/>
        <v>0</v>
      </c>
      <c r="AY1096" s="21">
        <f t="shared" si="2822"/>
        <v>2670.4</v>
      </c>
      <c r="AZ1096" s="21">
        <f t="shared" si="2823"/>
        <v>2670.5</v>
      </c>
      <c r="BA1096" s="21">
        <f t="shared" si="2824"/>
        <v>2670.5</v>
      </c>
      <c r="BB1096" s="9">
        <f t="shared" ref="BB1096" si="2981">BB1097+BB1099+BB1101</f>
        <v>0</v>
      </c>
      <c r="BC1096" s="21">
        <f t="shared" si="2843"/>
        <v>2670.4</v>
      </c>
      <c r="BD1096" s="9">
        <f t="shared" ref="BD1096:BE1096" si="2982">BD1097+BD1099+BD1101</f>
        <v>0</v>
      </c>
      <c r="BE1096" s="9">
        <f t="shared" si="2982"/>
        <v>0</v>
      </c>
      <c r="BF1096" s="21">
        <f t="shared" si="2833"/>
        <v>2670.4</v>
      </c>
      <c r="BG1096" s="21">
        <f t="shared" si="2834"/>
        <v>2670.5</v>
      </c>
      <c r="BH1096" s="9">
        <f t="shared" ref="BH1096:BI1096" si="2983">BH1097+BH1099+BH1101</f>
        <v>0</v>
      </c>
      <c r="BI1096" s="9">
        <f t="shared" si="2983"/>
        <v>0</v>
      </c>
      <c r="BJ1096" s="21">
        <f t="shared" si="2835"/>
        <v>2670.4</v>
      </c>
      <c r="BK1096" s="21">
        <f t="shared" si="2836"/>
        <v>2670.5</v>
      </c>
      <c r="BL1096" s="9">
        <f t="shared" ref="BL1096" si="2984">BL1097+BL1099+BL1101</f>
        <v>0</v>
      </c>
      <c r="BM1096" s="21">
        <f t="shared" si="2837"/>
        <v>2670.4</v>
      </c>
      <c r="BN1096" s="9">
        <f t="shared" ref="BN1096" si="2985">BN1097+BN1099+BN1101</f>
        <v>0</v>
      </c>
      <c r="BO1096" s="21">
        <f t="shared" si="2838"/>
        <v>2670.4</v>
      </c>
      <c r="BP1096" s="9">
        <f t="shared" ref="BP1096" si="2986">BP1097+BP1099+BP1101</f>
        <v>0</v>
      </c>
      <c r="BQ1096" s="21">
        <f t="shared" si="2830"/>
        <v>2670.4</v>
      </c>
      <c r="BR1096" s="9">
        <f t="shared" ref="BR1096" si="2987">BR1097+BR1099+BR1101</f>
        <v>0</v>
      </c>
      <c r="BS1096" s="33">
        <f t="shared" si="2970"/>
        <v>2670.4</v>
      </c>
      <c r="BT1096" s="9">
        <f t="shared" si="2974"/>
        <v>0</v>
      </c>
    </row>
    <row r="1097" spans="1:73" x14ac:dyDescent="0.3">
      <c r="A1097" s="1" t="s">
        <v>97</v>
      </c>
      <c r="B1097" s="1" t="s">
        <v>419</v>
      </c>
      <c r="C1097" s="1"/>
      <c r="D1097" s="1"/>
      <c r="E1097" s="8" t="s">
        <v>740</v>
      </c>
      <c r="F1097" s="3">
        <f>F1098</f>
        <v>330</v>
      </c>
      <c r="G1097" s="3">
        <f t="shared" ref="G1097:BT1097" si="2988">G1098</f>
        <v>330</v>
      </c>
      <c r="H1097" s="3">
        <f t="shared" si="2988"/>
        <v>330</v>
      </c>
      <c r="I1097" s="3">
        <f t="shared" si="2988"/>
        <v>0</v>
      </c>
      <c r="J1097" s="3">
        <f t="shared" si="2988"/>
        <v>0</v>
      </c>
      <c r="K1097" s="3">
        <f t="shared" si="2988"/>
        <v>0</v>
      </c>
      <c r="L1097" s="18">
        <f t="shared" si="2819"/>
        <v>330</v>
      </c>
      <c r="M1097" s="18">
        <f t="shared" si="2819"/>
        <v>330</v>
      </c>
      <c r="N1097" s="18">
        <f t="shared" si="2819"/>
        <v>330</v>
      </c>
      <c r="O1097" s="9">
        <f t="shared" si="2988"/>
        <v>0</v>
      </c>
      <c r="P1097" s="9">
        <f t="shared" si="2988"/>
        <v>0</v>
      </c>
      <c r="Q1097" s="9">
        <f t="shared" si="2988"/>
        <v>0</v>
      </c>
      <c r="R1097" s="21">
        <f t="shared" si="2896"/>
        <v>330</v>
      </c>
      <c r="S1097" s="21">
        <f t="shared" si="2896"/>
        <v>330</v>
      </c>
      <c r="T1097" s="21">
        <f t="shared" si="2896"/>
        <v>330</v>
      </c>
      <c r="U1097" s="9">
        <f t="shared" si="2988"/>
        <v>0</v>
      </c>
      <c r="V1097" s="9">
        <f t="shared" si="2988"/>
        <v>0</v>
      </c>
      <c r="W1097" s="9">
        <f t="shared" si="2988"/>
        <v>0</v>
      </c>
      <c r="X1097" s="21">
        <f t="shared" si="2886"/>
        <v>330</v>
      </c>
      <c r="Y1097" s="21">
        <f t="shared" si="2886"/>
        <v>330</v>
      </c>
      <c r="Z1097" s="21">
        <f t="shared" si="2886"/>
        <v>330</v>
      </c>
      <c r="AA1097" s="9">
        <f t="shared" si="2988"/>
        <v>0</v>
      </c>
      <c r="AB1097" s="21">
        <f t="shared" si="2853"/>
        <v>330</v>
      </c>
      <c r="AC1097" s="9">
        <f t="shared" si="2988"/>
        <v>0</v>
      </c>
      <c r="AD1097" s="9">
        <f t="shared" si="2988"/>
        <v>0</v>
      </c>
      <c r="AE1097" s="34">
        <f t="shared" si="2841"/>
        <v>330</v>
      </c>
      <c r="AF1097" s="9">
        <f t="shared" si="2988"/>
        <v>0</v>
      </c>
      <c r="AG1097" s="34">
        <f t="shared" si="2842"/>
        <v>330</v>
      </c>
      <c r="AH1097" s="9">
        <f t="shared" si="2988"/>
        <v>0</v>
      </c>
      <c r="AI1097" s="9">
        <f t="shared" si="2988"/>
        <v>0</v>
      </c>
      <c r="AJ1097" s="9">
        <f t="shared" si="2988"/>
        <v>0</v>
      </c>
      <c r="AK1097" s="21">
        <f t="shared" si="2827"/>
        <v>330</v>
      </c>
      <c r="AL1097" s="21">
        <f t="shared" si="2828"/>
        <v>330</v>
      </c>
      <c r="AM1097" s="21">
        <f t="shared" si="2828"/>
        <v>330</v>
      </c>
      <c r="AN1097" s="9">
        <f t="shared" si="2988"/>
        <v>0</v>
      </c>
      <c r="AO1097" s="21">
        <f t="shared" si="2829"/>
        <v>330</v>
      </c>
      <c r="AP1097" s="9">
        <f t="shared" si="2988"/>
        <v>0</v>
      </c>
      <c r="AQ1097" s="9">
        <f t="shared" si="2988"/>
        <v>0</v>
      </c>
      <c r="AR1097" s="9">
        <f t="shared" si="2988"/>
        <v>0</v>
      </c>
      <c r="AS1097" s="21">
        <f t="shared" si="2825"/>
        <v>330</v>
      </c>
      <c r="AT1097" s="21">
        <f t="shared" si="2839"/>
        <v>330</v>
      </c>
      <c r="AU1097" s="21">
        <f t="shared" si="2839"/>
        <v>330</v>
      </c>
      <c r="AV1097" s="9">
        <f t="shared" si="2988"/>
        <v>0</v>
      </c>
      <c r="AW1097" s="9">
        <f t="shared" si="2988"/>
        <v>0</v>
      </c>
      <c r="AX1097" s="9">
        <f t="shared" si="2988"/>
        <v>0</v>
      </c>
      <c r="AY1097" s="21">
        <f t="shared" si="2822"/>
        <v>330</v>
      </c>
      <c r="AZ1097" s="21">
        <f t="shared" si="2823"/>
        <v>330</v>
      </c>
      <c r="BA1097" s="21">
        <f t="shared" si="2824"/>
        <v>330</v>
      </c>
      <c r="BB1097" s="9">
        <f t="shared" si="2988"/>
        <v>0</v>
      </c>
      <c r="BC1097" s="21">
        <f t="shared" si="2843"/>
        <v>330</v>
      </c>
      <c r="BD1097" s="9">
        <f t="shared" si="2988"/>
        <v>0</v>
      </c>
      <c r="BE1097" s="9">
        <f t="shared" si="2988"/>
        <v>0</v>
      </c>
      <c r="BF1097" s="21">
        <f t="shared" si="2833"/>
        <v>330</v>
      </c>
      <c r="BG1097" s="21">
        <f t="shared" si="2834"/>
        <v>330</v>
      </c>
      <c r="BH1097" s="9">
        <f t="shared" si="2988"/>
        <v>0</v>
      </c>
      <c r="BI1097" s="9">
        <f t="shared" si="2988"/>
        <v>0</v>
      </c>
      <c r="BJ1097" s="21">
        <f t="shared" si="2835"/>
        <v>330</v>
      </c>
      <c r="BK1097" s="21">
        <f t="shared" si="2836"/>
        <v>330</v>
      </c>
      <c r="BL1097" s="9">
        <f t="shared" si="2988"/>
        <v>0</v>
      </c>
      <c r="BM1097" s="21">
        <f t="shared" si="2837"/>
        <v>330</v>
      </c>
      <c r="BN1097" s="9">
        <f t="shared" si="2988"/>
        <v>0</v>
      </c>
      <c r="BO1097" s="21">
        <f t="shared" si="2838"/>
        <v>330</v>
      </c>
      <c r="BP1097" s="9">
        <f t="shared" si="2988"/>
        <v>0</v>
      </c>
      <c r="BQ1097" s="21">
        <f t="shared" si="2830"/>
        <v>330</v>
      </c>
      <c r="BR1097" s="9">
        <f t="shared" si="2988"/>
        <v>0</v>
      </c>
      <c r="BS1097" s="33">
        <f t="shared" si="2970"/>
        <v>330</v>
      </c>
      <c r="BT1097" s="9">
        <f t="shared" si="2988"/>
        <v>0</v>
      </c>
    </row>
    <row r="1098" spans="1:73" x14ac:dyDescent="0.3">
      <c r="A1098" s="1" t="s">
        <v>97</v>
      </c>
      <c r="B1098" s="1">
        <v>610</v>
      </c>
      <c r="C1098" s="1" t="s">
        <v>12</v>
      </c>
      <c r="D1098" s="1" t="s">
        <v>71</v>
      </c>
      <c r="E1098" s="2" t="s">
        <v>770</v>
      </c>
      <c r="F1098" s="3">
        <v>330</v>
      </c>
      <c r="G1098" s="3">
        <v>330</v>
      </c>
      <c r="H1098" s="3">
        <v>330</v>
      </c>
      <c r="I1098" s="3"/>
      <c r="J1098" s="3"/>
      <c r="K1098" s="3"/>
      <c r="L1098" s="18">
        <f t="shared" si="2819"/>
        <v>330</v>
      </c>
      <c r="M1098" s="18">
        <f t="shared" si="2819"/>
        <v>330</v>
      </c>
      <c r="N1098" s="18">
        <f t="shared" si="2819"/>
        <v>330</v>
      </c>
      <c r="O1098" s="9"/>
      <c r="P1098" s="9"/>
      <c r="Q1098" s="9"/>
      <c r="R1098" s="21">
        <f t="shared" si="2896"/>
        <v>330</v>
      </c>
      <c r="S1098" s="21">
        <f t="shared" si="2896"/>
        <v>330</v>
      </c>
      <c r="T1098" s="21">
        <f t="shared" si="2896"/>
        <v>330</v>
      </c>
      <c r="U1098" s="9"/>
      <c r="V1098" s="9"/>
      <c r="W1098" s="9"/>
      <c r="X1098" s="21">
        <f t="shared" si="2886"/>
        <v>330</v>
      </c>
      <c r="Y1098" s="21">
        <f t="shared" si="2886"/>
        <v>330</v>
      </c>
      <c r="Z1098" s="21">
        <f t="shared" si="2886"/>
        <v>330</v>
      </c>
      <c r="AA1098" s="9"/>
      <c r="AB1098" s="21">
        <f t="shared" si="2853"/>
        <v>330</v>
      </c>
      <c r="AC1098" s="9"/>
      <c r="AD1098" s="9"/>
      <c r="AE1098" s="34">
        <f t="shared" si="2841"/>
        <v>330</v>
      </c>
      <c r="AF1098" s="9"/>
      <c r="AG1098" s="34">
        <f t="shared" si="2842"/>
        <v>330</v>
      </c>
      <c r="AH1098" s="9"/>
      <c r="AI1098" s="9"/>
      <c r="AJ1098" s="9"/>
      <c r="AK1098" s="21">
        <f t="shared" si="2827"/>
        <v>330</v>
      </c>
      <c r="AL1098" s="21">
        <f t="shared" si="2828"/>
        <v>330</v>
      </c>
      <c r="AM1098" s="21">
        <f t="shared" si="2828"/>
        <v>330</v>
      </c>
      <c r="AN1098" s="9"/>
      <c r="AO1098" s="21">
        <f t="shared" si="2829"/>
        <v>330</v>
      </c>
      <c r="AP1098" s="9"/>
      <c r="AQ1098" s="9"/>
      <c r="AR1098" s="9"/>
      <c r="AS1098" s="21">
        <f t="shared" si="2825"/>
        <v>330</v>
      </c>
      <c r="AT1098" s="21">
        <f t="shared" si="2839"/>
        <v>330</v>
      </c>
      <c r="AU1098" s="21">
        <f t="shared" si="2839"/>
        <v>330</v>
      </c>
      <c r="AV1098" s="9"/>
      <c r="AW1098" s="9"/>
      <c r="AX1098" s="9"/>
      <c r="AY1098" s="21">
        <f t="shared" si="2822"/>
        <v>330</v>
      </c>
      <c r="AZ1098" s="21">
        <f t="shared" si="2823"/>
        <v>330</v>
      </c>
      <c r="BA1098" s="21">
        <f t="shared" si="2824"/>
        <v>330</v>
      </c>
      <c r="BB1098" s="9"/>
      <c r="BC1098" s="21">
        <f t="shared" si="2843"/>
        <v>330</v>
      </c>
      <c r="BD1098" s="9"/>
      <c r="BE1098" s="9"/>
      <c r="BF1098" s="21">
        <f t="shared" si="2833"/>
        <v>330</v>
      </c>
      <c r="BG1098" s="21">
        <f t="shared" si="2834"/>
        <v>330</v>
      </c>
      <c r="BH1098" s="9"/>
      <c r="BI1098" s="9"/>
      <c r="BJ1098" s="21">
        <f t="shared" si="2835"/>
        <v>330</v>
      </c>
      <c r="BK1098" s="21">
        <f t="shared" si="2836"/>
        <v>330</v>
      </c>
      <c r="BL1098" s="9"/>
      <c r="BM1098" s="21">
        <f t="shared" si="2837"/>
        <v>330</v>
      </c>
      <c r="BN1098" s="9"/>
      <c r="BO1098" s="21">
        <f t="shared" si="2838"/>
        <v>330</v>
      </c>
      <c r="BP1098" s="9"/>
      <c r="BQ1098" s="21">
        <f t="shared" si="2830"/>
        <v>330</v>
      </c>
      <c r="BR1098" s="9"/>
      <c r="BS1098" s="33">
        <f t="shared" si="2970"/>
        <v>330</v>
      </c>
      <c r="BT1098" s="9"/>
    </row>
    <row r="1099" spans="1:73" x14ac:dyDescent="0.3">
      <c r="A1099" s="1" t="s">
        <v>97</v>
      </c>
      <c r="B1099" s="1" t="s">
        <v>420</v>
      </c>
      <c r="C1099" s="1"/>
      <c r="D1099" s="1"/>
      <c r="E1099" s="2" t="s">
        <v>741</v>
      </c>
      <c r="F1099" s="3">
        <f>F1100</f>
        <v>2040.4</v>
      </c>
      <c r="G1099" s="3">
        <f t="shared" ref="G1099:BT1099" si="2989">G1100</f>
        <v>2040.5</v>
      </c>
      <c r="H1099" s="3">
        <f t="shared" si="2989"/>
        <v>2040.5</v>
      </c>
      <c r="I1099" s="3">
        <f t="shared" si="2989"/>
        <v>0</v>
      </c>
      <c r="J1099" s="3">
        <f t="shared" si="2989"/>
        <v>0</v>
      </c>
      <c r="K1099" s="3">
        <f t="shared" si="2989"/>
        <v>0</v>
      </c>
      <c r="L1099" s="18">
        <f t="shared" si="2819"/>
        <v>2040.4</v>
      </c>
      <c r="M1099" s="18">
        <f t="shared" si="2819"/>
        <v>2040.5</v>
      </c>
      <c r="N1099" s="18">
        <f t="shared" si="2819"/>
        <v>2040.5</v>
      </c>
      <c r="O1099" s="9">
        <f t="shared" si="2989"/>
        <v>0</v>
      </c>
      <c r="P1099" s="9">
        <f t="shared" si="2989"/>
        <v>0</v>
      </c>
      <c r="Q1099" s="9">
        <f t="shared" si="2989"/>
        <v>0</v>
      </c>
      <c r="R1099" s="21">
        <f t="shared" si="2896"/>
        <v>2040.4</v>
      </c>
      <c r="S1099" s="21">
        <f t="shared" si="2896"/>
        <v>2040.5</v>
      </c>
      <c r="T1099" s="21">
        <f t="shared" si="2896"/>
        <v>2040.5</v>
      </c>
      <c r="U1099" s="9">
        <f t="shared" si="2989"/>
        <v>0</v>
      </c>
      <c r="V1099" s="9">
        <f t="shared" si="2989"/>
        <v>0</v>
      </c>
      <c r="W1099" s="9">
        <f t="shared" si="2989"/>
        <v>0</v>
      </c>
      <c r="X1099" s="21">
        <f t="shared" si="2886"/>
        <v>2040.4</v>
      </c>
      <c r="Y1099" s="21">
        <f t="shared" si="2886"/>
        <v>2040.5</v>
      </c>
      <c r="Z1099" s="21">
        <f t="shared" si="2886"/>
        <v>2040.5</v>
      </c>
      <c r="AA1099" s="9">
        <f t="shared" si="2989"/>
        <v>0</v>
      </c>
      <c r="AB1099" s="21">
        <f t="shared" si="2853"/>
        <v>2040.4</v>
      </c>
      <c r="AC1099" s="9">
        <f t="shared" si="2989"/>
        <v>0</v>
      </c>
      <c r="AD1099" s="9">
        <f t="shared" si="2989"/>
        <v>0</v>
      </c>
      <c r="AE1099" s="34">
        <f t="shared" si="2841"/>
        <v>2040.4</v>
      </c>
      <c r="AF1099" s="9">
        <f t="shared" si="2989"/>
        <v>0</v>
      </c>
      <c r="AG1099" s="34">
        <f t="shared" si="2842"/>
        <v>2040.4</v>
      </c>
      <c r="AH1099" s="9">
        <f t="shared" si="2989"/>
        <v>0</v>
      </c>
      <c r="AI1099" s="9">
        <f t="shared" si="2989"/>
        <v>0</v>
      </c>
      <c r="AJ1099" s="9">
        <f t="shared" si="2989"/>
        <v>0</v>
      </c>
      <c r="AK1099" s="21">
        <f t="shared" si="2827"/>
        <v>2040.4</v>
      </c>
      <c r="AL1099" s="21">
        <f t="shared" si="2828"/>
        <v>2040.5</v>
      </c>
      <c r="AM1099" s="21">
        <f t="shared" si="2828"/>
        <v>2040.5</v>
      </c>
      <c r="AN1099" s="9">
        <f t="shared" si="2989"/>
        <v>0</v>
      </c>
      <c r="AO1099" s="21">
        <f t="shared" si="2829"/>
        <v>2040.4</v>
      </c>
      <c r="AP1099" s="9">
        <f t="shared" si="2989"/>
        <v>0</v>
      </c>
      <c r="AQ1099" s="9">
        <f t="shared" si="2989"/>
        <v>0</v>
      </c>
      <c r="AR1099" s="9">
        <f t="shared" si="2989"/>
        <v>0</v>
      </c>
      <c r="AS1099" s="21">
        <f t="shared" si="2825"/>
        <v>2040.4</v>
      </c>
      <c r="AT1099" s="21">
        <f t="shared" si="2839"/>
        <v>2040.5</v>
      </c>
      <c r="AU1099" s="21">
        <f t="shared" si="2839"/>
        <v>2040.5</v>
      </c>
      <c r="AV1099" s="9">
        <f t="shared" si="2989"/>
        <v>0</v>
      </c>
      <c r="AW1099" s="9">
        <f t="shared" si="2989"/>
        <v>0</v>
      </c>
      <c r="AX1099" s="9">
        <f t="shared" si="2989"/>
        <v>0</v>
      </c>
      <c r="AY1099" s="21">
        <f t="shared" si="2822"/>
        <v>2040.4</v>
      </c>
      <c r="AZ1099" s="21">
        <f t="shared" si="2823"/>
        <v>2040.5</v>
      </c>
      <c r="BA1099" s="21">
        <f t="shared" si="2824"/>
        <v>2040.5</v>
      </c>
      <c r="BB1099" s="9">
        <f t="shared" si="2989"/>
        <v>0</v>
      </c>
      <c r="BC1099" s="21">
        <f t="shared" si="2843"/>
        <v>2040.4</v>
      </c>
      <c r="BD1099" s="9">
        <f t="shared" si="2989"/>
        <v>0</v>
      </c>
      <c r="BE1099" s="9">
        <f t="shared" si="2989"/>
        <v>0</v>
      </c>
      <c r="BF1099" s="21">
        <f t="shared" si="2833"/>
        <v>2040.4</v>
      </c>
      <c r="BG1099" s="21">
        <f t="shared" si="2834"/>
        <v>2040.5</v>
      </c>
      <c r="BH1099" s="9">
        <f t="shared" si="2989"/>
        <v>0</v>
      </c>
      <c r="BI1099" s="9">
        <f t="shared" si="2989"/>
        <v>0</v>
      </c>
      <c r="BJ1099" s="21">
        <f t="shared" si="2835"/>
        <v>2040.4</v>
      </c>
      <c r="BK1099" s="21">
        <f t="shared" si="2836"/>
        <v>2040.5</v>
      </c>
      <c r="BL1099" s="9">
        <f t="shared" si="2989"/>
        <v>0</v>
      </c>
      <c r="BM1099" s="21">
        <f t="shared" si="2837"/>
        <v>2040.4</v>
      </c>
      <c r="BN1099" s="9">
        <f t="shared" si="2989"/>
        <v>0</v>
      </c>
      <c r="BO1099" s="21">
        <f t="shared" si="2838"/>
        <v>2040.4</v>
      </c>
      <c r="BP1099" s="9">
        <f t="shared" si="2989"/>
        <v>0</v>
      </c>
      <c r="BQ1099" s="21">
        <f t="shared" si="2830"/>
        <v>2040.4</v>
      </c>
      <c r="BR1099" s="9">
        <f t="shared" si="2989"/>
        <v>0</v>
      </c>
      <c r="BS1099" s="33">
        <f t="shared" si="2970"/>
        <v>2040.4</v>
      </c>
      <c r="BT1099" s="9">
        <f t="shared" si="2989"/>
        <v>0</v>
      </c>
    </row>
    <row r="1100" spans="1:73" x14ac:dyDescent="0.3">
      <c r="A1100" s="1" t="s">
        <v>97</v>
      </c>
      <c r="B1100" s="1">
        <v>620</v>
      </c>
      <c r="C1100" s="1" t="s">
        <v>12</v>
      </c>
      <c r="D1100" s="1" t="s">
        <v>71</v>
      </c>
      <c r="E1100" s="2" t="s">
        <v>770</v>
      </c>
      <c r="F1100" s="3">
        <v>2040.4</v>
      </c>
      <c r="G1100" s="3">
        <v>2040.5</v>
      </c>
      <c r="H1100" s="3">
        <v>2040.5</v>
      </c>
      <c r="I1100" s="3"/>
      <c r="J1100" s="3"/>
      <c r="K1100" s="3"/>
      <c r="L1100" s="18">
        <f t="shared" si="2819"/>
        <v>2040.4</v>
      </c>
      <c r="M1100" s="18">
        <f t="shared" si="2819"/>
        <v>2040.5</v>
      </c>
      <c r="N1100" s="18">
        <f t="shared" si="2819"/>
        <v>2040.5</v>
      </c>
      <c r="O1100" s="9"/>
      <c r="P1100" s="9"/>
      <c r="Q1100" s="9"/>
      <c r="R1100" s="21">
        <f t="shared" si="2896"/>
        <v>2040.4</v>
      </c>
      <c r="S1100" s="21">
        <f t="shared" si="2896"/>
        <v>2040.5</v>
      </c>
      <c r="T1100" s="21">
        <f t="shared" si="2896"/>
        <v>2040.5</v>
      </c>
      <c r="U1100" s="9"/>
      <c r="V1100" s="9"/>
      <c r="W1100" s="9"/>
      <c r="X1100" s="21">
        <f t="shared" si="2886"/>
        <v>2040.4</v>
      </c>
      <c r="Y1100" s="21">
        <f t="shared" si="2886"/>
        <v>2040.5</v>
      </c>
      <c r="Z1100" s="21">
        <f t="shared" si="2886"/>
        <v>2040.5</v>
      </c>
      <c r="AA1100" s="9"/>
      <c r="AB1100" s="21">
        <f t="shared" si="2853"/>
        <v>2040.4</v>
      </c>
      <c r="AC1100" s="9"/>
      <c r="AD1100" s="9"/>
      <c r="AE1100" s="34">
        <f t="shared" si="2841"/>
        <v>2040.4</v>
      </c>
      <c r="AF1100" s="9"/>
      <c r="AG1100" s="34">
        <f t="shared" si="2842"/>
        <v>2040.4</v>
      </c>
      <c r="AH1100" s="9"/>
      <c r="AI1100" s="9"/>
      <c r="AJ1100" s="9"/>
      <c r="AK1100" s="21">
        <f t="shared" si="2827"/>
        <v>2040.4</v>
      </c>
      <c r="AL1100" s="21">
        <f t="shared" si="2828"/>
        <v>2040.5</v>
      </c>
      <c r="AM1100" s="21">
        <f t="shared" si="2828"/>
        <v>2040.5</v>
      </c>
      <c r="AN1100" s="9"/>
      <c r="AO1100" s="21">
        <f t="shared" si="2829"/>
        <v>2040.4</v>
      </c>
      <c r="AP1100" s="9"/>
      <c r="AQ1100" s="9"/>
      <c r="AR1100" s="9"/>
      <c r="AS1100" s="21">
        <f t="shared" si="2825"/>
        <v>2040.4</v>
      </c>
      <c r="AT1100" s="21">
        <f t="shared" si="2839"/>
        <v>2040.5</v>
      </c>
      <c r="AU1100" s="21">
        <f t="shared" si="2839"/>
        <v>2040.5</v>
      </c>
      <c r="AV1100" s="9"/>
      <c r="AW1100" s="9"/>
      <c r="AX1100" s="9"/>
      <c r="AY1100" s="21">
        <f t="shared" si="2822"/>
        <v>2040.4</v>
      </c>
      <c r="AZ1100" s="21">
        <f t="shared" si="2823"/>
        <v>2040.5</v>
      </c>
      <c r="BA1100" s="21">
        <f t="shared" si="2824"/>
        <v>2040.5</v>
      </c>
      <c r="BB1100" s="9"/>
      <c r="BC1100" s="21">
        <f t="shared" si="2843"/>
        <v>2040.4</v>
      </c>
      <c r="BD1100" s="9"/>
      <c r="BE1100" s="9"/>
      <c r="BF1100" s="21">
        <f t="shared" si="2833"/>
        <v>2040.4</v>
      </c>
      <c r="BG1100" s="21">
        <f t="shared" si="2834"/>
        <v>2040.5</v>
      </c>
      <c r="BH1100" s="9"/>
      <c r="BI1100" s="9"/>
      <c r="BJ1100" s="21">
        <f t="shared" si="2835"/>
        <v>2040.4</v>
      </c>
      <c r="BK1100" s="21">
        <f t="shared" si="2836"/>
        <v>2040.5</v>
      </c>
      <c r="BL1100" s="9"/>
      <c r="BM1100" s="21">
        <f t="shared" si="2837"/>
        <v>2040.4</v>
      </c>
      <c r="BN1100" s="9"/>
      <c r="BO1100" s="21">
        <f t="shared" si="2838"/>
        <v>2040.4</v>
      </c>
      <c r="BP1100" s="9"/>
      <c r="BQ1100" s="21">
        <f t="shared" si="2830"/>
        <v>2040.4</v>
      </c>
      <c r="BR1100" s="9"/>
      <c r="BS1100" s="33">
        <f t="shared" si="2970"/>
        <v>2040.4</v>
      </c>
      <c r="BT1100" s="9"/>
    </row>
    <row r="1101" spans="1:73" ht="46.8" x14ac:dyDescent="0.3">
      <c r="A1101" s="1" t="s">
        <v>97</v>
      </c>
      <c r="B1101" s="1" t="s">
        <v>216</v>
      </c>
      <c r="C1101" s="1"/>
      <c r="D1101" s="1"/>
      <c r="E1101" s="2" t="s">
        <v>742</v>
      </c>
      <c r="F1101" s="3">
        <f>F1102</f>
        <v>300</v>
      </c>
      <c r="G1101" s="3">
        <f t="shared" ref="G1101:BT1101" si="2990">G1102</f>
        <v>300</v>
      </c>
      <c r="H1101" s="3">
        <f t="shared" si="2990"/>
        <v>300</v>
      </c>
      <c r="I1101" s="3">
        <f t="shared" si="2990"/>
        <v>0</v>
      </c>
      <c r="J1101" s="3">
        <f t="shared" si="2990"/>
        <v>0</v>
      </c>
      <c r="K1101" s="3">
        <f t="shared" si="2990"/>
        <v>0</v>
      </c>
      <c r="L1101" s="18">
        <f t="shared" si="2819"/>
        <v>300</v>
      </c>
      <c r="M1101" s="18">
        <f t="shared" si="2819"/>
        <v>300</v>
      </c>
      <c r="N1101" s="18">
        <f t="shared" si="2819"/>
        <v>300</v>
      </c>
      <c r="O1101" s="9">
        <f t="shared" si="2990"/>
        <v>0</v>
      </c>
      <c r="P1101" s="9">
        <f t="shared" si="2990"/>
        <v>0</v>
      </c>
      <c r="Q1101" s="9">
        <f t="shared" si="2990"/>
        <v>0</v>
      </c>
      <c r="R1101" s="21">
        <f t="shared" si="2896"/>
        <v>300</v>
      </c>
      <c r="S1101" s="21">
        <f t="shared" si="2896"/>
        <v>300</v>
      </c>
      <c r="T1101" s="21">
        <f t="shared" si="2896"/>
        <v>300</v>
      </c>
      <c r="U1101" s="9">
        <f t="shared" si="2990"/>
        <v>0</v>
      </c>
      <c r="V1101" s="9">
        <f t="shared" si="2990"/>
        <v>0</v>
      </c>
      <c r="W1101" s="9">
        <f t="shared" si="2990"/>
        <v>0</v>
      </c>
      <c r="X1101" s="21">
        <f t="shared" si="2886"/>
        <v>300</v>
      </c>
      <c r="Y1101" s="21">
        <f t="shared" si="2886"/>
        <v>300</v>
      </c>
      <c r="Z1101" s="21">
        <f t="shared" si="2886"/>
        <v>300</v>
      </c>
      <c r="AA1101" s="9">
        <f t="shared" si="2990"/>
        <v>0</v>
      </c>
      <c r="AB1101" s="21">
        <f t="shared" si="2853"/>
        <v>300</v>
      </c>
      <c r="AC1101" s="9">
        <f t="shared" si="2990"/>
        <v>0</v>
      </c>
      <c r="AD1101" s="9">
        <f t="shared" si="2990"/>
        <v>0</v>
      </c>
      <c r="AE1101" s="34">
        <f t="shared" si="2841"/>
        <v>300</v>
      </c>
      <c r="AF1101" s="9">
        <f t="shared" si="2990"/>
        <v>0</v>
      </c>
      <c r="AG1101" s="34">
        <f t="shared" si="2842"/>
        <v>300</v>
      </c>
      <c r="AH1101" s="9">
        <f t="shared" si="2990"/>
        <v>0</v>
      </c>
      <c r="AI1101" s="9">
        <f t="shared" si="2990"/>
        <v>0</v>
      </c>
      <c r="AJ1101" s="9">
        <f t="shared" si="2990"/>
        <v>0</v>
      </c>
      <c r="AK1101" s="21">
        <f t="shared" si="2827"/>
        <v>300</v>
      </c>
      <c r="AL1101" s="21">
        <f t="shared" si="2828"/>
        <v>300</v>
      </c>
      <c r="AM1101" s="21">
        <f t="shared" si="2828"/>
        <v>300</v>
      </c>
      <c r="AN1101" s="9">
        <f t="shared" si="2990"/>
        <v>0</v>
      </c>
      <c r="AO1101" s="21">
        <f t="shared" si="2829"/>
        <v>300</v>
      </c>
      <c r="AP1101" s="9">
        <f t="shared" si="2990"/>
        <v>0</v>
      </c>
      <c r="AQ1101" s="9">
        <f t="shared" si="2990"/>
        <v>0</v>
      </c>
      <c r="AR1101" s="9">
        <f t="shared" si="2990"/>
        <v>0</v>
      </c>
      <c r="AS1101" s="21">
        <f t="shared" si="2825"/>
        <v>300</v>
      </c>
      <c r="AT1101" s="21">
        <f t="shared" si="2839"/>
        <v>300</v>
      </c>
      <c r="AU1101" s="21">
        <f t="shared" si="2839"/>
        <v>300</v>
      </c>
      <c r="AV1101" s="9">
        <f t="shared" si="2990"/>
        <v>0</v>
      </c>
      <c r="AW1101" s="9">
        <f t="shared" si="2990"/>
        <v>0</v>
      </c>
      <c r="AX1101" s="9">
        <f t="shared" si="2990"/>
        <v>0</v>
      </c>
      <c r="AY1101" s="21">
        <f t="shared" si="2822"/>
        <v>300</v>
      </c>
      <c r="AZ1101" s="21">
        <f t="shared" si="2823"/>
        <v>300</v>
      </c>
      <c r="BA1101" s="21">
        <f t="shared" si="2824"/>
        <v>300</v>
      </c>
      <c r="BB1101" s="9">
        <f t="shared" si="2990"/>
        <v>0</v>
      </c>
      <c r="BC1101" s="21">
        <f t="shared" si="2843"/>
        <v>300</v>
      </c>
      <c r="BD1101" s="9">
        <f t="shared" si="2990"/>
        <v>0</v>
      </c>
      <c r="BE1101" s="9">
        <f t="shared" si="2990"/>
        <v>0</v>
      </c>
      <c r="BF1101" s="21">
        <f t="shared" si="2833"/>
        <v>300</v>
      </c>
      <c r="BG1101" s="21">
        <f t="shared" si="2834"/>
        <v>300</v>
      </c>
      <c r="BH1101" s="9">
        <f t="shared" si="2990"/>
        <v>0</v>
      </c>
      <c r="BI1101" s="9">
        <f t="shared" si="2990"/>
        <v>0</v>
      </c>
      <c r="BJ1101" s="21">
        <f t="shared" si="2835"/>
        <v>300</v>
      </c>
      <c r="BK1101" s="21">
        <f t="shared" si="2836"/>
        <v>300</v>
      </c>
      <c r="BL1101" s="9">
        <f t="shared" si="2990"/>
        <v>0</v>
      </c>
      <c r="BM1101" s="21">
        <f t="shared" si="2837"/>
        <v>300</v>
      </c>
      <c r="BN1101" s="9">
        <f t="shared" si="2990"/>
        <v>0</v>
      </c>
      <c r="BO1101" s="21">
        <f t="shared" si="2838"/>
        <v>300</v>
      </c>
      <c r="BP1101" s="9">
        <f t="shared" si="2990"/>
        <v>0</v>
      </c>
      <c r="BQ1101" s="21">
        <f t="shared" si="2830"/>
        <v>300</v>
      </c>
      <c r="BR1101" s="9">
        <f t="shared" si="2990"/>
        <v>0</v>
      </c>
      <c r="BS1101" s="33">
        <f t="shared" si="2970"/>
        <v>300</v>
      </c>
      <c r="BT1101" s="9">
        <f t="shared" si="2990"/>
        <v>0</v>
      </c>
    </row>
    <row r="1102" spans="1:73" ht="46.8" x14ac:dyDescent="0.3">
      <c r="A1102" s="1" t="s">
        <v>97</v>
      </c>
      <c r="B1102" s="1">
        <v>630</v>
      </c>
      <c r="C1102" s="1" t="s">
        <v>57</v>
      </c>
      <c r="D1102" s="1" t="s">
        <v>177</v>
      </c>
      <c r="E1102" s="2" t="s">
        <v>756</v>
      </c>
      <c r="F1102" s="3">
        <v>300</v>
      </c>
      <c r="G1102" s="3">
        <v>300</v>
      </c>
      <c r="H1102" s="3">
        <v>300</v>
      </c>
      <c r="I1102" s="3"/>
      <c r="J1102" s="3"/>
      <c r="K1102" s="3"/>
      <c r="L1102" s="18">
        <f t="shared" si="2819"/>
        <v>300</v>
      </c>
      <c r="M1102" s="18">
        <f t="shared" si="2819"/>
        <v>300</v>
      </c>
      <c r="N1102" s="18">
        <f t="shared" si="2819"/>
        <v>300</v>
      </c>
      <c r="O1102" s="9"/>
      <c r="P1102" s="9"/>
      <c r="Q1102" s="9"/>
      <c r="R1102" s="21">
        <f t="shared" si="2896"/>
        <v>300</v>
      </c>
      <c r="S1102" s="21">
        <f t="shared" si="2896"/>
        <v>300</v>
      </c>
      <c r="T1102" s="21">
        <f t="shared" si="2896"/>
        <v>300</v>
      </c>
      <c r="U1102" s="9"/>
      <c r="V1102" s="9"/>
      <c r="W1102" s="9"/>
      <c r="X1102" s="21">
        <f t="shared" si="2886"/>
        <v>300</v>
      </c>
      <c r="Y1102" s="21">
        <f t="shared" si="2886"/>
        <v>300</v>
      </c>
      <c r="Z1102" s="21">
        <f t="shared" si="2886"/>
        <v>300</v>
      </c>
      <c r="AA1102" s="9"/>
      <c r="AB1102" s="21">
        <f t="shared" si="2853"/>
        <v>300</v>
      </c>
      <c r="AC1102" s="9"/>
      <c r="AD1102" s="9"/>
      <c r="AE1102" s="34">
        <f t="shared" si="2841"/>
        <v>300</v>
      </c>
      <c r="AF1102" s="9"/>
      <c r="AG1102" s="34">
        <f t="shared" si="2842"/>
        <v>300</v>
      </c>
      <c r="AH1102" s="9"/>
      <c r="AI1102" s="9"/>
      <c r="AJ1102" s="9"/>
      <c r="AK1102" s="21">
        <f t="shared" si="2827"/>
        <v>300</v>
      </c>
      <c r="AL1102" s="21">
        <f t="shared" si="2828"/>
        <v>300</v>
      </c>
      <c r="AM1102" s="21">
        <f t="shared" si="2828"/>
        <v>300</v>
      </c>
      <c r="AN1102" s="9"/>
      <c r="AO1102" s="21">
        <f t="shared" si="2829"/>
        <v>300</v>
      </c>
      <c r="AP1102" s="9"/>
      <c r="AQ1102" s="9"/>
      <c r="AR1102" s="9"/>
      <c r="AS1102" s="21">
        <f t="shared" si="2825"/>
        <v>300</v>
      </c>
      <c r="AT1102" s="21">
        <f t="shared" si="2839"/>
        <v>300</v>
      </c>
      <c r="AU1102" s="21">
        <f t="shared" si="2839"/>
        <v>300</v>
      </c>
      <c r="AV1102" s="9"/>
      <c r="AW1102" s="9"/>
      <c r="AX1102" s="9"/>
      <c r="AY1102" s="21">
        <f t="shared" si="2822"/>
        <v>300</v>
      </c>
      <c r="AZ1102" s="21">
        <f t="shared" si="2823"/>
        <v>300</v>
      </c>
      <c r="BA1102" s="21">
        <f t="shared" si="2824"/>
        <v>300</v>
      </c>
      <c r="BB1102" s="9"/>
      <c r="BC1102" s="21">
        <f t="shared" si="2843"/>
        <v>300</v>
      </c>
      <c r="BD1102" s="9"/>
      <c r="BE1102" s="9"/>
      <c r="BF1102" s="21">
        <f t="shared" si="2833"/>
        <v>300</v>
      </c>
      <c r="BG1102" s="21">
        <f t="shared" si="2834"/>
        <v>300</v>
      </c>
      <c r="BH1102" s="9"/>
      <c r="BI1102" s="9"/>
      <c r="BJ1102" s="21">
        <f t="shared" si="2835"/>
        <v>300</v>
      </c>
      <c r="BK1102" s="21">
        <f t="shared" si="2836"/>
        <v>300</v>
      </c>
      <c r="BL1102" s="9"/>
      <c r="BM1102" s="21">
        <f t="shared" si="2837"/>
        <v>300</v>
      </c>
      <c r="BN1102" s="9"/>
      <c r="BO1102" s="21">
        <f t="shared" si="2838"/>
        <v>300</v>
      </c>
      <c r="BP1102" s="9"/>
      <c r="BQ1102" s="21">
        <f t="shared" si="2830"/>
        <v>300</v>
      </c>
      <c r="BR1102" s="9"/>
      <c r="BS1102" s="33">
        <f t="shared" si="2970"/>
        <v>300</v>
      </c>
      <c r="BT1102" s="9"/>
    </row>
    <row r="1103" spans="1:73" s="39" customFormat="1" ht="62.4" x14ac:dyDescent="0.3">
      <c r="A1103" s="35" t="s">
        <v>82</v>
      </c>
      <c r="B1103" s="35"/>
      <c r="C1103" s="35"/>
      <c r="D1103" s="35"/>
      <c r="E1103" s="36" t="s">
        <v>581</v>
      </c>
      <c r="F1103" s="37">
        <f>F1104+F1140+F1175</f>
        <v>146225.09999999998</v>
      </c>
      <c r="G1103" s="37">
        <f t="shared" ref="G1103:K1103" si="2991">G1104+G1140+G1175</f>
        <v>133603.59999999998</v>
      </c>
      <c r="H1103" s="37">
        <f t="shared" si="2991"/>
        <v>133819.79999999999</v>
      </c>
      <c r="I1103" s="37">
        <f t="shared" si="2991"/>
        <v>5763.89</v>
      </c>
      <c r="J1103" s="37">
        <f t="shared" si="2991"/>
        <v>-36.9</v>
      </c>
      <c r="K1103" s="37">
        <f t="shared" si="2991"/>
        <v>-2862.8999999999996</v>
      </c>
      <c r="L1103" s="18">
        <f t="shared" si="2819"/>
        <v>151988.99</v>
      </c>
      <c r="M1103" s="18">
        <f t="shared" si="2819"/>
        <v>133566.69999999998</v>
      </c>
      <c r="N1103" s="18">
        <f t="shared" si="2819"/>
        <v>130956.9</v>
      </c>
      <c r="O1103" s="38">
        <f t="shared" ref="O1103:Q1103" si="2992">O1104+O1140+O1175</f>
        <v>0</v>
      </c>
      <c r="P1103" s="38">
        <f t="shared" si="2992"/>
        <v>0</v>
      </c>
      <c r="Q1103" s="38">
        <f t="shared" si="2992"/>
        <v>0</v>
      </c>
      <c r="R1103" s="20">
        <f t="shared" si="2896"/>
        <v>151988.99</v>
      </c>
      <c r="S1103" s="20">
        <f t="shared" si="2896"/>
        <v>133566.69999999998</v>
      </c>
      <c r="T1103" s="20">
        <f t="shared" si="2896"/>
        <v>130956.9</v>
      </c>
      <c r="U1103" s="38">
        <f t="shared" ref="U1103:W1103" si="2993">U1104+U1140+U1175</f>
        <v>2077.8589999999999</v>
      </c>
      <c r="V1103" s="38">
        <f t="shared" si="2993"/>
        <v>0</v>
      </c>
      <c r="W1103" s="38">
        <f t="shared" si="2993"/>
        <v>0</v>
      </c>
      <c r="X1103" s="20">
        <f t="shared" si="2886"/>
        <v>154066.84899999999</v>
      </c>
      <c r="Y1103" s="20">
        <f t="shared" si="2886"/>
        <v>133566.69999999998</v>
      </c>
      <c r="Z1103" s="20">
        <f t="shared" si="2886"/>
        <v>130956.9</v>
      </c>
      <c r="AA1103" s="38">
        <f t="shared" ref="AA1103:BT1103" si="2994">AA1104+AA1140+AA1175</f>
        <v>0</v>
      </c>
      <c r="AB1103" s="21">
        <f t="shared" si="2853"/>
        <v>154066.84899999999</v>
      </c>
      <c r="AC1103" s="38">
        <f t="shared" ref="AC1103:AD1103" si="2995">AC1104+AC1140+AC1175</f>
        <v>0</v>
      </c>
      <c r="AD1103" s="38">
        <f t="shared" si="2995"/>
        <v>0</v>
      </c>
      <c r="AE1103" s="22">
        <f t="shared" si="2841"/>
        <v>154066.84899999999</v>
      </c>
      <c r="AF1103" s="38">
        <f t="shared" ref="AF1103" si="2996">AF1104+AF1140+AF1175</f>
        <v>0</v>
      </c>
      <c r="AG1103" s="22">
        <f t="shared" si="2842"/>
        <v>154066.84899999999</v>
      </c>
      <c r="AH1103" s="38">
        <f t="shared" ref="AH1103:AJ1103" si="2997">AH1104+AH1140+AH1175</f>
        <v>-9352.6910000000007</v>
      </c>
      <c r="AI1103" s="38">
        <f t="shared" si="2997"/>
        <v>-1374.4</v>
      </c>
      <c r="AJ1103" s="38">
        <f t="shared" si="2997"/>
        <v>-1374.4</v>
      </c>
      <c r="AK1103" s="20">
        <f t="shared" si="2827"/>
        <v>144714.158</v>
      </c>
      <c r="AL1103" s="20">
        <f t="shared" si="2828"/>
        <v>132192.29999999999</v>
      </c>
      <c r="AM1103" s="20">
        <f t="shared" si="2828"/>
        <v>129582.5</v>
      </c>
      <c r="AN1103" s="38">
        <f t="shared" ref="AN1103" si="2998">AN1104+AN1140+AN1175</f>
        <v>0</v>
      </c>
      <c r="AO1103" s="20">
        <f t="shared" si="2829"/>
        <v>144714.158</v>
      </c>
      <c r="AP1103" s="38">
        <f t="shared" ref="AP1103:AR1103" si="2999">AP1104+AP1140+AP1175</f>
        <v>-1014.599</v>
      </c>
      <c r="AQ1103" s="38">
        <f t="shared" si="2999"/>
        <v>0</v>
      </c>
      <c r="AR1103" s="38">
        <f t="shared" si="2999"/>
        <v>0</v>
      </c>
      <c r="AS1103" s="20">
        <f t="shared" si="2825"/>
        <v>143699.55900000001</v>
      </c>
      <c r="AT1103" s="20">
        <f t="shared" si="2839"/>
        <v>132192.29999999999</v>
      </c>
      <c r="AU1103" s="20">
        <f t="shared" si="2839"/>
        <v>129582.5</v>
      </c>
      <c r="AV1103" s="38">
        <f t="shared" ref="AV1103:AX1103" si="3000">AV1104+AV1140+AV1175</f>
        <v>-1018.985</v>
      </c>
      <c r="AW1103" s="38">
        <f t="shared" si="3000"/>
        <v>0</v>
      </c>
      <c r="AX1103" s="38">
        <f t="shared" si="3000"/>
        <v>0</v>
      </c>
      <c r="AY1103" s="21">
        <f t="shared" si="2822"/>
        <v>142680.57400000002</v>
      </c>
      <c r="AZ1103" s="21">
        <f t="shared" si="2823"/>
        <v>132192.29999999999</v>
      </c>
      <c r="BA1103" s="21">
        <f t="shared" si="2824"/>
        <v>129582.5</v>
      </c>
      <c r="BB1103" s="38">
        <f t="shared" ref="BB1103" si="3001">BB1104+BB1140+BB1175</f>
        <v>0</v>
      </c>
      <c r="BC1103" s="21">
        <f t="shared" si="2843"/>
        <v>142680.57400000002</v>
      </c>
      <c r="BD1103" s="38">
        <f t="shared" ref="BD1103:BE1103" si="3002">BD1104+BD1140+BD1175</f>
        <v>-201.95799999999997</v>
      </c>
      <c r="BE1103" s="38">
        <f t="shared" si="3002"/>
        <v>0</v>
      </c>
      <c r="BF1103" s="21">
        <f t="shared" si="2833"/>
        <v>142478.61600000001</v>
      </c>
      <c r="BG1103" s="21">
        <f t="shared" si="2834"/>
        <v>132192.29999999999</v>
      </c>
      <c r="BH1103" s="38">
        <f t="shared" ref="BH1103:BI1103" si="3003">BH1104+BH1140+BH1175</f>
        <v>0</v>
      </c>
      <c r="BI1103" s="38">
        <f t="shared" si="3003"/>
        <v>0</v>
      </c>
      <c r="BJ1103" s="21">
        <f t="shared" si="2835"/>
        <v>142478.61600000001</v>
      </c>
      <c r="BK1103" s="21">
        <f t="shared" si="2836"/>
        <v>132192.29999999999</v>
      </c>
      <c r="BL1103" s="38">
        <f t="shared" ref="BL1103" si="3004">BL1104+BL1140+BL1175</f>
        <v>0</v>
      </c>
      <c r="BM1103" s="21">
        <f t="shared" si="2837"/>
        <v>142478.61600000001</v>
      </c>
      <c r="BN1103" s="38">
        <f t="shared" ref="BN1103" si="3005">BN1104+BN1140+BN1175</f>
        <v>0</v>
      </c>
      <c r="BO1103" s="20">
        <f t="shared" si="2838"/>
        <v>142478.61600000001</v>
      </c>
      <c r="BP1103" s="38">
        <f t="shared" ref="BP1103" si="3006">BP1104+BP1140+BP1175</f>
        <v>-1232.915</v>
      </c>
      <c r="BQ1103" s="20">
        <f t="shared" si="2830"/>
        <v>141245.701</v>
      </c>
      <c r="BR1103" s="38">
        <f t="shared" ref="BR1103" si="3007">BR1104+BR1140+BR1175</f>
        <v>0</v>
      </c>
      <c r="BS1103" s="19">
        <f t="shared" si="2970"/>
        <v>141245.701</v>
      </c>
      <c r="BT1103" s="38">
        <f t="shared" si="2994"/>
        <v>0</v>
      </c>
    </row>
    <row r="1104" spans="1:73" s="7" customFormat="1" ht="78" x14ac:dyDescent="0.3">
      <c r="A1104" s="4" t="s">
        <v>83</v>
      </c>
      <c r="B1104" s="4"/>
      <c r="C1104" s="4"/>
      <c r="D1104" s="4"/>
      <c r="E1104" s="5" t="s">
        <v>582</v>
      </c>
      <c r="F1104" s="6">
        <f>F1105+F1115+F1125+F1129</f>
        <v>133890.69999999998</v>
      </c>
      <c r="G1104" s="6">
        <f t="shared" ref="G1104:K1104" si="3008">G1105+G1115+G1125+G1129</f>
        <v>120358.89999999998</v>
      </c>
      <c r="H1104" s="6">
        <f t="shared" si="3008"/>
        <v>120573.99999999999</v>
      </c>
      <c r="I1104" s="6">
        <f t="shared" si="3008"/>
        <v>5763.89</v>
      </c>
      <c r="J1104" s="6">
        <f t="shared" si="3008"/>
        <v>-36.9</v>
      </c>
      <c r="K1104" s="6">
        <f t="shared" si="3008"/>
        <v>-2862.8999999999996</v>
      </c>
      <c r="L1104" s="18">
        <f t="shared" si="2819"/>
        <v>139654.59</v>
      </c>
      <c r="M1104" s="18">
        <f t="shared" si="2819"/>
        <v>120321.99999999999</v>
      </c>
      <c r="N1104" s="18">
        <f t="shared" si="2819"/>
        <v>117711.09999999999</v>
      </c>
      <c r="O1104" s="10">
        <f t="shared" ref="O1104:Q1104" si="3009">O1105+O1115+O1125+O1129</f>
        <v>0</v>
      </c>
      <c r="P1104" s="10">
        <f t="shared" si="3009"/>
        <v>0</v>
      </c>
      <c r="Q1104" s="10">
        <f t="shared" si="3009"/>
        <v>0</v>
      </c>
      <c r="R1104" s="28">
        <f t="shared" si="2896"/>
        <v>139654.59</v>
      </c>
      <c r="S1104" s="28">
        <f t="shared" si="2896"/>
        <v>120321.99999999999</v>
      </c>
      <c r="T1104" s="28">
        <f t="shared" si="2896"/>
        <v>117711.09999999999</v>
      </c>
      <c r="U1104" s="10">
        <f>U1105+U1115+U1125+U1129+U1136</f>
        <v>1383.836</v>
      </c>
      <c r="V1104" s="10">
        <f t="shared" ref="V1104:BT1104" si="3010">V1105+V1115+V1125+V1129+V1136</f>
        <v>0</v>
      </c>
      <c r="W1104" s="10">
        <f t="shared" si="3010"/>
        <v>0</v>
      </c>
      <c r="X1104" s="28">
        <f t="shared" si="2886"/>
        <v>141038.42600000001</v>
      </c>
      <c r="Y1104" s="28">
        <f t="shared" si="2886"/>
        <v>120321.99999999999</v>
      </c>
      <c r="Z1104" s="28">
        <f t="shared" si="2886"/>
        <v>117711.09999999999</v>
      </c>
      <c r="AA1104" s="10">
        <f t="shared" ref="AA1104" si="3011">AA1105+AA1115+AA1125+AA1129+AA1136</f>
        <v>0</v>
      </c>
      <c r="AB1104" s="21">
        <f t="shared" si="2853"/>
        <v>141038.42600000001</v>
      </c>
      <c r="AC1104" s="10">
        <f t="shared" ref="AC1104:AD1104" si="3012">AC1105+AC1115+AC1125+AC1129+AC1136</f>
        <v>0</v>
      </c>
      <c r="AD1104" s="10">
        <f t="shared" si="3012"/>
        <v>0</v>
      </c>
      <c r="AE1104" s="29">
        <f t="shared" si="2841"/>
        <v>141038.42600000001</v>
      </c>
      <c r="AF1104" s="10">
        <f t="shared" ref="AF1104" si="3013">AF1105+AF1115+AF1125+AF1129+AF1136</f>
        <v>0</v>
      </c>
      <c r="AG1104" s="29">
        <f t="shared" si="2842"/>
        <v>141038.42600000001</v>
      </c>
      <c r="AH1104" s="10">
        <f t="shared" ref="AH1104:AJ1104" si="3014">AH1105+AH1115+AH1125+AH1129+AH1136</f>
        <v>-9282.2690000000002</v>
      </c>
      <c r="AI1104" s="10">
        <f t="shared" si="3014"/>
        <v>-1374.4</v>
      </c>
      <c r="AJ1104" s="10">
        <f t="shared" si="3014"/>
        <v>-1374.4</v>
      </c>
      <c r="AK1104" s="28">
        <f t="shared" si="2827"/>
        <v>131756.15700000001</v>
      </c>
      <c r="AL1104" s="28">
        <f t="shared" si="2828"/>
        <v>118947.59999999999</v>
      </c>
      <c r="AM1104" s="28">
        <f t="shared" si="2828"/>
        <v>116336.7</v>
      </c>
      <c r="AN1104" s="10">
        <f t="shared" ref="AN1104" si="3015">AN1105+AN1115+AN1125+AN1129+AN1136</f>
        <v>0</v>
      </c>
      <c r="AO1104" s="28">
        <f t="shared" si="2829"/>
        <v>131756.15700000001</v>
      </c>
      <c r="AP1104" s="10">
        <f t="shared" ref="AP1104:AR1104" si="3016">AP1105+AP1115+AP1125+AP1129+AP1136</f>
        <v>-889.2</v>
      </c>
      <c r="AQ1104" s="10">
        <f t="shared" si="3016"/>
        <v>0</v>
      </c>
      <c r="AR1104" s="10">
        <f t="shared" si="3016"/>
        <v>0</v>
      </c>
      <c r="AS1104" s="28">
        <f t="shared" si="2825"/>
        <v>130866.95700000001</v>
      </c>
      <c r="AT1104" s="28">
        <f t="shared" si="2839"/>
        <v>118947.59999999999</v>
      </c>
      <c r="AU1104" s="28">
        <f t="shared" si="2839"/>
        <v>116336.7</v>
      </c>
      <c r="AV1104" s="10">
        <f t="shared" ref="AV1104:AX1104" si="3017">AV1105+AV1115+AV1125+AV1129+AV1136</f>
        <v>0</v>
      </c>
      <c r="AW1104" s="10">
        <f t="shared" si="3017"/>
        <v>0</v>
      </c>
      <c r="AX1104" s="10">
        <f t="shared" si="3017"/>
        <v>0</v>
      </c>
      <c r="AY1104" s="21">
        <f t="shared" ref="AY1104:AY1170" si="3018">AS1104+AV1104</f>
        <v>130866.95700000001</v>
      </c>
      <c r="AZ1104" s="21">
        <f t="shared" ref="AZ1104:AZ1170" si="3019">AT1104+AW1104</f>
        <v>118947.59999999999</v>
      </c>
      <c r="BA1104" s="21">
        <f t="shared" ref="BA1104:BA1170" si="3020">AU1104+AX1104</f>
        <v>116336.7</v>
      </c>
      <c r="BB1104" s="10">
        <f t="shared" ref="BB1104" si="3021">BB1105+BB1115+BB1125+BB1129+BB1136</f>
        <v>0</v>
      </c>
      <c r="BC1104" s="21">
        <f t="shared" si="2843"/>
        <v>130866.95700000001</v>
      </c>
      <c r="BD1104" s="10">
        <f t="shared" ref="BD1104:BE1104" si="3022">BD1105+BD1115+BD1125+BD1129+BD1136</f>
        <v>74.561999999999998</v>
      </c>
      <c r="BE1104" s="10">
        <f t="shared" si="3022"/>
        <v>0</v>
      </c>
      <c r="BF1104" s="21">
        <f t="shared" si="2833"/>
        <v>130941.51900000001</v>
      </c>
      <c r="BG1104" s="21">
        <f t="shared" si="2834"/>
        <v>118947.59999999999</v>
      </c>
      <c r="BH1104" s="10">
        <f t="shared" ref="BH1104:BI1104" si="3023">BH1105+BH1115+BH1125+BH1129+BH1136</f>
        <v>0</v>
      </c>
      <c r="BI1104" s="10">
        <f t="shared" si="3023"/>
        <v>0</v>
      </c>
      <c r="BJ1104" s="21">
        <f t="shared" si="2835"/>
        <v>130941.51900000001</v>
      </c>
      <c r="BK1104" s="21">
        <f t="shared" si="2836"/>
        <v>118947.59999999999</v>
      </c>
      <c r="BL1104" s="10">
        <f t="shared" ref="BL1104" si="3024">BL1105+BL1115+BL1125+BL1129+BL1136</f>
        <v>0</v>
      </c>
      <c r="BM1104" s="21">
        <f t="shared" si="2837"/>
        <v>130941.51900000001</v>
      </c>
      <c r="BN1104" s="10">
        <f t="shared" ref="BN1104" si="3025">BN1105+BN1115+BN1125+BN1129+BN1136</f>
        <v>0</v>
      </c>
      <c r="BO1104" s="28">
        <f t="shared" si="2838"/>
        <v>130941.51900000001</v>
      </c>
      <c r="BP1104" s="10">
        <f t="shared" ref="BP1104" si="3026">BP1105+BP1115+BP1125+BP1129+BP1136</f>
        <v>-1011.29</v>
      </c>
      <c r="BQ1104" s="28">
        <f t="shared" ref="BQ1104:BQ1167" si="3027">BO1104+BP1104</f>
        <v>129930.22900000002</v>
      </c>
      <c r="BR1104" s="10">
        <f t="shared" ref="BR1104" si="3028">BR1105+BR1115+BR1125+BR1129+BR1136</f>
        <v>0</v>
      </c>
      <c r="BS1104" s="27">
        <f t="shared" si="2970"/>
        <v>129930.22900000002</v>
      </c>
      <c r="BT1104" s="10">
        <f t="shared" si="3010"/>
        <v>0</v>
      </c>
    </row>
    <row r="1105" spans="1:72" ht="62.4" x14ac:dyDescent="0.3">
      <c r="A1105" s="1" t="s">
        <v>329</v>
      </c>
      <c r="B1105" s="1"/>
      <c r="C1105" s="1"/>
      <c r="D1105" s="1"/>
      <c r="E1105" s="2" t="s">
        <v>434</v>
      </c>
      <c r="F1105" s="3">
        <f>F1106+F1109+F1112</f>
        <v>117806.9</v>
      </c>
      <c r="G1105" s="3">
        <f t="shared" ref="G1105:K1105" si="3029">G1106+G1109+G1112</f>
        <v>109931.79999999999</v>
      </c>
      <c r="H1105" s="3">
        <f t="shared" si="3029"/>
        <v>110146.9</v>
      </c>
      <c r="I1105" s="3">
        <f t="shared" si="3029"/>
        <v>0</v>
      </c>
      <c r="J1105" s="3">
        <f t="shared" si="3029"/>
        <v>0</v>
      </c>
      <c r="K1105" s="3">
        <f t="shared" si="3029"/>
        <v>0</v>
      </c>
      <c r="L1105" s="18">
        <f t="shared" si="2819"/>
        <v>117806.9</v>
      </c>
      <c r="M1105" s="18">
        <f t="shared" si="2819"/>
        <v>109931.79999999999</v>
      </c>
      <c r="N1105" s="18">
        <f t="shared" si="2819"/>
        <v>110146.9</v>
      </c>
      <c r="O1105" s="9">
        <f t="shared" ref="O1105:Q1105" si="3030">O1106+O1109+O1112</f>
        <v>0</v>
      </c>
      <c r="P1105" s="9">
        <f t="shared" si="3030"/>
        <v>0</v>
      </c>
      <c r="Q1105" s="9">
        <f t="shared" si="3030"/>
        <v>0</v>
      </c>
      <c r="R1105" s="21">
        <f t="shared" si="2896"/>
        <v>117806.9</v>
      </c>
      <c r="S1105" s="21">
        <f t="shared" si="2896"/>
        <v>109931.79999999999</v>
      </c>
      <c r="T1105" s="21">
        <f t="shared" si="2896"/>
        <v>110146.9</v>
      </c>
      <c r="U1105" s="9">
        <f t="shared" ref="U1105:W1105" si="3031">U1106+U1109+U1112</f>
        <v>0</v>
      </c>
      <c r="V1105" s="9">
        <f t="shared" si="3031"/>
        <v>0</v>
      </c>
      <c r="W1105" s="9">
        <f t="shared" si="3031"/>
        <v>0</v>
      </c>
      <c r="X1105" s="21">
        <f t="shared" si="2886"/>
        <v>117806.9</v>
      </c>
      <c r="Y1105" s="21">
        <f t="shared" si="2886"/>
        <v>109931.79999999999</v>
      </c>
      <c r="Z1105" s="21">
        <f t="shared" si="2886"/>
        <v>110146.9</v>
      </c>
      <c r="AA1105" s="9">
        <f t="shared" ref="AA1105:BT1105" si="3032">AA1106+AA1109+AA1112</f>
        <v>0</v>
      </c>
      <c r="AB1105" s="21">
        <f t="shared" si="2853"/>
        <v>117806.9</v>
      </c>
      <c r="AC1105" s="9">
        <f t="shared" ref="AC1105:AD1105" si="3033">AC1106+AC1109+AC1112</f>
        <v>0</v>
      </c>
      <c r="AD1105" s="9">
        <f t="shared" si="3033"/>
        <v>0</v>
      </c>
      <c r="AE1105" s="34">
        <f t="shared" si="2841"/>
        <v>117806.9</v>
      </c>
      <c r="AF1105" s="9">
        <f t="shared" ref="AF1105" si="3034">AF1106+AF1109+AF1112</f>
        <v>0</v>
      </c>
      <c r="AG1105" s="34">
        <f t="shared" si="2842"/>
        <v>117806.9</v>
      </c>
      <c r="AH1105" s="9">
        <f t="shared" ref="AH1105:AJ1105" si="3035">AH1106+AH1109+AH1112</f>
        <v>-9174.4</v>
      </c>
      <c r="AI1105" s="9">
        <f t="shared" si="3035"/>
        <v>-1374.4</v>
      </c>
      <c r="AJ1105" s="9">
        <f t="shared" si="3035"/>
        <v>-1374.4</v>
      </c>
      <c r="AK1105" s="21">
        <f t="shared" si="2827"/>
        <v>108632.5</v>
      </c>
      <c r="AL1105" s="21">
        <f t="shared" si="2828"/>
        <v>108557.4</v>
      </c>
      <c r="AM1105" s="21">
        <f t="shared" si="2828"/>
        <v>108772.5</v>
      </c>
      <c r="AN1105" s="9">
        <f t="shared" ref="AN1105" si="3036">AN1106+AN1109+AN1112</f>
        <v>0</v>
      </c>
      <c r="AO1105" s="21">
        <f t="shared" si="2829"/>
        <v>108632.5</v>
      </c>
      <c r="AP1105" s="9">
        <f t="shared" ref="AP1105:AR1105" si="3037">AP1106+AP1109+AP1112</f>
        <v>-778.90000000000009</v>
      </c>
      <c r="AQ1105" s="9">
        <f t="shared" si="3037"/>
        <v>0</v>
      </c>
      <c r="AR1105" s="9">
        <f t="shared" si="3037"/>
        <v>0</v>
      </c>
      <c r="AS1105" s="20">
        <f t="shared" ref="AS1105:AS1171" si="3038">AO1105+AP1105</f>
        <v>107853.6</v>
      </c>
      <c r="AT1105" s="20">
        <f t="shared" si="2839"/>
        <v>108557.4</v>
      </c>
      <c r="AU1105" s="20">
        <f t="shared" si="2839"/>
        <v>108772.5</v>
      </c>
      <c r="AV1105" s="9">
        <f t="shared" ref="AV1105:AX1105" si="3039">AV1106+AV1109+AV1112</f>
        <v>0</v>
      </c>
      <c r="AW1105" s="9">
        <f t="shared" si="3039"/>
        <v>0</v>
      </c>
      <c r="AX1105" s="9">
        <f t="shared" si="3039"/>
        <v>0</v>
      </c>
      <c r="AY1105" s="21">
        <f t="shared" si="3018"/>
        <v>107853.6</v>
      </c>
      <c r="AZ1105" s="21">
        <f t="shared" si="3019"/>
        <v>108557.4</v>
      </c>
      <c r="BA1105" s="21">
        <f t="shared" si="3020"/>
        <v>108772.5</v>
      </c>
      <c r="BB1105" s="9">
        <f t="shared" ref="BB1105" si="3040">BB1106+BB1109+BB1112</f>
        <v>0</v>
      </c>
      <c r="BC1105" s="21">
        <f t="shared" si="2843"/>
        <v>107853.6</v>
      </c>
      <c r="BD1105" s="9">
        <f t="shared" ref="BD1105:BE1105" si="3041">BD1106+BD1109+BD1112</f>
        <v>0</v>
      </c>
      <c r="BE1105" s="9">
        <f t="shared" si="3041"/>
        <v>0</v>
      </c>
      <c r="BF1105" s="21">
        <f t="shared" si="2833"/>
        <v>107853.6</v>
      </c>
      <c r="BG1105" s="21">
        <f t="shared" si="2834"/>
        <v>108557.4</v>
      </c>
      <c r="BH1105" s="9">
        <f t="shared" ref="BH1105:BI1105" si="3042">BH1106+BH1109+BH1112</f>
        <v>0</v>
      </c>
      <c r="BI1105" s="9">
        <f t="shared" si="3042"/>
        <v>0</v>
      </c>
      <c r="BJ1105" s="21">
        <f t="shared" si="2835"/>
        <v>107853.6</v>
      </c>
      <c r="BK1105" s="21">
        <f t="shared" si="2836"/>
        <v>108557.4</v>
      </c>
      <c r="BL1105" s="9">
        <f t="shared" ref="BL1105" si="3043">BL1106+BL1109+BL1112</f>
        <v>0</v>
      </c>
      <c r="BM1105" s="21">
        <f t="shared" si="2837"/>
        <v>107853.6</v>
      </c>
      <c r="BN1105" s="9">
        <f t="shared" ref="BN1105" si="3044">BN1106+BN1109+BN1112</f>
        <v>0</v>
      </c>
      <c r="BO1105" s="21">
        <f t="shared" si="2838"/>
        <v>107853.6</v>
      </c>
      <c r="BP1105" s="9">
        <f t="shared" ref="BP1105" si="3045">BP1106+BP1109+BP1112</f>
        <v>244.8</v>
      </c>
      <c r="BQ1105" s="21">
        <f t="shared" si="3027"/>
        <v>108098.40000000001</v>
      </c>
      <c r="BR1105" s="9">
        <f t="shared" ref="BR1105" si="3046">BR1106+BR1109+BR1112</f>
        <v>0</v>
      </c>
      <c r="BS1105" s="33">
        <f t="shared" si="2970"/>
        <v>108098.40000000001</v>
      </c>
      <c r="BT1105" s="9">
        <f t="shared" si="3032"/>
        <v>0</v>
      </c>
    </row>
    <row r="1106" spans="1:72" ht="93.6" x14ac:dyDescent="0.3">
      <c r="A1106" s="1" t="s">
        <v>329</v>
      </c>
      <c r="B1106" s="1" t="s">
        <v>13</v>
      </c>
      <c r="C1106" s="1"/>
      <c r="D1106" s="1"/>
      <c r="E1106" s="2" t="s">
        <v>727</v>
      </c>
      <c r="F1106" s="3">
        <f>F1107</f>
        <v>89835.9</v>
      </c>
      <c r="G1106" s="3">
        <f t="shared" ref="G1106:BT1107" si="3047">G1107</f>
        <v>89835.9</v>
      </c>
      <c r="H1106" s="3">
        <f t="shared" si="3047"/>
        <v>89835.9</v>
      </c>
      <c r="I1106" s="3">
        <f t="shared" si="3047"/>
        <v>0</v>
      </c>
      <c r="J1106" s="3">
        <f t="shared" si="3047"/>
        <v>0</v>
      </c>
      <c r="K1106" s="3">
        <f t="shared" si="3047"/>
        <v>0</v>
      </c>
      <c r="L1106" s="18">
        <f t="shared" ref="L1106:N1180" si="3048">F1106+I1106</f>
        <v>89835.9</v>
      </c>
      <c r="M1106" s="18">
        <f t="shared" si="3048"/>
        <v>89835.9</v>
      </c>
      <c r="N1106" s="18">
        <f t="shared" si="3048"/>
        <v>89835.9</v>
      </c>
      <c r="O1106" s="9">
        <f t="shared" si="3047"/>
        <v>0</v>
      </c>
      <c r="P1106" s="9">
        <f t="shared" si="3047"/>
        <v>0</v>
      </c>
      <c r="Q1106" s="9">
        <f t="shared" si="3047"/>
        <v>0</v>
      </c>
      <c r="R1106" s="21">
        <f t="shared" si="2896"/>
        <v>89835.9</v>
      </c>
      <c r="S1106" s="21">
        <f t="shared" si="2896"/>
        <v>89835.9</v>
      </c>
      <c r="T1106" s="21">
        <f t="shared" si="2896"/>
        <v>89835.9</v>
      </c>
      <c r="U1106" s="9">
        <f t="shared" si="3047"/>
        <v>0</v>
      </c>
      <c r="V1106" s="9">
        <f t="shared" si="3047"/>
        <v>0</v>
      </c>
      <c r="W1106" s="9">
        <f t="shared" si="3047"/>
        <v>0</v>
      </c>
      <c r="X1106" s="21">
        <f t="shared" si="2886"/>
        <v>89835.9</v>
      </c>
      <c r="Y1106" s="21">
        <f t="shared" si="2886"/>
        <v>89835.9</v>
      </c>
      <c r="Z1106" s="21">
        <f t="shared" si="2886"/>
        <v>89835.9</v>
      </c>
      <c r="AA1106" s="9">
        <f t="shared" si="3047"/>
        <v>0</v>
      </c>
      <c r="AB1106" s="21">
        <f t="shared" si="2853"/>
        <v>89835.9</v>
      </c>
      <c r="AC1106" s="9">
        <f t="shared" si="3047"/>
        <v>0</v>
      </c>
      <c r="AD1106" s="9">
        <f t="shared" si="3047"/>
        <v>0</v>
      </c>
      <c r="AE1106" s="34">
        <f t="shared" si="2841"/>
        <v>89835.9</v>
      </c>
      <c r="AF1106" s="9">
        <f t="shared" si="3047"/>
        <v>0</v>
      </c>
      <c r="AG1106" s="34">
        <f t="shared" si="2842"/>
        <v>89835.9</v>
      </c>
      <c r="AH1106" s="9">
        <f t="shared" si="3047"/>
        <v>-954.1</v>
      </c>
      <c r="AI1106" s="9">
        <f t="shared" si="3047"/>
        <v>-954.1</v>
      </c>
      <c r="AJ1106" s="9">
        <f t="shared" si="3047"/>
        <v>-954.1</v>
      </c>
      <c r="AK1106" s="21">
        <f t="shared" si="2827"/>
        <v>88881.799999999988</v>
      </c>
      <c r="AL1106" s="21">
        <f t="shared" si="2828"/>
        <v>88881.799999999988</v>
      </c>
      <c r="AM1106" s="21">
        <f t="shared" si="2828"/>
        <v>88881.799999999988</v>
      </c>
      <c r="AN1106" s="9">
        <f t="shared" si="3047"/>
        <v>0</v>
      </c>
      <c r="AO1106" s="21">
        <f t="shared" si="2829"/>
        <v>88881.799999999988</v>
      </c>
      <c r="AP1106" s="9">
        <f t="shared" si="3047"/>
        <v>0</v>
      </c>
      <c r="AQ1106" s="9">
        <f t="shared" si="3047"/>
        <v>0</v>
      </c>
      <c r="AR1106" s="9">
        <f t="shared" si="3047"/>
        <v>0</v>
      </c>
      <c r="AS1106" s="21">
        <f t="shared" si="3038"/>
        <v>88881.799999999988</v>
      </c>
      <c r="AT1106" s="21">
        <f t="shared" si="2839"/>
        <v>88881.799999999988</v>
      </c>
      <c r="AU1106" s="21">
        <f t="shared" si="2839"/>
        <v>88881.799999999988</v>
      </c>
      <c r="AV1106" s="9">
        <f t="shared" si="3047"/>
        <v>0</v>
      </c>
      <c r="AW1106" s="9">
        <f t="shared" si="3047"/>
        <v>0</v>
      </c>
      <c r="AX1106" s="9">
        <f t="shared" si="3047"/>
        <v>0</v>
      </c>
      <c r="AY1106" s="21">
        <f t="shared" si="3018"/>
        <v>88881.799999999988</v>
      </c>
      <c r="AZ1106" s="21">
        <f t="shared" si="3019"/>
        <v>88881.799999999988</v>
      </c>
      <c r="BA1106" s="21">
        <f t="shared" si="3020"/>
        <v>88881.799999999988</v>
      </c>
      <c r="BB1106" s="9">
        <f t="shared" si="3047"/>
        <v>0</v>
      </c>
      <c r="BC1106" s="21">
        <f t="shared" si="2843"/>
        <v>88881.799999999988</v>
      </c>
      <c r="BD1106" s="9">
        <f t="shared" si="3047"/>
        <v>0</v>
      </c>
      <c r="BE1106" s="9">
        <f t="shared" si="3047"/>
        <v>0</v>
      </c>
      <c r="BF1106" s="21">
        <f t="shared" si="2833"/>
        <v>88881.799999999988</v>
      </c>
      <c r="BG1106" s="21">
        <f t="shared" si="2834"/>
        <v>88881.799999999988</v>
      </c>
      <c r="BH1106" s="9">
        <f t="shared" si="3047"/>
        <v>0</v>
      </c>
      <c r="BI1106" s="9">
        <f t="shared" si="3047"/>
        <v>0</v>
      </c>
      <c r="BJ1106" s="21">
        <f t="shared" si="2835"/>
        <v>88881.799999999988</v>
      </c>
      <c r="BK1106" s="21">
        <f t="shared" si="2836"/>
        <v>88881.799999999988</v>
      </c>
      <c r="BL1106" s="9">
        <f t="shared" si="3047"/>
        <v>0</v>
      </c>
      <c r="BM1106" s="21">
        <f t="shared" si="2837"/>
        <v>88881.799999999988</v>
      </c>
      <c r="BN1106" s="9">
        <f t="shared" si="3047"/>
        <v>0</v>
      </c>
      <c r="BO1106" s="21">
        <f t="shared" si="2838"/>
        <v>88881.799999999988</v>
      </c>
      <c r="BP1106" s="9">
        <f t="shared" si="3047"/>
        <v>244.8</v>
      </c>
      <c r="BQ1106" s="21">
        <f t="shared" si="3027"/>
        <v>89126.599999999991</v>
      </c>
      <c r="BR1106" s="9">
        <f t="shared" si="3047"/>
        <v>0</v>
      </c>
      <c r="BS1106" s="33">
        <f t="shared" si="2970"/>
        <v>89126.599999999991</v>
      </c>
      <c r="BT1106" s="9">
        <f t="shared" si="3047"/>
        <v>0</v>
      </c>
    </row>
    <row r="1107" spans="1:72" ht="31.2" x14ac:dyDescent="0.3">
      <c r="A1107" s="1" t="s">
        <v>329</v>
      </c>
      <c r="B1107" s="1" t="s">
        <v>422</v>
      </c>
      <c r="C1107" s="1"/>
      <c r="D1107" s="1"/>
      <c r="E1107" s="2" t="s">
        <v>728</v>
      </c>
      <c r="F1107" s="3">
        <f>F1108</f>
        <v>89835.9</v>
      </c>
      <c r="G1107" s="3">
        <f t="shared" si="3047"/>
        <v>89835.9</v>
      </c>
      <c r="H1107" s="3">
        <f t="shared" si="3047"/>
        <v>89835.9</v>
      </c>
      <c r="I1107" s="3">
        <f t="shared" si="3047"/>
        <v>0</v>
      </c>
      <c r="J1107" s="3">
        <f t="shared" si="3047"/>
        <v>0</v>
      </c>
      <c r="K1107" s="3">
        <f t="shared" si="3047"/>
        <v>0</v>
      </c>
      <c r="L1107" s="18">
        <f t="shared" si="3048"/>
        <v>89835.9</v>
      </c>
      <c r="M1107" s="18">
        <f t="shared" si="3048"/>
        <v>89835.9</v>
      </c>
      <c r="N1107" s="18">
        <f t="shared" si="3048"/>
        <v>89835.9</v>
      </c>
      <c r="O1107" s="9">
        <f t="shared" si="3047"/>
        <v>0</v>
      </c>
      <c r="P1107" s="9">
        <f t="shared" si="3047"/>
        <v>0</v>
      </c>
      <c r="Q1107" s="9">
        <f t="shared" si="3047"/>
        <v>0</v>
      </c>
      <c r="R1107" s="21">
        <f t="shared" si="2896"/>
        <v>89835.9</v>
      </c>
      <c r="S1107" s="21">
        <f t="shared" si="2896"/>
        <v>89835.9</v>
      </c>
      <c r="T1107" s="21">
        <f t="shared" si="2896"/>
        <v>89835.9</v>
      </c>
      <c r="U1107" s="9">
        <f t="shared" si="3047"/>
        <v>0</v>
      </c>
      <c r="V1107" s="9">
        <f t="shared" si="3047"/>
        <v>0</v>
      </c>
      <c r="W1107" s="9">
        <f t="shared" si="3047"/>
        <v>0</v>
      </c>
      <c r="X1107" s="21">
        <f t="shared" si="2886"/>
        <v>89835.9</v>
      </c>
      <c r="Y1107" s="21">
        <f t="shared" si="2886"/>
        <v>89835.9</v>
      </c>
      <c r="Z1107" s="21">
        <f t="shared" si="2886"/>
        <v>89835.9</v>
      </c>
      <c r="AA1107" s="9">
        <f t="shared" si="3047"/>
        <v>0</v>
      </c>
      <c r="AB1107" s="21">
        <f t="shared" si="2853"/>
        <v>89835.9</v>
      </c>
      <c r="AC1107" s="9">
        <f t="shared" si="3047"/>
        <v>0</v>
      </c>
      <c r="AD1107" s="9">
        <f t="shared" si="3047"/>
        <v>0</v>
      </c>
      <c r="AE1107" s="34">
        <f t="shared" si="2841"/>
        <v>89835.9</v>
      </c>
      <c r="AF1107" s="9">
        <f t="shared" si="3047"/>
        <v>0</v>
      </c>
      <c r="AG1107" s="34">
        <f t="shared" si="2842"/>
        <v>89835.9</v>
      </c>
      <c r="AH1107" s="9">
        <f t="shared" si="3047"/>
        <v>-954.1</v>
      </c>
      <c r="AI1107" s="9">
        <f t="shared" si="3047"/>
        <v>-954.1</v>
      </c>
      <c r="AJ1107" s="9">
        <f t="shared" si="3047"/>
        <v>-954.1</v>
      </c>
      <c r="AK1107" s="21">
        <f t="shared" si="2827"/>
        <v>88881.799999999988</v>
      </c>
      <c r="AL1107" s="21">
        <f t="shared" si="2828"/>
        <v>88881.799999999988</v>
      </c>
      <c r="AM1107" s="21">
        <f t="shared" si="2828"/>
        <v>88881.799999999988</v>
      </c>
      <c r="AN1107" s="9">
        <f t="shared" si="3047"/>
        <v>0</v>
      </c>
      <c r="AO1107" s="21">
        <f t="shared" si="2829"/>
        <v>88881.799999999988</v>
      </c>
      <c r="AP1107" s="9">
        <f t="shared" si="3047"/>
        <v>0</v>
      </c>
      <c r="AQ1107" s="9">
        <f t="shared" si="3047"/>
        <v>0</v>
      </c>
      <c r="AR1107" s="9">
        <f t="shared" si="3047"/>
        <v>0</v>
      </c>
      <c r="AS1107" s="21">
        <f t="shared" si="3038"/>
        <v>88881.799999999988</v>
      </c>
      <c r="AT1107" s="21">
        <f t="shared" si="2839"/>
        <v>88881.799999999988</v>
      </c>
      <c r="AU1107" s="21">
        <f t="shared" si="2839"/>
        <v>88881.799999999988</v>
      </c>
      <c r="AV1107" s="9">
        <f t="shared" si="3047"/>
        <v>0</v>
      </c>
      <c r="AW1107" s="9">
        <f t="shared" si="3047"/>
        <v>0</v>
      </c>
      <c r="AX1107" s="9">
        <f t="shared" si="3047"/>
        <v>0</v>
      </c>
      <c r="AY1107" s="21">
        <f t="shared" si="3018"/>
        <v>88881.799999999988</v>
      </c>
      <c r="AZ1107" s="21">
        <f t="shared" si="3019"/>
        <v>88881.799999999988</v>
      </c>
      <c r="BA1107" s="21">
        <f t="shared" si="3020"/>
        <v>88881.799999999988</v>
      </c>
      <c r="BB1107" s="9">
        <f t="shared" si="3047"/>
        <v>0</v>
      </c>
      <c r="BC1107" s="21">
        <f t="shared" si="2843"/>
        <v>88881.799999999988</v>
      </c>
      <c r="BD1107" s="9">
        <f t="shared" si="3047"/>
        <v>0</v>
      </c>
      <c r="BE1107" s="9">
        <f t="shared" si="3047"/>
        <v>0</v>
      </c>
      <c r="BF1107" s="21">
        <f t="shared" si="2833"/>
        <v>88881.799999999988</v>
      </c>
      <c r="BG1107" s="21">
        <f t="shared" si="2834"/>
        <v>88881.799999999988</v>
      </c>
      <c r="BH1107" s="9">
        <f t="shared" si="3047"/>
        <v>0</v>
      </c>
      <c r="BI1107" s="9">
        <f t="shared" si="3047"/>
        <v>0</v>
      </c>
      <c r="BJ1107" s="21">
        <f t="shared" si="2835"/>
        <v>88881.799999999988</v>
      </c>
      <c r="BK1107" s="21">
        <f t="shared" si="2836"/>
        <v>88881.799999999988</v>
      </c>
      <c r="BL1107" s="9">
        <f t="shared" si="3047"/>
        <v>0</v>
      </c>
      <c r="BM1107" s="21">
        <f t="shared" si="2837"/>
        <v>88881.799999999988</v>
      </c>
      <c r="BN1107" s="9">
        <f t="shared" si="3047"/>
        <v>0</v>
      </c>
      <c r="BO1107" s="21">
        <f t="shared" si="2838"/>
        <v>88881.799999999988</v>
      </c>
      <c r="BP1107" s="9">
        <f t="shared" si="3047"/>
        <v>244.8</v>
      </c>
      <c r="BQ1107" s="21">
        <f t="shared" si="3027"/>
        <v>89126.599999999991</v>
      </c>
      <c r="BR1107" s="9">
        <f t="shared" si="3047"/>
        <v>0</v>
      </c>
      <c r="BS1107" s="33">
        <f t="shared" si="2970"/>
        <v>89126.599999999991</v>
      </c>
      <c r="BT1107" s="9">
        <f t="shared" si="3047"/>
        <v>0</v>
      </c>
    </row>
    <row r="1108" spans="1:72" ht="46.8" x14ac:dyDescent="0.3">
      <c r="A1108" s="1" t="s">
        <v>329</v>
      </c>
      <c r="B1108" s="1">
        <v>110</v>
      </c>
      <c r="C1108" s="1" t="s">
        <v>57</v>
      </c>
      <c r="D1108" s="1" t="s">
        <v>71</v>
      </c>
      <c r="E1108" s="2" t="s">
        <v>755</v>
      </c>
      <c r="F1108" s="3">
        <v>89835.9</v>
      </c>
      <c r="G1108" s="3">
        <v>89835.9</v>
      </c>
      <c r="H1108" s="3">
        <v>89835.9</v>
      </c>
      <c r="I1108" s="3"/>
      <c r="J1108" s="3"/>
      <c r="K1108" s="3"/>
      <c r="L1108" s="18">
        <f t="shared" si="3048"/>
        <v>89835.9</v>
      </c>
      <c r="M1108" s="18">
        <f t="shared" si="3048"/>
        <v>89835.9</v>
      </c>
      <c r="N1108" s="18">
        <f t="shared" si="3048"/>
        <v>89835.9</v>
      </c>
      <c r="O1108" s="9"/>
      <c r="P1108" s="9"/>
      <c r="Q1108" s="9"/>
      <c r="R1108" s="21">
        <f t="shared" si="2896"/>
        <v>89835.9</v>
      </c>
      <c r="S1108" s="21">
        <f t="shared" si="2896"/>
        <v>89835.9</v>
      </c>
      <c r="T1108" s="21">
        <f t="shared" si="2896"/>
        <v>89835.9</v>
      </c>
      <c r="U1108" s="9"/>
      <c r="V1108" s="9"/>
      <c r="W1108" s="9"/>
      <c r="X1108" s="21">
        <f t="shared" si="2886"/>
        <v>89835.9</v>
      </c>
      <c r="Y1108" s="21">
        <f t="shared" si="2886"/>
        <v>89835.9</v>
      </c>
      <c r="Z1108" s="21">
        <f t="shared" si="2886"/>
        <v>89835.9</v>
      </c>
      <c r="AA1108" s="9"/>
      <c r="AB1108" s="21">
        <f t="shared" si="2853"/>
        <v>89835.9</v>
      </c>
      <c r="AC1108" s="9"/>
      <c r="AD1108" s="9"/>
      <c r="AE1108" s="34">
        <f t="shared" si="2841"/>
        <v>89835.9</v>
      </c>
      <c r="AF1108" s="9"/>
      <c r="AG1108" s="34">
        <f t="shared" si="2842"/>
        <v>89835.9</v>
      </c>
      <c r="AH1108" s="9">
        <v>-954.1</v>
      </c>
      <c r="AI1108" s="9">
        <v>-954.1</v>
      </c>
      <c r="AJ1108" s="9">
        <v>-954.1</v>
      </c>
      <c r="AK1108" s="21">
        <f t="shared" si="2827"/>
        <v>88881.799999999988</v>
      </c>
      <c r="AL1108" s="21">
        <f t="shared" si="2828"/>
        <v>88881.799999999988</v>
      </c>
      <c r="AM1108" s="21">
        <f t="shared" si="2828"/>
        <v>88881.799999999988</v>
      </c>
      <c r="AN1108" s="9"/>
      <c r="AO1108" s="21">
        <f t="shared" si="2829"/>
        <v>88881.799999999988</v>
      </c>
      <c r="AP1108" s="9"/>
      <c r="AQ1108" s="9"/>
      <c r="AR1108" s="9"/>
      <c r="AS1108" s="21">
        <f t="shared" si="3038"/>
        <v>88881.799999999988</v>
      </c>
      <c r="AT1108" s="21">
        <f t="shared" si="2839"/>
        <v>88881.799999999988</v>
      </c>
      <c r="AU1108" s="21">
        <f t="shared" si="2839"/>
        <v>88881.799999999988</v>
      </c>
      <c r="AV1108" s="9"/>
      <c r="AW1108" s="9"/>
      <c r="AX1108" s="9"/>
      <c r="AY1108" s="21">
        <f t="shared" si="3018"/>
        <v>88881.799999999988</v>
      </c>
      <c r="AZ1108" s="21">
        <f t="shared" si="3019"/>
        <v>88881.799999999988</v>
      </c>
      <c r="BA1108" s="21">
        <f t="shared" si="3020"/>
        <v>88881.799999999988</v>
      </c>
      <c r="BB1108" s="9"/>
      <c r="BC1108" s="21">
        <f t="shared" si="2843"/>
        <v>88881.799999999988</v>
      </c>
      <c r="BD1108" s="9"/>
      <c r="BE1108" s="9"/>
      <c r="BF1108" s="21">
        <f t="shared" si="2833"/>
        <v>88881.799999999988</v>
      </c>
      <c r="BG1108" s="21">
        <f t="shared" si="2834"/>
        <v>88881.799999999988</v>
      </c>
      <c r="BH1108" s="9"/>
      <c r="BI1108" s="9"/>
      <c r="BJ1108" s="21">
        <f t="shared" si="2835"/>
        <v>88881.799999999988</v>
      </c>
      <c r="BK1108" s="21">
        <f t="shared" si="2836"/>
        <v>88881.799999999988</v>
      </c>
      <c r="BL1108" s="9"/>
      <c r="BM1108" s="21">
        <f t="shared" si="2837"/>
        <v>88881.799999999988</v>
      </c>
      <c r="BN1108" s="9"/>
      <c r="BO1108" s="21">
        <f t="shared" si="2838"/>
        <v>88881.799999999988</v>
      </c>
      <c r="BP1108" s="9">
        <v>244.8</v>
      </c>
      <c r="BQ1108" s="21">
        <f t="shared" si="3027"/>
        <v>89126.599999999991</v>
      </c>
      <c r="BR1108" s="9"/>
      <c r="BS1108" s="33">
        <f t="shared" si="2970"/>
        <v>89126.599999999991</v>
      </c>
      <c r="BT1108" s="9"/>
    </row>
    <row r="1109" spans="1:72" ht="31.2" x14ac:dyDescent="0.3">
      <c r="A1109" s="1" t="s">
        <v>329</v>
      </c>
      <c r="B1109" s="1" t="s">
        <v>6</v>
      </c>
      <c r="C1109" s="1"/>
      <c r="D1109" s="1"/>
      <c r="E1109" s="2" t="s">
        <v>730</v>
      </c>
      <c r="F1109" s="3">
        <f>F1110</f>
        <v>27820.500000000004</v>
      </c>
      <c r="G1109" s="3">
        <f t="shared" ref="G1109:BT1110" si="3049">G1110</f>
        <v>19945.400000000001</v>
      </c>
      <c r="H1109" s="3">
        <f t="shared" si="3049"/>
        <v>20160.5</v>
      </c>
      <c r="I1109" s="3">
        <f t="shared" si="3049"/>
        <v>0</v>
      </c>
      <c r="J1109" s="3">
        <f t="shared" si="3049"/>
        <v>0</v>
      </c>
      <c r="K1109" s="3">
        <f t="shared" si="3049"/>
        <v>0</v>
      </c>
      <c r="L1109" s="18">
        <f t="shared" si="3048"/>
        <v>27820.500000000004</v>
      </c>
      <c r="M1109" s="18">
        <f t="shared" si="3048"/>
        <v>19945.400000000001</v>
      </c>
      <c r="N1109" s="18">
        <f t="shared" si="3048"/>
        <v>20160.5</v>
      </c>
      <c r="O1109" s="9">
        <f t="shared" si="3049"/>
        <v>0</v>
      </c>
      <c r="P1109" s="9">
        <f t="shared" si="3049"/>
        <v>0</v>
      </c>
      <c r="Q1109" s="9">
        <f t="shared" si="3049"/>
        <v>0</v>
      </c>
      <c r="R1109" s="21">
        <f t="shared" si="2896"/>
        <v>27820.500000000004</v>
      </c>
      <c r="S1109" s="21">
        <f t="shared" si="2896"/>
        <v>19945.400000000001</v>
      </c>
      <c r="T1109" s="21">
        <f t="shared" si="2896"/>
        <v>20160.5</v>
      </c>
      <c r="U1109" s="9">
        <f t="shared" si="3049"/>
        <v>0</v>
      </c>
      <c r="V1109" s="9">
        <f t="shared" si="3049"/>
        <v>0</v>
      </c>
      <c r="W1109" s="9">
        <f t="shared" si="3049"/>
        <v>0</v>
      </c>
      <c r="X1109" s="21">
        <f t="shared" si="2886"/>
        <v>27820.500000000004</v>
      </c>
      <c r="Y1109" s="21">
        <f t="shared" si="2886"/>
        <v>19945.400000000001</v>
      </c>
      <c r="Z1109" s="21">
        <f t="shared" si="2886"/>
        <v>20160.5</v>
      </c>
      <c r="AA1109" s="9">
        <f t="shared" si="3049"/>
        <v>0</v>
      </c>
      <c r="AB1109" s="21">
        <f t="shared" si="2853"/>
        <v>27820.500000000004</v>
      </c>
      <c r="AC1109" s="9">
        <f t="shared" si="3049"/>
        <v>0</v>
      </c>
      <c r="AD1109" s="9">
        <f t="shared" si="3049"/>
        <v>0</v>
      </c>
      <c r="AE1109" s="34">
        <f t="shared" si="2841"/>
        <v>27820.500000000004</v>
      </c>
      <c r="AF1109" s="9">
        <f t="shared" si="3049"/>
        <v>0</v>
      </c>
      <c r="AG1109" s="34">
        <f t="shared" si="2842"/>
        <v>27820.500000000004</v>
      </c>
      <c r="AH1109" s="9">
        <f t="shared" si="3049"/>
        <v>-8220.2999999999993</v>
      </c>
      <c r="AI1109" s="9">
        <f t="shared" si="3049"/>
        <v>-420.3</v>
      </c>
      <c r="AJ1109" s="9">
        <f t="shared" si="3049"/>
        <v>-420.3</v>
      </c>
      <c r="AK1109" s="21">
        <f t="shared" si="2827"/>
        <v>19600.200000000004</v>
      </c>
      <c r="AL1109" s="21">
        <f t="shared" si="2828"/>
        <v>19525.100000000002</v>
      </c>
      <c r="AM1109" s="21">
        <f t="shared" si="2828"/>
        <v>19740.2</v>
      </c>
      <c r="AN1109" s="9">
        <f t="shared" si="3049"/>
        <v>0</v>
      </c>
      <c r="AO1109" s="21">
        <f t="shared" si="2829"/>
        <v>19600.200000000004</v>
      </c>
      <c r="AP1109" s="9">
        <f t="shared" si="3049"/>
        <v>-778.90000000000009</v>
      </c>
      <c r="AQ1109" s="9">
        <f t="shared" si="3049"/>
        <v>0</v>
      </c>
      <c r="AR1109" s="9">
        <f t="shared" si="3049"/>
        <v>0</v>
      </c>
      <c r="AS1109" s="21">
        <f t="shared" si="3038"/>
        <v>18821.300000000003</v>
      </c>
      <c r="AT1109" s="21">
        <f t="shared" si="2839"/>
        <v>19525.100000000002</v>
      </c>
      <c r="AU1109" s="21">
        <f t="shared" si="2839"/>
        <v>19740.2</v>
      </c>
      <c r="AV1109" s="9">
        <f t="shared" si="3049"/>
        <v>0</v>
      </c>
      <c r="AW1109" s="9">
        <f t="shared" si="3049"/>
        <v>0</v>
      </c>
      <c r="AX1109" s="9">
        <f t="shared" si="3049"/>
        <v>0</v>
      </c>
      <c r="AY1109" s="21">
        <f t="shared" si="3018"/>
        <v>18821.300000000003</v>
      </c>
      <c r="AZ1109" s="21">
        <f t="shared" si="3019"/>
        <v>19525.100000000002</v>
      </c>
      <c r="BA1109" s="21">
        <f t="shared" si="3020"/>
        <v>19740.2</v>
      </c>
      <c r="BB1109" s="9">
        <f t="shared" si="3049"/>
        <v>0</v>
      </c>
      <c r="BC1109" s="21">
        <f t="shared" si="2843"/>
        <v>18821.300000000003</v>
      </c>
      <c r="BD1109" s="9">
        <f t="shared" si="3049"/>
        <v>0</v>
      </c>
      <c r="BE1109" s="9">
        <f t="shared" si="3049"/>
        <v>0</v>
      </c>
      <c r="BF1109" s="21">
        <f t="shared" si="2833"/>
        <v>18821.300000000003</v>
      </c>
      <c r="BG1109" s="21">
        <f t="shared" si="2834"/>
        <v>19525.100000000002</v>
      </c>
      <c r="BH1109" s="9">
        <f t="shared" si="3049"/>
        <v>0</v>
      </c>
      <c r="BI1109" s="9">
        <f t="shared" si="3049"/>
        <v>0</v>
      </c>
      <c r="BJ1109" s="21">
        <f t="shared" si="2835"/>
        <v>18821.300000000003</v>
      </c>
      <c r="BK1109" s="21">
        <f t="shared" si="2836"/>
        <v>19525.100000000002</v>
      </c>
      <c r="BL1109" s="9">
        <f t="shared" si="3049"/>
        <v>0</v>
      </c>
      <c r="BM1109" s="21">
        <f t="shared" ref="BM1109:BM1172" si="3050">BJ1109+BL1109</f>
        <v>18821.300000000003</v>
      </c>
      <c r="BN1109" s="9">
        <f t="shared" si="3049"/>
        <v>0</v>
      </c>
      <c r="BO1109" s="21">
        <f t="shared" ref="BO1109:BO1172" si="3051">BM1109+BN1109</f>
        <v>18821.300000000003</v>
      </c>
      <c r="BP1109" s="9">
        <f t="shared" si="3049"/>
        <v>0</v>
      </c>
      <c r="BQ1109" s="21">
        <f t="shared" si="3027"/>
        <v>18821.300000000003</v>
      </c>
      <c r="BR1109" s="9">
        <f t="shared" si="3049"/>
        <v>0</v>
      </c>
      <c r="BS1109" s="33">
        <f t="shared" si="2970"/>
        <v>18821.300000000003</v>
      </c>
      <c r="BT1109" s="9">
        <f t="shared" si="3049"/>
        <v>0</v>
      </c>
    </row>
    <row r="1110" spans="1:72" ht="46.8" x14ac:dyDescent="0.3">
      <c r="A1110" s="1" t="s">
        <v>329</v>
      </c>
      <c r="B1110" s="1" t="s">
        <v>167</v>
      </c>
      <c r="C1110" s="1"/>
      <c r="D1110" s="1"/>
      <c r="E1110" s="2" t="s">
        <v>731</v>
      </c>
      <c r="F1110" s="3">
        <f>F1111</f>
        <v>27820.500000000004</v>
      </c>
      <c r="G1110" s="3">
        <f t="shared" si="3049"/>
        <v>19945.400000000001</v>
      </c>
      <c r="H1110" s="3">
        <f t="shared" si="3049"/>
        <v>20160.5</v>
      </c>
      <c r="I1110" s="3">
        <f t="shared" si="3049"/>
        <v>0</v>
      </c>
      <c r="J1110" s="3">
        <f t="shared" si="3049"/>
        <v>0</v>
      </c>
      <c r="K1110" s="3">
        <f t="shared" si="3049"/>
        <v>0</v>
      </c>
      <c r="L1110" s="18">
        <f t="shared" si="3048"/>
        <v>27820.500000000004</v>
      </c>
      <c r="M1110" s="18">
        <f t="shared" si="3048"/>
        <v>19945.400000000001</v>
      </c>
      <c r="N1110" s="18">
        <f t="shared" si="3048"/>
        <v>20160.5</v>
      </c>
      <c r="O1110" s="9">
        <f t="shared" si="3049"/>
        <v>0</v>
      </c>
      <c r="P1110" s="9">
        <f t="shared" si="3049"/>
        <v>0</v>
      </c>
      <c r="Q1110" s="9">
        <f t="shared" si="3049"/>
        <v>0</v>
      </c>
      <c r="R1110" s="21">
        <f t="shared" si="2896"/>
        <v>27820.500000000004</v>
      </c>
      <c r="S1110" s="21">
        <f t="shared" si="2896"/>
        <v>19945.400000000001</v>
      </c>
      <c r="T1110" s="21">
        <f t="shared" si="2896"/>
        <v>20160.5</v>
      </c>
      <c r="U1110" s="9">
        <f t="shared" si="3049"/>
        <v>0</v>
      </c>
      <c r="V1110" s="9">
        <f t="shared" si="3049"/>
        <v>0</v>
      </c>
      <c r="W1110" s="9">
        <f t="shared" si="3049"/>
        <v>0</v>
      </c>
      <c r="X1110" s="21">
        <f t="shared" si="2886"/>
        <v>27820.500000000004</v>
      </c>
      <c r="Y1110" s="21">
        <f t="shared" si="2886"/>
        <v>19945.400000000001</v>
      </c>
      <c r="Z1110" s="21">
        <f t="shared" si="2886"/>
        <v>20160.5</v>
      </c>
      <c r="AA1110" s="9">
        <f t="shared" si="3049"/>
        <v>0</v>
      </c>
      <c r="AB1110" s="21">
        <f t="shared" si="2853"/>
        <v>27820.500000000004</v>
      </c>
      <c r="AC1110" s="9">
        <f t="shared" si="3049"/>
        <v>0</v>
      </c>
      <c r="AD1110" s="9">
        <f t="shared" si="3049"/>
        <v>0</v>
      </c>
      <c r="AE1110" s="34">
        <f t="shared" si="2841"/>
        <v>27820.500000000004</v>
      </c>
      <c r="AF1110" s="9">
        <f t="shared" si="3049"/>
        <v>0</v>
      </c>
      <c r="AG1110" s="34">
        <f t="shared" si="2842"/>
        <v>27820.500000000004</v>
      </c>
      <c r="AH1110" s="9">
        <f t="shared" si="3049"/>
        <v>-8220.2999999999993</v>
      </c>
      <c r="AI1110" s="9">
        <f t="shared" si="3049"/>
        <v>-420.3</v>
      </c>
      <c r="AJ1110" s="9">
        <f t="shared" si="3049"/>
        <v>-420.3</v>
      </c>
      <c r="AK1110" s="21">
        <f t="shared" si="2827"/>
        <v>19600.200000000004</v>
      </c>
      <c r="AL1110" s="21">
        <f t="shared" si="2828"/>
        <v>19525.100000000002</v>
      </c>
      <c r="AM1110" s="21">
        <f t="shared" si="2828"/>
        <v>19740.2</v>
      </c>
      <c r="AN1110" s="9">
        <f t="shared" si="3049"/>
        <v>0</v>
      </c>
      <c r="AO1110" s="21">
        <f t="shared" si="2829"/>
        <v>19600.200000000004</v>
      </c>
      <c r="AP1110" s="9">
        <f t="shared" si="3049"/>
        <v>-778.90000000000009</v>
      </c>
      <c r="AQ1110" s="9">
        <f t="shared" si="3049"/>
        <v>0</v>
      </c>
      <c r="AR1110" s="9">
        <f t="shared" si="3049"/>
        <v>0</v>
      </c>
      <c r="AS1110" s="21">
        <f t="shared" si="3038"/>
        <v>18821.300000000003</v>
      </c>
      <c r="AT1110" s="21">
        <f t="shared" si="2839"/>
        <v>19525.100000000002</v>
      </c>
      <c r="AU1110" s="21">
        <f t="shared" si="2839"/>
        <v>19740.2</v>
      </c>
      <c r="AV1110" s="9">
        <f t="shared" si="3049"/>
        <v>0</v>
      </c>
      <c r="AW1110" s="9">
        <f t="shared" si="3049"/>
        <v>0</v>
      </c>
      <c r="AX1110" s="9">
        <f t="shared" si="3049"/>
        <v>0</v>
      </c>
      <c r="AY1110" s="21">
        <f t="shared" si="3018"/>
        <v>18821.300000000003</v>
      </c>
      <c r="AZ1110" s="21">
        <f t="shared" si="3019"/>
        <v>19525.100000000002</v>
      </c>
      <c r="BA1110" s="21">
        <f t="shared" si="3020"/>
        <v>19740.2</v>
      </c>
      <c r="BB1110" s="9">
        <f t="shared" si="3049"/>
        <v>0</v>
      </c>
      <c r="BC1110" s="21">
        <f t="shared" si="2843"/>
        <v>18821.300000000003</v>
      </c>
      <c r="BD1110" s="9">
        <f t="shared" si="3049"/>
        <v>0</v>
      </c>
      <c r="BE1110" s="9">
        <f t="shared" si="3049"/>
        <v>0</v>
      </c>
      <c r="BF1110" s="21">
        <f t="shared" si="2833"/>
        <v>18821.300000000003</v>
      </c>
      <c r="BG1110" s="21">
        <f t="shared" si="2834"/>
        <v>19525.100000000002</v>
      </c>
      <c r="BH1110" s="9">
        <f t="shared" si="3049"/>
        <v>0</v>
      </c>
      <c r="BI1110" s="9">
        <f t="shared" si="3049"/>
        <v>0</v>
      </c>
      <c r="BJ1110" s="21">
        <f t="shared" si="2835"/>
        <v>18821.300000000003</v>
      </c>
      <c r="BK1110" s="21">
        <f t="shared" si="2836"/>
        <v>19525.100000000002</v>
      </c>
      <c r="BL1110" s="9">
        <f t="shared" si="3049"/>
        <v>0</v>
      </c>
      <c r="BM1110" s="21">
        <f t="shared" si="3050"/>
        <v>18821.300000000003</v>
      </c>
      <c r="BN1110" s="9">
        <f t="shared" si="3049"/>
        <v>0</v>
      </c>
      <c r="BO1110" s="21">
        <f t="shared" si="3051"/>
        <v>18821.300000000003</v>
      </c>
      <c r="BP1110" s="9">
        <f t="shared" si="3049"/>
        <v>0</v>
      </c>
      <c r="BQ1110" s="21">
        <f t="shared" si="3027"/>
        <v>18821.300000000003</v>
      </c>
      <c r="BR1110" s="9">
        <f t="shared" si="3049"/>
        <v>0</v>
      </c>
      <c r="BS1110" s="33">
        <f t="shared" si="2970"/>
        <v>18821.300000000003</v>
      </c>
      <c r="BT1110" s="9">
        <f t="shared" si="3049"/>
        <v>0</v>
      </c>
    </row>
    <row r="1111" spans="1:72" ht="46.8" x14ac:dyDescent="0.3">
      <c r="A1111" s="1" t="s">
        <v>329</v>
      </c>
      <c r="B1111" s="1">
        <v>240</v>
      </c>
      <c r="C1111" s="1" t="s">
        <v>57</v>
      </c>
      <c r="D1111" s="1" t="s">
        <v>71</v>
      </c>
      <c r="E1111" s="2" t="s">
        <v>755</v>
      </c>
      <c r="F1111" s="3">
        <v>27820.500000000004</v>
      </c>
      <c r="G1111" s="3">
        <v>19945.400000000001</v>
      </c>
      <c r="H1111" s="3">
        <v>20160.5</v>
      </c>
      <c r="I1111" s="3"/>
      <c r="J1111" s="3"/>
      <c r="K1111" s="3"/>
      <c r="L1111" s="18">
        <f t="shared" si="3048"/>
        <v>27820.500000000004</v>
      </c>
      <c r="M1111" s="18">
        <f t="shared" si="3048"/>
        <v>19945.400000000001</v>
      </c>
      <c r="N1111" s="18">
        <f t="shared" si="3048"/>
        <v>20160.5</v>
      </c>
      <c r="O1111" s="9"/>
      <c r="P1111" s="9"/>
      <c r="Q1111" s="9"/>
      <c r="R1111" s="21">
        <f t="shared" si="2896"/>
        <v>27820.500000000004</v>
      </c>
      <c r="S1111" s="21">
        <f t="shared" si="2896"/>
        <v>19945.400000000001</v>
      </c>
      <c r="T1111" s="21">
        <f t="shared" si="2896"/>
        <v>20160.5</v>
      </c>
      <c r="U1111" s="9"/>
      <c r="V1111" s="9"/>
      <c r="W1111" s="9"/>
      <c r="X1111" s="21">
        <f t="shared" si="2886"/>
        <v>27820.500000000004</v>
      </c>
      <c r="Y1111" s="21">
        <f t="shared" si="2886"/>
        <v>19945.400000000001</v>
      </c>
      <c r="Z1111" s="21">
        <f t="shared" si="2886"/>
        <v>20160.5</v>
      </c>
      <c r="AA1111" s="9"/>
      <c r="AB1111" s="21">
        <f t="shared" si="2853"/>
        <v>27820.500000000004</v>
      </c>
      <c r="AC1111" s="9"/>
      <c r="AD1111" s="9"/>
      <c r="AE1111" s="34">
        <f t="shared" si="2841"/>
        <v>27820.500000000004</v>
      </c>
      <c r="AF1111" s="9"/>
      <c r="AG1111" s="34">
        <f t="shared" si="2842"/>
        <v>27820.500000000004</v>
      </c>
      <c r="AH1111" s="9">
        <v>-8220.2999999999993</v>
      </c>
      <c r="AI1111" s="9">
        <v>-420.3</v>
      </c>
      <c r="AJ1111" s="9">
        <v>-420.3</v>
      </c>
      <c r="AK1111" s="21">
        <f t="shared" si="2827"/>
        <v>19600.200000000004</v>
      </c>
      <c r="AL1111" s="21">
        <f t="shared" si="2828"/>
        <v>19525.100000000002</v>
      </c>
      <c r="AM1111" s="21">
        <f t="shared" si="2828"/>
        <v>19740.2</v>
      </c>
      <c r="AN1111" s="9"/>
      <c r="AO1111" s="21">
        <f t="shared" si="2829"/>
        <v>19600.200000000004</v>
      </c>
      <c r="AP1111" s="9">
        <f>-889.2+110.3</f>
        <v>-778.90000000000009</v>
      </c>
      <c r="AQ1111" s="9"/>
      <c r="AR1111" s="9"/>
      <c r="AS1111" s="21">
        <f t="shared" si="3038"/>
        <v>18821.300000000003</v>
      </c>
      <c r="AT1111" s="21">
        <f t="shared" si="2839"/>
        <v>19525.100000000002</v>
      </c>
      <c r="AU1111" s="21">
        <f t="shared" si="2839"/>
        <v>19740.2</v>
      </c>
      <c r="AV1111" s="9"/>
      <c r="AW1111" s="9"/>
      <c r="AX1111" s="9"/>
      <c r="AY1111" s="21">
        <f t="shared" si="3018"/>
        <v>18821.300000000003</v>
      </c>
      <c r="AZ1111" s="21">
        <f t="shared" si="3019"/>
        <v>19525.100000000002</v>
      </c>
      <c r="BA1111" s="21">
        <f t="shared" si="3020"/>
        <v>19740.2</v>
      </c>
      <c r="BB1111" s="9"/>
      <c r="BC1111" s="21">
        <f t="shared" si="2843"/>
        <v>18821.300000000003</v>
      </c>
      <c r="BD1111" s="9"/>
      <c r="BE1111" s="9"/>
      <c r="BF1111" s="21">
        <f t="shared" si="2833"/>
        <v>18821.300000000003</v>
      </c>
      <c r="BG1111" s="21">
        <f t="shared" si="2834"/>
        <v>19525.100000000002</v>
      </c>
      <c r="BH1111" s="9"/>
      <c r="BI1111" s="9"/>
      <c r="BJ1111" s="21">
        <f t="shared" si="2835"/>
        <v>18821.300000000003</v>
      </c>
      <c r="BK1111" s="21">
        <f t="shared" si="2836"/>
        <v>19525.100000000002</v>
      </c>
      <c r="BL1111" s="9"/>
      <c r="BM1111" s="21">
        <f t="shared" si="3050"/>
        <v>18821.300000000003</v>
      </c>
      <c r="BN1111" s="9"/>
      <c r="BO1111" s="21">
        <f t="shared" si="3051"/>
        <v>18821.300000000003</v>
      </c>
      <c r="BP1111" s="9"/>
      <c r="BQ1111" s="21">
        <f t="shared" si="3027"/>
        <v>18821.300000000003</v>
      </c>
      <c r="BR1111" s="9"/>
      <c r="BS1111" s="33">
        <f t="shared" si="2970"/>
        <v>18821.300000000003</v>
      </c>
      <c r="BT1111" s="9"/>
    </row>
    <row r="1112" spans="1:72" x14ac:dyDescent="0.3">
      <c r="A1112" s="1" t="s">
        <v>329</v>
      </c>
      <c r="B1112" s="1" t="s">
        <v>7</v>
      </c>
      <c r="C1112" s="1"/>
      <c r="D1112" s="1"/>
      <c r="E1112" s="2" t="s">
        <v>743</v>
      </c>
      <c r="F1112" s="3">
        <f>F1113</f>
        <v>150.5</v>
      </c>
      <c r="G1112" s="3">
        <f t="shared" ref="G1112:BT1113" si="3052">G1113</f>
        <v>150.5</v>
      </c>
      <c r="H1112" s="3">
        <f t="shared" si="3052"/>
        <v>150.5</v>
      </c>
      <c r="I1112" s="3">
        <f t="shared" si="3052"/>
        <v>0</v>
      </c>
      <c r="J1112" s="3">
        <f t="shared" si="3052"/>
        <v>0</v>
      </c>
      <c r="K1112" s="3">
        <f t="shared" si="3052"/>
        <v>0</v>
      </c>
      <c r="L1112" s="18">
        <f t="shared" si="3048"/>
        <v>150.5</v>
      </c>
      <c r="M1112" s="18">
        <f t="shared" si="3048"/>
        <v>150.5</v>
      </c>
      <c r="N1112" s="18">
        <f t="shared" si="3048"/>
        <v>150.5</v>
      </c>
      <c r="O1112" s="9">
        <f t="shared" si="3052"/>
        <v>0</v>
      </c>
      <c r="P1112" s="9">
        <f t="shared" si="3052"/>
        <v>0</v>
      </c>
      <c r="Q1112" s="9">
        <f t="shared" si="3052"/>
        <v>0</v>
      </c>
      <c r="R1112" s="21">
        <f t="shared" si="2896"/>
        <v>150.5</v>
      </c>
      <c r="S1112" s="21">
        <f t="shared" si="2896"/>
        <v>150.5</v>
      </c>
      <c r="T1112" s="21">
        <f t="shared" si="2896"/>
        <v>150.5</v>
      </c>
      <c r="U1112" s="9">
        <f t="shared" si="3052"/>
        <v>0</v>
      </c>
      <c r="V1112" s="9">
        <f t="shared" si="3052"/>
        <v>0</v>
      </c>
      <c r="W1112" s="9">
        <f t="shared" si="3052"/>
        <v>0</v>
      </c>
      <c r="X1112" s="21">
        <f t="shared" si="2886"/>
        <v>150.5</v>
      </c>
      <c r="Y1112" s="21">
        <f t="shared" si="2886"/>
        <v>150.5</v>
      </c>
      <c r="Z1112" s="21">
        <f t="shared" si="2886"/>
        <v>150.5</v>
      </c>
      <c r="AA1112" s="9">
        <f t="shared" si="3052"/>
        <v>0</v>
      </c>
      <c r="AB1112" s="21">
        <f t="shared" si="2853"/>
        <v>150.5</v>
      </c>
      <c r="AC1112" s="9">
        <f t="shared" si="3052"/>
        <v>0</v>
      </c>
      <c r="AD1112" s="9">
        <f t="shared" si="3052"/>
        <v>0</v>
      </c>
      <c r="AE1112" s="34">
        <f t="shared" si="2841"/>
        <v>150.5</v>
      </c>
      <c r="AF1112" s="9">
        <f t="shared" si="3052"/>
        <v>0</v>
      </c>
      <c r="AG1112" s="34">
        <f t="shared" si="2842"/>
        <v>150.5</v>
      </c>
      <c r="AH1112" s="9">
        <f t="shared" si="3052"/>
        <v>0</v>
      </c>
      <c r="AI1112" s="9">
        <f t="shared" si="3052"/>
        <v>0</v>
      </c>
      <c r="AJ1112" s="9">
        <f t="shared" si="3052"/>
        <v>0</v>
      </c>
      <c r="AK1112" s="21">
        <f t="shared" si="2827"/>
        <v>150.5</v>
      </c>
      <c r="AL1112" s="21">
        <f t="shared" si="2828"/>
        <v>150.5</v>
      </c>
      <c r="AM1112" s="21">
        <f t="shared" si="2828"/>
        <v>150.5</v>
      </c>
      <c r="AN1112" s="9">
        <f t="shared" si="3052"/>
        <v>0</v>
      </c>
      <c r="AO1112" s="21">
        <f t="shared" si="2829"/>
        <v>150.5</v>
      </c>
      <c r="AP1112" s="9">
        <f t="shared" si="3052"/>
        <v>0</v>
      </c>
      <c r="AQ1112" s="9">
        <f t="shared" si="3052"/>
        <v>0</v>
      </c>
      <c r="AR1112" s="9">
        <f t="shared" si="3052"/>
        <v>0</v>
      </c>
      <c r="AS1112" s="21">
        <f t="shared" si="3038"/>
        <v>150.5</v>
      </c>
      <c r="AT1112" s="21">
        <f t="shared" si="2839"/>
        <v>150.5</v>
      </c>
      <c r="AU1112" s="21">
        <f t="shared" si="2839"/>
        <v>150.5</v>
      </c>
      <c r="AV1112" s="9">
        <f t="shared" si="3052"/>
        <v>0</v>
      </c>
      <c r="AW1112" s="9">
        <f t="shared" si="3052"/>
        <v>0</v>
      </c>
      <c r="AX1112" s="9">
        <f t="shared" si="3052"/>
        <v>0</v>
      </c>
      <c r="AY1112" s="21">
        <f t="shared" si="3018"/>
        <v>150.5</v>
      </c>
      <c r="AZ1112" s="21">
        <f t="shared" si="3019"/>
        <v>150.5</v>
      </c>
      <c r="BA1112" s="21">
        <f t="shared" si="3020"/>
        <v>150.5</v>
      </c>
      <c r="BB1112" s="9">
        <f t="shared" si="3052"/>
        <v>0</v>
      </c>
      <c r="BC1112" s="21">
        <f t="shared" si="2843"/>
        <v>150.5</v>
      </c>
      <c r="BD1112" s="9">
        <f t="shared" si="3052"/>
        <v>0</v>
      </c>
      <c r="BE1112" s="9">
        <f t="shared" si="3052"/>
        <v>0</v>
      </c>
      <c r="BF1112" s="21">
        <f t="shared" si="2833"/>
        <v>150.5</v>
      </c>
      <c r="BG1112" s="21">
        <f t="shared" si="2834"/>
        <v>150.5</v>
      </c>
      <c r="BH1112" s="9">
        <f t="shared" si="3052"/>
        <v>0</v>
      </c>
      <c r="BI1112" s="9">
        <f t="shared" si="3052"/>
        <v>0</v>
      </c>
      <c r="BJ1112" s="21">
        <f t="shared" si="2835"/>
        <v>150.5</v>
      </c>
      <c r="BK1112" s="21">
        <f t="shared" si="2836"/>
        <v>150.5</v>
      </c>
      <c r="BL1112" s="9">
        <f t="shared" si="3052"/>
        <v>0</v>
      </c>
      <c r="BM1112" s="21">
        <f t="shared" si="3050"/>
        <v>150.5</v>
      </c>
      <c r="BN1112" s="9">
        <f t="shared" si="3052"/>
        <v>0</v>
      </c>
      <c r="BO1112" s="21">
        <f t="shared" si="3051"/>
        <v>150.5</v>
      </c>
      <c r="BP1112" s="9">
        <f t="shared" si="3052"/>
        <v>0</v>
      </c>
      <c r="BQ1112" s="21">
        <f t="shared" si="3027"/>
        <v>150.5</v>
      </c>
      <c r="BR1112" s="9">
        <f t="shared" si="3052"/>
        <v>0</v>
      </c>
      <c r="BS1112" s="33">
        <f t="shared" si="2970"/>
        <v>150.5</v>
      </c>
      <c r="BT1112" s="9">
        <f t="shared" si="3052"/>
        <v>0</v>
      </c>
    </row>
    <row r="1113" spans="1:72" x14ac:dyDescent="0.3">
      <c r="A1113" s="1" t="s">
        <v>329</v>
      </c>
      <c r="B1113" s="1" t="s">
        <v>215</v>
      </c>
      <c r="C1113" s="1"/>
      <c r="D1113" s="1"/>
      <c r="E1113" s="2" t="s">
        <v>746</v>
      </c>
      <c r="F1113" s="3">
        <f>F1114</f>
        <v>150.5</v>
      </c>
      <c r="G1113" s="3">
        <f t="shared" si="3052"/>
        <v>150.5</v>
      </c>
      <c r="H1113" s="3">
        <f t="shared" si="3052"/>
        <v>150.5</v>
      </c>
      <c r="I1113" s="3">
        <f t="shared" si="3052"/>
        <v>0</v>
      </c>
      <c r="J1113" s="3">
        <f t="shared" si="3052"/>
        <v>0</v>
      </c>
      <c r="K1113" s="3">
        <f t="shared" si="3052"/>
        <v>0</v>
      </c>
      <c r="L1113" s="18">
        <f t="shared" si="3048"/>
        <v>150.5</v>
      </c>
      <c r="M1113" s="18">
        <f t="shared" si="3048"/>
        <v>150.5</v>
      </c>
      <c r="N1113" s="18">
        <f t="shared" si="3048"/>
        <v>150.5</v>
      </c>
      <c r="O1113" s="9">
        <f t="shared" si="3052"/>
        <v>0</v>
      </c>
      <c r="P1113" s="9">
        <f t="shared" si="3052"/>
        <v>0</v>
      </c>
      <c r="Q1113" s="9">
        <f t="shared" si="3052"/>
        <v>0</v>
      </c>
      <c r="R1113" s="21">
        <f t="shared" si="2896"/>
        <v>150.5</v>
      </c>
      <c r="S1113" s="21">
        <f t="shared" si="2896"/>
        <v>150.5</v>
      </c>
      <c r="T1113" s="21">
        <f t="shared" si="2896"/>
        <v>150.5</v>
      </c>
      <c r="U1113" s="9">
        <f t="shared" si="3052"/>
        <v>0</v>
      </c>
      <c r="V1113" s="9">
        <f t="shared" si="3052"/>
        <v>0</v>
      </c>
      <c r="W1113" s="9">
        <f t="shared" si="3052"/>
        <v>0</v>
      </c>
      <c r="X1113" s="21">
        <f t="shared" si="2886"/>
        <v>150.5</v>
      </c>
      <c r="Y1113" s="21">
        <f t="shared" si="2886"/>
        <v>150.5</v>
      </c>
      <c r="Z1113" s="21">
        <f t="shared" si="2886"/>
        <v>150.5</v>
      </c>
      <c r="AA1113" s="9">
        <f t="shared" si="3052"/>
        <v>0</v>
      </c>
      <c r="AB1113" s="21">
        <f t="shared" si="2853"/>
        <v>150.5</v>
      </c>
      <c r="AC1113" s="9">
        <f t="shared" si="3052"/>
        <v>0</v>
      </c>
      <c r="AD1113" s="9">
        <f t="shared" si="3052"/>
        <v>0</v>
      </c>
      <c r="AE1113" s="34">
        <f t="shared" si="2841"/>
        <v>150.5</v>
      </c>
      <c r="AF1113" s="9">
        <f t="shared" si="3052"/>
        <v>0</v>
      </c>
      <c r="AG1113" s="34">
        <f t="shared" si="2842"/>
        <v>150.5</v>
      </c>
      <c r="AH1113" s="9">
        <f t="shared" si="3052"/>
        <v>0</v>
      </c>
      <c r="AI1113" s="9">
        <f t="shared" si="3052"/>
        <v>0</v>
      </c>
      <c r="AJ1113" s="9">
        <f t="shared" si="3052"/>
        <v>0</v>
      </c>
      <c r="AK1113" s="21">
        <f t="shared" si="2827"/>
        <v>150.5</v>
      </c>
      <c r="AL1113" s="21">
        <f t="shared" si="2828"/>
        <v>150.5</v>
      </c>
      <c r="AM1113" s="21">
        <f t="shared" si="2828"/>
        <v>150.5</v>
      </c>
      <c r="AN1113" s="9">
        <f t="shared" si="3052"/>
        <v>0</v>
      </c>
      <c r="AO1113" s="21">
        <f t="shared" si="2829"/>
        <v>150.5</v>
      </c>
      <c r="AP1113" s="9">
        <f t="shared" si="3052"/>
        <v>0</v>
      </c>
      <c r="AQ1113" s="9">
        <f t="shared" si="3052"/>
        <v>0</v>
      </c>
      <c r="AR1113" s="9">
        <f t="shared" si="3052"/>
        <v>0</v>
      </c>
      <c r="AS1113" s="21">
        <f t="shared" si="3038"/>
        <v>150.5</v>
      </c>
      <c r="AT1113" s="21">
        <f t="shared" si="2839"/>
        <v>150.5</v>
      </c>
      <c r="AU1113" s="21">
        <f t="shared" si="2839"/>
        <v>150.5</v>
      </c>
      <c r="AV1113" s="9">
        <f t="shared" si="3052"/>
        <v>0</v>
      </c>
      <c r="AW1113" s="9">
        <f t="shared" si="3052"/>
        <v>0</v>
      </c>
      <c r="AX1113" s="9">
        <f t="shared" si="3052"/>
        <v>0</v>
      </c>
      <c r="AY1113" s="21">
        <f t="shared" si="3018"/>
        <v>150.5</v>
      </c>
      <c r="AZ1113" s="21">
        <f t="shared" si="3019"/>
        <v>150.5</v>
      </c>
      <c r="BA1113" s="21">
        <f t="shared" si="3020"/>
        <v>150.5</v>
      </c>
      <c r="BB1113" s="9">
        <f t="shared" si="3052"/>
        <v>0</v>
      </c>
      <c r="BC1113" s="21">
        <f t="shared" si="2843"/>
        <v>150.5</v>
      </c>
      <c r="BD1113" s="9">
        <f t="shared" si="3052"/>
        <v>0</v>
      </c>
      <c r="BE1113" s="9">
        <f t="shared" si="3052"/>
        <v>0</v>
      </c>
      <c r="BF1113" s="21">
        <f t="shared" si="2833"/>
        <v>150.5</v>
      </c>
      <c r="BG1113" s="21">
        <f t="shared" si="2834"/>
        <v>150.5</v>
      </c>
      <c r="BH1113" s="9">
        <f t="shared" si="3052"/>
        <v>0</v>
      </c>
      <c r="BI1113" s="9">
        <f t="shared" si="3052"/>
        <v>0</v>
      </c>
      <c r="BJ1113" s="21">
        <f t="shared" si="2835"/>
        <v>150.5</v>
      </c>
      <c r="BK1113" s="21">
        <f t="shared" si="2836"/>
        <v>150.5</v>
      </c>
      <c r="BL1113" s="9">
        <f t="shared" si="3052"/>
        <v>0</v>
      </c>
      <c r="BM1113" s="21">
        <f t="shared" si="3050"/>
        <v>150.5</v>
      </c>
      <c r="BN1113" s="9">
        <f t="shared" si="3052"/>
        <v>0</v>
      </c>
      <c r="BO1113" s="21">
        <f t="shared" si="3051"/>
        <v>150.5</v>
      </c>
      <c r="BP1113" s="9">
        <f t="shared" si="3052"/>
        <v>0</v>
      </c>
      <c r="BQ1113" s="21">
        <f t="shared" si="3027"/>
        <v>150.5</v>
      </c>
      <c r="BR1113" s="9">
        <f t="shared" si="3052"/>
        <v>0</v>
      </c>
      <c r="BS1113" s="33">
        <f t="shared" si="2970"/>
        <v>150.5</v>
      </c>
      <c r="BT1113" s="9">
        <f t="shared" si="3052"/>
        <v>0</v>
      </c>
    </row>
    <row r="1114" spans="1:72" ht="46.8" x14ac:dyDescent="0.3">
      <c r="A1114" s="1" t="s">
        <v>329</v>
      </c>
      <c r="B1114" s="1">
        <v>850</v>
      </c>
      <c r="C1114" s="1" t="s">
        <v>57</v>
      </c>
      <c r="D1114" s="1" t="s">
        <v>71</v>
      </c>
      <c r="E1114" s="2" t="s">
        <v>755</v>
      </c>
      <c r="F1114" s="3">
        <v>150.5</v>
      </c>
      <c r="G1114" s="3">
        <v>150.5</v>
      </c>
      <c r="H1114" s="3">
        <v>150.5</v>
      </c>
      <c r="I1114" s="3"/>
      <c r="J1114" s="3"/>
      <c r="K1114" s="3"/>
      <c r="L1114" s="18">
        <f t="shared" si="3048"/>
        <v>150.5</v>
      </c>
      <c r="M1114" s="18">
        <f t="shared" si="3048"/>
        <v>150.5</v>
      </c>
      <c r="N1114" s="18">
        <f t="shared" si="3048"/>
        <v>150.5</v>
      </c>
      <c r="O1114" s="9"/>
      <c r="P1114" s="9"/>
      <c r="Q1114" s="9"/>
      <c r="R1114" s="21">
        <f t="shared" si="2896"/>
        <v>150.5</v>
      </c>
      <c r="S1114" s="21">
        <f t="shared" si="2896"/>
        <v>150.5</v>
      </c>
      <c r="T1114" s="21">
        <f t="shared" si="2896"/>
        <v>150.5</v>
      </c>
      <c r="U1114" s="9"/>
      <c r="V1114" s="9"/>
      <c r="W1114" s="9"/>
      <c r="X1114" s="21">
        <f t="shared" si="2886"/>
        <v>150.5</v>
      </c>
      <c r="Y1114" s="21">
        <f t="shared" si="2886"/>
        <v>150.5</v>
      </c>
      <c r="Z1114" s="21">
        <f t="shared" si="2886"/>
        <v>150.5</v>
      </c>
      <c r="AA1114" s="9"/>
      <c r="AB1114" s="21">
        <f t="shared" si="2853"/>
        <v>150.5</v>
      </c>
      <c r="AC1114" s="9"/>
      <c r="AD1114" s="9"/>
      <c r="AE1114" s="34">
        <f t="shared" si="2841"/>
        <v>150.5</v>
      </c>
      <c r="AF1114" s="9"/>
      <c r="AG1114" s="34">
        <f t="shared" si="2842"/>
        <v>150.5</v>
      </c>
      <c r="AH1114" s="9"/>
      <c r="AI1114" s="9"/>
      <c r="AJ1114" s="9"/>
      <c r="AK1114" s="21">
        <f t="shared" si="2827"/>
        <v>150.5</v>
      </c>
      <c r="AL1114" s="21">
        <f t="shared" si="2828"/>
        <v>150.5</v>
      </c>
      <c r="AM1114" s="21">
        <f t="shared" si="2828"/>
        <v>150.5</v>
      </c>
      <c r="AN1114" s="9"/>
      <c r="AO1114" s="21">
        <f t="shared" si="2829"/>
        <v>150.5</v>
      </c>
      <c r="AP1114" s="9"/>
      <c r="AQ1114" s="9"/>
      <c r="AR1114" s="9"/>
      <c r="AS1114" s="21">
        <f t="shared" si="3038"/>
        <v>150.5</v>
      </c>
      <c r="AT1114" s="21">
        <f t="shared" si="2839"/>
        <v>150.5</v>
      </c>
      <c r="AU1114" s="21">
        <f t="shared" si="2839"/>
        <v>150.5</v>
      </c>
      <c r="AV1114" s="9"/>
      <c r="AW1114" s="9"/>
      <c r="AX1114" s="9"/>
      <c r="AY1114" s="21">
        <f t="shared" si="3018"/>
        <v>150.5</v>
      </c>
      <c r="AZ1114" s="21">
        <f t="shared" si="3019"/>
        <v>150.5</v>
      </c>
      <c r="BA1114" s="21">
        <f t="shared" si="3020"/>
        <v>150.5</v>
      </c>
      <c r="BB1114" s="9"/>
      <c r="BC1114" s="21">
        <f t="shared" si="2843"/>
        <v>150.5</v>
      </c>
      <c r="BD1114" s="9"/>
      <c r="BE1114" s="9"/>
      <c r="BF1114" s="21">
        <f t="shared" ref="BF1114:BF1177" si="3053">BC1114+BD1114</f>
        <v>150.5</v>
      </c>
      <c r="BG1114" s="21">
        <f t="shared" ref="BG1114:BG1177" si="3054">AZ1114+BE1114</f>
        <v>150.5</v>
      </c>
      <c r="BH1114" s="9"/>
      <c r="BI1114" s="9"/>
      <c r="BJ1114" s="21">
        <f t="shared" ref="BJ1114:BJ1177" si="3055">BF1114+BH1114</f>
        <v>150.5</v>
      </c>
      <c r="BK1114" s="21">
        <f t="shared" ref="BK1114:BK1177" si="3056">BG1114+BI1114</f>
        <v>150.5</v>
      </c>
      <c r="BL1114" s="9"/>
      <c r="BM1114" s="21">
        <f t="shared" si="3050"/>
        <v>150.5</v>
      </c>
      <c r="BN1114" s="9"/>
      <c r="BO1114" s="21">
        <f t="shared" si="3051"/>
        <v>150.5</v>
      </c>
      <c r="BP1114" s="9"/>
      <c r="BQ1114" s="21">
        <f t="shared" si="3027"/>
        <v>150.5</v>
      </c>
      <c r="BR1114" s="9"/>
      <c r="BS1114" s="33">
        <f t="shared" si="2970"/>
        <v>150.5</v>
      </c>
      <c r="BT1114" s="9"/>
    </row>
    <row r="1115" spans="1:72" ht="93.6" x14ac:dyDescent="0.3">
      <c r="A1115" s="1" t="s">
        <v>77</v>
      </c>
      <c r="B1115" s="1"/>
      <c r="C1115" s="1"/>
      <c r="D1115" s="1"/>
      <c r="E1115" s="2" t="s">
        <v>818</v>
      </c>
      <c r="F1115" s="3">
        <f>F1116+F1119+F1122</f>
        <v>15512.999999999998</v>
      </c>
      <c r="G1115" s="3">
        <f t="shared" ref="G1115:K1115" si="3057">G1116+G1119+G1122</f>
        <v>10284.4</v>
      </c>
      <c r="H1115" s="3">
        <f t="shared" si="3057"/>
        <v>10284.4</v>
      </c>
      <c r="I1115" s="3">
        <f t="shared" si="3057"/>
        <v>0</v>
      </c>
      <c r="J1115" s="3">
        <f t="shared" si="3057"/>
        <v>0</v>
      </c>
      <c r="K1115" s="3">
        <f t="shared" si="3057"/>
        <v>-2720.2</v>
      </c>
      <c r="L1115" s="18">
        <f t="shared" si="3048"/>
        <v>15512.999999999998</v>
      </c>
      <c r="M1115" s="18">
        <f t="shared" si="3048"/>
        <v>10284.4</v>
      </c>
      <c r="N1115" s="18">
        <f t="shared" si="3048"/>
        <v>7564.2</v>
      </c>
      <c r="O1115" s="9">
        <f t="shared" ref="O1115:Q1115" si="3058">O1116+O1119+O1122</f>
        <v>0</v>
      </c>
      <c r="P1115" s="9">
        <f t="shared" si="3058"/>
        <v>0</v>
      </c>
      <c r="Q1115" s="9">
        <f t="shared" si="3058"/>
        <v>0</v>
      </c>
      <c r="R1115" s="21">
        <f t="shared" si="2896"/>
        <v>15512.999999999998</v>
      </c>
      <c r="S1115" s="21">
        <f t="shared" si="2896"/>
        <v>10284.4</v>
      </c>
      <c r="T1115" s="21">
        <f t="shared" si="2896"/>
        <v>7564.2</v>
      </c>
      <c r="U1115" s="9">
        <f t="shared" ref="U1115:W1115" si="3059">U1116+U1119+U1122</f>
        <v>0</v>
      </c>
      <c r="V1115" s="9">
        <f t="shared" si="3059"/>
        <v>0</v>
      </c>
      <c r="W1115" s="9">
        <f t="shared" si="3059"/>
        <v>0</v>
      </c>
      <c r="X1115" s="21">
        <f t="shared" si="2886"/>
        <v>15512.999999999998</v>
      </c>
      <c r="Y1115" s="21">
        <f t="shared" si="2886"/>
        <v>10284.4</v>
      </c>
      <c r="Z1115" s="21">
        <f t="shared" si="2886"/>
        <v>7564.2</v>
      </c>
      <c r="AA1115" s="9">
        <f t="shared" ref="AA1115:BT1115" si="3060">AA1116+AA1119+AA1122</f>
        <v>0</v>
      </c>
      <c r="AB1115" s="21">
        <f t="shared" si="2853"/>
        <v>15512.999999999998</v>
      </c>
      <c r="AC1115" s="9">
        <f t="shared" ref="AC1115:AD1115" si="3061">AC1116+AC1119+AC1122</f>
        <v>0</v>
      </c>
      <c r="AD1115" s="9">
        <f t="shared" si="3061"/>
        <v>0</v>
      </c>
      <c r="AE1115" s="34">
        <f t="shared" si="2841"/>
        <v>15512.999999999998</v>
      </c>
      <c r="AF1115" s="9">
        <f t="shared" ref="AF1115" si="3062">AF1116+AF1119+AF1122</f>
        <v>0</v>
      </c>
      <c r="AG1115" s="34">
        <f t="shared" si="2842"/>
        <v>15512.999999999998</v>
      </c>
      <c r="AH1115" s="9">
        <f t="shared" ref="AH1115:AJ1115" si="3063">AH1116+AH1119+AH1122</f>
        <v>0</v>
      </c>
      <c r="AI1115" s="9">
        <f t="shared" si="3063"/>
        <v>0</v>
      </c>
      <c r="AJ1115" s="9">
        <f t="shared" si="3063"/>
        <v>0</v>
      </c>
      <c r="AK1115" s="21">
        <f t="shared" si="2827"/>
        <v>15512.999999999998</v>
      </c>
      <c r="AL1115" s="21">
        <f t="shared" si="2828"/>
        <v>10284.4</v>
      </c>
      <c r="AM1115" s="21">
        <f t="shared" si="2828"/>
        <v>7564.2</v>
      </c>
      <c r="AN1115" s="9">
        <f t="shared" ref="AN1115" si="3064">AN1116+AN1119+AN1122</f>
        <v>0</v>
      </c>
      <c r="AO1115" s="21">
        <f t="shared" si="2829"/>
        <v>15512.999999999998</v>
      </c>
      <c r="AP1115" s="9">
        <f t="shared" ref="AP1115:AR1115" si="3065">AP1116+AP1119+AP1122</f>
        <v>-110.3</v>
      </c>
      <c r="AQ1115" s="9">
        <f t="shared" si="3065"/>
        <v>0</v>
      </c>
      <c r="AR1115" s="9">
        <f t="shared" si="3065"/>
        <v>0</v>
      </c>
      <c r="AS1115" s="20">
        <f t="shared" si="3038"/>
        <v>15402.699999999999</v>
      </c>
      <c r="AT1115" s="20">
        <f t="shared" si="2839"/>
        <v>10284.4</v>
      </c>
      <c r="AU1115" s="20">
        <f t="shared" si="2839"/>
        <v>7564.2</v>
      </c>
      <c r="AV1115" s="9">
        <f t="shared" ref="AV1115:AX1115" si="3066">AV1116+AV1119+AV1122</f>
        <v>0</v>
      </c>
      <c r="AW1115" s="9">
        <f t="shared" si="3066"/>
        <v>0</v>
      </c>
      <c r="AX1115" s="9">
        <f t="shared" si="3066"/>
        <v>0</v>
      </c>
      <c r="AY1115" s="21">
        <f t="shared" si="3018"/>
        <v>15402.699999999999</v>
      </c>
      <c r="AZ1115" s="21">
        <f t="shared" si="3019"/>
        <v>10284.4</v>
      </c>
      <c r="BA1115" s="21">
        <f t="shared" si="3020"/>
        <v>7564.2</v>
      </c>
      <c r="BB1115" s="9">
        <f t="shared" ref="BB1115" si="3067">BB1116+BB1119+BB1122</f>
        <v>0</v>
      </c>
      <c r="BC1115" s="21">
        <f t="shared" si="2843"/>
        <v>15402.699999999999</v>
      </c>
      <c r="BD1115" s="9">
        <f t="shared" ref="BD1115:BE1115" si="3068">BD1116+BD1119+BD1122</f>
        <v>-25.437999999999999</v>
      </c>
      <c r="BE1115" s="9">
        <f t="shared" si="3068"/>
        <v>0</v>
      </c>
      <c r="BF1115" s="21">
        <f t="shared" si="3053"/>
        <v>15377.261999999999</v>
      </c>
      <c r="BG1115" s="21">
        <f t="shared" si="3054"/>
        <v>10284.4</v>
      </c>
      <c r="BH1115" s="9">
        <f t="shared" ref="BH1115:BI1115" si="3069">BH1116+BH1119+BH1122</f>
        <v>0</v>
      </c>
      <c r="BI1115" s="9">
        <f t="shared" si="3069"/>
        <v>0</v>
      </c>
      <c r="BJ1115" s="21">
        <f t="shared" si="3055"/>
        <v>15377.261999999999</v>
      </c>
      <c r="BK1115" s="21">
        <f t="shared" si="3056"/>
        <v>10284.4</v>
      </c>
      <c r="BL1115" s="9">
        <f t="shared" ref="BL1115" si="3070">BL1116+BL1119+BL1122</f>
        <v>0</v>
      </c>
      <c r="BM1115" s="21">
        <f t="shared" si="3050"/>
        <v>15377.261999999999</v>
      </c>
      <c r="BN1115" s="9">
        <f t="shared" ref="BN1115" si="3071">BN1116+BN1119+BN1122</f>
        <v>0</v>
      </c>
      <c r="BO1115" s="21">
        <f t="shared" si="3051"/>
        <v>15377.261999999999</v>
      </c>
      <c r="BP1115" s="9">
        <f t="shared" ref="BP1115" si="3072">BP1116+BP1119+BP1122</f>
        <v>-244.8</v>
      </c>
      <c r="BQ1115" s="21">
        <f t="shared" si="3027"/>
        <v>15132.462</v>
      </c>
      <c r="BR1115" s="9">
        <f t="shared" ref="BR1115" si="3073">BR1116+BR1119+BR1122</f>
        <v>0</v>
      </c>
      <c r="BS1115" s="33">
        <f t="shared" si="2970"/>
        <v>15132.462</v>
      </c>
      <c r="BT1115" s="9">
        <f t="shared" si="3060"/>
        <v>0</v>
      </c>
    </row>
    <row r="1116" spans="1:72" ht="93.6" x14ac:dyDescent="0.3">
      <c r="A1116" s="1" t="s">
        <v>77</v>
      </c>
      <c r="B1116" s="1" t="s">
        <v>13</v>
      </c>
      <c r="C1116" s="1"/>
      <c r="D1116" s="1"/>
      <c r="E1116" s="2" t="s">
        <v>727</v>
      </c>
      <c r="F1116" s="3">
        <f>F1117</f>
        <v>63.8</v>
      </c>
      <c r="G1116" s="3">
        <f t="shared" ref="G1116:BT1117" si="3074">G1117</f>
        <v>63.8</v>
      </c>
      <c r="H1116" s="3">
        <f t="shared" si="3074"/>
        <v>63.8</v>
      </c>
      <c r="I1116" s="3">
        <f t="shared" si="3074"/>
        <v>0</v>
      </c>
      <c r="J1116" s="3">
        <f t="shared" si="3074"/>
        <v>0</v>
      </c>
      <c r="K1116" s="3">
        <f t="shared" si="3074"/>
        <v>0</v>
      </c>
      <c r="L1116" s="18">
        <f t="shared" si="3048"/>
        <v>63.8</v>
      </c>
      <c r="M1116" s="18">
        <f t="shared" si="3048"/>
        <v>63.8</v>
      </c>
      <c r="N1116" s="18">
        <f t="shared" si="3048"/>
        <v>63.8</v>
      </c>
      <c r="O1116" s="9">
        <f t="shared" si="3074"/>
        <v>0</v>
      </c>
      <c r="P1116" s="9">
        <f t="shared" si="3074"/>
        <v>0</v>
      </c>
      <c r="Q1116" s="9">
        <f t="shared" si="3074"/>
        <v>0</v>
      </c>
      <c r="R1116" s="21">
        <f t="shared" si="2896"/>
        <v>63.8</v>
      </c>
      <c r="S1116" s="21">
        <f t="shared" si="2896"/>
        <v>63.8</v>
      </c>
      <c r="T1116" s="21">
        <f t="shared" si="2896"/>
        <v>63.8</v>
      </c>
      <c r="U1116" s="9">
        <f t="shared" si="3074"/>
        <v>0</v>
      </c>
      <c r="V1116" s="9">
        <f t="shared" si="3074"/>
        <v>0</v>
      </c>
      <c r="W1116" s="9">
        <f t="shared" si="3074"/>
        <v>0</v>
      </c>
      <c r="X1116" s="21">
        <f t="shared" si="2886"/>
        <v>63.8</v>
      </c>
      <c r="Y1116" s="21">
        <f t="shared" si="2886"/>
        <v>63.8</v>
      </c>
      <c r="Z1116" s="21">
        <f t="shared" si="2886"/>
        <v>63.8</v>
      </c>
      <c r="AA1116" s="9">
        <f t="shared" si="3074"/>
        <v>0</v>
      </c>
      <c r="AB1116" s="21">
        <f t="shared" si="2853"/>
        <v>63.8</v>
      </c>
      <c r="AC1116" s="9">
        <f t="shared" si="3074"/>
        <v>0</v>
      </c>
      <c r="AD1116" s="9">
        <f t="shared" si="3074"/>
        <v>0</v>
      </c>
      <c r="AE1116" s="34">
        <f t="shared" si="2841"/>
        <v>63.8</v>
      </c>
      <c r="AF1116" s="9">
        <f t="shared" si="3074"/>
        <v>0</v>
      </c>
      <c r="AG1116" s="34">
        <f t="shared" si="2842"/>
        <v>63.8</v>
      </c>
      <c r="AH1116" s="9">
        <f t="shared" si="3074"/>
        <v>0</v>
      </c>
      <c r="AI1116" s="9">
        <f t="shared" si="3074"/>
        <v>0</v>
      </c>
      <c r="AJ1116" s="9">
        <f t="shared" si="3074"/>
        <v>0</v>
      </c>
      <c r="AK1116" s="21">
        <f t="shared" si="2827"/>
        <v>63.8</v>
      </c>
      <c r="AL1116" s="21">
        <f t="shared" si="2828"/>
        <v>63.8</v>
      </c>
      <c r="AM1116" s="21">
        <f t="shared" si="2828"/>
        <v>63.8</v>
      </c>
      <c r="AN1116" s="9">
        <f t="shared" si="3074"/>
        <v>0</v>
      </c>
      <c r="AO1116" s="21">
        <f t="shared" si="2829"/>
        <v>63.8</v>
      </c>
      <c r="AP1116" s="9">
        <f t="shared" si="3074"/>
        <v>0</v>
      </c>
      <c r="AQ1116" s="9">
        <f t="shared" si="3074"/>
        <v>0</v>
      </c>
      <c r="AR1116" s="9">
        <f t="shared" si="3074"/>
        <v>0</v>
      </c>
      <c r="AS1116" s="21">
        <f t="shared" si="3038"/>
        <v>63.8</v>
      </c>
      <c r="AT1116" s="21">
        <f t="shared" si="2839"/>
        <v>63.8</v>
      </c>
      <c r="AU1116" s="21">
        <f t="shared" si="2839"/>
        <v>63.8</v>
      </c>
      <c r="AV1116" s="9">
        <f t="shared" si="3074"/>
        <v>0</v>
      </c>
      <c r="AW1116" s="9">
        <f t="shared" si="3074"/>
        <v>0</v>
      </c>
      <c r="AX1116" s="9">
        <f t="shared" si="3074"/>
        <v>0</v>
      </c>
      <c r="AY1116" s="21">
        <f t="shared" si="3018"/>
        <v>63.8</v>
      </c>
      <c r="AZ1116" s="21">
        <f t="shared" si="3019"/>
        <v>63.8</v>
      </c>
      <c r="BA1116" s="21">
        <f t="shared" si="3020"/>
        <v>63.8</v>
      </c>
      <c r="BB1116" s="9">
        <f t="shared" si="3074"/>
        <v>0</v>
      </c>
      <c r="BC1116" s="21">
        <f t="shared" si="2843"/>
        <v>63.8</v>
      </c>
      <c r="BD1116" s="9">
        <f t="shared" si="3074"/>
        <v>0</v>
      </c>
      <c r="BE1116" s="9">
        <f t="shared" si="3074"/>
        <v>0</v>
      </c>
      <c r="BF1116" s="21">
        <f t="shared" si="3053"/>
        <v>63.8</v>
      </c>
      <c r="BG1116" s="21">
        <f t="shared" si="3054"/>
        <v>63.8</v>
      </c>
      <c r="BH1116" s="9">
        <f t="shared" si="3074"/>
        <v>0</v>
      </c>
      <c r="BI1116" s="9">
        <f t="shared" si="3074"/>
        <v>0</v>
      </c>
      <c r="BJ1116" s="21">
        <f t="shared" si="3055"/>
        <v>63.8</v>
      </c>
      <c r="BK1116" s="21">
        <f t="shared" si="3056"/>
        <v>63.8</v>
      </c>
      <c r="BL1116" s="9">
        <f t="shared" si="3074"/>
        <v>0</v>
      </c>
      <c r="BM1116" s="21">
        <f t="shared" si="3050"/>
        <v>63.8</v>
      </c>
      <c r="BN1116" s="9">
        <f t="shared" si="3074"/>
        <v>0</v>
      </c>
      <c r="BO1116" s="21">
        <f t="shared" si="3051"/>
        <v>63.8</v>
      </c>
      <c r="BP1116" s="9">
        <f t="shared" si="3074"/>
        <v>0</v>
      </c>
      <c r="BQ1116" s="21">
        <f t="shared" si="3027"/>
        <v>63.8</v>
      </c>
      <c r="BR1116" s="9">
        <f t="shared" si="3074"/>
        <v>0</v>
      </c>
      <c r="BS1116" s="33">
        <f t="shared" si="2970"/>
        <v>63.8</v>
      </c>
      <c r="BT1116" s="9">
        <f t="shared" si="3074"/>
        <v>0</v>
      </c>
    </row>
    <row r="1117" spans="1:72" ht="31.2" x14ac:dyDescent="0.3">
      <c r="A1117" s="1" t="s">
        <v>77</v>
      </c>
      <c r="B1117" s="1" t="s">
        <v>422</v>
      </c>
      <c r="C1117" s="1"/>
      <c r="D1117" s="1"/>
      <c r="E1117" s="2" t="s">
        <v>728</v>
      </c>
      <c r="F1117" s="3">
        <f>F1118</f>
        <v>63.8</v>
      </c>
      <c r="G1117" s="3">
        <f t="shared" si="3074"/>
        <v>63.8</v>
      </c>
      <c r="H1117" s="3">
        <f t="shared" si="3074"/>
        <v>63.8</v>
      </c>
      <c r="I1117" s="3">
        <f t="shared" si="3074"/>
        <v>0</v>
      </c>
      <c r="J1117" s="3">
        <f t="shared" si="3074"/>
        <v>0</v>
      </c>
      <c r="K1117" s="3">
        <f t="shared" si="3074"/>
        <v>0</v>
      </c>
      <c r="L1117" s="18">
        <f t="shared" si="3048"/>
        <v>63.8</v>
      </c>
      <c r="M1117" s="18">
        <f t="shared" si="3048"/>
        <v>63.8</v>
      </c>
      <c r="N1117" s="18">
        <f t="shared" si="3048"/>
        <v>63.8</v>
      </c>
      <c r="O1117" s="9">
        <f t="shared" si="3074"/>
        <v>0</v>
      </c>
      <c r="P1117" s="9">
        <f t="shared" si="3074"/>
        <v>0</v>
      </c>
      <c r="Q1117" s="9">
        <f t="shared" si="3074"/>
        <v>0</v>
      </c>
      <c r="R1117" s="21">
        <f t="shared" si="2896"/>
        <v>63.8</v>
      </c>
      <c r="S1117" s="21">
        <f t="shared" si="2896"/>
        <v>63.8</v>
      </c>
      <c r="T1117" s="21">
        <f t="shared" si="2896"/>
        <v>63.8</v>
      </c>
      <c r="U1117" s="9">
        <f t="shared" si="3074"/>
        <v>0</v>
      </c>
      <c r="V1117" s="9">
        <f t="shared" si="3074"/>
        <v>0</v>
      </c>
      <c r="W1117" s="9">
        <f t="shared" si="3074"/>
        <v>0</v>
      </c>
      <c r="X1117" s="21">
        <f t="shared" si="2886"/>
        <v>63.8</v>
      </c>
      <c r="Y1117" s="21">
        <f t="shared" si="2886"/>
        <v>63.8</v>
      </c>
      <c r="Z1117" s="21">
        <f t="shared" si="2886"/>
        <v>63.8</v>
      </c>
      <c r="AA1117" s="9">
        <f t="shared" si="3074"/>
        <v>0</v>
      </c>
      <c r="AB1117" s="21">
        <f t="shared" si="2853"/>
        <v>63.8</v>
      </c>
      <c r="AC1117" s="9">
        <f t="shared" si="3074"/>
        <v>0</v>
      </c>
      <c r="AD1117" s="9">
        <f t="shared" si="3074"/>
        <v>0</v>
      </c>
      <c r="AE1117" s="34">
        <f t="shared" si="2841"/>
        <v>63.8</v>
      </c>
      <c r="AF1117" s="9">
        <f t="shared" si="3074"/>
        <v>0</v>
      </c>
      <c r="AG1117" s="34">
        <f t="shared" si="2842"/>
        <v>63.8</v>
      </c>
      <c r="AH1117" s="9">
        <f t="shared" si="3074"/>
        <v>0</v>
      </c>
      <c r="AI1117" s="9">
        <f t="shared" si="3074"/>
        <v>0</v>
      </c>
      <c r="AJ1117" s="9">
        <f t="shared" si="3074"/>
        <v>0</v>
      </c>
      <c r="AK1117" s="21">
        <f t="shared" si="2827"/>
        <v>63.8</v>
      </c>
      <c r="AL1117" s="21">
        <f t="shared" si="2828"/>
        <v>63.8</v>
      </c>
      <c r="AM1117" s="21">
        <f t="shared" si="2828"/>
        <v>63.8</v>
      </c>
      <c r="AN1117" s="9">
        <f t="shared" si="3074"/>
        <v>0</v>
      </c>
      <c r="AO1117" s="21">
        <f t="shared" si="2829"/>
        <v>63.8</v>
      </c>
      <c r="AP1117" s="9">
        <f t="shared" si="3074"/>
        <v>0</v>
      </c>
      <c r="AQ1117" s="9">
        <f t="shared" si="3074"/>
        <v>0</v>
      </c>
      <c r="AR1117" s="9">
        <f t="shared" si="3074"/>
        <v>0</v>
      </c>
      <c r="AS1117" s="21">
        <f t="shared" si="3038"/>
        <v>63.8</v>
      </c>
      <c r="AT1117" s="21">
        <f t="shared" ref="AT1117:AU1183" si="3075">AL1117+AQ1117</f>
        <v>63.8</v>
      </c>
      <c r="AU1117" s="21">
        <f t="shared" si="3075"/>
        <v>63.8</v>
      </c>
      <c r="AV1117" s="9">
        <f t="shared" si="3074"/>
        <v>0</v>
      </c>
      <c r="AW1117" s="9">
        <f t="shared" si="3074"/>
        <v>0</v>
      </c>
      <c r="AX1117" s="9">
        <f t="shared" si="3074"/>
        <v>0</v>
      </c>
      <c r="AY1117" s="21">
        <f t="shared" si="3018"/>
        <v>63.8</v>
      </c>
      <c r="AZ1117" s="21">
        <f t="shared" si="3019"/>
        <v>63.8</v>
      </c>
      <c r="BA1117" s="21">
        <f t="shared" si="3020"/>
        <v>63.8</v>
      </c>
      <c r="BB1117" s="9">
        <f t="shared" si="3074"/>
        <v>0</v>
      </c>
      <c r="BC1117" s="21">
        <f t="shared" si="2843"/>
        <v>63.8</v>
      </c>
      <c r="BD1117" s="9">
        <f t="shared" si="3074"/>
        <v>0</v>
      </c>
      <c r="BE1117" s="9">
        <f t="shared" si="3074"/>
        <v>0</v>
      </c>
      <c r="BF1117" s="21">
        <f t="shared" si="3053"/>
        <v>63.8</v>
      </c>
      <c r="BG1117" s="21">
        <f t="shared" si="3054"/>
        <v>63.8</v>
      </c>
      <c r="BH1117" s="9">
        <f t="shared" si="3074"/>
        <v>0</v>
      </c>
      <c r="BI1117" s="9">
        <f t="shared" si="3074"/>
        <v>0</v>
      </c>
      <c r="BJ1117" s="21">
        <f t="shared" si="3055"/>
        <v>63.8</v>
      </c>
      <c r="BK1117" s="21">
        <f t="shared" si="3056"/>
        <v>63.8</v>
      </c>
      <c r="BL1117" s="9">
        <f t="shared" si="3074"/>
        <v>0</v>
      </c>
      <c r="BM1117" s="21">
        <f t="shared" si="3050"/>
        <v>63.8</v>
      </c>
      <c r="BN1117" s="9">
        <f t="shared" si="3074"/>
        <v>0</v>
      </c>
      <c r="BO1117" s="21">
        <f t="shared" si="3051"/>
        <v>63.8</v>
      </c>
      <c r="BP1117" s="9">
        <f t="shared" si="3074"/>
        <v>0</v>
      </c>
      <c r="BQ1117" s="21">
        <f t="shared" si="3027"/>
        <v>63.8</v>
      </c>
      <c r="BR1117" s="9">
        <f t="shared" si="3074"/>
        <v>0</v>
      </c>
      <c r="BS1117" s="33">
        <f t="shared" si="2970"/>
        <v>63.8</v>
      </c>
      <c r="BT1117" s="9">
        <f t="shared" si="3074"/>
        <v>0</v>
      </c>
    </row>
    <row r="1118" spans="1:72" ht="46.8" x14ac:dyDescent="0.3">
      <c r="A1118" s="1" t="s">
        <v>77</v>
      </c>
      <c r="B1118" s="1">
        <v>110</v>
      </c>
      <c r="C1118" s="1" t="s">
        <v>57</v>
      </c>
      <c r="D1118" s="1" t="s">
        <v>71</v>
      </c>
      <c r="E1118" s="2" t="s">
        <v>755</v>
      </c>
      <c r="F1118" s="3">
        <v>63.8</v>
      </c>
      <c r="G1118" s="3">
        <v>63.8</v>
      </c>
      <c r="H1118" s="3">
        <v>63.8</v>
      </c>
      <c r="I1118" s="3"/>
      <c r="J1118" s="3"/>
      <c r="K1118" s="3"/>
      <c r="L1118" s="18">
        <f t="shared" si="3048"/>
        <v>63.8</v>
      </c>
      <c r="M1118" s="18">
        <f t="shared" si="3048"/>
        <v>63.8</v>
      </c>
      <c r="N1118" s="18">
        <f t="shared" si="3048"/>
        <v>63.8</v>
      </c>
      <c r="O1118" s="9"/>
      <c r="P1118" s="9"/>
      <c r="Q1118" s="9"/>
      <c r="R1118" s="21">
        <f t="shared" si="2896"/>
        <v>63.8</v>
      </c>
      <c r="S1118" s="21">
        <f t="shared" si="2896"/>
        <v>63.8</v>
      </c>
      <c r="T1118" s="21">
        <f t="shared" si="2896"/>
        <v>63.8</v>
      </c>
      <c r="U1118" s="9"/>
      <c r="V1118" s="9"/>
      <c r="W1118" s="9"/>
      <c r="X1118" s="21">
        <f t="shared" si="2886"/>
        <v>63.8</v>
      </c>
      <c r="Y1118" s="21">
        <f t="shared" si="2886"/>
        <v>63.8</v>
      </c>
      <c r="Z1118" s="21">
        <f t="shared" si="2886"/>
        <v>63.8</v>
      </c>
      <c r="AA1118" s="9"/>
      <c r="AB1118" s="21">
        <f t="shared" si="2853"/>
        <v>63.8</v>
      </c>
      <c r="AC1118" s="9"/>
      <c r="AD1118" s="9"/>
      <c r="AE1118" s="34">
        <f t="shared" si="2841"/>
        <v>63.8</v>
      </c>
      <c r="AF1118" s="9"/>
      <c r="AG1118" s="34">
        <f t="shared" si="2842"/>
        <v>63.8</v>
      </c>
      <c r="AH1118" s="9"/>
      <c r="AI1118" s="9"/>
      <c r="AJ1118" s="9"/>
      <c r="AK1118" s="21">
        <f t="shared" ref="AK1118:AK1184" si="3076">AG1118+AH1118</f>
        <v>63.8</v>
      </c>
      <c r="AL1118" s="21">
        <f t="shared" ref="AL1118:AM1184" si="3077">Y1118+AI1118</f>
        <v>63.8</v>
      </c>
      <c r="AM1118" s="21">
        <f t="shared" si="3077"/>
        <v>63.8</v>
      </c>
      <c r="AN1118" s="9"/>
      <c r="AO1118" s="21">
        <f t="shared" ref="AO1118:AO1184" si="3078">AK1118+AN1118</f>
        <v>63.8</v>
      </c>
      <c r="AP1118" s="9"/>
      <c r="AQ1118" s="9"/>
      <c r="AR1118" s="9"/>
      <c r="AS1118" s="21">
        <f t="shared" si="3038"/>
        <v>63.8</v>
      </c>
      <c r="AT1118" s="21">
        <f t="shared" si="3075"/>
        <v>63.8</v>
      </c>
      <c r="AU1118" s="21">
        <f t="shared" si="3075"/>
        <v>63.8</v>
      </c>
      <c r="AV1118" s="9"/>
      <c r="AW1118" s="9"/>
      <c r="AX1118" s="9"/>
      <c r="AY1118" s="21">
        <f t="shared" si="3018"/>
        <v>63.8</v>
      </c>
      <c r="AZ1118" s="21">
        <f t="shared" si="3019"/>
        <v>63.8</v>
      </c>
      <c r="BA1118" s="21">
        <f t="shared" si="3020"/>
        <v>63.8</v>
      </c>
      <c r="BB1118" s="9"/>
      <c r="BC1118" s="21">
        <f t="shared" si="2843"/>
        <v>63.8</v>
      </c>
      <c r="BD1118" s="9"/>
      <c r="BE1118" s="9"/>
      <c r="BF1118" s="21">
        <f t="shared" si="3053"/>
        <v>63.8</v>
      </c>
      <c r="BG1118" s="21">
        <f t="shared" si="3054"/>
        <v>63.8</v>
      </c>
      <c r="BH1118" s="9"/>
      <c r="BI1118" s="9"/>
      <c r="BJ1118" s="21">
        <f t="shared" si="3055"/>
        <v>63.8</v>
      </c>
      <c r="BK1118" s="21">
        <f t="shared" si="3056"/>
        <v>63.8</v>
      </c>
      <c r="BL1118" s="9"/>
      <c r="BM1118" s="21">
        <f t="shared" si="3050"/>
        <v>63.8</v>
      </c>
      <c r="BN1118" s="9"/>
      <c r="BO1118" s="21">
        <f t="shared" si="3051"/>
        <v>63.8</v>
      </c>
      <c r="BP1118" s="9"/>
      <c r="BQ1118" s="21">
        <f t="shared" si="3027"/>
        <v>63.8</v>
      </c>
      <c r="BR1118" s="9"/>
      <c r="BS1118" s="33">
        <f t="shared" si="2970"/>
        <v>63.8</v>
      </c>
      <c r="BT1118" s="9"/>
    </row>
    <row r="1119" spans="1:72" ht="31.2" x14ac:dyDescent="0.3">
      <c r="A1119" s="1" t="s">
        <v>77</v>
      </c>
      <c r="B1119" s="1" t="s">
        <v>6</v>
      </c>
      <c r="C1119" s="1"/>
      <c r="D1119" s="1"/>
      <c r="E1119" s="2" t="s">
        <v>730</v>
      </c>
      <c r="F1119" s="3">
        <f>F1120</f>
        <v>15331.8</v>
      </c>
      <c r="G1119" s="3">
        <f t="shared" ref="G1119:BT1120" si="3079">G1120</f>
        <v>10130.6</v>
      </c>
      <c r="H1119" s="3">
        <f t="shared" si="3079"/>
        <v>10130.6</v>
      </c>
      <c r="I1119" s="3">
        <f t="shared" si="3079"/>
        <v>0</v>
      </c>
      <c r="J1119" s="3">
        <f t="shared" si="3079"/>
        <v>0</v>
      </c>
      <c r="K1119" s="3">
        <f t="shared" si="3079"/>
        <v>-2720.2</v>
      </c>
      <c r="L1119" s="18">
        <f t="shared" si="3048"/>
        <v>15331.8</v>
      </c>
      <c r="M1119" s="18">
        <f t="shared" si="3048"/>
        <v>10130.6</v>
      </c>
      <c r="N1119" s="18">
        <f t="shared" si="3048"/>
        <v>7410.4000000000005</v>
      </c>
      <c r="O1119" s="9">
        <f t="shared" si="3079"/>
        <v>0</v>
      </c>
      <c r="P1119" s="9">
        <f t="shared" si="3079"/>
        <v>0</v>
      </c>
      <c r="Q1119" s="9">
        <f t="shared" si="3079"/>
        <v>0</v>
      </c>
      <c r="R1119" s="21">
        <f t="shared" si="2896"/>
        <v>15331.8</v>
      </c>
      <c r="S1119" s="21">
        <f t="shared" si="2896"/>
        <v>10130.6</v>
      </c>
      <c r="T1119" s="21">
        <f t="shared" si="2896"/>
        <v>7410.4000000000005</v>
      </c>
      <c r="U1119" s="9">
        <f t="shared" si="3079"/>
        <v>0</v>
      </c>
      <c r="V1119" s="9">
        <f t="shared" si="3079"/>
        <v>0</v>
      </c>
      <c r="W1119" s="9">
        <f t="shared" si="3079"/>
        <v>0</v>
      </c>
      <c r="X1119" s="21">
        <f t="shared" si="2886"/>
        <v>15331.8</v>
      </c>
      <c r="Y1119" s="21">
        <f t="shared" si="2886"/>
        <v>10130.6</v>
      </c>
      <c r="Z1119" s="21">
        <f t="shared" si="2886"/>
        <v>7410.4000000000005</v>
      </c>
      <c r="AA1119" s="9">
        <f t="shared" si="3079"/>
        <v>0</v>
      </c>
      <c r="AB1119" s="21">
        <f t="shared" si="2853"/>
        <v>15331.8</v>
      </c>
      <c r="AC1119" s="9">
        <f t="shared" si="3079"/>
        <v>0</v>
      </c>
      <c r="AD1119" s="9">
        <f t="shared" si="3079"/>
        <v>0</v>
      </c>
      <c r="AE1119" s="34">
        <f t="shared" si="2841"/>
        <v>15331.8</v>
      </c>
      <c r="AF1119" s="9">
        <f t="shared" si="3079"/>
        <v>0</v>
      </c>
      <c r="AG1119" s="34">
        <f t="shared" si="2842"/>
        <v>15331.8</v>
      </c>
      <c r="AH1119" s="9">
        <f t="shared" si="3079"/>
        <v>0</v>
      </c>
      <c r="AI1119" s="9">
        <f t="shared" si="3079"/>
        <v>0</v>
      </c>
      <c r="AJ1119" s="9">
        <f t="shared" si="3079"/>
        <v>0</v>
      </c>
      <c r="AK1119" s="21">
        <f t="shared" si="3076"/>
        <v>15331.8</v>
      </c>
      <c r="AL1119" s="21">
        <f t="shared" si="3077"/>
        <v>10130.6</v>
      </c>
      <c r="AM1119" s="21">
        <f t="shared" si="3077"/>
        <v>7410.4000000000005</v>
      </c>
      <c r="AN1119" s="9">
        <f t="shared" si="3079"/>
        <v>0</v>
      </c>
      <c r="AO1119" s="21">
        <f t="shared" si="3078"/>
        <v>15331.8</v>
      </c>
      <c r="AP1119" s="9">
        <f t="shared" si="3079"/>
        <v>-110.3</v>
      </c>
      <c r="AQ1119" s="9">
        <f t="shared" si="3079"/>
        <v>0</v>
      </c>
      <c r="AR1119" s="9">
        <f t="shared" si="3079"/>
        <v>0</v>
      </c>
      <c r="AS1119" s="21">
        <f t="shared" si="3038"/>
        <v>15221.5</v>
      </c>
      <c r="AT1119" s="21">
        <f t="shared" si="3075"/>
        <v>10130.6</v>
      </c>
      <c r="AU1119" s="21">
        <f t="shared" si="3075"/>
        <v>7410.4000000000005</v>
      </c>
      <c r="AV1119" s="9">
        <f t="shared" si="3079"/>
        <v>0</v>
      </c>
      <c r="AW1119" s="9">
        <f t="shared" si="3079"/>
        <v>0</v>
      </c>
      <c r="AX1119" s="9">
        <f t="shared" si="3079"/>
        <v>0</v>
      </c>
      <c r="AY1119" s="21">
        <f t="shared" si="3018"/>
        <v>15221.5</v>
      </c>
      <c r="AZ1119" s="21">
        <f t="shared" si="3019"/>
        <v>10130.6</v>
      </c>
      <c r="BA1119" s="21">
        <f t="shared" si="3020"/>
        <v>7410.4000000000005</v>
      </c>
      <c r="BB1119" s="9">
        <f t="shared" si="3079"/>
        <v>0</v>
      </c>
      <c r="BC1119" s="21">
        <f t="shared" si="2843"/>
        <v>15221.5</v>
      </c>
      <c r="BD1119" s="9">
        <f t="shared" si="3079"/>
        <v>-25.437999999999999</v>
      </c>
      <c r="BE1119" s="9">
        <f t="shared" si="3079"/>
        <v>0</v>
      </c>
      <c r="BF1119" s="21">
        <f t="shared" si="3053"/>
        <v>15196.062</v>
      </c>
      <c r="BG1119" s="21">
        <f t="shared" si="3054"/>
        <v>10130.6</v>
      </c>
      <c r="BH1119" s="9">
        <f t="shared" si="3079"/>
        <v>0</v>
      </c>
      <c r="BI1119" s="9">
        <f t="shared" si="3079"/>
        <v>0</v>
      </c>
      <c r="BJ1119" s="21">
        <f t="shared" si="3055"/>
        <v>15196.062</v>
      </c>
      <c r="BK1119" s="21">
        <f t="shared" si="3056"/>
        <v>10130.6</v>
      </c>
      <c r="BL1119" s="9">
        <f t="shared" si="3079"/>
        <v>0</v>
      </c>
      <c r="BM1119" s="21">
        <f t="shared" si="3050"/>
        <v>15196.062</v>
      </c>
      <c r="BN1119" s="9">
        <f t="shared" si="3079"/>
        <v>0</v>
      </c>
      <c r="BO1119" s="21">
        <f t="shared" si="3051"/>
        <v>15196.062</v>
      </c>
      <c r="BP1119" s="9">
        <f t="shared" si="3079"/>
        <v>-244.8</v>
      </c>
      <c r="BQ1119" s="21">
        <f t="shared" si="3027"/>
        <v>14951.262000000001</v>
      </c>
      <c r="BR1119" s="9">
        <f t="shared" si="3079"/>
        <v>0</v>
      </c>
      <c r="BS1119" s="33">
        <f t="shared" si="2970"/>
        <v>14951.262000000001</v>
      </c>
      <c r="BT1119" s="9">
        <f t="shared" si="3079"/>
        <v>0</v>
      </c>
    </row>
    <row r="1120" spans="1:72" ht="46.8" x14ac:dyDescent="0.3">
      <c r="A1120" s="1" t="s">
        <v>77</v>
      </c>
      <c r="B1120" s="1" t="s">
        <v>167</v>
      </c>
      <c r="C1120" s="1"/>
      <c r="D1120" s="1"/>
      <c r="E1120" s="2" t="s">
        <v>731</v>
      </c>
      <c r="F1120" s="3">
        <f>F1121</f>
        <v>15331.8</v>
      </c>
      <c r="G1120" s="3">
        <f t="shared" si="3079"/>
        <v>10130.6</v>
      </c>
      <c r="H1120" s="3">
        <f t="shared" si="3079"/>
        <v>10130.6</v>
      </c>
      <c r="I1120" s="3">
        <f t="shared" si="3079"/>
        <v>0</v>
      </c>
      <c r="J1120" s="3">
        <f t="shared" si="3079"/>
        <v>0</v>
      </c>
      <c r="K1120" s="3">
        <f t="shared" si="3079"/>
        <v>-2720.2</v>
      </c>
      <c r="L1120" s="18">
        <f t="shared" si="3048"/>
        <v>15331.8</v>
      </c>
      <c r="M1120" s="18">
        <f t="shared" si="3048"/>
        <v>10130.6</v>
      </c>
      <c r="N1120" s="18">
        <f t="shared" si="3048"/>
        <v>7410.4000000000005</v>
      </c>
      <c r="O1120" s="9">
        <f t="shared" si="3079"/>
        <v>0</v>
      </c>
      <c r="P1120" s="9">
        <f t="shared" si="3079"/>
        <v>0</v>
      </c>
      <c r="Q1120" s="9">
        <f t="shared" si="3079"/>
        <v>0</v>
      </c>
      <c r="R1120" s="21">
        <f t="shared" si="2896"/>
        <v>15331.8</v>
      </c>
      <c r="S1120" s="21">
        <f t="shared" si="2896"/>
        <v>10130.6</v>
      </c>
      <c r="T1120" s="21">
        <f t="shared" si="2896"/>
        <v>7410.4000000000005</v>
      </c>
      <c r="U1120" s="9">
        <f t="shared" si="3079"/>
        <v>0</v>
      </c>
      <c r="V1120" s="9">
        <f t="shared" si="3079"/>
        <v>0</v>
      </c>
      <c r="W1120" s="9">
        <f t="shared" si="3079"/>
        <v>0</v>
      </c>
      <c r="X1120" s="21">
        <f t="shared" si="2886"/>
        <v>15331.8</v>
      </c>
      <c r="Y1120" s="21">
        <f t="shared" si="2886"/>
        <v>10130.6</v>
      </c>
      <c r="Z1120" s="21">
        <f t="shared" si="2886"/>
        <v>7410.4000000000005</v>
      </c>
      <c r="AA1120" s="9">
        <f t="shared" si="3079"/>
        <v>0</v>
      </c>
      <c r="AB1120" s="21">
        <f t="shared" si="2853"/>
        <v>15331.8</v>
      </c>
      <c r="AC1120" s="9">
        <f t="shared" si="3079"/>
        <v>0</v>
      </c>
      <c r="AD1120" s="9">
        <f t="shared" si="3079"/>
        <v>0</v>
      </c>
      <c r="AE1120" s="34">
        <f t="shared" si="2841"/>
        <v>15331.8</v>
      </c>
      <c r="AF1120" s="9">
        <f t="shared" si="3079"/>
        <v>0</v>
      </c>
      <c r="AG1120" s="34">
        <f t="shared" si="2842"/>
        <v>15331.8</v>
      </c>
      <c r="AH1120" s="9">
        <f t="shared" si="3079"/>
        <v>0</v>
      </c>
      <c r="AI1120" s="9">
        <f t="shared" si="3079"/>
        <v>0</v>
      </c>
      <c r="AJ1120" s="9">
        <f t="shared" si="3079"/>
        <v>0</v>
      </c>
      <c r="AK1120" s="21">
        <f t="shared" si="3076"/>
        <v>15331.8</v>
      </c>
      <c r="AL1120" s="21">
        <f t="shared" si="3077"/>
        <v>10130.6</v>
      </c>
      <c r="AM1120" s="21">
        <f t="shared" si="3077"/>
        <v>7410.4000000000005</v>
      </c>
      <c r="AN1120" s="9">
        <f t="shared" si="3079"/>
        <v>0</v>
      </c>
      <c r="AO1120" s="21">
        <f t="shared" si="3078"/>
        <v>15331.8</v>
      </c>
      <c r="AP1120" s="9">
        <f t="shared" si="3079"/>
        <v>-110.3</v>
      </c>
      <c r="AQ1120" s="9">
        <f t="shared" si="3079"/>
        <v>0</v>
      </c>
      <c r="AR1120" s="9">
        <f t="shared" si="3079"/>
        <v>0</v>
      </c>
      <c r="AS1120" s="21">
        <f t="shared" si="3038"/>
        <v>15221.5</v>
      </c>
      <c r="AT1120" s="21">
        <f t="shared" si="3075"/>
        <v>10130.6</v>
      </c>
      <c r="AU1120" s="21">
        <f t="shared" si="3075"/>
        <v>7410.4000000000005</v>
      </c>
      <c r="AV1120" s="9">
        <f t="shared" si="3079"/>
        <v>0</v>
      </c>
      <c r="AW1120" s="9">
        <f t="shared" si="3079"/>
        <v>0</v>
      </c>
      <c r="AX1120" s="9">
        <f t="shared" si="3079"/>
        <v>0</v>
      </c>
      <c r="AY1120" s="21">
        <f t="shared" si="3018"/>
        <v>15221.5</v>
      </c>
      <c r="AZ1120" s="21">
        <f t="shared" si="3019"/>
        <v>10130.6</v>
      </c>
      <c r="BA1120" s="21">
        <f t="shared" si="3020"/>
        <v>7410.4000000000005</v>
      </c>
      <c r="BB1120" s="9">
        <f t="shared" si="3079"/>
        <v>0</v>
      </c>
      <c r="BC1120" s="21">
        <f t="shared" si="2843"/>
        <v>15221.5</v>
      </c>
      <c r="BD1120" s="9">
        <f t="shared" si="3079"/>
        <v>-25.437999999999999</v>
      </c>
      <c r="BE1120" s="9">
        <f t="shared" si="3079"/>
        <v>0</v>
      </c>
      <c r="BF1120" s="21">
        <f t="shared" si="3053"/>
        <v>15196.062</v>
      </c>
      <c r="BG1120" s="21">
        <f t="shared" si="3054"/>
        <v>10130.6</v>
      </c>
      <c r="BH1120" s="9">
        <f t="shared" si="3079"/>
        <v>0</v>
      </c>
      <c r="BI1120" s="9">
        <f t="shared" si="3079"/>
        <v>0</v>
      </c>
      <c r="BJ1120" s="21">
        <f t="shared" si="3055"/>
        <v>15196.062</v>
      </c>
      <c r="BK1120" s="21">
        <f t="shared" si="3056"/>
        <v>10130.6</v>
      </c>
      <c r="BL1120" s="9">
        <f t="shared" si="3079"/>
        <v>0</v>
      </c>
      <c r="BM1120" s="21">
        <f t="shared" si="3050"/>
        <v>15196.062</v>
      </c>
      <c r="BN1120" s="9">
        <f t="shared" si="3079"/>
        <v>0</v>
      </c>
      <c r="BO1120" s="21">
        <f t="shared" si="3051"/>
        <v>15196.062</v>
      </c>
      <c r="BP1120" s="9">
        <f t="shared" si="3079"/>
        <v>-244.8</v>
      </c>
      <c r="BQ1120" s="21">
        <f t="shared" si="3027"/>
        <v>14951.262000000001</v>
      </c>
      <c r="BR1120" s="9">
        <f t="shared" si="3079"/>
        <v>0</v>
      </c>
      <c r="BS1120" s="33">
        <f t="shared" si="2970"/>
        <v>14951.262000000001</v>
      </c>
      <c r="BT1120" s="9">
        <f t="shared" si="3079"/>
        <v>0</v>
      </c>
    </row>
    <row r="1121" spans="1:73" ht="46.8" x14ac:dyDescent="0.3">
      <c r="A1121" s="1" t="s">
        <v>77</v>
      </c>
      <c r="B1121" s="1">
        <v>240</v>
      </c>
      <c r="C1121" s="1" t="s">
        <v>57</v>
      </c>
      <c r="D1121" s="1" t="s">
        <v>71</v>
      </c>
      <c r="E1121" s="2" t="s">
        <v>755</v>
      </c>
      <c r="F1121" s="3">
        <v>15331.8</v>
      </c>
      <c r="G1121" s="3">
        <v>10130.6</v>
      </c>
      <c r="H1121" s="3">
        <v>10130.6</v>
      </c>
      <c r="I1121" s="3"/>
      <c r="J1121" s="3"/>
      <c r="K1121" s="3">
        <v>-2720.2</v>
      </c>
      <c r="L1121" s="18">
        <f t="shared" si="3048"/>
        <v>15331.8</v>
      </c>
      <c r="M1121" s="18">
        <f t="shared" si="3048"/>
        <v>10130.6</v>
      </c>
      <c r="N1121" s="18">
        <f t="shared" si="3048"/>
        <v>7410.4000000000005</v>
      </c>
      <c r="O1121" s="9"/>
      <c r="P1121" s="9"/>
      <c r="Q1121" s="9"/>
      <c r="R1121" s="21">
        <f t="shared" si="2896"/>
        <v>15331.8</v>
      </c>
      <c r="S1121" s="21">
        <f t="shared" si="2896"/>
        <v>10130.6</v>
      </c>
      <c r="T1121" s="21">
        <f t="shared" si="2896"/>
        <v>7410.4000000000005</v>
      </c>
      <c r="U1121" s="9"/>
      <c r="V1121" s="9"/>
      <c r="W1121" s="9"/>
      <c r="X1121" s="21">
        <f t="shared" si="2886"/>
        <v>15331.8</v>
      </c>
      <c r="Y1121" s="21">
        <f t="shared" si="2886"/>
        <v>10130.6</v>
      </c>
      <c r="Z1121" s="21">
        <f t="shared" si="2886"/>
        <v>7410.4000000000005</v>
      </c>
      <c r="AA1121" s="9"/>
      <c r="AB1121" s="21">
        <f t="shared" si="2853"/>
        <v>15331.8</v>
      </c>
      <c r="AC1121" s="9"/>
      <c r="AD1121" s="9"/>
      <c r="AE1121" s="34">
        <f t="shared" si="2841"/>
        <v>15331.8</v>
      </c>
      <c r="AF1121" s="9"/>
      <c r="AG1121" s="34">
        <f t="shared" si="2842"/>
        <v>15331.8</v>
      </c>
      <c r="AH1121" s="9"/>
      <c r="AI1121" s="9"/>
      <c r="AJ1121" s="9"/>
      <c r="AK1121" s="21">
        <f t="shared" si="3076"/>
        <v>15331.8</v>
      </c>
      <c r="AL1121" s="21">
        <f t="shared" si="3077"/>
        <v>10130.6</v>
      </c>
      <c r="AM1121" s="21">
        <f t="shared" si="3077"/>
        <v>7410.4000000000005</v>
      </c>
      <c r="AN1121" s="9"/>
      <c r="AO1121" s="21">
        <f t="shared" si="3078"/>
        <v>15331.8</v>
      </c>
      <c r="AP1121" s="9">
        <v>-110.3</v>
      </c>
      <c r="AQ1121" s="9"/>
      <c r="AR1121" s="9"/>
      <c r="AS1121" s="21">
        <f t="shared" si="3038"/>
        <v>15221.5</v>
      </c>
      <c r="AT1121" s="21">
        <f t="shared" si="3075"/>
        <v>10130.6</v>
      </c>
      <c r="AU1121" s="21">
        <f t="shared" si="3075"/>
        <v>7410.4000000000005</v>
      </c>
      <c r="AV1121" s="9"/>
      <c r="AW1121" s="9"/>
      <c r="AX1121" s="9"/>
      <c r="AY1121" s="21">
        <f t="shared" si="3018"/>
        <v>15221.5</v>
      </c>
      <c r="AZ1121" s="21">
        <f t="shared" si="3019"/>
        <v>10130.6</v>
      </c>
      <c r="BA1121" s="21">
        <f t="shared" si="3020"/>
        <v>7410.4000000000005</v>
      </c>
      <c r="BB1121" s="9"/>
      <c r="BC1121" s="21">
        <f t="shared" si="2843"/>
        <v>15221.5</v>
      </c>
      <c r="BD1121" s="9">
        <v>-25.437999999999999</v>
      </c>
      <c r="BE1121" s="9"/>
      <c r="BF1121" s="21">
        <f t="shared" si="3053"/>
        <v>15196.062</v>
      </c>
      <c r="BG1121" s="21">
        <f t="shared" si="3054"/>
        <v>10130.6</v>
      </c>
      <c r="BH1121" s="9"/>
      <c r="BI1121" s="9"/>
      <c r="BJ1121" s="21">
        <f t="shared" si="3055"/>
        <v>15196.062</v>
      </c>
      <c r="BK1121" s="21">
        <f t="shared" si="3056"/>
        <v>10130.6</v>
      </c>
      <c r="BL1121" s="9"/>
      <c r="BM1121" s="21">
        <f t="shared" si="3050"/>
        <v>15196.062</v>
      </c>
      <c r="BN1121" s="9"/>
      <c r="BO1121" s="21">
        <f t="shared" si="3051"/>
        <v>15196.062</v>
      </c>
      <c r="BP1121" s="9">
        <v>-244.8</v>
      </c>
      <c r="BQ1121" s="21">
        <f t="shared" si="3027"/>
        <v>14951.262000000001</v>
      </c>
      <c r="BR1121" s="9"/>
      <c r="BS1121" s="33">
        <f t="shared" si="2970"/>
        <v>14951.262000000001</v>
      </c>
      <c r="BT1121" s="9"/>
    </row>
    <row r="1122" spans="1:73" ht="46.8" x14ac:dyDescent="0.3">
      <c r="A1122" s="1" t="s">
        <v>77</v>
      </c>
      <c r="B1122" s="1" t="s">
        <v>55</v>
      </c>
      <c r="C1122" s="1"/>
      <c r="D1122" s="1"/>
      <c r="E1122" s="8" t="s">
        <v>739</v>
      </c>
      <c r="F1122" s="3">
        <f>F1123</f>
        <v>117.4</v>
      </c>
      <c r="G1122" s="3">
        <f t="shared" ref="G1122:BT1123" si="3080">G1123</f>
        <v>90</v>
      </c>
      <c r="H1122" s="3">
        <f t="shared" si="3080"/>
        <v>90</v>
      </c>
      <c r="I1122" s="3">
        <f t="shared" si="3080"/>
        <v>0</v>
      </c>
      <c r="J1122" s="3">
        <f t="shared" si="3080"/>
        <v>0</v>
      </c>
      <c r="K1122" s="3">
        <f t="shared" si="3080"/>
        <v>0</v>
      </c>
      <c r="L1122" s="18">
        <f t="shared" si="3048"/>
        <v>117.4</v>
      </c>
      <c r="M1122" s="18">
        <f t="shared" si="3048"/>
        <v>90</v>
      </c>
      <c r="N1122" s="18">
        <f t="shared" si="3048"/>
        <v>90</v>
      </c>
      <c r="O1122" s="9">
        <f t="shared" si="3080"/>
        <v>0</v>
      </c>
      <c r="P1122" s="9">
        <f t="shared" si="3080"/>
        <v>0</v>
      </c>
      <c r="Q1122" s="9">
        <f t="shared" si="3080"/>
        <v>0</v>
      </c>
      <c r="R1122" s="21">
        <f t="shared" si="2896"/>
        <v>117.4</v>
      </c>
      <c r="S1122" s="21">
        <f t="shared" si="2896"/>
        <v>90</v>
      </c>
      <c r="T1122" s="21">
        <f t="shared" si="2896"/>
        <v>90</v>
      </c>
      <c r="U1122" s="9">
        <f t="shared" si="3080"/>
        <v>0</v>
      </c>
      <c r="V1122" s="9">
        <f t="shared" si="3080"/>
        <v>0</v>
      </c>
      <c r="W1122" s="9">
        <f t="shared" si="3080"/>
        <v>0</v>
      </c>
      <c r="X1122" s="21">
        <f t="shared" si="2886"/>
        <v>117.4</v>
      </c>
      <c r="Y1122" s="21">
        <f t="shared" si="2886"/>
        <v>90</v>
      </c>
      <c r="Z1122" s="21">
        <f t="shared" si="2886"/>
        <v>90</v>
      </c>
      <c r="AA1122" s="9">
        <f t="shared" si="3080"/>
        <v>0</v>
      </c>
      <c r="AB1122" s="21">
        <f t="shared" si="2853"/>
        <v>117.4</v>
      </c>
      <c r="AC1122" s="9">
        <f t="shared" si="3080"/>
        <v>0</v>
      </c>
      <c r="AD1122" s="9">
        <f t="shared" si="3080"/>
        <v>0</v>
      </c>
      <c r="AE1122" s="34">
        <f t="shared" si="2841"/>
        <v>117.4</v>
      </c>
      <c r="AF1122" s="9">
        <f t="shared" si="3080"/>
        <v>0</v>
      </c>
      <c r="AG1122" s="34">
        <f t="shared" si="2842"/>
        <v>117.4</v>
      </c>
      <c r="AH1122" s="9">
        <f t="shared" si="3080"/>
        <v>0</v>
      </c>
      <c r="AI1122" s="9">
        <f t="shared" si="3080"/>
        <v>0</v>
      </c>
      <c r="AJ1122" s="9">
        <f t="shared" si="3080"/>
        <v>0</v>
      </c>
      <c r="AK1122" s="21">
        <f t="shared" si="3076"/>
        <v>117.4</v>
      </c>
      <c r="AL1122" s="21">
        <f t="shared" si="3077"/>
        <v>90</v>
      </c>
      <c r="AM1122" s="21">
        <f t="shared" si="3077"/>
        <v>90</v>
      </c>
      <c r="AN1122" s="9">
        <f t="shared" si="3080"/>
        <v>0</v>
      </c>
      <c r="AO1122" s="21">
        <f t="shared" si="3078"/>
        <v>117.4</v>
      </c>
      <c r="AP1122" s="9">
        <f t="shared" si="3080"/>
        <v>0</v>
      </c>
      <c r="AQ1122" s="9">
        <f t="shared" si="3080"/>
        <v>0</v>
      </c>
      <c r="AR1122" s="9">
        <f t="shared" si="3080"/>
        <v>0</v>
      </c>
      <c r="AS1122" s="21">
        <f t="shared" si="3038"/>
        <v>117.4</v>
      </c>
      <c r="AT1122" s="21">
        <f t="shared" si="3075"/>
        <v>90</v>
      </c>
      <c r="AU1122" s="21">
        <f t="shared" si="3075"/>
        <v>90</v>
      </c>
      <c r="AV1122" s="9">
        <f t="shared" si="3080"/>
        <v>0</v>
      </c>
      <c r="AW1122" s="9">
        <f t="shared" si="3080"/>
        <v>0</v>
      </c>
      <c r="AX1122" s="9">
        <f t="shared" si="3080"/>
        <v>0</v>
      </c>
      <c r="AY1122" s="21">
        <f t="shared" si="3018"/>
        <v>117.4</v>
      </c>
      <c r="AZ1122" s="21">
        <f t="shared" si="3019"/>
        <v>90</v>
      </c>
      <c r="BA1122" s="21">
        <f t="shared" si="3020"/>
        <v>90</v>
      </c>
      <c r="BB1122" s="9">
        <f t="shared" si="3080"/>
        <v>0</v>
      </c>
      <c r="BC1122" s="21">
        <f t="shared" si="2843"/>
        <v>117.4</v>
      </c>
      <c r="BD1122" s="9">
        <f t="shared" si="3080"/>
        <v>0</v>
      </c>
      <c r="BE1122" s="9">
        <f t="shared" si="3080"/>
        <v>0</v>
      </c>
      <c r="BF1122" s="21">
        <f t="shared" si="3053"/>
        <v>117.4</v>
      </c>
      <c r="BG1122" s="21">
        <f t="shared" si="3054"/>
        <v>90</v>
      </c>
      <c r="BH1122" s="9">
        <f t="shared" si="3080"/>
        <v>0</v>
      </c>
      <c r="BI1122" s="9">
        <f t="shared" si="3080"/>
        <v>0</v>
      </c>
      <c r="BJ1122" s="21">
        <f t="shared" si="3055"/>
        <v>117.4</v>
      </c>
      <c r="BK1122" s="21">
        <f t="shared" si="3056"/>
        <v>90</v>
      </c>
      <c r="BL1122" s="9">
        <f t="shared" si="3080"/>
        <v>0</v>
      </c>
      <c r="BM1122" s="21">
        <f t="shared" si="3050"/>
        <v>117.4</v>
      </c>
      <c r="BN1122" s="9">
        <f t="shared" si="3080"/>
        <v>0</v>
      </c>
      <c r="BO1122" s="21">
        <f t="shared" si="3051"/>
        <v>117.4</v>
      </c>
      <c r="BP1122" s="9">
        <f t="shared" si="3080"/>
        <v>0</v>
      </c>
      <c r="BQ1122" s="21">
        <f t="shared" si="3027"/>
        <v>117.4</v>
      </c>
      <c r="BR1122" s="9">
        <f t="shared" si="3080"/>
        <v>0</v>
      </c>
      <c r="BS1122" s="33">
        <f t="shared" si="2970"/>
        <v>117.4</v>
      </c>
      <c r="BT1122" s="9">
        <f t="shared" si="3080"/>
        <v>0</v>
      </c>
    </row>
    <row r="1123" spans="1:73" x14ac:dyDescent="0.3">
      <c r="A1123" s="1" t="s">
        <v>77</v>
      </c>
      <c r="B1123" s="1" t="s">
        <v>419</v>
      </c>
      <c r="C1123" s="1"/>
      <c r="D1123" s="1"/>
      <c r="E1123" s="8" t="s">
        <v>740</v>
      </c>
      <c r="F1123" s="3">
        <f>F1124</f>
        <v>117.4</v>
      </c>
      <c r="G1123" s="3">
        <f t="shared" si="3080"/>
        <v>90</v>
      </c>
      <c r="H1123" s="3">
        <f t="shared" si="3080"/>
        <v>90</v>
      </c>
      <c r="I1123" s="3">
        <f t="shared" si="3080"/>
        <v>0</v>
      </c>
      <c r="J1123" s="3">
        <f t="shared" si="3080"/>
        <v>0</v>
      </c>
      <c r="K1123" s="3">
        <f t="shared" si="3080"/>
        <v>0</v>
      </c>
      <c r="L1123" s="18">
        <f t="shared" si="3048"/>
        <v>117.4</v>
      </c>
      <c r="M1123" s="18">
        <f t="shared" si="3048"/>
        <v>90</v>
      </c>
      <c r="N1123" s="18">
        <f t="shared" si="3048"/>
        <v>90</v>
      </c>
      <c r="O1123" s="9">
        <f t="shared" si="3080"/>
        <v>0</v>
      </c>
      <c r="P1123" s="9">
        <f t="shared" si="3080"/>
        <v>0</v>
      </c>
      <c r="Q1123" s="9">
        <f t="shared" si="3080"/>
        <v>0</v>
      </c>
      <c r="R1123" s="21">
        <f t="shared" si="2896"/>
        <v>117.4</v>
      </c>
      <c r="S1123" s="21">
        <f t="shared" si="2896"/>
        <v>90</v>
      </c>
      <c r="T1123" s="21">
        <f t="shared" si="2896"/>
        <v>90</v>
      </c>
      <c r="U1123" s="9">
        <f t="shared" si="3080"/>
        <v>0</v>
      </c>
      <c r="V1123" s="9">
        <f t="shared" si="3080"/>
        <v>0</v>
      </c>
      <c r="W1123" s="9">
        <f t="shared" si="3080"/>
        <v>0</v>
      </c>
      <c r="X1123" s="21">
        <f t="shared" si="2886"/>
        <v>117.4</v>
      </c>
      <c r="Y1123" s="21">
        <f t="shared" si="2886"/>
        <v>90</v>
      </c>
      <c r="Z1123" s="21">
        <f t="shared" si="2886"/>
        <v>90</v>
      </c>
      <c r="AA1123" s="9">
        <f t="shared" si="3080"/>
        <v>0</v>
      </c>
      <c r="AB1123" s="21">
        <f t="shared" si="2853"/>
        <v>117.4</v>
      </c>
      <c r="AC1123" s="9">
        <f t="shared" si="3080"/>
        <v>0</v>
      </c>
      <c r="AD1123" s="9">
        <f t="shared" si="3080"/>
        <v>0</v>
      </c>
      <c r="AE1123" s="34">
        <f t="shared" si="2841"/>
        <v>117.4</v>
      </c>
      <c r="AF1123" s="9">
        <f t="shared" si="3080"/>
        <v>0</v>
      </c>
      <c r="AG1123" s="34">
        <f t="shared" si="2842"/>
        <v>117.4</v>
      </c>
      <c r="AH1123" s="9">
        <f t="shared" si="3080"/>
        <v>0</v>
      </c>
      <c r="AI1123" s="9">
        <f t="shared" si="3080"/>
        <v>0</v>
      </c>
      <c r="AJ1123" s="9">
        <f t="shared" si="3080"/>
        <v>0</v>
      </c>
      <c r="AK1123" s="21">
        <f t="shared" si="3076"/>
        <v>117.4</v>
      </c>
      <c r="AL1123" s="21">
        <f t="shared" si="3077"/>
        <v>90</v>
      </c>
      <c r="AM1123" s="21">
        <f t="shared" si="3077"/>
        <v>90</v>
      </c>
      <c r="AN1123" s="9">
        <f t="shared" si="3080"/>
        <v>0</v>
      </c>
      <c r="AO1123" s="21">
        <f t="shared" si="3078"/>
        <v>117.4</v>
      </c>
      <c r="AP1123" s="9">
        <f t="shared" si="3080"/>
        <v>0</v>
      </c>
      <c r="AQ1123" s="9">
        <f t="shared" si="3080"/>
        <v>0</v>
      </c>
      <c r="AR1123" s="9">
        <f t="shared" si="3080"/>
        <v>0</v>
      </c>
      <c r="AS1123" s="21">
        <f t="shared" si="3038"/>
        <v>117.4</v>
      </c>
      <c r="AT1123" s="21">
        <f t="shared" si="3075"/>
        <v>90</v>
      </c>
      <c r="AU1123" s="21">
        <f t="shared" si="3075"/>
        <v>90</v>
      </c>
      <c r="AV1123" s="9">
        <f t="shared" si="3080"/>
        <v>0</v>
      </c>
      <c r="AW1123" s="9">
        <f t="shared" si="3080"/>
        <v>0</v>
      </c>
      <c r="AX1123" s="9">
        <f t="shared" si="3080"/>
        <v>0</v>
      </c>
      <c r="AY1123" s="21">
        <f t="shared" si="3018"/>
        <v>117.4</v>
      </c>
      <c r="AZ1123" s="21">
        <f t="shared" si="3019"/>
        <v>90</v>
      </c>
      <c r="BA1123" s="21">
        <f t="shared" si="3020"/>
        <v>90</v>
      </c>
      <c r="BB1123" s="9">
        <f t="shared" si="3080"/>
        <v>0</v>
      </c>
      <c r="BC1123" s="21">
        <f t="shared" ref="BC1123:BC1192" si="3081">AY1123+BB1123</f>
        <v>117.4</v>
      </c>
      <c r="BD1123" s="9">
        <f t="shared" si="3080"/>
        <v>0</v>
      </c>
      <c r="BE1123" s="9">
        <f t="shared" si="3080"/>
        <v>0</v>
      </c>
      <c r="BF1123" s="21">
        <f t="shared" si="3053"/>
        <v>117.4</v>
      </c>
      <c r="BG1123" s="21">
        <f t="shared" si="3054"/>
        <v>90</v>
      </c>
      <c r="BH1123" s="9">
        <f t="shared" si="3080"/>
        <v>0</v>
      </c>
      <c r="BI1123" s="9">
        <f t="shared" si="3080"/>
        <v>0</v>
      </c>
      <c r="BJ1123" s="21">
        <f t="shared" si="3055"/>
        <v>117.4</v>
      </c>
      <c r="BK1123" s="21">
        <f t="shared" si="3056"/>
        <v>90</v>
      </c>
      <c r="BL1123" s="9">
        <f t="shared" si="3080"/>
        <v>0</v>
      </c>
      <c r="BM1123" s="21">
        <f t="shared" si="3050"/>
        <v>117.4</v>
      </c>
      <c r="BN1123" s="9">
        <f t="shared" si="3080"/>
        <v>0</v>
      </c>
      <c r="BO1123" s="21">
        <f t="shared" si="3051"/>
        <v>117.4</v>
      </c>
      <c r="BP1123" s="9">
        <f t="shared" si="3080"/>
        <v>0</v>
      </c>
      <c r="BQ1123" s="21">
        <f t="shared" si="3027"/>
        <v>117.4</v>
      </c>
      <c r="BR1123" s="9">
        <f t="shared" si="3080"/>
        <v>0</v>
      </c>
      <c r="BS1123" s="33">
        <f t="shared" si="2970"/>
        <v>117.4</v>
      </c>
      <c r="BT1123" s="9">
        <f t="shared" si="3080"/>
        <v>0</v>
      </c>
    </row>
    <row r="1124" spans="1:73" x14ac:dyDescent="0.3">
      <c r="A1124" s="1" t="s">
        <v>77</v>
      </c>
      <c r="B1124" s="1">
        <v>610</v>
      </c>
      <c r="C1124" s="1" t="s">
        <v>71</v>
      </c>
      <c r="D1124" s="1" t="s">
        <v>44</v>
      </c>
      <c r="E1124" s="2" t="s">
        <v>775</v>
      </c>
      <c r="F1124" s="3">
        <v>117.4</v>
      </c>
      <c r="G1124" s="3">
        <v>90</v>
      </c>
      <c r="H1124" s="3">
        <v>90</v>
      </c>
      <c r="I1124" s="3"/>
      <c r="J1124" s="3"/>
      <c r="K1124" s="3"/>
      <c r="L1124" s="18">
        <f t="shared" si="3048"/>
        <v>117.4</v>
      </c>
      <c r="M1124" s="18">
        <f t="shared" si="3048"/>
        <v>90</v>
      </c>
      <c r="N1124" s="18">
        <f t="shared" si="3048"/>
        <v>90</v>
      </c>
      <c r="O1124" s="9"/>
      <c r="P1124" s="9"/>
      <c r="Q1124" s="9"/>
      <c r="R1124" s="21">
        <f t="shared" si="2896"/>
        <v>117.4</v>
      </c>
      <c r="S1124" s="21">
        <f t="shared" si="2896"/>
        <v>90</v>
      </c>
      <c r="T1124" s="21">
        <f t="shared" si="2896"/>
        <v>90</v>
      </c>
      <c r="U1124" s="9"/>
      <c r="V1124" s="9"/>
      <c r="W1124" s="9"/>
      <c r="X1124" s="21">
        <f t="shared" si="2886"/>
        <v>117.4</v>
      </c>
      <c r="Y1124" s="21">
        <f t="shared" si="2886"/>
        <v>90</v>
      </c>
      <c r="Z1124" s="21">
        <f t="shared" si="2886"/>
        <v>90</v>
      </c>
      <c r="AA1124" s="9"/>
      <c r="AB1124" s="21">
        <f t="shared" si="2853"/>
        <v>117.4</v>
      </c>
      <c r="AC1124" s="9"/>
      <c r="AD1124" s="9"/>
      <c r="AE1124" s="34">
        <f t="shared" si="2841"/>
        <v>117.4</v>
      </c>
      <c r="AF1124" s="9"/>
      <c r="AG1124" s="34">
        <f t="shared" si="2842"/>
        <v>117.4</v>
      </c>
      <c r="AH1124" s="9"/>
      <c r="AI1124" s="9"/>
      <c r="AJ1124" s="9"/>
      <c r="AK1124" s="21">
        <f t="shared" si="3076"/>
        <v>117.4</v>
      </c>
      <c r="AL1124" s="21">
        <f t="shared" si="3077"/>
        <v>90</v>
      </c>
      <c r="AM1124" s="21">
        <f t="shared" si="3077"/>
        <v>90</v>
      </c>
      <c r="AN1124" s="9"/>
      <c r="AO1124" s="21">
        <f t="shared" si="3078"/>
        <v>117.4</v>
      </c>
      <c r="AP1124" s="9"/>
      <c r="AQ1124" s="9"/>
      <c r="AR1124" s="9"/>
      <c r="AS1124" s="21">
        <f t="shared" si="3038"/>
        <v>117.4</v>
      </c>
      <c r="AT1124" s="21">
        <f t="shared" si="3075"/>
        <v>90</v>
      </c>
      <c r="AU1124" s="21">
        <f t="shared" si="3075"/>
        <v>90</v>
      </c>
      <c r="AV1124" s="9"/>
      <c r="AW1124" s="9"/>
      <c r="AX1124" s="9"/>
      <c r="AY1124" s="21">
        <f t="shared" si="3018"/>
        <v>117.4</v>
      </c>
      <c r="AZ1124" s="21">
        <f t="shared" si="3019"/>
        <v>90</v>
      </c>
      <c r="BA1124" s="21">
        <f t="shared" si="3020"/>
        <v>90</v>
      </c>
      <c r="BB1124" s="9"/>
      <c r="BC1124" s="21">
        <f t="shared" si="3081"/>
        <v>117.4</v>
      </c>
      <c r="BD1124" s="9"/>
      <c r="BE1124" s="9"/>
      <c r="BF1124" s="21">
        <f t="shared" si="3053"/>
        <v>117.4</v>
      </c>
      <c r="BG1124" s="21">
        <f t="shared" si="3054"/>
        <v>90</v>
      </c>
      <c r="BH1124" s="9"/>
      <c r="BI1124" s="9"/>
      <c r="BJ1124" s="21">
        <f t="shared" si="3055"/>
        <v>117.4</v>
      </c>
      <c r="BK1124" s="21">
        <f t="shared" si="3056"/>
        <v>90</v>
      </c>
      <c r="BL1124" s="9"/>
      <c r="BM1124" s="21">
        <f t="shared" si="3050"/>
        <v>117.4</v>
      </c>
      <c r="BN1124" s="9"/>
      <c r="BO1124" s="21">
        <f t="shared" si="3051"/>
        <v>117.4</v>
      </c>
      <c r="BP1124" s="9"/>
      <c r="BQ1124" s="21">
        <f t="shared" si="3027"/>
        <v>117.4</v>
      </c>
      <c r="BR1124" s="9"/>
      <c r="BS1124" s="33">
        <f t="shared" si="2970"/>
        <v>117.4</v>
      </c>
      <c r="BT1124" s="9"/>
    </row>
    <row r="1125" spans="1:73" x14ac:dyDescent="0.3">
      <c r="A1125" s="1" t="s">
        <v>431</v>
      </c>
      <c r="B1125" s="1"/>
      <c r="C1125" s="1"/>
      <c r="D1125" s="1"/>
      <c r="E1125" s="2" t="s">
        <v>786</v>
      </c>
      <c r="F1125" s="3">
        <f>F1126</f>
        <v>570.79999999999995</v>
      </c>
      <c r="G1125" s="3">
        <f t="shared" ref="G1125:BT1127" si="3082">G1126</f>
        <v>142.69999999999999</v>
      </c>
      <c r="H1125" s="3">
        <f t="shared" si="3082"/>
        <v>142.69999999999999</v>
      </c>
      <c r="I1125" s="3">
        <f t="shared" si="3082"/>
        <v>-147.4</v>
      </c>
      <c r="J1125" s="3">
        <f t="shared" si="3082"/>
        <v>-36.9</v>
      </c>
      <c r="K1125" s="3">
        <f t="shared" si="3082"/>
        <v>-142.69999999999999</v>
      </c>
      <c r="L1125" s="18">
        <f t="shared" si="3048"/>
        <v>423.4</v>
      </c>
      <c r="M1125" s="18">
        <f t="shared" si="3048"/>
        <v>105.79999999999998</v>
      </c>
      <c r="N1125" s="18">
        <f t="shared" si="3048"/>
        <v>0</v>
      </c>
      <c r="O1125" s="9">
        <f t="shared" si="3082"/>
        <v>0</v>
      </c>
      <c r="P1125" s="9">
        <f t="shared" si="3082"/>
        <v>0</v>
      </c>
      <c r="Q1125" s="9">
        <f t="shared" si="3082"/>
        <v>0</v>
      </c>
      <c r="R1125" s="21">
        <f t="shared" si="2896"/>
        <v>423.4</v>
      </c>
      <c r="S1125" s="21">
        <f t="shared" si="2896"/>
        <v>105.79999999999998</v>
      </c>
      <c r="T1125" s="21">
        <f t="shared" si="2896"/>
        <v>0</v>
      </c>
      <c r="U1125" s="9">
        <f t="shared" si="3082"/>
        <v>0</v>
      </c>
      <c r="V1125" s="9">
        <f t="shared" si="3082"/>
        <v>0</v>
      </c>
      <c r="W1125" s="9">
        <f t="shared" si="3082"/>
        <v>0</v>
      </c>
      <c r="X1125" s="21">
        <f t="shared" si="2886"/>
        <v>423.4</v>
      </c>
      <c r="Y1125" s="21">
        <f t="shared" si="2886"/>
        <v>105.79999999999998</v>
      </c>
      <c r="Z1125" s="21">
        <f t="shared" si="2886"/>
        <v>0</v>
      </c>
      <c r="AA1125" s="9">
        <f t="shared" si="3082"/>
        <v>0</v>
      </c>
      <c r="AB1125" s="21">
        <f t="shared" si="2853"/>
        <v>423.4</v>
      </c>
      <c r="AC1125" s="9">
        <f t="shared" si="3082"/>
        <v>0</v>
      </c>
      <c r="AD1125" s="9">
        <f t="shared" si="3082"/>
        <v>0</v>
      </c>
      <c r="AE1125" s="34">
        <f t="shared" si="2841"/>
        <v>423.4</v>
      </c>
      <c r="AF1125" s="9">
        <f t="shared" si="3082"/>
        <v>0</v>
      </c>
      <c r="AG1125" s="34">
        <f t="shared" si="2842"/>
        <v>423.4</v>
      </c>
      <c r="AH1125" s="9">
        <f t="shared" si="3082"/>
        <v>-107.869</v>
      </c>
      <c r="AI1125" s="9">
        <f t="shared" si="3082"/>
        <v>0</v>
      </c>
      <c r="AJ1125" s="9">
        <f t="shared" si="3082"/>
        <v>0</v>
      </c>
      <c r="AK1125" s="21">
        <f t="shared" si="3076"/>
        <v>315.53099999999995</v>
      </c>
      <c r="AL1125" s="21">
        <f t="shared" si="3077"/>
        <v>105.79999999999998</v>
      </c>
      <c r="AM1125" s="21">
        <f t="shared" si="3077"/>
        <v>0</v>
      </c>
      <c r="AN1125" s="9">
        <f t="shared" si="3082"/>
        <v>0</v>
      </c>
      <c r="AO1125" s="21">
        <f t="shared" si="3078"/>
        <v>315.53099999999995</v>
      </c>
      <c r="AP1125" s="9">
        <f t="shared" si="3082"/>
        <v>0</v>
      </c>
      <c r="AQ1125" s="9">
        <f t="shared" si="3082"/>
        <v>0</v>
      </c>
      <c r="AR1125" s="9">
        <f t="shared" si="3082"/>
        <v>0</v>
      </c>
      <c r="AS1125" s="20">
        <f t="shared" si="3038"/>
        <v>315.53099999999995</v>
      </c>
      <c r="AT1125" s="20">
        <f t="shared" si="3075"/>
        <v>105.79999999999998</v>
      </c>
      <c r="AU1125" s="20">
        <f t="shared" si="3075"/>
        <v>0</v>
      </c>
      <c r="AV1125" s="9">
        <f t="shared" si="3082"/>
        <v>0</v>
      </c>
      <c r="AW1125" s="9">
        <f t="shared" si="3082"/>
        <v>0</v>
      </c>
      <c r="AX1125" s="9">
        <f t="shared" si="3082"/>
        <v>0</v>
      </c>
      <c r="AY1125" s="21">
        <f t="shared" si="3018"/>
        <v>315.53099999999995</v>
      </c>
      <c r="AZ1125" s="21">
        <f t="shared" si="3019"/>
        <v>105.79999999999998</v>
      </c>
      <c r="BA1125" s="21">
        <f t="shared" si="3020"/>
        <v>0</v>
      </c>
      <c r="BB1125" s="9">
        <f t="shared" si="3082"/>
        <v>0</v>
      </c>
      <c r="BC1125" s="21">
        <f t="shared" si="3081"/>
        <v>315.53099999999995</v>
      </c>
      <c r="BD1125" s="9">
        <f t="shared" si="3082"/>
        <v>0</v>
      </c>
      <c r="BE1125" s="9">
        <f t="shared" si="3082"/>
        <v>0</v>
      </c>
      <c r="BF1125" s="21">
        <f t="shared" si="3053"/>
        <v>315.53099999999995</v>
      </c>
      <c r="BG1125" s="21">
        <f t="shared" si="3054"/>
        <v>105.79999999999998</v>
      </c>
      <c r="BH1125" s="9">
        <f t="shared" si="3082"/>
        <v>0</v>
      </c>
      <c r="BI1125" s="9">
        <f t="shared" si="3082"/>
        <v>0</v>
      </c>
      <c r="BJ1125" s="21">
        <f t="shared" si="3055"/>
        <v>315.53099999999995</v>
      </c>
      <c r="BK1125" s="21">
        <f t="shared" si="3056"/>
        <v>105.79999999999998</v>
      </c>
      <c r="BL1125" s="9">
        <f t="shared" si="3082"/>
        <v>0</v>
      </c>
      <c r="BM1125" s="21">
        <f t="shared" si="3050"/>
        <v>315.53099999999995</v>
      </c>
      <c r="BN1125" s="9">
        <f t="shared" si="3082"/>
        <v>0</v>
      </c>
      <c r="BO1125" s="21">
        <f t="shared" si="3051"/>
        <v>315.53099999999995</v>
      </c>
      <c r="BP1125" s="9">
        <f t="shared" si="3082"/>
        <v>0</v>
      </c>
      <c r="BQ1125" s="21">
        <f t="shared" si="3027"/>
        <v>315.53099999999995</v>
      </c>
      <c r="BR1125" s="9">
        <f t="shared" si="3082"/>
        <v>0</v>
      </c>
      <c r="BS1125" s="33">
        <f t="shared" si="2970"/>
        <v>315.53099999999995</v>
      </c>
      <c r="BT1125" s="9">
        <f t="shared" si="3082"/>
        <v>0</v>
      </c>
    </row>
    <row r="1126" spans="1:73" x14ac:dyDescent="0.3">
      <c r="A1126" s="1" t="s">
        <v>431</v>
      </c>
      <c r="B1126" s="1" t="s">
        <v>7</v>
      </c>
      <c r="C1126" s="1"/>
      <c r="D1126" s="1"/>
      <c r="E1126" s="2" t="s">
        <v>743</v>
      </c>
      <c r="F1126" s="3">
        <f>F1127</f>
        <v>570.79999999999995</v>
      </c>
      <c r="G1126" s="3">
        <f t="shared" si="3082"/>
        <v>142.69999999999999</v>
      </c>
      <c r="H1126" s="3">
        <f t="shared" si="3082"/>
        <v>142.69999999999999</v>
      </c>
      <c r="I1126" s="3">
        <f t="shared" si="3082"/>
        <v>-147.4</v>
      </c>
      <c r="J1126" s="3">
        <f t="shared" si="3082"/>
        <v>-36.9</v>
      </c>
      <c r="K1126" s="3">
        <f t="shared" si="3082"/>
        <v>-142.69999999999999</v>
      </c>
      <c r="L1126" s="18">
        <f t="shared" si="3048"/>
        <v>423.4</v>
      </c>
      <c r="M1126" s="18">
        <f t="shared" si="3048"/>
        <v>105.79999999999998</v>
      </c>
      <c r="N1126" s="18">
        <f t="shared" si="3048"/>
        <v>0</v>
      </c>
      <c r="O1126" s="9">
        <f t="shared" si="3082"/>
        <v>0</v>
      </c>
      <c r="P1126" s="9">
        <f t="shared" si="3082"/>
        <v>0</v>
      </c>
      <c r="Q1126" s="9">
        <f t="shared" si="3082"/>
        <v>0</v>
      </c>
      <c r="R1126" s="21">
        <f t="shared" si="2896"/>
        <v>423.4</v>
      </c>
      <c r="S1126" s="21">
        <f t="shared" si="2896"/>
        <v>105.79999999999998</v>
      </c>
      <c r="T1126" s="21">
        <f t="shared" si="2896"/>
        <v>0</v>
      </c>
      <c r="U1126" s="9">
        <f t="shared" si="3082"/>
        <v>0</v>
      </c>
      <c r="V1126" s="9">
        <f t="shared" si="3082"/>
        <v>0</v>
      </c>
      <c r="W1126" s="9">
        <f t="shared" si="3082"/>
        <v>0</v>
      </c>
      <c r="X1126" s="21">
        <f t="shared" si="2886"/>
        <v>423.4</v>
      </c>
      <c r="Y1126" s="21">
        <f t="shared" si="2886"/>
        <v>105.79999999999998</v>
      </c>
      <c r="Z1126" s="21">
        <f t="shared" si="2886"/>
        <v>0</v>
      </c>
      <c r="AA1126" s="9">
        <f t="shared" si="3082"/>
        <v>0</v>
      </c>
      <c r="AB1126" s="21">
        <f t="shared" si="2853"/>
        <v>423.4</v>
      </c>
      <c r="AC1126" s="9">
        <f t="shared" si="3082"/>
        <v>0</v>
      </c>
      <c r="AD1126" s="9">
        <f t="shared" si="3082"/>
        <v>0</v>
      </c>
      <c r="AE1126" s="34">
        <f t="shared" si="2841"/>
        <v>423.4</v>
      </c>
      <c r="AF1126" s="9">
        <f t="shared" si="3082"/>
        <v>0</v>
      </c>
      <c r="AG1126" s="34">
        <f t="shared" si="2842"/>
        <v>423.4</v>
      </c>
      <c r="AH1126" s="9">
        <f t="shared" si="3082"/>
        <v>-107.869</v>
      </c>
      <c r="AI1126" s="9">
        <f t="shared" si="3082"/>
        <v>0</v>
      </c>
      <c r="AJ1126" s="9">
        <f t="shared" si="3082"/>
        <v>0</v>
      </c>
      <c r="AK1126" s="21">
        <f t="shared" si="3076"/>
        <v>315.53099999999995</v>
      </c>
      <c r="AL1126" s="21">
        <f t="shared" si="3077"/>
        <v>105.79999999999998</v>
      </c>
      <c r="AM1126" s="21">
        <f t="shared" si="3077"/>
        <v>0</v>
      </c>
      <c r="AN1126" s="9">
        <f t="shared" si="3082"/>
        <v>0</v>
      </c>
      <c r="AO1126" s="21">
        <f t="shared" si="3078"/>
        <v>315.53099999999995</v>
      </c>
      <c r="AP1126" s="9">
        <f t="shared" si="3082"/>
        <v>0</v>
      </c>
      <c r="AQ1126" s="9">
        <f t="shared" si="3082"/>
        <v>0</v>
      </c>
      <c r="AR1126" s="9">
        <f t="shared" si="3082"/>
        <v>0</v>
      </c>
      <c r="AS1126" s="21">
        <f t="shared" si="3038"/>
        <v>315.53099999999995</v>
      </c>
      <c r="AT1126" s="21">
        <f t="shared" si="3075"/>
        <v>105.79999999999998</v>
      </c>
      <c r="AU1126" s="21">
        <f t="shared" si="3075"/>
        <v>0</v>
      </c>
      <c r="AV1126" s="9">
        <f t="shared" si="3082"/>
        <v>0</v>
      </c>
      <c r="AW1126" s="9">
        <f t="shared" si="3082"/>
        <v>0</v>
      </c>
      <c r="AX1126" s="9">
        <f t="shared" si="3082"/>
        <v>0</v>
      </c>
      <c r="AY1126" s="21">
        <f t="shared" si="3018"/>
        <v>315.53099999999995</v>
      </c>
      <c r="AZ1126" s="21">
        <f t="shared" si="3019"/>
        <v>105.79999999999998</v>
      </c>
      <c r="BA1126" s="21">
        <f t="shared" si="3020"/>
        <v>0</v>
      </c>
      <c r="BB1126" s="9">
        <f t="shared" si="3082"/>
        <v>0</v>
      </c>
      <c r="BC1126" s="21">
        <f t="shared" si="3081"/>
        <v>315.53099999999995</v>
      </c>
      <c r="BD1126" s="9">
        <f t="shared" si="3082"/>
        <v>0</v>
      </c>
      <c r="BE1126" s="9">
        <f t="shared" si="3082"/>
        <v>0</v>
      </c>
      <c r="BF1126" s="21">
        <f t="shared" si="3053"/>
        <v>315.53099999999995</v>
      </c>
      <c r="BG1126" s="21">
        <f t="shared" si="3054"/>
        <v>105.79999999999998</v>
      </c>
      <c r="BH1126" s="9">
        <f t="shared" si="3082"/>
        <v>0</v>
      </c>
      <c r="BI1126" s="9">
        <f t="shared" si="3082"/>
        <v>0</v>
      </c>
      <c r="BJ1126" s="21">
        <f t="shared" si="3055"/>
        <v>315.53099999999995</v>
      </c>
      <c r="BK1126" s="21">
        <f t="shared" si="3056"/>
        <v>105.79999999999998</v>
      </c>
      <c r="BL1126" s="9">
        <f t="shared" si="3082"/>
        <v>0</v>
      </c>
      <c r="BM1126" s="21">
        <f t="shared" si="3050"/>
        <v>315.53099999999995</v>
      </c>
      <c r="BN1126" s="9">
        <f t="shared" si="3082"/>
        <v>0</v>
      </c>
      <c r="BO1126" s="21">
        <f t="shared" si="3051"/>
        <v>315.53099999999995</v>
      </c>
      <c r="BP1126" s="9">
        <f t="shared" si="3082"/>
        <v>0</v>
      </c>
      <c r="BQ1126" s="21">
        <f t="shared" si="3027"/>
        <v>315.53099999999995</v>
      </c>
      <c r="BR1126" s="9">
        <f t="shared" si="3082"/>
        <v>0</v>
      </c>
      <c r="BS1126" s="33">
        <f t="shared" si="2970"/>
        <v>315.53099999999995</v>
      </c>
      <c r="BT1126" s="9">
        <f t="shared" si="3082"/>
        <v>0</v>
      </c>
    </row>
    <row r="1127" spans="1:73" x14ac:dyDescent="0.3">
      <c r="A1127" s="1" t="s">
        <v>431</v>
      </c>
      <c r="B1127" s="1" t="s">
        <v>215</v>
      </c>
      <c r="C1127" s="1"/>
      <c r="D1127" s="1"/>
      <c r="E1127" s="2" t="s">
        <v>746</v>
      </c>
      <c r="F1127" s="3">
        <f>F1128</f>
        <v>570.79999999999995</v>
      </c>
      <c r="G1127" s="3">
        <f t="shared" si="3082"/>
        <v>142.69999999999999</v>
      </c>
      <c r="H1127" s="3">
        <f t="shared" si="3082"/>
        <v>142.69999999999999</v>
      </c>
      <c r="I1127" s="3">
        <f t="shared" si="3082"/>
        <v>-147.4</v>
      </c>
      <c r="J1127" s="3">
        <f t="shared" si="3082"/>
        <v>-36.9</v>
      </c>
      <c r="K1127" s="3">
        <f t="shared" si="3082"/>
        <v>-142.69999999999999</v>
      </c>
      <c r="L1127" s="18">
        <f t="shared" si="3048"/>
        <v>423.4</v>
      </c>
      <c r="M1127" s="18">
        <f t="shared" si="3048"/>
        <v>105.79999999999998</v>
      </c>
      <c r="N1127" s="18">
        <f t="shared" si="3048"/>
        <v>0</v>
      </c>
      <c r="O1127" s="9">
        <f t="shared" si="3082"/>
        <v>0</v>
      </c>
      <c r="P1127" s="9">
        <f t="shared" si="3082"/>
        <v>0</v>
      </c>
      <c r="Q1127" s="9">
        <f t="shared" si="3082"/>
        <v>0</v>
      </c>
      <c r="R1127" s="21">
        <f t="shared" si="2896"/>
        <v>423.4</v>
      </c>
      <c r="S1127" s="21">
        <f t="shared" si="2896"/>
        <v>105.79999999999998</v>
      </c>
      <c r="T1127" s="21">
        <f t="shared" si="2896"/>
        <v>0</v>
      </c>
      <c r="U1127" s="9">
        <f t="shared" si="3082"/>
        <v>0</v>
      </c>
      <c r="V1127" s="9">
        <f t="shared" si="3082"/>
        <v>0</v>
      </c>
      <c r="W1127" s="9">
        <f t="shared" si="3082"/>
        <v>0</v>
      </c>
      <c r="X1127" s="21">
        <f t="shared" si="2886"/>
        <v>423.4</v>
      </c>
      <c r="Y1127" s="21">
        <f t="shared" si="2886"/>
        <v>105.79999999999998</v>
      </c>
      <c r="Z1127" s="21">
        <f t="shared" si="2886"/>
        <v>0</v>
      </c>
      <c r="AA1127" s="9">
        <f t="shared" si="3082"/>
        <v>0</v>
      </c>
      <c r="AB1127" s="21">
        <f t="shared" si="2853"/>
        <v>423.4</v>
      </c>
      <c r="AC1127" s="9">
        <f t="shared" si="3082"/>
        <v>0</v>
      </c>
      <c r="AD1127" s="9">
        <f t="shared" si="3082"/>
        <v>0</v>
      </c>
      <c r="AE1127" s="34">
        <f t="shared" si="2841"/>
        <v>423.4</v>
      </c>
      <c r="AF1127" s="9">
        <f t="shared" si="3082"/>
        <v>0</v>
      </c>
      <c r="AG1127" s="34">
        <f t="shared" si="2842"/>
        <v>423.4</v>
      </c>
      <c r="AH1127" s="9">
        <f t="shared" si="3082"/>
        <v>-107.869</v>
      </c>
      <c r="AI1127" s="9">
        <f t="shared" si="3082"/>
        <v>0</v>
      </c>
      <c r="AJ1127" s="9">
        <f t="shared" si="3082"/>
        <v>0</v>
      </c>
      <c r="AK1127" s="21">
        <f t="shared" si="3076"/>
        <v>315.53099999999995</v>
      </c>
      <c r="AL1127" s="21">
        <f t="shared" si="3077"/>
        <v>105.79999999999998</v>
      </c>
      <c r="AM1127" s="21">
        <f t="shared" si="3077"/>
        <v>0</v>
      </c>
      <c r="AN1127" s="9">
        <f t="shared" si="3082"/>
        <v>0</v>
      </c>
      <c r="AO1127" s="21">
        <f t="shared" si="3078"/>
        <v>315.53099999999995</v>
      </c>
      <c r="AP1127" s="9">
        <f t="shared" si="3082"/>
        <v>0</v>
      </c>
      <c r="AQ1127" s="9">
        <f t="shared" si="3082"/>
        <v>0</v>
      </c>
      <c r="AR1127" s="9">
        <f t="shared" si="3082"/>
        <v>0</v>
      </c>
      <c r="AS1127" s="21">
        <f t="shared" si="3038"/>
        <v>315.53099999999995</v>
      </c>
      <c r="AT1127" s="21">
        <f t="shared" si="3075"/>
        <v>105.79999999999998</v>
      </c>
      <c r="AU1127" s="21">
        <f t="shared" si="3075"/>
        <v>0</v>
      </c>
      <c r="AV1127" s="9">
        <f t="shared" si="3082"/>
        <v>0</v>
      </c>
      <c r="AW1127" s="9">
        <f t="shared" si="3082"/>
        <v>0</v>
      </c>
      <c r="AX1127" s="9">
        <f t="shared" si="3082"/>
        <v>0</v>
      </c>
      <c r="AY1127" s="21">
        <f t="shared" si="3018"/>
        <v>315.53099999999995</v>
      </c>
      <c r="AZ1127" s="21">
        <f t="shared" si="3019"/>
        <v>105.79999999999998</v>
      </c>
      <c r="BA1127" s="21">
        <f t="shared" si="3020"/>
        <v>0</v>
      </c>
      <c r="BB1127" s="9">
        <f t="shared" si="3082"/>
        <v>0</v>
      </c>
      <c r="BC1127" s="21">
        <f t="shared" si="3081"/>
        <v>315.53099999999995</v>
      </c>
      <c r="BD1127" s="9">
        <f t="shared" si="3082"/>
        <v>0</v>
      </c>
      <c r="BE1127" s="9">
        <f t="shared" si="3082"/>
        <v>0</v>
      </c>
      <c r="BF1127" s="21">
        <f t="shared" si="3053"/>
        <v>315.53099999999995</v>
      </c>
      <c r="BG1127" s="21">
        <f t="shared" si="3054"/>
        <v>105.79999999999998</v>
      </c>
      <c r="BH1127" s="9">
        <f t="shared" si="3082"/>
        <v>0</v>
      </c>
      <c r="BI1127" s="9">
        <f t="shared" si="3082"/>
        <v>0</v>
      </c>
      <c r="BJ1127" s="21">
        <f t="shared" si="3055"/>
        <v>315.53099999999995</v>
      </c>
      <c r="BK1127" s="21">
        <f t="shared" si="3056"/>
        <v>105.79999999999998</v>
      </c>
      <c r="BL1127" s="9">
        <f t="shared" si="3082"/>
        <v>0</v>
      </c>
      <c r="BM1127" s="21">
        <f t="shared" si="3050"/>
        <v>315.53099999999995</v>
      </c>
      <c r="BN1127" s="9">
        <f t="shared" si="3082"/>
        <v>0</v>
      </c>
      <c r="BO1127" s="21">
        <f t="shared" si="3051"/>
        <v>315.53099999999995</v>
      </c>
      <c r="BP1127" s="9">
        <f t="shared" si="3082"/>
        <v>0</v>
      </c>
      <c r="BQ1127" s="21">
        <f t="shared" si="3027"/>
        <v>315.53099999999995</v>
      </c>
      <c r="BR1127" s="9">
        <f t="shared" si="3082"/>
        <v>0</v>
      </c>
      <c r="BS1127" s="33">
        <f t="shared" si="2970"/>
        <v>315.53099999999995</v>
      </c>
      <c r="BT1127" s="9">
        <f t="shared" si="3082"/>
        <v>0</v>
      </c>
    </row>
    <row r="1128" spans="1:73" x14ac:dyDescent="0.3">
      <c r="A1128" s="1" t="s">
        <v>431</v>
      </c>
      <c r="B1128" s="1" t="s">
        <v>215</v>
      </c>
      <c r="C1128" s="1" t="s">
        <v>58</v>
      </c>
      <c r="D1128" s="1" t="s">
        <v>73</v>
      </c>
      <c r="E1128" s="2" t="s">
        <v>762</v>
      </c>
      <c r="F1128" s="3">
        <v>570.79999999999995</v>
      </c>
      <c r="G1128" s="3">
        <v>142.69999999999999</v>
      </c>
      <c r="H1128" s="3">
        <v>142.69999999999999</v>
      </c>
      <c r="I1128" s="3">
        <v>-147.4</v>
      </c>
      <c r="J1128" s="3">
        <v>-36.9</v>
      </c>
      <c r="K1128" s="3">
        <v>-142.69999999999999</v>
      </c>
      <c r="L1128" s="18">
        <f t="shared" si="3048"/>
        <v>423.4</v>
      </c>
      <c r="M1128" s="18">
        <f t="shared" si="3048"/>
        <v>105.79999999999998</v>
      </c>
      <c r="N1128" s="18">
        <f t="shared" si="3048"/>
        <v>0</v>
      </c>
      <c r="O1128" s="9"/>
      <c r="P1128" s="9"/>
      <c r="Q1128" s="9"/>
      <c r="R1128" s="21">
        <f t="shared" si="2896"/>
        <v>423.4</v>
      </c>
      <c r="S1128" s="21">
        <f t="shared" si="2896"/>
        <v>105.79999999999998</v>
      </c>
      <c r="T1128" s="21">
        <f t="shared" si="2896"/>
        <v>0</v>
      </c>
      <c r="U1128" s="9"/>
      <c r="V1128" s="9"/>
      <c r="W1128" s="9"/>
      <c r="X1128" s="21">
        <f t="shared" si="2886"/>
        <v>423.4</v>
      </c>
      <c r="Y1128" s="21">
        <f t="shared" si="2886"/>
        <v>105.79999999999998</v>
      </c>
      <c r="Z1128" s="21">
        <f t="shared" si="2886"/>
        <v>0</v>
      </c>
      <c r="AA1128" s="9"/>
      <c r="AB1128" s="21">
        <f t="shared" si="2853"/>
        <v>423.4</v>
      </c>
      <c r="AC1128" s="9"/>
      <c r="AD1128" s="9"/>
      <c r="AE1128" s="34">
        <f t="shared" si="2841"/>
        <v>423.4</v>
      </c>
      <c r="AF1128" s="9"/>
      <c r="AG1128" s="34">
        <f t="shared" si="2842"/>
        <v>423.4</v>
      </c>
      <c r="AH1128" s="9">
        <v>-107.869</v>
      </c>
      <c r="AI1128" s="9"/>
      <c r="AJ1128" s="9"/>
      <c r="AK1128" s="21">
        <f t="shared" si="3076"/>
        <v>315.53099999999995</v>
      </c>
      <c r="AL1128" s="21">
        <f t="shared" si="3077"/>
        <v>105.79999999999998</v>
      </c>
      <c r="AM1128" s="21">
        <f t="shared" si="3077"/>
        <v>0</v>
      </c>
      <c r="AN1128" s="9"/>
      <c r="AO1128" s="21">
        <f t="shared" si="3078"/>
        <v>315.53099999999995</v>
      </c>
      <c r="AP1128" s="9"/>
      <c r="AQ1128" s="9"/>
      <c r="AR1128" s="9"/>
      <c r="AS1128" s="21">
        <f t="shared" si="3038"/>
        <v>315.53099999999995</v>
      </c>
      <c r="AT1128" s="21">
        <f t="shared" si="3075"/>
        <v>105.79999999999998</v>
      </c>
      <c r="AU1128" s="21">
        <f t="shared" si="3075"/>
        <v>0</v>
      </c>
      <c r="AV1128" s="9"/>
      <c r="AW1128" s="9"/>
      <c r="AX1128" s="9"/>
      <c r="AY1128" s="21">
        <f t="shared" si="3018"/>
        <v>315.53099999999995</v>
      </c>
      <c r="AZ1128" s="21">
        <f t="shared" si="3019"/>
        <v>105.79999999999998</v>
      </c>
      <c r="BA1128" s="21">
        <f t="shared" si="3020"/>
        <v>0</v>
      </c>
      <c r="BB1128" s="9"/>
      <c r="BC1128" s="21">
        <f t="shared" si="3081"/>
        <v>315.53099999999995</v>
      </c>
      <c r="BD1128" s="9"/>
      <c r="BE1128" s="9"/>
      <c r="BF1128" s="21">
        <f t="shared" si="3053"/>
        <v>315.53099999999995</v>
      </c>
      <c r="BG1128" s="21">
        <f t="shared" si="3054"/>
        <v>105.79999999999998</v>
      </c>
      <c r="BH1128" s="9"/>
      <c r="BI1128" s="9"/>
      <c r="BJ1128" s="21">
        <f t="shared" si="3055"/>
        <v>315.53099999999995</v>
      </c>
      <c r="BK1128" s="21">
        <f t="shared" si="3056"/>
        <v>105.79999999999998</v>
      </c>
      <c r="BL1128" s="9"/>
      <c r="BM1128" s="21">
        <f t="shared" si="3050"/>
        <v>315.53099999999995</v>
      </c>
      <c r="BN1128" s="9"/>
      <c r="BO1128" s="21">
        <f t="shared" si="3051"/>
        <v>315.53099999999995</v>
      </c>
      <c r="BP1128" s="9"/>
      <c r="BQ1128" s="21">
        <f t="shared" si="3027"/>
        <v>315.53099999999995</v>
      </c>
      <c r="BR1128" s="9"/>
      <c r="BS1128" s="33">
        <f t="shared" si="2970"/>
        <v>315.53099999999995</v>
      </c>
      <c r="BT1128" s="9"/>
    </row>
    <row r="1129" spans="1:73" ht="62.4" x14ac:dyDescent="0.3">
      <c r="A1129" s="1" t="s">
        <v>826</v>
      </c>
      <c r="B1129" s="1"/>
      <c r="C1129" s="1"/>
      <c r="D1129" s="1"/>
      <c r="E1129" s="8" t="s">
        <v>829</v>
      </c>
      <c r="F1129" s="3">
        <f t="shared" ref="F1129:K1129" si="3083">F1133</f>
        <v>0</v>
      </c>
      <c r="G1129" s="3">
        <f t="shared" si="3083"/>
        <v>0</v>
      </c>
      <c r="H1129" s="3">
        <f t="shared" si="3083"/>
        <v>0</v>
      </c>
      <c r="I1129" s="3">
        <f t="shared" si="3083"/>
        <v>5911.29</v>
      </c>
      <c r="J1129" s="3">
        <f t="shared" si="3083"/>
        <v>0</v>
      </c>
      <c r="K1129" s="3">
        <f t="shared" si="3083"/>
        <v>0</v>
      </c>
      <c r="L1129" s="18">
        <f t="shared" si="3048"/>
        <v>5911.29</v>
      </c>
      <c r="M1129" s="18">
        <f t="shared" si="3048"/>
        <v>0</v>
      </c>
      <c r="N1129" s="18">
        <f t="shared" si="3048"/>
        <v>0</v>
      </c>
      <c r="O1129" s="9">
        <f>O1133</f>
        <v>0</v>
      </c>
      <c r="P1129" s="9">
        <f>P1133</f>
        <v>0</v>
      </c>
      <c r="Q1129" s="9">
        <f>Q1133</f>
        <v>0</v>
      </c>
      <c r="R1129" s="21">
        <f t="shared" si="2896"/>
        <v>5911.29</v>
      </c>
      <c r="S1129" s="21">
        <f t="shared" si="2896"/>
        <v>0</v>
      </c>
      <c r="T1129" s="21">
        <f t="shared" si="2896"/>
        <v>0</v>
      </c>
      <c r="U1129" s="9">
        <f>U1133</f>
        <v>0</v>
      </c>
      <c r="V1129" s="9">
        <f>V1133</f>
        <v>0</v>
      </c>
      <c r="W1129" s="9">
        <f>W1133</f>
        <v>0</v>
      </c>
      <c r="X1129" s="21">
        <f t="shared" si="2886"/>
        <v>5911.29</v>
      </c>
      <c r="Y1129" s="21">
        <f t="shared" si="2886"/>
        <v>0</v>
      </c>
      <c r="Z1129" s="21">
        <f t="shared" si="2886"/>
        <v>0</v>
      </c>
      <c r="AA1129" s="9">
        <f>AA1133</f>
        <v>0</v>
      </c>
      <c r="AB1129" s="21">
        <f t="shared" si="2853"/>
        <v>5911.29</v>
      </c>
      <c r="AC1129" s="9">
        <f>AC1133</f>
        <v>0</v>
      </c>
      <c r="AD1129" s="9">
        <f>AD1133</f>
        <v>0</v>
      </c>
      <c r="AE1129" s="34">
        <f t="shared" si="2841"/>
        <v>5911.29</v>
      </c>
      <c r="AF1129" s="9">
        <f>AF1133</f>
        <v>0</v>
      </c>
      <c r="AG1129" s="34">
        <f t="shared" si="2842"/>
        <v>5911.29</v>
      </c>
      <c r="AH1129" s="9">
        <f>AH1133</f>
        <v>0</v>
      </c>
      <c r="AI1129" s="9">
        <f>AI1133</f>
        <v>0</v>
      </c>
      <c r="AJ1129" s="9">
        <f>AJ1133</f>
        <v>0</v>
      </c>
      <c r="AK1129" s="21">
        <f t="shared" si="3076"/>
        <v>5911.29</v>
      </c>
      <c r="AL1129" s="21">
        <f t="shared" si="3077"/>
        <v>0</v>
      </c>
      <c r="AM1129" s="21">
        <f t="shared" si="3077"/>
        <v>0</v>
      </c>
      <c r="AN1129" s="9">
        <f>AN1133</f>
        <v>0</v>
      </c>
      <c r="AO1129" s="21">
        <f t="shared" si="3078"/>
        <v>5911.29</v>
      </c>
      <c r="AP1129" s="9">
        <f>AP1133</f>
        <v>0</v>
      </c>
      <c r="AQ1129" s="9">
        <f>AQ1133</f>
        <v>0</v>
      </c>
      <c r="AR1129" s="9">
        <f>AR1133</f>
        <v>0</v>
      </c>
      <c r="AS1129" s="20">
        <f t="shared" si="3038"/>
        <v>5911.29</v>
      </c>
      <c r="AT1129" s="20">
        <f t="shared" si="3075"/>
        <v>0</v>
      </c>
      <c r="AU1129" s="20">
        <f t="shared" si="3075"/>
        <v>0</v>
      </c>
      <c r="AV1129" s="9">
        <f>AV1133</f>
        <v>0</v>
      </c>
      <c r="AW1129" s="9">
        <f>AW1133</f>
        <v>0</v>
      </c>
      <c r="AX1129" s="9">
        <f>AX1133</f>
        <v>0</v>
      </c>
      <c r="AY1129" s="21">
        <f t="shared" si="3018"/>
        <v>5911.29</v>
      </c>
      <c r="AZ1129" s="21">
        <f t="shared" si="3019"/>
        <v>0</v>
      </c>
      <c r="BA1129" s="21">
        <f t="shared" si="3020"/>
        <v>0</v>
      </c>
      <c r="BB1129" s="9">
        <f>BB1133</f>
        <v>0</v>
      </c>
      <c r="BC1129" s="21">
        <f t="shared" si="3081"/>
        <v>5911.29</v>
      </c>
      <c r="BD1129" s="9">
        <f>BD1133+BD1130</f>
        <v>100</v>
      </c>
      <c r="BE1129" s="9">
        <f t="shared" ref="BE1129:BT1129" si="3084">BE1133+BE1130</f>
        <v>0</v>
      </c>
      <c r="BF1129" s="21">
        <f t="shared" si="3053"/>
        <v>6011.29</v>
      </c>
      <c r="BG1129" s="21">
        <f t="shared" si="3054"/>
        <v>0</v>
      </c>
      <c r="BH1129" s="9">
        <f t="shared" ref="BH1129:BI1129" si="3085">BH1133+BH1130</f>
        <v>0</v>
      </c>
      <c r="BI1129" s="9">
        <f t="shared" si="3085"/>
        <v>0</v>
      </c>
      <c r="BJ1129" s="21">
        <f t="shared" si="3055"/>
        <v>6011.29</v>
      </c>
      <c r="BK1129" s="21">
        <f t="shared" si="3056"/>
        <v>0</v>
      </c>
      <c r="BL1129" s="9">
        <f t="shared" ref="BL1129" si="3086">BL1133+BL1130</f>
        <v>0</v>
      </c>
      <c r="BM1129" s="21">
        <f t="shared" si="3050"/>
        <v>6011.29</v>
      </c>
      <c r="BN1129" s="9">
        <f t="shared" ref="BN1129" si="3087">BN1133+BN1130</f>
        <v>0</v>
      </c>
      <c r="BO1129" s="21">
        <f t="shared" si="3051"/>
        <v>6011.29</v>
      </c>
      <c r="BP1129" s="9">
        <f t="shared" ref="BP1129" si="3088">BP1133+BP1130</f>
        <v>-1011.29</v>
      </c>
      <c r="BQ1129" s="21">
        <f t="shared" si="3027"/>
        <v>5000</v>
      </c>
      <c r="BR1129" s="9">
        <f t="shared" ref="BR1129" si="3089">BR1133+BR1130</f>
        <v>0</v>
      </c>
      <c r="BS1129" s="33">
        <f t="shared" si="2970"/>
        <v>5000</v>
      </c>
      <c r="BT1129" s="9">
        <f t="shared" si="3084"/>
        <v>0</v>
      </c>
    </row>
    <row r="1130" spans="1:73" ht="31.2" hidden="1" customHeight="1" x14ac:dyDescent="0.3">
      <c r="A1130" s="1" t="s">
        <v>826</v>
      </c>
      <c r="B1130" s="1" t="s">
        <v>6</v>
      </c>
      <c r="C1130" s="1"/>
      <c r="D1130" s="1"/>
      <c r="E1130" s="8" t="s">
        <v>730</v>
      </c>
      <c r="F1130" s="3"/>
      <c r="G1130" s="3"/>
      <c r="H1130" s="3"/>
      <c r="I1130" s="3"/>
      <c r="J1130" s="3"/>
      <c r="K1130" s="3"/>
      <c r="L1130" s="18"/>
      <c r="M1130" s="18"/>
      <c r="N1130" s="18"/>
      <c r="O1130" s="9"/>
      <c r="P1130" s="9"/>
      <c r="Q1130" s="9"/>
      <c r="R1130" s="21"/>
      <c r="S1130" s="21"/>
      <c r="T1130" s="21"/>
      <c r="U1130" s="9"/>
      <c r="V1130" s="9"/>
      <c r="W1130" s="9"/>
      <c r="X1130" s="21"/>
      <c r="Y1130" s="21"/>
      <c r="Z1130" s="21"/>
      <c r="AA1130" s="9"/>
      <c r="AB1130" s="21"/>
      <c r="AC1130" s="9"/>
      <c r="AD1130" s="9"/>
      <c r="AE1130" s="34"/>
      <c r="AF1130" s="9"/>
      <c r="AG1130" s="34"/>
      <c r="AH1130" s="9"/>
      <c r="AI1130" s="9"/>
      <c r="AJ1130" s="9"/>
      <c r="AK1130" s="21"/>
      <c r="AL1130" s="21"/>
      <c r="AM1130" s="21"/>
      <c r="AN1130" s="9"/>
      <c r="AO1130" s="21"/>
      <c r="AP1130" s="9"/>
      <c r="AQ1130" s="9"/>
      <c r="AR1130" s="9"/>
      <c r="AS1130" s="20"/>
      <c r="AT1130" s="20"/>
      <c r="AU1130" s="20"/>
      <c r="AV1130" s="9"/>
      <c r="AW1130" s="9"/>
      <c r="AX1130" s="9"/>
      <c r="AY1130" s="21"/>
      <c r="AZ1130" s="21">
        <f>AZ1131</f>
        <v>0</v>
      </c>
      <c r="BA1130" s="21">
        <f>BA1131</f>
        <v>0</v>
      </c>
      <c r="BB1130" s="9"/>
      <c r="BC1130" s="21">
        <f t="shared" ref="BC1130:BT1131" si="3090">BC1131</f>
        <v>0</v>
      </c>
      <c r="BD1130" s="21">
        <f t="shared" si="3090"/>
        <v>100</v>
      </c>
      <c r="BE1130" s="21">
        <f t="shared" si="3090"/>
        <v>0</v>
      </c>
      <c r="BF1130" s="21">
        <f t="shared" si="3053"/>
        <v>100</v>
      </c>
      <c r="BG1130" s="21">
        <f t="shared" si="3054"/>
        <v>0</v>
      </c>
      <c r="BH1130" s="21">
        <f t="shared" si="3090"/>
        <v>0</v>
      </c>
      <c r="BI1130" s="21">
        <f t="shared" si="3090"/>
        <v>0</v>
      </c>
      <c r="BJ1130" s="21">
        <f t="shared" si="3055"/>
        <v>100</v>
      </c>
      <c r="BK1130" s="21">
        <f t="shared" si="3056"/>
        <v>0</v>
      </c>
      <c r="BL1130" s="21">
        <f t="shared" si="3090"/>
        <v>0</v>
      </c>
      <c r="BM1130" s="21">
        <f t="shared" si="3050"/>
        <v>100</v>
      </c>
      <c r="BN1130" s="21">
        <f t="shared" si="3090"/>
        <v>0</v>
      </c>
      <c r="BO1130" s="21">
        <f t="shared" si="3051"/>
        <v>100</v>
      </c>
      <c r="BP1130" s="21">
        <f t="shared" si="3090"/>
        <v>-100</v>
      </c>
      <c r="BQ1130" s="21">
        <f t="shared" si="3027"/>
        <v>0</v>
      </c>
      <c r="BR1130" s="21">
        <f t="shared" si="3090"/>
        <v>0</v>
      </c>
      <c r="BS1130" s="21"/>
      <c r="BT1130" s="21">
        <f t="shared" si="3090"/>
        <v>0</v>
      </c>
      <c r="BU1130" s="52">
        <v>0</v>
      </c>
    </row>
    <row r="1131" spans="1:73" ht="46.8" hidden="1" customHeight="1" x14ac:dyDescent="0.3">
      <c r="A1131" s="1" t="s">
        <v>826</v>
      </c>
      <c r="B1131" s="1" t="s">
        <v>167</v>
      </c>
      <c r="C1131" s="1"/>
      <c r="D1131" s="1"/>
      <c r="E1131" s="8" t="s">
        <v>731</v>
      </c>
      <c r="F1131" s="3"/>
      <c r="G1131" s="3"/>
      <c r="H1131" s="3"/>
      <c r="I1131" s="3"/>
      <c r="J1131" s="3"/>
      <c r="K1131" s="3"/>
      <c r="L1131" s="18"/>
      <c r="M1131" s="18"/>
      <c r="N1131" s="18"/>
      <c r="O1131" s="9"/>
      <c r="P1131" s="9"/>
      <c r="Q1131" s="9"/>
      <c r="R1131" s="21"/>
      <c r="S1131" s="21"/>
      <c r="T1131" s="21"/>
      <c r="U1131" s="9"/>
      <c r="V1131" s="9"/>
      <c r="W1131" s="9"/>
      <c r="X1131" s="21"/>
      <c r="Y1131" s="21"/>
      <c r="Z1131" s="21"/>
      <c r="AA1131" s="9"/>
      <c r="AB1131" s="21"/>
      <c r="AC1131" s="9"/>
      <c r="AD1131" s="9"/>
      <c r="AE1131" s="34"/>
      <c r="AF1131" s="9"/>
      <c r="AG1131" s="34"/>
      <c r="AH1131" s="9"/>
      <c r="AI1131" s="9"/>
      <c r="AJ1131" s="9"/>
      <c r="AK1131" s="21"/>
      <c r="AL1131" s="21"/>
      <c r="AM1131" s="21"/>
      <c r="AN1131" s="9"/>
      <c r="AO1131" s="21"/>
      <c r="AP1131" s="9"/>
      <c r="AQ1131" s="9"/>
      <c r="AR1131" s="9"/>
      <c r="AS1131" s="20"/>
      <c r="AT1131" s="20"/>
      <c r="AU1131" s="20"/>
      <c r="AV1131" s="9"/>
      <c r="AW1131" s="9"/>
      <c r="AX1131" s="9"/>
      <c r="AY1131" s="21"/>
      <c r="AZ1131" s="21">
        <f>AZ1132</f>
        <v>0</v>
      </c>
      <c r="BA1131" s="21">
        <f>BA1132</f>
        <v>0</v>
      </c>
      <c r="BB1131" s="9"/>
      <c r="BC1131" s="21">
        <f t="shared" si="3090"/>
        <v>0</v>
      </c>
      <c r="BD1131" s="21">
        <f t="shared" si="3090"/>
        <v>100</v>
      </c>
      <c r="BE1131" s="21">
        <f t="shared" si="3090"/>
        <v>0</v>
      </c>
      <c r="BF1131" s="21">
        <f t="shared" si="3053"/>
        <v>100</v>
      </c>
      <c r="BG1131" s="21">
        <f t="shared" si="3054"/>
        <v>0</v>
      </c>
      <c r="BH1131" s="21">
        <f t="shared" si="3090"/>
        <v>0</v>
      </c>
      <c r="BI1131" s="21">
        <f t="shared" si="3090"/>
        <v>0</v>
      </c>
      <c r="BJ1131" s="21">
        <f t="shared" si="3055"/>
        <v>100</v>
      </c>
      <c r="BK1131" s="21">
        <f t="shared" si="3056"/>
        <v>0</v>
      </c>
      <c r="BL1131" s="21">
        <f t="shared" si="3090"/>
        <v>0</v>
      </c>
      <c r="BM1131" s="21">
        <f t="shared" si="3050"/>
        <v>100</v>
      </c>
      <c r="BN1131" s="21">
        <f t="shared" si="3090"/>
        <v>0</v>
      </c>
      <c r="BO1131" s="21">
        <f t="shared" si="3051"/>
        <v>100</v>
      </c>
      <c r="BP1131" s="21">
        <f t="shared" si="3090"/>
        <v>-100</v>
      </c>
      <c r="BQ1131" s="21">
        <f t="shared" si="3027"/>
        <v>0</v>
      </c>
      <c r="BR1131" s="21">
        <f t="shared" si="3090"/>
        <v>0</v>
      </c>
      <c r="BS1131" s="21"/>
      <c r="BT1131" s="21">
        <f t="shared" si="3090"/>
        <v>0</v>
      </c>
      <c r="BU1131" s="52">
        <v>0</v>
      </c>
    </row>
    <row r="1132" spans="1:73" ht="31.2" hidden="1" customHeight="1" x14ac:dyDescent="0.3">
      <c r="A1132" s="1" t="s">
        <v>826</v>
      </c>
      <c r="B1132" s="1" t="s">
        <v>167</v>
      </c>
      <c r="C1132" s="1" t="s">
        <v>44</v>
      </c>
      <c r="D1132" s="1" t="s">
        <v>45</v>
      </c>
      <c r="E1132" s="8" t="s">
        <v>760</v>
      </c>
      <c r="F1132" s="3"/>
      <c r="G1132" s="3"/>
      <c r="H1132" s="3"/>
      <c r="I1132" s="3"/>
      <c r="J1132" s="3"/>
      <c r="K1132" s="3"/>
      <c r="L1132" s="18"/>
      <c r="M1132" s="18"/>
      <c r="N1132" s="18"/>
      <c r="O1132" s="9"/>
      <c r="P1132" s="9"/>
      <c r="Q1132" s="9"/>
      <c r="R1132" s="21"/>
      <c r="S1132" s="21"/>
      <c r="T1132" s="21"/>
      <c r="U1132" s="9"/>
      <c r="V1132" s="9"/>
      <c r="W1132" s="9"/>
      <c r="X1132" s="21"/>
      <c r="Y1132" s="21"/>
      <c r="Z1132" s="21"/>
      <c r="AA1132" s="9"/>
      <c r="AB1132" s="21"/>
      <c r="AC1132" s="9"/>
      <c r="AD1132" s="9"/>
      <c r="AE1132" s="34"/>
      <c r="AF1132" s="9"/>
      <c r="AG1132" s="34"/>
      <c r="AH1132" s="9"/>
      <c r="AI1132" s="9"/>
      <c r="AJ1132" s="9"/>
      <c r="AK1132" s="21"/>
      <c r="AL1132" s="21"/>
      <c r="AM1132" s="21"/>
      <c r="AN1132" s="9"/>
      <c r="AO1132" s="21"/>
      <c r="AP1132" s="9"/>
      <c r="AQ1132" s="9"/>
      <c r="AR1132" s="9"/>
      <c r="AS1132" s="20"/>
      <c r="AT1132" s="20"/>
      <c r="AU1132" s="20"/>
      <c r="AV1132" s="9"/>
      <c r="AW1132" s="9"/>
      <c r="AX1132" s="9"/>
      <c r="AY1132" s="21"/>
      <c r="AZ1132" s="21">
        <v>0</v>
      </c>
      <c r="BA1132" s="21">
        <v>0</v>
      </c>
      <c r="BB1132" s="9"/>
      <c r="BC1132" s="21">
        <v>0</v>
      </c>
      <c r="BD1132" s="21">
        <v>100</v>
      </c>
      <c r="BE1132" s="21"/>
      <c r="BF1132" s="21">
        <f t="shared" si="3053"/>
        <v>100</v>
      </c>
      <c r="BG1132" s="21">
        <f t="shared" si="3054"/>
        <v>0</v>
      </c>
      <c r="BH1132" s="21"/>
      <c r="BI1132" s="21"/>
      <c r="BJ1132" s="21">
        <f t="shared" si="3055"/>
        <v>100</v>
      </c>
      <c r="BK1132" s="21">
        <f t="shared" si="3056"/>
        <v>0</v>
      </c>
      <c r="BL1132" s="21"/>
      <c r="BM1132" s="21">
        <f t="shared" si="3050"/>
        <v>100</v>
      </c>
      <c r="BN1132" s="21"/>
      <c r="BO1132" s="21">
        <f t="shared" si="3051"/>
        <v>100</v>
      </c>
      <c r="BP1132" s="21">
        <v>-100</v>
      </c>
      <c r="BQ1132" s="21">
        <f t="shared" si="3027"/>
        <v>0</v>
      </c>
      <c r="BR1132" s="21"/>
      <c r="BS1132" s="21"/>
      <c r="BT1132" s="21"/>
      <c r="BU1132" s="52">
        <v>0</v>
      </c>
    </row>
    <row r="1133" spans="1:73" ht="46.8" x14ac:dyDescent="0.3">
      <c r="A1133" s="1" t="s">
        <v>826</v>
      </c>
      <c r="B1133" s="1" t="s">
        <v>14</v>
      </c>
      <c r="C1133" s="1"/>
      <c r="D1133" s="1"/>
      <c r="E1133" s="2" t="s">
        <v>737</v>
      </c>
      <c r="F1133" s="3">
        <f>F1134</f>
        <v>0</v>
      </c>
      <c r="G1133" s="3">
        <f t="shared" ref="G1133:K1134" si="3091">G1134</f>
        <v>0</v>
      </c>
      <c r="H1133" s="3">
        <f t="shared" si="3091"/>
        <v>0</v>
      </c>
      <c r="I1133" s="3">
        <f t="shared" si="3091"/>
        <v>5911.29</v>
      </c>
      <c r="J1133" s="3">
        <f t="shared" si="3091"/>
        <v>0</v>
      </c>
      <c r="K1133" s="3">
        <f t="shared" si="3091"/>
        <v>0</v>
      </c>
      <c r="L1133" s="18">
        <f t="shared" si="3048"/>
        <v>5911.29</v>
      </c>
      <c r="M1133" s="18">
        <f t="shared" si="3048"/>
        <v>0</v>
      </c>
      <c r="N1133" s="18">
        <f t="shared" si="3048"/>
        <v>0</v>
      </c>
      <c r="O1133" s="9">
        <f t="shared" ref="O1133:Q1134" si="3092">O1134</f>
        <v>0</v>
      </c>
      <c r="P1133" s="9">
        <f t="shared" si="3092"/>
        <v>0</v>
      </c>
      <c r="Q1133" s="9">
        <f t="shared" si="3092"/>
        <v>0</v>
      </c>
      <c r="R1133" s="21">
        <f t="shared" si="2896"/>
        <v>5911.29</v>
      </c>
      <c r="S1133" s="21">
        <f t="shared" si="2896"/>
        <v>0</v>
      </c>
      <c r="T1133" s="21">
        <f t="shared" si="2896"/>
        <v>0</v>
      </c>
      <c r="U1133" s="9">
        <f t="shared" ref="U1133:W1134" si="3093">U1134</f>
        <v>0</v>
      </c>
      <c r="V1133" s="9">
        <f t="shared" si="3093"/>
        <v>0</v>
      </c>
      <c r="W1133" s="9">
        <f t="shared" si="3093"/>
        <v>0</v>
      </c>
      <c r="X1133" s="21">
        <f t="shared" si="2886"/>
        <v>5911.29</v>
      </c>
      <c r="Y1133" s="21">
        <f t="shared" si="2886"/>
        <v>0</v>
      </c>
      <c r="Z1133" s="21">
        <f t="shared" si="2886"/>
        <v>0</v>
      </c>
      <c r="AA1133" s="9">
        <f t="shared" ref="AA1133:BT1134" si="3094">AA1134</f>
        <v>0</v>
      </c>
      <c r="AB1133" s="21">
        <f t="shared" si="2853"/>
        <v>5911.29</v>
      </c>
      <c r="AC1133" s="9">
        <f t="shared" si="3094"/>
        <v>0</v>
      </c>
      <c r="AD1133" s="9">
        <f t="shared" si="3094"/>
        <v>0</v>
      </c>
      <c r="AE1133" s="34">
        <f t="shared" ref="AE1133:AE1199" si="3095">AD1133+AC1133+AB1133</f>
        <v>5911.29</v>
      </c>
      <c r="AF1133" s="9">
        <f t="shared" si="3094"/>
        <v>0</v>
      </c>
      <c r="AG1133" s="34">
        <f t="shared" ref="AG1133:AG1199" si="3096">AE1133+AF1133</f>
        <v>5911.29</v>
      </c>
      <c r="AH1133" s="9">
        <f t="shared" si="3094"/>
        <v>0</v>
      </c>
      <c r="AI1133" s="9">
        <f t="shared" si="3094"/>
        <v>0</v>
      </c>
      <c r="AJ1133" s="9">
        <f t="shared" si="3094"/>
        <v>0</v>
      </c>
      <c r="AK1133" s="21">
        <f t="shared" si="3076"/>
        <v>5911.29</v>
      </c>
      <c r="AL1133" s="21">
        <f t="shared" si="3077"/>
        <v>0</v>
      </c>
      <c r="AM1133" s="21">
        <f t="shared" si="3077"/>
        <v>0</v>
      </c>
      <c r="AN1133" s="9">
        <f t="shared" si="3094"/>
        <v>0</v>
      </c>
      <c r="AO1133" s="21">
        <f t="shared" si="3078"/>
        <v>5911.29</v>
      </c>
      <c r="AP1133" s="9">
        <f t="shared" si="3094"/>
        <v>0</v>
      </c>
      <c r="AQ1133" s="9">
        <f t="shared" si="3094"/>
        <v>0</v>
      </c>
      <c r="AR1133" s="9">
        <f t="shared" si="3094"/>
        <v>0</v>
      </c>
      <c r="AS1133" s="21">
        <f t="shared" si="3038"/>
        <v>5911.29</v>
      </c>
      <c r="AT1133" s="21">
        <f t="shared" si="3075"/>
        <v>0</v>
      </c>
      <c r="AU1133" s="21">
        <f t="shared" si="3075"/>
        <v>0</v>
      </c>
      <c r="AV1133" s="9">
        <f t="shared" si="3094"/>
        <v>0</v>
      </c>
      <c r="AW1133" s="9">
        <f t="shared" si="3094"/>
        <v>0</v>
      </c>
      <c r="AX1133" s="9">
        <f t="shared" si="3094"/>
        <v>0</v>
      </c>
      <c r="AY1133" s="21">
        <f t="shared" si="3018"/>
        <v>5911.29</v>
      </c>
      <c r="AZ1133" s="21">
        <f t="shared" si="3019"/>
        <v>0</v>
      </c>
      <c r="BA1133" s="21">
        <f t="shared" si="3020"/>
        <v>0</v>
      </c>
      <c r="BB1133" s="9">
        <f t="shared" si="3094"/>
        <v>0</v>
      </c>
      <c r="BC1133" s="21">
        <f t="shared" si="3081"/>
        <v>5911.29</v>
      </c>
      <c r="BD1133" s="9">
        <f t="shared" si="3094"/>
        <v>0</v>
      </c>
      <c r="BE1133" s="9">
        <f t="shared" si="3094"/>
        <v>0</v>
      </c>
      <c r="BF1133" s="21">
        <f t="shared" si="3053"/>
        <v>5911.29</v>
      </c>
      <c r="BG1133" s="21">
        <f t="shared" si="3054"/>
        <v>0</v>
      </c>
      <c r="BH1133" s="9">
        <f t="shared" si="3094"/>
        <v>0</v>
      </c>
      <c r="BI1133" s="9">
        <f t="shared" si="3094"/>
        <v>0</v>
      </c>
      <c r="BJ1133" s="21">
        <f t="shared" si="3055"/>
        <v>5911.29</v>
      </c>
      <c r="BK1133" s="21">
        <f t="shared" si="3056"/>
        <v>0</v>
      </c>
      <c r="BL1133" s="9">
        <f t="shared" si="3094"/>
        <v>0</v>
      </c>
      <c r="BM1133" s="21">
        <f t="shared" si="3050"/>
        <v>5911.29</v>
      </c>
      <c r="BN1133" s="9">
        <f t="shared" si="3094"/>
        <v>0</v>
      </c>
      <c r="BO1133" s="21">
        <f t="shared" si="3051"/>
        <v>5911.29</v>
      </c>
      <c r="BP1133" s="9">
        <f t="shared" si="3094"/>
        <v>-911.29</v>
      </c>
      <c r="BQ1133" s="21">
        <f t="shared" si="3027"/>
        <v>5000</v>
      </c>
      <c r="BR1133" s="9">
        <f t="shared" si="3094"/>
        <v>0</v>
      </c>
      <c r="BS1133" s="33">
        <f t="shared" ref="BS1133:BS1152" si="3097">BQ1133+BR1133</f>
        <v>5000</v>
      </c>
      <c r="BT1133" s="9">
        <f t="shared" si="3094"/>
        <v>0</v>
      </c>
    </row>
    <row r="1134" spans="1:73" x14ac:dyDescent="0.3">
      <c r="A1134" s="1" t="s">
        <v>826</v>
      </c>
      <c r="B1134" s="1" t="s">
        <v>330</v>
      </c>
      <c r="C1134" s="1"/>
      <c r="D1134" s="1"/>
      <c r="E1134" s="2" t="s">
        <v>738</v>
      </c>
      <c r="F1134" s="3">
        <f>F1135</f>
        <v>0</v>
      </c>
      <c r="G1134" s="3">
        <f t="shared" si="3091"/>
        <v>0</v>
      </c>
      <c r="H1134" s="3">
        <f t="shared" si="3091"/>
        <v>0</v>
      </c>
      <c r="I1134" s="3">
        <f t="shared" si="3091"/>
        <v>5911.29</v>
      </c>
      <c r="J1134" s="3">
        <f t="shared" si="3091"/>
        <v>0</v>
      </c>
      <c r="K1134" s="3">
        <f t="shared" si="3091"/>
        <v>0</v>
      </c>
      <c r="L1134" s="18">
        <f t="shared" si="3048"/>
        <v>5911.29</v>
      </c>
      <c r="M1134" s="18">
        <f t="shared" si="3048"/>
        <v>0</v>
      </c>
      <c r="N1134" s="18">
        <f t="shared" si="3048"/>
        <v>0</v>
      </c>
      <c r="O1134" s="9">
        <f t="shared" si="3092"/>
        <v>0</v>
      </c>
      <c r="P1134" s="9">
        <f t="shared" si="3092"/>
        <v>0</v>
      </c>
      <c r="Q1134" s="9">
        <f t="shared" si="3092"/>
        <v>0</v>
      </c>
      <c r="R1134" s="21">
        <f t="shared" si="2896"/>
        <v>5911.29</v>
      </c>
      <c r="S1134" s="21">
        <f t="shared" si="2896"/>
        <v>0</v>
      </c>
      <c r="T1134" s="21">
        <f t="shared" si="2896"/>
        <v>0</v>
      </c>
      <c r="U1134" s="9">
        <f t="shared" si="3093"/>
        <v>0</v>
      </c>
      <c r="V1134" s="9">
        <f t="shared" si="3093"/>
        <v>0</v>
      </c>
      <c r="W1134" s="9">
        <f t="shared" si="3093"/>
        <v>0</v>
      </c>
      <c r="X1134" s="21">
        <f t="shared" si="2886"/>
        <v>5911.29</v>
      </c>
      <c r="Y1134" s="21">
        <f t="shared" si="2886"/>
        <v>0</v>
      </c>
      <c r="Z1134" s="21">
        <f t="shared" si="2886"/>
        <v>0</v>
      </c>
      <c r="AA1134" s="9">
        <f t="shared" si="3094"/>
        <v>0</v>
      </c>
      <c r="AB1134" s="21">
        <f t="shared" si="2853"/>
        <v>5911.29</v>
      </c>
      <c r="AC1134" s="9">
        <f t="shared" si="3094"/>
        <v>0</v>
      </c>
      <c r="AD1134" s="9">
        <f t="shared" si="3094"/>
        <v>0</v>
      </c>
      <c r="AE1134" s="34">
        <f t="shared" si="3095"/>
        <v>5911.29</v>
      </c>
      <c r="AF1134" s="9">
        <f t="shared" si="3094"/>
        <v>0</v>
      </c>
      <c r="AG1134" s="34">
        <f t="shared" si="3096"/>
        <v>5911.29</v>
      </c>
      <c r="AH1134" s="9">
        <f t="shared" si="3094"/>
        <v>0</v>
      </c>
      <c r="AI1134" s="9">
        <f t="shared" si="3094"/>
        <v>0</v>
      </c>
      <c r="AJ1134" s="9">
        <f t="shared" si="3094"/>
        <v>0</v>
      </c>
      <c r="AK1134" s="21">
        <f t="shared" si="3076"/>
        <v>5911.29</v>
      </c>
      <c r="AL1134" s="21">
        <f t="shared" si="3077"/>
        <v>0</v>
      </c>
      <c r="AM1134" s="21">
        <f t="shared" si="3077"/>
        <v>0</v>
      </c>
      <c r="AN1134" s="9">
        <f t="shared" si="3094"/>
        <v>0</v>
      </c>
      <c r="AO1134" s="21">
        <f t="shared" si="3078"/>
        <v>5911.29</v>
      </c>
      <c r="AP1134" s="9">
        <f t="shared" si="3094"/>
        <v>0</v>
      </c>
      <c r="AQ1134" s="9">
        <f t="shared" si="3094"/>
        <v>0</v>
      </c>
      <c r="AR1134" s="9">
        <f t="shared" si="3094"/>
        <v>0</v>
      </c>
      <c r="AS1134" s="21">
        <f t="shared" si="3038"/>
        <v>5911.29</v>
      </c>
      <c r="AT1134" s="21">
        <f t="shared" si="3075"/>
        <v>0</v>
      </c>
      <c r="AU1134" s="21">
        <f t="shared" si="3075"/>
        <v>0</v>
      </c>
      <c r="AV1134" s="9">
        <f t="shared" si="3094"/>
        <v>0</v>
      </c>
      <c r="AW1134" s="9">
        <f t="shared" si="3094"/>
        <v>0</v>
      </c>
      <c r="AX1134" s="9">
        <f t="shared" si="3094"/>
        <v>0</v>
      </c>
      <c r="AY1134" s="21">
        <f t="shared" si="3018"/>
        <v>5911.29</v>
      </c>
      <c r="AZ1134" s="21">
        <f t="shared" si="3019"/>
        <v>0</v>
      </c>
      <c r="BA1134" s="21">
        <f t="shared" si="3020"/>
        <v>0</v>
      </c>
      <c r="BB1134" s="9">
        <f t="shared" si="3094"/>
        <v>0</v>
      </c>
      <c r="BC1134" s="21">
        <f t="shared" si="3081"/>
        <v>5911.29</v>
      </c>
      <c r="BD1134" s="9">
        <f t="shared" si="3094"/>
        <v>0</v>
      </c>
      <c r="BE1134" s="9">
        <f t="shared" si="3094"/>
        <v>0</v>
      </c>
      <c r="BF1134" s="21">
        <f t="shared" si="3053"/>
        <v>5911.29</v>
      </c>
      <c r="BG1134" s="21">
        <f t="shared" si="3054"/>
        <v>0</v>
      </c>
      <c r="BH1134" s="9">
        <f t="shared" si="3094"/>
        <v>0</v>
      </c>
      <c r="BI1134" s="9">
        <f t="shared" si="3094"/>
        <v>0</v>
      </c>
      <c r="BJ1134" s="21">
        <f t="shared" si="3055"/>
        <v>5911.29</v>
      </c>
      <c r="BK1134" s="21">
        <f t="shared" si="3056"/>
        <v>0</v>
      </c>
      <c r="BL1134" s="9">
        <f t="shared" si="3094"/>
        <v>0</v>
      </c>
      <c r="BM1134" s="21">
        <f t="shared" si="3050"/>
        <v>5911.29</v>
      </c>
      <c r="BN1134" s="9">
        <f t="shared" si="3094"/>
        <v>0</v>
      </c>
      <c r="BO1134" s="21">
        <f t="shared" si="3051"/>
        <v>5911.29</v>
      </c>
      <c r="BP1134" s="9">
        <f t="shared" si="3094"/>
        <v>-911.29</v>
      </c>
      <c r="BQ1134" s="21">
        <f t="shared" si="3027"/>
        <v>5000</v>
      </c>
      <c r="BR1134" s="9">
        <f t="shared" si="3094"/>
        <v>0</v>
      </c>
      <c r="BS1134" s="33">
        <f t="shared" si="3097"/>
        <v>5000</v>
      </c>
      <c r="BT1134" s="9">
        <f t="shared" si="3094"/>
        <v>0</v>
      </c>
    </row>
    <row r="1135" spans="1:73" x14ac:dyDescent="0.3">
      <c r="A1135" s="1" t="s">
        <v>826</v>
      </c>
      <c r="B1135" s="1" t="s">
        <v>330</v>
      </c>
      <c r="C1135" s="1" t="s">
        <v>58</v>
      </c>
      <c r="D1135" s="1" t="s">
        <v>73</v>
      </c>
      <c r="E1135" s="2" t="s">
        <v>762</v>
      </c>
      <c r="F1135" s="3">
        <v>0</v>
      </c>
      <c r="G1135" s="3">
        <v>0</v>
      </c>
      <c r="H1135" s="3">
        <v>0</v>
      </c>
      <c r="I1135" s="3">
        <v>5911.29</v>
      </c>
      <c r="J1135" s="3"/>
      <c r="K1135" s="3"/>
      <c r="L1135" s="18">
        <f t="shared" si="3048"/>
        <v>5911.29</v>
      </c>
      <c r="M1135" s="18">
        <f t="shared" si="3048"/>
        <v>0</v>
      </c>
      <c r="N1135" s="18">
        <f t="shared" si="3048"/>
        <v>0</v>
      </c>
      <c r="O1135" s="9"/>
      <c r="P1135" s="9"/>
      <c r="Q1135" s="9"/>
      <c r="R1135" s="21">
        <f t="shared" si="2896"/>
        <v>5911.29</v>
      </c>
      <c r="S1135" s="21">
        <f t="shared" si="2896"/>
        <v>0</v>
      </c>
      <c r="T1135" s="21">
        <f t="shared" si="2896"/>
        <v>0</v>
      </c>
      <c r="U1135" s="9"/>
      <c r="V1135" s="9"/>
      <c r="W1135" s="9"/>
      <c r="X1135" s="21">
        <f t="shared" si="2886"/>
        <v>5911.29</v>
      </c>
      <c r="Y1135" s="21">
        <f t="shared" si="2886"/>
        <v>0</v>
      </c>
      <c r="Z1135" s="21">
        <f t="shared" si="2886"/>
        <v>0</v>
      </c>
      <c r="AA1135" s="9"/>
      <c r="AB1135" s="21">
        <f t="shared" si="2853"/>
        <v>5911.29</v>
      </c>
      <c r="AC1135" s="9"/>
      <c r="AD1135" s="9"/>
      <c r="AE1135" s="34">
        <f t="shared" si="3095"/>
        <v>5911.29</v>
      </c>
      <c r="AF1135" s="9"/>
      <c r="AG1135" s="34">
        <f t="shared" si="3096"/>
        <v>5911.29</v>
      </c>
      <c r="AH1135" s="9"/>
      <c r="AI1135" s="9"/>
      <c r="AJ1135" s="9"/>
      <c r="AK1135" s="21">
        <f t="shared" si="3076"/>
        <v>5911.29</v>
      </c>
      <c r="AL1135" s="21">
        <f t="shared" si="3077"/>
        <v>0</v>
      </c>
      <c r="AM1135" s="21">
        <f t="shared" si="3077"/>
        <v>0</v>
      </c>
      <c r="AN1135" s="9"/>
      <c r="AO1135" s="21">
        <f t="shared" si="3078"/>
        <v>5911.29</v>
      </c>
      <c r="AP1135" s="9"/>
      <c r="AQ1135" s="9"/>
      <c r="AR1135" s="9"/>
      <c r="AS1135" s="21">
        <f t="shared" si="3038"/>
        <v>5911.29</v>
      </c>
      <c r="AT1135" s="21">
        <f t="shared" si="3075"/>
        <v>0</v>
      </c>
      <c r="AU1135" s="21">
        <f t="shared" si="3075"/>
        <v>0</v>
      </c>
      <c r="AV1135" s="9"/>
      <c r="AW1135" s="9"/>
      <c r="AX1135" s="9"/>
      <c r="AY1135" s="21">
        <f t="shared" si="3018"/>
        <v>5911.29</v>
      </c>
      <c r="AZ1135" s="21">
        <f t="shared" si="3019"/>
        <v>0</v>
      </c>
      <c r="BA1135" s="21">
        <f t="shared" si="3020"/>
        <v>0</v>
      </c>
      <c r="BB1135" s="9"/>
      <c r="BC1135" s="21">
        <f t="shared" si="3081"/>
        <v>5911.29</v>
      </c>
      <c r="BD1135" s="9"/>
      <c r="BE1135" s="9"/>
      <c r="BF1135" s="21">
        <f t="shared" si="3053"/>
        <v>5911.29</v>
      </c>
      <c r="BG1135" s="21">
        <f t="shared" si="3054"/>
        <v>0</v>
      </c>
      <c r="BH1135" s="9"/>
      <c r="BI1135" s="9"/>
      <c r="BJ1135" s="21">
        <f t="shared" si="3055"/>
        <v>5911.29</v>
      </c>
      <c r="BK1135" s="21">
        <f t="shared" si="3056"/>
        <v>0</v>
      </c>
      <c r="BL1135" s="9"/>
      <c r="BM1135" s="21">
        <f t="shared" si="3050"/>
        <v>5911.29</v>
      </c>
      <c r="BN1135" s="9"/>
      <c r="BO1135" s="21">
        <f t="shared" si="3051"/>
        <v>5911.29</v>
      </c>
      <c r="BP1135" s="9">
        <v>-911.29</v>
      </c>
      <c r="BQ1135" s="21">
        <f t="shared" si="3027"/>
        <v>5000</v>
      </c>
      <c r="BR1135" s="9"/>
      <c r="BS1135" s="33">
        <f t="shared" si="3097"/>
        <v>5000</v>
      </c>
      <c r="BT1135" s="9"/>
    </row>
    <row r="1136" spans="1:73" ht="46.8" x14ac:dyDescent="0.3">
      <c r="A1136" s="1" t="s">
        <v>873</v>
      </c>
      <c r="B1136" s="1"/>
      <c r="C1136" s="1"/>
      <c r="D1136" s="1"/>
      <c r="E1136" s="8" t="s">
        <v>915</v>
      </c>
      <c r="F1136" s="3"/>
      <c r="G1136" s="3"/>
      <c r="H1136" s="3"/>
      <c r="I1136" s="3"/>
      <c r="J1136" s="3"/>
      <c r="K1136" s="3"/>
      <c r="L1136" s="18"/>
      <c r="M1136" s="18"/>
      <c r="N1136" s="18"/>
      <c r="O1136" s="9"/>
      <c r="P1136" s="9"/>
      <c r="Q1136" s="9"/>
      <c r="R1136" s="21">
        <f>R1137</f>
        <v>0</v>
      </c>
      <c r="S1136" s="21">
        <f t="shared" ref="S1136:BT1138" si="3098">S1137</f>
        <v>0</v>
      </c>
      <c r="T1136" s="21">
        <f t="shared" si="3098"/>
        <v>0</v>
      </c>
      <c r="U1136" s="21">
        <f t="shared" si="3098"/>
        <v>1383.836</v>
      </c>
      <c r="V1136" s="21">
        <f t="shared" si="3098"/>
        <v>0</v>
      </c>
      <c r="W1136" s="21">
        <f t="shared" si="3098"/>
        <v>0</v>
      </c>
      <c r="X1136" s="21">
        <f t="shared" si="2886"/>
        <v>1383.836</v>
      </c>
      <c r="Y1136" s="21">
        <f t="shared" si="2886"/>
        <v>0</v>
      </c>
      <c r="Z1136" s="21">
        <f t="shared" si="2886"/>
        <v>0</v>
      </c>
      <c r="AA1136" s="21">
        <f t="shared" si="3098"/>
        <v>0</v>
      </c>
      <c r="AB1136" s="21">
        <f t="shared" si="2853"/>
        <v>1383.836</v>
      </c>
      <c r="AC1136" s="21">
        <f t="shared" si="3098"/>
        <v>0</v>
      </c>
      <c r="AD1136" s="21">
        <f t="shared" si="3098"/>
        <v>0</v>
      </c>
      <c r="AE1136" s="34">
        <f t="shared" si="3095"/>
        <v>1383.836</v>
      </c>
      <c r="AF1136" s="21">
        <f t="shared" si="3098"/>
        <v>0</v>
      </c>
      <c r="AG1136" s="34">
        <f t="shared" si="3096"/>
        <v>1383.836</v>
      </c>
      <c r="AH1136" s="21">
        <f t="shared" si="3098"/>
        <v>0</v>
      </c>
      <c r="AI1136" s="21">
        <f t="shared" si="3098"/>
        <v>0</v>
      </c>
      <c r="AJ1136" s="21">
        <f t="shared" si="3098"/>
        <v>0</v>
      </c>
      <c r="AK1136" s="21">
        <f t="shared" si="3076"/>
        <v>1383.836</v>
      </c>
      <c r="AL1136" s="21">
        <f t="shared" si="3077"/>
        <v>0</v>
      </c>
      <c r="AM1136" s="21">
        <f t="shared" si="3077"/>
        <v>0</v>
      </c>
      <c r="AN1136" s="21">
        <f t="shared" si="3098"/>
        <v>0</v>
      </c>
      <c r="AO1136" s="21">
        <f t="shared" si="3078"/>
        <v>1383.836</v>
      </c>
      <c r="AP1136" s="21">
        <f t="shared" si="3098"/>
        <v>0</v>
      </c>
      <c r="AQ1136" s="21">
        <f t="shared" si="3098"/>
        <v>0</v>
      </c>
      <c r="AR1136" s="21">
        <f t="shared" si="3098"/>
        <v>0</v>
      </c>
      <c r="AS1136" s="20">
        <f t="shared" si="3038"/>
        <v>1383.836</v>
      </c>
      <c r="AT1136" s="20">
        <f t="shared" si="3075"/>
        <v>0</v>
      </c>
      <c r="AU1136" s="20">
        <f t="shared" si="3075"/>
        <v>0</v>
      </c>
      <c r="AV1136" s="21">
        <f t="shared" si="3098"/>
        <v>0</v>
      </c>
      <c r="AW1136" s="21">
        <f t="shared" si="3098"/>
        <v>0</v>
      </c>
      <c r="AX1136" s="21">
        <f t="shared" si="3098"/>
        <v>0</v>
      </c>
      <c r="AY1136" s="21">
        <f t="shared" si="3018"/>
        <v>1383.836</v>
      </c>
      <c r="AZ1136" s="21">
        <f t="shared" si="3019"/>
        <v>0</v>
      </c>
      <c r="BA1136" s="21">
        <f t="shared" si="3020"/>
        <v>0</v>
      </c>
      <c r="BB1136" s="21">
        <f t="shared" si="3098"/>
        <v>0</v>
      </c>
      <c r="BC1136" s="21">
        <f t="shared" si="3081"/>
        <v>1383.836</v>
      </c>
      <c r="BD1136" s="21">
        <f t="shared" si="3098"/>
        <v>0</v>
      </c>
      <c r="BE1136" s="21">
        <f t="shared" si="3098"/>
        <v>0</v>
      </c>
      <c r="BF1136" s="21">
        <f t="shared" si="3053"/>
        <v>1383.836</v>
      </c>
      <c r="BG1136" s="21">
        <f t="shared" si="3054"/>
        <v>0</v>
      </c>
      <c r="BH1136" s="21">
        <f t="shared" si="3098"/>
        <v>0</v>
      </c>
      <c r="BI1136" s="21">
        <f t="shared" si="3098"/>
        <v>0</v>
      </c>
      <c r="BJ1136" s="21">
        <f t="shared" si="3055"/>
        <v>1383.836</v>
      </c>
      <c r="BK1136" s="21">
        <f t="shared" si="3056"/>
        <v>0</v>
      </c>
      <c r="BL1136" s="21">
        <f t="shared" si="3098"/>
        <v>0</v>
      </c>
      <c r="BM1136" s="21">
        <f t="shared" si="3050"/>
        <v>1383.836</v>
      </c>
      <c r="BN1136" s="21">
        <f t="shared" si="3098"/>
        <v>0</v>
      </c>
      <c r="BO1136" s="21">
        <f t="shared" si="3051"/>
        <v>1383.836</v>
      </c>
      <c r="BP1136" s="21">
        <f t="shared" si="3098"/>
        <v>0</v>
      </c>
      <c r="BQ1136" s="21">
        <f t="shared" si="3027"/>
        <v>1383.836</v>
      </c>
      <c r="BR1136" s="21">
        <f t="shared" si="3098"/>
        <v>0</v>
      </c>
      <c r="BS1136" s="33">
        <f t="shared" si="3097"/>
        <v>1383.836</v>
      </c>
      <c r="BT1136" s="21">
        <f t="shared" si="3098"/>
        <v>0</v>
      </c>
    </row>
    <row r="1137" spans="1:72" ht="46.8" x14ac:dyDescent="0.3">
      <c r="A1137" s="1" t="s">
        <v>873</v>
      </c>
      <c r="B1137" s="1" t="s">
        <v>14</v>
      </c>
      <c r="C1137" s="1"/>
      <c r="D1137" s="1"/>
      <c r="E1137" s="2" t="s">
        <v>737</v>
      </c>
      <c r="F1137" s="3"/>
      <c r="G1137" s="3"/>
      <c r="H1137" s="3"/>
      <c r="I1137" s="3"/>
      <c r="J1137" s="3"/>
      <c r="K1137" s="3"/>
      <c r="L1137" s="18"/>
      <c r="M1137" s="18"/>
      <c r="N1137" s="18"/>
      <c r="O1137" s="9"/>
      <c r="P1137" s="9"/>
      <c r="Q1137" s="9"/>
      <c r="R1137" s="21">
        <f>R1138</f>
        <v>0</v>
      </c>
      <c r="S1137" s="21">
        <f t="shared" si="3098"/>
        <v>0</v>
      </c>
      <c r="T1137" s="21">
        <f t="shared" si="3098"/>
        <v>0</v>
      </c>
      <c r="U1137" s="21">
        <f t="shared" si="3098"/>
        <v>1383.836</v>
      </c>
      <c r="V1137" s="21">
        <f t="shared" si="3098"/>
        <v>0</v>
      </c>
      <c r="W1137" s="21">
        <f t="shared" si="3098"/>
        <v>0</v>
      </c>
      <c r="X1137" s="21">
        <f t="shared" si="2886"/>
        <v>1383.836</v>
      </c>
      <c r="Y1137" s="21">
        <f t="shared" si="2886"/>
        <v>0</v>
      </c>
      <c r="Z1137" s="21">
        <f t="shared" si="2886"/>
        <v>0</v>
      </c>
      <c r="AA1137" s="21">
        <f t="shared" si="3098"/>
        <v>0</v>
      </c>
      <c r="AB1137" s="21">
        <f t="shared" si="2853"/>
        <v>1383.836</v>
      </c>
      <c r="AC1137" s="21">
        <f t="shared" si="3098"/>
        <v>0</v>
      </c>
      <c r="AD1137" s="21">
        <f t="shared" si="3098"/>
        <v>0</v>
      </c>
      <c r="AE1137" s="34">
        <f t="shared" si="3095"/>
        <v>1383.836</v>
      </c>
      <c r="AF1137" s="21">
        <f t="shared" si="3098"/>
        <v>0</v>
      </c>
      <c r="AG1137" s="34">
        <f t="shared" si="3096"/>
        <v>1383.836</v>
      </c>
      <c r="AH1137" s="21">
        <f t="shared" si="3098"/>
        <v>0</v>
      </c>
      <c r="AI1137" s="21">
        <f t="shared" si="3098"/>
        <v>0</v>
      </c>
      <c r="AJ1137" s="21">
        <f t="shared" si="3098"/>
        <v>0</v>
      </c>
      <c r="AK1137" s="21">
        <f t="shared" si="3076"/>
        <v>1383.836</v>
      </c>
      <c r="AL1137" s="21">
        <f t="shared" si="3077"/>
        <v>0</v>
      </c>
      <c r="AM1137" s="21">
        <f t="shared" si="3077"/>
        <v>0</v>
      </c>
      <c r="AN1137" s="21">
        <f t="shared" si="3098"/>
        <v>0</v>
      </c>
      <c r="AO1137" s="21">
        <f t="shared" si="3078"/>
        <v>1383.836</v>
      </c>
      <c r="AP1137" s="21">
        <f t="shared" si="3098"/>
        <v>0</v>
      </c>
      <c r="AQ1137" s="21">
        <f t="shared" si="3098"/>
        <v>0</v>
      </c>
      <c r="AR1137" s="21">
        <f t="shared" si="3098"/>
        <v>0</v>
      </c>
      <c r="AS1137" s="21">
        <f t="shared" si="3038"/>
        <v>1383.836</v>
      </c>
      <c r="AT1137" s="21">
        <f t="shared" si="3075"/>
        <v>0</v>
      </c>
      <c r="AU1137" s="21">
        <f t="shared" si="3075"/>
        <v>0</v>
      </c>
      <c r="AV1137" s="21">
        <f t="shared" si="3098"/>
        <v>0</v>
      </c>
      <c r="AW1137" s="21">
        <f t="shared" si="3098"/>
        <v>0</v>
      </c>
      <c r="AX1137" s="21">
        <f t="shared" si="3098"/>
        <v>0</v>
      </c>
      <c r="AY1137" s="21">
        <f t="shared" si="3018"/>
        <v>1383.836</v>
      </c>
      <c r="AZ1137" s="21">
        <f t="shared" si="3019"/>
        <v>0</v>
      </c>
      <c r="BA1137" s="21">
        <f t="shared" si="3020"/>
        <v>0</v>
      </c>
      <c r="BB1137" s="21">
        <f t="shared" si="3098"/>
        <v>0</v>
      </c>
      <c r="BC1137" s="21">
        <f t="shared" si="3081"/>
        <v>1383.836</v>
      </c>
      <c r="BD1137" s="21">
        <f t="shared" si="3098"/>
        <v>0</v>
      </c>
      <c r="BE1137" s="21">
        <f t="shared" si="3098"/>
        <v>0</v>
      </c>
      <c r="BF1137" s="21">
        <f t="shared" si="3053"/>
        <v>1383.836</v>
      </c>
      <c r="BG1137" s="21">
        <f t="shared" si="3054"/>
        <v>0</v>
      </c>
      <c r="BH1137" s="21">
        <f t="shared" si="3098"/>
        <v>0</v>
      </c>
      <c r="BI1137" s="21">
        <f t="shared" si="3098"/>
        <v>0</v>
      </c>
      <c r="BJ1137" s="21">
        <f t="shared" si="3055"/>
        <v>1383.836</v>
      </c>
      <c r="BK1137" s="21">
        <f t="shared" si="3056"/>
        <v>0</v>
      </c>
      <c r="BL1137" s="21">
        <f t="shared" si="3098"/>
        <v>0</v>
      </c>
      <c r="BM1137" s="21">
        <f t="shared" si="3050"/>
        <v>1383.836</v>
      </c>
      <c r="BN1137" s="21">
        <f t="shared" si="3098"/>
        <v>0</v>
      </c>
      <c r="BO1137" s="21">
        <f t="shared" si="3051"/>
        <v>1383.836</v>
      </c>
      <c r="BP1137" s="21">
        <f t="shared" si="3098"/>
        <v>0</v>
      </c>
      <c r="BQ1137" s="21">
        <f t="shared" si="3027"/>
        <v>1383.836</v>
      </c>
      <c r="BR1137" s="21">
        <f t="shared" si="3098"/>
        <v>0</v>
      </c>
      <c r="BS1137" s="33">
        <f t="shared" si="3097"/>
        <v>1383.836</v>
      </c>
      <c r="BT1137" s="21">
        <f t="shared" si="3098"/>
        <v>0</v>
      </c>
    </row>
    <row r="1138" spans="1:72" x14ac:dyDescent="0.3">
      <c r="A1138" s="1" t="s">
        <v>873</v>
      </c>
      <c r="B1138" s="1" t="s">
        <v>330</v>
      </c>
      <c r="C1138" s="1"/>
      <c r="D1138" s="1"/>
      <c r="E1138" s="2" t="s">
        <v>738</v>
      </c>
      <c r="F1138" s="3"/>
      <c r="G1138" s="3"/>
      <c r="H1138" s="3"/>
      <c r="I1138" s="3"/>
      <c r="J1138" s="3"/>
      <c r="K1138" s="3"/>
      <c r="L1138" s="18"/>
      <c r="M1138" s="18"/>
      <c r="N1138" s="18"/>
      <c r="O1138" s="9"/>
      <c r="P1138" s="9"/>
      <c r="Q1138" s="9"/>
      <c r="R1138" s="21">
        <f>R1139</f>
        <v>0</v>
      </c>
      <c r="S1138" s="21">
        <f t="shared" si="3098"/>
        <v>0</v>
      </c>
      <c r="T1138" s="21">
        <f t="shared" si="3098"/>
        <v>0</v>
      </c>
      <c r="U1138" s="21">
        <f t="shared" si="3098"/>
        <v>1383.836</v>
      </c>
      <c r="V1138" s="21">
        <f t="shared" si="3098"/>
        <v>0</v>
      </c>
      <c r="W1138" s="21">
        <f t="shared" si="3098"/>
        <v>0</v>
      </c>
      <c r="X1138" s="21">
        <f t="shared" si="2886"/>
        <v>1383.836</v>
      </c>
      <c r="Y1138" s="21">
        <f t="shared" si="2886"/>
        <v>0</v>
      </c>
      <c r="Z1138" s="21">
        <f t="shared" si="2886"/>
        <v>0</v>
      </c>
      <c r="AA1138" s="21">
        <f t="shared" si="3098"/>
        <v>0</v>
      </c>
      <c r="AB1138" s="21">
        <f t="shared" si="2853"/>
        <v>1383.836</v>
      </c>
      <c r="AC1138" s="21">
        <f t="shared" si="3098"/>
        <v>0</v>
      </c>
      <c r="AD1138" s="21">
        <f t="shared" si="3098"/>
        <v>0</v>
      </c>
      <c r="AE1138" s="34">
        <f t="shared" si="3095"/>
        <v>1383.836</v>
      </c>
      <c r="AF1138" s="21">
        <f t="shared" si="3098"/>
        <v>0</v>
      </c>
      <c r="AG1138" s="34">
        <f t="shared" si="3096"/>
        <v>1383.836</v>
      </c>
      <c r="AH1138" s="21">
        <f t="shared" si="3098"/>
        <v>0</v>
      </c>
      <c r="AI1138" s="21">
        <f t="shared" si="3098"/>
        <v>0</v>
      </c>
      <c r="AJ1138" s="21">
        <f t="shared" si="3098"/>
        <v>0</v>
      </c>
      <c r="AK1138" s="21">
        <f t="shared" si="3076"/>
        <v>1383.836</v>
      </c>
      <c r="AL1138" s="21">
        <f t="shared" si="3077"/>
        <v>0</v>
      </c>
      <c r="AM1138" s="21">
        <f t="shared" si="3077"/>
        <v>0</v>
      </c>
      <c r="AN1138" s="21">
        <f t="shared" si="3098"/>
        <v>0</v>
      </c>
      <c r="AO1138" s="21">
        <f t="shared" si="3078"/>
        <v>1383.836</v>
      </c>
      <c r="AP1138" s="21">
        <f t="shared" si="3098"/>
        <v>0</v>
      </c>
      <c r="AQ1138" s="21">
        <f t="shared" si="3098"/>
        <v>0</v>
      </c>
      <c r="AR1138" s="21">
        <f t="shared" si="3098"/>
        <v>0</v>
      </c>
      <c r="AS1138" s="21">
        <f t="shared" si="3038"/>
        <v>1383.836</v>
      </c>
      <c r="AT1138" s="21">
        <f t="shared" si="3075"/>
        <v>0</v>
      </c>
      <c r="AU1138" s="21">
        <f t="shared" si="3075"/>
        <v>0</v>
      </c>
      <c r="AV1138" s="21">
        <f t="shared" si="3098"/>
        <v>0</v>
      </c>
      <c r="AW1138" s="21">
        <f t="shared" si="3098"/>
        <v>0</v>
      </c>
      <c r="AX1138" s="21">
        <f t="shared" si="3098"/>
        <v>0</v>
      </c>
      <c r="AY1138" s="21">
        <f t="shared" si="3018"/>
        <v>1383.836</v>
      </c>
      <c r="AZ1138" s="21">
        <f t="shared" si="3019"/>
        <v>0</v>
      </c>
      <c r="BA1138" s="21">
        <f t="shared" si="3020"/>
        <v>0</v>
      </c>
      <c r="BB1138" s="21">
        <f t="shared" si="3098"/>
        <v>0</v>
      </c>
      <c r="BC1138" s="21">
        <f t="shared" si="3081"/>
        <v>1383.836</v>
      </c>
      <c r="BD1138" s="21">
        <f t="shared" si="3098"/>
        <v>0</v>
      </c>
      <c r="BE1138" s="21">
        <f t="shared" si="3098"/>
        <v>0</v>
      </c>
      <c r="BF1138" s="21">
        <f t="shared" si="3053"/>
        <v>1383.836</v>
      </c>
      <c r="BG1138" s="21">
        <f t="shared" si="3054"/>
        <v>0</v>
      </c>
      <c r="BH1138" s="21">
        <f t="shared" si="3098"/>
        <v>0</v>
      </c>
      <c r="BI1138" s="21">
        <f t="shared" si="3098"/>
        <v>0</v>
      </c>
      <c r="BJ1138" s="21">
        <f t="shared" si="3055"/>
        <v>1383.836</v>
      </c>
      <c r="BK1138" s="21">
        <f t="shared" si="3056"/>
        <v>0</v>
      </c>
      <c r="BL1138" s="21">
        <f t="shared" si="3098"/>
        <v>0</v>
      </c>
      <c r="BM1138" s="21">
        <f t="shared" si="3050"/>
        <v>1383.836</v>
      </c>
      <c r="BN1138" s="21">
        <f t="shared" si="3098"/>
        <v>0</v>
      </c>
      <c r="BO1138" s="21">
        <f t="shared" si="3051"/>
        <v>1383.836</v>
      </c>
      <c r="BP1138" s="21">
        <f t="shared" si="3098"/>
        <v>0</v>
      </c>
      <c r="BQ1138" s="21">
        <f t="shared" si="3027"/>
        <v>1383.836</v>
      </c>
      <c r="BR1138" s="21">
        <f t="shared" si="3098"/>
        <v>0</v>
      </c>
      <c r="BS1138" s="33">
        <f t="shared" si="3097"/>
        <v>1383.836</v>
      </c>
      <c r="BT1138" s="21">
        <f t="shared" si="3098"/>
        <v>0</v>
      </c>
    </row>
    <row r="1139" spans="1:72" x14ac:dyDescent="0.3">
      <c r="A1139" s="1" t="s">
        <v>873</v>
      </c>
      <c r="B1139" s="1" t="s">
        <v>330</v>
      </c>
      <c r="C1139" s="1" t="s">
        <v>58</v>
      </c>
      <c r="D1139" s="1" t="s">
        <v>73</v>
      </c>
      <c r="E1139" s="2" t="s">
        <v>762</v>
      </c>
      <c r="F1139" s="3"/>
      <c r="G1139" s="3"/>
      <c r="H1139" s="3"/>
      <c r="I1139" s="3"/>
      <c r="J1139" s="3"/>
      <c r="K1139" s="3"/>
      <c r="L1139" s="18"/>
      <c r="M1139" s="18"/>
      <c r="N1139" s="18"/>
      <c r="O1139" s="9"/>
      <c r="P1139" s="9"/>
      <c r="Q1139" s="9"/>
      <c r="R1139" s="21">
        <v>0</v>
      </c>
      <c r="S1139" s="21">
        <v>0</v>
      </c>
      <c r="T1139" s="21">
        <v>0</v>
      </c>
      <c r="U1139" s="21">
        <v>1383.836</v>
      </c>
      <c r="V1139" s="21"/>
      <c r="W1139" s="21"/>
      <c r="X1139" s="21">
        <f t="shared" si="2886"/>
        <v>1383.836</v>
      </c>
      <c r="Y1139" s="21">
        <f t="shared" si="2886"/>
        <v>0</v>
      </c>
      <c r="Z1139" s="21">
        <f t="shared" si="2886"/>
        <v>0</v>
      </c>
      <c r="AA1139" s="21"/>
      <c r="AB1139" s="21">
        <f t="shared" si="2853"/>
        <v>1383.836</v>
      </c>
      <c r="AC1139" s="21"/>
      <c r="AD1139" s="21"/>
      <c r="AE1139" s="34">
        <f t="shared" si="3095"/>
        <v>1383.836</v>
      </c>
      <c r="AF1139" s="21"/>
      <c r="AG1139" s="34">
        <f t="shared" si="3096"/>
        <v>1383.836</v>
      </c>
      <c r="AH1139" s="21"/>
      <c r="AI1139" s="21"/>
      <c r="AJ1139" s="21"/>
      <c r="AK1139" s="21">
        <f t="shared" si="3076"/>
        <v>1383.836</v>
      </c>
      <c r="AL1139" s="21">
        <f t="shared" si="3077"/>
        <v>0</v>
      </c>
      <c r="AM1139" s="21">
        <f t="shared" si="3077"/>
        <v>0</v>
      </c>
      <c r="AN1139" s="21"/>
      <c r="AO1139" s="21">
        <f t="shared" si="3078"/>
        <v>1383.836</v>
      </c>
      <c r="AP1139" s="21"/>
      <c r="AQ1139" s="21"/>
      <c r="AR1139" s="21"/>
      <c r="AS1139" s="21">
        <f t="shared" si="3038"/>
        <v>1383.836</v>
      </c>
      <c r="AT1139" s="21">
        <f t="shared" si="3075"/>
        <v>0</v>
      </c>
      <c r="AU1139" s="21">
        <f t="shared" si="3075"/>
        <v>0</v>
      </c>
      <c r="AV1139" s="21"/>
      <c r="AW1139" s="21"/>
      <c r="AX1139" s="21"/>
      <c r="AY1139" s="21">
        <f t="shared" si="3018"/>
        <v>1383.836</v>
      </c>
      <c r="AZ1139" s="21">
        <f t="shared" si="3019"/>
        <v>0</v>
      </c>
      <c r="BA1139" s="21">
        <f t="shared" si="3020"/>
        <v>0</v>
      </c>
      <c r="BB1139" s="21"/>
      <c r="BC1139" s="21">
        <f t="shared" si="3081"/>
        <v>1383.836</v>
      </c>
      <c r="BD1139" s="21"/>
      <c r="BE1139" s="21"/>
      <c r="BF1139" s="21">
        <f t="shared" si="3053"/>
        <v>1383.836</v>
      </c>
      <c r="BG1139" s="21">
        <f t="shared" si="3054"/>
        <v>0</v>
      </c>
      <c r="BH1139" s="21"/>
      <c r="BI1139" s="21"/>
      <c r="BJ1139" s="21">
        <f t="shared" si="3055"/>
        <v>1383.836</v>
      </c>
      <c r="BK1139" s="21">
        <f t="shared" si="3056"/>
        <v>0</v>
      </c>
      <c r="BL1139" s="21"/>
      <c r="BM1139" s="21">
        <f t="shared" si="3050"/>
        <v>1383.836</v>
      </c>
      <c r="BN1139" s="21"/>
      <c r="BO1139" s="21">
        <f t="shared" si="3051"/>
        <v>1383.836</v>
      </c>
      <c r="BP1139" s="21"/>
      <c r="BQ1139" s="21">
        <f t="shared" si="3027"/>
        <v>1383.836</v>
      </c>
      <c r="BR1139" s="21"/>
      <c r="BS1139" s="33">
        <f t="shared" si="3097"/>
        <v>1383.836</v>
      </c>
      <c r="BT1139" s="21"/>
    </row>
    <row r="1140" spans="1:72" s="7" customFormat="1" ht="46.8" x14ac:dyDescent="0.3">
      <c r="A1140" s="4" t="s">
        <v>202</v>
      </c>
      <c r="B1140" s="4"/>
      <c r="C1140" s="4"/>
      <c r="D1140" s="4"/>
      <c r="E1140" s="5" t="s">
        <v>583</v>
      </c>
      <c r="F1140" s="6">
        <f>F1141+F1146+F1153+F1157+F1161+F1165</f>
        <v>12334.4</v>
      </c>
      <c r="G1140" s="6">
        <f t="shared" ref="G1140:K1140" si="3099">G1141+G1146+G1153+G1157+G1161+G1165</f>
        <v>13244.7</v>
      </c>
      <c r="H1140" s="6">
        <f t="shared" si="3099"/>
        <v>13245.8</v>
      </c>
      <c r="I1140" s="6">
        <f t="shared" si="3099"/>
        <v>0</v>
      </c>
      <c r="J1140" s="6">
        <f t="shared" si="3099"/>
        <v>0</v>
      </c>
      <c r="K1140" s="6">
        <f t="shared" si="3099"/>
        <v>0</v>
      </c>
      <c r="L1140" s="18">
        <f t="shared" si="3048"/>
        <v>12334.4</v>
      </c>
      <c r="M1140" s="18">
        <f t="shared" si="3048"/>
        <v>13244.7</v>
      </c>
      <c r="N1140" s="18">
        <f t="shared" si="3048"/>
        <v>13245.8</v>
      </c>
      <c r="O1140" s="10">
        <f t="shared" ref="O1140:Q1140" si="3100">O1141+O1146+O1153+O1157+O1161+O1165</f>
        <v>0</v>
      </c>
      <c r="P1140" s="10">
        <f t="shared" si="3100"/>
        <v>0</v>
      </c>
      <c r="Q1140" s="10">
        <f t="shared" si="3100"/>
        <v>0</v>
      </c>
      <c r="R1140" s="28">
        <f t="shared" si="2896"/>
        <v>12334.4</v>
      </c>
      <c r="S1140" s="28">
        <f t="shared" si="2896"/>
        <v>13244.7</v>
      </c>
      <c r="T1140" s="28">
        <f t="shared" si="2896"/>
        <v>13245.8</v>
      </c>
      <c r="U1140" s="10">
        <f t="shared" ref="U1140:W1140" si="3101">U1141+U1146+U1153+U1157+U1161+U1165</f>
        <v>694.02300000000002</v>
      </c>
      <c r="V1140" s="10">
        <f t="shared" si="3101"/>
        <v>0</v>
      </c>
      <c r="W1140" s="10">
        <f t="shared" si="3101"/>
        <v>0</v>
      </c>
      <c r="X1140" s="28">
        <f t="shared" si="2886"/>
        <v>13028.422999999999</v>
      </c>
      <c r="Y1140" s="28">
        <f t="shared" si="2886"/>
        <v>13244.7</v>
      </c>
      <c r="Z1140" s="28">
        <f t="shared" si="2886"/>
        <v>13245.8</v>
      </c>
      <c r="AA1140" s="10">
        <f t="shared" ref="AA1140:BT1140" si="3102">AA1141+AA1146+AA1153+AA1157+AA1161+AA1165</f>
        <v>0</v>
      </c>
      <c r="AB1140" s="21">
        <f t="shared" si="2853"/>
        <v>13028.422999999999</v>
      </c>
      <c r="AC1140" s="10">
        <f t="shared" ref="AC1140:AD1140" si="3103">AC1141+AC1146+AC1153+AC1157+AC1161+AC1165</f>
        <v>0</v>
      </c>
      <c r="AD1140" s="10">
        <f t="shared" si="3103"/>
        <v>0</v>
      </c>
      <c r="AE1140" s="29">
        <f t="shared" si="3095"/>
        <v>13028.422999999999</v>
      </c>
      <c r="AF1140" s="10">
        <f t="shared" ref="AF1140" si="3104">AF1141+AF1146+AF1153+AF1157+AF1161+AF1165</f>
        <v>0</v>
      </c>
      <c r="AG1140" s="29">
        <f t="shared" si="3096"/>
        <v>13028.422999999999</v>
      </c>
      <c r="AH1140" s="10">
        <f t="shared" ref="AH1140:AJ1140" si="3105">AH1141+AH1146+AH1153+AH1157+AH1161+AH1165</f>
        <v>-70.421999999999997</v>
      </c>
      <c r="AI1140" s="10">
        <f t="shared" si="3105"/>
        <v>0</v>
      </c>
      <c r="AJ1140" s="10">
        <f t="shared" si="3105"/>
        <v>0</v>
      </c>
      <c r="AK1140" s="28">
        <f t="shared" si="3076"/>
        <v>12958.000999999998</v>
      </c>
      <c r="AL1140" s="28">
        <f t="shared" si="3077"/>
        <v>13244.7</v>
      </c>
      <c r="AM1140" s="28">
        <f t="shared" si="3077"/>
        <v>13245.8</v>
      </c>
      <c r="AN1140" s="10">
        <f t="shared" ref="AN1140" si="3106">AN1141+AN1146+AN1153+AN1157+AN1161+AN1165</f>
        <v>0</v>
      </c>
      <c r="AO1140" s="28">
        <f t="shared" si="3078"/>
        <v>12958.000999999998</v>
      </c>
      <c r="AP1140" s="10">
        <f t="shared" ref="AP1140:AR1140" si="3107">AP1141+AP1146+AP1153+AP1157+AP1161+AP1165</f>
        <v>-125.399</v>
      </c>
      <c r="AQ1140" s="10">
        <f t="shared" si="3107"/>
        <v>0</v>
      </c>
      <c r="AR1140" s="10">
        <f t="shared" si="3107"/>
        <v>0</v>
      </c>
      <c r="AS1140" s="28">
        <f t="shared" si="3038"/>
        <v>12832.601999999999</v>
      </c>
      <c r="AT1140" s="28">
        <f t="shared" si="3075"/>
        <v>13244.7</v>
      </c>
      <c r="AU1140" s="28">
        <f t="shared" si="3075"/>
        <v>13245.8</v>
      </c>
      <c r="AV1140" s="10">
        <f t="shared" ref="AV1140:AX1140" si="3108">AV1141+AV1146+AV1153+AV1157+AV1161+AV1165</f>
        <v>-1018.985</v>
      </c>
      <c r="AW1140" s="10">
        <f t="shared" si="3108"/>
        <v>0</v>
      </c>
      <c r="AX1140" s="10">
        <f t="shared" si="3108"/>
        <v>0</v>
      </c>
      <c r="AY1140" s="21">
        <f t="shared" si="3018"/>
        <v>11813.616999999998</v>
      </c>
      <c r="AZ1140" s="21">
        <f t="shared" si="3019"/>
        <v>13244.7</v>
      </c>
      <c r="BA1140" s="21">
        <f t="shared" si="3020"/>
        <v>13245.8</v>
      </c>
      <c r="BB1140" s="10">
        <f t="shared" ref="BB1140" si="3109">BB1141+BB1146+BB1153+BB1157+BB1161+BB1165</f>
        <v>0</v>
      </c>
      <c r="BC1140" s="21">
        <f t="shared" si="3081"/>
        <v>11813.616999999998</v>
      </c>
      <c r="BD1140" s="10">
        <f t="shared" ref="BD1140:BE1140" si="3110">BD1141+BD1146+BD1153+BD1157+BD1161+BD1165</f>
        <v>-276.52</v>
      </c>
      <c r="BE1140" s="10">
        <f t="shared" si="3110"/>
        <v>0</v>
      </c>
      <c r="BF1140" s="21">
        <f t="shared" si="3053"/>
        <v>11537.096999999998</v>
      </c>
      <c r="BG1140" s="21">
        <f t="shared" si="3054"/>
        <v>13244.7</v>
      </c>
      <c r="BH1140" s="10">
        <f t="shared" ref="BH1140:BI1140" si="3111">BH1141+BH1146+BH1153+BH1157+BH1161+BH1165</f>
        <v>0</v>
      </c>
      <c r="BI1140" s="10">
        <f t="shared" si="3111"/>
        <v>0</v>
      </c>
      <c r="BJ1140" s="21">
        <f t="shared" si="3055"/>
        <v>11537.096999999998</v>
      </c>
      <c r="BK1140" s="21">
        <f t="shared" si="3056"/>
        <v>13244.7</v>
      </c>
      <c r="BL1140" s="10">
        <f t="shared" ref="BL1140" si="3112">BL1141+BL1146+BL1153+BL1157+BL1161+BL1165</f>
        <v>0</v>
      </c>
      <c r="BM1140" s="21">
        <f t="shared" si="3050"/>
        <v>11537.096999999998</v>
      </c>
      <c r="BN1140" s="10">
        <f t="shared" ref="BN1140" si="3113">BN1141+BN1146+BN1153+BN1157+BN1161+BN1165</f>
        <v>0</v>
      </c>
      <c r="BO1140" s="28">
        <f t="shared" si="3051"/>
        <v>11537.096999999998</v>
      </c>
      <c r="BP1140" s="10">
        <f t="shared" ref="BP1140" si="3114">BP1141+BP1146+BP1153+BP1157+BP1161+BP1165</f>
        <v>-221.625</v>
      </c>
      <c r="BQ1140" s="28">
        <f t="shared" si="3027"/>
        <v>11315.471999999998</v>
      </c>
      <c r="BR1140" s="10">
        <f t="shared" ref="BR1140" si="3115">BR1141+BR1146+BR1153+BR1157+BR1161+BR1165</f>
        <v>0</v>
      </c>
      <c r="BS1140" s="27">
        <f t="shared" si="3097"/>
        <v>11315.471999999998</v>
      </c>
      <c r="BT1140" s="10">
        <f t="shared" si="3102"/>
        <v>0</v>
      </c>
    </row>
    <row r="1141" spans="1:72" ht="46.8" x14ac:dyDescent="0.3">
      <c r="A1141" s="1" t="s">
        <v>323</v>
      </c>
      <c r="B1141" s="1"/>
      <c r="C1141" s="1"/>
      <c r="D1141" s="1"/>
      <c r="E1141" s="2" t="s">
        <v>819</v>
      </c>
      <c r="F1141" s="3">
        <f>F1142</f>
        <v>1570.1</v>
      </c>
      <c r="G1141" s="3">
        <f t="shared" ref="G1141:BT1142" si="3116">G1142</f>
        <v>1570.1</v>
      </c>
      <c r="H1141" s="3">
        <f t="shared" si="3116"/>
        <v>1570.1</v>
      </c>
      <c r="I1141" s="3">
        <f t="shared" si="3116"/>
        <v>0</v>
      </c>
      <c r="J1141" s="3">
        <f t="shared" si="3116"/>
        <v>0</v>
      </c>
      <c r="K1141" s="3">
        <f t="shared" si="3116"/>
        <v>0</v>
      </c>
      <c r="L1141" s="18">
        <f t="shared" si="3048"/>
        <v>1570.1</v>
      </c>
      <c r="M1141" s="18">
        <f t="shared" si="3048"/>
        <v>1570.1</v>
      </c>
      <c r="N1141" s="18">
        <f t="shared" si="3048"/>
        <v>1570.1</v>
      </c>
      <c r="O1141" s="9">
        <f t="shared" si="3116"/>
        <v>0</v>
      </c>
      <c r="P1141" s="9">
        <f t="shared" si="3116"/>
        <v>0</v>
      </c>
      <c r="Q1141" s="9">
        <f t="shared" si="3116"/>
        <v>0</v>
      </c>
      <c r="R1141" s="21">
        <f t="shared" si="2896"/>
        <v>1570.1</v>
      </c>
      <c r="S1141" s="21">
        <f t="shared" si="2896"/>
        <v>1570.1</v>
      </c>
      <c r="T1141" s="21">
        <f t="shared" si="2896"/>
        <v>1570.1</v>
      </c>
      <c r="U1141" s="9">
        <f t="shared" si="3116"/>
        <v>0</v>
      </c>
      <c r="V1141" s="9">
        <f t="shared" si="3116"/>
        <v>0</v>
      </c>
      <c r="W1141" s="9">
        <f t="shared" si="3116"/>
        <v>0</v>
      </c>
      <c r="X1141" s="21">
        <f t="shared" ref="X1141:Z1207" si="3117">R1141+U1141</f>
        <v>1570.1</v>
      </c>
      <c r="Y1141" s="21">
        <f t="shared" si="3117"/>
        <v>1570.1</v>
      </c>
      <c r="Z1141" s="21">
        <f t="shared" si="3117"/>
        <v>1570.1</v>
      </c>
      <c r="AA1141" s="9">
        <f t="shared" si="3116"/>
        <v>0</v>
      </c>
      <c r="AB1141" s="21">
        <f t="shared" ref="AB1141:AB1207" si="3118">X1141+AA1141</f>
        <v>1570.1</v>
      </c>
      <c r="AC1141" s="9">
        <f t="shared" si="3116"/>
        <v>0</v>
      </c>
      <c r="AD1141" s="9">
        <f t="shared" si="3116"/>
        <v>0</v>
      </c>
      <c r="AE1141" s="34">
        <f t="shared" si="3095"/>
        <v>1570.1</v>
      </c>
      <c r="AF1141" s="9">
        <f t="shared" si="3116"/>
        <v>0</v>
      </c>
      <c r="AG1141" s="34">
        <f t="shared" si="3096"/>
        <v>1570.1</v>
      </c>
      <c r="AH1141" s="9">
        <f t="shared" si="3116"/>
        <v>0</v>
      </c>
      <c r="AI1141" s="9">
        <f t="shared" si="3116"/>
        <v>0</v>
      </c>
      <c r="AJ1141" s="9">
        <f t="shared" si="3116"/>
        <v>0</v>
      </c>
      <c r="AK1141" s="21">
        <f t="shared" si="3076"/>
        <v>1570.1</v>
      </c>
      <c r="AL1141" s="21">
        <f t="shared" si="3077"/>
        <v>1570.1</v>
      </c>
      <c r="AM1141" s="21">
        <f t="shared" si="3077"/>
        <v>1570.1</v>
      </c>
      <c r="AN1141" s="9">
        <f t="shared" si="3116"/>
        <v>0</v>
      </c>
      <c r="AO1141" s="21">
        <f t="shared" si="3078"/>
        <v>1570.1</v>
      </c>
      <c r="AP1141" s="9">
        <f t="shared" si="3116"/>
        <v>0</v>
      </c>
      <c r="AQ1141" s="9">
        <f t="shared" si="3116"/>
        <v>0</v>
      </c>
      <c r="AR1141" s="9">
        <f t="shared" si="3116"/>
        <v>0</v>
      </c>
      <c r="AS1141" s="20">
        <f t="shared" si="3038"/>
        <v>1570.1</v>
      </c>
      <c r="AT1141" s="20">
        <f t="shared" si="3075"/>
        <v>1570.1</v>
      </c>
      <c r="AU1141" s="20">
        <f t="shared" si="3075"/>
        <v>1570.1</v>
      </c>
      <c r="AV1141" s="9">
        <f t="shared" si="3116"/>
        <v>0</v>
      </c>
      <c r="AW1141" s="9">
        <f t="shared" si="3116"/>
        <v>0</v>
      </c>
      <c r="AX1141" s="9">
        <f t="shared" si="3116"/>
        <v>0</v>
      </c>
      <c r="AY1141" s="21">
        <f t="shared" si="3018"/>
        <v>1570.1</v>
      </c>
      <c r="AZ1141" s="21">
        <f t="shared" si="3019"/>
        <v>1570.1</v>
      </c>
      <c r="BA1141" s="21">
        <f t="shared" si="3020"/>
        <v>1570.1</v>
      </c>
      <c r="BB1141" s="9">
        <f t="shared" si="3116"/>
        <v>0</v>
      </c>
      <c r="BC1141" s="21">
        <f t="shared" si="3081"/>
        <v>1570.1</v>
      </c>
      <c r="BD1141" s="9">
        <f t="shared" si="3116"/>
        <v>-2.2200000000000002</v>
      </c>
      <c r="BE1141" s="9">
        <f t="shared" si="3116"/>
        <v>0</v>
      </c>
      <c r="BF1141" s="21">
        <f t="shared" si="3053"/>
        <v>1567.8799999999999</v>
      </c>
      <c r="BG1141" s="21">
        <f t="shared" si="3054"/>
        <v>1570.1</v>
      </c>
      <c r="BH1141" s="9">
        <f t="shared" si="3116"/>
        <v>0</v>
      </c>
      <c r="BI1141" s="9">
        <f t="shared" si="3116"/>
        <v>0</v>
      </c>
      <c r="BJ1141" s="21">
        <f t="shared" si="3055"/>
        <v>1567.8799999999999</v>
      </c>
      <c r="BK1141" s="21">
        <f t="shared" si="3056"/>
        <v>1570.1</v>
      </c>
      <c r="BL1141" s="9">
        <f t="shared" si="3116"/>
        <v>0</v>
      </c>
      <c r="BM1141" s="21">
        <f t="shared" si="3050"/>
        <v>1567.8799999999999</v>
      </c>
      <c r="BN1141" s="9">
        <f t="shared" si="3116"/>
        <v>0</v>
      </c>
      <c r="BO1141" s="21">
        <f t="shared" si="3051"/>
        <v>1567.8799999999999</v>
      </c>
      <c r="BP1141" s="9">
        <f t="shared" si="3116"/>
        <v>0</v>
      </c>
      <c r="BQ1141" s="21">
        <f t="shared" si="3027"/>
        <v>1567.8799999999999</v>
      </c>
      <c r="BR1141" s="9">
        <f t="shared" si="3116"/>
        <v>0</v>
      </c>
      <c r="BS1141" s="33">
        <f t="shared" si="3097"/>
        <v>1567.8799999999999</v>
      </c>
      <c r="BT1141" s="9">
        <f t="shared" si="3116"/>
        <v>0</v>
      </c>
    </row>
    <row r="1142" spans="1:72" ht="31.2" x14ac:dyDescent="0.3">
      <c r="A1142" s="1" t="s">
        <v>323</v>
      </c>
      <c r="B1142" s="1" t="s">
        <v>6</v>
      </c>
      <c r="C1142" s="1"/>
      <c r="D1142" s="1"/>
      <c r="E1142" s="2" t="s">
        <v>730</v>
      </c>
      <c r="F1142" s="3">
        <f>F1143</f>
        <v>1570.1</v>
      </c>
      <c r="G1142" s="3">
        <f t="shared" si="3116"/>
        <v>1570.1</v>
      </c>
      <c r="H1142" s="3">
        <f t="shared" si="3116"/>
        <v>1570.1</v>
      </c>
      <c r="I1142" s="3">
        <f t="shared" si="3116"/>
        <v>0</v>
      </c>
      <c r="J1142" s="3">
        <f t="shared" si="3116"/>
        <v>0</v>
      </c>
      <c r="K1142" s="3">
        <f t="shared" si="3116"/>
        <v>0</v>
      </c>
      <c r="L1142" s="18">
        <f t="shared" si="3048"/>
        <v>1570.1</v>
      </c>
      <c r="M1142" s="18">
        <f t="shared" si="3048"/>
        <v>1570.1</v>
      </c>
      <c r="N1142" s="18">
        <f t="shared" si="3048"/>
        <v>1570.1</v>
      </c>
      <c r="O1142" s="9">
        <f t="shared" si="3116"/>
        <v>0</v>
      </c>
      <c r="P1142" s="9">
        <f t="shared" si="3116"/>
        <v>0</v>
      </c>
      <c r="Q1142" s="9">
        <f t="shared" si="3116"/>
        <v>0</v>
      </c>
      <c r="R1142" s="21">
        <f t="shared" si="2896"/>
        <v>1570.1</v>
      </c>
      <c r="S1142" s="21">
        <f t="shared" si="2896"/>
        <v>1570.1</v>
      </c>
      <c r="T1142" s="21">
        <f t="shared" si="2896"/>
        <v>1570.1</v>
      </c>
      <c r="U1142" s="9">
        <f t="shared" si="3116"/>
        <v>0</v>
      </c>
      <c r="V1142" s="9">
        <f t="shared" si="3116"/>
        <v>0</v>
      </c>
      <c r="W1142" s="9">
        <f t="shared" si="3116"/>
        <v>0</v>
      </c>
      <c r="X1142" s="21">
        <f t="shared" si="3117"/>
        <v>1570.1</v>
      </c>
      <c r="Y1142" s="21">
        <f t="shared" si="3117"/>
        <v>1570.1</v>
      </c>
      <c r="Z1142" s="21">
        <f t="shared" si="3117"/>
        <v>1570.1</v>
      </c>
      <c r="AA1142" s="9">
        <f t="shared" si="3116"/>
        <v>0</v>
      </c>
      <c r="AB1142" s="21">
        <f t="shared" si="3118"/>
        <v>1570.1</v>
      </c>
      <c r="AC1142" s="9">
        <f t="shared" si="3116"/>
        <v>0</v>
      </c>
      <c r="AD1142" s="9">
        <f t="shared" si="3116"/>
        <v>0</v>
      </c>
      <c r="AE1142" s="34">
        <f t="shared" si="3095"/>
        <v>1570.1</v>
      </c>
      <c r="AF1142" s="9">
        <f t="shared" si="3116"/>
        <v>0</v>
      </c>
      <c r="AG1142" s="34">
        <f t="shared" si="3096"/>
        <v>1570.1</v>
      </c>
      <c r="AH1142" s="9">
        <f t="shared" si="3116"/>
        <v>0</v>
      </c>
      <c r="AI1142" s="9">
        <f t="shared" si="3116"/>
        <v>0</v>
      </c>
      <c r="AJ1142" s="9">
        <f t="shared" si="3116"/>
        <v>0</v>
      </c>
      <c r="AK1142" s="21">
        <f t="shared" si="3076"/>
        <v>1570.1</v>
      </c>
      <c r="AL1142" s="21">
        <f t="shared" si="3077"/>
        <v>1570.1</v>
      </c>
      <c r="AM1142" s="21">
        <f t="shared" si="3077"/>
        <v>1570.1</v>
      </c>
      <c r="AN1142" s="9">
        <f t="shared" si="3116"/>
        <v>0</v>
      </c>
      <c r="AO1142" s="21">
        <f t="shared" si="3078"/>
        <v>1570.1</v>
      </c>
      <c r="AP1142" s="9">
        <f t="shared" si="3116"/>
        <v>0</v>
      </c>
      <c r="AQ1142" s="9">
        <f t="shared" si="3116"/>
        <v>0</v>
      </c>
      <c r="AR1142" s="9">
        <f t="shared" si="3116"/>
        <v>0</v>
      </c>
      <c r="AS1142" s="21">
        <f t="shared" si="3038"/>
        <v>1570.1</v>
      </c>
      <c r="AT1142" s="21">
        <f t="shared" si="3075"/>
        <v>1570.1</v>
      </c>
      <c r="AU1142" s="21">
        <f t="shared" si="3075"/>
        <v>1570.1</v>
      </c>
      <c r="AV1142" s="9">
        <f t="shared" si="3116"/>
        <v>0</v>
      </c>
      <c r="AW1142" s="9">
        <f t="shared" si="3116"/>
        <v>0</v>
      </c>
      <c r="AX1142" s="9">
        <f t="shared" si="3116"/>
        <v>0</v>
      </c>
      <c r="AY1142" s="21">
        <f t="shared" si="3018"/>
        <v>1570.1</v>
      </c>
      <c r="AZ1142" s="21">
        <f t="shared" si="3019"/>
        <v>1570.1</v>
      </c>
      <c r="BA1142" s="21">
        <f t="shared" si="3020"/>
        <v>1570.1</v>
      </c>
      <c r="BB1142" s="9">
        <f t="shared" si="3116"/>
        <v>0</v>
      </c>
      <c r="BC1142" s="21">
        <f t="shared" si="3081"/>
        <v>1570.1</v>
      </c>
      <c r="BD1142" s="9">
        <f t="shared" si="3116"/>
        <v>-2.2200000000000002</v>
      </c>
      <c r="BE1142" s="9">
        <f t="shared" si="3116"/>
        <v>0</v>
      </c>
      <c r="BF1142" s="21">
        <f t="shared" si="3053"/>
        <v>1567.8799999999999</v>
      </c>
      <c r="BG1142" s="21">
        <f t="shared" si="3054"/>
        <v>1570.1</v>
      </c>
      <c r="BH1142" s="9">
        <f t="shared" si="3116"/>
        <v>0</v>
      </c>
      <c r="BI1142" s="9">
        <f t="shared" si="3116"/>
        <v>0</v>
      </c>
      <c r="BJ1142" s="21">
        <f t="shared" si="3055"/>
        <v>1567.8799999999999</v>
      </c>
      <c r="BK1142" s="21">
        <f t="shared" si="3056"/>
        <v>1570.1</v>
      </c>
      <c r="BL1142" s="9">
        <f t="shared" si="3116"/>
        <v>0</v>
      </c>
      <c r="BM1142" s="21">
        <f t="shared" si="3050"/>
        <v>1567.8799999999999</v>
      </c>
      <c r="BN1142" s="9">
        <f t="shared" si="3116"/>
        <v>0</v>
      </c>
      <c r="BO1142" s="21">
        <f t="shared" si="3051"/>
        <v>1567.8799999999999</v>
      </c>
      <c r="BP1142" s="9">
        <f t="shared" si="3116"/>
        <v>0</v>
      </c>
      <c r="BQ1142" s="21">
        <f t="shared" si="3027"/>
        <v>1567.8799999999999</v>
      </c>
      <c r="BR1142" s="9">
        <f t="shared" si="3116"/>
        <v>0</v>
      </c>
      <c r="BS1142" s="33">
        <f t="shared" si="3097"/>
        <v>1567.8799999999999</v>
      </c>
      <c r="BT1142" s="9">
        <f t="shared" si="3116"/>
        <v>0</v>
      </c>
    </row>
    <row r="1143" spans="1:72" ht="46.8" x14ac:dyDescent="0.3">
      <c r="A1143" s="1" t="s">
        <v>323</v>
      </c>
      <c r="B1143" s="1" t="s">
        <v>167</v>
      </c>
      <c r="C1143" s="1"/>
      <c r="D1143" s="1"/>
      <c r="E1143" s="2" t="s">
        <v>731</v>
      </c>
      <c r="F1143" s="3">
        <f>F1144+F1145</f>
        <v>1570.1</v>
      </c>
      <c r="G1143" s="3">
        <f t="shared" ref="G1143:K1143" si="3119">G1144+G1145</f>
        <v>1570.1</v>
      </c>
      <c r="H1143" s="3">
        <f t="shared" si="3119"/>
        <v>1570.1</v>
      </c>
      <c r="I1143" s="3">
        <f t="shared" si="3119"/>
        <v>0</v>
      </c>
      <c r="J1143" s="3">
        <f t="shared" si="3119"/>
        <v>0</v>
      </c>
      <c r="K1143" s="3">
        <f t="shared" si="3119"/>
        <v>0</v>
      </c>
      <c r="L1143" s="18">
        <f t="shared" si="3048"/>
        <v>1570.1</v>
      </c>
      <c r="M1143" s="18">
        <f t="shared" si="3048"/>
        <v>1570.1</v>
      </c>
      <c r="N1143" s="18">
        <f t="shared" si="3048"/>
        <v>1570.1</v>
      </c>
      <c r="O1143" s="9">
        <f t="shared" ref="O1143:Q1143" si="3120">O1144+O1145</f>
        <v>0</v>
      </c>
      <c r="P1143" s="9">
        <f t="shared" si="3120"/>
        <v>0</v>
      </c>
      <c r="Q1143" s="9">
        <f t="shared" si="3120"/>
        <v>0</v>
      </c>
      <c r="R1143" s="21">
        <f t="shared" si="2896"/>
        <v>1570.1</v>
      </c>
      <c r="S1143" s="21">
        <f t="shared" si="2896"/>
        <v>1570.1</v>
      </c>
      <c r="T1143" s="21">
        <f t="shared" si="2896"/>
        <v>1570.1</v>
      </c>
      <c r="U1143" s="9">
        <f t="shared" ref="U1143:W1143" si="3121">U1144+U1145</f>
        <v>0</v>
      </c>
      <c r="V1143" s="9">
        <f t="shared" si="3121"/>
        <v>0</v>
      </c>
      <c r="W1143" s="9">
        <f t="shared" si="3121"/>
        <v>0</v>
      </c>
      <c r="X1143" s="21">
        <f t="shared" si="3117"/>
        <v>1570.1</v>
      </c>
      <c r="Y1143" s="21">
        <f t="shared" si="3117"/>
        <v>1570.1</v>
      </c>
      <c r="Z1143" s="21">
        <f t="shared" si="3117"/>
        <v>1570.1</v>
      </c>
      <c r="AA1143" s="9">
        <f t="shared" ref="AA1143:BT1143" si="3122">AA1144+AA1145</f>
        <v>0</v>
      </c>
      <c r="AB1143" s="21">
        <f t="shared" si="3118"/>
        <v>1570.1</v>
      </c>
      <c r="AC1143" s="9">
        <f t="shared" ref="AC1143:AD1143" si="3123">AC1144+AC1145</f>
        <v>0</v>
      </c>
      <c r="AD1143" s="9">
        <f t="shared" si="3123"/>
        <v>0</v>
      </c>
      <c r="AE1143" s="34">
        <f t="shared" si="3095"/>
        <v>1570.1</v>
      </c>
      <c r="AF1143" s="9">
        <f t="shared" ref="AF1143" si="3124">AF1144+AF1145</f>
        <v>0</v>
      </c>
      <c r="AG1143" s="34">
        <f t="shared" si="3096"/>
        <v>1570.1</v>
      </c>
      <c r="AH1143" s="9">
        <f t="shared" ref="AH1143:AJ1143" si="3125">AH1144+AH1145</f>
        <v>0</v>
      </c>
      <c r="AI1143" s="9">
        <f t="shared" si="3125"/>
        <v>0</v>
      </c>
      <c r="AJ1143" s="9">
        <f t="shared" si="3125"/>
        <v>0</v>
      </c>
      <c r="AK1143" s="21">
        <f t="shared" si="3076"/>
        <v>1570.1</v>
      </c>
      <c r="AL1143" s="21">
        <f t="shared" si="3077"/>
        <v>1570.1</v>
      </c>
      <c r="AM1143" s="21">
        <f t="shared" si="3077"/>
        <v>1570.1</v>
      </c>
      <c r="AN1143" s="9">
        <f t="shared" ref="AN1143" si="3126">AN1144+AN1145</f>
        <v>0</v>
      </c>
      <c r="AO1143" s="21">
        <f t="shared" si="3078"/>
        <v>1570.1</v>
      </c>
      <c r="AP1143" s="9">
        <f t="shared" ref="AP1143:AR1143" si="3127">AP1144+AP1145</f>
        <v>0</v>
      </c>
      <c r="AQ1143" s="9">
        <f t="shared" si="3127"/>
        <v>0</v>
      </c>
      <c r="AR1143" s="9">
        <f t="shared" si="3127"/>
        <v>0</v>
      </c>
      <c r="AS1143" s="21">
        <f t="shared" si="3038"/>
        <v>1570.1</v>
      </c>
      <c r="AT1143" s="21">
        <f t="shared" si="3075"/>
        <v>1570.1</v>
      </c>
      <c r="AU1143" s="21">
        <f t="shared" si="3075"/>
        <v>1570.1</v>
      </c>
      <c r="AV1143" s="9">
        <f t="shared" ref="AV1143:AX1143" si="3128">AV1144+AV1145</f>
        <v>0</v>
      </c>
      <c r="AW1143" s="9">
        <f t="shared" si="3128"/>
        <v>0</v>
      </c>
      <c r="AX1143" s="9">
        <f t="shared" si="3128"/>
        <v>0</v>
      </c>
      <c r="AY1143" s="21">
        <f t="shared" si="3018"/>
        <v>1570.1</v>
      </c>
      <c r="AZ1143" s="21">
        <f t="shared" si="3019"/>
        <v>1570.1</v>
      </c>
      <c r="BA1143" s="21">
        <f t="shared" si="3020"/>
        <v>1570.1</v>
      </c>
      <c r="BB1143" s="9">
        <f t="shared" ref="BB1143" si="3129">BB1144+BB1145</f>
        <v>0</v>
      </c>
      <c r="BC1143" s="21">
        <f t="shared" si="3081"/>
        <v>1570.1</v>
      </c>
      <c r="BD1143" s="9">
        <f t="shared" ref="BD1143:BE1143" si="3130">BD1144+BD1145</f>
        <v>-2.2200000000000002</v>
      </c>
      <c r="BE1143" s="9">
        <f t="shared" si="3130"/>
        <v>0</v>
      </c>
      <c r="BF1143" s="21">
        <f t="shared" si="3053"/>
        <v>1567.8799999999999</v>
      </c>
      <c r="BG1143" s="21">
        <f t="shared" si="3054"/>
        <v>1570.1</v>
      </c>
      <c r="BH1143" s="9">
        <f t="shared" ref="BH1143:BI1143" si="3131">BH1144+BH1145</f>
        <v>0</v>
      </c>
      <c r="BI1143" s="9">
        <f t="shared" si="3131"/>
        <v>0</v>
      </c>
      <c r="BJ1143" s="21">
        <f t="shared" si="3055"/>
        <v>1567.8799999999999</v>
      </c>
      <c r="BK1143" s="21">
        <f t="shared" si="3056"/>
        <v>1570.1</v>
      </c>
      <c r="BL1143" s="9">
        <f t="shared" ref="BL1143" si="3132">BL1144+BL1145</f>
        <v>0</v>
      </c>
      <c r="BM1143" s="21">
        <f t="shared" si="3050"/>
        <v>1567.8799999999999</v>
      </c>
      <c r="BN1143" s="9">
        <f t="shared" ref="BN1143" si="3133">BN1144+BN1145</f>
        <v>0</v>
      </c>
      <c r="BO1143" s="21">
        <f t="shared" si="3051"/>
        <v>1567.8799999999999</v>
      </c>
      <c r="BP1143" s="9">
        <f t="shared" ref="BP1143" si="3134">BP1144+BP1145</f>
        <v>0</v>
      </c>
      <c r="BQ1143" s="21">
        <f t="shared" si="3027"/>
        <v>1567.8799999999999</v>
      </c>
      <c r="BR1143" s="9">
        <f t="shared" ref="BR1143" si="3135">BR1144+BR1145</f>
        <v>0</v>
      </c>
      <c r="BS1143" s="33">
        <f t="shared" si="3097"/>
        <v>1567.8799999999999</v>
      </c>
      <c r="BT1143" s="9">
        <f t="shared" si="3122"/>
        <v>0</v>
      </c>
    </row>
    <row r="1144" spans="1:72" ht="46.8" x14ac:dyDescent="0.3">
      <c r="A1144" s="1" t="s">
        <v>323</v>
      </c>
      <c r="B1144" s="1">
        <v>240</v>
      </c>
      <c r="C1144" s="1" t="s">
        <v>57</v>
      </c>
      <c r="D1144" s="1" t="s">
        <v>71</v>
      </c>
      <c r="E1144" s="2" t="s">
        <v>755</v>
      </c>
      <c r="F1144" s="3">
        <v>321</v>
      </c>
      <c r="G1144" s="3">
        <v>321</v>
      </c>
      <c r="H1144" s="3">
        <v>321</v>
      </c>
      <c r="I1144" s="3"/>
      <c r="J1144" s="3"/>
      <c r="K1144" s="3"/>
      <c r="L1144" s="18">
        <f t="shared" si="3048"/>
        <v>321</v>
      </c>
      <c r="M1144" s="18">
        <f t="shared" si="3048"/>
        <v>321</v>
      </c>
      <c r="N1144" s="18">
        <f t="shared" si="3048"/>
        <v>321</v>
      </c>
      <c r="O1144" s="9"/>
      <c r="P1144" s="9"/>
      <c r="Q1144" s="9"/>
      <c r="R1144" s="21">
        <f t="shared" si="2896"/>
        <v>321</v>
      </c>
      <c r="S1144" s="21">
        <f t="shared" si="2896"/>
        <v>321</v>
      </c>
      <c r="T1144" s="21">
        <f t="shared" si="2896"/>
        <v>321</v>
      </c>
      <c r="U1144" s="9"/>
      <c r="V1144" s="9"/>
      <c r="W1144" s="9"/>
      <c r="X1144" s="21">
        <f t="shared" si="3117"/>
        <v>321</v>
      </c>
      <c r="Y1144" s="21">
        <f t="shared" si="3117"/>
        <v>321</v>
      </c>
      <c r="Z1144" s="21">
        <f t="shared" si="3117"/>
        <v>321</v>
      </c>
      <c r="AA1144" s="9"/>
      <c r="AB1144" s="21">
        <f t="shared" si="3118"/>
        <v>321</v>
      </c>
      <c r="AC1144" s="9"/>
      <c r="AD1144" s="9"/>
      <c r="AE1144" s="34">
        <f t="shared" si="3095"/>
        <v>321</v>
      </c>
      <c r="AF1144" s="9"/>
      <c r="AG1144" s="34">
        <f t="shared" si="3096"/>
        <v>321</v>
      </c>
      <c r="AH1144" s="9"/>
      <c r="AI1144" s="9"/>
      <c r="AJ1144" s="9"/>
      <c r="AK1144" s="21">
        <f t="shared" si="3076"/>
        <v>321</v>
      </c>
      <c r="AL1144" s="21">
        <f t="shared" si="3077"/>
        <v>321</v>
      </c>
      <c r="AM1144" s="21">
        <f t="shared" si="3077"/>
        <v>321</v>
      </c>
      <c r="AN1144" s="9"/>
      <c r="AO1144" s="21">
        <f t="shared" si="3078"/>
        <v>321</v>
      </c>
      <c r="AP1144" s="9"/>
      <c r="AQ1144" s="9"/>
      <c r="AR1144" s="9"/>
      <c r="AS1144" s="21">
        <f t="shared" si="3038"/>
        <v>321</v>
      </c>
      <c r="AT1144" s="21">
        <f t="shared" si="3075"/>
        <v>321</v>
      </c>
      <c r="AU1144" s="21">
        <f t="shared" si="3075"/>
        <v>321</v>
      </c>
      <c r="AV1144" s="9"/>
      <c r="AW1144" s="9"/>
      <c r="AX1144" s="9"/>
      <c r="AY1144" s="21">
        <f t="shared" si="3018"/>
        <v>321</v>
      </c>
      <c r="AZ1144" s="21">
        <f t="shared" si="3019"/>
        <v>321</v>
      </c>
      <c r="BA1144" s="21">
        <f t="shared" si="3020"/>
        <v>321</v>
      </c>
      <c r="BB1144" s="9"/>
      <c r="BC1144" s="21">
        <f t="shared" si="3081"/>
        <v>321</v>
      </c>
      <c r="BD1144" s="9">
        <v>-2.2200000000000002</v>
      </c>
      <c r="BE1144" s="9"/>
      <c r="BF1144" s="21">
        <f t="shared" si="3053"/>
        <v>318.77999999999997</v>
      </c>
      <c r="BG1144" s="21">
        <f t="shared" si="3054"/>
        <v>321</v>
      </c>
      <c r="BH1144" s="9"/>
      <c r="BI1144" s="9"/>
      <c r="BJ1144" s="21">
        <f t="shared" si="3055"/>
        <v>318.77999999999997</v>
      </c>
      <c r="BK1144" s="21">
        <f t="shared" si="3056"/>
        <v>321</v>
      </c>
      <c r="BL1144" s="9"/>
      <c r="BM1144" s="21">
        <f t="shared" si="3050"/>
        <v>318.77999999999997</v>
      </c>
      <c r="BN1144" s="9"/>
      <c r="BO1144" s="21">
        <f t="shared" si="3051"/>
        <v>318.77999999999997</v>
      </c>
      <c r="BP1144" s="9"/>
      <c r="BQ1144" s="21">
        <f t="shared" si="3027"/>
        <v>318.77999999999997</v>
      </c>
      <c r="BR1144" s="9"/>
      <c r="BS1144" s="33">
        <f t="shared" si="3097"/>
        <v>318.77999999999997</v>
      </c>
      <c r="BT1144" s="9"/>
    </row>
    <row r="1145" spans="1:72" ht="46.8" x14ac:dyDescent="0.3">
      <c r="A1145" s="1" t="s">
        <v>323</v>
      </c>
      <c r="B1145" s="1">
        <v>240</v>
      </c>
      <c r="C1145" s="1" t="s">
        <v>57</v>
      </c>
      <c r="D1145" s="1" t="s">
        <v>177</v>
      </c>
      <c r="E1145" s="2" t="s">
        <v>756</v>
      </c>
      <c r="F1145" s="3">
        <v>1249.0999999999999</v>
      </c>
      <c r="G1145" s="3">
        <v>1249.0999999999999</v>
      </c>
      <c r="H1145" s="3">
        <v>1249.0999999999999</v>
      </c>
      <c r="I1145" s="3"/>
      <c r="J1145" s="3"/>
      <c r="K1145" s="3"/>
      <c r="L1145" s="18">
        <f t="shared" si="3048"/>
        <v>1249.0999999999999</v>
      </c>
      <c r="M1145" s="18">
        <f t="shared" si="3048"/>
        <v>1249.0999999999999</v>
      </c>
      <c r="N1145" s="18">
        <f t="shared" si="3048"/>
        <v>1249.0999999999999</v>
      </c>
      <c r="O1145" s="9"/>
      <c r="P1145" s="9"/>
      <c r="Q1145" s="9"/>
      <c r="R1145" s="21">
        <f t="shared" si="2896"/>
        <v>1249.0999999999999</v>
      </c>
      <c r="S1145" s="21">
        <f t="shared" si="2896"/>
        <v>1249.0999999999999</v>
      </c>
      <c r="T1145" s="21">
        <f t="shared" si="2896"/>
        <v>1249.0999999999999</v>
      </c>
      <c r="U1145" s="9"/>
      <c r="V1145" s="9"/>
      <c r="W1145" s="9"/>
      <c r="X1145" s="21">
        <f t="shared" si="3117"/>
        <v>1249.0999999999999</v>
      </c>
      <c r="Y1145" s="21">
        <f t="shared" si="3117"/>
        <v>1249.0999999999999</v>
      </c>
      <c r="Z1145" s="21">
        <f t="shared" si="3117"/>
        <v>1249.0999999999999</v>
      </c>
      <c r="AA1145" s="9"/>
      <c r="AB1145" s="21">
        <f t="shared" si="3118"/>
        <v>1249.0999999999999</v>
      </c>
      <c r="AC1145" s="9"/>
      <c r="AD1145" s="9"/>
      <c r="AE1145" s="34">
        <f t="shared" si="3095"/>
        <v>1249.0999999999999</v>
      </c>
      <c r="AF1145" s="9"/>
      <c r="AG1145" s="34">
        <f t="shared" si="3096"/>
        <v>1249.0999999999999</v>
      </c>
      <c r="AH1145" s="9"/>
      <c r="AI1145" s="9"/>
      <c r="AJ1145" s="9"/>
      <c r="AK1145" s="21">
        <f t="shared" si="3076"/>
        <v>1249.0999999999999</v>
      </c>
      <c r="AL1145" s="21">
        <f t="shared" si="3077"/>
        <v>1249.0999999999999</v>
      </c>
      <c r="AM1145" s="21">
        <f t="shared" si="3077"/>
        <v>1249.0999999999999</v>
      </c>
      <c r="AN1145" s="9"/>
      <c r="AO1145" s="21">
        <f t="shared" si="3078"/>
        <v>1249.0999999999999</v>
      </c>
      <c r="AP1145" s="9"/>
      <c r="AQ1145" s="9"/>
      <c r="AR1145" s="9"/>
      <c r="AS1145" s="21">
        <f t="shared" si="3038"/>
        <v>1249.0999999999999</v>
      </c>
      <c r="AT1145" s="21">
        <f t="shared" si="3075"/>
        <v>1249.0999999999999</v>
      </c>
      <c r="AU1145" s="21">
        <f t="shared" si="3075"/>
        <v>1249.0999999999999</v>
      </c>
      <c r="AV1145" s="9"/>
      <c r="AW1145" s="9"/>
      <c r="AX1145" s="9"/>
      <c r="AY1145" s="21">
        <f t="shared" si="3018"/>
        <v>1249.0999999999999</v>
      </c>
      <c r="AZ1145" s="21">
        <f t="shared" si="3019"/>
        <v>1249.0999999999999</v>
      </c>
      <c r="BA1145" s="21">
        <f t="shared" si="3020"/>
        <v>1249.0999999999999</v>
      </c>
      <c r="BB1145" s="9"/>
      <c r="BC1145" s="21">
        <f t="shared" si="3081"/>
        <v>1249.0999999999999</v>
      </c>
      <c r="BD1145" s="9"/>
      <c r="BE1145" s="9"/>
      <c r="BF1145" s="21">
        <f t="shared" si="3053"/>
        <v>1249.0999999999999</v>
      </c>
      <c r="BG1145" s="21">
        <f t="shared" si="3054"/>
        <v>1249.0999999999999</v>
      </c>
      <c r="BH1145" s="9"/>
      <c r="BI1145" s="9"/>
      <c r="BJ1145" s="21">
        <f t="shared" si="3055"/>
        <v>1249.0999999999999</v>
      </c>
      <c r="BK1145" s="21">
        <f t="shared" si="3056"/>
        <v>1249.0999999999999</v>
      </c>
      <c r="BL1145" s="9"/>
      <c r="BM1145" s="21">
        <f t="shared" si="3050"/>
        <v>1249.0999999999999</v>
      </c>
      <c r="BN1145" s="9"/>
      <c r="BO1145" s="21">
        <f t="shared" si="3051"/>
        <v>1249.0999999999999</v>
      </c>
      <c r="BP1145" s="9"/>
      <c r="BQ1145" s="21">
        <f t="shared" si="3027"/>
        <v>1249.0999999999999</v>
      </c>
      <c r="BR1145" s="9"/>
      <c r="BS1145" s="33">
        <f t="shared" si="3097"/>
        <v>1249.0999999999999</v>
      </c>
      <c r="BT1145" s="9"/>
    </row>
    <row r="1146" spans="1:72" ht="31.2" x14ac:dyDescent="0.3">
      <c r="A1146" s="1" t="s">
        <v>178</v>
      </c>
      <c r="B1146" s="1"/>
      <c r="C1146" s="1"/>
      <c r="D1146" s="1"/>
      <c r="E1146" s="2" t="s">
        <v>584</v>
      </c>
      <c r="F1146" s="3">
        <f>F1147+F1150</f>
        <v>2377.1</v>
      </c>
      <c r="G1146" s="3">
        <f t="shared" ref="G1146:K1146" si="3136">G1147+G1150</f>
        <v>2794.2999999999997</v>
      </c>
      <c r="H1146" s="3">
        <f t="shared" si="3136"/>
        <v>2719.7999999999997</v>
      </c>
      <c r="I1146" s="3">
        <f t="shared" si="3136"/>
        <v>0</v>
      </c>
      <c r="J1146" s="3">
        <f t="shared" si="3136"/>
        <v>0</v>
      </c>
      <c r="K1146" s="3">
        <f t="shared" si="3136"/>
        <v>0</v>
      </c>
      <c r="L1146" s="18">
        <f t="shared" si="3048"/>
        <v>2377.1</v>
      </c>
      <c r="M1146" s="18">
        <f t="shared" si="3048"/>
        <v>2794.2999999999997</v>
      </c>
      <c r="N1146" s="18">
        <f t="shared" si="3048"/>
        <v>2719.7999999999997</v>
      </c>
      <c r="O1146" s="9">
        <f t="shared" ref="O1146:Q1146" si="3137">O1147+O1150</f>
        <v>0</v>
      </c>
      <c r="P1146" s="9">
        <f t="shared" si="3137"/>
        <v>0</v>
      </c>
      <c r="Q1146" s="9">
        <f t="shared" si="3137"/>
        <v>0</v>
      </c>
      <c r="R1146" s="21">
        <f t="shared" si="2896"/>
        <v>2377.1</v>
      </c>
      <c r="S1146" s="21">
        <f t="shared" si="2896"/>
        <v>2794.2999999999997</v>
      </c>
      <c r="T1146" s="21">
        <f t="shared" si="2896"/>
        <v>2719.7999999999997</v>
      </c>
      <c r="U1146" s="9">
        <f t="shared" ref="U1146:W1146" si="3138">U1147+U1150</f>
        <v>0</v>
      </c>
      <c r="V1146" s="9">
        <f t="shared" si="3138"/>
        <v>0</v>
      </c>
      <c r="W1146" s="9">
        <f t="shared" si="3138"/>
        <v>0</v>
      </c>
      <c r="X1146" s="21">
        <f t="shared" si="3117"/>
        <v>2377.1</v>
      </c>
      <c r="Y1146" s="21">
        <f t="shared" si="3117"/>
        <v>2794.2999999999997</v>
      </c>
      <c r="Z1146" s="21">
        <f t="shared" si="3117"/>
        <v>2719.7999999999997</v>
      </c>
      <c r="AA1146" s="9">
        <f t="shared" ref="AA1146:BT1146" si="3139">AA1147+AA1150</f>
        <v>0</v>
      </c>
      <c r="AB1146" s="21">
        <f t="shared" si="3118"/>
        <v>2377.1</v>
      </c>
      <c r="AC1146" s="9">
        <f t="shared" ref="AC1146:AD1146" si="3140">AC1147+AC1150</f>
        <v>0</v>
      </c>
      <c r="AD1146" s="9">
        <f t="shared" si="3140"/>
        <v>0</v>
      </c>
      <c r="AE1146" s="34">
        <f t="shared" si="3095"/>
        <v>2377.1</v>
      </c>
      <c r="AF1146" s="9">
        <f t="shared" ref="AF1146" si="3141">AF1147+AF1150</f>
        <v>0</v>
      </c>
      <c r="AG1146" s="34">
        <f t="shared" si="3096"/>
        <v>2377.1</v>
      </c>
      <c r="AH1146" s="9">
        <f t="shared" ref="AH1146:AJ1146" si="3142">AH1147+AH1150</f>
        <v>17.690000000000001</v>
      </c>
      <c r="AI1146" s="9">
        <f t="shared" si="3142"/>
        <v>0</v>
      </c>
      <c r="AJ1146" s="9">
        <f t="shared" si="3142"/>
        <v>0</v>
      </c>
      <c r="AK1146" s="21">
        <f t="shared" si="3076"/>
        <v>2394.79</v>
      </c>
      <c r="AL1146" s="21">
        <f t="shared" si="3077"/>
        <v>2794.2999999999997</v>
      </c>
      <c r="AM1146" s="21">
        <f t="shared" si="3077"/>
        <v>2719.7999999999997</v>
      </c>
      <c r="AN1146" s="9">
        <f t="shared" ref="AN1146" si="3143">AN1147+AN1150</f>
        <v>0</v>
      </c>
      <c r="AO1146" s="21">
        <f t="shared" si="3078"/>
        <v>2394.79</v>
      </c>
      <c r="AP1146" s="9">
        <f t="shared" ref="AP1146:AR1146" si="3144">AP1147+AP1150</f>
        <v>-125.399</v>
      </c>
      <c r="AQ1146" s="9">
        <f t="shared" si="3144"/>
        <v>0</v>
      </c>
      <c r="AR1146" s="9">
        <f t="shared" si="3144"/>
        <v>0</v>
      </c>
      <c r="AS1146" s="20">
        <f t="shared" si="3038"/>
        <v>2269.3910000000001</v>
      </c>
      <c r="AT1146" s="20">
        <f t="shared" si="3075"/>
        <v>2794.2999999999997</v>
      </c>
      <c r="AU1146" s="20">
        <f t="shared" si="3075"/>
        <v>2719.7999999999997</v>
      </c>
      <c r="AV1146" s="9">
        <f t="shared" ref="AV1146:AX1146" si="3145">AV1147+AV1150</f>
        <v>-188.185</v>
      </c>
      <c r="AW1146" s="9">
        <f t="shared" si="3145"/>
        <v>0</v>
      </c>
      <c r="AX1146" s="9">
        <f t="shared" si="3145"/>
        <v>0</v>
      </c>
      <c r="AY1146" s="21">
        <f t="shared" si="3018"/>
        <v>2081.2060000000001</v>
      </c>
      <c r="AZ1146" s="21">
        <f t="shared" si="3019"/>
        <v>2794.2999999999997</v>
      </c>
      <c r="BA1146" s="21">
        <f t="shared" si="3020"/>
        <v>2719.7999999999997</v>
      </c>
      <c r="BB1146" s="9">
        <f t="shared" ref="BB1146" si="3146">BB1147+BB1150</f>
        <v>0</v>
      </c>
      <c r="BC1146" s="21">
        <f t="shared" si="3081"/>
        <v>2081.2060000000001</v>
      </c>
      <c r="BD1146" s="9">
        <f t="shared" ref="BD1146:BE1146" si="3147">BD1147+BD1150</f>
        <v>-274.29999999999995</v>
      </c>
      <c r="BE1146" s="9">
        <f t="shared" si="3147"/>
        <v>0</v>
      </c>
      <c r="BF1146" s="21">
        <f t="shared" si="3053"/>
        <v>1806.9060000000002</v>
      </c>
      <c r="BG1146" s="21">
        <f t="shared" si="3054"/>
        <v>2794.2999999999997</v>
      </c>
      <c r="BH1146" s="9">
        <f t="shared" ref="BH1146:BI1146" si="3148">BH1147+BH1150</f>
        <v>0</v>
      </c>
      <c r="BI1146" s="9">
        <f t="shared" si="3148"/>
        <v>0</v>
      </c>
      <c r="BJ1146" s="21">
        <f t="shared" si="3055"/>
        <v>1806.9060000000002</v>
      </c>
      <c r="BK1146" s="21">
        <f t="shared" si="3056"/>
        <v>2794.2999999999997</v>
      </c>
      <c r="BL1146" s="9">
        <f t="shared" ref="BL1146" si="3149">BL1147+BL1150</f>
        <v>0</v>
      </c>
      <c r="BM1146" s="21">
        <f t="shared" si="3050"/>
        <v>1806.9060000000002</v>
      </c>
      <c r="BN1146" s="9">
        <f t="shared" ref="BN1146" si="3150">BN1147+BN1150</f>
        <v>0</v>
      </c>
      <c r="BO1146" s="21">
        <f t="shared" si="3051"/>
        <v>1806.9060000000002</v>
      </c>
      <c r="BP1146" s="9">
        <f t="shared" ref="BP1146" si="3151">BP1147+BP1150</f>
        <v>-182.077</v>
      </c>
      <c r="BQ1146" s="21">
        <f t="shared" si="3027"/>
        <v>1624.8290000000002</v>
      </c>
      <c r="BR1146" s="9">
        <f t="shared" ref="BR1146" si="3152">BR1147+BR1150</f>
        <v>0</v>
      </c>
      <c r="BS1146" s="33">
        <f t="shared" si="3097"/>
        <v>1624.8290000000002</v>
      </c>
      <c r="BT1146" s="9">
        <f t="shared" si="3139"/>
        <v>0</v>
      </c>
    </row>
    <row r="1147" spans="1:72" ht="31.2" x14ac:dyDescent="0.3">
      <c r="A1147" s="1" t="s">
        <v>178</v>
      </c>
      <c r="B1147" s="1" t="s">
        <v>6</v>
      </c>
      <c r="C1147" s="1"/>
      <c r="D1147" s="1"/>
      <c r="E1147" s="2" t="s">
        <v>730</v>
      </c>
      <c r="F1147" s="3">
        <f>F1148</f>
        <v>2220.5</v>
      </c>
      <c r="G1147" s="3">
        <f t="shared" ref="G1147:BT1148" si="3153">G1148</f>
        <v>2637.7</v>
      </c>
      <c r="H1147" s="3">
        <f t="shared" si="3153"/>
        <v>2563.1999999999998</v>
      </c>
      <c r="I1147" s="3">
        <f t="shared" si="3153"/>
        <v>0</v>
      </c>
      <c r="J1147" s="3">
        <f t="shared" si="3153"/>
        <v>0</v>
      </c>
      <c r="K1147" s="3">
        <f t="shared" si="3153"/>
        <v>0</v>
      </c>
      <c r="L1147" s="18">
        <f t="shared" si="3048"/>
        <v>2220.5</v>
      </c>
      <c r="M1147" s="18">
        <f t="shared" si="3048"/>
        <v>2637.7</v>
      </c>
      <c r="N1147" s="18">
        <f t="shared" si="3048"/>
        <v>2563.1999999999998</v>
      </c>
      <c r="O1147" s="9">
        <f t="shared" si="3153"/>
        <v>0</v>
      </c>
      <c r="P1147" s="9">
        <f t="shared" si="3153"/>
        <v>0</v>
      </c>
      <c r="Q1147" s="9">
        <f t="shared" si="3153"/>
        <v>0</v>
      </c>
      <c r="R1147" s="21">
        <f t="shared" si="2896"/>
        <v>2220.5</v>
      </c>
      <c r="S1147" s="21">
        <f t="shared" si="2896"/>
        <v>2637.7</v>
      </c>
      <c r="T1147" s="21">
        <f t="shared" si="2896"/>
        <v>2563.1999999999998</v>
      </c>
      <c r="U1147" s="9">
        <f t="shared" si="3153"/>
        <v>0</v>
      </c>
      <c r="V1147" s="9">
        <f t="shared" si="3153"/>
        <v>0</v>
      </c>
      <c r="W1147" s="9">
        <f t="shared" si="3153"/>
        <v>0</v>
      </c>
      <c r="X1147" s="21">
        <f t="shared" si="3117"/>
        <v>2220.5</v>
      </c>
      <c r="Y1147" s="21">
        <f t="shared" si="3117"/>
        <v>2637.7</v>
      </c>
      <c r="Z1147" s="21">
        <f t="shared" si="3117"/>
        <v>2563.1999999999998</v>
      </c>
      <c r="AA1147" s="9">
        <f t="shared" si="3153"/>
        <v>0</v>
      </c>
      <c r="AB1147" s="21">
        <f t="shared" si="3118"/>
        <v>2220.5</v>
      </c>
      <c r="AC1147" s="9">
        <f t="shared" si="3153"/>
        <v>0</v>
      </c>
      <c r="AD1147" s="9">
        <f t="shared" si="3153"/>
        <v>0</v>
      </c>
      <c r="AE1147" s="34">
        <f t="shared" si="3095"/>
        <v>2220.5</v>
      </c>
      <c r="AF1147" s="9">
        <f t="shared" si="3153"/>
        <v>0</v>
      </c>
      <c r="AG1147" s="34">
        <f t="shared" si="3096"/>
        <v>2220.5</v>
      </c>
      <c r="AH1147" s="9">
        <f t="shared" si="3153"/>
        <v>0</v>
      </c>
      <c r="AI1147" s="9">
        <f t="shared" si="3153"/>
        <v>0</v>
      </c>
      <c r="AJ1147" s="9">
        <f t="shared" si="3153"/>
        <v>0</v>
      </c>
      <c r="AK1147" s="21">
        <f t="shared" si="3076"/>
        <v>2220.5</v>
      </c>
      <c r="AL1147" s="21">
        <f t="shared" si="3077"/>
        <v>2637.7</v>
      </c>
      <c r="AM1147" s="21">
        <f t="shared" si="3077"/>
        <v>2563.1999999999998</v>
      </c>
      <c r="AN1147" s="9">
        <f t="shared" si="3153"/>
        <v>0</v>
      </c>
      <c r="AO1147" s="21">
        <f t="shared" si="3078"/>
        <v>2220.5</v>
      </c>
      <c r="AP1147" s="9">
        <f t="shared" si="3153"/>
        <v>-125.399</v>
      </c>
      <c r="AQ1147" s="9">
        <f t="shared" si="3153"/>
        <v>0</v>
      </c>
      <c r="AR1147" s="9">
        <f t="shared" si="3153"/>
        <v>0</v>
      </c>
      <c r="AS1147" s="21">
        <f t="shared" si="3038"/>
        <v>2095.1010000000001</v>
      </c>
      <c r="AT1147" s="21">
        <f t="shared" si="3075"/>
        <v>2637.7</v>
      </c>
      <c r="AU1147" s="21">
        <f t="shared" si="3075"/>
        <v>2563.1999999999998</v>
      </c>
      <c r="AV1147" s="9">
        <f t="shared" si="3153"/>
        <v>-188.185</v>
      </c>
      <c r="AW1147" s="9">
        <f t="shared" si="3153"/>
        <v>0</v>
      </c>
      <c r="AX1147" s="9">
        <f t="shared" si="3153"/>
        <v>0</v>
      </c>
      <c r="AY1147" s="21">
        <f t="shared" si="3018"/>
        <v>1906.9160000000002</v>
      </c>
      <c r="AZ1147" s="21">
        <f t="shared" si="3019"/>
        <v>2637.7</v>
      </c>
      <c r="BA1147" s="21">
        <f t="shared" si="3020"/>
        <v>2563.1999999999998</v>
      </c>
      <c r="BB1147" s="9">
        <f t="shared" si="3153"/>
        <v>0</v>
      </c>
      <c r="BC1147" s="21">
        <f t="shared" si="3081"/>
        <v>1906.9160000000002</v>
      </c>
      <c r="BD1147" s="9">
        <f t="shared" si="3153"/>
        <v>-251.13899999999998</v>
      </c>
      <c r="BE1147" s="9">
        <f t="shared" si="3153"/>
        <v>0</v>
      </c>
      <c r="BF1147" s="21">
        <f t="shared" si="3053"/>
        <v>1655.7770000000003</v>
      </c>
      <c r="BG1147" s="21">
        <f t="shared" si="3054"/>
        <v>2637.7</v>
      </c>
      <c r="BH1147" s="9">
        <f t="shared" si="3153"/>
        <v>0</v>
      </c>
      <c r="BI1147" s="9">
        <f t="shared" si="3153"/>
        <v>0</v>
      </c>
      <c r="BJ1147" s="21">
        <f t="shared" si="3055"/>
        <v>1655.7770000000003</v>
      </c>
      <c r="BK1147" s="21">
        <f t="shared" si="3056"/>
        <v>2637.7</v>
      </c>
      <c r="BL1147" s="9">
        <f t="shared" si="3153"/>
        <v>0</v>
      </c>
      <c r="BM1147" s="21">
        <f t="shared" si="3050"/>
        <v>1655.7770000000003</v>
      </c>
      <c r="BN1147" s="9">
        <f t="shared" si="3153"/>
        <v>0</v>
      </c>
      <c r="BO1147" s="21">
        <f t="shared" si="3051"/>
        <v>1655.7770000000003</v>
      </c>
      <c r="BP1147" s="9">
        <f t="shared" si="3153"/>
        <v>-182.077</v>
      </c>
      <c r="BQ1147" s="21">
        <f t="shared" si="3027"/>
        <v>1473.7000000000003</v>
      </c>
      <c r="BR1147" s="9">
        <f t="shared" si="3153"/>
        <v>0</v>
      </c>
      <c r="BS1147" s="33">
        <f t="shared" si="3097"/>
        <v>1473.7000000000003</v>
      </c>
      <c r="BT1147" s="9">
        <f t="shared" si="3153"/>
        <v>0</v>
      </c>
    </row>
    <row r="1148" spans="1:72" ht="46.8" x14ac:dyDescent="0.3">
      <c r="A1148" s="1" t="s">
        <v>178</v>
      </c>
      <c r="B1148" s="1" t="s">
        <v>167</v>
      </c>
      <c r="C1148" s="1"/>
      <c r="D1148" s="1"/>
      <c r="E1148" s="2" t="s">
        <v>731</v>
      </c>
      <c r="F1148" s="3">
        <f>F1149</f>
        <v>2220.5</v>
      </c>
      <c r="G1148" s="3">
        <f t="shared" si="3153"/>
        <v>2637.7</v>
      </c>
      <c r="H1148" s="3">
        <f t="shared" si="3153"/>
        <v>2563.1999999999998</v>
      </c>
      <c r="I1148" s="3">
        <f t="shared" si="3153"/>
        <v>0</v>
      </c>
      <c r="J1148" s="3">
        <f t="shared" si="3153"/>
        <v>0</v>
      </c>
      <c r="K1148" s="3">
        <f t="shared" si="3153"/>
        <v>0</v>
      </c>
      <c r="L1148" s="18">
        <f t="shared" si="3048"/>
        <v>2220.5</v>
      </c>
      <c r="M1148" s="18">
        <f t="shared" si="3048"/>
        <v>2637.7</v>
      </c>
      <c r="N1148" s="18">
        <f t="shared" si="3048"/>
        <v>2563.1999999999998</v>
      </c>
      <c r="O1148" s="9">
        <f t="shared" si="3153"/>
        <v>0</v>
      </c>
      <c r="P1148" s="9">
        <f t="shared" si="3153"/>
        <v>0</v>
      </c>
      <c r="Q1148" s="9">
        <f t="shared" si="3153"/>
        <v>0</v>
      </c>
      <c r="R1148" s="21">
        <f t="shared" si="2896"/>
        <v>2220.5</v>
      </c>
      <c r="S1148" s="21">
        <f t="shared" si="2896"/>
        <v>2637.7</v>
      </c>
      <c r="T1148" s="21">
        <f t="shared" si="2896"/>
        <v>2563.1999999999998</v>
      </c>
      <c r="U1148" s="9">
        <f t="shared" si="3153"/>
        <v>0</v>
      </c>
      <c r="V1148" s="9">
        <f t="shared" si="3153"/>
        <v>0</v>
      </c>
      <c r="W1148" s="9">
        <f t="shared" si="3153"/>
        <v>0</v>
      </c>
      <c r="X1148" s="21">
        <f t="shared" si="3117"/>
        <v>2220.5</v>
      </c>
      <c r="Y1148" s="21">
        <f t="shared" si="3117"/>
        <v>2637.7</v>
      </c>
      <c r="Z1148" s="21">
        <f t="shared" si="3117"/>
        <v>2563.1999999999998</v>
      </c>
      <c r="AA1148" s="9">
        <f t="shared" si="3153"/>
        <v>0</v>
      </c>
      <c r="AB1148" s="21">
        <f t="shared" si="3118"/>
        <v>2220.5</v>
      </c>
      <c r="AC1148" s="9">
        <f t="shared" si="3153"/>
        <v>0</v>
      </c>
      <c r="AD1148" s="9">
        <f t="shared" si="3153"/>
        <v>0</v>
      </c>
      <c r="AE1148" s="34">
        <f t="shared" si="3095"/>
        <v>2220.5</v>
      </c>
      <c r="AF1148" s="9">
        <f t="shared" si="3153"/>
        <v>0</v>
      </c>
      <c r="AG1148" s="34">
        <f t="shared" si="3096"/>
        <v>2220.5</v>
      </c>
      <c r="AH1148" s="9">
        <f t="shared" si="3153"/>
        <v>0</v>
      </c>
      <c r="AI1148" s="9">
        <f t="shared" si="3153"/>
        <v>0</v>
      </c>
      <c r="AJ1148" s="9">
        <f t="shared" si="3153"/>
        <v>0</v>
      </c>
      <c r="AK1148" s="21">
        <f t="shared" si="3076"/>
        <v>2220.5</v>
      </c>
      <c r="AL1148" s="21">
        <f t="shared" si="3077"/>
        <v>2637.7</v>
      </c>
      <c r="AM1148" s="21">
        <f t="shared" si="3077"/>
        <v>2563.1999999999998</v>
      </c>
      <c r="AN1148" s="9">
        <f t="shared" si="3153"/>
        <v>0</v>
      </c>
      <c r="AO1148" s="21">
        <f t="shared" si="3078"/>
        <v>2220.5</v>
      </c>
      <c r="AP1148" s="9">
        <f t="shared" si="3153"/>
        <v>-125.399</v>
      </c>
      <c r="AQ1148" s="9">
        <f t="shared" si="3153"/>
        <v>0</v>
      </c>
      <c r="AR1148" s="9">
        <f t="shared" si="3153"/>
        <v>0</v>
      </c>
      <c r="AS1148" s="21">
        <f t="shared" si="3038"/>
        <v>2095.1010000000001</v>
      </c>
      <c r="AT1148" s="21">
        <f t="shared" si="3075"/>
        <v>2637.7</v>
      </c>
      <c r="AU1148" s="21">
        <f t="shared" si="3075"/>
        <v>2563.1999999999998</v>
      </c>
      <c r="AV1148" s="9">
        <f t="shared" si="3153"/>
        <v>-188.185</v>
      </c>
      <c r="AW1148" s="9">
        <f t="shared" si="3153"/>
        <v>0</v>
      </c>
      <c r="AX1148" s="9">
        <f t="shared" si="3153"/>
        <v>0</v>
      </c>
      <c r="AY1148" s="21">
        <f t="shared" si="3018"/>
        <v>1906.9160000000002</v>
      </c>
      <c r="AZ1148" s="21">
        <f t="shared" si="3019"/>
        <v>2637.7</v>
      </c>
      <c r="BA1148" s="21">
        <f t="shared" si="3020"/>
        <v>2563.1999999999998</v>
      </c>
      <c r="BB1148" s="9">
        <f t="shared" si="3153"/>
        <v>0</v>
      </c>
      <c r="BC1148" s="21">
        <f t="shared" si="3081"/>
        <v>1906.9160000000002</v>
      </c>
      <c r="BD1148" s="9">
        <f t="shared" si="3153"/>
        <v>-251.13899999999998</v>
      </c>
      <c r="BE1148" s="9">
        <f t="shared" si="3153"/>
        <v>0</v>
      </c>
      <c r="BF1148" s="21">
        <f t="shared" si="3053"/>
        <v>1655.7770000000003</v>
      </c>
      <c r="BG1148" s="21">
        <f t="shared" si="3054"/>
        <v>2637.7</v>
      </c>
      <c r="BH1148" s="9">
        <f t="shared" si="3153"/>
        <v>0</v>
      </c>
      <c r="BI1148" s="9">
        <f t="shared" si="3153"/>
        <v>0</v>
      </c>
      <c r="BJ1148" s="21">
        <f t="shared" si="3055"/>
        <v>1655.7770000000003</v>
      </c>
      <c r="BK1148" s="21">
        <f t="shared" si="3056"/>
        <v>2637.7</v>
      </c>
      <c r="BL1148" s="9">
        <f t="shared" si="3153"/>
        <v>0</v>
      </c>
      <c r="BM1148" s="21">
        <f t="shared" si="3050"/>
        <v>1655.7770000000003</v>
      </c>
      <c r="BN1148" s="9">
        <f t="shared" si="3153"/>
        <v>0</v>
      </c>
      <c r="BO1148" s="21">
        <f t="shared" si="3051"/>
        <v>1655.7770000000003</v>
      </c>
      <c r="BP1148" s="9">
        <f t="shared" si="3153"/>
        <v>-182.077</v>
      </c>
      <c r="BQ1148" s="21">
        <f t="shared" si="3027"/>
        <v>1473.7000000000003</v>
      </c>
      <c r="BR1148" s="9">
        <f t="shared" si="3153"/>
        <v>0</v>
      </c>
      <c r="BS1148" s="33">
        <f t="shared" si="3097"/>
        <v>1473.7000000000003</v>
      </c>
      <c r="BT1148" s="9">
        <f t="shared" si="3153"/>
        <v>0</v>
      </c>
    </row>
    <row r="1149" spans="1:72" ht="46.8" x14ac:dyDescent="0.3">
      <c r="A1149" s="1" t="s">
        <v>178</v>
      </c>
      <c r="B1149" s="1">
        <v>240</v>
      </c>
      <c r="C1149" s="1" t="s">
        <v>57</v>
      </c>
      <c r="D1149" s="1" t="s">
        <v>177</v>
      </c>
      <c r="E1149" s="2" t="s">
        <v>756</v>
      </c>
      <c r="F1149" s="3">
        <v>2220.5</v>
      </c>
      <c r="G1149" s="3">
        <v>2637.7</v>
      </c>
      <c r="H1149" s="3">
        <v>2563.1999999999998</v>
      </c>
      <c r="I1149" s="3"/>
      <c r="J1149" s="3"/>
      <c r="K1149" s="3"/>
      <c r="L1149" s="18">
        <f t="shared" si="3048"/>
        <v>2220.5</v>
      </c>
      <c r="M1149" s="18">
        <f t="shared" si="3048"/>
        <v>2637.7</v>
      </c>
      <c r="N1149" s="18">
        <f t="shared" si="3048"/>
        <v>2563.1999999999998</v>
      </c>
      <c r="O1149" s="9"/>
      <c r="P1149" s="9"/>
      <c r="Q1149" s="9"/>
      <c r="R1149" s="21">
        <f t="shared" ref="R1149:T1233" si="3154">L1149+O1149</f>
        <v>2220.5</v>
      </c>
      <c r="S1149" s="21">
        <f t="shared" si="3154"/>
        <v>2637.7</v>
      </c>
      <c r="T1149" s="21">
        <f t="shared" si="3154"/>
        <v>2563.1999999999998</v>
      </c>
      <c r="U1149" s="9"/>
      <c r="V1149" s="9"/>
      <c r="W1149" s="9"/>
      <c r="X1149" s="21">
        <f t="shared" si="3117"/>
        <v>2220.5</v>
      </c>
      <c r="Y1149" s="21">
        <f t="shared" si="3117"/>
        <v>2637.7</v>
      </c>
      <c r="Z1149" s="21">
        <f t="shared" si="3117"/>
        <v>2563.1999999999998</v>
      </c>
      <c r="AA1149" s="9"/>
      <c r="AB1149" s="21">
        <f t="shared" si="3118"/>
        <v>2220.5</v>
      </c>
      <c r="AC1149" s="9"/>
      <c r="AD1149" s="9"/>
      <c r="AE1149" s="34">
        <f t="shared" si="3095"/>
        <v>2220.5</v>
      </c>
      <c r="AF1149" s="9"/>
      <c r="AG1149" s="34">
        <f t="shared" si="3096"/>
        <v>2220.5</v>
      </c>
      <c r="AH1149" s="9"/>
      <c r="AI1149" s="9"/>
      <c r="AJ1149" s="9"/>
      <c r="AK1149" s="21">
        <f t="shared" si="3076"/>
        <v>2220.5</v>
      </c>
      <c r="AL1149" s="21">
        <f t="shared" si="3077"/>
        <v>2637.7</v>
      </c>
      <c r="AM1149" s="21">
        <f t="shared" si="3077"/>
        <v>2563.1999999999998</v>
      </c>
      <c r="AN1149" s="9"/>
      <c r="AO1149" s="21">
        <f t="shared" si="3078"/>
        <v>2220.5</v>
      </c>
      <c r="AP1149" s="9">
        <f>-38.399-87</f>
        <v>-125.399</v>
      </c>
      <c r="AQ1149" s="9"/>
      <c r="AR1149" s="9"/>
      <c r="AS1149" s="21">
        <f t="shared" si="3038"/>
        <v>2095.1010000000001</v>
      </c>
      <c r="AT1149" s="21">
        <f t="shared" si="3075"/>
        <v>2637.7</v>
      </c>
      <c r="AU1149" s="21">
        <f t="shared" si="3075"/>
        <v>2563.1999999999998</v>
      </c>
      <c r="AV1149" s="9">
        <v>-188.185</v>
      </c>
      <c r="AW1149" s="9"/>
      <c r="AX1149" s="9"/>
      <c r="AY1149" s="21">
        <f t="shared" si="3018"/>
        <v>1906.9160000000002</v>
      </c>
      <c r="AZ1149" s="21">
        <f t="shared" si="3019"/>
        <v>2637.7</v>
      </c>
      <c r="BA1149" s="21">
        <f t="shared" si="3020"/>
        <v>2563.1999999999998</v>
      </c>
      <c r="BB1149" s="9"/>
      <c r="BC1149" s="21">
        <f t="shared" si="3081"/>
        <v>1906.9160000000002</v>
      </c>
      <c r="BD1149" s="9">
        <f>-6.813-0.114-244.212</f>
        <v>-251.13899999999998</v>
      </c>
      <c r="BE1149" s="9"/>
      <c r="BF1149" s="21">
        <f t="shared" si="3053"/>
        <v>1655.7770000000003</v>
      </c>
      <c r="BG1149" s="21">
        <f t="shared" si="3054"/>
        <v>2637.7</v>
      </c>
      <c r="BH1149" s="9"/>
      <c r="BI1149" s="9"/>
      <c r="BJ1149" s="21">
        <f t="shared" si="3055"/>
        <v>1655.7770000000003</v>
      </c>
      <c r="BK1149" s="21">
        <f t="shared" si="3056"/>
        <v>2637.7</v>
      </c>
      <c r="BL1149" s="9"/>
      <c r="BM1149" s="21">
        <f t="shared" si="3050"/>
        <v>1655.7770000000003</v>
      </c>
      <c r="BN1149" s="9"/>
      <c r="BO1149" s="21">
        <f t="shared" si="3051"/>
        <v>1655.7770000000003</v>
      </c>
      <c r="BP1149" s="9">
        <v>-182.077</v>
      </c>
      <c r="BQ1149" s="21">
        <f t="shared" si="3027"/>
        <v>1473.7000000000003</v>
      </c>
      <c r="BR1149" s="9"/>
      <c r="BS1149" s="33">
        <f t="shared" si="3097"/>
        <v>1473.7000000000003</v>
      </c>
      <c r="BT1149" s="9"/>
    </row>
    <row r="1150" spans="1:72" x14ac:dyDescent="0.3">
      <c r="A1150" s="1" t="s">
        <v>178</v>
      </c>
      <c r="B1150" s="1" t="s">
        <v>7</v>
      </c>
      <c r="C1150" s="1"/>
      <c r="D1150" s="1"/>
      <c r="E1150" s="2" t="s">
        <v>743</v>
      </c>
      <c r="F1150" s="3">
        <f>F1151</f>
        <v>156.6</v>
      </c>
      <c r="G1150" s="3">
        <f t="shared" ref="G1150:BT1151" si="3155">G1151</f>
        <v>156.6</v>
      </c>
      <c r="H1150" s="3">
        <f t="shared" si="3155"/>
        <v>156.6</v>
      </c>
      <c r="I1150" s="3">
        <f t="shared" si="3155"/>
        <v>0</v>
      </c>
      <c r="J1150" s="3">
        <f t="shared" si="3155"/>
        <v>0</v>
      </c>
      <c r="K1150" s="3">
        <f t="shared" si="3155"/>
        <v>0</v>
      </c>
      <c r="L1150" s="18">
        <f t="shared" si="3048"/>
        <v>156.6</v>
      </c>
      <c r="M1150" s="18">
        <f t="shared" si="3048"/>
        <v>156.6</v>
      </c>
      <c r="N1150" s="18">
        <f t="shared" si="3048"/>
        <v>156.6</v>
      </c>
      <c r="O1150" s="9">
        <f t="shared" si="3155"/>
        <v>0</v>
      </c>
      <c r="P1150" s="9">
        <f t="shared" si="3155"/>
        <v>0</v>
      </c>
      <c r="Q1150" s="9">
        <f t="shared" si="3155"/>
        <v>0</v>
      </c>
      <c r="R1150" s="21">
        <f t="shared" si="3154"/>
        <v>156.6</v>
      </c>
      <c r="S1150" s="21">
        <f t="shared" si="3154"/>
        <v>156.6</v>
      </c>
      <c r="T1150" s="21">
        <f t="shared" si="3154"/>
        <v>156.6</v>
      </c>
      <c r="U1150" s="9">
        <f t="shared" si="3155"/>
        <v>0</v>
      </c>
      <c r="V1150" s="9">
        <f t="shared" si="3155"/>
        <v>0</v>
      </c>
      <c r="W1150" s="9">
        <f t="shared" si="3155"/>
        <v>0</v>
      </c>
      <c r="X1150" s="21">
        <f t="shared" si="3117"/>
        <v>156.6</v>
      </c>
      <c r="Y1150" s="21">
        <f t="shared" si="3117"/>
        <v>156.6</v>
      </c>
      <c r="Z1150" s="21">
        <f t="shared" si="3117"/>
        <v>156.6</v>
      </c>
      <c r="AA1150" s="9">
        <f t="shared" si="3155"/>
        <v>0</v>
      </c>
      <c r="AB1150" s="21">
        <f t="shared" si="3118"/>
        <v>156.6</v>
      </c>
      <c r="AC1150" s="9">
        <f t="shared" si="3155"/>
        <v>0</v>
      </c>
      <c r="AD1150" s="9">
        <f t="shared" si="3155"/>
        <v>0</v>
      </c>
      <c r="AE1150" s="34">
        <f t="shared" si="3095"/>
        <v>156.6</v>
      </c>
      <c r="AF1150" s="9">
        <f t="shared" si="3155"/>
        <v>0</v>
      </c>
      <c r="AG1150" s="34">
        <f t="shared" si="3096"/>
        <v>156.6</v>
      </c>
      <c r="AH1150" s="9">
        <f t="shared" si="3155"/>
        <v>17.690000000000001</v>
      </c>
      <c r="AI1150" s="9">
        <f t="shared" si="3155"/>
        <v>0</v>
      </c>
      <c r="AJ1150" s="9">
        <f t="shared" si="3155"/>
        <v>0</v>
      </c>
      <c r="AK1150" s="21">
        <f t="shared" si="3076"/>
        <v>174.29</v>
      </c>
      <c r="AL1150" s="21">
        <f t="shared" si="3077"/>
        <v>156.6</v>
      </c>
      <c r="AM1150" s="21">
        <f t="shared" si="3077"/>
        <v>156.6</v>
      </c>
      <c r="AN1150" s="9">
        <f t="shared" si="3155"/>
        <v>0</v>
      </c>
      <c r="AO1150" s="21">
        <f t="shared" si="3078"/>
        <v>174.29</v>
      </c>
      <c r="AP1150" s="9">
        <f t="shared" si="3155"/>
        <v>0</v>
      </c>
      <c r="AQ1150" s="9">
        <f t="shared" si="3155"/>
        <v>0</v>
      </c>
      <c r="AR1150" s="9">
        <f t="shared" si="3155"/>
        <v>0</v>
      </c>
      <c r="AS1150" s="21">
        <f t="shared" si="3038"/>
        <v>174.29</v>
      </c>
      <c r="AT1150" s="21">
        <f t="shared" si="3075"/>
        <v>156.6</v>
      </c>
      <c r="AU1150" s="21">
        <f t="shared" si="3075"/>
        <v>156.6</v>
      </c>
      <c r="AV1150" s="9">
        <f t="shared" si="3155"/>
        <v>0</v>
      </c>
      <c r="AW1150" s="9">
        <f t="shared" si="3155"/>
        <v>0</v>
      </c>
      <c r="AX1150" s="9">
        <f t="shared" si="3155"/>
        <v>0</v>
      </c>
      <c r="AY1150" s="21">
        <f t="shared" si="3018"/>
        <v>174.29</v>
      </c>
      <c r="AZ1150" s="21">
        <f t="shared" si="3019"/>
        <v>156.6</v>
      </c>
      <c r="BA1150" s="21">
        <f t="shared" si="3020"/>
        <v>156.6</v>
      </c>
      <c r="BB1150" s="9">
        <f t="shared" si="3155"/>
        <v>0</v>
      </c>
      <c r="BC1150" s="21">
        <f t="shared" si="3081"/>
        <v>174.29</v>
      </c>
      <c r="BD1150" s="9">
        <f t="shared" si="3155"/>
        <v>-23.161000000000001</v>
      </c>
      <c r="BE1150" s="9">
        <f t="shared" si="3155"/>
        <v>0</v>
      </c>
      <c r="BF1150" s="21">
        <f t="shared" si="3053"/>
        <v>151.12899999999999</v>
      </c>
      <c r="BG1150" s="21">
        <f t="shared" si="3054"/>
        <v>156.6</v>
      </c>
      <c r="BH1150" s="9">
        <f t="shared" si="3155"/>
        <v>0</v>
      </c>
      <c r="BI1150" s="9">
        <f t="shared" si="3155"/>
        <v>0</v>
      </c>
      <c r="BJ1150" s="21">
        <f t="shared" si="3055"/>
        <v>151.12899999999999</v>
      </c>
      <c r="BK1150" s="21">
        <f t="shared" si="3056"/>
        <v>156.6</v>
      </c>
      <c r="BL1150" s="9">
        <f t="shared" si="3155"/>
        <v>0</v>
      </c>
      <c r="BM1150" s="21">
        <f t="shared" si="3050"/>
        <v>151.12899999999999</v>
      </c>
      <c r="BN1150" s="9">
        <f t="shared" si="3155"/>
        <v>0</v>
      </c>
      <c r="BO1150" s="21">
        <f t="shared" si="3051"/>
        <v>151.12899999999999</v>
      </c>
      <c r="BP1150" s="9">
        <f t="shared" si="3155"/>
        <v>0</v>
      </c>
      <c r="BQ1150" s="21">
        <f t="shared" si="3027"/>
        <v>151.12899999999999</v>
      </c>
      <c r="BR1150" s="9">
        <f t="shared" si="3155"/>
        <v>0</v>
      </c>
      <c r="BS1150" s="33">
        <f t="shared" si="3097"/>
        <v>151.12899999999999</v>
      </c>
      <c r="BT1150" s="9">
        <f t="shared" si="3155"/>
        <v>0</v>
      </c>
    </row>
    <row r="1151" spans="1:72" x14ac:dyDescent="0.3">
      <c r="A1151" s="1" t="s">
        <v>178</v>
      </c>
      <c r="B1151" s="1" t="s">
        <v>215</v>
      </c>
      <c r="C1151" s="1"/>
      <c r="D1151" s="1"/>
      <c r="E1151" s="2" t="s">
        <v>746</v>
      </c>
      <c r="F1151" s="3">
        <f>F1152</f>
        <v>156.6</v>
      </c>
      <c r="G1151" s="3">
        <f t="shared" si="3155"/>
        <v>156.6</v>
      </c>
      <c r="H1151" s="3">
        <f t="shared" si="3155"/>
        <v>156.6</v>
      </c>
      <c r="I1151" s="3">
        <f t="shared" si="3155"/>
        <v>0</v>
      </c>
      <c r="J1151" s="3">
        <f t="shared" si="3155"/>
        <v>0</v>
      </c>
      <c r="K1151" s="3">
        <f t="shared" si="3155"/>
        <v>0</v>
      </c>
      <c r="L1151" s="18">
        <f t="shared" si="3048"/>
        <v>156.6</v>
      </c>
      <c r="M1151" s="18">
        <f t="shared" si="3048"/>
        <v>156.6</v>
      </c>
      <c r="N1151" s="18">
        <f t="shared" si="3048"/>
        <v>156.6</v>
      </c>
      <c r="O1151" s="9">
        <f t="shared" si="3155"/>
        <v>0</v>
      </c>
      <c r="P1151" s="9">
        <f t="shared" si="3155"/>
        <v>0</v>
      </c>
      <c r="Q1151" s="9">
        <f t="shared" si="3155"/>
        <v>0</v>
      </c>
      <c r="R1151" s="21">
        <f t="shared" si="3154"/>
        <v>156.6</v>
      </c>
      <c r="S1151" s="21">
        <f t="shared" si="3154"/>
        <v>156.6</v>
      </c>
      <c r="T1151" s="21">
        <f t="shared" si="3154"/>
        <v>156.6</v>
      </c>
      <c r="U1151" s="9">
        <f t="shared" si="3155"/>
        <v>0</v>
      </c>
      <c r="V1151" s="9">
        <f t="shared" si="3155"/>
        <v>0</v>
      </c>
      <c r="W1151" s="9">
        <f t="shared" si="3155"/>
        <v>0</v>
      </c>
      <c r="X1151" s="21">
        <f t="shared" si="3117"/>
        <v>156.6</v>
      </c>
      <c r="Y1151" s="21">
        <f t="shared" si="3117"/>
        <v>156.6</v>
      </c>
      <c r="Z1151" s="21">
        <f t="shared" si="3117"/>
        <v>156.6</v>
      </c>
      <c r="AA1151" s="9">
        <f t="shared" si="3155"/>
        <v>0</v>
      </c>
      <c r="AB1151" s="21">
        <f t="shared" si="3118"/>
        <v>156.6</v>
      </c>
      <c r="AC1151" s="9">
        <f t="shared" si="3155"/>
        <v>0</v>
      </c>
      <c r="AD1151" s="9">
        <f t="shared" si="3155"/>
        <v>0</v>
      </c>
      <c r="AE1151" s="34">
        <f t="shared" si="3095"/>
        <v>156.6</v>
      </c>
      <c r="AF1151" s="9">
        <f t="shared" si="3155"/>
        <v>0</v>
      </c>
      <c r="AG1151" s="34">
        <f t="shared" si="3096"/>
        <v>156.6</v>
      </c>
      <c r="AH1151" s="9">
        <f t="shared" si="3155"/>
        <v>17.690000000000001</v>
      </c>
      <c r="AI1151" s="9">
        <f t="shared" si="3155"/>
        <v>0</v>
      </c>
      <c r="AJ1151" s="9">
        <f t="shared" si="3155"/>
        <v>0</v>
      </c>
      <c r="AK1151" s="21">
        <f t="shared" si="3076"/>
        <v>174.29</v>
      </c>
      <c r="AL1151" s="21">
        <f t="shared" si="3077"/>
        <v>156.6</v>
      </c>
      <c r="AM1151" s="21">
        <f t="shared" si="3077"/>
        <v>156.6</v>
      </c>
      <c r="AN1151" s="9">
        <f t="shared" si="3155"/>
        <v>0</v>
      </c>
      <c r="AO1151" s="21">
        <f t="shared" si="3078"/>
        <v>174.29</v>
      </c>
      <c r="AP1151" s="9">
        <f t="shared" si="3155"/>
        <v>0</v>
      </c>
      <c r="AQ1151" s="9">
        <f t="shared" si="3155"/>
        <v>0</v>
      </c>
      <c r="AR1151" s="9">
        <f t="shared" si="3155"/>
        <v>0</v>
      </c>
      <c r="AS1151" s="21">
        <f t="shared" si="3038"/>
        <v>174.29</v>
      </c>
      <c r="AT1151" s="21">
        <f t="shared" si="3075"/>
        <v>156.6</v>
      </c>
      <c r="AU1151" s="21">
        <f t="shared" si="3075"/>
        <v>156.6</v>
      </c>
      <c r="AV1151" s="9">
        <f t="shared" si="3155"/>
        <v>0</v>
      </c>
      <c r="AW1151" s="9">
        <f t="shared" si="3155"/>
        <v>0</v>
      </c>
      <c r="AX1151" s="9">
        <f t="shared" si="3155"/>
        <v>0</v>
      </c>
      <c r="AY1151" s="21">
        <f t="shared" si="3018"/>
        <v>174.29</v>
      </c>
      <c r="AZ1151" s="21">
        <f t="shared" si="3019"/>
        <v>156.6</v>
      </c>
      <c r="BA1151" s="21">
        <f t="shared" si="3020"/>
        <v>156.6</v>
      </c>
      <c r="BB1151" s="9">
        <f t="shared" si="3155"/>
        <v>0</v>
      </c>
      <c r="BC1151" s="21">
        <f t="shared" si="3081"/>
        <v>174.29</v>
      </c>
      <c r="BD1151" s="9">
        <f t="shared" si="3155"/>
        <v>-23.161000000000001</v>
      </c>
      <c r="BE1151" s="9">
        <f t="shared" si="3155"/>
        <v>0</v>
      </c>
      <c r="BF1151" s="21">
        <f t="shared" si="3053"/>
        <v>151.12899999999999</v>
      </c>
      <c r="BG1151" s="21">
        <f t="shared" si="3054"/>
        <v>156.6</v>
      </c>
      <c r="BH1151" s="9">
        <f t="shared" si="3155"/>
        <v>0</v>
      </c>
      <c r="BI1151" s="9">
        <f t="shared" si="3155"/>
        <v>0</v>
      </c>
      <c r="BJ1151" s="21">
        <f t="shared" si="3055"/>
        <v>151.12899999999999</v>
      </c>
      <c r="BK1151" s="21">
        <f t="shared" si="3056"/>
        <v>156.6</v>
      </c>
      <c r="BL1151" s="9">
        <f t="shared" si="3155"/>
        <v>0</v>
      </c>
      <c r="BM1151" s="21">
        <f t="shared" si="3050"/>
        <v>151.12899999999999</v>
      </c>
      <c r="BN1151" s="9">
        <f t="shared" si="3155"/>
        <v>0</v>
      </c>
      <c r="BO1151" s="21">
        <f t="shared" si="3051"/>
        <v>151.12899999999999</v>
      </c>
      <c r="BP1151" s="9">
        <f t="shared" si="3155"/>
        <v>0</v>
      </c>
      <c r="BQ1151" s="21">
        <f t="shared" si="3027"/>
        <v>151.12899999999999</v>
      </c>
      <c r="BR1151" s="9">
        <f t="shared" si="3155"/>
        <v>0</v>
      </c>
      <c r="BS1151" s="33">
        <f t="shared" si="3097"/>
        <v>151.12899999999999</v>
      </c>
      <c r="BT1151" s="9">
        <f t="shared" si="3155"/>
        <v>0</v>
      </c>
    </row>
    <row r="1152" spans="1:72" ht="46.8" x14ac:dyDescent="0.3">
      <c r="A1152" s="1" t="s">
        <v>178</v>
      </c>
      <c r="B1152" s="1">
        <v>850</v>
      </c>
      <c r="C1152" s="1" t="s">
        <v>57</v>
      </c>
      <c r="D1152" s="1" t="s">
        <v>177</v>
      </c>
      <c r="E1152" s="2" t="s">
        <v>756</v>
      </c>
      <c r="F1152" s="3">
        <v>156.6</v>
      </c>
      <c r="G1152" s="3">
        <v>156.6</v>
      </c>
      <c r="H1152" s="3">
        <v>156.6</v>
      </c>
      <c r="I1152" s="3"/>
      <c r="J1152" s="3"/>
      <c r="K1152" s="3"/>
      <c r="L1152" s="18">
        <f t="shared" si="3048"/>
        <v>156.6</v>
      </c>
      <c r="M1152" s="18">
        <f t="shared" si="3048"/>
        <v>156.6</v>
      </c>
      <c r="N1152" s="18">
        <f t="shared" si="3048"/>
        <v>156.6</v>
      </c>
      <c r="O1152" s="9"/>
      <c r="P1152" s="9"/>
      <c r="Q1152" s="9"/>
      <c r="R1152" s="21">
        <f t="shared" si="3154"/>
        <v>156.6</v>
      </c>
      <c r="S1152" s="21">
        <f t="shared" si="3154"/>
        <v>156.6</v>
      </c>
      <c r="T1152" s="21">
        <f t="shared" si="3154"/>
        <v>156.6</v>
      </c>
      <c r="U1152" s="9"/>
      <c r="V1152" s="9"/>
      <c r="W1152" s="9"/>
      <c r="X1152" s="21">
        <f t="shared" si="3117"/>
        <v>156.6</v>
      </c>
      <c r="Y1152" s="21">
        <f t="shared" si="3117"/>
        <v>156.6</v>
      </c>
      <c r="Z1152" s="21">
        <f t="shared" si="3117"/>
        <v>156.6</v>
      </c>
      <c r="AA1152" s="9"/>
      <c r="AB1152" s="21">
        <f t="shared" si="3118"/>
        <v>156.6</v>
      </c>
      <c r="AC1152" s="9"/>
      <c r="AD1152" s="9"/>
      <c r="AE1152" s="34">
        <f t="shared" si="3095"/>
        <v>156.6</v>
      </c>
      <c r="AF1152" s="9"/>
      <c r="AG1152" s="34">
        <f t="shared" si="3096"/>
        <v>156.6</v>
      </c>
      <c r="AH1152" s="9">
        <f>-14.017-2.479+34.186</f>
        <v>17.690000000000001</v>
      </c>
      <c r="AI1152" s="9"/>
      <c r="AJ1152" s="9"/>
      <c r="AK1152" s="21">
        <f t="shared" si="3076"/>
        <v>174.29</v>
      </c>
      <c r="AL1152" s="21">
        <f t="shared" si="3077"/>
        <v>156.6</v>
      </c>
      <c r="AM1152" s="21">
        <f t="shared" si="3077"/>
        <v>156.6</v>
      </c>
      <c r="AN1152" s="9"/>
      <c r="AO1152" s="21">
        <f t="shared" si="3078"/>
        <v>174.29</v>
      </c>
      <c r="AP1152" s="9"/>
      <c r="AQ1152" s="9"/>
      <c r="AR1152" s="9"/>
      <c r="AS1152" s="21">
        <f t="shared" si="3038"/>
        <v>174.29</v>
      </c>
      <c r="AT1152" s="21">
        <f t="shared" si="3075"/>
        <v>156.6</v>
      </c>
      <c r="AU1152" s="21">
        <f t="shared" si="3075"/>
        <v>156.6</v>
      </c>
      <c r="AV1152" s="9"/>
      <c r="AW1152" s="9"/>
      <c r="AX1152" s="9"/>
      <c r="AY1152" s="21">
        <f t="shared" si="3018"/>
        <v>174.29</v>
      </c>
      <c r="AZ1152" s="21">
        <f t="shared" si="3019"/>
        <v>156.6</v>
      </c>
      <c r="BA1152" s="21">
        <f t="shared" si="3020"/>
        <v>156.6</v>
      </c>
      <c r="BB1152" s="9"/>
      <c r="BC1152" s="21">
        <f t="shared" si="3081"/>
        <v>174.29</v>
      </c>
      <c r="BD1152" s="9">
        <v>-23.161000000000001</v>
      </c>
      <c r="BE1152" s="9"/>
      <c r="BF1152" s="21">
        <f t="shared" si="3053"/>
        <v>151.12899999999999</v>
      </c>
      <c r="BG1152" s="21">
        <f t="shared" si="3054"/>
        <v>156.6</v>
      </c>
      <c r="BH1152" s="9"/>
      <c r="BI1152" s="9"/>
      <c r="BJ1152" s="21">
        <f t="shared" si="3055"/>
        <v>151.12899999999999</v>
      </c>
      <c r="BK1152" s="21">
        <f t="shared" si="3056"/>
        <v>156.6</v>
      </c>
      <c r="BL1152" s="9"/>
      <c r="BM1152" s="21">
        <f t="shared" si="3050"/>
        <v>151.12899999999999</v>
      </c>
      <c r="BN1152" s="9"/>
      <c r="BO1152" s="21">
        <f t="shared" si="3051"/>
        <v>151.12899999999999</v>
      </c>
      <c r="BP1152" s="9"/>
      <c r="BQ1152" s="21">
        <f t="shared" si="3027"/>
        <v>151.12899999999999</v>
      </c>
      <c r="BR1152" s="9"/>
      <c r="BS1152" s="33">
        <f t="shared" si="3097"/>
        <v>151.12899999999999</v>
      </c>
      <c r="BT1152" s="9"/>
    </row>
    <row r="1153" spans="1:73" ht="78" hidden="1" customHeight="1" x14ac:dyDescent="0.3">
      <c r="A1153" s="1" t="s">
        <v>326</v>
      </c>
      <c r="B1153" s="1"/>
      <c r="C1153" s="1"/>
      <c r="D1153" s="1"/>
      <c r="E1153" s="2" t="s">
        <v>585</v>
      </c>
      <c r="F1153" s="3">
        <f>F1154</f>
        <v>80.8</v>
      </c>
      <c r="G1153" s="3">
        <f t="shared" ref="G1153:BT1155" si="3156">G1154</f>
        <v>85.8</v>
      </c>
      <c r="H1153" s="3">
        <f t="shared" si="3156"/>
        <v>85.8</v>
      </c>
      <c r="I1153" s="3">
        <f t="shared" si="3156"/>
        <v>0</v>
      </c>
      <c r="J1153" s="3">
        <f t="shared" si="3156"/>
        <v>0</v>
      </c>
      <c r="K1153" s="3">
        <f t="shared" si="3156"/>
        <v>0</v>
      </c>
      <c r="L1153" s="18">
        <f t="shared" si="3048"/>
        <v>80.8</v>
      </c>
      <c r="M1153" s="18">
        <f t="shared" si="3048"/>
        <v>85.8</v>
      </c>
      <c r="N1153" s="18">
        <f t="shared" si="3048"/>
        <v>85.8</v>
      </c>
      <c r="O1153" s="9">
        <f t="shared" si="3156"/>
        <v>0</v>
      </c>
      <c r="P1153" s="9">
        <f t="shared" si="3156"/>
        <v>0</v>
      </c>
      <c r="Q1153" s="9">
        <f t="shared" si="3156"/>
        <v>0</v>
      </c>
      <c r="R1153" s="21">
        <f t="shared" si="3154"/>
        <v>80.8</v>
      </c>
      <c r="S1153" s="21">
        <f t="shared" si="3154"/>
        <v>85.8</v>
      </c>
      <c r="T1153" s="21">
        <f t="shared" si="3154"/>
        <v>85.8</v>
      </c>
      <c r="U1153" s="9">
        <f t="shared" si="3156"/>
        <v>0</v>
      </c>
      <c r="V1153" s="9">
        <f t="shared" si="3156"/>
        <v>0</v>
      </c>
      <c r="W1153" s="9">
        <f t="shared" si="3156"/>
        <v>0</v>
      </c>
      <c r="X1153" s="21">
        <f t="shared" si="3117"/>
        <v>80.8</v>
      </c>
      <c r="Y1153" s="21">
        <f t="shared" si="3117"/>
        <v>85.8</v>
      </c>
      <c r="Z1153" s="21">
        <f t="shared" si="3117"/>
        <v>85.8</v>
      </c>
      <c r="AA1153" s="9">
        <f t="shared" si="3156"/>
        <v>0</v>
      </c>
      <c r="AB1153" s="21">
        <f t="shared" si="3118"/>
        <v>80.8</v>
      </c>
      <c r="AC1153" s="9">
        <f t="shared" si="3156"/>
        <v>0</v>
      </c>
      <c r="AD1153" s="9">
        <f t="shared" si="3156"/>
        <v>0</v>
      </c>
      <c r="AE1153" s="34">
        <f t="shared" si="3095"/>
        <v>80.8</v>
      </c>
      <c r="AF1153" s="9">
        <f t="shared" si="3156"/>
        <v>0</v>
      </c>
      <c r="AG1153" s="34">
        <f t="shared" si="3096"/>
        <v>80.8</v>
      </c>
      <c r="AH1153" s="9">
        <f t="shared" si="3156"/>
        <v>0</v>
      </c>
      <c r="AI1153" s="9">
        <f t="shared" si="3156"/>
        <v>0</v>
      </c>
      <c r="AJ1153" s="9">
        <f t="shared" si="3156"/>
        <v>0</v>
      </c>
      <c r="AK1153" s="21">
        <f t="shared" si="3076"/>
        <v>80.8</v>
      </c>
      <c r="AL1153" s="21">
        <f t="shared" si="3077"/>
        <v>85.8</v>
      </c>
      <c r="AM1153" s="21">
        <f t="shared" si="3077"/>
        <v>85.8</v>
      </c>
      <c r="AN1153" s="9">
        <f t="shared" si="3156"/>
        <v>0</v>
      </c>
      <c r="AO1153" s="21">
        <f t="shared" si="3078"/>
        <v>80.8</v>
      </c>
      <c r="AP1153" s="9">
        <f t="shared" si="3156"/>
        <v>0</v>
      </c>
      <c r="AQ1153" s="9">
        <f t="shared" si="3156"/>
        <v>0</v>
      </c>
      <c r="AR1153" s="9">
        <f t="shared" si="3156"/>
        <v>0</v>
      </c>
      <c r="AS1153" s="20">
        <f t="shared" si="3038"/>
        <v>80.8</v>
      </c>
      <c r="AT1153" s="20">
        <f t="shared" si="3075"/>
        <v>85.8</v>
      </c>
      <c r="AU1153" s="20">
        <f t="shared" si="3075"/>
        <v>85.8</v>
      </c>
      <c r="AV1153" s="9">
        <f t="shared" si="3156"/>
        <v>-80.8</v>
      </c>
      <c r="AW1153" s="9">
        <f t="shared" si="3156"/>
        <v>0</v>
      </c>
      <c r="AX1153" s="9">
        <f t="shared" si="3156"/>
        <v>0</v>
      </c>
      <c r="AY1153" s="21">
        <f t="shared" si="3018"/>
        <v>0</v>
      </c>
      <c r="AZ1153" s="21">
        <f t="shared" si="3019"/>
        <v>85.8</v>
      </c>
      <c r="BA1153" s="21">
        <f t="shared" si="3020"/>
        <v>85.8</v>
      </c>
      <c r="BB1153" s="9">
        <f t="shared" si="3156"/>
        <v>0</v>
      </c>
      <c r="BC1153" s="21">
        <f t="shared" si="3081"/>
        <v>0</v>
      </c>
      <c r="BD1153" s="9">
        <f t="shared" si="3156"/>
        <v>0</v>
      </c>
      <c r="BE1153" s="9">
        <f t="shared" si="3156"/>
        <v>0</v>
      </c>
      <c r="BF1153" s="21">
        <f t="shared" si="3053"/>
        <v>0</v>
      </c>
      <c r="BG1153" s="21">
        <f t="shared" si="3054"/>
        <v>85.8</v>
      </c>
      <c r="BH1153" s="9">
        <f t="shared" si="3156"/>
        <v>0</v>
      </c>
      <c r="BI1153" s="9">
        <f t="shared" si="3156"/>
        <v>0</v>
      </c>
      <c r="BJ1153" s="21">
        <f t="shared" si="3055"/>
        <v>0</v>
      </c>
      <c r="BK1153" s="21">
        <f t="shared" si="3056"/>
        <v>85.8</v>
      </c>
      <c r="BL1153" s="9">
        <f t="shared" si="3156"/>
        <v>0</v>
      </c>
      <c r="BM1153" s="21">
        <f t="shared" si="3050"/>
        <v>0</v>
      </c>
      <c r="BN1153" s="9">
        <f t="shared" si="3156"/>
        <v>0</v>
      </c>
      <c r="BO1153" s="21">
        <f t="shared" si="3051"/>
        <v>0</v>
      </c>
      <c r="BP1153" s="9">
        <f t="shared" si="3156"/>
        <v>0</v>
      </c>
      <c r="BQ1153" s="21">
        <f t="shared" si="3027"/>
        <v>0</v>
      </c>
      <c r="BR1153" s="9">
        <f t="shared" si="3156"/>
        <v>0</v>
      </c>
      <c r="BS1153" s="9"/>
      <c r="BT1153" s="9">
        <f t="shared" si="3156"/>
        <v>0</v>
      </c>
      <c r="BU1153" s="52">
        <v>0</v>
      </c>
    </row>
    <row r="1154" spans="1:73" ht="31.2" hidden="1" customHeight="1" x14ac:dyDescent="0.3">
      <c r="A1154" s="1" t="s">
        <v>326</v>
      </c>
      <c r="B1154" s="1" t="s">
        <v>6</v>
      </c>
      <c r="C1154" s="1"/>
      <c r="D1154" s="1"/>
      <c r="E1154" s="2" t="s">
        <v>730</v>
      </c>
      <c r="F1154" s="3">
        <f>F1155</f>
        <v>80.8</v>
      </c>
      <c r="G1154" s="3">
        <f t="shared" si="3156"/>
        <v>85.8</v>
      </c>
      <c r="H1154" s="3">
        <f t="shared" si="3156"/>
        <v>85.8</v>
      </c>
      <c r="I1154" s="3">
        <f t="shared" si="3156"/>
        <v>0</v>
      </c>
      <c r="J1154" s="3">
        <f t="shared" si="3156"/>
        <v>0</v>
      </c>
      <c r="K1154" s="3">
        <f t="shared" si="3156"/>
        <v>0</v>
      </c>
      <c r="L1154" s="18">
        <f t="shared" si="3048"/>
        <v>80.8</v>
      </c>
      <c r="M1154" s="18">
        <f t="shared" si="3048"/>
        <v>85.8</v>
      </c>
      <c r="N1154" s="18">
        <f t="shared" si="3048"/>
        <v>85.8</v>
      </c>
      <c r="O1154" s="9">
        <f t="shared" si="3156"/>
        <v>0</v>
      </c>
      <c r="P1154" s="9">
        <f t="shared" si="3156"/>
        <v>0</v>
      </c>
      <c r="Q1154" s="9">
        <f t="shared" si="3156"/>
        <v>0</v>
      </c>
      <c r="R1154" s="21">
        <f t="shared" si="3154"/>
        <v>80.8</v>
      </c>
      <c r="S1154" s="21">
        <f t="shared" si="3154"/>
        <v>85.8</v>
      </c>
      <c r="T1154" s="21">
        <f t="shared" si="3154"/>
        <v>85.8</v>
      </c>
      <c r="U1154" s="9">
        <f t="shared" si="3156"/>
        <v>0</v>
      </c>
      <c r="V1154" s="9">
        <f t="shared" si="3156"/>
        <v>0</v>
      </c>
      <c r="W1154" s="9">
        <f t="shared" si="3156"/>
        <v>0</v>
      </c>
      <c r="X1154" s="21">
        <f t="shared" si="3117"/>
        <v>80.8</v>
      </c>
      <c r="Y1154" s="21">
        <f t="shared" si="3117"/>
        <v>85.8</v>
      </c>
      <c r="Z1154" s="21">
        <f t="shared" si="3117"/>
        <v>85.8</v>
      </c>
      <c r="AA1154" s="9">
        <f t="shared" si="3156"/>
        <v>0</v>
      </c>
      <c r="AB1154" s="21">
        <f t="shared" si="3118"/>
        <v>80.8</v>
      </c>
      <c r="AC1154" s="9">
        <f t="shared" si="3156"/>
        <v>0</v>
      </c>
      <c r="AD1154" s="9">
        <f t="shared" si="3156"/>
        <v>0</v>
      </c>
      <c r="AE1154" s="34">
        <f t="shared" si="3095"/>
        <v>80.8</v>
      </c>
      <c r="AF1154" s="9">
        <f t="shared" si="3156"/>
        <v>0</v>
      </c>
      <c r="AG1154" s="34">
        <f t="shared" si="3096"/>
        <v>80.8</v>
      </c>
      <c r="AH1154" s="9">
        <f t="shared" si="3156"/>
        <v>0</v>
      </c>
      <c r="AI1154" s="9">
        <f t="shared" si="3156"/>
        <v>0</v>
      </c>
      <c r="AJ1154" s="9">
        <f t="shared" si="3156"/>
        <v>0</v>
      </c>
      <c r="AK1154" s="21">
        <f t="shared" si="3076"/>
        <v>80.8</v>
      </c>
      <c r="AL1154" s="21">
        <f t="shared" si="3077"/>
        <v>85.8</v>
      </c>
      <c r="AM1154" s="21">
        <f t="shared" si="3077"/>
        <v>85.8</v>
      </c>
      <c r="AN1154" s="9">
        <f t="shared" si="3156"/>
        <v>0</v>
      </c>
      <c r="AO1154" s="21">
        <f t="shared" si="3078"/>
        <v>80.8</v>
      </c>
      <c r="AP1154" s="9">
        <f t="shared" si="3156"/>
        <v>0</v>
      </c>
      <c r="AQ1154" s="9">
        <f t="shared" si="3156"/>
        <v>0</v>
      </c>
      <c r="AR1154" s="9">
        <f t="shared" si="3156"/>
        <v>0</v>
      </c>
      <c r="AS1154" s="21">
        <f t="shared" si="3038"/>
        <v>80.8</v>
      </c>
      <c r="AT1154" s="21">
        <f t="shared" si="3075"/>
        <v>85.8</v>
      </c>
      <c r="AU1154" s="21">
        <f t="shared" si="3075"/>
        <v>85.8</v>
      </c>
      <c r="AV1154" s="9">
        <f t="shared" si="3156"/>
        <v>-80.8</v>
      </c>
      <c r="AW1154" s="9">
        <f t="shared" si="3156"/>
        <v>0</v>
      </c>
      <c r="AX1154" s="9">
        <f t="shared" si="3156"/>
        <v>0</v>
      </c>
      <c r="AY1154" s="21">
        <f t="shared" si="3018"/>
        <v>0</v>
      </c>
      <c r="AZ1154" s="21">
        <f t="shared" si="3019"/>
        <v>85.8</v>
      </c>
      <c r="BA1154" s="21">
        <f t="shared" si="3020"/>
        <v>85.8</v>
      </c>
      <c r="BB1154" s="9">
        <f t="shared" si="3156"/>
        <v>0</v>
      </c>
      <c r="BC1154" s="21">
        <f t="shared" si="3081"/>
        <v>0</v>
      </c>
      <c r="BD1154" s="9">
        <f t="shared" si="3156"/>
        <v>0</v>
      </c>
      <c r="BE1154" s="9">
        <f t="shared" si="3156"/>
        <v>0</v>
      </c>
      <c r="BF1154" s="21">
        <f t="shared" si="3053"/>
        <v>0</v>
      </c>
      <c r="BG1154" s="21">
        <f t="shared" si="3054"/>
        <v>85.8</v>
      </c>
      <c r="BH1154" s="9">
        <f t="shared" si="3156"/>
        <v>0</v>
      </c>
      <c r="BI1154" s="9">
        <f t="shared" si="3156"/>
        <v>0</v>
      </c>
      <c r="BJ1154" s="21">
        <f t="shared" si="3055"/>
        <v>0</v>
      </c>
      <c r="BK1154" s="21">
        <f t="shared" si="3056"/>
        <v>85.8</v>
      </c>
      <c r="BL1154" s="9">
        <f t="shared" si="3156"/>
        <v>0</v>
      </c>
      <c r="BM1154" s="21">
        <f t="shared" si="3050"/>
        <v>0</v>
      </c>
      <c r="BN1154" s="9">
        <f t="shared" si="3156"/>
        <v>0</v>
      </c>
      <c r="BO1154" s="21">
        <f t="shared" si="3051"/>
        <v>0</v>
      </c>
      <c r="BP1154" s="9">
        <f t="shared" si="3156"/>
        <v>0</v>
      </c>
      <c r="BQ1154" s="21">
        <f t="shared" si="3027"/>
        <v>0</v>
      </c>
      <c r="BR1154" s="9">
        <f t="shared" si="3156"/>
        <v>0</v>
      </c>
      <c r="BS1154" s="9"/>
      <c r="BT1154" s="9">
        <f t="shared" si="3156"/>
        <v>0</v>
      </c>
      <c r="BU1154" s="52">
        <v>0</v>
      </c>
    </row>
    <row r="1155" spans="1:73" ht="46.8" hidden="1" customHeight="1" x14ac:dyDescent="0.3">
      <c r="A1155" s="1" t="s">
        <v>326</v>
      </c>
      <c r="B1155" s="1" t="s">
        <v>167</v>
      </c>
      <c r="C1155" s="1"/>
      <c r="D1155" s="1"/>
      <c r="E1155" s="2" t="s">
        <v>731</v>
      </c>
      <c r="F1155" s="3">
        <f>F1156</f>
        <v>80.8</v>
      </c>
      <c r="G1155" s="3">
        <f t="shared" si="3156"/>
        <v>85.8</v>
      </c>
      <c r="H1155" s="3">
        <f t="shared" si="3156"/>
        <v>85.8</v>
      </c>
      <c r="I1155" s="3">
        <f t="shared" si="3156"/>
        <v>0</v>
      </c>
      <c r="J1155" s="3">
        <f t="shared" si="3156"/>
        <v>0</v>
      </c>
      <c r="K1155" s="3">
        <f t="shared" si="3156"/>
        <v>0</v>
      </c>
      <c r="L1155" s="18">
        <f t="shared" si="3048"/>
        <v>80.8</v>
      </c>
      <c r="M1155" s="18">
        <f t="shared" si="3048"/>
        <v>85.8</v>
      </c>
      <c r="N1155" s="18">
        <f t="shared" si="3048"/>
        <v>85.8</v>
      </c>
      <c r="O1155" s="9">
        <f t="shared" si="3156"/>
        <v>0</v>
      </c>
      <c r="P1155" s="9">
        <f t="shared" si="3156"/>
        <v>0</v>
      </c>
      <c r="Q1155" s="9">
        <f t="shared" si="3156"/>
        <v>0</v>
      </c>
      <c r="R1155" s="21">
        <f t="shared" si="3154"/>
        <v>80.8</v>
      </c>
      <c r="S1155" s="21">
        <f t="shared" si="3154"/>
        <v>85.8</v>
      </c>
      <c r="T1155" s="21">
        <f t="shared" si="3154"/>
        <v>85.8</v>
      </c>
      <c r="U1155" s="9">
        <f t="shared" si="3156"/>
        <v>0</v>
      </c>
      <c r="V1155" s="9">
        <f t="shared" si="3156"/>
        <v>0</v>
      </c>
      <c r="W1155" s="9">
        <f t="shared" si="3156"/>
        <v>0</v>
      </c>
      <c r="X1155" s="21">
        <f t="shared" si="3117"/>
        <v>80.8</v>
      </c>
      <c r="Y1155" s="21">
        <f t="shared" si="3117"/>
        <v>85.8</v>
      </c>
      <c r="Z1155" s="21">
        <f t="shared" si="3117"/>
        <v>85.8</v>
      </c>
      <c r="AA1155" s="9">
        <f t="shared" si="3156"/>
        <v>0</v>
      </c>
      <c r="AB1155" s="21">
        <f t="shared" si="3118"/>
        <v>80.8</v>
      </c>
      <c r="AC1155" s="9">
        <f t="shared" si="3156"/>
        <v>0</v>
      </c>
      <c r="AD1155" s="9">
        <f t="shared" si="3156"/>
        <v>0</v>
      </c>
      <c r="AE1155" s="34">
        <f t="shared" si="3095"/>
        <v>80.8</v>
      </c>
      <c r="AF1155" s="9">
        <f t="shared" si="3156"/>
        <v>0</v>
      </c>
      <c r="AG1155" s="34">
        <f t="shared" si="3096"/>
        <v>80.8</v>
      </c>
      <c r="AH1155" s="9">
        <f t="shared" si="3156"/>
        <v>0</v>
      </c>
      <c r="AI1155" s="9">
        <f t="shared" si="3156"/>
        <v>0</v>
      </c>
      <c r="AJ1155" s="9">
        <f t="shared" si="3156"/>
        <v>0</v>
      </c>
      <c r="AK1155" s="21">
        <f t="shared" si="3076"/>
        <v>80.8</v>
      </c>
      <c r="AL1155" s="21">
        <f t="shared" si="3077"/>
        <v>85.8</v>
      </c>
      <c r="AM1155" s="21">
        <f t="shared" si="3077"/>
        <v>85.8</v>
      </c>
      <c r="AN1155" s="9">
        <f t="shared" si="3156"/>
        <v>0</v>
      </c>
      <c r="AO1155" s="21">
        <f t="shared" si="3078"/>
        <v>80.8</v>
      </c>
      <c r="AP1155" s="9">
        <f t="shared" si="3156"/>
        <v>0</v>
      </c>
      <c r="AQ1155" s="9">
        <f t="shared" si="3156"/>
        <v>0</v>
      </c>
      <c r="AR1155" s="9">
        <f t="shared" si="3156"/>
        <v>0</v>
      </c>
      <c r="AS1155" s="21">
        <f t="shared" si="3038"/>
        <v>80.8</v>
      </c>
      <c r="AT1155" s="21">
        <f t="shared" si="3075"/>
        <v>85.8</v>
      </c>
      <c r="AU1155" s="21">
        <f t="shared" si="3075"/>
        <v>85.8</v>
      </c>
      <c r="AV1155" s="9">
        <f t="shared" si="3156"/>
        <v>-80.8</v>
      </c>
      <c r="AW1155" s="9">
        <f t="shared" si="3156"/>
        <v>0</v>
      </c>
      <c r="AX1155" s="9">
        <f t="shared" si="3156"/>
        <v>0</v>
      </c>
      <c r="AY1155" s="21">
        <f t="shared" si="3018"/>
        <v>0</v>
      </c>
      <c r="AZ1155" s="21">
        <f t="shared" si="3019"/>
        <v>85.8</v>
      </c>
      <c r="BA1155" s="21">
        <f t="shared" si="3020"/>
        <v>85.8</v>
      </c>
      <c r="BB1155" s="9">
        <f t="shared" si="3156"/>
        <v>0</v>
      </c>
      <c r="BC1155" s="21">
        <f t="shared" si="3081"/>
        <v>0</v>
      </c>
      <c r="BD1155" s="9">
        <f t="shared" si="3156"/>
        <v>0</v>
      </c>
      <c r="BE1155" s="9">
        <f t="shared" si="3156"/>
        <v>0</v>
      </c>
      <c r="BF1155" s="21">
        <f t="shared" si="3053"/>
        <v>0</v>
      </c>
      <c r="BG1155" s="21">
        <f t="shared" si="3054"/>
        <v>85.8</v>
      </c>
      <c r="BH1155" s="9">
        <f t="shared" si="3156"/>
        <v>0</v>
      </c>
      <c r="BI1155" s="9">
        <f t="shared" si="3156"/>
        <v>0</v>
      </c>
      <c r="BJ1155" s="21">
        <f t="shared" si="3055"/>
        <v>0</v>
      </c>
      <c r="BK1155" s="21">
        <f t="shared" si="3056"/>
        <v>85.8</v>
      </c>
      <c r="BL1155" s="9">
        <f t="shared" si="3156"/>
        <v>0</v>
      </c>
      <c r="BM1155" s="21">
        <f t="shared" si="3050"/>
        <v>0</v>
      </c>
      <c r="BN1155" s="9">
        <f t="shared" si="3156"/>
        <v>0</v>
      </c>
      <c r="BO1155" s="21">
        <f t="shared" si="3051"/>
        <v>0</v>
      </c>
      <c r="BP1155" s="9">
        <f t="shared" si="3156"/>
        <v>0</v>
      </c>
      <c r="BQ1155" s="21">
        <f t="shared" si="3027"/>
        <v>0</v>
      </c>
      <c r="BR1155" s="9">
        <f t="shared" si="3156"/>
        <v>0</v>
      </c>
      <c r="BS1155" s="9"/>
      <c r="BT1155" s="9">
        <f t="shared" si="3156"/>
        <v>0</v>
      </c>
      <c r="BU1155" s="52">
        <v>0</v>
      </c>
    </row>
    <row r="1156" spans="1:73" ht="46.8" hidden="1" customHeight="1" x14ac:dyDescent="0.3">
      <c r="A1156" s="1" t="s">
        <v>326</v>
      </c>
      <c r="B1156" s="1">
        <v>240</v>
      </c>
      <c r="C1156" s="1" t="s">
        <v>57</v>
      </c>
      <c r="D1156" s="1" t="s">
        <v>177</v>
      </c>
      <c r="E1156" s="2" t="s">
        <v>756</v>
      </c>
      <c r="F1156" s="3">
        <v>80.8</v>
      </c>
      <c r="G1156" s="3">
        <v>85.8</v>
      </c>
      <c r="H1156" s="3">
        <v>85.8</v>
      </c>
      <c r="I1156" s="3"/>
      <c r="J1156" s="3"/>
      <c r="K1156" s="3"/>
      <c r="L1156" s="18">
        <f t="shared" si="3048"/>
        <v>80.8</v>
      </c>
      <c r="M1156" s="18">
        <f t="shared" si="3048"/>
        <v>85.8</v>
      </c>
      <c r="N1156" s="18">
        <f t="shared" si="3048"/>
        <v>85.8</v>
      </c>
      <c r="O1156" s="9"/>
      <c r="P1156" s="9"/>
      <c r="Q1156" s="9"/>
      <c r="R1156" s="21">
        <f t="shared" si="3154"/>
        <v>80.8</v>
      </c>
      <c r="S1156" s="21">
        <f t="shared" si="3154"/>
        <v>85.8</v>
      </c>
      <c r="T1156" s="21">
        <f t="shared" si="3154"/>
        <v>85.8</v>
      </c>
      <c r="U1156" s="9"/>
      <c r="V1156" s="9"/>
      <c r="W1156" s="9"/>
      <c r="X1156" s="21">
        <f t="shared" si="3117"/>
        <v>80.8</v>
      </c>
      <c r="Y1156" s="21">
        <f t="shared" si="3117"/>
        <v>85.8</v>
      </c>
      <c r="Z1156" s="21">
        <f t="shared" si="3117"/>
        <v>85.8</v>
      </c>
      <c r="AA1156" s="9"/>
      <c r="AB1156" s="21">
        <f t="shared" si="3118"/>
        <v>80.8</v>
      </c>
      <c r="AC1156" s="9"/>
      <c r="AD1156" s="9"/>
      <c r="AE1156" s="34">
        <f t="shared" si="3095"/>
        <v>80.8</v>
      </c>
      <c r="AF1156" s="9"/>
      <c r="AG1156" s="34">
        <f t="shared" si="3096"/>
        <v>80.8</v>
      </c>
      <c r="AH1156" s="9"/>
      <c r="AI1156" s="9"/>
      <c r="AJ1156" s="9"/>
      <c r="AK1156" s="21">
        <f t="shared" si="3076"/>
        <v>80.8</v>
      </c>
      <c r="AL1156" s="21">
        <f t="shared" si="3077"/>
        <v>85.8</v>
      </c>
      <c r="AM1156" s="21">
        <f t="shared" si="3077"/>
        <v>85.8</v>
      </c>
      <c r="AN1156" s="9"/>
      <c r="AO1156" s="21">
        <f t="shared" si="3078"/>
        <v>80.8</v>
      </c>
      <c r="AP1156" s="9"/>
      <c r="AQ1156" s="9"/>
      <c r="AR1156" s="9"/>
      <c r="AS1156" s="21">
        <f t="shared" si="3038"/>
        <v>80.8</v>
      </c>
      <c r="AT1156" s="21">
        <f t="shared" si="3075"/>
        <v>85.8</v>
      </c>
      <c r="AU1156" s="21">
        <f t="shared" si="3075"/>
        <v>85.8</v>
      </c>
      <c r="AV1156" s="9">
        <v>-80.8</v>
      </c>
      <c r="AW1156" s="9"/>
      <c r="AX1156" s="9"/>
      <c r="AY1156" s="21">
        <f t="shared" si="3018"/>
        <v>0</v>
      </c>
      <c r="AZ1156" s="21">
        <f t="shared" si="3019"/>
        <v>85.8</v>
      </c>
      <c r="BA1156" s="21">
        <f t="shared" si="3020"/>
        <v>85.8</v>
      </c>
      <c r="BB1156" s="9"/>
      <c r="BC1156" s="21">
        <f t="shared" si="3081"/>
        <v>0</v>
      </c>
      <c r="BD1156" s="9"/>
      <c r="BE1156" s="9"/>
      <c r="BF1156" s="21">
        <f t="shared" si="3053"/>
        <v>0</v>
      </c>
      <c r="BG1156" s="21">
        <f t="shared" si="3054"/>
        <v>85.8</v>
      </c>
      <c r="BH1156" s="9"/>
      <c r="BI1156" s="9"/>
      <c r="BJ1156" s="21">
        <f t="shared" si="3055"/>
        <v>0</v>
      </c>
      <c r="BK1156" s="21">
        <f t="shared" si="3056"/>
        <v>85.8</v>
      </c>
      <c r="BL1156" s="9"/>
      <c r="BM1156" s="21">
        <f t="shared" si="3050"/>
        <v>0</v>
      </c>
      <c r="BN1156" s="9"/>
      <c r="BO1156" s="21">
        <f t="shared" si="3051"/>
        <v>0</v>
      </c>
      <c r="BP1156" s="9"/>
      <c r="BQ1156" s="21">
        <f t="shared" si="3027"/>
        <v>0</v>
      </c>
      <c r="BR1156" s="9"/>
      <c r="BS1156" s="9"/>
      <c r="BT1156" s="9"/>
      <c r="BU1156" s="52">
        <v>0</v>
      </c>
    </row>
    <row r="1157" spans="1:73" ht="109.2" hidden="1" customHeight="1" x14ac:dyDescent="0.3">
      <c r="A1157" s="1" t="s">
        <v>327</v>
      </c>
      <c r="B1157" s="1"/>
      <c r="C1157" s="1"/>
      <c r="D1157" s="1"/>
      <c r="E1157" s="2" t="s">
        <v>586</v>
      </c>
      <c r="F1157" s="3">
        <f>F1158</f>
        <v>150</v>
      </c>
      <c r="G1157" s="3">
        <f t="shared" ref="G1157:BT1159" si="3157">G1158</f>
        <v>150</v>
      </c>
      <c r="H1157" s="3">
        <f t="shared" si="3157"/>
        <v>150</v>
      </c>
      <c r="I1157" s="3">
        <f t="shared" si="3157"/>
        <v>0</v>
      </c>
      <c r="J1157" s="3">
        <f t="shared" si="3157"/>
        <v>0</v>
      </c>
      <c r="K1157" s="3">
        <f t="shared" si="3157"/>
        <v>0</v>
      </c>
      <c r="L1157" s="18">
        <f t="shared" si="3048"/>
        <v>150</v>
      </c>
      <c r="M1157" s="18">
        <f t="shared" si="3048"/>
        <v>150</v>
      </c>
      <c r="N1157" s="18">
        <f t="shared" si="3048"/>
        <v>150</v>
      </c>
      <c r="O1157" s="9">
        <f t="shared" si="3157"/>
        <v>0</v>
      </c>
      <c r="P1157" s="9">
        <f t="shared" si="3157"/>
        <v>0</v>
      </c>
      <c r="Q1157" s="9">
        <f t="shared" si="3157"/>
        <v>0</v>
      </c>
      <c r="R1157" s="21">
        <f t="shared" si="3154"/>
        <v>150</v>
      </c>
      <c r="S1157" s="21">
        <f t="shared" si="3154"/>
        <v>150</v>
      </c>
      <c r="T1157" s="21">
        <f t="shared" si="3154"/>
        <v>150</v>
      </c>
      <c r="U1157" s="9">
        <f t="shared" si="3157"/>
        <v>0</v>
      </c>
      <c r="V1157" s="9">
        <f t="shared" si="3157"/>
        <v>0</v>
      </c>
      <c r="W1157" s="9">
        <f t="shared" si="3157"/>
        <v>0</v>
      </c>
      <c r="X1157" s="21">
        <f t="shared" si="3117"/>
        <v>150</v>
      </c>
      <c r="Y1157" s="21">
        <f t="shared" si="3117"/>
        <v>150</v>
      </c>
      <c r="Z1157" s="21">
        <f t="shared" si="3117"/>
        <v>150</v>
      </c>
      <c r="AA1157" s="9">
        <f t="shared" si="3157"/>
        <v>0</v>
      </c>
      <c r="AB1157" s="21">
        <f t="shared" si="3118"/>
        <v>150</v>
      </c>
      <c r="AC1157" s="9">
        <f t="shared" si="3157"/>
        <v>0</v>
      </c>
      <c r="AD1157" s="9">
        <f t="shared" si="3157"/>
        <v>0</v>
      </c>
      <c r="AE1157" s="34">
        <f t="shared" si="3095"/>
        <v>150</v>
      </c>
      <c r="AF1157" s="9">
        <f t="shared" si="3157"/>
        <v>0</v>
      </c>
      <c r="AG1157" s="34">
        <f t="shared" si="3096"/>
        <v>150</v>
      </c>
      <c r="AH1157" s="9">
        <f t="shared" si="3157"/>
        <v>0</v>
      </c>
      <c r="AI1157" s="9">
        <f t="shared" si="3157"/>
        <v>0</v>
      </c>
      <c r="AJ1157" s="9">
        <f t="shared" si="3157"/>
        <v>0</v>
      </c>
      <c r="AK1157" s="21">
        <f t="shared" si="3076"/>
        <v>150</v>
      </c>
      <c r="AL1157" s="21">
        <f t="shared" si="3077"/>
        <v>150</v>
      </c>
      <c r="AM1157" s="21">
        <f t="shared" si="3077"/>
        <v>150</v>
      </c>
      <c r="AN1157" s="9">
        <f t="shared" si="3157"/>
        <v>0</v>
      </c>
      <c r="AO1157" s="21">
        <f t="shared" si="3078"/>
        <v>150</v>
      </c>
      <c r="AP1157" s="9">
        <f t="shared" si="3157"/>
        <v>0</v>
      </c>
      <c r="AQ1157" s="9">
        <f t="shared" si="3157"/>
        <v>0</v>
      </c>
      <c r="AR1157" s="9">
        <f t="shared" si="3157"/>
        <v>0</v>
      </c>
      <c r="AS1157" s="20">
        <f t="shared" si="3038"/>
        <v>150</v>
      </c>
      <c r="AT1157" s="20">
        <f t="shared" si="3075"/>
        <v>150</v>
      </c>
      <c r="AU1157" s="20">
        <f t="shared" si="3075"/>
        <v>150</v>
      </c>
      <c r="AV1157" s="9">
        <f t="shared" si="3157"/>
        <v>-150</v>
      </c>
      <c r="AW1157" s="9">
        <f t="shared" si="3157"/>
        <v>0</v>
      </c>
      <c r="AX1157" s="9">
        <f t="shared" si="3157"/>
        <v>0</v>
      </c>
      <c r="AY1157" s="21">
        <f t="shared" si="3018"/>
        <v>0</v>
      </c>
      <c r="AZ1157" s="21">
        <f t="shared" si="3019"/>
        <v>150</v>
      </c>
      <c r="BA1157" s="21">
        <f t="shared" si="3020"/>
        <v>150</v>
      </c>
      <c r="BB1157" s="9">
        <f t="shared" si="3157"/>
        <v>0</v>
      </c>
      <c r="BC1157" s="21">
        <f t="shared" si="3081"/>
        <v>0</v>
      </c>
      <c r="BD1157" s="9">
        <f t="shared" si="3157"/>
        <v>0</v>
      </c>
      <c r="BE1157" s="9">
        <f t="shared" si="3157"/>
        <v>0</v>
      </c>
      <c r="BF1157" s="21">
        <f t="shared" si="3053"/>
        <v>0</v>
      </c>
      <c r="BG1157" s="21">
        <f t="shared" si="3054"/>
        <v>150</v>
      </c>
      <c r="BH1157" s="9">
        <f t="shared" si="3157"/>
        <v>0</v>
      </c>
      <c r="BI1157" s="9">
        <f t="shared" si="3157"/>
        <v>0</v>
      </c>
      <c r="BJ1157" s="21">
        <f t="shared" si="3055"/>
        <v>0</v>
      </c>
      <c r="BK1157" s="21">
        <f t="shared" si="3056"/>
        <v>150</v>
      </c>
      <c r="BL1157" s="9">
        <f t="shared" si="3157"/>
        <v>0</v>
      </c>
      <c r="BM1157" s="21">
        <f t="shared" si="3050"/>
        <v>0</v>
      </c>
      <c r="BN1157" s="9">
        <f t="shared" si="3157"/>
        <v>0</v>
      </c>
      <c r="BO1157" s="21">
        <f t="shared" si="3051"/>
        <v>0</v>
      </c>
      <c r="BP1157" s="9">
        <f t="shared" si="3157"/>
        <v>0</v>
      </c>
      <c r="BQ1157" s="21">
        <f t="shared" si="3027"/>
        <v>0</v>
      </c>
      <c r="BR1157" s="9">
        <f t="shared" si="3157"/>
        <v>0</v>
      </c>
      <c r="BS1157" s="9"/>
      <c r="BT1157" s="9">
        <f t="shared" si="3157"/>
        <v>0</v>
      </c>
      <c r="BU1157" s="52">
        <v>0</v>
      </c>
    </row>
    <row r="1158" spans="1:73" ht="46.8" hidden="1" customHeight="1" x14ac:dyDescent="0.3">
      <c r="A1158" s="1" t="s">
        <v>327</v>
      </c>
      <c r="B1158" s="1" t="s">
        <v>55</v>
      </c>
      <c r="C1158" s="1"/>
      <c r="D1158" s="1"/>
      <c r="E1158" s="8" t="s">
        <v>739</v>
      </c>
      <c r="F1158" s="3">
        <f>F1159</f>
        <v>150</v>
      </c>
      <c r="G1158" s="3">
        <f t="shared" si="3157"/>
        <v>150</v>
      </c>
      <c r="H1158" s="3">
        <f t="shared" si="3157"/>
        <v>150</v>
      </c>
      <c r="I1158" s="3">
        <f t="shared" si="3157"/>
        <v>0</v>
      </c>
      <c r="J1158" s="3">
        <f t="shared" si="3157"/>
        <v>0</v>
      </c>
      <c r="K1158" s="3">
        <f t="shared" si="3157"/>
        <v>0</v>
      </c>
      <c r="L1158" s="18">
        <f t="shared" si="3048"/>
        <v>150</v>
      </c>
      <c r="M1158" s="18">
        <f t="shared" si="3048"/>
        <v>150</v>
      </c>
      <c r="N1158" s="18">
        <f t="shared" si="3048"/>
        <v>150</v>
      </c>
      <c r="O1158" s="9">
        <f t="shared" si="3157"/>
        <v>0</v>
      </c>
      <c r="P1158" s="9">
        <f t="shared" si="3157"/>
        <v>0</v>
      </c>
      <c r="Q1158" s="9">
        <f t="shared" si="3157"/>
        <v>0</v>
      </c>
      <c r="R1158" s="21">
        <f t="shared" si="3154"/>
        <v>150</v>
      </c>
      <c r="S1158" s="21">
        <f t="shared" si="3154"/>
        <v>150</v>
      </c>
      <c r="T1158" s="21">
        <f t="shared" si="3154"/>
        <v>150</v>
      </c>
      <c r="U1158" s="9">
        <f t="shared" si="3157"/>
        <v>0</v>
      </c>
      <c r="V1158" s="9">
        <f t="shared" si="3157"/>
        <v>0</v>
      </c>
      <c r="W1158" s="9">
        <f t="shared" si="3157"/>
        <v>0</v>
      </c>
      <c r="X1158" s="21">
        <f t="shared" si="3117"/>
        <v>150</v>
      </c>
      <c r="Y1158" s="21">
        <f t="shared" si="3117"/>
        <v>150</v>
      </c>
      <c r="Z1158" s="21">
        <f t="shared" si="3117"/>
        <v>150</v>
      </c>
      <c r="AA1158" s="9">
        <f t="shared" si="3157"/>
        <v>0</v>
      </c>
      <c r="AB1158" s="21">
        <f t="shared" si="3118"/>
        <v>150</v>
      </c>
      <c r="AC1158" s="9">
        <f t="shared" si="3157"/>
        <v>0</v>
      </c>
      <c r="AD1158" s="9">
        <f t="shared" si="3157"/>
        <v>0</v>
      </c>
      <c r="AE1158" s="34">
        <f t="shared" si="3095"/>
        <v>150</v>
      </c>
      <c r="AF1158" s="9">
        <f t="shared" si="3157"/>
        <v>0</v>
      </c>
      <c r="AG1158" s="34">
        <f t="shared" si="3096"/>
        <v>150</v>
      </c>
      <c r="AH1158" s="9">
        <f t="shared" si="3157"/>
        <v>0</v>
      </c>
      <c r="AI1158" s="9">
        <f t="shared" si="3157"/>
        <v>0</v>
      </c>
      <c r="AJ1158" s="9">
        <f t="shared" si="3157"/>
        <v>0</v>
      </c>
      <c r="AK1158" s="21">
        <f t="shared" si="3076"/>
        <v>150</v>
      </c>
      <c r="AL1158" s="21">
        <f t="shared" si="3077"/>
        <v>150</v>
      </c>
      <c r="AM1158" s="21">
        <f t="shared" si="3077"/>
        <v>150</v>
      </c>
      <c r="AN1158" s="9">
        <f t="shared" si="3157"/>
        <v>0</v>
      </c>
      <c r="AO1158" s="21">
        <f t="shared" si="3078"/>
        <v>150</v>
      </c>
      <c r="AP1158" s="9">
        <f t="shared" si="3157"/>
        <v>0</v>
      </c>
      <c r="AQ1158" s="9">
        <f t="shared" si="3157"/>
        <v>0</v>
      </c>
      <c r="AR1158" s="9">
        <f t="shared" si="3157"/>
        <v>0</v>
      </c>
      <c r="AS1158" s="21">
        <f t="shared" si="3038"/>
        <v>150</v>
      </c>
      <c r="AT1158" s="21">
        <f t="shared" si="3075"/>
        <v>150</v>
      </c>
      <c r="AU1158" s="21">
        <f t="shared" si="3075"/>
        <v>150</v>
      </c>
      <c r="AV1158" s="9">
        <f t="shared" si="3157"/>
        <v>-150</v>
      </c>
      <c r="AW1158" s="9">
        <f t="shared" si="3157"/>
        <v>0</v>
      </c>
      <c r="AX1158" s="9">
        <f t="shared" si="3157"/>
        <v>0</v>
      </c>
      <c r="AY1158" s="21">
        <f t="shared" si="3018"/>
        <v>0</v>
      </c>
      <c r="AZ1158" s="21">
        <f t="shared" si="3019"/>
        <v>150</v>
      </c>
      <c r="BA1158" s="21">
        <f t="shared" si="3020"/>
        <v>150</v>
      </c>
      <c r="BB1158" s="9">
        <f t="shared" si="3157"/>
        <v>0</v>
      </c>
      <c r="BC1158" s="21">
        <f t="shared" si="3081"/>
        <v>0</v>
      </c>
      <c r="BD1158" s="9">
        <f t="shared" si="3157"/>
        <v>0</v>
      </c>
      <c r="BE1158" s="9">
        <f t="shared" si="3157"/>
        <v>0</v>
      </c>
      <c r="BF1158" s="21">
        <f t="shared" si="3053"/>
        <v>0</v>
      </c>
      <c r="BG1158" s="21">
        <f t="shared" si="3054"/>
        <v>150</v>
      </c>
      <c r="BH1158" s="9">
        <f t="shared" si="3157"/>
        <v>0</v>
      </c>
      <c r="BI1158" s="9">
        <f t="shared" si="3157"/>
        <v>0</v>
      </c>
      <c r="BJ1158" s="21">
        <f t="shared" si="3055"/>
        <v>0</v>
      </c>
      <c r="BK1158" s="21">
        <f t="shared" si="3056"/>
        <v>150</v>
      </c>
      <c r="BL1158" s="9">
        <f t="shared" si="3157"/>
        <v>0</v>
      </c>
      <c r="BM1158" s="21">
        <f t="shared" si="3050"/>
        <v>0</v>
      </c>
      <c r="BN1158" s="9">
        <f t="shared" si="3157"/>
        <v>0</v>
      </c>
      <c r="BO1158" s="21">
        <f t="shared" si="3051"/>
        <v>0</v>
      </c>
      <c r="BP1158" s="9">
        <f t="shared" si="3157"/>
        <v>0</v>
      </c>
      <c r="BQ1158" s="21">
        <f t="shared" si="3027"/>
        <v>0</v>
      </c>
      <c r="BR1158" s="9">
        <f t="shared" si="3157"/>
        <v>0</v>
      </c>
      <c r="BS1158" s="9"/>
      <c r="BT1158" s="9">
        <f t="shared" si="3157"/>
        <v>0</v>
      </c>
      <c r="BU1158" s="52">
        <v>0</v>
      </c>
    </row>
    <row r="1159" spans="1:73" ht="46.8" hidden="1" customHeight="1" x14ac:dyDescent="0.3">
      <c r="A1159" s="1" t="s">
        <v>327</v>
      </c>
      <c r="B1159" s="1" t="s">
        <v>216</v>
      </c>
      <c r="C1159" s="1"/>
      <c r="D1159" s="1"/>
      <c r="E1159" s="2" t="s">
        <v>742</v>
      </c>
      <c r="F1159" s="3">
        <f>F1160</f>
        <v>150</v>
      </c>
      <c r="G1159" s="3">
        <f t="shared" si="3157"/>
        <v>150</v>
      </c>
      <c r="H1159" s="3">
        <f t="shared" si="3157"/>
        <v>150</v>
      </c>
      <c r="I1159" s="3">
        <f t="shared" si="3157"/>
        <v>0</v>
      </c>
      <c r="J1159" s="3">
        <f t="shared" si="3157"/>
        <v>0</v>
      </c>
      <c r="K1159" s="3">
        <f t="shared" si="3157"/>
        <v>0</v>
      </c>
      <c r="L1159" s="18">
        <f t="shared" si="3048"/>
        <v>150</v>
      </c>
      <c r="M1159" s="18">
        <f t="shared" si="3048"/>
        <v>150</v>
      </c>
      <c r="N1159" s="18">
        <f t="shared" si="3048"/>
        <v>150</v>
      </c>
      <c r="O1159" s="9">
        <f t="shared" si="3157"/>
        <v>0</v>
      </c>
      <c r="P1159" s="9">
        <f t="shared" si="3157"/>
        <v>0</v>
      </c>
      <c r="Q1159" s="9">
        <f t="shared" si="3157"/>
        <v>0</v>
      </c>
      <c r="R1159" s="21">
        <f t="shared" si="3154"/>
        <v>150</v>
      </c>
      <c r="S1159" s="21">
        <f t="shared" si="3154"/>
        <v>150</v>
      </c>
      <c r="T1159" s="21">
        <f t="shared" si="3154"/>
        <v>150</v>
      </c>
      <c r="U1159" s="9">
        <f t="shared" si="3157"/>
        <v>0</v>
      </c>
      <c r="V1159" s="9">
        <f t="shared" si="3157"/>
        <v>0</v>
      </c>
      <c r="W1159" s="9">
        <f t="shared" si="3157"/>
        <v>0</v>
      </c>
      <c r="X1159" s="21">
        <f t="shared" si="3117"/>
        <v>150</v>
      </c>
      <c r="Y1159" s="21">
        <f t="shared" si="3117"/>
        <v>150</v>
      </c>
      <c r="Z1159" s="21">
        <f t="shared" si="3117"/>
        <v>150</v>
      </c>
      <c r="AA1159" s="9">
        <f t="shared" si="3157"/>
        <v>0</v>
      </c>
      <c r="AB1159" s="21">
        <f t="shared" si="3118"/>
        <v>150</v>
      </c>
      <c r="AC1159" s="9">
        <f t="shared" si="3157"/>
        <v>0</v>
      </c>
      <c r="AD1159" s="9">
        <f t="shared" si="3157"/>
        <v>0</v>
      </c>
      <c r="AE1159" s="34">
        <f t="shared" si="3095"/>
        <v>150</v>
      </c>
      <c r="AF1159" s="9">
        <f t="shared" si="3157"/>
        <v>0</v>
      </c>
      <c r="AG1159" s="34">
        <f t="shared" si="3096"/>
        <v>150</v>
      </c>
      <c r="AH1159" s="9">
        <f t="shared" si="3157"/>
        <v>0</v>
      </c>
      <c r="AI1159" s="9">
        <f t="shared" si="3157"/>
        <v>0</v>
      </c>
      <c r="AJ1159" s="9">
        <f t="shared" si="3157"/>
        <v>0</v>
      </c>
      <c r="AK1159" s="21">
        <f t="shared" si="3076"/>
        <v>150</v>
      </c>
      <c r="AL1159" s="21">
        <f t="shared" si="3077"/>
        <v>150</v>
      </c>
      <c r="AM1159" s="21">
        <f t="shared" si="3077"/>
        <v>150</v>
      </c>
      <c r="AN1159" s="9">
        <f t="shared" si="3157"/>
        <v>0</v>
      </c>
      <c r="AO1159" s="21">
        <f t="shared" si="3078"/>
        <v>150</v>
      </c>
      <c r="AP1159" s="9">
        <f t="shared" si="3157"/>
        <v>0</v>
      </c>
      <c r="AQ1159" s="9">
        <f t="shared" si="3157"/>
        <v>0</v>
      </c>
      <c r="AR1159" s="9">
        <f t="shared" si="3157"/>
        <v>0</v>
      </c>
      <c r="AS1159" s="21">
        <f t="shared" si="3038"/>
        <v>150</v>
      </c>
      <c r="AT1159" s="21">
        <f t="shared" si="3075"/>
        <v>150</v>
      </c>
      <c r="AU1159" s="21">
        <f t="shared" si="3075"/>
        <v>150</v>
      </c>
      <c r="AV1159" s="9">
        <f t="shared" si="3157"/>
        <v>-150</v>
      </c>
      <c r="AW1159" s="9">
        <f t="shared" si="3157"/>
        <v>0</v>
      </c>
      <c r="AX1159" s="9">
        <f t="shared" si="3157"/>
        <v>0</v>
      </c>
      <c r="AY1159" s="21">
        <f t="shared" si="3018"/>
        <v>0</v>
      </c>
      <c r="AZ1159" s="21">
        <f t="shared" si="3019"/>
        <v>150</v>
      </c>
      <c r="BA1159" s="21">
        <f t="shared" si="3020"/>
        <v>150</v>
      </c>
      <c r="BB1159" s="9">
        <f t="shared" si="3157"/>
        <v>0</v>
      </c>
      <c r="BC1159" s="21">
        <f t="shared" si="3081"/>
        <v>0</v>
      </c>
      <c r="BD1159" s="9">
        <f t="shared" si="3157"/>
        <v>0</v>
      </c>
      <c r="BE1159" s="9">
        <f t="shared" si="3157"/>
        <v>0</v>
      </c>
      <c r="BF1159" s="21">
        <f t="shared" si="3053"/>
        <v>0</v>
      </c>
      <c r="BG1159" s="21">
        <f t="shared" si="3054"/>
        <v>150</v>
      </c>
      <c r="BH1159" s="9">
        <f t="shared" si="3157"/>
        <v>0</v>
      </c>
      <c r="BI1159" s="9">
        <f t="shared" si="3157"/>
        <v>0</v>
      </c>
      <c r="BJ1159" s="21">
        <f t="shared" si="3055"/>
        <v>0</v>
      </c>
      <c r="BK1159" s="21">
        <f t="shared" si="3056"/>
        <v>150</v>
      </c>
      <c r="BL1159" s="9">
        <f t="shared" si="3157"/>
        <v>0</v>
      </c>
      <c r="BM1159" s="21">
        <f t="shared" si="3050"/>
        <v>0</v>
      </c>
      <c r="BN1159" s="9">
        <f t="shared" si="3157"/>
        <v>0</v>
      </c>
      <c r="BO1159" s="21">
        <f t="shared" si="3051"/>
        <v>0</v>
      </c>
      <c r="BP1159" s="9">
        <f t="shared" si="3157"/>
        <v>0</v>
      </c>
      <c r="BQ1159" s="21">
        <f t="shared" si="3027"/>
        <v>0</v>
      </c>
      <c r="BR1159" s="9">
        <f t="shared" si="3157"/>
        <v>0</v>
      </c>
      <c r="BS1159" s="9"/>
      <c r="BT1159" s="9">
        <f t="shared" si="3157"/>
        <v>0</v>
      </c>
      <c r="BU1159" s="52">
        <v>0</v>
      </c>
    </row>
    <row r="1160" spans="1:73" ht="46.8" hidden="1" customHeight="1" x14ac:dyDescent="0.3">
      <c r="A1160" s="1" t="s">
        <v>327</v>
      </c>
      <c r="B1160" s="1">
        <v>630</v>
      </c>
      <c r="C1160" s="1" t="s">
        <v>57</v>
      </c>
      <c r="D1160" s="1" t="s">
        <v>177</v>
      </c>
      <c r="E1160" s="2" t="s">
        <v>756</v>
      </c>
      <c r="F1160" s="3">
        <v>150</v>
      </c>
      <c r="G1160" s="3">
        <v>150</v>
      </c>
      <c r="H1160" s="3">
        <v>150</v>
      </c>
      <c r="I1160" s="3"/>
      <c r="J1160" s="3"/>
      <c r="K1160" s="3"/>
      <c r="L1160" s="18">
        <f t="shared" si="3048"/>
        <v>150</v>
      </c>
      <c r="M1160" s="18">
        <f t="shared" si="3048"/>
        <v>150</v>
      </c>
      <c r="N1160" s="18">
        <f t="shared" si="3048"/>
        <v>150</v>
      </c>
      <c r="O1160" s="9"/>
      <c r="P1160" s="9"/>
      <c r="Q1160" s="9"/>
      <c r="R1160" s="21">
        <f t="shared" si="3154"/>
        <v>150</v>
      </c>
      <c r="S1160" s="21">
        <f t="shared" si="3154"/>
        <v>150</v>
      </c>
      <c r="T1160" s="21">
        <f t="shared" si="3154"/>
        <v>150</v>
      </c>
      <c r="U1160" s="9"/>
      <c r="V1160" s="9"/>
      <c r="W1160" s="9"/>
      <c r="X1160" s="21">
        <f t="shared" si="3117"/>
        <v>150</v>
      </c>
      <c r="Y1160" s="21">
        <f t="shared" si="3117"/>
        <v>150</v>
      </c>
      <c r="Z1160" s="21">
        <f t="shared" si="3117"/>
        <v>150</v>
      </c>
      <c r="AA1160" s="9"/>
      <c r="AB1160" s="21">
        <f t="shared" si="3118"/>
        <v>150</v>
      </c>
      <c r="AC1160" s="9"/>
      <c r="AD1160" s="9"/>
      <c r="AE1160" s="34">
        <f t="shared" si="3095"/>
        <v>150</v>
      </c>
      <c r="AF1160" s="9"/>
      <c r="AG1160" s="34">
        <f t="shared" si="3096"/>
        <v>150</v>
      </c>
      <c r="AH1160" s="9"/>
      <c r="AI1160" s="9"/>
      <c r="AJ1160" s="9"/>
      <c r="AK1160" s="21">
        <f t="shared" si="3076"/>
        <v>150</v>
      </c>
      <c r="AL1160" s="21">
        <f t="shared" si="3077"/>
        <v>150</v>
      </c>
      <c r="AM1160" s="21">
        <f t="shared" si="3077"/>
        <v>150</v>
      </c>
      <c r="AN1160" s="9"/>
      <c r="AO1160" s="21">
        <f t="shared" si="3078"/>
        <v>150</v>
      </c>
      <c r="AP1160" s="9"/>
      <c r="AQ1160" s="9"/>
      <c r="AR1160" s="9"/>
      <c r="AS1160" s="21">
        <f t="shared" si="3038"/>
        <v>150</v>
      </c>
      <c r="AT1160" s="21">
        <f t="shared" si="3075"/>
        <v>150</v>
      </c>
      <c r="AU1160" s="21">
        <f t="shared" si="3075"/>
        <v>150</v>
      </c>
      <c r="AV1160" s="9">
        <v>-150</v>
      </c>
      <c r="AW1160" s="9"/>
      <c r="AX1160" s="9"/>
      <c r="AY1160" s="21">
        <f t="shared" si="3018"/>
        <v>0</v>
      </c>
      <c r="AZ1160" s="21">
        <f t="shared" si="3019"/>
        <v>150</v>
      </c>
      <c r="BA1160" s="21">
        <f t="shared" si="3020"/>
        <v>150</v>
      </c>
      <c r="BB1160" s="9"/>
      <c r="BC1160" s="21">
        <f t="shared" si="3081"/>
        <v>0</v>
      </c>
      <c r="BD1160" s="9"/>
      <c r="BE1160" s="9"/>
      <c r="BF1160" s="21">
        <f t="shared" si="3053"/>
        <v>0</v>
      </c>
      <c r="BG1160" s="21">
        <f t="shared" si="3054"/>
        <v>150</v>
      </c>
      <c r="BH1160" s="9"/>
      <c r="BI1160" s="9"/>
      <c r="BJ1160" s="21">
        <f t="shared" si="3055"/>
        <v>0</v>
      </c>
      <c r="BK1160" s="21">
        <f t="shared" si="3056"/>
        <v>150</v>
      </c>
      <c r="BL1160" s="9"/>
      <c r="BM1160" s="21">
        <f t="shared" si="3050"/>
        <v>0</v>
      </c>
      <c r="BN1160" s="9"/>
      <c r="BO1160" s="21">
        <f t="shared" si="3051"/>
        <v>0</v>
      </c>
      <c r="BP1160" s="9"/>
      <c r="BQ1160" s="21">
        <f t="shared" si="3027"/>
        <v>0</v>
      </c>
      <c r="BR1160" s="9"/>
      <c r="BS1160" s="9"/>
      <c r="BT1160" s="9"/>
      <c r="BU1160" s="52">
        <v>0</v>
      </c>
    </row>
    <row r="1161" spans="1:73" ht="93.6" hidden="1" customHeight="1" x14ac:dyDescent="0.3">
      <c r="A1161" s="1" t="s">
        <v>328</v>
      </c>
      <c r="B1161" s="1"/>
      <c r="C1161" s="1"/>
      <c r="D1161" s="1"/>
      <c r="E1161" s="2" t="s">
        <v>587</v>
      </c>
      <c r="F1161" s="3">
        <f>F1162</f>
        <v>600</v>
      </c>
      <c r="G1161" s="3">
        <f t="shared" ref="G1161:BT1163" si="3158">G1162</f>
        <v>600</v>
      </c>
      <c r="H1161" s="3">
        <f t="shared" si="3158"/>
        <v>600</v>
      </c>
      <c r="I1161" s="3">
        <f t="shared" si="3158"/>
        <v>0</v>
      </c>
      <c r="J1161" s="3">
        <f t="shared" si="3158"/>
        <v>0</v>
      </c>
      <c r="K1161" s="3">
        <f t="shared" si="3158"/>
        <v>0</v>
      </c>
      <c r="L1161" s="18">
        <f t="shared" si="3048"/>
        <v>600</v>
      </c>
      <c r="M1161" s="18">
        <f t="shared" si="3048"/>
        <v>600</v>
      </c>
      <c r="N1161" s="18">
        <f t="shared" si="3048"/>
        <v>600</v>
      </c>
      <c r="O1161" s="9">
        <f t="shared" si="3158"/>
        <v>0</v>
      </c>
      <c r="P1161" s="9">
        <f t="shared" si="3158"/>
        <v>0</v>
      </c>
      <c r="Q1161" s="9">
        <f t="shared" si="3158"/>
        <v>0</v>
      </c>
      <c r="R1161" s="21">
        <f t="shared" si="3154"/>
        <v>600</v>
      </c>
      <c r="S1161" s="21">
        <f t="shared" si="3154"/>
        <v>600</v>
      </c>
      <c r="T1161" s="21">
        <f t="shared" si="3154"/>
        <v>600</v>
      </c>
      <c r="U1161" s="9">
        <f t="shared" si="3158"/>
        <v>0</v>
      </c>
      <c r="V1161" s="9">
        <f t="shared" si="3158"/>
        <v>0</v>
      </c>
      <c r="W1161" s="9">
        <f t="shared" si="3158"/>
        <v>0</v>
      </c>
      <c r="X1161" s="21">
        <f t="shared" si="3117"/>
        <v>600</v>
      </c>
      <c r="Y1161" s="21">
        <f t="shared" si="3117"/>
        <v>600</v>
      </c>
      <c r="Z1161" s="21">
        <f t="shared" si="3117"/>
        <v>600</v>
      </c>
      <c r="AA1161" s="9">
        <f t="shared" si="3158"/>
        <v>0</v>
      </c>
      <c r="AB1161" s="21">
        <f t="shared" si="3118"/>
        <v>600</v>
      </c>
      <c r="AC1161" s="9">
        <f t="shared" si="3158"/>
        <v>0</v>
      </c>
      <c r="AD1161" s="9">
        <f t="shared" si="3158"/>
        <v>0</v>
      </c>
      <c r="AE1161" s="34">
        <f t="shared" si="3095"/>
        <v>600</v>
      </c>
      <c r="AF1161" s="9">
        <f t="shared" si="3158"/>
        <v>0</v>
      </c>
      <c r="AG1161" s="34">
        <f t="shared" si="3096"/>
        <v>600</v>
      </c>
      <c r="AH1161" s="9">
        <f t="shared" si="3158"/>
        <v>0</v>
      </c>
      <c r="AI1161" s="9">
        <f t="shared" si="3158"/>
        <v>0</v>
      </c>
      <c r="AJ1161" s="9">
        <f t="shared" si="3158"/>
        <v>0</v>
      </c>
      <c r="AK1161" s="21">
        <f t="shared" si="3076"/>
        <v>600</v>
      </c>
      <c r="AL1161" s="21">
        <f t="shared" si="3077"/>
        <v>600</v>
      </c>
      <c r="AM1161" s="21">
        <f t="shared" si="3077"/>
        <v>600</v>
      </c>
      <c r="AN1161" s="9">
        <f t="shared" si="3158"/>
        <v>0</v>
      </c>
      <c r="AO1161" s="21">
        <f t="shared" si="3078"/>
        <v>600</v>
      </c>
      <c r="AP1161" s="9">
        <f t="shared" si="3158"/>
        <v>0</v>
      </c>
      <c r="AQ1161" s="9">
        <f t="shared" si="3158"/>
        <v>0</v>
      </c>
      <c r="AR1161" s="9">
        <f t="shared" si="3158"/>
        <v>0</v>
      </c>
      <c r="AS1161" s="20">
        <f t="shared" si="3038"/>
        <v>600</v>
      </c>
      <c r="AT1161" s="20">
        <f t="shared" si="3075"/>
        <v>600</v>
      </c>
      <c r="AU1161" s="20">
        <f t="shared" si="3075"/>
        <v>600</v>
      </c>
      <c r="AV1161" s="9">
        <f t="shared" si="3158"/>
        <v>-600</v>
      </c>
      <c r="AW1161" s="9">
        <f t="shared" si="3158"/>
        <v>0</v>
      </c>
      <c r="AX1161" s="9">
        <f t="shared" si="3158"/>
        <v>0</v>
      </c>
      <c r="AY1161" s="21">
        <f t="shared" si="3018"/>
        <v>0</v>
      </c>
      <c r="AZ1161" s="21">
        <f t="shared" si="3019"/>
        <v>600</v>
      </c>
      <c r="BA1161" s="21">
        <f t="shared" si="3020"/>
        <v>600</v>
      </c>
      <c r="BB1161" s="9">
        <f t="shared" si="3158"/>
        <v>0</v>
      </c>
      <c r="BC1161" s="21">
        <f t="shared" si="3081"/>
        <v>0</v>
      </c>
      <c r="BD1161" s="9">
        <f t="shared" si="3158"/>
        <v>0</v>
      </c>
      <c r="BE1161" s="9">
        <f t="shared" si="3158"/>
        <v>0</v>
      </c>
      <c r="BF1161" s="21">
        <f t="shared" si="3053"/>
        <v>0</v>
      </c>
      <c r="BG1161" s="21">
        <f t="shared" si="3054"/>
        <v>600</v>
      </c>
      <c r="BH1161" s="9">
        <f t="shared" si="3158"/>
        <v>0</v>
      </c>
      <c r="BI1161" s="9">
        <f t="shared" si="3158"/>
        <v>0</v>
      </c>
      <c r="BJ1161" s="21">
        <f t="shared" si="3055"/>
        <v>0</v>
      </c>
      <c r="BK1161" s="21">
        <f t="shared" si="3056"/>
        <v>600</v>
      </c>
      <c r="BL1161" s="9">
        <f t="shared" si="3158"/>
        <v>0</v>
      </c>
      <c r="BM1161" s="21">
        <f t="shared" si="3050"/>
        <v>0</v>
      </c>
      <c r="BN1161" s="9">
        <f t="shared" si="3158"/>
        <v>0</v>
      </c>
      <c r="BO1161" s="21">
        <f t="shared" si="3051"/>
        <v>0</v>
      </c>
      <c r="BP1161" s="9">
        <f t="shared" si="3158"/>
        <v>0</v>
      </c>
      <c r="BQ1161" s="21">
        <f t="shared" si="3027"/>
        <v>0</v>
      </c>
      <c r="BR1161" s="9">
        <f t="shared" si="3158"/>
        <v>0</v>
      </c>
      <c r="BS1161" s="9"/>
      <c r="BT1161" s="9">
        <f t="shared" si="3158"/>
        <v>0</v>
      </c>
      <c r="BU1161" s="52">
        <v>0</v>
      </c>
    </row>
    <row r="1162" spans="1:73" ht="46.8" hidden="1" customHeight="1" x14ac:dyDescent="0.3">
      <c r="A1162" s="1" t="s">
        <v>328</v>
      </c>
      <c r="B1162" s="1" t="s">
        <v>55</v>
      </c>
      <c r="C1162" s="1"/>
      <c r="D1162" s="1"/>
      <c r="E1162" s="8" t="s">
        <v>739</v>
      </c>
      <c r="F1162" s="3">
        <f>F1163</f>
        <v>600</v>
      </c>
      <c r="G1162" s="3">
        <f t="shared" si="3158"/>
        <v>600</v>
      </c>
      <c r="H1162" s="3">
        <f t="shared" si="3158"/>
        <v>600</v>
      </c>
      <c r="I1162" s="3">
        <f t="shared" si="3158"/>
        <v>0</v>
      </c>
      <c r="J1162" s="3">
        <f t="shared" si="3158"/>
        <v>0</v>
      </c>
      <c r="K1162" s="3">
        <f t="shared" si="3158"/>
        <v>0</v>
      </c>
      <c r="L1162" s="18">
        <f t="shared" si="3048"/>
        <v>600</v>
      </c>
      <c r="M1162" s="18">
        <f t="shared" si="3048"/>
        <v>600</v>
      </c>
      <c r="N1162" s="18">
        <f t="shared" si="3048"/>
        <v>600</v>
      </c>
      <c r="O1162" s="9">
        <f t="shared" si="3158"/>
        <v>0</v>
      </c>
      <c r="P1162" s="9">
        <f t="shared" si="3158"/>
        <v>0</v>
      </c>
      <c r="Q1162" s="9">
        <f t="shared" si="3158"/>
        <v>0</v>
      </c>
      <c r="R1162" s="21">
        <f t="shared" si="3154"/>
        <v>600</v>
      </c>
      <c r="S1162" s="21">
        <f t="shared" si="3154"/>
        <v>600</v>
      </c>
      <c r="T1162" s="21">
        <f t="shared" si="3154"/>
        <v>600</v>
      </c>
      <c r="U1162" s="9">
        <f t="shared" si="3158"/>
        <v>0</v>
      </c>
      <c r="V1162" s="9">
        <f t="shared" si="3158"/>
        <v>0</v>
      </c>
      <c r="W1162" s="9">
        <f t="shared" si="3158"/>
        <v>0</v>
      </c>
      <c r="X1162" s="21">
        <f t="shared" si="3117"/>
        <v>600</v>
      </c>
      <c r="Y1162" s="21">
        <f t="shared" si="3117"/>
        <v>600</v>
      </c>
      <c r="Z1162" s="21">
        <f t="shared" si="3117"/>
        <v>600</v>
      </c>
      <c r="AA1162" s="9">
        <f t="shared" si="3158"/>
        <v>0</v>
      </c>
      <c r="AB1162" s="21">
        <f t="shared" si="3118"/>
        <v>600</v>
      </c>
      <c r="AC1162" s="9">
        <f t="shared" si="3158"/>
        <v>0</v>
      </c>
      <c r="AD1162" s="9">
        <f t="shared" si="3158"/>
        <v>0</v>
      </c>
      <c r="AE1162" s="34">
        <f t="shared" si="3095"/>
        <v>600</v>
      </c>
      <c r="AF1162" s="9">
        <f t="shared" si="3158"/>
        <v>0</v>
      </c>
      <c r="AG1162" s="34">
        <f t="shared" si="3096"/>
        <v>600</v>
      </c>
      <c r="AH1162" s="9">
        <f t="shared" si="3158"/>
        <v>0</v>
      </c>
      <c r="AI1162" s="9">
        <f t="shared" si="3158"/>
        <v>0</v>
      </c>
      <c r="AJ1162" s="9">
        <f t="shared" si="3158"/>
        <v>0</v>
      </c>
      <c r="AK1162" s="21">
        <f t="shared" si="3076"/>
        <v>600</v>
      </c>
      <c r="AL1162" s="21">
        <f t="shared" si="3077"/>
        <v>600</v>
      </c>
      <c r="AM1162" s="21">
        <f t="shared" si="3077"/>
        <v>600</v>
      </c>
      <c r="AN1162" s="9">
        <f t="shared" si="3158"/>
        <v>0</v>
      </c>
      <c r="AO1162" s="21">
        <f t="shared" si="3078"/>
        <v>600</v>
      </c>
      <c r="AP1162" s="9">
        <f t="shared" si="3158"/>
        <v>0</v>
      </c>
      <c r="AQ1162" s="9">
        <f t="shared" si="3158"/>
        <v>0</v>
      </c>
      <c r="AR1162" s="9">
        <f t="shared" si="3158"/>
        <v>0</v>
      </c>
      <c r="AS1162" s="21">
        <f t="shared" si="3038"/>
        <v>600</v>
      </c>
      <c r="AT1162" s="21">
        <f t="shared" si="3075"/>
        <v>600</v>
      </c>
      <c r="AU1162" s="21">
        <f t="shared" si="3075"/>
        <v>600</v>
      </c>
      <c r="AV1162" s="9">
        <f t="shared" si="3158"/>
        <v>-600</v>
      </c>
      <c r="AW1162" s="9">
        <f t="shared" si="3158"/>
        <v>0</v>
      </c>
      <c r="AX1162" s="9">
        <f t="shared" si="3158"/>
        <v>0</v>
      </c>
      <c r="AY1162" s="21">
        <f t="shared" si="3018"/>
        <v>0</v>
      </c>
      <c r="AZ1162" s="21">
        <f t="shared" si="3019"/>
        <v>600</v>
      </c>
      <c r="BA1162" s="21">
        <f t="shared" si="3020"/>
        <v>600</v>
      </c>
      <c r="BB1162" s="9">
        <f t="shared" si="3158"/>
        <v>0</v>
      </c>
      <c r="BC1162" s="21">
        <f t="shared" si="3081"/>
        <v>0</v>
      </c>
      <c r="BD1162" s="9">
        <f t="shared" si="3158"/>
        <v>0</v>
      </c>
      <c r="BE1162" s="9">
        <f t="shared" si="3158"/>
        <v>0</v>
      </c>
      <c r="BF1162" s="21">
        <f t="shared" si="3053"/>
        <v>0</v>
      </c>
      <c r="BG1162" s="21">
        <f t="shared" si="3054"/>
        <v>600</v>
      </c>
      <c r="BH1162" s="9">
        <f t="shared" si="3158"/>
        <v>0</v>
      </c>
      <c r="BI1162" s="9">
        <f t="shared" si="3158"/>
        <v>0</v>
      </c>
      <c r="BJ1162" s="21">
        <f t="shared" si="3055"/>
        <v>0</v>
      </c>
      <c r="BK1162" s="21">
        <f t="shared" si="3056"/>
        <v>600</v>
      </c>
      <c r="BL1162" s="9">
        <f t="shared" si="3158"/>
        <v>0</v>
      </c>
      <c r="BM1162" s="21">
        <f t="shared" si="3050"/>
        <v>0</v>
      </c>
      <c r="BN1162" s="9">
        <f t="shared" si="3158"/>
        <v>0</v>
      </c>
      <c r="BO1162" s="21">
        <f t="shared" si="3051"/>
        <v>0</v>
      </c>
      <c r="BP1162" s="9">
        <f t="shared" si="3158"/>
        <v>0</v>
      </c>
      <c r="BQ1162" s="21">
        <f t="shared" si="3027"/>
        <v>0</v>
      </c>
      <c r="BR1162" s="9">
        <f t="shared" si="3158"/>
        <v>0</v>
      </c>
      <c r="BS1162" s="9"/>
      <c r="BT1162" s="9">
        <f t="shared" si="3158"/>
        <v>0</v>
      </c>
      <c r="BU1162" s="52">
        <v>0</v>
      </c>
    </row>
    <row r="1163" spans="1:73" ht="46.8" hidden="1" customHeight="1" x14ac:dyDescent="0.3">
      <c r="A1163" s="1" t="s">
        <v>328</v>
      </c>
      <c r="B1163" s="1" t="s">
        <v>216</v>
      </c>
      <c r="C1163" s="1"/>
      <c r="D1163" s="1"/>
      <c r="E1163" s="2" t="s">
        <v>742</v>
      </c>
      <c r="F1163" s="3">
        <f>F1164</f>
        <v>600</v>
      </c>
      <c r="G1163" s="3">
        <f t="shared" si="3158"/>
        <v>600</v>
      </c>
      <c r="H1163" s="3">
        <f t="shared" si="3158"/>
        <v>600</v>
      </c>
      <c r="I1163" s="3">
        <f t="shared" si="3158"/>
        <v>0</v>
      </c>
      <c r="J1163" s="3">
        <f t="shared" si="3158"/>
        <v>0</v>
      </c>
      <c r="K1163" s="3">
        <f t="shared" si="3158"/>
        <v>0</v>
      </c>
      <c r="L1163" s="18">
        <f t="shared" si="3048"/>
        <v>600</v>
      </c>
      <c r="M1163" s="18">
        <f t="shared" si="3048"/>
        <v>600</v>
      </c>
      <c r="N1163" s="18">
        <f t="shared" si="3048"/>
        <v>600</v>
      </c>
      <c r="O1163" s="9">
        <f t="shared" si="3158"/>
        <v>0</v>
      </c>
      <c r="P1163" s="9">
        <f t="shared" si="3158"/>
        <v>0</v>
      </c>
      <c r="Q1163" s="9">
        <f t="shared" si="3158"/>
        <v>0</v>
      </c>
      <c r="R1163" s="21">
        <f t="shared" si="3154"/>
        <v>600</v>
      </c>
      <c r="S1163" s="21">
        <f t="shared" si="3154"/>
        <v>600</v>
      </c>
      <c r="T1163" s="21">
        <f t="shared" si="3154"/>
        <v>600</v>
      </c>
      <c r="U1163" s="9">
        <f t="shared" si="3158"/>
        <v>0</v>
      </c>
      <c r="V1163" s="9">
        <f t="shared" si="3158"/>
        <v>0</v>
      </c>
      <c r="W1163" s="9">
        <f t="shared" si="3158"/>
        <v>0</v>
      </c>
      <c r="X1163" s="21">
        <f t="shared" si="3117"/>
        <v>600</v>
      </c>
      <c r="Y1163" s="21">
        <f t="shared" si="3117"/>
        <v>600</v>
      </c>
      <c r="Z1163" s="21">
        <f t="shared" si="3117"/>
        <v>600</v>
      </c>
      <c r="AA1163" s="9">
        <f t="shared" si="3158"/>
        <v>0</v>
      </c>
      <c r="AB1163" s="21">
        <f t="shared" si="3118"/>
        <v>600</v>
      </c>
      <c r="AC1163" s="9">
        <f t="shared" si="3158"/>
        <v>0</v>
      </c>
      <c r="AD1163" s="9">
        <f t="shared" si="3158"/>
        <v>0</v>
      </c>
      <c r="AE1163" s="34">
        <f t="shared" si="3095"/>
        <v>600</v>
      </c>
      <c r="AF1163" s="9">
        <f t="shared" si="3158"/>
        <v>0</v>
      </c>
      <c r="AG1163" s="34">
        <f t="shared" si="3096"/>
        <v>600</v>
      </c>
      <c r="AH1163" s="9">
        <f t="shared" si="3158"/>
        <v>0</v>
      </c>
      <c r="AI1163" s="9">
        <f t="shared" si="3158"/>
        <v>0</v>
      </c>
      <c r="AJ1163" s="9">
        <f t="shared" si="3158"/>
        <v>0</v>
      </c>
      <c r="AK1163" s="21">
        <f t="shared" si="3076"/>
        <v>600</v>
      </c>
      <c r="AL1163" s="21">
        <f t="shared" si="3077"/>
        <v>600</v>
      </c>
      <c r="AM1163" s="21">
        <f t="shared" si="3077"/>
        <v>600</v>
      </c>
      <c r="AN1163" s="9">
        <f t="shared" si="3158"/>
        <v>0</v>
      </c>
      <c r="AO1163" s="21">
        <f t="shared" si="3078"/>
        <v>600</v>
      </c>
      <c r="AP1163" s="9">
        <f t="shared" si="3158"/>
        <v>0</v>
      </c>
      <c r="AQ1163" s="9">
        <f t="shared" si="3158"/>
        <v>0</v>
      </c>
      <c r="AR1163" s="9">
        <f t="shared" si="3158"/>
        <v>0</v>
      </c>
      <c r="AS1163" s="21">
        <f t="shared" si="3038"/>
        <v>600</v>
      </c>
      <c r="AT1163" s="21">
        <f t="shared" si="3075"/>
        <v>600</v>
      </c>
      <c r="AU1163" s="21">
        <f t="shared" si="3075"/>
        <v>600</v>
      </c>
      <c r="AV1163" s="9">
        <f t="shared" si="3158"/>
        <v>-600</v>
      </c>
      <c r="AW1163" s="9">
        <f t="shared" si="3158"/>
        <v>0</v>
      </c>
      <c r="AX1163" s="9">
        <f t="shared" si="3158"/>
        <v>0</v>
      </c>
      <c r="AY1163" s="21">
        <f t="shared" si="3018"/>
        <v>0</v>
      </c>
      <c r="AZ1163" s="21">
        <f t="shared" si="3019"/>
        <v>600</v>
      </c>
      <c r="BA1163" s="21">
        <f t="shared" si="3020"/>
        <v>600</v>
      </c>
      <c r="BB1163" s="9">
        <f t="shared" si="3158"/>
        <v>0</v>
      </c>
      <c r="BC1163" s="21">
        <f t="shared" si="3081"/>
        <v>0</v>
      </c>
      <c r="BD1163" s="9">
        <f t="shared" si="3158"/>
        <v>0</v>
      </c>
      <c r="BE1163" s="9">
        <f t="shared" si="3158"/>
        <v>0</v>
      </c>
      <c r="BF1163" s="21">
        <f t="shared" si="3053"/>
        <v>0</v>
      </c>
      <c r="BG1163" s="21">
        <f t="shared" si="3054"/>
        <v>600</v>
      </c>
      <c r="BH1163" s="9">
        <f t="shared" si="3158"/>
        <v>0</v>
      </c>
      <c r="BI1163" s="9">
        <f t="shared" si="3158"/>
        <v>0</v>
      </c>
      <c r="BJ1163" s="21">
        <f t="shared" si="3055"/>
        <v>0</v>
      </c>
      <c r="BK1163" s="21">
        <f t="shared" si="3056"/>
        <v>600</v>
      </c>
      <c r="BL1163" s="9">
        <f t="shared" si="3158"/>
        <v>0</v>
      </c>
      <c r="BM1163" s="21">
        <f t="shared" si="3050"/>
        <v>0</v>
      </c>
      <c r="BN1163" s="9">
        <f t="shared" si="3158"/>
        <v>0</v>
      </c>
      <c r="BO1163" s="21">
        <f t="shared" si="3051"/>
        <v>0</v>
      </c>
      <c r="BP1163" s="9">
        <f t="shared" si="3158"/>
        <v>0</v>
      </c>
      <c r="BQ1163" s="21">
        <f t="shared" si="3027"/>
        <v>0</v>
      </c>
      <c r="BR1163" s="9">
        <f t="shared" si="3158"/>
        <v>0</v>
      </c>
      <c r="BS1163" s="9"/>
      <c r="BT1163" s="9">
        <f t="shared" si="3158"/>
        <v>0</v>
      </c>
      <c r="BU1163" s="52">
        <v>0</v>
      </c>
    </row>
    <row r="1164" spans="1:73" ht="46.8" hidden="1" customHeight="1" x14ac:dyDescent="0.3">
      <c r="A1164" s="1" t="s">
        <v>328</v>
      </c>
      <c r="B1164" s="1">
        <v>630</v>
      </c>
      <c r="C1164" s="1" t="s">
        <v>57</v>
      </c>
      <c r="D1164" s="1" t="s">
        <v>177</v>
      </c>
      <c r="E1164" s="2" t="s">
        <v>756</v>
      </c>
      <c r="F1164" s="3">
        <v>600</v>
      </c>
      <c r="G1164" s="3">
        <v>600</v>
      </c>
      <c r="H1164" s="3">
        <v>600</v>
      </c>
      <c r="I1164" s="3"/>
      <c r="J1164" s="3"/>
      <c r="K1164" s="3"/>
      <c r="L1164" s="18">
        <f t="shared" si="3048"/>
        <v>600</v>
      </c>
      <c r="M1164" s="18">
        <f t="shared" si="3048"/>
        <v>600</v>
      </c>
      <c r="N1164" s="18">
        <f t="shared" si="3048"/>
        <v>600</v>
      </c>
      <c r="O1164" s="9"/>
      <c r="P1164" s="9"/>
      <c r="Q1164" s="9"/>
      <c r="R1164" s="21">
        <f t="shared" si="3154"/>
        <v>600</v>
      </c>
      <c r="S1164" s="21">
        <f t="shared" si="3154"/>
        <v>600</v>
      </c>
      <c r="T1164" s="21">
        <f t="shared" si="3154"/>
        <v>600</v>
      </c>
      <c r="U1164" s="9"/>
      <c r="V1164" s="9"/>
      <c r="W1164" s="9"/>
      <c r="X1164" s="21">
        <f t="shared" si="3117"/>
        <v>600</v>
      </c>
      <c r="Y1164" s="21">
        <f t="shared" si="3117"/>
        <v>600</v>
      </c>
      <c r="Z1164" s="21">
        <f t="shared" si="3117"/>
        <v>600</v>
      </c>
      <c r="AA1164" s="9"/>
      <c r="AB1164" s="21">
        <f t="shared" si="3118"/>
        <v>600</v>
      </c>
      <c r="AC1164" s="9"/>
      <c r="AD1164" s="9"/>
      <c r="AE1164" s="34">
        <f t="shared" si="3095"/>
        <v>600</v>
      </c>
      <c r="AF1164" s="9"/>
      <c r="AG1164" s="34">
        <f t="shared" si="3096"/>
        <v>600</v>
      </c>
      <c r="AH1164" s="9"/>
      <c r="AI1164" s="9"/>
      <c r="AJ1164" s="9"/>
      <c r="AK1164" s="21">
        <f t="shared" si="3076"/>
        <v>600</v>
      </c>
      <c r="AL1164" s="21">
        <f t="shared" si="3077"/>
        <v>600</v>
      </c>
      <c r="AM1164" s="21">
        <f t="shared" si="3077"/>
        <v>600</v>
      </c>
      <c r="AN1164" s="9"/>
      <c r="AO1164" s="21">
        <f t="shared" si="3078"/>
        <v>600</v>
      </c>
      <c r="AP1164" s="9"/>
      <c r="AQ1164" s="9"/>
      <c r="AR1164" s="9"/>
      <c r="AS1164" s="21">
        <f t="shared" si="3038"/>
        <v>600</v>
      </c>
      <c r="AT1164" s="21">
        <f t="shared" si="3075"/>
        <v>600</v>
      </c>
      <c r="AU1164" s="21">
        <f t="shared" si="3075"/>
        <v>600</v>
      </c>
      <c r="AV1164" s="9">
        <v>-600</v>
      </c>
      <c r="AW1164" s="9"/>
      <c r="AX1164" s="9"/>
      <c r="AY1164" s="21">
        <f t="shared" si="3018"/>
        <v>0</v>
      </c>
      <c r="AZ1164" s="21">
        <f t="shared" si="3019"/>
        <v>600</v>
      </c>
      <c r="BA1164" s="21">
        <f t="shared" si="3020"/>
        <v>600</v>
      </c>
      <c r="BB1164" s="9"/>
      <c r="BC1164" s="21">
        <f t="shared" si="3081"/>
        <v>0</v>
      </c>
      <c r="BD1164" s="9"/>
      <c r="BE1164" s="9"/>
      <c r="BF1164" s="21">
        <f t="shared" si="3053"/>
        <v>0</v>
      </c>
      <c r="BG1164" s="21">
        <f t="shared" si="3054"/>
        <v>600</v>
      </c>
      <c r="BH1164" s="9"/>
      <c r="BI1164" s="9"/>
      <c r="BJ1164" s="21">
        <f t="shared" si="3055"/>
        <v>0</v>
      </c>
      <c r="BK1164" s="21">
        <f t="shared" si="3056"/>
        <v>600</v>
      </c>
      <c r="BL1164" s="9"/>
      <c r="BM1164" s="21">
        <f t="shared" si="3050"/>
        <v>0</v>
      </c>
      <c r="BN1164" s="9"/>
      <c r="BO1164" s="21">
        <f t="shared" si="3051"/>
        <v>0</v>
      </c>
      <c r="BP1164" s="9"/>
      <c r="BQ1164" s="21">
        <f t="shared" si="3027"/>
        <v>0</v>
      </c>
      <c r="BR1164" s="9"/>
      <c r="BS1164" s="9"/>
      <c r="BT1164" s="9"/>
      <c r="BU1164" s="52">
        <v>0</v>
      </c>
    </row>
    <row r="1165" spans="1:73" ht="31.2" x14ac:dyDescent="0.3">
      <c r="A1165" s="1" t="s">
        <v>214</v>
      </c>
      <c r="B1165" s="1"/>
      <c r="C1165" s="1"/>
      <c r="D1165" s="1"/>
      <c r="E1165" s="2" t="s">
        <v>588</v>
      </c>
      <c r="F1165" s="3">
        <f>F1166+F1169+F1172</f>
        <v>7556.4</v>
      </c>
      <c r="G1165" s="3">
        <f t="shared" ref="G1165:K1165" si="3159">G1166+G1169+G1172</f>
        <v>8044.5000000000009</v>
      </c>
      <c r="H1165" s="3">
        <f t="shared" si="3159"/>
        <v>8120.1</v>
      </c>
      <c r="I1165" s="3">
        <f t="shared" si="3159"/>
        <v>0</v>
      </c>
      <c r="J1165" s="3">
        <f t="shared" si="3159"/>
        <v>0</v>
      </c>
      <c r="K1165" s="3">
        <f t="shared" si="3159"/>
        <v>0</v>
      </c>
      <c r="L1165" s="18">
        <f t="shared" si="3048"/>
        <v>7556.4</v>
      </c>
      <c r="M1165" s="18">
        <f t="shared" si="3048"/>
        <v>8044.5000000000009</v>
      </c>
      <c r="N1165" s="18">
        <f t="shared" si="3048"/>
        <v>8120.1</v>
      </c>
      <c r="O1165" s="9">
        <f t="shared" ref="O1165:Q1165" si="3160">O1166+O1169+O1172</f>
        <v>0</v>
      </c>
      <c r="P1165" s="9">
        <f t="shared" si="3160"/>
        <v>0</v>
      </c>
      <c r="Q1165" s="9">
        <f t="shared" si="3160"/>
        <v>0</v>
      </c>
      <c r="R1165" s="21">
        <f t="shared" si="3154"/>
        <v>7556.4</v>
      </c>
      <c r="S1165" s="21">
        <f t="shared" si="3154"/>
        <v>8044.5000000000009</v>
      </c>
      <c r="T1165" s="21">
        <f t="shared" si="3154"/>
        <v>8120.1</v>
      </c>
      <c r="U1165" s="9">
        <f t="shared" ref="U1165:W1165" si="3161">U1166+U1169+U1172</f>
        <v>694.02300000000002</v>
      </c>
      <c r="V1165" s="9">
        <f t="shared" si="3161"/>
        <v>0</v>
      </c>
      <c r="W1165" s="9">
        <f t="shared" si="3161"/>
        <v>0</v>
      </c>
      <c r="X1165" s="21">
        <f t="shared" si="3117"/>
        <v>8250.4229999999989</v>
      </c>
      <c r="Y1165" s="21">
        <f t="shared" si="3117"/>
        <v>8044.5000000000009</v>
      </c>
      <c r="Z1165" s="21">
        <f t="shared" si="3117"/>
        <v>8120.1</v>
      </c>
      <c r="AA1165" s="9">
        <f t="shared" ref="AA1165:BT1165" si="3162">AA1166+AA1169+AA1172</f>
        <v>0</v>
      </c>
      <c r="AB1165" s="21">
        <f t="shared" si="3118"/>
        <v>8250.4229999999989</v>
      </c>
      <c r="AC1165" s="9">
        <f t="shared" ref="AC1165:AD1165" si="3163">AC1166+AC1169+AC1172</f>
        <v>0</v>
      </c>
      <c r="AD1165" s="9">
        <f t="shared" si="3163"/>
        <v>0</v>
      </c>
      <c r="AE1165" s="34">
        <f t="shared" si="3095"/>
        <v>8250.4229999999989</v>
      </c>
      <c r="AF1165" s="9">
        <f t="shared" ref="AF1165" si="3164">AF1166+AF1169+AF1172</f>
        <v>0</v>
      </c>
      <c r="AG1165" s="34">
        <f t="shared" si="3096"/>
        <v>8250.4229999999989</v>
      </c>
      <c r="AH1165" s="9">
        <f t="shared" ref="AH1165:AJ1165" si="3165">AH1166+AH1169+AH1172</f>
        <v>-88.111999999999995</v>
      </c>
      <c r="AI1165" s="9">
        <f t="shared" si="3165"/>
        <v>0</v>
      </c>
      <c r="AJ1165" s="9">
        <f t="shared" si="3165"/>
        <v>0</v>
      </c>
      <c r="AK1165" s="21">
        <f t="shared" si="3076"/>
        <v>8162.3109999999988</v>
      </c>
      <c r="AL1165" s="21">
        <f t="shared" si="3077"/>
        <v>8044.5000000000009</v>
      </c>
      <c r="AM1165" s="21">
        <f t="shared" si="3077"/>
        <v>8120.1</v>
      </c>
      <c r="AN1165" s="9">
        <f t="shared" ref="AN1165" si="3166">AN1166+AN1169+AN1172</f>
        <v>0</v>
      </c>
      <c r="AO1165" s="21">
        <f t="shared" si="3078"/>
        <v>8162.3109999999988</v>
      </c>
      <c r="AP1165" s="9">
        <f t="shared" ref="AP1165:AR1165" si="3167">AP1166+AP1169+AP1172</f>
        <v>0</v>
      </c>
      <c r="AQ1165" s="9">
        <f t="shared" si="3167"/>
        <v>0</v>
      </c>
      <c r="AR1165" s="9">
        <f t="shared" si="3167"/>
        <v>0</v>
      </c>
      <c r="AS1165" s="20">
        <f t="shared" si="3038"/>
        <v>8162.3109999999988</v>
      </c>
      <c r="AT1165" s="20">
        <f t="shared" si="3075"/>
        <v>8044.5000000000009</v>
      </c>
      <c r="AU1165" s="20">
        <f t="shared" si="3075"/>
        <v>8120.1</v>
      </c>
      <c r="AV1165" s="9">
        <f t="shared" ref="AV1165:AX1165" si="3168">AV1166+AV1169+AV1172</f>
        <v>0</v>
      </c>
      <c r="AW1165" s="9">
        <f t="shared" si="3168"/>
        <v>0</v>
      </c>
      <c r="AX1165" s="9">
        <f t="shared" si="3168"/>
        <v>0</v>
      </c>
      <c r="AY1165" s="21">
        <f t="shared" si="3018"/>
        <v>8162.3109999999988</v>
      </c>
      <c r="AZ1165" s="21">
        <f t="shared" si="3019"/>
        <v>8044.5000000000009</v>
      </c>
      <c r="BA1165" s="21">
        <f t="shared" si="3020"/>
        <v>8120.1</v>
      </c>
      <c r="BB1165" s="9">
        <f t="shared" ref="BB1165" si="3169">BB1166+BB1169+BB1172</f>
        <v>0</v>
      </c>
      <c r="BC1165" s="21">
        <f t="shared" si="3081"/>
        <v>8162.3109999999988</v>
      </c>
      <c r="BD1165" s="9">
        <f t="shared" ref="BD1165:BE1165" si="3170">BD1166+BD1169+BD1172</f>
        <v>0</v>
      </c>
      <c r="BE1165" s="9">
        <f t="shared" si="3170"/>
        <v>0</v>
      </c>
      <c r="BF1165" s="21">
        <f t="shared" si="3053"/>
        <v>8162.3109999999988</v>
      </c>
      <c r="BG1165" s="21">
        <f t="shared" si="3054"/>
        <v>8044.5000000000009</v>
      </c>
      <c r="BH1165" s="9">
        <f t="shared" ref="BH1165:BI1165" si="3171">BH1166+BH1169+BH1172</f>
        <v>0</v>
      </c>
      <c r="BI1165" s="9">
        <f t="shared" si="3171"/>
        <v>0</v>
      </c>
      <c r="BJ1165" s="21">
        <f t="shared" si="3055"/>
        <v>8162.3109999999988</v>
      </c>
      <c r="BK1165" s="21">
        <f t="shared" si="3056"/>
        <v>8044.5000000000009</v>
      </c>
      <c r="BL1165" s="9">
        <f t="shared" ref="BL1165" si="3172">BL1166+BL1169+BL1172</f>
        <v>0</v>
      </c>
      <c r="BM1165" s="21">
        <f t="shared" si="3050"/>
        <v>8162.3109999999988</v>
      </c>
      <c r="BN1165" s="9">
        <f t="shared" ref="BN1165" si="3173">BN1166+BN1169+BN1172</f>
        <v>0</v>
      </c>
      <c r="BO1165" s="21">
        <f t="shared" si="3051"/>
        <v>8162.3109999999988</v>
      </c>
      <c r="BP1165" s="9">
        <f t="shared" ref="BP1165" si="3174">BP1166+BP1169+BP1172</f>
        <v>-39.548000000000002</v>
      </c>
      <c r="BQ1165" s="21">
        <f t="shared" si="3027"/>
        <v>8122.762999999999</v>
      </c>
      <c r="BR1165" s="9">
        <f t="shared" ref="BR1165" si="3175">BR1166+BR1169+BR1172</f>
        <v>0</v>
      </c>
      <c r="BS1165" s="33">
        <f>BQ1165+BR1165</f>
        <v>8122.762999999999</v>
      </c>
      <c r="BT1165" s="9">
        <f t="shared" si="3162"/>
        <v>0</v>
      </c>
    </row>
    <row r="1166" spans="1:73" ht="31.2" hidden="1" customHeight="1" x14ac:dyDescent="0.3">
      <c r="A1166" s="1" t="s">
        <v>214</v>
      </c>
      <c r="B1166" s="1" t="s">
        <v>6</v>
      </c>
      <c r="C1166" s="1"/>
      <c r="D1166" s="1"/>
      <c r="E1166" s="2" t="s">
        <v>730</v>
      </c>
      <c r="F1166" s="3">
        <f>F1167</f>
        <v>0</v>
      </c>
      <c r="G1166" s="3">
        <f t="shared" ref="G1166:BT1167" si="3176">G1167</f>
        <v>70</v>
      </c>
      <c r="H1166" s="3">
        <f t="shared" si="3176"/>
        <v>100</v>
      </c>
      <c r="I1166" s="3">
        <f t="shared" si="3176"/>
        <v>0</v>
      </c>
      <c r="J1166" s="3">
        <f t="shared" si="3176"/>
        <v>0</v>
      </c>
      <c r="K1166" s="3">
        <f t="shared" si="3176"/>
        <v>0</v>
      </c>
      <c r="L1166" s="18">
        <f t="shared" si="3048"/>
        <v>0</v>
      </c>
      <c r="M1166" s="18">
        <f t="shared" si="3048"/>
        <v>70</v>
      </c>
      <c r="N1166" s="18">
        <f t="shared" si="3048"/>
        <v>100</v>
      </c>
      <c r="O1166" s="9">
        <f t="shared" si="3176"/>
        <v>0</v>
      </c>
      <c r="P1166" s="9">
        <f t="shared" si="3176"/>
        <v>0</v>
      </c>
      <c r="Q1166" s="9">
        <f t="shared" si="3176"/>
        <v>0</v>
      </c>
      <c r="R1166" s="21">
        <f t="shared" si="3154"/>
        <v>0</v>
      </c>
      <c r="S1166" s="21">
        <f t="shared" si="3154"/>
        <v>70</v>
      </c>
      <c r="T1166" s="21">
        <f t="shared" si="3154"/>
        <v>100</v>
      </c>
      <c r="U1166" s="9">
        <f t="shared" si="3176"/>
        <v>0</v>
      </c>
      <c r="V1166" s="9">
        <f t="shared" si="3176"/>
        <v>0</v>
      </c>
      <c r="W1166" s="9">
        <f t="shared" si="3176"/>
        <v>0</v>
      </c>
      <c r="X1166" s="21">
        <f t="shared" si="3117"/>
        <v>0</v>
      </c>
      <c r="Y1166" s="21">
        <f t="shared" si="3117"/>
        <v>70</v>
      </c>
      <c r="Z1166" s="21">
        <f t="shared" si="3117"/>
        <v>100</v>
      </c>
      <c r="AA1166" s="9">
        <f t="shared" si="3176"/>
        <v>0</v>
      </c>
      <c r="AB1166" s="21">
        <f t="shared" si="3118"/>
        <v>0</v>
      </c>
      <c r="AC1166" s="9">
        <f t="shared" si="3176"/>
        <v>0</v>
      </c>
      <c r="AD1166" s="9">
        <f t="shared" si="3176"/>
        <v>0</v>
      </c>
      <c r="AE1166" s="34">
        <f t="shared" si="3095"/>
        <v>0</v>
      </c>
      <c r="AF1166" s="9">
        <f t="shared" si="3176"/>
        <v>0</v>
      </c>
      <c r="AG1166" s="34">
        <f t="shared" si="3096"/>
        <v>0</v>
      </c>
      <c r="AH1166" s="9">
        <f t="shared" si="3176"/>
        <v>0</v>
      </c>
      <c r="AI1166" s="9">
        <f t="shared" si="3176"/>
        <v>0</v>
      </c>
      <c r="AJ1166" s="9">
        <f t="shared" si="3176"/>
        <v>0</v>
      </c>
      <c r="AK1166" s="21">
        <f t="shared" si="3076"/>
        <v>0</v>
      </c>
      <c r="AL1166" s="21">
        <f t="shared" si="3077"/>
        <v>70</v>
      </c>
      <c r="AM1166" s="21">
        <f t="shared" si="3077"/>
        <v>100</v>
      </c>
      <c r="AN1166" s="9">
        <f t="shared" si="3176"/>
        <v>0</v>
      </c>
      <c r="AO1166" s="21">
        <f t="shared" si="3078"/>
        <v>0</v>
      </c>
      <c r="AP1166" s="9">
        <f t="shared" si="3176"/>
        <v>0</v>
      </c>
      <c r="AQ1166" s="9">
        <f t="shared" si="3176"/>
        <v>0</v>
      </c>
      <c r="AR1166" s="9">
        <f t="shared" si="3176"/>
        <v>0</v>
      </c>
      <c r="AS1166" s="21">
        <f t="shared" si="3038"/>
        <v>0</v>
      </c>
      <c r="AT1166" s="21">
        <f t="shared" si="3075"/>
        <v>70</v>
      </c>
      <c r="AU1166" s="21">
        <f t="shared" si="3075"/>
        <v>100</v>
      </c>
      <c r="AV1166" s="9">
        <f t="shared" si="3176"/>
        <v>0</v>
      </c>
      <c r="AW1166" s="9">
        <f t="shared" si="3176"/>
        <v>0</v>
      </c>
      <c r="AX1166" s="9">
        <f t="shared" si="3176"/>
        <v>0</v>
      </c>
      <c r="AY1166" s="21">
        <f t="shared" si="3018"/>
        <v>0</v>
      </c>
      <c r="AZ1166" s="21">
        <f t="shared" si="3019"/>
        <v>70</v>
      </c>
      <c r="BA1166" s="21">
        <f t="shared" si="3020"/>
        <v>100</v>
      </c>
      <c r="BB1166" s="9">
        <f t="shared" si="3176"/>
        <v>0</v>
      </c>
      <c r="BC1166" s="21">
        <f t="shared" si="3081"/>
        <v>0</v>
      </c>
      <c r="BD1166" s="9">
        <f t="shared" si="3176"/>
        <v>0</v>
      </c>
      <c r="BE1166" s="9">
        <f t="shared" si="3176"/>
        <v>0</v>
      </c>
      <c r="BF1166" s="21">
        <f t="shared" si="3053"/>
        <v>0</v>
      </c>
      <c r="BG1166" s="21">
        <f t="shared" si="3054"/>
        <v>70</v>
      </c>
      <c r="BH1166" s="9">
        <f t="shared" si="3176"/>
        <v>0</v>
      </c>
      <c r="BI1166" s="9">
        <f t="shared" si="3176"/>
        <v>0</v>
      </c>
      <c r="BJ1166" s="21">
        <f t="shared" si="3055"/>
        <v>0</v>
      </c>
      <c r="BK1166" s="21">
        <f t="shared" si="3056"/>
        <v>70</v>
      </c>
      <c r="BL1166" s="9">
        <f t="shared" si="3176"/>
        <v>0</v>
      </c>
      <c r="BM1166" s="21">
        <f t="shared" si="3050"/>
        <v>0</v>
      </c>
      <c r="BN1166" s="9">
        <f t="shared" si="3176"/>
        <v>0</v>
      </c>
      <c r="BO1166" s="21">
        <f t="shared" si="3051"/>
        <v>0</v>
      </c>
      <c r="BP1166" s="9">
        <f t="shared" si="3176"/>
        <v>0</v>
      </c>
      <c r="BQ1166" s="21">
        <f t="shared" si="3027"/>
        <v>0</v>
      </c>
      <c r="BR1166" s="9">
        <f t="shared" si="3176"/>
        <v>0</v>
      </c>
      <c r="BS1166" s="9"/>
      <c r="BT1166" s="9">
        <f t="shared" si="3176"/>
        <v>0</v>
      </c>
      <c r="BU1166" s="52">
        <v>0</v>
      </c>
    </row>
    <row r="1167" spans="1:73" ht="46.8" hidden="1" customHeight="1" x14ac:dyDescent="0.3">
      <c r="A1167" s="1" t="s">
        <v>214</v>
      </c>
      <c r="B1167" s="1" t="s">
        <v>167</v>
      </c>
      <c r="C1167" s="1"/>
      <c r="D1167" s="1"/>
      <c r="E1167" s="2" t="s">
        <v>731</v>
      </c>
      <c r="F1167" s="3">
        <f>F1168</f>
        <v>0</v>
      </c>
      <c r="G1167" s="3">
        <f t="shared" si="3176"/>
        <v>70</v>
      </c>
      <c r="H1167" s="3">
        <f t="shared" si="3176"/>
        <v>100</v>
      </c>
      <c r="I1167" s="3">
        <f t="shared" si="3176"/>
        <v>0</v>
      </c>
      <c r="J1167" s="3">
        <f t="shared" si="3176"/>
        <v>0</v>
      </c>
      <c r="K1167" s="3">
        <f t="shared" si="3176"/>
        <v>0</v>
      </c>
      <c r="L1167" s="18">
        <f t="shared" si="3048"/>
        <v>0</v>
      </c>
      <c r="M1167" s="18">
        <f t="shared" si="3048"/>
        <v>70</v>
      </c>
      <c r="N1167" s="18">
        <f t="shared" si="3048"/>
        <v>100</v>
      </c>
      <c r="O1167" s="9">
        <f t="shared" si="3176"/>
        <v>0</v>
      </c>
      <c r="P1167" s="9">
        <f t="shared" si="3176"/>
        <v>0</v>
      </c>
      <c r="Q1167" s="9">
        <f t="shared" si="3176"/>
        <v>0</v>
      </c>
      <c r="R1167" s="21">
        <f t="shared" si="3154"/>
        <v>0</v>
      </c>
      <c r="S1167" s="21">
        <f t="shared" si="3154"/>
        <v>70</v>
      </c>
      <c r="T1167" s="21">
        <f t="shared" si="3154"/>
        <v>100</v>
      </c>
      <c r="U1167" s="9">
        <f t="shared" si="3176"/>
        <v>0</v>
      </c>
      <c r="V1167" s="9">
        <f t="shared" si="3176"/>
        <v>0</v>
      </c>
      <c r="W1167" s="9">
        <f t="shared" si="3176"/>
        <v>0</v>
      </c>
      <c r="X1167" s="21">
        <f t="shared" si="3117"/>
        <v>0</v>
      </c>
      <c r="Y1167" s="21">
        <f t="shared" si="3117"/>
        <v>70</v>
      </c>
      <c r="Z1167" s="21">
        <f t="shared" si="3117"/>
        <v>100</v>
      </c>
      <c r="AA1167" s="9">
        <f t="shared" si="3176"/>
        <v>0</v>
      </c>
      <c r="AB1167" s="21">
        <f t="shared" si="3118"/>
        <v>0</v>
      </c>
      <c r="AC1167" s="9">
        <f t="shared" si="3176"/>
        <v>0</v>
      </c>
      <c r="AD1167" s="9">
        <f t="shared" si="3176"/>
        <v>0</v>
      </c>
      <c r="AE1167" s="34">
        <f t="shared" si="3095"/>
        <v>0</v>
      </c>
      <c r="AF1167" s="9">
        <f t="shared" si="3176"/>
        <v>0</v>
      </c>
      <c r="AG1167" s="34">
        <f t="shared" si="3096"/>
        <v>0</v>
      </c>
      <c r="AH1167" s="9">
        <f t="shared" si="3176"/>
        <v>0</v>
      </c>
      <c r="AI1167" s="9">
        <f t="shared" si="3176"/>
        <v>0</v>
      </c>
      <c r="AJ1167" s="9">
        <f t="shared" si="3176"/>
        <v>0</v>
      </c>
      <c r="AK1167" s="21">
        <f t="shared" si="3076"/>
        <v>0</v>
      </c>
      <c r="AL1167" s="21">
        <f t="shared" si="3077"/>
        <v>70</v>
      </c>
      <c r="AM1167" s="21">
        <f t="shared" si="3077"/>
        <v>100</v>
      </c>
      <c r="AN1167" s="9">
        <f t="shared" si="3176"/>
        <v>0</v>
      </c>
      <c r="AO1167" s="21">
        <f t="shared" si="3078"/>
        <v>0</v>
      </c>
      <c r="AP1167" s="9">
        <f t="shared" si="3176"/>
        <v>0</v>
      </c>
      <c r="AQ1167" s="9">
        <f t="shared" si="3176"/>
        <v>0</v>
      </c>
      <c r="AR1167" s="9">
        <f t="shared" si="3176"/>
        <v>0</v>
      </c>
      <c r="AS1167" s="21">
        <f t="shared" si="3038"/>
        <v>0</v>
      </c>
      <c r="AT1167" s="21">
        <f t="shared" si="3075"/>
        <v>70</v>
      </c>
      <c r="AU1167" s="21">
        <f t="shared" si="3075"/>
        <v>100</v>
      </c>
      <c r="AV1167" s="9">
        <f t="shared" si="3176"/>
        <v>0</v>
      </c>
      <c r="AW1167" s="9">
        <f t="shared" si="3176"/>
        <v>0</v>
      </c>
      <c r="AX1167" s="9">
        <f t="shared" si="3176"/>
        <v>0</v>
      </c>
      <c r="AY1167" s="21">
        <f t="shared" si="3018"/>
        <v>0</v>
      </c>
      <c r="AZ1167" s="21">
        <f t="shared" si="3019"/>
        <v>70</v>
      </c>
      <c r="BA1167" s="21">
        <f t="shared" si="3020"/>
        <v>100</v>
      </c>
      <c r="BB1167" s="9">
        <f t="shared" si="3176"/>
        <v>0</v>
      </c>
      <c r="BC1167" s="21">
        <f t="shared" si="3081"/>
        <v>0</v>
      </c>
      <c r="BD1167" s="9">
        <f t="shared" si="3176"/>
        <v>0</v>
      </c>
      <c r="BE1167" s="9">
        <f t="shared" si="3176"/>
        <v>0</v>
      </c>
      <c r="BF1167" s="21">
        <f t="shared" si="3053"/>
        <v>0</v>
      </c>
      <c r="BG1167" s="21">
        <f t="shared" si="3054"/>
        <v>70</v>
      </c>
      <c r="BH1167" s="9">
        <f t="shared" si="3176"/>
        <v>0</v>
      </c>
      <c r="BI1167" s="9">
        <f t="shared" si="3176"/>
        <v>0</v>
      </c>
      <c r="BJ1167" s="21">
        <f t="shared" si="3055"/>
        <v>0</v>
      </c>
      <c r="BK1167" s="21">
        <f t="shared" si="3056"/>
        <v>70</v>
      </c>
      <c r="BL1167" s="9">
        <f t="shared" si="3176"/>
        <v>0</v>
      </c>
      <c r="BM1167" s="21">
        <f t="shared" si="3050"/>
        <v>0</v>
      </c>
      <c r="BN1167" s="9">
        <f t="shared" si="3176"/>
        <v>0</v>
      </c>
      <c r="BO1167" s="21">
        <f t="shared" si="3051"/>
        <v>0</v>
      </c>
      <c r="BP1167" s="9">
        <f t="shared" si="3176"/>
        <v>0</v>
      </c>
      <c r="BQ1167" s="21">
        <f t="shared" si="3027"/>
        <v>0</v>
      </c>
      <c r="BR1167" s="9">
        <f t="shared" si="3176"/>
        <v>0</v>
      </c>
      <c r="BS1167" s="9"/>
      <c r="BT1167" s="9">
        <f t="shared" si="3176"/>
        <v>0</v>
      </c>
      <c r="BU1167" s="52">
        <v>0</v>
      </c>
    </row>
    <row r="1168" spans="1:73" ht="46.8" hidden="1" customHeight="1" x14ac:dyDescent="0.3">
      <c r="A1168" s="1" t="s">
        <v>214</v>
      </c>
      <c r="B1168" s="1">
        <v>240</v>
      </c>
      <c r="C1168" s="1" t="s">
        <v>57</v>
      </c>
      <c r="D1168" s="1" t="s">
        <v>177</v>
      </c>
      <c r="E1168" s="2" t="s">
        <v>756</v>
      </c>
      <c r="F1168" s="3">
        <v>0</v>
      </c>
      <c r="G1168" s="3">
        <v>70</v>
      </c>
      <c r="H1168" s="3">
        <v>100</v>
      </c>
      <c r="I1168" s="3"/>
      <c r="J1168" s="3"/>
      <c r="K1168" s="3"/>
      <c r="L1168" s="18">
        <f t="shared" si="3048"/>
        <v>0</v>
      </c>
      <c r="M1168" s="18">
        <f t="shared" si="3048"/>
        <v>70</v>
      </c>
      <c r="N1168" s="18">
        <f t="shared" si="3048"/>
        <v>100</v>
      </c>
      <c r="O1168" s="9"/>
      <c r="P1168" s="9"/>
      <c r="Q1168" s="9"/>
      <c r="R1168" s="21">
        <f t="shared" si="3154"/>
        <v>0</v>
      </c>
      <c r="S1168" s="21">
        <f t="shared" si="3154"/>
        <v>70</v>
      </c>
      <c r="T1168" s="21">
        <f t="shared" si="3154"/>
        <v>100</v>
      </c>
      <c r="U1168" s="9"/>
      <c r="V1168" s="9"/>
      <c r="W1168" s="9"/>
      <c r="X1168" s="21">
        <f t="shared" si="3117"/>
        <v>0</v>
      </c>
      <c r="Y1168" s="21">
        <f t="shared" si="3117"/>
        <v>70</v>
      </c>
      <c r="Z1168" s="21">
        <f t="shared" si="3117"/>
        <v>100</v>
      </c>
      <c r="AA1168" s="9"/>
      <c r="AB1168" s="21">
        <f t="shared" si="3118"/>
        <v>0</v>
      </c>
      <c r="AC1168" s="9"/>
      <c r="AD1168" s="9"/>
      <c r="AE1168" s="34">
        <f t="shared" si="3095"/>
        <v>0</v>
      </c>
      <c r="AF1168" s="9"/>
      <c r="AG1168" s="34">
        <f t="shared" si="3096"/>
        <v>0</v>
      </c>
      <c r="AH1168" s="9"/>
      <c r="AI1168" s="9"/>
      <c r="AJ1168" s="9"/>
      <c r="AK1168" s="21">
        <f t="shared" si="3076"/>
        <v>0</v>
      </c>
      <c r="AL1168" s="21">
        <f t="shared" si="3077"/>
        <v>70</v>
      </c>
      <c r="AM1168" s="21">
        <f t="shared" si="3077"/>
        <v>100</v>
      </c>
      <c r="AN1168" s="9"/>
      <c r="AO1168" s="21">
        <f t="shared" si="3078"/>
        <v>0</v>
      </c>
      <c r="AP1168" s="9"/>
      <c r="AQ1168" s="9"/>
      <c r="AR1168" s="9"/>
      <c r="AS1168" s="21">
        <f t="shared" si="3038"/>
        <v>0</v>
      </c>
      <c r="AT1168" s="21">
        <f t="shared" si="3075"/>
        <v>70</v>
      </c>
      <c r="AU1168" s="21">
        <f t="shared" si="3075"/>
        <v>100</v>
      </c>
      <c r="AV1168" s="9"/>
      <c r="AW1168" s="9"/>
      <c r="AX1168" s="9"/>
      <c r="AY1168" s="21">
        <f t="shared" si="3018"/>
        <v>0</v>
      </c>
      <c r="AZ1168" s="21">
        <f t="shared" si="3019"/>
        <v>70</v>
      </c>
      <c r="BA1168" s="21">
        <f t="shared" si="3020"/>
        <v>100</v>
      </c>
      <c r="BB1168" s="9"/>
      <c r="BC1168" s="21">
        <f t="shared" si="3081"/>
        <v>0</v>
      </c>
      <c r="BD1168" s="9"/>
      <c r="BE1168" s="9"/>
      <c r="BF1168" s="21">
        <f t="shared" si="3053"/>
        <v>0</v>
      </c>
      <c r="BG1168" s="21">
        <f t="shared" si="3054"/>
        <v>70</v>
      </c>
      <c r="BH1168" s="9"/>
      <c r="BI1168" s="9"/>
      <c r="BJ1168" s="21">
        <f t="shared" si="3055"/>
        <v>0</v>
      </c>
      <c r="BK1168" s="21">
        <f t="shared" si="3056"/>
        <v>70</v>
      </c>
      <c r="BL1168" s="9"/>
      <c r="BM1168" s="21">
        <f t="shared" si="3050"/>
        <v>0</v>
      </c>
      <c r="BN1168" s="9"/>
      <c r="BO1168" s="21">
        <f t="shared" si="3051"/>
        <v>0</v>
      </c>
      <c r="BP1168" s="9"/>
      <c r="BQ1168" s="21">
        <f t="shared" ref="BQ1168:BQ1237" si="3177">BO1168+BP1168</f>
        <v>0</v>
      </c>
      <c r="BR1168" s="9"/>
      <c r="BS1168" s="9"/>
      <c r="BT1168" s="9"/>
      <c r="BU1168" s="52">
        <v>0</v>
      </c>
    </row>
    <row r="1169" spans="1:73" ht="46.8" x14ac:dyDescent="0.3">
      <c r="A1169" s="1" t="s">
        <v>214</v>
      </c>
      <c r="B1169" s="1" t="s">
        <v>14</v>
      </c>
      <c r="C1169" s="1"/>
      <c r="D1169" s="1"/>
      <c r="E1169" s="2" t="s">
        <v>737</v>
      </c>
      <c r="F1169" s="3">
        <f>F1170</f>
        <v>7435.2999999999993</v>
      </c>
      <c r="G1169" s="3">
        <f t="shared" ref="G1169:BT1170" si="3178">G1170</f>
        <v>7859.7000000000007</v>
      </c>
      <c r="H1169" s="3">
        <f t="shared" si="3178"/>
        <v>7880.5</v>
      </c>
      <c r="I1169" s="3">
        <f t="shared" si="3178"/>
        <v>0</v>
      </c>
      <c r="J1169" s="3">
        <f t="shared" si="3178"/>
        <v>0</v>
      </c>
      <c r="K1169" s="3">
        <f t="shared" si="3178"/>
        <v>0</v>
      </c>
      <c r="L1169" s="18">
        <f t="shared" si="3048"/>
        <v>7435.2999999999993</v>
      </c>
      <c r="M1169" s="18">
        <f t="shared" si="3048"/>
        <v>7859.7000000000007</v>
      </c>
      <c r="N1169" s="18">
        <f t="shared" si="3048"/>
        <v>7880.5</v>
      </c>
      <c r="O1169" s="9">
        <f t="shared" si="3178"/>
        <v>0</v>
      </c>
      <c r="P1169" s="9">
        <f t="shared" si="3178"/>
        <v>0</v>
      </c>
      <c r="Q1169" s="9">
        <f t="shared" si="3178"/>
        <v>0</v>
      </c>
      <c r="R1169" s="21">
        <f t="shared" si="3154"/>
        <v>7435.2999999999993</v>
      </c>
      <c r="S1169" s="21">
        <f t="shared" si="3154"/>
        <v>7859.7000000000007</v>
      </c>
      <c r="T1169" s="21">
        <f t="shared" si="3154"/>
        <v>7880.5</v>
      </c>
      <c r="U1169" s="9">
        <f t="shared" si="3178"/>
        <v>694.02300000000002</v>
      </c>
      <c r="V1169" s="9">
        <f t="shared" si="3178"/>
        <v>0</v>
      </c>
      <c r="W1169" s="9">
        <f t="shared" si="3178"/>
        <v>0</v>
      </c>
      <c r="X1169" s="21">
        <f t="shared" si="3117"/>
        <v>8129.3229999999994</v>
      </c>
      <c r="Y1169" s="21">
        <f t="shared" si="3117"/>
        <v>7859.7000000000007</v>
      </c>
      <c r="Z1169" s="21">
        <f t="shared" si="3117"/>
        <v>7880.5</v>
      </c>
      <c r="AA1169" s="9">
        <f t="shared" si="3178"/>
        <v>0</v>
      </c>
      <c r="AB1169" s="21">
        <f t="shared" si="3118"/>
        <v>8129.3229999999994</v>
      </c>
      <c r="AC1169" s="9">
        <f t="shared" si="3178"/>
        <v>0</v>
      </c>
      <c r="AD1169" s="9">
        <f t="shared" si="3178"/>
        <v>0</v>
      </c>
      <c r="AE1169" s="34">
        <f t="shared" si="3095"/>
        <v>8129.3229999999994</v>
      </c>
      <c r="AF1169" s="9">
        <f t="shared" si="3178"/>
        <v>0</v>
      </c>
      <c r="AG1169" s="34">
        <f t="shared" si="3096"/>
        <v>8129.3229999999994</v>
      </c>
      <c r="AH1169" s="9">
        <f t="shared" si="3178"/>
        <v>0</v>
      </c>
      <c r="AI1169" s="9">
        <f t="shared" si="3178"/>
        <v>0</v>
      </c>
      <c r="AJ1169" s="9">
        <f t="shared" si="3178"/>
        <v>0</v>
      </c>
      <c r="AK1169" s="21">
        <f t="shared" si="3076"/>
        <v>8129.3229999999994</v>
      </c>
      <c r="AL1169" s="21">
        <f t="shared" si="3077"/>
        <v>7859.7000000000007</v>
      </c>
      <c r="AM1169" s="21">
        <f t="shared" si="3077"/>
        <v>7880.5</v>
      </c>
      <c r="AN1169" s="9">
        <f t="shared" si="3178"/>
        <v>0</v>
      </c>
      <c r="AO1169" s="21">
        <f t="shared" si="3078"/>
        <v>8129.3229999999994</v>
      </c>
      <c r="AP1169" s="9">
        <f t="shared" si="3178"/>
        <v>0</v>
      </c>
      <c r="AQ1169" s="9">
        <f t="shared" si="3178"/>
        <v>0</v>
      </c>
      <c r="AR1169" s="9">
        <f t="shared" si="3178"/>
        <v>0</v>
      </c>
      <c r="AS1169" s="21">
        <f t="shared" si="3038"/>
        <v>8129.3229999999994</v>
      </c>
      <c r="AT1169" s="21">
        <f t="shared" si="3075"/>
        <v>7859.7000000000007</v>
      </c>
      <c r="AU1169" s="21">
        <f t="shared" si="3075"/>
        <v>7880.5</v>
      </c>
      <c r="AV1169" s="9">
        <f t="shared" si="3178"/>
        <v>0</v>
      </c>
      <c r="AW1169" s="9">
        <f t="shared" si="3178"/>
        <v>0</v>
      </c>
      <c r="AX1169" s="9">
        <f t="shared" si="3178"/>
        <v>0</v>
      </c>
      <c r="AY1169" s="21">
        <f t="shared" si="3018"/>
        <v>8129.3229999999994</v>
      </c>
      <c r="AZ1169" s="21">
        <f t="shared" si="3019"/>
        <v>7859.7000000000007</v>
      </c>
      <c r="BA1169" s="21">
        <f t="shared" si="3020"/>
        <v>7880.5</v>
      </c>
      <c r="BB1169" s="9">
        <f t="shared" si="3178"/>
        <v>0</v>
      </c>
      <c r="BC1169" s="21">
        <f t="shared" si="3081"/>
        <v>8129.3229999999994</v>
      </c>
      <c r="BD1169" s="9">
        <f t="shared" si="3178"/>
        <v>0</v>
      </c>
      <c r="BE1169" s="9">
        <f t="shared" si="3178"/>
        <v>0</v>
      </c>
      <c r="BF1169" s="21">
        <f t="shared" si="3053"/>
        <v>8129.3229999999994</v>
      </c>
      <c r="BG1169" s="21">
        <f t="shared" si="3054"/>
        <v>7859.7000000000007</v>
      </c>
      <c r="BH1169" s="9">
        <f t="shared" si="3178"/>
        <v>0</v>
      </c>
      <c r="BI1169" s="9">
        <f t="shared" si="3178"/>
        <v>0</v>
      </c>
      <c r="BJ1169" s="21">
        <f t="shared" si="3055"/>
        <v>8129.3229999999994</v>
      </c>
      <c r="BK1169" s="21">
        <f t="shared" si="3056"/>
        <v>7859.7000000000007</v>
      </c>
      <c r="BL1169" s="9">
        <f t="shared" si="3178"/>
        <v>0</v>
      </c>
      <c r="BM1169" s="21">
        <f t="shared" si="3050"/>
        <v>8129.3229999999994</v>
      </c>
      <c r="BN1169" s="9">
        <f t="shared" si="3178"/>
        <v>0</v>
      </c>
      <c r="BO1169" s="21">
        <f t="shared" si="3051"/>
        <v>8129.3229999999994</v>
      </c>
      <c r="BP1169" s="9">
        <f t="shared" si="3178"/>
        <v>-39.548000000000002</v>
      </c>
      <c r="BQ1169" s="21">
        <f t="shared" si="3177"/>
        <v>8089.7749999999996</v>
      </c>
      <c r="BR1169" s="9">
        <f t="shared" si="3178"/>
        <v>0</v>
      </c>
      <c r="BS1169" s="33">
        <f t="shared" ref="BS1169:BS1174" si="3179">BQ1169+BR1169</f>
        <v>8089.7749999999996</v>
      </c>
      <c r="BT1169" s="9">
        <f t="shared" si="3178"/>
        <v>0</v>
      </c>
    </row>
    <row r="1170" spans="1:73" x14ac:dyDescent="0.3">
      <c r="A1170" s="1" t="s">
        <v>214</v>
      </c>
      <c r="B1170" s="1" t="s">
        <v>330</v>
      </c>
      <c r="C1170" s="1"/>
      <c r="D1170" s="1"/>
      <c r="E1170" s="2" t="s">
        <v>738</v>
      </c>
      <c r="F1170" s="3">
        <f>F1171</f>
        <v>7435.2999999999993</v>
      </c>
      <c r="G1170" s="3">
        <f t="shared" si="3178"/>
        <v>7859.7000000000007</v>
      </c>
      <c r="H1170" s="3">
        <f t="shared" si="3178"/>
        <v>7880.5</v>
      </c>
      <c r="I1170" s="3">
        <f t="shared" si="3178"/>
        <v>0</v>
      </c>
      <c r="J1170" s="3">
        <f t="shared" si="3178"/>
        <v>0</v>
      </c>
      <c r="K1170" s="3">
        <f t="shared" si="3178"/>
        <v>0</v>
      </c>
      <c r="L1170" s="18">
        <f t="shared" si="3048"/>
        <v>7435.2999999999993</v>
      </c>
      <c r="M1170" s="18">
        <f t="shared" si="3048"/>
        <v>7859.7000000000007</v>
      </c>
      <c r="N1170" s="18">
        <f t="shared" si="3048"/>
        <v>7880.5</v>
      </c>
      <c r="O1170" s="9">
        <f t="shared" si="3178"/>
        <v>0</v>
      </c>
      <c r="P1170" s="9">
        <f t="shared" si="3178"/>
        <v>0</v>
      </c>
      <c r="Q1170" s="9">
        <f t="shared" si="3178"/>
        <v>0</v>
      </c>
      <c r="R1170" s="21">
        <f t="shared" si="3154"/>
        <v>7435.2999999999993</v>
      </c>
      <c r="S1170" s="21">
        <f t="shared" si="3154"/>
        <v>7859.7000000000007</v>
      </c>
      <c r="T1170" s="21">
        <f t="shared" si="3154"/>
        <v>7880.5</v>
      </c>
      <c r="U1170" s="9">
        <f t="shared" si="3178"/>
        <v>694.02300000000002</v>
      </c>
      <c r="V1170" s="9">
        <f t="shared" si="3178"/>
        <v>0</v>
      </c>
      <c r="W1170" s="9">
        <f t="shared" si="3178"/>
        <v>0</v>
      </c>
      <c r="X1170" s="21">
        <f t="shared" si="3117"/>
        <v>8129.3229999999994</v>
      </c>
      <c r="Y1170" s="21">
        <f t="shared" si="3117"/>
        <v>7859.7000000000007</v>
      </c>
      <c r="Z1170" s="21">
        <f t="shared" si="3117"/>
        <v>7880.5</v>
      </c>
      <c r="AA1170" s="9">
        <f t="shared" si="3178"/>
        <v>0</v>
      </c>
      <c r="AB1170" s="21">
        <f t="shared" si="3118"/>
        <v>8129.3229999999994</v>
      </c>
      <c r="AC1170" s="9">
        <f t="shared" si="3178"/>
        <v>0</v>
      </c>
      <c r="AD1170" s="9">
        <f t="shared" si="3178"/>
        <v>0</v>
      </c>
      <c r="AE1170" s="34">
        <f t="shared" si="3095"/>
        <v>8129.3229999999994</v>
      </c>
      <c r="AF1170" s="9">
        <f t="shared" si="3178"/>
        <v>0</v>
      </c>
      <c r="AG1170" s="34">
        <f t="shared" si="3096"/>
        <v>8129.3229999999994</v>
      </c>
      <c r="AH1170" s="9">
        <f t="shared" si="3178"/>
        <v>0</v>
      </c>
      <c r="AI1170" s="9">
        <f t="shared" si="3178"/>
        <v>0</v>
      </c>
      <c r="AJ1170" s="9">
        <f t="shared" si="3178"/>
        <v>0</v>
      </c>
      <c r="AK1170" s="21">
        <f t="shared" si="3076"/>
        <v>8129.3229999999994</v>
      </c>
      <c r="AL1170" s="21">
        <f t="shared" si="3077"/>
        <v>7859.7000000000007</v>
      </c>
      <c r="AM1170" s="21">
        <f t="shared" si="3077"/>
        <v>7880.5</v>
      </c>
      <c r="AN1170" s="9">
        <f t="shared" si="3178"/>
        <v>0</v>
      </c>
      <c r="AO1170" s="21">
        <f t="shared" si="3078"/>
        <v>8129.3229999999994</v>
      </c>
      <c r="AP1170" s="9">
        <f t="shared" si="3178"/>
        <v>0</v>
      </c>
      <c r="AQ1170" s="9">
        <f t="shared" si="3178"/>
        <v>0</v>
      </c>
      <c r="AR1170" s="9">
        <f t="shared" si="3178"/>
        <v>0</v>
      </c>
      <c r="AS1170" s="21">
        <f t="shared" si="3038"/>
        <v>8129.3229999999994</v>
      </c>
      <c r="AT1170" s="21">
        <f t="shared" si="3075"/>
        <v>7859.7000000000007</v>
      </c>
      <c r="AU1170" s="21">
        <f t="shared" si="3075"/>
        <v>7880.5</v>
      </c>
      <c r="AV1170" s="9">
        <f t="shared" si="3178"/>
        <v>0</v>
      </c>
      <c r="AW1170" s="9">
        <f t="shared" si="3178"/>
        <v>0</v>
      </c>
      <c r="AX1170" s="9">
        <f t="shared" si="3178"/>
        <v>0</v>
      </c>
      <c r="AY1170" s="21">
        <f t="shared" si="3018"/>
        <v>8129.3229999999994</v>
      </c>
      <c r="AZ1170" s="21">
        <f t="shared" si="3019"/>
        <v>7859.7000000000007</v>
      </c>
      <c r="BA1170" s="21">
        <f t="shared" si="3020"/>
        <v>7880.5</v>
      </c>
      <c r="BB1170" s="9">
        <f t="shared" si="3178"/>
        <v>0</v>
      </c>
      <c r="BC1170" s="21">
        <f t="shared" si="3081"/>
        <v>8129.3229999999994</v>
      </c>
      <c r="BD1170" s="9">
        <f t="shared" si="3178"/>
        <v>0</v>
      </c>
      <c r="BE1170" s="9">
        <f t="shared" si="3178"/>
        <v>0</v>
      </c>
      <c r="BF1170" s="21">
        <f t="shared" si="3053"/>
        <v>8129.3229999999994</v>
      </c>
      <c r="BG1170" s="21">
        <f t="shared" si="3054"/>
        <v>7859.7000000000007</v>
      </c>
      <c r="BH1170" s="9">
        <f t="shared" si="3178"/>
        <v>0</v>
      </c>
      <c r="BI1170" s="9">
        <f t="shared" si="3178"/>
        <v>0</v>
      </c>
      <c r="BJ1170" s="21">
        <f t="shared" si="3055"/>
        <v>8129.3229999999994</v>
      </c>
      <c r="BK1170" s="21">
        <f t="shared" si="3056"/>
        <v>7859.7000000000007</v>
      </c>
      <c r="BL1170" s="9">
        <f t="shared" si="3178"/>
        <v>0</v>
      </c>
      <c r="BM1170" s="21">
        <f t="shared" si="3050"/>
        <v>8129.3229999999994</v>
      </c>
      <c r="BN1170" s="9">
        <f t="shared" si="3178"/>
        <v>0</v>
      </c>
      <c r="BO1170" s="21">
        <f t="shared" si="3051"/>
        <v>8129.3229999999994</v>
      </c>
      <c r="BP1170" s="9">
        <f t="shared" si="3178"/>
        <v>-39.548000000000002</v>
      </c>
      <c r="BQ1170" s="21">
        <f t="shared" si="3177"/>
        <v>8089.7749999999996</v>
      </c>
      <c r="BR1170" s="9">
        <f t="shared" si="3178"/>
        <v>0</v>
      </c>
      <c r="BS1170" s="33">
        <f t="shared" si="3179"/>
        <v>8089.7749999999996</v>
      </c>
      <c r="BT1170" s="9">
        <f t="shared" si="3178"/>
        <v>0</v>
      </c>
    </row>
    <row r="1171" spans="1:73" ht="46.8" x14ac:dyDescent="0.3">
      <c r="A1171" s="1" t="s">
        <v>214</v>
      </c>
      <c r="B1171" s="1">
        <v>410</v>
      </c>
      <c r="C1171" s="1" t="s">
        <v>57</v>
      </c>
      <c r="D1171" s="1" t="s">
        <v>177</v>
      </c>
      <c r="E1171" s="2" t="s">
        <v>756</v>
      </c>
      <c r="F1171" s="3">
        <v>7435.2999999999993</v>
      </c>
      <c r="G1171" s="3">
        <v>7859.7000000000007</v>
      </c>
      <c r="H1171" s="3">
        <v>7880.5</v>
      </c>
      <c r="I1171" s="3"/>
      <c r="J1171" s="3"/>
      <c r="K1171" s="3"/>
      <c r="L1171" s="18">
        <f t="shared" si="3048"/>
        <v>7435.2999999999993</v>
      </c>
      <c r="M1171" s="18">
        <f t="shared" si="3048"/>
        <v>7859.7000000000007</v>
      </c>
      <c r="N1171" s="18">
        <f t="shared" si="3048"/>
        <v>7880.5</v>
      </c>
      <c r="O1171" s="9"/>
      <c r="P1171" s="9"/>
      <c r="Q1171" s="9"/>
      <c r="R1171" s="21">
        <f t="shared" si="3154"/>
        <v>7435.2999999999993</v>
      </c>
      <c r="S1171" s="21">
        <f t="shared" si="3154"/>
        <v>7859.7000000000007</v>
      </c>
      <c r="T1171" s="21">
        <f t="shared" si="3154"/>
        <v>7880.5</v>
      </c>
      <c r="U1171" s="9">
        <f>694.023</f>
        <v>694.02300000000002</v>
      </c>
      <c r="V1171" s="9"/>
      <c r="W1171" s="9"/>
      <c r="X1171" s="21">
        <f t="shared" si="3117"/>
        <v>8129.3229999999994</v>
      </c>
      <c r="Y1171" s="21">
        <f t="shared" si="3117"/>
        <v>7859.7000000000007</v>
      </c>
      <c r="Z1171" s="21">
        <f t="shared" si="3117"/>
        <v>7880.5</v>
      </c>
      <c r="AA1171" s="9"/>
      <c r="AB1171" s="21">
        <f t="shared" si="3118"/>
        <v>8129.3229999999994</v>
      </c>
      <c r="AC1171" s="9"/>
      <c r="AD1171" s="9"/>
      <c r="AE1171" s="34">
        <f t="shared" si="3095"/>
        <v>8129.3229999999994</v>
      </c>
      <c r="AF1171" s="9"/>
      <c r="AG1171" s="34">
        <f t="shared" si="3096"/>
        <v>8129.3229999999994</v>
      </c>
      <c r="AH1171" s="9"/>
      <c r="AI1171" s="9"/>
      <c r="AJ1171" s="9"/>
      <c r="AK1171" s="21">
        <f t="shared" si="3076"/>
        <v>8129.3229999999994</v>
      </c>
      <c r="AL1171" s="21">
        <f t="shared" si="3077"/>
        <v>7859.7000000000007</v>
      </c>
      <c r="AM1171" s="21">
        <f t="shared" si="3077"/>
        <v>7880.5</v>
      </c>
      <c r="AN1171" s="9"/>
      <c r="AO1171" s="21">
        <f t="shared" si="3078"/>
        <v>8129.3229999999994</v>
      </c>
      <c r="AP1171" s="9"/>
      <c r="AQ1171" s="9"/>
      <c r="AR1171" s="9"/>
      <c r="AS1171" s="21">
        <f t="shared" si="3038"/>
        <v>8129.3229999999994</v>
      </c>
      <c r="AT1171" s="21">
        <f t="shared" si="3075"/>
        <v>7859.7000000000007</v>
      </c>
      <c r="AU1171" s="21">
        <f t="shared" si="3075"/>
        <v>7880.5</v>
      </c>
      <c r="AV1171" s="9"/>
      <c r="AW1171" s="9"/>
      <c r="AX1171" s="9"/>
      <c r="AY1171" s="21">
        <f t="shared" ref="AY1171:AY1240" si="3180">AS1171+AV1171</f>
        <v>8129.3229999999994</v>
      </c>
      <c r="AZ1171" s="21">
        <f t="shared" ref="AZ1171:AZ1240" si="3181">AT1171+AW1171</f>
        <v>7859.7000000000007</v>
      </c>
      <c r="BA1171" s="21">
        <f t="shared" ref="BA1171:BA1240" si="3182">AU1171+AX1171</f>
        <v>7880.5</v>
      </c>
      <c r="BB1171" s="9"/>
      <c r="BC1171" s="21">
        <f t="shared" si="3081"/>
        <v>8129.3229999999994</v>
      </c>
      <c r="BD1171" s="9"/>
      <c r="BE1171" s="9"/>
      <c r="BF1171" s="21">
        <f t="shared" si="3053"/>
        <v>8129.3229999999994</v>
      </c>
      <c r="BG1171" s="21">
        <f t="shared" si="3054"/>
        <v>7859.7000000000007</v>
      </c>
      <c r="BH1171" s="9"/>
      <c r="BI1171" s="9"/>
      <c r="BJ1171" s="21">
        <f t="shared" si="3055"/>
        <v>8129.3229999999994</v>
      </c>
      <c r="BK1171" s="21">
        <f t="shared" si="3056"/>
        <v>7859.7000000000007</v>
      </c>
      <c r="BL1171" s="9"/>
      <c r="BM1171" s="21">
        <f t="shared" si="3050"/>
        <v>8129.3229999999994</v>
      </c>
      <c r="BN1171" s="9"/>
      <c r="BO1171" s="21">
        <f t="shared" si="3051"/>
        <v>8129.3229999999994</v>
      </c>
      <c r="BP1171" s="9">
        <v>-39.548000000000002</v>
      </c>
      <c r="BQ1171" s="21">
        <f t="shared" si="3177"/>
        <v>8089.7749999999996</v>
      </c>
      <c r="BR1171" s="9"/>
      <c r="BS1171" s="33">
        <f t="shared" si="3179"/>
        <v>8089.7749999999996</v>
      </c>
      <c r="BT1171" s="9"/>
    </row>
    <row r="1172" spans="1:73" x14ac:dyDescent="0.3">
      <c r="A1172" s="1" t="s">
        <v>214</v>
      </c>
      <c r="B1172" s="1" t="s">
        <v>7</v>
      </c>
      <c r="C1172" s="1"/>
      <c r="D1172" s="1"/>
      <c r="E1172" s="2" t="s">
        <v>743</v>
      </c>
      <c r="F1172" s="3">
        <f>F1173</f>
        <v>121.1</v>
      </c>
      <c r="G1172" s="3">
        <f t="shared" ref="G1172:BT1173" si="3183">G1173</f>
        <v>114.8</v>
      </c>
      <c r="H1172" s="3">
        <f t="shared" si="3183"/>
        <v>139.60000000000002</v>
      </c>
      <c r="I1172" s="3">
        <f t="shared" si="3183"/>
        <v>0</v>
      </c>
      <c r="J1172" s="3">
        <f t="shared" si="3183"/>
        <v>0</v>
      </c>
      <c r="K1172" s="3">
        <f t="shared" si="3183"/>
        <v>0</v>
      </c>
      <c r="L1172" s="18">
        <f t="shared" si="3048"/>
        <v>121.1</v>
      </c>
      <c r="M1172" s="18">
        <f t="shared" si="3048"/>
        <v>114.8</v>
      </c>
      <c r="N1172" s="18">
        <f t="shared" si="3048"/>
        <v>139.60000000000002</v>
      </c>
      <c r="O1172" s="9">
        <f t="shared" si="3183"/>
        <v>0</v>
      </c>
      <c r="P1172" s="9">
        <f t="shared" si="3183"/>
        <v>0</v>
      </c>
      <c r="Q1172" s="9">
        <f t="shared" si="3183"/>
        <v>0</v>
      </c>
      <c r="R1172" s="21">
        <f t="shared" si="3154"/>
        <v>121.1</v>
      </c>
      <c r="S1172" s="21">
        <f t="shared" si="3154"/>
        <v>114.8</v>
      </c>
      <c r="T1172" s="21">
        <f t="shared" si="3154"/>
        <v>139.60000000000002</v>
      </c>
      <c r="U1172" s="9">
        <f t="shared" si="3183"/>
        <v>0</v>
      </c>
      <c r="V1172" s="9">
        <f t="shared" si="3183"/>
        <v>0</v>
      </c>
      <c r="W1172" s="9">
        <f t="shared" si="3183"/>
        <v>0</v>
      </c>
      <c r="X1172" s="21">
        <f t="shared" si="3117"/>
        <v>121.1</v>
      </c>
      <c r="Y1172" s="21">
        <f t="shared" si="3117"/>
        <v>114.8</v>
      </c>
      <c r="Z1172" s="21">
        <f t="shared" si="3117"/>
        <v>139.60000000000002</v>
      </c>
      <c r="AA1172" s="9">
        <f t="shared" si="3183"/>
        <v>0</v>
      </c>
      <c r="AB1172" s="21">
        <f t="shared" si="3118"/>
        <v>121.1</v>
      </c>
      <c r="AC1172" s="9">
        <f t="shared" si="3183"/>
        <v>0</v>
      </c>
      <c r="AD1172" s="9">
        <f t="shared" si="3183"/>
        <v>0</v>
      </c>
      <c r="AE1172" s="34">
        <f t="shared" si="3095"/>
        <v>121.1</v>
      </c>
      <c r="AF1172" s="9">
        <f t="shared" si="3183"/>
        <v>0</v>
      </c>
      <c r="AG1172" s="34">
        <f t="shared" si="3096"/>
        <v>121.1</v>
      </c>
      <c r="AH1172" s="9">
        <f t="shared" si="3183"/>
        <v>-88.111999999999995</v>
      </c>
      <c r="AI1172" s="9">
        <f t="shared" si="3183"/>
        <v>0</v>
      </c>
      <c r="AJ1172" s="9">
        <f t="shared" si="3183"/>
        <v>0</v>
      </c>
      <c r="AK1172" s="21">
        <f t="shared" si="3076"/>
        <v>32.988</v>
      </c>
      <c r="AL1172" s="21">
        <f t="shared" si="3077"/>
        <v>114.8</v>
      </c>
      <c r="AM1172" s="21">
        <f t="shared" si="3077"/>
        <v>139.60000000000002</v>
      </c>
      <c r="AN1172" s="9">
        <f t="shared" si="3183"/>
        <v>0</v>
      </c>
      <c r="AO1172" s="21">
        <f t="shared" si="3078"/>
        <v>32.988</v>
      </c>
      <c r="AP1172" s="9">
        <f t="shared" si="3183"/>
        <v>0</v>
      </c>
      <c r="AQ1172" s="9">
        <f t="shared" si="3183"/>
        <v>0</v>
      </c>
      <c r="AR1172" s="9">
        <f t="shared" si="3183"/>
        <v>0</v>
      </c>
      <c r="AS1172" s="21">
        <f t="shared" ref="AS1172:AS1247" si="3184">AO1172+AP1172</f>
        <v>32.988</v>
      </c>
      <c r="AT1172" s="21">
        <f t="shared" si="3075"/>
        <v>114.8</v>
      </c>
      <c r="AU1172" s="21">
        <f t="shared" si="3075"/>
        <v>139.60000000000002</v>
      </c>
      <c r="AV1172" s="9">
        <f t="shared" si="3183"/>
        <v>0</v>
      </c>
      <c r="AW1172" s="9">
        <f t="shared" si="3183"/>
        <v>0</v>
      </c>
      <c r="AX1172" s="9">
        <f t="shared" si="3183"/>
        <v>0</v>
      </c>
      <c r="AY1172" s="21">
        <f t="shared" si="3180"/>
        <v>32.988</v>
      </c>
      <c r="AZ1172" s="21">
        <f t="shared" si="3181"/>
        <v>114.8</v>
      </c>
      <c r="BA1172" s="21">
        <f t="shared" si="3182"/>
        <v>139.60000000000002</v>
      </c>
      <c r="BB1172" s="9">
        <f t="shared" si="3183"/>
        <v>0</v>
      </c>
      <c r="BC1172" s="21">
        <f t="shared" si="3081"/>
        <v>32.988</v>
      </c>
      <c r="BD1172" s="9">
        <f t="shared" si="3183"/>
        <v>0</v>
      </c>
      <c r="BE1172" s="9">
        <f t="shared" si="3183"/>
        <v>0</v>
      </c>
      <c r="BF1172" s="21">
        <f t="shared" si="3053"/>
        <v>32.988</v>
      </c>
      <c r="BG1172" s="21">
        <f t="shared" si="3054"/>
        <v>114.8</v>
      </c>
      <c r="BH1172" s="9">
        <f t="shared" si="3183"/>
        <v>0</v>
      </c>
      <c r="BI1172" s="9">
        <f t="shared" si="3183"/>
        <v>0</v>
      </c>
      <c r="BJ1172" s="21">
        <f t="shared" si="3055"/>
        <v>32.988</v>
      </c>
      <c r="BK1172" s="21">
        <f t="shared" si="3056"/>
        <v>114.8</v>
      </c>
      <c r="BL1172" s="9">
        <f t="shared" si="3183"/>
        <v>0</v>
      </c>
      <c r="BM1172" s="21">
        <f t="shared" si="3050"/>
        <v>32.988</v>
      </c>
      <c r="BN1172" s="9">
        <f t="shared" si="3183"/>
        <v>0</v>
      </c>
      <c r="BO1172" s="21">
        <f t="shared" si="3051"/>
        <v>32.988</v>
      </c>
      <c r="BP1172" s="9">
        <f t="shared" si="3183"/>
        <v>0</v>
      </c>
      <c r="BQ1172" s="21">
        <f t="shared" si="3177"/>
        <v>32.988</v>
      </c>
      <c r="BR1172" s="9">
        <f t="shared" si="3183"/>
        <v>0</v>
      </c>
      <c r="BS1172" s="33">
        <f t="shared" si="3179"/>
        <v>32.988</v>
      </c>
      <c r="BT1172" s="9">
        <f t="shared" si="3183"/>
        <v>0</v>
      </c>
    </row>
    <row r="1173" spans="1:73" x14ac:dyDescent="0.3">
      <c r="A1173" s="1" t="s">
        <v>214</v>
      </c>
      <c r="B1173" s="1" t="s">
        <v>215</v>
      </c>
      <c r="C1173" s="1"/>
      <c r="D1173" s="1"/>
      <c r="E1173" s="2" t="s">
        <v>746</v>
      </c>
      <c r="F1173" s="3">
        <f>F1174</f>
        <v>121.1</v>
      </c>
      <c r="G1173" s="3">
        <f t="shared" si="3183"/>
        <v>114.8</v>
      </c>
      <c r="H1173" s="3">
        <f t="shared" si="3183"/>
        <v>139.60000000000002</v>
      </c>
      <c r="I1173" s="3">
        <f t="shared" si="3183"/>
        <v>0</v>
      </c>
      <c r="J1173" s="3">
        <f t="shared" si="3183"/>
        <v>0</v>
      </c>
      <c r="K1173" s="3">
        <f t="shared" si="3183"/>
        <v>0</v>
      </c>
      <c r="L1173" s="18">
        <f t="shared" si="3048"/>
        <v>121.1</v>
      </c>
      <c r="M1173" s="18">
        <f t="shared" si="3048"/>
        <v>114.8</v>
      </c>
      <c r="N1173" s="18">
        <f t="shared" si="3048"/>
        <v>139.60000000000002</v>
      </c>
      <c r="O1173" s="9">
        <f t="shared" si="3183"/>
        <v>0</v>
      </c>
      <c r="P1173" s="9">
        <f t="shared" si="3183"/>
        <v>0</v>
      </c>
      <c r="Q1173" s="9">
        <f t="shared" si="3183"/>
        <v>0</v>
      </c>
      <c r="R1173" s="21">
        <f t="shared" si="3154"/>
        <v>121.1</v>
      </c>
      <c r="S1173" s="21">
        <f t="shared" si="3154"/>
        <v>114.8</v>
      </c>
      <c r="T1173" s="21">
        <f t="shared" si="3154"/>
        <v>139.60000000000002</v>
      </c>
      <c r="U1173" s="9">
        <f t="shared" si="3183"/>
        <v>0</v>
      </c>
      <c r="V1173" s="9">
        <f t="shared" si="3183"/>
        <v>0</v>
      </c>
      <c r="W1173" s="9">
        <f t="shared" si="3183"/>
        <v>0</v>
      </c>
      <c r="X1173" s="21">
        <f t="shared" si="3117"/>
        <v>121.1</v>
      </c>
      <c r="Y1173" s="21">
        <f t="shared" si="3117"/>
        <v>114.8</v>
      </c>
      <c r="Z1173" s="21">
        <f t="shared" si="3117"/>
        <v>139.60000000000002</v>
      </c>
      <c r="AA1173" s="9">
        <f t="shared" si="3183"/>
        <v>0</v>
      </c>
      <c r="AB1173" s="21">
        <f t="shared" si="3118"/>
        <v>121.1</v>
      </c>
      <c r="AC1173" s="9">
        <f t="shared" si="3183"/>
        <v>0</v>
      </c>
      <c r="AD1173" s="9">
        <f t="shared" si="3183"/>
        <v>0</v>
      </c>
      <c r="AE1173" s="34">
        <f t="shared" si="3095"/>
        <v>121.1</v>
      </c>
      <c r="AF1173" s="9">
        <f t="shared" si="3183"/>
        <v>0</v>
      </c>
      <c r="AG1173" s="34">
        <f t="shared" si="3096"/>
        <v>121.1</v>
      </c>
      <c r="AH1173" s="9">
        <f t="shared" si="3183"/>
        <v>-88.111999999999995</v>
      </c>
      <c r="AI1173" s="9">
        <f t="shared" si="3183"/>
        <v>0</v>
      </c>
      <c r="AJ1173" s="9">
        <f t="shared" si="3183"/>
        <v>0</v>
      </c>
      <c r="AK1173" s="21">
        <f t="shared" si="3076"/>
        <v>32.988</v>
      </c>
      <c r="AL1173" s="21">
        <f t="shared" si="3077"/>
        <v>114.8</v>
      </c>
      <c r="AM1173" s="21">
        <f t="shared" si="3077"/>
        <v>139.60000000000002</v>
      </c>
      <c r="AN1173" s="9">
        <f t="shared" si="3183"/>
        <v>0</v>
      </c>
      <c r="AO1173" s="21">
        <f t="shared" si="3078"/>
        <v>32.988</v>
      </c>
      <c r="AP1173" s="9">
        <f t="shared" si="3183"/>
        <v>0</v>
      </c>
      <c r="AQ1173" s="9">
        <f t="shared" si="3183"/>
        <v>0</v>
      </c>
      <c r="AR1173" s="9">
        <f t="shared" si="3183"/>
        <v>0</v>
      </c>
      <c r="AS1173" s="21">
        <f t="shared" si="3184"/>
        <v>32.988</v>
      </c>
      <c r="AT1173" s="21">
        <f t="shared" si="3075"/>
        <v>114.8</v>
      </c>
      <c r="AU1173" s="21">
        <f t="shared" si="3075"/>
        <v>139.60000000000002</v>
      </c>
      <c r="AV1173" s="9">
        <f t="shared" si="3183"/>
        <v>0</v>
      </c>
      <c r="AW1173" s="9">
        <f t="shared" si="3183"/>
        <v>0</v>
      </c>
      <c r="AX1173" s="9">
        <f t="shared" si="3183"/>
        <v>0</v>
      </c>
      <c r="AY1173" s="21">
        <f t="shared" si="3180"/>
        <v>32.988</v>
      </c>
      <c r="AZ1173" s="21">
        <f t="shared" si="3181"/>
        <v>114.8</v>
      </c>
      <c r="BA1173" s="21">
        <f t="shared" si="3182"/>
        <v>139.60000000000002</v>
      </c>
      <c r="BB1173" s="9">
        <f t="shared" si="3183"/>
        <v>0</v>
      </c>
      <c r="BC1173" s="21">
        <f t="shared" si="3081"/>
        <v>32.988</v>
      </c>
      <c r="BD1173" s="9">
        <f t="shared" si="3183"/>
        <v>0</v>
      </c>
      <c r="BE1173" s="9">
        <f t="shared" si="3183"/>
        <v>0</v>
      </c>
      <c r="BF1173" s="21">
        <f t="shared" si="3053"/>
        <v>32.988</v>
      </c>
      <c r="BG1173" s="21">
        <f t="shared" si="3054"/>
        <v>114.8</v>
      </c>
      <c r="BH1173" s="9">
        <f t="shared" si="3183"/>
        <v>0</v>
      </c>
      <c r="BI1173" s="9">
        <f t="shared" si="3183"/>
        <v>0</v>
      </c>
      <c r="BJ1173" s="21">
        <f t="shared" si="3055"/>
        <v>32.988</v>
      </c>
      <c r="BK1173" s="21">
        <f t="shared" si="3056"/>
        <v>114.8</v>
      </c>
      <c r="BL1173" s="9">
        <f t="shared" si="3183"/>
        <v>0</v>
      </c>
      <c r="BM1173" s="21">
        <f t="shared" ref="BM1173:BM1245" si="3185">BJ1173+BL1173</f>
        <v>32.988</v>
      </c>
      <c r="BN1173" s="9">
        <f t="shared" si="3183"/>
        <v>0</v>
      </c>
      <c r="BO1173" s="21">
        <f t="shared" ref="BO1173:BO1245" si="3186">BM1173+BN1173</f>
        <v>32.988</v>
      </c>
      <c r="BP1173" s="9">
        <f t="shared" si="3183"/>
        <v>0</v>
      </c>
      <c r="BQ1173" s="21">
        <f t="shared" si="3177"/>
        <v>32.988</v>
      </c>
      <c r="BR1173" s="9">
        <f t="shared" si="3183"/>
        <v>0</v>
      </c>
      <c r="BS1173" s="33">
        <f t="shared" si="3179"/>
        <v>32.988</v>
      </c>
      <c r="BT1173" s="9">
        <f t="shared" si="3183"/>
        <v>0</v>
      </c>
    </row>
    <row r="1174" spans="1:73" ht="46.8" x14ac:dyDescent="0.3">
      <c r="A1174" s="1" t="s">
        <v>214</v>
      </c>
      <c r="B1174" s="1">
        <v>850</v>
      </c>
      <c r="C1174" s="1" t="s">
        <v>57</v>
      </c>
      <c r="D1174" s="1" t="s">
        <v>177</v>
      </c>
      <c r="E1174" s="2" t="s">
        <v>756</v>
      </c>
      <c r="F1174" s="3">
        <v>121.1</v>
      </c>
      <c r="G1174" s="3">
        <v>114.8</v>
      </c>
      <c r="H1174" s="3">
        <v>139.60000000000002</v>
      </c>
      <c r="I1174" s="3"/>
      <c r="J1174" s="3"/>
      <c r="K1174" s="3"/>
      <c r="L1174" s="18">
        <f t="shared" si="3048"/>
        <v>121.1</v>
      </c>
      <c r="M1174" s="18">
        <f t="shared" si="3048"/>
        <v>114.8</v>
      </c>
      <c r="N1174" s="18">
        <f t="shared" si="3048"/>
        <v>139.60000000000002</v>
      </c>
      <c r="O1174" s="9"/>
      <c r="P1174" s="9"/>
      <c r="Q1174" s="9"/>
      <c r="R1174" s="21">
        <f t="shared" si="3154"/>
        <v>121.1</v>
      </c>
      <c r="S1174" s="21">
        <f t="shared" si="3154"/>
        <v>114.8</v>
      </c>
      <c r="T1174" s="21">
        <f t="shared" si="3154"/>
        <v>139.60000000000002</v>
      </c>
      <c r="U1174" s="9"/>
      <c r="V1174" s="9"/>
      <c r="W1174" s="9"/>
      <c r="X1174" s="21">
        <f t="shared" si="3117"/>
        <v>121.1</v>
      </c>
      <c r="Y1174" s="21">
        <f t="shared" si="3117"/>
        <v>114.8</v>
      </c>
      <c r="Z1174" s="21">
        <f t="shared" si="3117"/>
        <v>139.60000000000002</v>
      </c>
      <c r="AA1174" s="9"/>
      <c r="AB1174" s="21">
        <f t="shared" si="3118"/>
        <v>121.1</v>
      </c>
      <c r="AC1174" s="9"/>
      <c r="AD1174" s="9"/>
      <c r="AE1174" s="34">
        <f t="shared" si="3095"/>
        <v>121.1</v>
      </c>
      <c r="AF1174" s="9"/>
      <c r="AG1174" s="34">
        <f t="shared" si="3096"/>
        <v>121.1</v>
      </c>
      <c r="AH1174" s="9">
        <v>-88.111999999999995</v>
      </c>
      <c r="AI1174" s="9"/>
      <c r="AJ1174" s="9"/>
      <c r="AK1174" s="21">
        <f t="shared" si="3076"/>
        <v>32.988</v>
      </c>
      <c r="AL1174" s="21">
        <f t="shared" si="3077"/>
        <v>114.8</v>
      </c>
      <c r="AM1174" s="21">
        <f t="shared" si="3077"/>
        <v>139.60000000000002</v>
      </c>
      <c r="AN1174" s="9"/>
      <c r="AO1174" s="21">
        <f t="shared" si="3078"/>
        <v>32.988</v>
      </c>
      <c r="AP1174" s="9"/>
      <c r="AQ1174" s="9"/>
      <c r="AR1174" s="9"/>
      <c r="AS1174" s="21">
        <f t="shared" si="3184"/>
        <v>32.988</v>
      </c>
      <c r="AT1174" s="21">
        <f t="shared" si="3075"/>
        <v>114.8</v>
      </c>
      <c r="AU1174" s="21">
        <f t="shared" si="3075"/>
        <v>139.60000000000002</v>
      </c>
      <c r="AV1174" s="9"/>
      <c r="AW1174" s="9"/>
      <c r="AX1174" s="9"/>
      <c r="AY1174" s="21">
        <f t="shared" si="3180"/>
        <v>32.988</v>
      </c>
      <c r="AZ1174" s="21">
        <f t="shared" si="3181"/>
        <v>114.8</v>
      </c>
      <c r="BA1174" s="21">
        <f t="shared" si="3182"/>
        <v>139.60000000000002</v>
      </c>
      <c r="BB1174" s="9"/>
      <c r="BC1174" s="21">
        <f t="shared" si="3081"/>
        <v>32.988</v>
      </c>
      <c r="BD1174" s="9"/>
      <c r="BE1174" s="9"/>
      <c r="BF1174" s="21">
        <f t="shared" si="3053"/>
        <v>32.988</v>
      </c>
      <c r="BG1174" s="21">
        <f t="shared" si="3054"/>
        <v>114.8</v>
      </c>
      <c r="BH1174" s="9"/>
      <c r="BI1174" s="9"/>
      <c r="BJ1174" s="21">
        <f t="shared" si="3055"/>
        <v>32.988</v>
      </c>
      <c r="BK1174" s="21">
        <f t="shared" si="3056"/>
        <v>114.8</v>
      </c>
      <c r="BL1174" s="9"/>
      <c r="BM1174" s="21">
        <f t="shared" si="3185"/>
        <v>32.988</v>
      </c>
      <c r="BN1174" s="9"/>
      <c r="BO1174" s="21">
        <f t="shared" si="3186"/>
        <v>32.988</v>
      </c>
      <c r="BP1174" s="9"/>
      <c r="BQ1174" s="21">
        <f t="shared" si="3177"/>
        <v>32.988</v>
      </c>
      <c r="BR1174" s="9"/>
      <c r="BS1174" s="33">
        <f t="shared" si="3179"/>
        <v>32.988</v>
      </c>
      <c r="BT1174" s="9"/>
    </row>
    <row r="1175" spans="1:73" s="7" customFormat="1" ht="15.6" hidden="1" customHeight="1" x14ac:dyDescent="0.3">
      <c r="A1175" s="4" t="s">
        <v>253</v>
      </c>
      <c r="B1175" s="4"/>
      <c r="C1175" s="4"/>
      <c r="D1175" s="4"/>
      <c r="E1175" s="5"/>
      <c r="F1175" s="6">
        <f>F1176</f>
        <v>0</v>
      </c>
      <c r="G1175" s="6">
        <f t="shared" ref="G1175:BT1178" si="3187">G1176</f>
        <v>0</v>
      </c>
      <c r="H1175" s="6">
        <f t="shared" si="3187"/>
        <v>0</v>
      </c>
      <c r="I1175" s="6">
        <f t="shared" si="3187"/>
        <v>0</v>
      </c>
      <c r="J1175" s="6">
        <f t="shared" si="3187"/>
        <v>0</v>
      </c>
      <c r="K1175" s="6">
        <f t="shared" si="3187"/>
        <v>0</v>
      </c>
      <c r="L1175" s="18">
        <f t="shared" si="3048"/>
        <v>0</v>
      </c>
      <c r="M1175" s="18">
        <f t="shared" si="3048"/>
        <v>0</v>
      </c>
      <c r="N1175" s="18">
        <f t="shared" si="3048"/>
        <v>0</v>
      </c>
      <c r="O1175" s="10">
        <f t="shared" si="3187"/>
        <v>0</v>
      </c>
      <c r="P1175" s="10">
        <f t="shared" si="3187"/>
        <v>0</v>
      </c>
      <c r="Q1175" s="10">
        <f t="shared" si="3187"/>
        <v>0</v>
      </c>
      <c r="R1175" s="28">
        <f t="shared" si="3154"/>
        <v>0</v>
      </c>
      <c r="S1175" s="28">
        <f t="shared" si="3154"/>
        <v>0</v>
      </c>
      <c r="T1175" s="28">
        <f t="shared" si="3154"/>
        <v>0</v>
      </c>
      <c r="U1175" s="10">
        <f t="shared" si="3187"/>
        <v>0</v>
      </c>
      <c r="V1175" s="10">
        <f t="shared" si="3187"/>
        <v>0</v>
      </c>
      <c r="W1175" s="10">
        <f t="shared" si="3187"/>
        <v>0</v>
      </c>
      <c r="X1175" s="28">
        <f t="shared" si="3117"/>
        <v>0</v>
      </c>
      <c r="Y1175" s="28">
        <f t="shared" si="3117"/>
        <v>0</v>
      </c>
      <c r="Z1175" s="28">
        <f t="shared" si="3117"/>
        <v>0</v>
      </c>
      <c r="AA1175" s="10">
        <f t="shared" si="3187"/>
        <v>0</v>
      </c>
      <c r="AB1175" s="21">
        <f t="shared" si="3118"/>
        <v>0</v>
      </c>
      <c r="AC1175" s="10">
        <f t="shared" si="3187"/>
        <v>0</v>
      </c>
      <c r="AD1175" s="10">
        <f t="shared" si="3187"/>
        <v>0</v>
      </c>
      <c r="AE1175" s="29">
        <f t="shared" si="3095"/>
        <v>0</v>
      </c>
      <c r="AF1175" s="10">
        <f t="shared" si="3187"/>
        <v>0</v>
      </c>
      <c r="AG1175" s="29">
        <f t="shared" si="3096"/>
        <v>0</v>
      </c>
      <c r="AH1175" s="10">
        <f t="shared" si="3187"/>
        <v>0</v>
      </c>
      <c r="AI1175" s="10">
        <f t="shared" si="3187"/>
        <v>0</v>
      </c>
      <c r="AJ1175" s="10">
        <f t="shared" si="3187"/>
        <v>0</v>
      </c>
      <c r="AK1175" s="28">
        <f t="shared" si="3076"/>
        <v>0</v>
      </c>
      <c r="AL1175" s="28">
        <f t="shared" si="3077"/>
        <v>0</v>
      </c>
      <c r="AM1175" s="28">
        <f t="shared" si="3077"/>
        <v>0</v>
      </c>
      <c r="AN1175" s="10">
        <f t="shared" si="3187"/>
        <v>0</v>
      </c>
      <c r="AO1175" s="28">
        <f t="shared" si="3078"/>
        <v>0</v>
      </c>
      <c r="AP1175" s="10">
        <f t="shared" si="3187"/>
        <v>0</v>
      </c>
      <c r="AQ1175" s="10">
        <f t="shared" si="3187"/>
        <v>0</v>
      </c>
      <c r="AR1175" s="10">
        <f t="shared" si="3187"/>
        <v>0</v>
      </c>
      <c r="AS1175" s="28">
        <f t="shared" si="3184"/>
        <v>0</v>
      </c>
      <c r="AT1175" s="28">
        <f t="shared" si="3075"/>
        <v>0</v>
      </c>
      <c r="AU1175" s="28">
        <f t="shared" si="3075"/>
        <v>0</v>
      </c>
      <c r="AV1175" s="10">
        <f t="shared" si="3187"/>
        <v>0</v>
      </c>
      <c r="AW1175" s="10">
        <f t="shared" si="3187"/>
        <v>0</v>
      </c>
      <c r="AX1175" s="10">
        <f t="shared" si="3187"/>
        <v>0</v>
      </c>
      <c r="AY1175" s="21">
        <f t="shared" si="3180"/>
        <v>0</v>
      </c>
      <c r="AZ1175" s="21">
        <f t="shared" si="3181"/>
        <v>0</v>
      </c>
      <c r="BA1175" s="21">
        <f t="shared" si="3182"/>
        <v>0</v>
      </c>
      <c r="BB1175" s="10">
        <f t="shared" si="3187"/>
        <v>0</v>
      </c>
      <c r="BC1175" s="21">
        <f t="shared" si="3081"/>
        <v>0</v>
      </c>
      <c r="BD1175" s="10">
        <f t="shared" si="3187"/>
        <v>0</v>
      </c>
      <c r="BE1175" s="10">
        <f t="shared" si="3187"/>
        <v>0</v>
      </c>
      <c r="BF1175" s="21">
        <f t="shared" si="3053"/>
        <v>0</v>
      </c>
      <c r="BG1175" s="21">
        <f t="shared" si="3054"/>
        <v>0</v>
      </c>
      <c r="BH1175" s="10">
        <f t="shared" si="3187"/>
        <v>0</v>
      </c>
      <c r="BI1175" s="10">
        <f t="shared" si="3187"/>
        <v>0</v>
      </c>
      <c r="BJ1175" s="21">
        <f t="shared" si="3055"/>
        <v>0</v>
      </c>
      <c r="BK1175" s="21">
        <f t="shared" si="3056"/>
        <v>0</v>
      </c>
      <c r="BL1175" s="10">
        <f t="shared" si="3187"/>
        <v>0</v>
      </c>
      <c r="BM1175" s="21">
        <f t="shared" si="3185"/>
        <v>0</v>
      </c>
      <c r="BN1175" s="10">
        <f t="shared" si="3187"/>
        <v>0</v>
      </c>
      <c r="BO1175" s="28">
        <f t="shared" si="3186"/>
        <v>0</v>
      </c>
      <c r="BP1175" s="10">
        <f t="shared" si="3187"/>
        <v>0</v>
      </c>
      <c r="BQ1175" s="28">
        <f t="shared" si="3177"/>
        <v>0</v>
      </c>
      <c r="BR1175" s="10">
        <f t="shared" si="3187"/>
        <v>0</v>
      </c>
      <c r="BS1175" s="10"/>
      <c r="BT1175" s="10">
        <f t="shared" si="3187"/>
        <v>0</v>
      </c>
      <c r="BU1175" s="52">
        <v>0</v>
      </c>
    </row>
    <row r="1176" spans="1:73" ht="15.6" hidden="1" customHeight="1" x14ac:dyDescent="0.3">
      <c r="A1176" s="1" t="s">
        <v>225</v>
      </c>
      <c r="B1176" s="1"/>
      <c r="C1176" s="1"/>
      <c r="D1176" s="1"/>
      <c r="E1176" s="2"/>
      <c r="F1176" s="3">
        <f>F1177</f>
        <v>0</v>
      </c>
      <c r="G1176" s="3">
        <f t="shared" si="3187"/>
        <v>0</v>
      </c>
      <c r="H1176" s="3">
        <f t="shared" si="3187"/>
        <v>0</v>
      </c>
      <c r="I1176" s="3">
        <f t="shared" si="3187"/>
        <v>0</v>
      </c>
      <c r="J1176" s="3">
        <f t="shared" si="3187"/>
        <v>0</v>
      </c>
      <c r="K1176" s="3">
        <f t="shared" si="3187"/>
        <v>0</v>
      </c>
      <c r="L1176" s="18">
        <f t="shared" si="3048"/>
        <v>0</v>
      </c>
      <c r="M1176" s="18">
        <f t="shared" si="3048"/>
        <v>0</v>
      </c>
      <c r="N1176" s="18">
        <f t="shared" si="3048"/>
        <v>0</v>
      </c>
      <c r="O1176" s="9">
        <f t="shared" si="3187"/>
        <v>0</v>
      </c>
      <c r="P1176" s="9">
        <f t="shared" si="3187"/>
        <v>0</v>
      </c>
      <c r="Q1176" s="9">
        <f t="shared" si="3187"/>
        <v>0</v>
      </c>
      <c r="R1176" s="21">
        <f t="shared" si="3154"/>
        <v>0</v>
      </c>
      <c r="S1176" s="21">
        <f t="shared" si="3154"/>
        <v>0</v>
      </c>
      <c r="T1176" s="21">
        <f t="shared" si="3154"/>
        <v>0</v>
      </c>
      <c r="U1176" s="9">
        <f t="shared" si="3187"/>
        <v>0</v>
      </c>
      <c r="V1176" s="9">
        <f t="shared" si="3187"/>
        <v>0</v>
      </c>
      <c r="W1176" s="9">
        <f t="shared" si="3187"/>
        <v>0</v>
      </c>
      <c r="X1176" s="21">
        <f t="shared" si="3117"/>
        <v>0</v>
      </c>
      <c r="Y1176" s="21">
        <f t="shared" si="3117"/>
        <v>0</v>
      </c>
      <c r="Z1176" s="21">
        <f t="shared" si="3117"/>
        <v>0</v>
      </c>
      <c r="AA1176" s="9">
        <f t="shared" si="3187"/>
        <v>0</v>
      </c>
      <c r="AB1176" s="21">
        <f t="shared" si="3118"/>
        <v>0</v>
      </c>
      <c r="AC1176" s="9">
        <f t="shared" si="3187"/>
        <v>0</v>
      </c>
      <c r="AD1176" s="9">
        <f t="shared" si="3187"/>
        <v>0</v>
      </c>
      <c r="AE1176" s="34">
        <f t="shared" si="3095"/>
        <v>0</v>
      </c>
      <c r="AF1176" s="9">
        <f t="shared" si="3187"/>
        <v>0</v>
      </c>
      <c r="AG1176" s="34">
        <f t="shared" si="3096"/>
        <v>0</v>
      </c>
      <c r="AH1176" s="9">
        <f t="shared" si="3187"/>
        <v>0</v>
      </c>
      <c r="AI1176" s="9">
        <f t="shared" si="3187"/>
        <v>0</v>
      </c>
      <c r="AJ1176" s="9">
        <f t="shared" si="3187"/>
        <v>0</v>
      </c>
      <c r="AK1176" s="21">
        <f t="shared" si="3076"/>
        <v>0</v>
      </c>
      <c r="AL1176" s="21">
        <f t="shared" si="3077"/>
        <v>0</v>
      </c>
      <c r="AM1176" s="21">
        <f t="shared" si="3077"/>
        <v>0</v>
      </c>
      <c r="AN1176" s="9">
        <f t="shared" si="3187"/>
        <v>0</v>
      </c>
      <c r="AO1176" s="21">
        <f t="shared" si="3078"/>
        <v>0</v>
      </c>
      <c r="AP1176" s="9">
        <f t="shared" si="3187"/>
        <v>0</v>
      </c>
      <c r="AQ1176" s="9">
        <f t="shared" si="3187"/>
        <v>0</v>
      </c>
      <c r="AR1176" s="9">
        <f t="shared" si="3187"/>
        <v>0</v>
      </c>
      <c r="AS1176" s="20">
        <f t="shared" si="3184"/>
        <v>0</v>
      </c>
      <c r="AT1176" s="20">
        <f t="shared" si="3075"/>
        <v>0</v>
      </c>
      <c r="AU1176" s="20">
        <f t="shared" si="3075"/>
        <v>0</v>
      </c>
      <c r="AV1176" s="9">
        <f t="shared" si="3187"/>
        <v>0</v>
      </c>
      <c r="AW1176" s="9">
        <f t="shared" si="3187"/>
        <v>0</v>
      </c>
      <c r="AX1176" s="9">
        <f t="shared" si="3187"/>
        <v>0</v>
      </c>
      <c r="AY1176" s="21">
        <f t="shared" si="3180"/>
        <v>0</v>
      </c>
      <c r="AZ1176" s="21">
        <f t="shared" si="3181"/>
        <v>0</v>
      </c>
      <c r="BA1176" s="21">
        <f t="shared" si="3182"/>
        <v>0</v>
      </c>
      <c r="BB1176" s="9">
        <f t="shared" si="3187"/>
        <v>0</v>
      </c>
      <c r="BC1176" s="21">
        <f t="shared" si="3081"/>
        <v>0</v>
      </c>
      <c r="BD1176" s="9">
        <f t="shared" si="3187"/>
        <v>0</v>
      </c>
      <c r="BE1176" s="9">
        <f t="shared" si="3187"/>
        <v>0</v>
      </c>
      <c r="BF1176" s="21">
        <f t="shared" si="3053"/>
        <v>0</v>
      </c>
      <c r="BG1176" s="21">
        <f t="shared" si="3054"/>
        <v>0</v>
      </c>
      <c r="BH1176" s="9">
        <f t="shared" si="3187"/>
        <v>0</v>
      </c>
      <c r="BI1176" s="9">
        <f t="shared" si="3187"/>
        <v>0</v>
      </c>
      <c r="BJ1176" s="21">
        <f t="shared" si="3055"/>
        <v>0</v>
      </c>
      <c r="BK1176" s="21">
        <f t="shared" si="3056"/>
        <v>0</v>
      </c>
      <c r="BL1176" s="9">
        <f t="shared" si="3187"/>
        <v>0</v>
      </c>
      <c r="BM1176" s="21">
        <f t="shared" si="3185"/>
        <v>0</v>
      </c>
      <c r="BN1176" s="9">
        <f t="shared" si="3187"/>
        <v>0</v>
      </c>
      <c r="BO1176" s="21">
        <f t="shared" si="3186"/>
        <v>0</v>
      </c>
      <c r="BP1176" s="9">
        <f t="shared" si="3187"/>
        <v>0</v>
      </c>
      <c r="BQ1176" s="21">
        <f t="shared" si="3177"/>
        <v>0</v>
      </c>
      <c r="BR1176" s="9">
        <f t="shared" si="3187"/>
        <v>0</v>
      </c>
      <c r="BS1176" s="9"/>
      <c r="BT1176" s="9">
        <f t="shared" si="3187"/>
        <v>0</v>
      </c>
      <c r="BU1176" s="52">
        <v>0</v>
      </c>
    </row>
    <row r="1177" spans="1:73" ht="15.6" hidden="1" customHeight="1" x14ac:dyDescent="0.3">
      <c r="A1177" s="1" t="s">
        <v>225</v>
      </c>
      <c r="B1177" s="1" t="s">
        <v>7</v>
      </c>
      <c r="C1177" s="1"/>
      <c r="D1177" s="1"/>
      <c r="E1177" s="2" t="s">
        <v>743</v>
      </c>
      <c r="F1177" s="3">
        <f>F1178</f>
        <v>0</v>
      </c>
      <c r="G1177" s="3">
        <f t="shared" si="3187"/>
        <v>0</v>
      </c>
      <c r="H1177" s="3">
        <f t="shared" si="3187"/>
        <v>0</v>
      </c>
      <c r="I1177" s="3">
        <f t="shared" si="3187"/>
        <v>0</v>
      </c>
      <c r="J1177" s="3">
        <f t="shared" si="3187"/>
        <v>0</v>
      </c>
      <c r="K1177" s="3">
        <f t="shared" si="3187"/>
        <v>0</v>
      </c>
      <c r="L1177" s="18">
        <f t="shared" si="3048"/>
        <v>0</v>
      </c>
      <c r="M1177" s="18">
        <f t="shared" si="3048"/>
        <v>0</v>
      </c>
      <c r="N1177" s="18">
        <f t="shared" si="3048"/>
        <v>0</v>
      </c>
      <c r="O1177" s="9">
        <f t="shared" si="3187"/>
        <v>0</v>
      </c>
      <c r="P1177" s="9">
        <f t="shared" si="3187"/>
        <v>0</v>
      </c>
      <c r="Q1177" s="9">
        <f t="shared" si="3187"/>
        <v>0</v>
      </c>
      <c r="R1177" s="21">
        <f t="shared" si="3154"/>
        <v>0</v>
      </c>
      <c r="S1177" s="21">
        <f t="shared" si="3154"/>
        <v>0</v>
      </c>
      <c r="T1177" s="21">
        <f t="shared" si="3154"/>
        <v>0</v>
      </c>
      <c r="U1177" s="9">
        <f t="shared" si="3187"/>
        <v>0</v>
      </c>
      <c r="V1177" s="9">
        <f t="shared" si="3187"/>
        <v>0</v>
      </c>
      <c r="W1177" s="9">
        <f t="shared" si="3187"/>
        <v>0</v>
      </c>
      <c r="X1177" s="21">
        <f t="shared" si="3117"/>
        <v>0</v>
      </c>
      <c r="Y1177" s="21">
        <f t="shared" si="3117"/>
        <v>0</v>
      </c>
      <c r="Z1177" s="21">
        <f t="shared" si="3117"/>
        <v>0</v>
      </c>
      <c r="AA1177" s="9">
        <f t="shared" si="3187"/>
        <v>0</v>
      </c>
      <c r="AB1177" s="21">
        <f t="shared" si="3118"/>
        <v>0</v>
      </c>
      <c r="AC1177" s="9">
        <f t="shared" si="3187"/>
        <v>0</v>
      </c>
      <c r="AD1177" s="9">
        <f t="shared" si="3187"/>
        <v>0</v>
      </c>
      <c r="AE1177" s="34">
        <f t="shared" si="3095"/>
        <v>0</v>
      </c>
      <c r="AF1177" s="9">
        <f t="shared" si="3187"/>
        <v>0</v>
      </c>
      <c r="AG1177" s="34">
        <f t="shared" si="3096"/>
        <v>0</v>
      </c>
      <c r="AH1177" s="9">
        <f t="shared" si="3187"/>
        <v>0</v>
      </c>
      <c r="AI1177" s="9">
        <f t="shared" si="3187"/>
        <v>0</v>
      </c>
      <c r="AJ1177" s="9">
        <f t="shared" si="3187"/>
        <v>0</v>
      </c>
      <c r="AK1177" s="21">
        <f t="shared" si="3076"/>
        <v>0</v>
      </c>
      <c r="AL1177" s="21">
        <f t="shared" si="3077"/>
        <v>0</v>
      </c>
      <c r="AM1177" s="21">
        <f t="shared" si="3077"/>
        <v>0</v>
      </c>
      <c r="AN1177" s="9">
        <f t="shared" si="3187"/>
        <v>0</v>
      </c>
      <c r="AO1177" s="21">
        <f t="shared" si="3078"/>
        <v>0</v>
      </c>
      <c r="AP1177" s="9">
        <f t="shared" si="3187"/>
        <v>0</v>
      </c>
      <c r="AQ1177" s="9">
        <f t="shared" si="3187"/>
        <v>0</v>
      </c>
      <c r="AR1177" s="9">
        <f t="shared" si="3187"/>
        <v>0</v>
      </c>
      <c r="AS1177" s="21">
        <f t="shared" si="3184"/>
        <v>0</v>
      </c>
      <c r="AT1177" s="21">
        <f t="shared" si="3075"/>
        <v>0</v>
      </c>
      <c r="AU1177" s="21">
        <f t="shared" si="3075"/>
        <v>0</v>
      </c>
      <c r="AV1177" s="9">
        <f t="shared" si="3187"/>
        <v>0</v>
      </c>
      <c r="AW1177" s="9">
        <f t="shared" si="3187"/>
        <v>0</v>
      </c>
      <c r="AX1177" s="9">
        <f t="shared" si="3187"/>
        <v>0</v>
      </c>
      <c r="AY1177" s="21">
        <f t="shared" si="3180"/>
        <v>0</v>
      </c>
      <c r="AZ1177" s="21">
        <f t="shared" si="3181"/>
        <v>0</v>
      </c>
      <c r="BA1177" s="21">
        <f t="shared" si="3182"/>
        <v>0</v>
      </c>
      <c r="BB1177" s="9">
        <f t="shared" si="3187"/>
        <v>0</v>
      </c>
      <c r="BC1177" s="21">
        <f t="shared" si="3081"/>
        <v>0</v>
      </c>
      <c r="BD1177" s="9">
        <f t="shared" si="3187"/>
        <v>0</v>
      </c>
      <c r="BE1177" s="9">
        <f t="shared" si="3187"/>
        <v>0</v>
      </c>
      <c r="BF1177" s="21">
        <f t="shared" si="3053"/>
        <v>0</v>
      </c>
      <c r="BG1177" s="21">
        <f t="shared" si="3054"/>
        <v>0</v>
      </c>
      <c r="BH1177" s="9">
        <f t="shared" si="3187"/>
        <v>0</v>
      </c>
      <c r="BI1177" s="9">
        <f t="shared" si="3187"/>
        <v>0</v>
      </c>
      <c r="BJ1177" s="21">
        <f t="shared" si="3055"/>
        <v>0</v>
      </c>
      <c r="BK1177" s="21">
        <f t="shared" si="3056"/>
        <v>0</v>
      </c>
      <c r="BL1177" s="9">
        <f t="shared" si="3187"/>
        <v>0</v>
      </c>
      <c r="BM1177" s="21">
        <f t="shared" si="3185"/>
        <v>0</v>
      </c>
      <c r="BN1177" s="9">
        <f t="shared" si="3187"/>
        <v>0</v>
      </c>
      <c r="BO1177" s="21">
        <f t="shared" si="3186"/>
        <v>0</v>
      </c>
      <c r="BP1177" s="9">
        <f t="shared" si="3187"/>
        <v>0</v>
      </c>
      <c r="BQ1177" s="21">
        <f t="shared" si="3177"/>
        <v>0</v>
      </c>
      <c r="BR1177" s="9">
        <f t="shared" si="3187"/>
        <v>0</v>
      </c>
      <c r="BS1177" s="9"/>
      <c r="BT1177" s="9">
        <f t="shared" si="3187"/>
        <v>0</v>
      </c>
      <c r="BU1177" s="52">
        <v>0</v>
      </c>
    </row>
    <row r="1178" spans="1:73" ht="15.6" hidden="1" customHeight="1" x14ac:dyDescent="0.3">
      <c r="A1178" s="1" t="s">
        <v>225</v>
      </c>
      <c r="B1178" s="1" t="s">
        <v>215</v>
      </c>
      <c r="C1178" s="1"/>
      <c r="D1178" s="1"/>
      <c r="E1178" s="2" t="s">
        <v>746</v>
      </c>
      <c r="F1178" s="3">
        <f>F1179</f>
        <v>0</v>
      </c>
      <c r="G1178" s="3">
        <f t="shared" si="3187"/>
        <v>0</v>
      </c>
      <c r="H1178" s="3">
        <f t="shared" si="3187"/>
        <v>0</v>
      </c>
      <c r="I1178" s="3">
        <f t="shared" si="3187"/>
        <v>0</v>
      </c>
      <c r="J1178" s="3">
        <f t="shared" si="3187"/>
        <v>0</v>
      </c>
      <c r="K1178" s="3">
        <f t="shared" si="3187"/>
        <v>0</v>
      </c>
      <c r="L1178" s="18">
        <f t="shared" si="3048"/>
        <v>0</v>
      </c>
      <c r="M1178" s="18">
        <f t="shared" si="3048"/>
        <v>0</v>
      </c>
      <c r="N1178" s="18">
        <f t="shared" si="3048"/>
        <v>0</v>
      </c>
      <c r="O1178" s="9">
        <f t="shared" si="3187"/>
        <v>0</v>
      </c>
      <c r="P1178" s="9">
        <f t="shared" si="3187"/>
        <v>0</v>
      </c>
      <c r="Q1178" s="9">
        <f t="shared" si="3187"/>
        <v>0</v>
      </c>
      <c r="R1178" s="21">
        <f t="shared" si="3154"/>
        <v>0</v>
      </c>
      <c r="S1178" s="21">
        <f t="shared" si="3154"/>
        <v>0</v>
      </c>
      <c r="T1178" s="21">
        <f t="shared" si="3154"/>
        <v>0</v>
      </c>
      <c r="U1178" s="9">
        <f t="shared" si="3187"/>
        <v>0</v>
      </c>
      <c r="V1178" s="9">
        <f t="shared" si="3187"/>
        <v>0</v>
      </c>
      <c r="W1178" s="9">
        <f t="shared" si="3187"/>
        <v>0</v>
      </c>
      <c r="X1178" s="21">
        <f t="shared" si="3117"/>
        <v>0</v>
      </c>
      <c r="Y1178" s="21">
        <f t="shared" si="3117"/>
        <v>0</v>
      </c>
      <c r="Z1178" s="21">
        <f t="shared" si="3117"/>
        <v>0</v>
      </c>
      <c r="AA1178" s="9">
        <f t="shared" si="3187"/>
        <v>0</v>
      </c>
      <c r="AB1178" s="21">
        <f t="shared" si="3118"/>
        <v>0</v>
      </c>
      <c r="AC1178" s="9">
        <f t="shared" si="3187"/>
        <v>0</v>
      </c>
      <c r="AD1178" s="9">
        <f t="shared" si="3187"/>
        <v>0</v>
      </c>
      <c r="AE1178" s="34">
        <f t="shared" si="3095"/>
        <v>0</v>
      </c>
      <c r="AF1178" s="9">
        <f t="shared" si="3187"/>
        <v>0</v>
      </c>
      <c r="AG1178" s="34">
        <f t="shared" si="3096"/>
        <v>0</v>
      </c>
      <c r="AH1178" s="9">
        <f t="shared" si="3187"/>
        <v>0</v>
      </c>
      <c r="AI1178" s="9">
        <f t="shared" si="3187"/>
        <v>0</v>
      </c>
      <c r="AJ1178" s="9">
        <f t="shared" si="3187"/>
        <v>0</v>
      </c>
      <c r="AK1178" s="21">
        <f t="shared" si="3076"/>
        <v>0</v>
      </c>
      <c r="AL1178" s="21">
        <f t="shared" si="3077"/>
        <v>0</v>
      </c>
      <c r="AM1178" s="21">
        <f t="shared" si="3077"/>
        <v>0</v>
      </c>
      <c r="AN1178" s="9">
        <f t="shared" si="3187"/>
        <v>0</v>
      </c>
      <c r="AO1178" s="21">
        <f t="shared" si="3078"/>
        <v>0</v>
      </c>
      <c r="AP1178" s="9">
        <f t="shared" si="3187"/>
        <v>0</v>
      </c>
      <c r="AQ1178" s="9">
        <f t="shared" si="3187"/>
        <v>0</v>
      </c>
      <c r="AR1178" s="9">
        <f t="shared" si="3187"/>
        <v>0</v>
      </c>
      <c r="AS1178" s="21">
        <f t="shared" si="3184"/>
        <v>0</v>
      </c>
      <c r="AT1178" s="21">
        <f t="shared" si="3075"/>
        <v>0</v>
      </c>
      <c r="AU1178" s="21">
        <f t="shared" si="3075"/>
        <v>0</v>
      </c>
      <c r="AV1178" s="9">
        <f t="shared" si="3187"/>
        <v>0</v>
      </c>
      <c r="AW1178" s="9">
        <f t="shared" si="3187"/>
        <v>0</v>
      </c>
      <c r="AX1178" s="9">
        <f t="shared" si="3187"/>
        <v>0</v>
      </c>
      <c r="AY1178" s="21">
        <f t="shared" si="3180"/>
        <v>0</v>
      </c>
      <c r="AZ1178" s="21">
        <f t="shared" si="3181"/>
        <v>0</v>
      </c>
      <c r="BA1178" s="21">
        <f t="shared" si="3182"/>
        <v>0</v>
      </c>
      <c r="BB1178" s="9">
        <f t="shared" si="3187"/>
        <v>0</v>
      </c>
      <c r="BC1178" s="21">
        <f t="shared" si="3081"/>
        <v>0</v>
      </c>
      <c r="BD1178" s="9">
        <f t="shared" si="3187"/>
        <v>0</v>
      </c>
      <c r="BE1178" s="9">
        <f t="shared" si="3187"/>
        <v>0</v>
      </c>
      <c r="BF1178" s="21">
        <f t="shared" ref="BF1178:BF1250" si="3188">BC1178+BD1178</f>
        <v>0</v>
      </c>
      <c r="BG1178" s="21">
        <f t="shared" ref="BG1178:BG1250" si="3189">AZ1178+BE1178</f>
        <v>0</v>
      </c>
      <c r="BH1178" s="9">
        <f t="shared" si="3187"/>
        <v>0</v>
      </c>
      <c r="BI1178" s="9">
        <f t="shared" si="3187"/>
        <v>0</v>
      </c>
      <c r="BJ1178" s="21">
        <f t="shared" ref="BJ1178:BJ1250" si="3190">BF1178+BH1178</f>
        <v>0</v>
      </c>
      <c r="BK1178" s="21">
        <f t="shared" ref="BK1178:BK1250" si="3191">BG1178+BI1178</f>
        <v>0</v>
      </c>
      <c r="BL1178" s="9">
        <f t="shared" si="3187"/>
        <v>0</v>
      </c>
      <c r="BM1178" s="21">
        <f t="shared" si="3185"/>
        <v>0</v>
      </c>
      <c r="BN1178" s="9">
        <f t="shared" si="3187"/>
        <v>0</v>
      </c>
      <c r="BO1178" s="21">
        <f t="shared" si="3186"/>
        <v>0</v>
      </c>
      <c r="BP1178" s="9">
        <f t="shared" si="3187"/>
        <v>0</v>
      </c>
      <c r="BQ1178" s="21">
        <f t="shared" si="3177"/>
        <v>0</v>
      </c>
      <c r="BR1178" s="9">
        <f t="shared" si="3187"/>
        <v>0</v>
      </c>
      <c r="BS1178" s="9"/>
      <c r="BT1178" s="9">
        <f t="shared" si="3187"/>
        <v>0</v>
      </c>
      <c r="BU1178" s="52">
        <v>0</v>
      </c>
    </row>
    <row r="1179" spans="1:73" ht="15.6" hidden="1" customHeight="1" x14ac:dyDescent="0.3">
      <c r="A1179" s="1" t="s">
        <v>225</v>
      </c>
      <c r="B1179" s="1">
        <v>850</v>
      </c>
      <c r="C1179" s="1" t="s">
        <v>58</v>
      </c>
      <c r="D1179" s="1" t="s">
        <v>73</v>
      </c>
      <c r="E1179" s="2" t="s">
        <v>762</v>
      </c>
      <c r="F1179" s="3">
        <f>570.8-570.8</f>
        <v>0</v>
      </c>
      <c r="G1179" s="3">
        <f>142.7-142.7</f>
        <v>0</v>
      </c>
      <c r="H1179" s="3">
        <f>142.7-142.7</f>
        <v>0</v>
      </c>
      <c r="I1179" s="3"/>
      <c r="J1179" s="3"/>
      <c r="K1179" s="3"/>
      <c r="L1179" s="18">
        <f t="shared" si="3048"/>
        <v>0</v>
      </c>
      <c r="M1179" s="18">
        <f t="shared" si="3048"/>
        <v>0</v>
      </c>
      <c r="N1179" s="18">
        <f t="shared" si="3048"/>
        <v>0</v>
      </c>
      <c r="O1179" s="9"/>
      <c r="P1179" s="9"/>
      <c r="Q1179" s="9"/>
      <c r="R1179" s="21">
        <f t="shared" si="3154"/>
        <v>0</v>
      </c>
      <c r="S1179" s="21">
        <f t="shared" si="3154"/>
        <v>0</v>
      </c>
      <c r="T1179" s="21">
        <f t="shared" si="3154"/>
        <v>0</v>
      </c>
      <c r="U1179" s="9"/>
      <c r="V1179" s="9"/>
      <c r="W1179" s="9"/>
      <c r="X1179" s="21">
        <f t="shared" si="3117"/>
        <v>0</v>
      </c>
      <c r="Y1179" s="21">
        <f t="shared" si="3117"/>
        <v>0</v>
      </c>
      <c r="Z1179" s="21">
        <f t="shared" si="3117"/>
        <v>0</v>
      </c>
      <c r="AA1179" s="9"/>
      <c r="AB1179" s="21">
        <f t="shared" si="3118"/>
        <v>0</v>
      </c>
      <c r="AC1179" s="9"/>
      <c r="AD1179" s="9"/>
      <c r="AE1179" s="34">
        <f t="shared" si="3095"/>
        <v>0</v>
      </c>
      <c r="AF1179" s="9"/>
      <c r="AG1179" s="34">
        <f t="shared" si="3096"/>
        <v>0</v>
      </c>
      <c r="AH1179" s="9"/>
      <c r="AI1179" s="9"/>
      <c r="AJ1179" s="9"/>
      <c r="AK1179" s="21">
        <f t="shared" si="3076"/>
        <v>0</v>
      </c>
      <c r="AL1179" s="21">
        <f t="shared" si="3077"/>
        <v>0</v>
      </c>
      <c r="AM1179" s="21">
        <f t="shared" si="3077"/>
        <v>0</v>
      </c>
      <c r="AN1179" s="9"/>
      <c r="AO1179" s="21">
        <f t="shared" si="3078"/>
        <v>0</v>
      </c>
      <c r="AP1179" s="9"/>
      <c r="AQ1179" s="9"/>
      <c r="AR1179" s="9"/>
      <c r="AS1179" s="21">
        <f t="shared" si="3184"/>
        <v>0</v>
      </c>
      <c r="AT1179" s="21">
        <f t="shared" si="3075"/>
        <v>0</v>
      </c>
      <c r="AU1179" s="21">
        <f t="shared" si="3075"/>
        <v>0</v>
      </c>
      <c r="AV1179" s="9"/>
      <c r="AW1179" s="9"/>
      <c r="AX1179" s="9"/>
      <c r="AY1179" s="21">
        <f t="shared" si="3180"/>
        <v>0</v>
      </c>
      <c r="AZ1179" s="21">
        <f t="shared" si="3181"/>
        <v>0</v>
      </c>
      <c r="BA1179" s="21">
        <f t="shared" si="3182"/>
        <v>0</v>
      </c>
      <c r="BB1179" s="9"/>
      <c r="BC1179" s="21">
        <f t="shared" si="3081"/>
        <v>0</v>
      </c>
      <c r="BD1179" s="9"/>
      <c r="BE1179" s="9"/>
      <c r="BF1179" s="21">
        <f t="shared" si="3188"/>
        <v>0</v>
      </c>
      <c r="BG1179" s="21">
        <f t="shared" si="3189"/>
        <v>0</v>
      </c>
      <c r="BH1179" s="9"/>
      <c r="BI1179" s="9"/>
      <c r="BJ1179" s="21">
        <f t="shared" si="3190"/>
        <v>0</v>
      </c>
      <c r="BK1179" s="21">
        <f t="shared" si="3191"/>
        <v>0</v>
      </c>
      <c r="BL1179" s="9"/>
      <c r="BM1179" s="21">
        <f t="shared" si="3185"/>
        <v>0</v>
      </c>
      <c r="BN1179" s="9"/>
      <c r="BO1179" s="21">
        <f t="shared" si="3186"/>
        <v>0</v>
      </c>
      <c r="BP1179" s="9"/>
      <c r="BQ1179" s="21">
        <f t="shared" si="3177"/>
        <v>0</v>
      </c>
      <c r="BR1179" s="9"/>
      <c r="BS1179" s="9"/>
      <c r="BT1179" s="9"/>
      <c r="BU1179" s="52">
        <v>0</v>
      </c>
    </row>
    <row r="1180" spans="1:73" s="39" customFormat="1" ht="31.2" x14ac:dyDescent="0.3">
      <c r="A1180" s="35" t="s">
        <v>321</v>
      </c>
      <c r="B1180" s="35"/>
      <c r="C1180" s="35"/>
      <c r="D1180" s="35"/>
      <c r="E1180" s="36" t="s">
        <v>814</v>
      </c>
      <c r="F1180" s="37">
        <f t="shared" ref="F1180:K1180" si="3192">F1181+F1221+F1239</f>
        <v>1105789.6999999997</v>
      </c>
      <c r="G1180" s="37">
        <f t="shared" si="3192"/>
        <v>975036.09999999986</v>
      </c>
      <c r="H1180" s="37">
        <f t="shared" si="3192"/>
        <v>1050752.3999999999</v>
      </c>
      <c r="I1180" s="37">
        <f t="shared" si="3192"/>
        <v>-526</v>
      </c>
      <c r="J1180" s="37">
        <f t="shared" si="3192"/>
        <v>-62360</v>
      </c>
      <c r="K1180" s="37">
        <f t="shared" si="3192"/>
        <v>0</v>
      </c>
      <c r="L1180" s="18">
        <f t="shared" si="3048"/>
        <v>1105263.6999999997</v>
      </c>
      <c r="M1180" s="18">
        <f t="shared" si="3048"/>
        <v>912676.09999999986</v>
      </c>
      <c r="N1180" s="18">
        <f t="shared" si="3048"/>
        <v>1050752.3999999999</v>
      </c>
      <c r="O1180" s="38">
        <f>O1181+O1221+O1239</f>
        <v>0</v>
      </c>
      <c r="P1180" s="38">
        <f>P1181+P1221+P1239</f>
        <v>0</v>
      </c>
      <c r="Q1180" s="38">
        <f>Q1181+Q1221+Q1239</f>
        <v>0</v>
      </c>
      <c r="R1180" s="20">
        <f t="shared" si="3154"/>
        <v>1105263.6999999997</v>
      </c>
      <c r="S1180" s="20">
        <f t="shared" si="3154"/>
        <v>912676.09999999986</v>
      </c>
      <c r="T1180" s="20">
        <f t="shared" si="3154"/>
        <v>1050752.3999999999</v>
      </c>
      <c r="U1180" s="38">
        <f>U1181+U1221+U1239</f>
        <v>507475.20699999994</v>
      </c>
      <c r="V1180" s="38">
        <f>V1181+V1221+V1239</f>
        <v>-1427.4</v>
      </c>
      <c r="W1180" s="38">
        <f>W1181+W1221+W1239</f>
        <v>-1427.4</v>
      </c>
      <c r="X1180" s="20">
        <f t="shared" si="3117"/>
        <v>1612738.9069999997</v>
      </c>
      <c r="Y1180" s="20">
        <f t="shared" si="3117"/>
        <v>911248.69999999984</v>
      </c>
      <c r="Z1180" s="20">
        <f t="shared" si="3117"/>
        <v>1049325</v>
      </c>
      <c r="AA1180" s="38">
        <f>AA1181+AA1221+AA1239</f>
        <v>-5450.1</v>
      </c>
      <c r="AB1180" s="21">
        <f t="shared" si="3118"/>
        <v>1607288.8069999996</v>
      </c>
      <c r="AC1180" s="38">
        <f>AC1181+AC1221+AC1239</f>
        <v>0</v>
      </c>
      <c r="AD1180" s="38">
        <f>AD1181+AD1221+AD1239</f>
        <v>0</v>
      </c>
      <c r="AE1180" s="22">
        <f t="shared" si="3095"/>
        <v>1607288.8069999996</v>
      </c>
      <c r="AF1180" s="38">
        <f>AF1181+AF1221+AF1239</f>
        <v>0</v>
      </c>
      <c r="AG1180" s="22">
        <f t="shared" si="3096"/>
        <v>1607288.8069999996</v>
      </c>
      <c r="AH1180" s="38">
        <f t="shared" ref="AH1180:AJ1180" si="3193">AH1181+AH1221+AH1239</f>
        <v>-34859.464</v>
      </c>
      <c r="AI1180" s="38">
        <f t="shared" si="3193"/>
        <v>0</v>
      </c>
      <c r="AJ1180" s="38">
        <f t="shared" si="3193"/>
        <v>0</v>
      </c>
      <c r="AK1180" s="20">
        <f t="shared" si="3076"/>
        <v>1572429.3429999996</v>
      </c>
      <c r="AL1180" s="20">
        <f t="shared" si="3077"/>
        <v>911248.69999999984</v>
      </c>
      <c r="AM1180" s="20">
        <f t="shared" si="3077"/>
        <v>1049325</v>
      </c>
      <c r="AN1180" s="38">
        <f>AN1181+AN1221+AN1239</f>
        <v>0</v>
      </c>
      <c r="AO1180" s="20">
        <f t="shared" si="3078"/>
        <v>1572429.3429999996</v>
      </c>
      <c r="AP1180" s="38">
        <f t="shared" ref="AP1180:AR1180" si="3194">AP1181+AP1221+AP1239</f>
        <v>4552.59</v>
      </c>
      <c r="AQ1180" s="38">
        <f t="shared" si="3194"/>
        <v>0</v>
      </c>
      <c r="AR1180" s="38">
        <f t="shared" si="3194"/>
        <v>0</v>
      </c>
      <c r="AS1180" s="20">
        <f t="shared" si="3184"/>
        <v>1576981.9329999997</v>
      </c>
      <c r="AT1180" s="20">
        <f t="shared" si="3075"/>
        <v>911248.69999999984</v>
      </c>
      <c r="AU1180" s="20">
        <f t="shared" si="3075"/>
        <v>1049325</v>
      </c>
      <c r="AV1180" s="38">
        <f t="shared" ref="AV1180:AW1180" si="3195">AV1181+AV1221+AV1239</f>
        <v>0</v>
      </c>
      <c r="AW1180" s="38">
        <f t="shared" si="3195"/>
        <v>0</v>
      </c>
      <c r="AX1180" s="38">
        <f>AX1181+AX1221+AX1239</f>
        <v>0</v>
      </c>
      <c r="AY1180" s="21">
        <f t="shared" si="3180"/>
        <v>1576981.9329999997</v>
      </c>
      <c r="AZ1180" s="21">
        <f t="shared" si="3181"/>
        <v>911248.69999999984</v>
      </c>
      <c r="BA1180" s="21">
        <f t="shared" si="3182"/>
        <v>1049325</v>
      </c>
      <c r="BB1180" s="38">
        <f>BB1181+BB1221+BB1239</f>
        <v>0</v>
      </c>
      <c r="BC1180" s="21">
        <f t="shared" si="3081"/>
        <v>1576981.9329999997</v>
      </c>
      <c r="BD1180" s="38">
        <f t="shared" ref="BD1180:BE1180" si="3196">BD1181+BD1221+BD1239</f>
        <v>23085.231</v>
      </c>
      <c r="BE1180" s="38">
        <f t="shared" si="3196"/>
        <v>0</v>
      </c>
      <c r="BF1180" s="21">
        <f t="shared" si="3188"/>
        <v>1600067.1639999996</v>
      </c>
      <c r="BG1180" s="21">
        <f t="shared" si="3189"/>
        <v>911248.69999999984</v>
      </c>
      <c r="BH1180" s="38">
        <f t="shared" ref="BH1180:BI1180" si="3197">BH1181+BH1221+BH1239</f>
        <v>0</v>
      </c>
      <c r="BI1180" s="38">
        <f t="shared" si="3197"/>
        <v>0</v>
      </c>
      <c r="BJ1180" s="21">
        <f t="shared" si="3190"/>
        <v>1600067.1639999996</v>
      </c>
      <c r="BK1180" s="21">
        <f t="shared" si="3191"/>
        <v>911248.69999999984</v>
      </c>
      <c r="BL1180" s="38">
        <f>BL1181+BL1221+BL1239</f>
        <v>-8216.7999999999993</v>
      </c>
      <c r="BM1180" s="21">
        <f t="shared" si="3185"/>
        <v>1591850.3639999996</v>
      </c>
      <c r="BN1180" s="38">
        <f>BN1181+BN1221+BN1239</f>
        <v>0</v>
      </c>
      <c r="BO1180" s="20">
        <f t="shared" si="3186"/>
        <v>1591850.3639999996</v>
      </c>
      <c r="BP1180" s="38">
        <f>BP1181+BP1221+BP1239</f>
        <v>0</v>
      </c>
      <c r="BQ1180" s="20">
        <f t="shared" si="3177"/>
        <v>1591850.3639999996</v>
      </c>
      <c r="BR1180" s="61">
        <f>BR1181+BR1221+BR1239</f>
        <v>0</v>
      </c>
      <c r="BS1180" s="19">
        <f t="shared" ref="BS1180:BS1202" si="3198">BQ1180+BR1180</f>
        <v>1591850.3639999996</v>
      </c>
      <c r="BT1180" s="38">
        <f>BT1181+BT1221+BT1239</f>
        <v>0</v>
      </c>
    </row>
    <row r="1181" spans="1:73" s="7" customFormat="1" ht="46.8" x14ac:dyDescent="0.3">
      <c r="A1181" s="4" t="s">
        <v>403</v>
      </c>
      <c r="B1181" s="4"/>
      <c r="C1181" s="4"/>
      <c r="D1181" s="4"/>
      <c r="E1181" s="5" t="s">
        <v>589</v>
      </c>
      <c r="F1181" s="6">
        <f>F1182+F1192+F1199</f>
        <v>5451.5999999999995</v>
      </c>
      <c r="G1181" s="6">
        <f t="shared" ref="G1181:K1181" si="3199">G1182+G1192+G1199</f>
        <v>559713.79999999993</v>
      </c>
      <c r="H1181" s="6">
        <f t="shared" si="3199"/>
        <v>725435.9</v>
      </c>
      <c r="I1181" s="6">
        <f t="shared" si="3199"/>
        <v>0</v>
      </c>
      <c r="J1181" s="6">
        <f t="shared" si="3199"/>
        <v>-62360</v>
      </c>
      <c r="K1181" s="6">
        <f t="shared" si="3199"/>
        <v>0</v>
      </c>
      <c r="L1181" s="18">
        <f t="shared" ref="L1181:N1281" si="3200">F1181+I1181</f>
        <v>5451.5999999999995</v>
      </c>
      <c r="M1181" s="18">
        <f t="shared" si="3200"/>
        <v>497353.79999999993</v>
      </c>
      <c r="N1181" s="18">
        <f t="shared" si="3200"/>
        <v>725435.9</v>
      </c>
      <c r="O1181" s="10">
        <f t="shared" ref="O1181:Q1181" si="3201">O1182+O1192+O1199</f>
        <v>0</v>
      </c>
      <c r="P1181" s="10">
        <f t="shared" si="3201"/>
        <v>0</v>
      </c>
      <c r="Q1181" s="10">
        <f t="shared" si="3201"/>
        <v>0</v>
      </c>
      <c r="R1181" s="28">
        <f t="shared" si="3154"/>
        <v>5451.5999999999995</v>
      </c>
      <c r="S1181" s="28">
        <f t="shared" si="3154"/>
        <v>497353.79999999993</v>
      </c>
      <c r="T1181" s="28">
        <f t="shared" si="3154"/>
        <v>725435.9</v>
      </c>
      <c r="U1181" s="10">
        <f>U1182+U1192+U1199+U1214+U1203+U1207</f>
        <v>457394.33899999992</v>
      </c>
      <c r="V1181" s="10">
        <f t="shared" ref="V1181:BT1181" si="3202">V1182+V1192+V1199+V1214+V1203+V1207</f>
        <v>0</v>
      </c>
      <c r="W1181" s="10">
        <f t="shared" si="3202"/>
        <v>0</v>
      </c>
      <c r="X1181" s="28">
        <f t="shared" si="3117"/>
        <v>462845.9389999999</v>
      </c>
      <c r="Y1181" s="28">
        <f t="shared" si="3117"/>
        <v>497353.79999999993</v>
      </c>
      <c r="Z1181" s="28">
        <f t="shared" si="3117"/>
        <v>725435.9</v>
      </c>
      <c r="AA1181" s="10">
        <f t="shared" ref="AA1181" si="3203">AA1182+AA1192+AA1199+AA1214+AA1203+AA1207</f>
        <v>-5450.1</v>
      </c>
      <c r="AB1181" s="21">
        <f t="shared" si="3118"/>
        <v>457395.83899999992</v>
      </c>
      <c r="AC1181" s="10">
        <f t="shared" ref="AC1181:AD1181" si="3204">AC1182+AC1192+AC1199+AC1214+AC1203+AC1207</f>
        <v>0</v>
      </c>
      <c r="AD1181" s="10">
        <f t="shared" si="3204"/>
        <v>0</v>
      </c>
      <c r="AE1181" s="29">
        <f t="shared" si="3095"/>
        <v>457395.83899999992</v>
      </c>
      <c r="AF1181" s="10">
        <f t="shared" ref="AF1181" si="3205">AF1182+AF1192+AF1199+AF1214+AF1203+AF1207</f>
        <v>0</v>
      </c>
      <c r="AG1181" s="29">
        <f t="shared" si="3096"/>
        <v>457395.83899999992</v>
      </c>
      <c r="AH1181" s="10">
        <f t="shared" ref="AH1181:AJ1181" si="3206">AH1182+AH1192+AH1199+AH1214+AH1203+AH1207</f>
        <v>495.536</v>
      </c>
      <c r="AI1181" s="10">
        <f t="shared" si="3206"/>
        <v>0</v>
      </c>
      <c r="AJ1181" s="10">
        <f t="shared" si="3206"/>
        <v>0</v>
      </c>
      <c r="AK1181" s="28">
        <f t="shared" si="3076"/>
        <v>457891.37499999994</v>
      </c>
      <c r="AL1181" s="28">
        <f t="shared" si="3077"/>
        <v>497353.79999999993</v>
      </c>
      <c r="AM1181" s="28">
        <f t="shared" si="3077"/>
        <v>725435.9</v>
      </c>
      <c r="AN1181" s="10">
        <f t="shared" ref="AN1181" si="3207">AN1182+AN1192+AN1199+AN1214+AN1203+AN1207</f>
        <v>0</v>
      </c>
      <c r="AO1181" s="28">
        <f t="shared" si="3078"/>
        <v>457891.37499999994</v>
      </c>
      <c r="AP1181" s="10">
        <f t="shared" ref="AP1181:AR1181" si="3208">AP1182+AP1192+AP1199+AP1214+AP1203+AP1207</f>
        <v>-42.14</v>
      </c>
      <c r="AQ1181" s="10">
        <f t="shared" si="3208"/>
        <v>0</v>
      </c>
      <c r="AR1181" s="10">
        <f t="shared" si="3208"/>
        <v>0</v>
      </c>
      <c r="AS1181" s="28">
        <f t="shared" si="3184"/>
        <v>457849.23499999993</v>
      </c>
      <c r="AT1181" s="28">
        <f t="shared" si="3075"/>
        <v>497353.79999999993</v>
      </c>
      <c r="AU1181" s="28">
        <f t="shared" si="3075"/>
        <v>725435.9</v>
      </c>
      <c r="AV1181" s="10">
        <f t="shared" ref="AV1181:AX1181" si="3209">AV1182+AV1192+AV1199+AV1214+AV1203+AV1207</f>
        <v>0</v>
      </c>
      <c r="AW1181" s="10">
        <f t="shared" si="3209"/>
        <v>0</v>
      </c>
      <c r="AX1181" s="10">
        <f t="shared" si="3209"/>
        <v>0</v>
      </c>
      <c r="AY1181" s="21">
        <f t="shared" si="3180"/>
        <v>457849.23499999993</v>
      </c>
      <c r="AZ1181" s="21">
        <f t="shared" si="3181"/>
        <v>497353.79999999993</v>
      </c>
      <c r="BA1181" s="21">
        <f t="shared" si="3182"/>
        <v>725435.9</v>
      </c>
      <c r="BB1181" s="10">
        <f t="shared" ref="BB1181" si="3210">BB1182+BB1192+BB1199+BB1214+BB1203+BB1207</f>
        <v>0</v>
      </c>
      <c r="BC1181" s="21">
        <f t="shared" si="3081"/>
        <v>457849.23499999993</v>
      </c>
      <c r="BD1181" s="10">
        <f t="shared" ref="BD1181:BE1181" si="3211">BD1182+BD1192+BD1199+BD1214+BD1203+BD1207</f>
        <v>23085.231</v>
      </c>
      <c r="BE1181" s="10">
        <f t="shared" si="3211"/>
        <v>0</v>
      </c>
      <c r="BF1181" s="21">
        <f t="shared" si="3188"/>
        <v>480934.4659999999</v>
      </c>
      <c r="BG1181" s="21">
        <f t="shared" si="3189"/>
        <v>497353.79999999993</v>
      </c>
      <c r="BH1181" s="10">
        <f t="shared" ref="BH1181:BI1181" si="3212">BH1182+BH1192+BH1199+BH1214+BH1203+BH1207</f>
        <v>0</v>
      </c>
      <c r="BI1181" s="10">
        <f t="shared" si="3212"/>
        <v>0</v>
      </c>
      <c r="BJ1181" s="21">
        <f t="shared" si="3190"/>
        <v>480934.4659999999</v>
      </c>
      <c r="BK1181" s="21">
        <f t="shared" si="3191"/>
        <v>497353.79999999993</v>
      </c>
      <c r="BL1181" s="10">
        <f t="shared" ref="BL1181" si="3213">BL1182+BL1192+BL1199+BL1214+BL1203+BL1207</f>
        <v>-16.8</v>
      </c>
      <c r="BM1181" s="21">
        <f t="shared" si="3185"/>
        <v>480917.66599999991</v>
      </c>
      <c r="BN1181" s="10">
        <f t="shared" ref="BN1181" si="3214">BN1182+BN1192+BN1199+BN1214+BN1203+BN1207</f>
        <v>0</v>
      </c>
      <c r="BO1181" s="28">
        <f t="shared" si="3186"/>
        <v>480917.66599999991</v>
      </c>
      <c r="BP1181" s="10">
        <f t="shared" ref="BP1181" si="3215">BP1182+BP1192+BP1199+BP1214+BP1203+BP1207</f>
        <v>0</v>
      </c>
      <c r="BQ1181" s="28">
        <f t="shared" si="3177"/>
        <v>480917.66599999991</v>
      </c>
      <c r="BR1181" s="62">
        <f t="shared" ref="BR1181" si="3216">BR1182+BR1192+BR1199+BR1214+BR1203+BR1207</f>
        <v>0</v>
      </c>
      <c r="BS1181" s="27">
        <f t="shared" si="3198"/>
        <v>480917.66599999991</v>
      </c>
      <c r="BT1181" s="10">
        <f t="shared" si="3202"/>
        <v>0</v>
      </c>
    </row>
    <row r="1182" spans="1:73" ht="46.8" x14ac:dyDescent="0.3">
      <c r="A1182" s="1" t="s">
        <v>393</v>
      </c>
      <c r="B1182" s="1"/>
      <c r="C1182" s="1"/>
      <c r="D1182" s="1"/>
      <c r="E1182" s="2" t="s">
        <v>590</v>
      </c>
      <c r="F1182" s="3">
        <f>F1183+F1189</f>
        <v>0</v>
      </c>
      <c r="G1182" s="3">
        <f t="shared" ref="G1182:K1182" si="3217">G1183+G1189</f>
        <v>556111.19999999995</v>
      </c>
      <c r="H1182" s="3">
        <f t="shared" si="3217"/>
        <v>722905.3</v>
      </c>
      <c r="I1182" s="3">
        <f t="shared" si="3217"/>
        <v>0</v>
      </c>
      <c r="J1182" s="3">
        <f t="shared" si="3217"/>
        <v>-62360</v>
      </c>
      <c r="K1182" s="3">
        <f t="shared" si="3217"/>
        <v>0</v>
      </c>
      <c r="L1182" s="18">
        <f t="shared" si="3200"/>
        <v>0</v>
      </c>
      <c r="M1182" s="18">
        <f t="shared" si="3200"/>
        <v>493751.19999999995</v>
      </c>
      <c r="N1182" s="18">
        <f t="shared" si="3200"/>
        <v>722905.3</v>
      </c>
      <c r="O1182" s="9">
        <f t="shared" ref="O1182:Q1182" si="3218">O1183+O1189</f>
        <v>0</v>
      </c>
      <c r="P1182" s="9">
        <f t="shared" si="3218"/>
        <v>0</v>
      </c>
      <c r="Q1182" s="9">
        <f t="shared" si="3218"/>
        <v>0</v>
      </c>
      <c r="R1182" s="21">
        <f t="shared" si="3154"/>
        <v>0</v>
      </c>
      <c r="S1182" s="21">
        <f t="shared" si="3154"/>
        <v>493751.19999999995</v>
      </c>
      <c r="T1182" s="21">
        <f t="shared" si="3154"/>
        <v>722905.3</v>
      </c>
      <c r="U1182" s="9">
        <f t="shared" ref="U1182:W1182" si="3219">U1183+U1189</f>
        <v>128676.73699999999</v>
      </c>
      <c r="V1182" s="9">
        <f t="shared" si="3219"/>
        <v>0</v>
      </c>
      <c r="W1182" s="9">
        <f t="shared" si="3219"/>
        <v>0</v>
      </c>
      <c r="X1182" s="21">
        <f t="shared" si="3117"/>
        <v>128676.73699999999</v>
      </c>
      <c r="Y1182" s="21">
        <f t="shared" si="3117"/>
        <v>493751.19999999995</v>
      </c>
      <c r="Z1182" s="21">
        <f t="shared" si="3117"/>
        <v>722905.3</v>
      </c>
      <c r="AA1182" s="9">
        <f t="shared" ref="AA1182:BT1182" si="3220">AA1183+AA1189</f>
        <v>-5450.1</v>
      </c>
      <c r="AB1182" s="21">
        <f t="shared" si="3118"/>
        <v>123226.63699999999</v>
      </c>
      <c r="AC1182" s="9">
        <f t="shared" ref="AC1182:AD1182" si="3221">AC1183+AC1189</f>
        <v>0</v>
      </c>
      <c r="AD1182" s="9">
        <f t="shared" si="3221"/>
        <v>0</v>
      </c>
      <c r="AE1182" s="34">
        <f t="shared" si="3095"/>
        <v>123226.63699999999</v>
      </c>
      <c r="AF1182" s="9">
        <f t="shared" ref="AF1182" si="3222">AF1183+AF1189</f>
        <v>0</v>
      </c>
      <c r="AG1182" s="34">
        <f t="shared" si="3096"/>
        <v>123226.63699999999</v>
      </c>
      <c r="AH1182" s="9">
        <f t="shared" ref="AH1182:AJ1182" si="3223">AH1183+AH1189</f>
        <v>0</v>
      </c>
      <c r="AI1182" s="9">
        <f t="shared" si="3223"/>
        <v>0</v>
      </c>
      <c r="AJ1182" s="9">
        <f t="shared" si="3223"/>
        <v>0</v>
      </c>
      <c r="AK1182" s="21">
        <f t="shared" si="3076"/>
        <v>123226.63699999999</v>
      </c>
      <c r="AL1182" s="21">
        <f t="shared" si="3077"/>
        <v>493751.19999999995</v>
      </c>
      <c r="AM1182" s="21">
        <f t="shared" si="3077"/>
        <v>722905.3</v>
      </c>
      <c r="AN1182" s="9">
        <f t="shared" ref="AN1182" si="3224">AN1183+AN1189</f>
        <v>0</v>
      </c>
      <c r="AO1182" s="21">
        <f t="shared" si="3078"/>
        <v>123226.63699999999</v>
      </c>
      <c r="AP1182" s="9">
        <f t="shared" ref="AP1182:AR1182" si="3225">AP1183+AP1189</f>
        <v>0</v>
      </c>
      <c r="AQ1182" s="9">
        <f t="shared" si="3225"/>
        <v>0</v>
      </c>
      <c r="AR1182" s="9">
        <f t="shared" si="3225"/>
        <v>0</v>
      </c>
      <c r="AS1182" s="20">
        <f t="shared" si="3184"/>
        <v>123226.63699999999</v>
      </c>
      <c r="AT1182" s="20">
        <f t="shared" si="3075"/>
        <v>493751.19999999995</v>
      </c>
      <c r="AU1182" s="20">
        <f t="shared" si="3075"/>
        <v>722905.3</v>
      </c>
      <c r="AV1182" s="9">
        <f t="shared" ref="AV1182:AX1182" si="3226">AV1183+AV1189</f>
        <v>0</v>
      </c>
      <c r="AW1182" s="9">
        <f t="shared" si="3226"/>
        <v>0</v>
      </c>
      <c r="AX1182" s="9">
        <f t="shared" si="3226"/>
        <v>0</v>
      </c>
      <c r="AY1182" s="21">
        <f t="shared" si="3180"/>
        <v>123226.63699999999</v>
      </c>
      <c r="AZ1182" s="21">
        <f t="shared" si="3181"/>
        <v>493751.19999999995</v>
      </c>
      <c r="BA1182" s="21">
        <f t="shared" si="3182"/>
        <v>722905.3</v>
      </c>
      <c r="BB1182" s="9">
        <f t="shared" ref="BB1182" si="3227">BB1183+BB1189</f>
        <v>0</v>
      </c>
      <c r="BC1182" s="21">
        <f t="shared" si="3081"/>
        <v>123226.63699999999</v>
      </c>
      <c r="BD1182" s="9">
        <f t="shared" ref="BD1182:BE1182" si="3228">BD1183+BD1189</f>
        <v>23085.231</v>
      </c>
      <c r="BE1182" s="9">
        <f t="shared" si="3228"/>
        <v>0</v>
      </c>
      <c r="BF1182" s="21">
        <f t="shared" si="3188"/>
        <v>146311.86799999999</v>
      </c>
      <c r="BG1182" s="21">
        <f t="shared" si="3189"/>
        <v>493751.19999999995</v>
      </c>
      <c r="BH1182" s="9">
        <f t="shared" ref="BH1182:BI1182" si="3229">BH1183+BH1189</f>
        <v>0</v>
      </c>
      <c r="BI1182" s="9">
        <f t="shared" si="3229"/>
        <v>0</v>
      </c>
      <c r="BJ1182" s="21">
        <f t="shared" si="3190"/>
        <v>146311.86799999999</v>
      </c>
      <c r="BK1182" s="21">
        <f t="shared" si="3191"/>
        <v>493751.19999999995</v>
      </c>
      <c r="BL1182" s="9">
        <f t="shared" ref="BL1182" si="3230">BL1183+BL1189</f>
        <v>0</v>
      </c>
      <c r="BM1182" s="21">
        <f t="shared" si="3185"/>
        <v>146311.86799999999</v>
      </c>
      <c r="BN1182" s="9">
        <f t="shared" ref="BN1182" si="3231">BN1183+BN1189</f>
        <v>0</v>
      </c>
      <c r="BO1182" s="21">
        <f t="shared" si="3186"/>
        <v>146311.86799999999</v>
      </c>
      <c r="BP1182" s="9">
        <f t="shared" ref="BP1182" si="3232">BP1183+BP1189</f>
        <v>0</v>
      </c>
      <c r="BQ1182" s="21">
        <f t="shared" si="3177"/>
        <v>146311.86799999999</v>
      </c>
      <c r="BR1182" s="58">
        <f>BR1183+BR1189+BR1186</f>
        <v>0</v>
      </c>
      <c r="BS1182" s="33">
        <f t="shared" si="3198"/>
        <v>146311.86799999999</v>
      </c>
      <c r="BT1182" s="9">
        <f t="shared" si="3220"/>
        <v>0</v>
      </c>
    </row>
    <row r="1183" spans="1:73" ht="31.2" x14ac:dyDescent="0.3">
      <c r="A1183" s="1" t="s">
        <v>393</v>
      </c>
      <c r="B1183" s="1" t="s">
        <v>6</v>
      </c>
      <c r="C1183" s="1"/>
      <c r="D1183" s="1"/>
      <c r="E1183" s="2" t="s">
        <v>730</v>
      </c>
      <c r="F1183" s="3">
        <f>F1184</f>
        <v>0</v>
      </c>
      <c r="G1183" s="3">
        <f t="shared" ref="G1183:BT1184" si="3233">G1184</f>
        <v>25000</v>
      </c>
      <c r="H1183" s="3">
        <f t="shared" si="3233"/>
        <v>25000</v>
      </c>
      <c r="I1183" s="3">
        <f t="shared" si="3233"/>
        <v>0</v>
      </c>
      <c r="J1183" s="3">
        <f t="shared" si="3233"/>
        <v>0</v>
      </c>
      <c r="K1183" s="3">
        <f t="shared" si="3233"/>
        <v>0</v>
      </c>
      <c r="L1183" s="18">
        <f t="shared" si="3200"/>
        <v>0</v>
      </c>
      <c r="M1183" s="18">
        <f t="shared" si="3200"/>
        <v>25000</v>
      </c>
      <c r="N1183" s="18">
        <f t="shared" si="3200"/>
        <v>25000</v>
      </c>
      <c r="O1183" s="9">
        <f t="shared" si="3233"/>
        <v>0</v>
      </c>
      <c r="P1183" s="9">
        <f t="shared" si="3233"/>
        <v>0</v>
      </c>
      <c r="Q1183" s="9">
        <f t="shared" si="3233"/>
        <v>0</v>
      </c>
      <c r="R1183" s="21">
        <f t="shared" si="3154"/>
        <v>0</v>
      </c>
      <c r="S1183" s="21">
        <f t="shared" si="3154"/>
        <v>25000</v>
      </c>
      <c r="T1183" s="21">
        <f t="shared" si="3154"/>
        <v>25000</v>
      </c>
      <c r="U1183" s="9">
        <f t="shared" si="3233"/>
        <v>4661.7979999999998</v>
      </c>
      <c r="V1183" s="9">
        <f t="shared" si="3233"/>
        <v>0</v>
      </c>
      <c r="W1183" s="9">
        <f t="shared" si="3233"/>
        <v>0</v>
      </c>
      <c r="X1183" s="21">
        <f t="shared" si="3117"/>
        <v>4661.7979999999998</v>
      </c>
      <c r="Y1183" s="21">
        <f t="shared" si="3117"/>
        <v>25000</v>
      </c>
      <c r="Z1183" s="21">
        <f t="shared" si="3117"/>
        <v>25000</v>
      </c>
      <c r="AA1183" s="9">
        <f t="shared" si="3233"/>
        <v>0</v>
      </c>
      <c r="AB1183" s="21">
        <f t="shared" si="3118"/>
        <v>4661.7979999999998</v>
      </c>
      <c r="AC1183" s="9">
        <f t="shared" si="3233"/>
        <v>0</v>
      </c>
      <c r="AD1183" s="9">
        <f t="shared" si="3233"/>
        <v>0</v>
      </c>
      <c r="AE1183" s="34">
        <f t="shared" si="3095"/>
        <v>4661.7979999999998</v>
      </c>
      <c r="AF1183" s="9">
        <f t="shared" si="3233"/>
        <v>0</v>
      </c>
      <c r="AG1183" s="34">
        <f t="shared" si="3096"/>
        <v>4661.7979999999998</v>
      </c>
      <c r="AH1183" s="9">
        <f t="shared" si="3233"/>
        <v>0</v>
      </c>
      <c r="AI1183" s="9">
        <f t="shared" si="3233"/>
        <v>0</v>
      </c>
      <c r="AJ1183" s="9">
        <f t="shared" si="3233"/>
        <v>0</v>
      </c>
      <c r="AK1183" s="21">
        <f t="shared" si="3076"/>
        <v>4661.7979999999998</v>
      </c>
      <c r="AL1183" s="21">
        <f t="shared" si="3077"/>
        <v>25000</v>
      </c>
      <c r="AM1183" s="21">
        <f t="shared" si="3077"/>
        <v>25000</v>
      </c>
      <c r="AN1183" s="9">
        <f t="shared" si="3233"/>
        <v>0</v>
      </c>
      <c r="AO1183" s="21">
        <f t="shared" si="3078"/>
        <v>4661.7979999999998</v>
      </c>
      <c r="AP1183" s="9">
        <f t="shared" si="3233"/>
        <v>0</v>
      </c>
      <c r="AQ1183" s="9">
        <f t="shared" si="3233"/>
        <v>0</v>
      </c>
      <c r="AR1183" s="9">
        <f t="shared" si="3233"/>
        <v>0</v>
      </c>
      <c r="AS1183" s="21">
        <f t="shared" si="3184"/>
        <v>4661.7979999999998</v>
      </c>
      <c r="AT1183" s="21">
        <f t="shared" si="3075"/>
        <v>25000</v>
      </c>
      <c r="AU1183" s="21">
        <f t="shared" si="3075"/>
        <v>25000</v>
      </c>
      <c r="AV1183" s="9">
        <f t="shared" si="3233"/>
        <v>0</v>
      </c>
      <c r="AW1183" s="9">
        <f t="shared" si="3233"/>
        <v>0</v>
      </c>
      <c r="AX1183" s="9">
        <f t="shared" si="3233"/>
        <v>0</v>
      </c>
      <c r="AY1183" s="21">
        <f t="shared" si="3180"/>
        <v>4661.7979999999998</v>
      </c>
      <c r="AZ1183" s="21">
        <f t="shared" si="3181"/>
        <v>25000</v>
      </c>
      <c r="BA1183" s="21">
        <f t="shared" si="3182"/>
        <v>25000</v>
      </c>
      <c r="BB1183" s="9">
        <f t="shared" si="3233"/>
        <v>0</v>
      </c>
      <c r="BC1183" s="21">
        <f t="shared" si="3081"/>
        <v>4661.7979999999998</v>
      </c>
      <c r="BD1183" s="9">
        <f t="shared" si="3233"/>
        <v>0</v>
      </c>
      <c r="BE1183" s="9">
        <f t="shared" si="3233"/>
        <v>0</v>
      </c>
      <c r="BF1183" s="21">
        <f t="shared" si="3188"/>
        <v>4661.7979999999998</v>
      </c>
      <c r="BG1183" s="21">
        <f t="shared" si="3189"/>
        <v>25000</v>
      </c>
      <c r="BH1183" s="9">
        <f t="shared" si="3233"/>
        <v>0</v>
      </c>
      <c r="BI1183" s="9">
        <f t="shared" si="3233"/>
        <v>0</v>
      </c>
      <c r="BJ1183" s="21">
        <f t="shared" si="3190"/>
        <v>4661.7979999999998</v>
      </c>
      <c r="BK1183" s="21">
        <f t="shared" si="3191"/>
        <v>25000</v>
      </c>
      <c r="BL1183" s="9">
        <f t="shared" si="3233"/>
        <v>0</v>
      </c>
      <c r="BM1183" s="21">
        <f t="shared" si="3185"/>
        <v>4661.7979999999998</v>
      </c>
      <c r="BN1183" s="9">
        <f t="shared" si="3233"/>
        <v>0</v>
      </c>
      <c r="BO1183" s="21">
        <f t="shared" si="3186"/>
        <v>4661.7979999999998</v>
      </c>
      <c r="BP1183" s="9">
        <f t="shared" si="3233"/>
        <v>0</v>
      </c>
      <c r="BQ1183" s="21">
        <f t="shared" si="3177"/>
        <v>4661.7979999999998</v>
      </c>
      <c r="BR1183" s="9">
        <f t="shared" si="3233"/>
        <v>0</v>
      </c>
      <c r="BS1183" s="33">
        <f t="shared" si="3198"/>
        <v>4661.7979999999998</v>
      </c>
      <c r="BT1183" s="9">
        <f t="shared" si="3233"/>
        <v>0</v>
      </c>
    </row>
    <row r="1184" spans="1:73" ht="46.8" x14ac:dyDescent="0.3">
      <c r="A1184" s="1" t="s">
        <v>393</v>
      </c>
      <c r="B1184" s="1" t="s">
        <v>167</v>
      </c>
      <c r="C1184" s="1"/>
      <c r="D1184" s="1"/>
      <c r="E1184" s="2" t="s">
        <v>731</v>
      </c>
      <c r="F1184" s="3">
        <f>F1185</f>
        <v>0</v>
      </c>
      <c r="G1184" s="3">
        <f t="shared" si="3233"/>
        <v>25000</v>
      </c>
      <c r="H1184" s="3">
        <f t="shared" si="3233"/>
        <v>25000</v>
      </c>
      <c r="I1184" s="3">
        <f t="shared" si="3233"/>
        <v>0</v>
      </c>
      <c r="J1184" s="3">
        <f t="shared" si="3233"/>
        <v>0</v>
      </c>
      <c r="K1184" s="3">
        <f t="shared" si="3233"/>
        <v>0</v>
      </c>
      <c r="L1184" s="18">
        <f t="shared" si="3200"/>
        <v>0</v>
      </c>
      <c r="M1184" s="18">
        <f t="shared" si="3200"/>
        <v>25000</v>
      </c>
      <c r="N1184" s="18">
        <f t="shared" si="3200"/>
        <v>25000</v>
      </c>
      <c r="O1184" s="9">
        <f t="shared" si="3233"/>
        <v>0</v>
      </c>
      <c r="P1184" s="9">
        <f t="shared" si="3233"/>
        <v>0</v>
      </c>
      <c r="Q1184" s="9">
        <f t="shared" si="3233"/>
        <v>0</v>
      </c>
      <c r="R1184" s="21">
        <f t="shared" si="3154"/>
        <v>0</v>
      </c>
      <c r="S1184" s="21">
        <f t="shared" si="3154"/>
        <v>25000</v>
      </c>
      <c r="T1184" s="21">
        <f t="shared" si="3154"/>
        <v>25000</v>
      </c>
      <c r="U1184" s="9">
        <f t="shared" si="3233"/>
        <v>4661.7979999999998</v>
      </c>
      <c r="V1184" s="9">
        <f t="shared" si="3233"/>
        <v>0</v>
      </c>
      <c r="W1184" s="9">
        <f t="shared" si="3233"/>
        <v>0</v>
      </c>
      <c r="X1184" s="21">
        <f t="shared" si="3117"/>
        <v>4661.7979999999998</v>
      </c>
      <c r="Y1184" s="21">
        <f t="shared" si="3117"/>
        <v>25000</v>
      </c>
      <c r="Z1184" s="21">
        <f t="shared" si="3117"/>
        <v>25000</v>
      </c>
      <c r="AA1184" s="9">
        <f t="shared" si="3233"/>
        <v>0</v>
      </c>
      <c r="AB1184" s="21">
        <f t="shared" si="3118"/>
        <v>4661.7979999999998</v>
      </c>
      <c r="AC1184" s="9">
        <f t="shared" si="3233"/>
        <v>0</v>
      </c>
      <c r="AD1184" s="9">
        <f t="shared" si="3233"/>
        <v>0</v>
      </c>
      <c r="AE1184" s="34">
        <f t="shared" si="3095"/>
        <v>4661.7979999999998</v>
      </c>
      <c r="AF1184" s="9">
        <f t="shared" si="3233"/>
        <v>0</v>
      </c>
      <c r="AG1184" s="34">
        <f t="shared" si="3096"/>
        <v>4661.7979999999998</v>
      </c>
      <c r="AH1184" s="9">
        <f t="shared" si="3233"/>
        <v>0</v>
      </c>
      <c r="AI1184" s="9">
        <f t="shared" si="3233"/>
        <v>0</v>
      </c>
      <c r="AJ1184" s="9">
        <f t="shared" si="3233"/>
        <v>0</v>
      </c>
      <c r="AK1184" s="21">
        <f t="shared" si="3076"/>
        <v>4661.7979999999998</v>
      </c>
      <c r="AL1184" s="21">
        <f t="shared" si="3077"/>
        <v>25000</v>
      </c>
      <c r="AM1184" s="21">
        <f t="shared" si="3077"/>
        <v>25000</v>
      </c>
      <c r="AN1184" s="9">
        <f t="shared" si="3233"/>
        <v>0</v>
      </c>
      <c r="AO1184" s="21">
        <f t="shared" si="3078"/>
        <v>4661.7979999999998</v>
      </c>
      <c r="AP1184" s="9">
        <f t="shared" si="3233"/>
        <v>0</v>
      </c>
      <c r="AQ1184" s="9">
        <f t="shared" si="3233"/>
        <v>0</v>
      </c>
      <c r="AR1184" s="9">
        <f t="shared" si="3233"/>
        <v>0</v>
      </c>
      <c r="AS1184" s="21">
        <f t="shared" si="3184"/>
        <v>4661.7979999999998</v>
      </c>
      <c r="AT1184" s="21">
        <f t="shared" ref="AT1184:AU1259" si="3234">AL1184+AQ1184</f>
        <v>25000</v>
      </c>
      <c r="AU1184" s="21">
        <f t="shared" si="3234"/>
        <v>25000</v>
      </c>
      <c r="AV1184" s="9">
        <f t="shared" si="3233"/>
        <v>0</v>
      </c>
      <c r="AW1184" s="9">
        <f t="shared" si="3233"/>
        <v>0</v>
      </c>
      <c r="AX1184" s="9">
        <f t="shared" si="3233"/>
        <v>0</v>
      </c>
      <c r="AY1184" s="21">
        <f t="shared" si="3180"/>
        <v>4661.7979999999998</v>
      </c>
      <c r="AZ1184" s="21">
        <f t="shared" si="3181"/>
        <v>25000</v>
      </c>
      <c r="BA1184" s="21">
        <f t="shared" si="3182"/>
        <v>25000</v>
      </c>
      <c r="BB1184" s="9">
        <f t="shared" si="3233"/>
        <v>0</v>
      </c>
      <c r="BC1184" s="21">
        <f t="shared" si="3081"/>
        <v>4661.7979999999998</v>
      </c>
      <c r="BD1184" s="9">
        <f t="shared" si="3233"/>
        <v>0</v>
      </c>
      <c r="BE1184" s="9">
        <f t="shared" si="3233"/>
        <v>0</v>
      </c>
      <c r="BF1184" s="21">
        <f t="shared" si="3188"/>
        <v>4661.7979999999998</v>
      </c>
      <c r="BG1184" s="21">
        <f t="shared" si="3189"/>
        <v>25000</v>
      </c>
      <c r="BH1184" s="9">
        <f t="shared" si="3233"/>
        <v>0</v>
      </c>
      <c r="BI1184" s="9">
        <f t="shared" si="3233"/>
        <v>0</v>
      </c>
      <c r="BJ1184" s="21">
        <f t="shared" si="3190"/>
        <v>4661.7979999999998</v>
      </c>
      <c r="BK1184" s="21">
        <f t="shared" si="3191"/>
        <v>25000</v>
      </c>
      <c r="BL1184" s="9">
        <f t="shared" si="3233"/>
        <v>0</v>
      </c>
      <c r="BM1184" s="21">
        <f t="shared" si="3185"/>
        <v>4661.7979999999998</v>
      </c>
      <c r="BN1184" s="9">
        <f t="shared" si="3233"/>
        <v>0</v>
      </c>
      <c r="BO1184" s="21">
        <f t="shared" si="3186"/>
        <v>4661.7979999999998</v>
      </c>
      <c r="BP1184" s="9">
        <f t="shared" si="3233"/>
        <v>0</v>
      </c>
      <c r="BQ1184" s="21">
        <f t="shared" si="3177"/>
        <v>4661.7979999999998</v>
      </c>
      <c r="BR1184" s="9">
        <f t="shared" si="3233"/>
        <v>0</v>
      </c>
      <c r="BS1184" s="33">
        <f t="shared" si="3198"/>
        <v>4661.7979999999998</v>
      </c>
      <c r="BT1184" s="9">
        <f t="shared" si="3233"/>
        <v>0</v>
      </c>
    </row>
    <row r="1185" spans="1:72" x14ac:dyDescent="0.3">
      <c r="A1185" s="1" t="s">
        <v>393</v>
      </c>
      <c r="B1185" s="1">
        <v>240</v>
      </c>
      <c r="C1185" s="1" t="s">
        <v>58</v>
      </c>
      <c r="D1185" s="1" t="s">
        <v>10</v>
      </c>
      <c r="E1185" s="2" t="s">
        <v>761</v>
      </c>
      <c r="F1185" s="3">
        <v>0</v>
      </c>
      <c r="G1185" s="3">
        <v>25000</v>
      </c>
      <c r="H1185" s="3">
        <v>25000</v>
      </c>
      <c r="I1185" s="3"/>
      <c r="J1185" s="3"/>
      <c r="K1185" s="3"/>
      <c r="L1185" s="18">
        <f t="shared" si="3200"/>
        <v>0</v>
      </c>
      <c r="M1185" s="18">
        <f t="shared" si="3200"/>
        <v>25000</v>
      </c>
      <c r="N1185" s="18">
        <f t="shared" si="3200"/>
        <v>25000</v>
      </c>
      <c r="O1185" s="9"/>
      <c r="P1185" s="9"/>
      <c r="Q1185" s="9"/>
      <c r="R1185" s="21">
        <f t="shared" si="3154"/>
        <v>0</v>
      </c>
      <c r="S1185" s="21">
        <f t="shared" si="3154"/>
        <v>25000</v>
      </c>
      <c r="T1185" s="21">
        <f t="shared" si="3154"/>
        <v>25000</v>
      </c>
      <c r="U1185" s="9">
        <v>4661.7979999999998</v>
      </c>
      <c r="V1185" s="9"/>
      <c r="W1185" s="9"/>
      <c r="X1185" s="21">
        <f t="shared" si="3117"/>
        <v>4661.7979999999998</v>
      </c>
      <c r="Y1185" s="21">
        <f t="shared" si="3117"/>
        <v>25000</v>
      </c>
      <c r="Z1185" s="21">
        <f t="shared" si="3117"/>
        <v>25000</v>
      </c>
      <c r="AA1185" s="9"/>
      <c r="AB1185" s="21">
        <f t="shared" si="3118"/>
        <v>4661.7979999999998</v>
      </c>
      <c r="AC1185" s="9"/>
      <c r="AD1185" s="9"/>
      <c r="AE1185" s="34">
        <f t="shared" si="3095"/>
        <v>4661.7979999999998</v>
      </c>
      <c r="AF1185" s="9"/>
      <c r="AG1185" s="34">
        <f t="shared" si="3096"/>
        <v>4661.7979999999998</v>
      </c>
      <c r="AH1185" s="9"/>
      <c r="AI1185" s="9"/>
      <c r="AJ1185" s="9"/>
      <c r="AK1185" s="21">
        <f t="shared" ref="AK1185:AK1260" si="3235">AG1185+AH1185</f>
        <v>4661.7979999999998</v>
      </c>
      <c r="AL1185" s="21">
        <f t="shared" ref="AL1185:AM1260" si="3236">Y1185+AI1185</f>
        <v>25000</v>
      </c>
      <c r="AM1185" s="21">
        <f t="shared" si="3236"/>
        <v>25000</v>
      </c>
      <c r="AN1185" s="9"/>
      <c r="AO1185" s="21">
        <f t="shared" ref="AO1185:AO1260" si="3237">AK1185+AN1185</f>
        <v>4661.7979999999998</v>
      </c>
      <c r="AP1185" s="9"/>
      <c r="AQ1185" s="9"/>
      <c r="AR1185" s="9"/>
      <c r="AS1185" s="21">
        <f t="shared" si="3184"/>
        <v>4661.7979999999998</v>
      </c>
      <c r="AT1185" s="21">
        <f t="shared" si="3234"/>
        <v>25000</v>
      </c>
      <c r="AU1185" s="21">
        <f t="shared" si="3234"/>
        <v>25000</v>
      </c>
      <c r="AV1185" s="9"/>
      <c r="AW1185" s="9"/>
      <c r="AX1185" s="9"/>
      <c r="AY1185" s="21">
        <f t="shared" si="3180"/>
        <v>4661.7979999999998</v>
      </c>
      <c r="AZ1185" s="21">
        <f t="shared" si="3181"/>
        <v>25000</v>
      </c>
      <c r="BA1185" s="21">
        <f t="shared" si="3182"/>
        <v>25000</v>
      </c>
      <c r="BB1185" s="9"/>
      <c r="BC1185" s="21">
        <f t="shared" si="3081"/>
        <v>4661.7979999999998</v>
      </c>
      <c r="BD1185" s="9"/>
      <c r="BE1185" s="9"/>
      <c r="BF1185" s="21">
        <f t="shared" si="3188"/>
        <v>4661.7979999999998</v>
      </c>
      <c r="BG1185" s="21">
        <f t="shared" si="3189"/>
        <v>25000</v>
      </c>
      <c r="BH1185" s="9"/>
      <c r="BI1185" s="9"/>
      <c r="BJ1185" s="21">
        <f t="shared" si="3190"/>
        <v>4661.7979999999998</v>
      </c>
      <c r="BK1185" s="21">
        <f t="shared" si="3191"/>
        <v>25000</v>
      </c>
      <c r="BL1185" s="9"/>
      <c r="BM1185" s="21">
        <f t="shared" si="3185"/>
        <v>4661.7979999999998</v>
      </c>
      <c r="BN1185" s="9"/>
      <c r="BO1185" s="21">
        <f t="shared" si="3186"/>
        <v>4661.7979999999998</v>
      </c>
      <c r="BP1185" s="9"/>
      <c r="BQ1185" s="21">
        <f t="shared" si="3177"/>
        <v>4661.7979999999998</v>
      </c>
      <c r="BR1185" s="9"/>
      <c r="BS1185" s="33">
        <f t="shared" si="3198"/>
        <v>4661.7979999999998</v>
      </c>
      <c r="BT1185" s="9"/>
    </row>
    <row r="1186" spans="1:72" ht="31.2" x14ac:dyDescent="0.3">
      <c r="A1186" s="1" t="s">
        <v>393</v>
      </c>
      <c r="B1186" s="1" t="s">
        <v>84</v>
      </c>
      <c r="C1186" s="1"/>
      <c r="D1186" s="1"/>
      <c r="E1186" s="2" t="s">
        <v>732</v>
      </c>
      <c r="F1186" s="3"/>
      <c r="G1186" s="3"/>
      <c r="H1186" s="3"/>
      <c r="I1186" s="3"/>
      <c r="J1186" s="3"/>
      <c r="K1186" s="3"/>
      <c r="L1186" s="18"/>
      <c r="M1186" s="18"/>
      <c r="N1186" s="18"/>
      <c r="O1186" s="9"/>
      <c r="P1186" s="9"/>
      <c r="Q1186" s="9"/>
      <c r="R1186" s="21"/>
      <c r="S1186" s="21"/>
      <c r="T1186" s="21"/>
      <c r="U1186" s="9"/>
      <c r="V1186" s="9"/>
      <c r="W1186" s="9"/>
      <c r="X1186" s="21"/>
      <c r="Y1186" s="21"/>
      <c r="Z1186" s="21"/>
      <c r="AA1186" s="9"/>
      <c r="AB1186" s="21"/>
      <c r="AC1186" s="9"/>
      <c r="AD1186" s="9"/>
      <c r="AE1186" s="34"/>
      <c r="AF1186" s="9"/>
      <c r="AG1186" s="34"/>
      <c r="AH1186" s="9"/>
      <c r="AI1186" s="9"/>
      <c r="AJ1186" s="9"/>
      <c r="AK1186" s="21"/>
      <c r="AL1186" s="21"/>
      <c r="AM1186" s="21"/>
      <c r="AN1186" s="9"/>
      <c r="AO1186" s="21"/>
      <c r="AP1186" s="9"/>
      <c r="AQ1186" s="9"/>
      <c r="AR1186" s="9"/>
      <c r="AS1186" s="21"/>
      <c r="AT1186" s="21"/>
      <c r="AU1186" s="21"/>
      <c r="AV1186" s="9"/>
      <c r="AW1186" s="9"/>
      <c r="AX1186" s="9"/>
      <c r="AY1186" s="21"/>
      <c r="AZ1186" s="21"/>
      <c r="BA1186" s="21"/>
      <c r="BB1186" s="9"/>
      <c r="BC1186" s="21"/>
      <c r="BD1186" s="9"/>
      <c r="BE1186" s="9"/>
      <c r="BF1186" s="21"/>
      <c r="BG1186" s="21"/>
      <c r="BH1186" s="9"/>
      <c r="BI1186" s="9"/>
      <c r="BJ1186" s="21"/>
      <c r="BK1186" s="21"/>
      <c r="BL1186" s="9"/>
      <c r="BM1186" s="21"/>
      <c r="BN1186" s="9"/>
      <c r="BO1186" s="21"/>
      <c r="BP1186" s="9"/>
      <c r="BQ1186" s="63"/>
      <c r="BR1186" s="64">
        <f>BR1187</f>
        <v>9961.14</v>
      </c>
      <c r="BS1186" s="33">
        <f t="shared" si="3198"/>
        <v>9961.14</v>
      </c>
      <c r="BT1186" s="9"/>
    </row>
    <row r="1187" spans="1:72" ht="31.2" x14ac:dyDescent="0.3">
      <c r="A1187" s="1" t="s">
        <v>393</v>
      </c>
      <c r="B1187" s="1" t="s">
        <v>421</v>
      </c>
      <c r="C1187" s="1"/>
      <c r="D1187" s="1"/>
      <c r="E1187" s="2" t="s">
        <v>734</v>
      </c>
      <c r="F1187" s="3"/>
      <c r="G1187" s="3"/>
      <c r="H1187" s="3"/>
      <c r="I1187" s="3"/>
      <c r="J1187" s="3"/>
      <c r="K1187" s="3"/>
      <c r="L1187" s="18"/>
      <c r="M1187" s="18"/>
      <c r="N1187" s="18"/>
      <c r="O1187" s="9"/>
      <c r="P1187" s="9"/>
      <c r="Q1187" s="9"/>
      <c r="R1187" s="21"/>
      <c r="S1187" s="21"/>
      <c r="T1187" s="21"/>
      <c r="U1187" s="9"/>
      <c r="V1187" s="9"/>
      <c r="W1187" s="9"/>
      <c r="X1187" s="21"/>
      <c r="Y1187" s="21"/>
      <c r="Z1187" s="21"/>
      <c r="AA1187" s="9"/>
      <c r="AB1187" s="21"/>
      <c r="AC1187" s="9"/>
      <c r="AD1187" s="9"/>
      <c r="AE1187" s="34"/>
      <c r="AF1187" s="9"/>
      <c r="AG1187" s="34"/>
      <c r="AH1187" s="9"/>
      <c r="AI1187" s="9"/>
      <c r="AJ1187" s="9"/>
      <c r="AK1187" s="21"/>
      <c r="AL1187" s="21"/>
      <c r="AM1187" s="21"/>
      <c r="AN1187" s="9"/>
      <c r="AO1187" s="21"/>
      <c r="AP1187" s="9"/>
      <c r="AQ1187" s="9"/>
      <c r="AR1187" s="9"/>
      <c r="AS1187" s="21"/>
      <c r="AT1187" s="21"/>
      <c r="AU1187" s="21"/>
      <c r="AV1187" s="9"/>
      <c r="AW1187" s="9"/>
      <c r="AX1187" s="9"/>
      <c r="AY1187" s="21"/>
      <c r="AZ1187" s="21"/>
      <c r="BA1187" s="21"/>
      <c r="BB1187" s="9"/>
      <c r="BC1187" s="21"/>
      <c r="BD1187" s="9"/>
      <c r="BE1187" s="9"/>
      <c r="BF1187" s="21"/>
      <c r="BG1187" s="21"/>
      <c r="BH1187" s="9"/>
      <c r="BI1187" s="9"/>
      <c r="BJ1187" s="21"/>
      <c r="BK1187" s="21"/>
      <c r="BL1187" s="9"/>
      <c r="BM1187" s="21"/>
      <c r="BN1187" s="9"/>
      <c r="BO1187" s="21"/>
      <c r="BP1187" s="9"/>
      <c r="BQ1187" s="63"/>
      <c r="BR1187" s="64">
        <f>BR1188</f>
        <v>9961.14</v>
      </c>
      <c r="BS1187" s="33">
        <f t="shared" si="3198"/>
        <v>9961.14</v>
      </c>
      <c r="BT1187" s="9"/>
    </row>
    <row r="1188" spans="1:72" x14ac:dyDescent="0.3">
      <c r="A1188" s="1" t="s">
        <v>393</v>
      </c>
      <c r="B1188" s="1" t="s">
        <v>421</v>
      </c>
      <c r="C1188" s="1" t="s">
        <v>72</v>
      </c>
      <c r="D1188" s="1" t="s">
        <v>57</v>
      </c>
      <c r="E1188" s="2" t="s">
        <v>779</v>
      </c>
      <c r="F1188" s="3"/>
      <c r="G1188" s="3"/>
      <c r="H1188" s="3"/>
      <c r="I1188" s="3"/>
      <c r="J1188" s="3"/>
      <c r="K1188" s="3"/>
      <c r="L1188" s="18"/>
      <c r="M1188" s="18"/>
      <c r="N1188" s="18"/>
      <c r="O1188" s="9"/>
      <c r="P1188" s="9"/>
      <c r="Q1188" s="9"/>
      <c r="R1188" s="21"/>
      <c r="S1188" s="21"/>
      <c r="T1188" s="21"/>
      <c r="U1188" s="9"/>
      <c r="V1188" s="9"/>
      <c r="W1188" s="9"/>
      <c r="X1188" s="21"/>
      <c r="Y1188" s="21"/>
      <c r="Z1188" s="21"/>
      <c r="AA1188" s="9"/>
      <c r="AB1188" s="21"/>
      <c r="AC1188" s="9"/>
      <c r="AD1188" s="9"/>
      <c r="AE1188" s="34"/>
      <c r="AF1188" s="9"/>
      <c r="AG1188" s="34"/>
      <c r="AH1188" s="9"/>
      <c r="AI1188" s="9"/>
      <c r="AJ1188" s="9"/>
      <c r="AK1188" s="21"/>
      <c r="AL1188" s="21"/>
      <c r="AM1188" s="21"/>
      <c r="AN1188" s="9"/>
      <c r="AO1188" s="21"/>
      <c r="AP1188" s="9"/>
      <c r="AQ1188" s="9"/>
      <c r="AR1188" s="9"/>
      <c r="AS1188" s="21"/>
      <c r="AT1188" s="21"/>
      <c r="AU1188" s="21"/>
      <c r="AV1188" s="9"/>
      <c r="AW1188" s="9"/>
      <c r="AX1188" s="9"/>
      <c r="AY1188" s="21"/>
      <c r="AZ1188" s="21"/>
      <c r="BA1188" s="21"/>
      <c r="BB1188" s="9"/>
      <c r="BC1188" s="21"/>
      <c r="BD1188" s="9"/>
      <c r="BE1188" s="9"/>
      <c r="BF1188" s="21"/>
      <c r="BG1188" s="21"/>
      <c r="BH1188" s="9"/>
      <c r="BI1188" s="9"/>
      <c r="BJ1188" s="21"/>
      <c r="BK1188" s="21"/>
      <c r="BL1188" s="9"/>
      <c r="BM1188" s="21"/>
      <c r="BN1188" s="9"/>
      <c r="BO1188" s="21"/>
      <c r="BP1188" s="9"/>
      <c r="BQ1188" s="63"/>
      <c r="BR1188" s="64">
        <v>9961.14</v>
      </c>
      <c r="BS1188" s="33">
        <f t="shared" si="3198"/>
        <v>9961.14</v>
      </c>
      <c r="BT1188" s="9"/>
    </row>
    <row r="1189" spans="1:72" ht="46.8" x14ac:dyDescent="0.3">
      <c r="A1189" s="1" t="s">
        <v>393</v>
      </c>
      <c r="B1189" s="1" t="s">
        <v>14</v>
      </c>
      <c r="C1189" s="1"/>
      <c r="D1189" s="1"/>
      <c r="E1189" s="2" t="s">
        <v>737</v>
      </c>
      <c r="F1189" s="3">
        <f>F1190</f>
        <v>0</v>
      </c>
      <c r="G1189" s="3">
        <f t="shared" ref="G1189:BT1190" si="3238">G1190</f>
        <v>531111.19999999995</v>
      </c>
      <c r="H1189" s="3">
        <f t="shared" si="3238"/>
        <v>697905.3</v>
      </c>
      <c r="I1189" s="3">
        <f t="shared" si="3238"/>
        <v>0</v>
      </c>
      <c r="J1189" s="3">
        <f t="shared" si="3238"/>
        <v>-62360</v>
      </c>
      <c r="K1189" s="3">
        <f t="shared" si="3238"/>
        <v>0</v>
      </c>
      <c r="L1189" s="18">
        <f t="shared" si="3200"/>
        <v>0</v>
      </c>
      <c r="M1189" s="18">
        <f t="shared" si="3200"/>
        <v>468751.19999999995</v>
      </c>
      <c r="N1189" s="18">
        <f t="shared" si="3200"/>
        <v>697905.3</v>
      </c>
      <c r="O1189" s="9">
        <f t="shared" si="3238"/>
        <v>0</v>
      </c>
      <c r="P1189" s="9">
        <f t="shared" si="3238"/>
        <v>0</v>
      </c>
      <c r="Q1189" s="9">
        <f t="shared" si="3238"/>
        <v>0</v>
      </c>
      <c r="R1189" s="21">
        <f t="shared" si="3154"/>
        <v>0</v>
      </c>
      <c r="S1189" s="21">
        <f t="shared" si="3154"/>
        <v>468751.19999999995</v>
      </c>
      <c r="T1189" s="21">
        <f t="shared" si="3154"/>
        <v>697905.3</v>
      </c>
      <c r="U1189" s="9">
        <f t="shared" si="3238"/>
        <v>124014.939</v>
      </c>
      <c r="V1189" s="9">
        <f t="shared" si="3238"/>
        <v>0</v>
      </c>
      <c r="W1189" s="9">
        <f t="shared" si="3238"/>
        <v>0</v>
      </c>
      <c r="X1189" s="21">
        <f t="shared" si="3117"/>
        <v>124014.939</v>
      </c>
      <c r="Y1189" s="21">
        <f t="shared" si="3117"/>
        <v>468751.19999999995</v>
      </c>
      <c r="Z1189" s="21">
        <f t="shared" si="3117"/>
        <v>697905.3</v>
      </c>
      <c r="AA1189" s="9">
        <f t="shared" si="3238"/>
        <v>-5450.1</v>
      </c>
      <c r="AB1189" s="21">
        <f t="shared" si="3118"/>
        <v>118564.83899999999</v>
      </c>
      <c r="AC1189" s="9">
        <f t="shared" si="3238"/>
        <v>0</v>
      </c>
      <c r="AD1189" s="9">
        <f t="shared" si="3238"/>
        <v>0</v>
      </c>
      <c r="AE1189" s="34">
        <f t="shared" si="3095"/>
        <v>118564.83899999999</v>
      </c>
      <c r="AF1189" s="9">
        <f t="shared" si="3238"/>
        <v>0</v>
      </c>
      <c r="AG1189" s="34">
        <f t="shared" si="3096"/>
        <v>118564.83899999999</v>
      </c>
      <c r="AH1189" s="9">
        <f t="shared" si="3238"/>
        <v>0</v>
      </c>
      <c r="AI1189" s="9">
        <f t="shared" si="3238"/>
        <v>0</v>
      </c>
      <c r="AJ1189" s="9">
        <f t="shared" si="3238"/>
        <v>0</v>
      </c>
      <c r="AK1189" s="21">
        <f t="shared" si="3235"/>
        <v>118564.83899999999</v>
      </c>
      <c r="AL1189" s="21">
        <f t="shared" si="3236"/>
        <v>468751.19999999995</v>
      </c>
      <c r="AM1189" s="21">
        <f t="shared" si="3236"/>
        <v>697905.3</v>
      </c>
      <c r="AN1189" s="9">
        <f t="shared" si="3238"/>
        <v>0</v>
      </c>
      <c r="AO1189" s="21">
        <f t="shared" si="3237"/>
        <v>118564.83899999999</v>
      </c>
      <c r="AP1189" s="9">
        <f t="shared" si="3238"/>
        <v>0</v>
      </c>
      <c r="AQ1189" s="9">
        <f t="shared" si="3238"/>
        <v>0</v>
      </c>
      <c r="AR1189" s="9">
        <f t="shared" si="3238"/>
        <v>0</v>
      </c>
      <c r="AS1189" s="21">
        <f t="shared" si="3184"/>
        <v>118564.83899999999</v>
      </c>
      <c r="AT1189" s="21">
        <f t="shared" si="3234"/>
        <v>468751.19999999995</v>
      </c>
      <c r="AU1189" s="21">
        <f t="shared" si="3234"/>
        <v>697905.3</v>
      </c>
      <c r="AV1189" s="9">
        <f t="shared" si="3238"/>
        <v>0</v>
      </c>
      <c r="AW1189" s="9">
        <f t="shared" si="3238"/>
        <v>0</v>
      </c>
      <c r="AX1189" s="9">
        <f t="shared" si="3238"/>
        <v>0</v>
      </c>
      <c r="AY1189" s="21">
        <f t="shared" si="3180"/>
        <v>118564.83899999999</v>
      </c>
      <c r="AZ1189" s="21">
        <f t="shared" si="3181"/>
        <v>468751.19999999995</v>
      </c>
      <c r="BA1189" s="21">
        <f t="shared" si="3182"/>
        <v>697905.3</v>
      </c>
      <c r="BB1189" s="9">
        <f t="shared" si="3238"/>
        <v>0</v>
      </c>
      <c r="BC1189" s="21">
        <f t="shared" si="3081"/>
        <v>118564.83899999999</v>
      </c>
      <c r="BD1189" s="9">
        <f t="shared" si="3238"/>
        <v>23085.231</v>
      </c>
      <c r="BE1189" s="9">
        <f t="shared" si="3238"/>
        <v>0</v>
      </c>
      <c r="BF1189" s="21">
        <f t="shared" si="3188"/>
        <v>141650.07</v>
      </c>
      <c r="BG1189" s="21">
        <f t="shared" si="3189"/>
        <v>468751.19999999995</v>
      </c>
      <c r="BH1189" s="9">
        <f t="shared" si="3238"/>
        <v>0</v>
      </c>
      <c r="BI1189" s="9">
        <f t="shared" si="3238"/>
        <v>0</v>
      </c>
      <c r="BJ1189" s="21">
        <f t="shared" si="3190"/>
        <v>141650.07</v>
      </c>
      <c r="BK1189" s="21">
        <f t="shared" si="3191"/>
        <v>468751.19999999995</v>
      </c>
      <c r="BL1189" s="9">
        <f t="shared" si="3238"/>
        <v>0</v>
      </c>
      <c r="BM1189" s="21">
        <f t="shared" si="3185"/>
        <v>141650.07</v>
      </c>
      <c r="BN1189" s="9">
        <f t="shared" si="3238"/>
        <v>0</v>
      </c>
      <c r="BO1189" s="21">
        <f t="shared" si="3186"/>
        <v>141650.07</v>
      </c>
      <c r="BP1189" s="9">
        <f t="shared" si="3238"/>
        <v>0</v>
      </c>
      <c r="BQ1189" s="21">
        <f t="shared" si="3177"/>
        <v>141650.07</v>
      </c>
      <c r="BR1189" s="58">
        <f t="shared" si="3238"/>
        <v>-9961.14</v>
      </c>
      <c r="BS1189" s="33">
        <f t="shared" si="3198"/>
        <v>131688.93</v>
      </c>
      <c r="BT1189" s="9">
        <f t="shared" si="3238"/>
        <v>0</v>
      </c>
    </row>
    <row r="1190" spans="1:72" x14ac:dyDescent="0.3">
      <c r="A1190" s="1" t="s">
        <v>393</v>
      </c>
      <c r="B1190" s="1" t="s">
        <v>330</v>
      </c>
      <c r="C1190" s="1"/>
      <c r="D1190" s="1"/>
      <c r="E1190" s="2" t="s">
        <v>738</v>
      </c>
      <c r="F1190" s="3">
        <f>F1191</f>
        <v>0</v>
      </c>
      <c r="G1190" s="3">
        <f t="shared" si="3238"/>
        <v>531111.19999999995</v>
      </c>
      <c r="H1190" s="3">
        <f t="shared" si="3238"/>
        <v>697905.3</v>
      </c>
      <c r="I1190" s="3">
        <f t="shared" si="3238"/>
        <v>0</v>
      </c>
      <c r="J1190" s="3">
        <f t="shared" si="3238"/>
        <v>-62360</v>
      </c>
      <c r="K1190" s="3">
        <f t="shared" si="3238"/>
        <v>0</v>
      </c>
      <c r="L1190" s="18">
        <f t="shared" si="3200"/>
        <v>0</v>
      </c>
      <c r="M1190" s="18">
        <f t="shared" si="3200"/>
        <v>468751.19999999995</v>
      </c>
      <c r="N1190" s="18">
        <f t="shared" si="3200"/>
        <v>697905.3</v>
      </c>
      <c r="O1190" s="9">
        <f t="shared" si="3238"/>
        <v>0</v>
      </c>
      <c r="P1190" s="9">
        <f t="shared" si="3238"/>
        <v>0</v>
      </c>
      <c r="Q1190" s="9">
        <f t="shared" si="3238"/>
        <v>0</v>
      </c>
      <c r="R1190" s="21">
        <f t="shared" si="3154"/>
        <v>0</v>
      </c>
      <c r="S1190" s="21">
        <f t="shared" si="3154"/>
        <v>468751.19999999995</v>
      </c>
      <c r="T1190" s="21">
        <f t="shared" si="3154"/>
        <v>697905.3</v>
      </c>
      <c r="U1190" s="9">
        <f t="shared" si="3238"/>
        <v>124014.939</v>
      </c>
      <c r="V1190" s="9">
        <f t="shared" si="3238"/>
        <v>0</v>
      </c>
      <c r="W1190" s="9">
        <f t="shared" si="3238"/>
        <v>0</v>
      </c>
      <c r="X1190" s="21">
        <f t="shared" si="3117"/>
        <v>124014.939</v>
      </c>
      <c r="Y1190" s="21">
        <f t="shared" si="3117"/>
        <v>468751.19999999995</v>
      </c>
      <c r="Z1190" s="21">
        <f t="shared" si="3117"/>
        <v>697905.3</v>
      </c>
      <c r="AA1190" s="9">
        <f t="shared" si="3238"/>
        <v>-5450.1</v>
      </c>
      <c r="AB1190" s="21">
        <f t="shared" si="3118"/>
        <v>118564.83899999999</v>
      </c>
      <c r="AC1190" s="9">
        <f t="shared" si="3238"/>
        <v>0</v>
      </c>
      <c r="AD1190" s="9">
        <f t="shared" si="3238"/>
        <v>0</v>
      </c>
      <c r="AE1190" s="34">
        <f t="shared" si="3095"/>
        <v>118564.83899999999</v>
      </c>
      <c r="AF1190" s="9">
        <f t="shared" si="3238"/>
        <v>0</v>
      </c>
      <c r="AG1190" s="34">
        <f t="shared" si="3096"/>
        <v>118564.83899999999</v>
      </c>
      <c r="AH1190" s="9">
        <f t="shared" si="3238"/>
        <v>0</v>
      </c>
      <c r="AI1190" s="9">
        <f t="shared" si="3238"/>
        <v>0</v>
      </c>
      <c r="AJ1190" s="9">
        <f t="shared" si="3238"/>
        <v>0</v>
      </c>
      <c r="AK1190" s="21">
        <f t="shared" si="3235"/>
        <v>118564.83899999999</v>
      </c>
      <c r="AL1190" s="21">
        <f t="shared" si="3236"/>
        <v>468751.19999999995</v>
      </c>
      <c r="AM1190" s="21">
        <f t="shared" si="3236"/>
        <v>697905.3</v>
      </c>
      <c r="AN1190" s="9">
        <f t="shared" si="3238"/>
        <v>0</v>
      </c>
      <c r="AO1190" s="21">
        <f t="shared" si="3237"/>
        <v>118564.83899999999</v>
      </c>
      <c r="AP1190" s="9">
        <f t="shared" si="3238"/>
        <v>0</v>
      </c>
      <c r="AQ1190" s="9">
        <f t="shared" si="3238"/>
        <v>0</v>
      </c>
      <c r="AR1190" s="9">
        <f t="shared" si="3238"/>
        <v>0</v>
      </c>
      <c r="AS1190" s="21">
        <f t="shared" si="3184"/>
        <v>118564.83899999999</v>
      </c>
      <c r="AT1190" s="21">
        <f t="shared" si="3234"/>
        <v>468751.19999999995</v>
      </c>
      <c r="AU1190" s="21">
        <f t="shared" si="3234"/>
        <v>697905.3</v>
      </c>
      <c r="AV1190" s="9">
        <f t="shared" si="3238"/>
        <v>0</v>
      </c>
      <c r="AW1190" s="9">
        <f t="shared" si="3238"/>
        <v>0</v>
      </c>
      <c r="AX1190" s="9">
        <f t="shared" si="3238"/>
        <v>0</v>
      </c>
      <c r="AY1190" s="21">
        <f t="shared" si="3180"/>
        <v>118564.83899999999</v>
      </c>
      <c r="AZ1190" s="21">
        <f t="shared" si="3181"/>
        <v>468751.19999999995</v>
      </c>
      <c r="BA1190" s="21">
        <f t="shared" si="3182"/>
        <v>697905.3</v>
      </c>
      <c r="BB1190" s="9">
        <f t="shared" si="3238"/>
        <v>0</v>
      </c>
      <c r="BC1190" s="21">
        <f t="shared" si="3081"/>
        <v>118564.83899999999</v>
      </c>
      <c r="BD1190" s="9">
        <f t="shared" si="3238"/>
        <v>23085.231</v>
      </c>
      <c r="BE1190" s="9">
        <f t="shared" si="3238"/>
        <v>0</v>
      </c>
      <c r="BF1190" s="21">
        <f t="shared" si="3188"/>
        <v>141650.07</v>
      </c>
      <c r="BG1190" s="21">
        <f t="shared" si="3189"/>
        <v>468751.19999999995</v>
      </c>
      <c r="BH1190" s="9">
        <f t="shared" si="3238"/>
        <v>0</v>
      </c>
      <c r="BI1190" s="9">
        <f t="shared" si="3238"/>
        <v>0</v>
      </c>
      <c r="BJ1190" s="21">
        <f t="shared" si="3190"/>
        <v>141650.07</v>
      </c>
      <c r="BK1190" s="21">
        <f t="shared" si="3191"/>
        <v>468751.19999999995</v>
      </c>
      <c r="BL1190" s="9">
        <f t="shared" si="3238"/>
        <v>0</v>
      </c>
      <c r="BM1190" s="21">
        <f t="shared" si="3185"/>
        <v>141650.07</v>
      </c>
      <c r="BN1190" s="9">
        <f t="shared" si="3238"/>
        <v>0</v>
      </c>
      <c r="BO1190" s="21">
        <f t="shared" si="3186"/>
        <v>141650.07</v>
      </c>
      <c r="BP1190" s="9">
        <f t="shared" si="3238"/>
        <v>0</v>
      </c>
      <c r="BQ1190" s="21">
        <f t="shared" si="3177"/>
        <v>141650.07</v>
      </c>
      <c r="BR1190" s="58">
        <f t="shared" si="3238"/>
        <v>-9961.14</v>
      </c>
      <c r="BS1190" s="33">
        <f t="shared" si="3198"/>
        <v>131688.93</v>
      </c>
      <c r="BT1190" s="9">
        <f t="shared" si="3238"/>
        <v>0</v>
      </c>
    </row>
    <row r="1191" spans="1:72" x14ac:dyDescent="0.3">
      <c r="A1191" s="1" t="s">
        <v>393</v>
      </c>
      <c r="B1191" s="1">
        <v>410</v>
      </c>
      <c r="C1191" s="1" t="s">
        <v>58</v>
      </c>
      <c r="D1191" s="1" t="s">
        <v>10</v>
      </c>
      <c r="E1191" s="2" t="s">
        <v>761</v>
      </c>
      <c r="F1191" s="3">
        <v>0</v>
      </c>
      <c r="G1191" s="3">
        <v>531111.19999999995</v>
      </c>
      <c r="H1191" s="3">
        <v>697905.3</v>
      </c>
      <c r="I1191" s="3"/>
      <c r="J1191" s="3">
        <v>-62360</v>
      </c>
      <c r="K1191" s="3"/>
      <c r="L1191" s="18">
        <f t="shared" si="3200"/>
        <v>0</v>
      </c>
      <c r="M1191" s="18">
        <f t="shared" si="3200"/>
        <v>468751.19999999995</v>
      </c>
      <c r="N1191" s="18">
        <f t="shared" si="3200"/>
        <v>697905.3</v>
      </c>
      <c r="O1191" s="9"/>
      <c r="P1191" s="9"/>
      <c r="Q1191" s="9"/>
      <c r="R1191" s="21">
        <f t="shared" si="3154"/>
        <v>0</v>
      </c>
      <c r="S1191" s="21">
        <f t="shared" si="3154"/>
        <v>468751.19999999995</v>
      </c>
      <c r="T1191" s="21">
        <f t="shared" si="3154"/>
        <v>697905.3</v>
      </c>
      <c r="U1191" s="9">
        <f>93978.9+30036.039</f>
        <v>124014.939</v>
      </c>
      <c r="V1191" s="9"/>
      <c r="W1191" s="9"/>
      <c r="X1191" s="21">
        <f t="shared" si="3117"/>
        <v>124014.939</v>
      </c>
      <c r="Y1191" s="21">
        <f t="shared" si="3117"/>
        <v>468751.19999999995</v>
      </c>
      <c r="Z1191" s="21">
        <f t="shared" si="3117"/>
        <v>697905.3</v>
      </c>
      <c r="AA1191" s="9">
        <v>-5450.1</v>
      </c>
      <c r="AB1191" s="21">
        <f t="shared" si="3118"/>
        <v>118564.83899999999</v>
      </c>
      <c r="AC1191" s="9"/>
      <c r="AD1191" s="9"/>
      <c r="AE1191" s="34">
        <f t="shared" si="3095"/>
        <v>118564.83899999999</v>
      </c>
      <c r="AF1191" s="9"/>
      <c r="AG1191" s="34">
        <f t="shared" si="3096"/>
        <v>118564.83899999999</v>
      </c>
      <c r="AH1191" s="9"/>
      <c r="AI1191" s="9"/>
      <c r="AJ1191" s="9"/>
      <c r="AK1191" s="21">
        <f t="shared" si="3235"/>
        <v>118564.83899999999</v>
      </c>
      <c r="AL1191" s="21">
        <f t="shared" si="3236"/>
        <v>468751.19999999995</v>
      </c>
      <c r="AM1191" s="21">
        <f t="shared" si="3236"/>
        <v>697905.3</v>
      </c>
      <c r="AN1191" s="9"/>
      <c r="AO1191" s="21">
        <f t="shared" si="3237"/>
        <v>118564.83899999999</v>
      </c>
      <c r="AP1191" s="9"/>
      <c r="AQ1191" s="9"/>
      <c r="AR1191" s="9"/>
      <c r="AS1191" s="21">
        <f t="shared" si="3184"/>
        <v>118564.83899999999</v>
      </c>
      <c r="AT1191" s="21">
        <f t="shared" si="3234"/>
        <v>468751.19999999995</v>
      </c>
      <c r="AU1191" s="21">
        <f t="shared" si="3234"/>
        <v>697905.3</v>
      </c>
      <c r="AV1191" s="9"/>
      <c r="AW1191" s="9"/>
      <c r="AX1191" s="9"/>
      <c r="AY1191" s="21">
        <f t="shared" si="3180"/>
        <v>118564.83899999999</v>
      </c>
      <c r="AZ1191" s="21">
        <f t="shared" si="3181"/>
        <v>468751.19999999995</v>
      </c>
      <c r="BA1191" s="21">
        <f t="shared" si="3182"/>
        <v>697905.3</v>
      </c>
      <c r="BB1191" s="9"/>
      <c r="BC1191" s="21">
        <f t="shared" si="3081"/>
        <v>118564.83899999999</v>
      </c>
      <c r="BD1191" s="9">
        <v>23085.231</v>
      </c>
      <c r="BE1191" s="9"/>
      <c r="BF1191" s="21">
        <f t="shared" si="3188"/>
        <v>141650.07</v>
      </c>
      <c r="BG1191" s="21">
        <f t="shared" si="3189"/>
        <v>468751.19999999995</v>
      </c>
      <c r="BH1191" s="9"/>
      <c r="BI1191" s="9"/>
      <c r="BJ1191" s="21">
        <f t="shared" si="3190"/>
        <v>141650.07</v>
      </c>
      <c r="BK1191" s="21">
        <f t="shared" si="3191"/>
        <v>468751.19999999995</v>
      </c>
      <c r="BL1191" s="9"/>
      <c r="BM1191" s="21">
        <f t="shared" si="3185"/>
        <v>141650.07</v>
      </c>
      <c r="BN1191" s="9"/>
      <c r="BO1191" s="21">
        <f t="shared" si="3186"/>
        <v>141650.07</v>
      </c>
      <c r="BP1191" s="9"/>
      <c r="BQ1191" s="57">
        <f t="shared" si="3177"/>
        <v>141650.07</v>
      </c>
      <c r="BR1191" s="58">
        <v>-9961.14</v>
      </c>
      <c r="BS1191" s="33">
        <f t="shared" si="3198"/>
        <v>131688.93</v>
      </c>
      <c r="BT1191" s="9"/>
    </row>
    <row r="1192" spans="1:72" ht="31.2" x14ac:dyDescent="0.3">
      <c r="A1192" s="1" t="s">
        <v>394</v>
      </c>
      <c r="B1192" s="1"/>
      <c r="C1192" s="1"/>
      <c r="D1192" s="1"/>
      <c r="E1192" s="2" t="s">
        <v>591</v>
      </c>
      <c r="F1192" s="3">
        <f>F1193+F1196</f>
        <v>5391.4</v>
      </c>
      <c r="G1192" s="3">
        <f t="shared" ref="G1192:K1192" si="3239">G1193+G1196</f>
        <v>3602.6000000000004</v>
      </c>
      <c r="H1192" s="3">
        <f t="shared" si="3239"/>
        <v>2530.6</v>
      </c>
      <c r="I1192" s="3">
        <f t="shared" si="3239"/>
        <v>0</v>
      </c>
      <c r="J1192" s="3">
        <f t="shared" si="3239"/>
        <v>0</v>
      </c>
      <c r="K1192" s="3">
        <f t="shared" si="3239"/>
        <v>0</v>
      </c>
      <c r="L1192" s="18">
        <f t="shared" si="3200"/>
        <v>5391.4</v>
      </c>
      <c r="M1192" s="18">
        <f t="shared" si="3200"/>
        <v>3602.6000000000004</v>
      </c>
      <c r="N1192" s="18">
        <f t="shared" si="3200"/>
        <v>2530.6</v>
      </c>
      <c r="O1192" s="9">
        <f t="shared" ref="O1192:Q1192" si="3240">O1193+O1196</f>
        <v>0</v>
      </c>
      <c r="P1192" s="9">
        <f t="shared" si="3240"/>
        <v>0</v>
      </c>
      <c r="Q1192" s="9">
        <f t="shared" si="3240"/>
        <v>0</v>
      </c>
      <c r="R1192" s="21">
        <f t="shared" si="3154"/>
        <v>5391.4</v>
      </c>
      <c r="S1192" s="21">
        <f t="shared" si="3154"/>
        <v>3602.6000000000004</v>
      </c>
      <c r="T1192" s="21">
        <f t="shared" si="3154"/>
        <v>2530.6</v>
      </c>
      <c r="U1192" s="9">
        <f t="shared" ref="U1192:W1192" si="3241">U1193+U1196</f>
        <v>0</v>
      </c>
      <c r="V1192" s="9">
        <f t="shared" si="3241"/>
        <v>0</v>
      </c>
      <c r="W1192" s="9">
        <f t="shared" si="3241"/>
        <v>0</v>
      </c>
      <c r="X1192" s="21">
        <f t="shared" si="3117"/>
        <v>5391.4</v>
      </c>
      <c r="Y1192" s="21">
        <f t="shared" si="3117"/>
        <v>3602.6000000000004</v>
      </c>
      <c r="Z1192" s="21">
        <f t="shared" si="3117"/>
        <v>2530.6</v>
      </c>
      <c r="AA1192" s="9">
        <f t="shared" ref="AA1192:BT1192" si="3242">AA1193+AA1196</f>
        <v>0</v>
      </c>
      <c r="AB1192" s="21">
        <f t="shared" si="3118"/>
        <v>5391.4</v>
      </c>
      <c r="AC1192" s="9">
        <f t="shared" ref="AC1192:AD1192" si="3243">AC1193+AC1196</f>
        <v>0</v>
      </c>
      <c r="AD1192" s="9">
        <f t="shared" si="3243"/>
        <v>0</v>
      </c>
      <c r="AE1192" s="34">
        <f t="shared" si="3095"/>
        <v>5391.4</v>
      </c>
      <c r="AF1192" s="9">
        <f t="shared" ref="AF1192" si="3244">AF1193+AF1196</f>
        <v>0</v>
      </c>
      <c r="AG1192" s="34">
        <f t="shared" si="3096"/>
        <v>5391.4</v>
      </c>
      <c r="AH1192" s="9">
        <f t="shared" ref="AH1192:AJ1192" si="3245">AH1193+AH1196</f>
        <v>495.536</v>
      </c>
      <c r="AI1192" s="9">
        <f t="shared" si="3245"/>
        <v>0</v>
      </c>
      <c r="AJ1192" s="9">
        <f t="shared" si="3245"/>
        <v>0</v>
      </c>
      <c r="AK1192" s="21">
        <f t="shared" si="3235"/>
        <v>5886.9359999999997</v>
      </c>
      <c r="AL1192" s="21">
        <f t="shared" si="3236"/>
        <v>3602.6000000000004</v>
      </c>
      <c r="AM1192" s="21">
        <f t="shared" si="3236"/>
        <v>2530.6</v>
      </c>
      <c r="AN1192" s="9">
        <f t="shared" ref="AN1192" si="3246">AN1193+AN1196</f>
        <v>0</v>
      </c>
      <c r="AO1192" s="21">
        <f t="shared" si="3237"/>
        <v>5886.9359999999997</v>
      </c>
      <c r="AP1192" s="9">
        <f t="shared" ref="AP1192:AR1192" si="3247">AP1193+AP1196</f>
        <v>0</v>
      </c>
      <c r="AQ1192" s="9">
        <f t="shared" si="3247"/>
        <v>0</v>
      </c>
      <c r="AR1192" s="9">
        <f t="shared" si="3247"/>
        <v>0</v>
      </c>
      <c r="AS1192" s="20">
        <f t="shared" si="3184"/>
        <v>5886.9359999999997</v>
      </c>
      <c r="AT1192" s="20">
        <f t="shared" si="3234"/>
        <v>3602.6000000000004</v>
      </c>
      <c r="AU1192" s="20">
        <f t="shared" si="3234"/>
        <v>2530.6</v>
      </c>
      <c r="AV1192" s="9">
        <f t="shared" ref="AV1192:AX1192" si="3248">AV1193+AV1196</f>
        <v>0</v>
      </c>
      <c r="AW1192" s="9">
        <f t="shared" si="3248"/>
        <v>0</v>
      </c>
      <c r="AX1192" s="9">
        <f t="shared" si="3248"/>
        <v>0</v>
      </c>
      <c r="AY1192" s="21">
        <f t="shared" si="3180"/>
        <v>5886.9359999999997</v>
      </c>
      <c r="AZ1192" s="21">
        <f t="shared" si="3181"/>
        <v>3602.6000000000004</v>
      </c>
      <c r="BA1192" s="21">
        <f t="shared" si="3182"/>
        <v>2530.6</v>
      </c>
      <c r="BB1192" s="9">
        <f t="shared" ref="BB1192" si="3249">BB1193+BB1196</f>
        <v>0</v>
      </c>
      <c r="BC1192" s="21">
        <f t="shared" si="3081"/>
        <v>5886.9359999999997</v>
      </c>
      <c r="BD1192" s="9">
        <f t="shared" ref="BD1192:BE1192" si="3250">BD1193+BD1196</f>
        <v>0</v>
      </c>
      <c r="BE1192" s="9">
        <f t="shared" si="3250"/>
        <v>0</v>
      </c>
      <c r="BF1192" s="21">
        <f t="shared" si="3188"/>
        <v>5886.9359999999997</v>
      </c>
      <c r="BG1192" s="21">
        <f t="shared" si="3189"/>
        <v>3602.6000000000004</v>
      </c>
      <c r="BH1192" s="9">
        <f t="shared" ref="BH1192:BI1192" si="3251">BH1193+BH1196</f>
        <v>0</v>
      </c>
      <c r="BI1192" s="9">
        <f t="shared" si="3251"/>
        <v>0</v>
      </c>
      <c r="BJ1192" s="21">
        <f t="shared" si="3190"/>
        <v>5886.9359999999997</v>
      </c>
      <c r="BK1192" s="21">
        <f t="shared" si="3191"/>
        <v>3602.6000000000004</v>
      </c>
      <c r="BL1192" s="9">
        <f t="shared" ref="BL1192" si="3252">BL1193+BL1196</f>
        <v>-16.8</v>
      </c>
      <c r="BM1192" s="21">
        <f t="shared" si="3185"/>
        <v>5870.1359999999995</v>
      </c>
      <c r="BN1192" s="9">
        <f t="shared" ref="BN1192" si="3253">BN1193+BN1196</f>
        <v>0</v>
      </c>
      <c r="BO1192" s="21">
        <f t="shared" si="3186"/>
        <v>5870.1359999999995</v>
      </c>
      <c r="BP1192" s="9">
        <f t="shared" ref="BP1192" si="3254">BP1193+BP1196</f>
        <v>0</v>
      </c>
      <c r="BQ1192" s="21">
        <f t="shared" si="3177"/>
        <v>5870.1359999999995</v>
      </c>
      <c r="BR1192" s="9">
        <f t="shared" ref="BR1192" si="3255">BR1193+BR1196</f>
        <v>0</v>
      </c>
      <c r="BS1192" s="33">
        <f t="shared" si="3198"/>
        <v>5870.1359999999995</v>
      </c>
      <c r="BT1192" s="9">
        <f t="shared" si="3242"/>
        <v>0</v>
      </c>
    </row>
    <row r="1193" spans="1:72" ht="31.2" x14ac:dyDescent="0.3">
      <c r="A1193" s="1" t="s">
        <v>394</v>
      </c>
      <c r="B1193" s="1" t="s">
        <v>6</v>
      </c>
      <c r="C1193" s="1"/>
      <c r="D1193" s="1"/>
      <c r="E1193" s="2" t="s">
        <v>730</v>
      </c>
      <c r="F1193" s="3">
        <f>F1194</f>
        <v>1894.7</v>
      </c>
      <c r="G1193" s="3">
        <f t="shared" ref="G1193:BT1194" si="3256">G1194</f>
        <v>1894.7</v>
      </c>
      <c r="H1193" s="3">
        <f t="shared" si="3256"/>
        <v>1894.7</v>
      </c>
      <c r="I1193" s="3">
        <f t="shared" si="3256"/>
        <v>0</v>
      </c>
      <c r="J1193" s="3">
        <f t="shared" si="3256"/>
        <v>0</v>
      </c>
      <c r="K1193" s="3">
        <f t="shared" si="3256"/>
        <v>0</v>
      </c>
      <c r="L1193" s="18">
        <f t="shared" si="3200"/>
        <v>1894.7</v>
      </c>
      <c r="M1193" s="18">
        <f t="shared" si="3200"/>
        <v>1894.7</v>
      </c>
      <c r="N1193" s="18">
        <f t="shared" si="3200"/>
        <v>1894.7</v>
      </c>
      <c r="O1193" s="9">
        <f t="shared" si="3256"/>
        <v>0</v>
      </c>
      <c r="P1193" s="9">
        <f t="shared" si="3256"/>
        <v>0</v>
      </c>
      <c r="Q1193" s="9">
        <f t="shared" si="3256"/>
        <v>0</v>
      </c>
      <c r="R1193" s="21">
        <f t="shared" si="3154"/>
        <v>1894.7</v>
      </c>
      <c r="S1193" s="21">
        <f t="shared" si="3154"/>
        <v>1894.7</v>
      </c>
      <c r="T1193" s="21">
        <f t="shared" si="3154"/>
        <v>1894.7</v>
      </c>
      <c r="U1193" s="9">
        <f t="shared" si="3256"/>
        <v>0</v>
      </c>
      <c r="V1193" s="9">
        <f t="shared" si="3256"/>
        <v>0</v>
      </c>
      <c r="W1193" s="9">
        <f t="shared" si="3256"/>
        <v>0</v>
      </c>
      <c r="X1193" s="21">
        <f t="shared" si="3117"/>
        <v>1894.7</v>
      </c>
      <c r="Y1193" s="21">
        <f t="shared" si="3117"/>
        <v>1894.7</v>
      </c>
      <c r="Z1193" s="21">
        <f t="shared" si="3117"/>
        <v>1894.7</v>
      </c>
      <c r="AA1193" s="9">
        <f t="shared" si="3256"/>
        <v>0</v>
      </c>
      <c r="AB1193" s="21">
        <f t="shared" si="3118"/>
        <v>1894.7</v>
      </c>
      <c r="AC1193" s="9">
        <f t="shared" si="3256"/>
        <v>0</v>
      </c>
      <c r="AD1193" s="9">
        <f t="shared" si="3256"/>
        <v>0</v>
      </c>
      <c r="AE1193" s="34">
        <f t="shared" si="3095"/>
        <v>1894.7</v>
      </c>
      <c r="AF1193" s="9">
        <f t="shared" si="3256"/>
        <v>0</v>
      </c>
      <c r="AG1193" s="34">
        <f t="shared" si="3096"/>
        <v>1894.7</v>
      </c>
      <c r="AH1193" s="9">
        <f t="shared" si="3256"/>
        <v>-241.93</v>
      </c>
      <c r="AI1193" s="9">
        <f t="shared" si="3256"/>
        <v>0</v>
      </c>
      <c r="AJ1193" s="9">
        <f t="shared" si="3256"/>
        <v>0</v>
      </c>
      <c r="AK1193" s="21">
        <f t="shared" si="3235"/>
        <v>1652.77</v>
      </c>
      <c r="AL1193" s="21">
        <f t="shared" si="3236"/>
        <v>1894.7</v>
      </c>
      <c r="AM1193" s="21">
        <f t="shared" si="3236"/>
        <v>1894.7</v>
      </c>
      <c r="AN1193" s="9">
        <f t="shared" si="3256"/>
        <v>0</v>
      </c>
      <c r="AO1193" s="21">
        <f t="shared" si="3237"/>
        <v>1652.77</v>
      </c>
      <c r="AP1193" s="9">
        <f t="shared" si="3256"/>
        <v>0</v>
      </c>
      <c r="AQ1193" s="9">
        <f t="shared" si="3256"/>
        <v>0</v>
      </c>
      <c r="AR1193" s="9">
        <f t="shared" si="3256"/>
        <v>0</v>
      </c>
      <c r="AS1193" s="21">
        <f t="shared" si="3184"/>
        <v>1652.77</v>
      </c>
      <c r="AT1193" s="21">
        <f t="shared" si="3234"/>
        <v>1894.7</v>
      </c>
      <c r="AU1193" s="21">
        <f t="shared" si="3234"/>
        <v>1894.7</v>
      </c>
      <c r="AV1193" s="9">
        <f t="shared" si="3256"/>
        <v>0</v>
      </c>
      <c r="AW1193" s="9">
        <f t="shared" si="3256"/>
        <v>0</v>
      </c>
      <c r="AX1193" s="9">
        <f t="shared" si="3256"/>
        <v>0</v>
      </c>
      <c r="AY1193" s="21">
        <f t="shared" si="3180"/>
        <v>1652.77</v>
      </c>
      <c r="AZ1193" s="21">
        <f t="shared" si="3181"/>
        <v>1894.7</v>
      </c>
      <c r="BA1193" s="21">
        <f t="shared" si="3182"/>
        <v>1894.7</v>
      </c>
      <c r="BB1193" s="9">
        <f t="shared" si="3256"/>
        <v>0</v>
      </c>
      <c r="BC1193" s="21">
        <f t="shared" ref="BC1193:BC1262" si="3257">AY1193+BB1193</f>
        <v>1652.77</v>
      </c>
      <c r="BD1193" s="9">
        <f t="shared" si="3256"/>
        <v>0</v>
      </c>
      <c r="BE1193" s="9">
        <f t="shared" si="3256"/>
        <v>0</v>
      </c>
      <c r="BF1193" s="21">
        <f t="shared" si="3188"/>
        <v>1652.77</v>
      </c>
      <c r="BG1193" s="21">
        <f t="shared" si="3189"/>
        <v>1894.7</v>
      </c>
      <c r="BH1193" s="9">
        <f t="shared" si="3256"/>
        <v>0</v>
      </c>
      <c r="BI1193" s="9">
        <f t="shared" si="3256"/>
        <v>0</v>
      </c>
      <c r="BJ1193" s="21">
        <f t="shared" si="3190"/>
        <v>1652.77</v>
      </c>
      <c r="BK1193" s="21">
        <f t="shared" si="3191"/>
        <v>1894.7</v>
      </c>
      <c r="BL1193" s="9">
        <f t="shared" si="3256"/>
        <v>-16.8</v>
      </c>
      <c r="BM1193" s="21">
        <f t="shared" si="3185"/>
        <v>1635.97</v>
      </c>
      <c r="BN1193" s="9">
        <f t="shared" si="3256"/>
        <v>0</v>
      </c>
      <c r="BO1193" s="21">
        <f t="shared" si="3186"/>
        <v>1635.97</v>
      </c>
      <c r="BP1193" s="9">
        <f t="shared" si="3256"/>
        <v>0</v>
      </c>
      <c r="BQ1193" s="21">
        <f t="shared" si="3177"/>
        <v>1635.97</v>
      </c>
      <c r="BR1193" s="9">
        <f t="shared" si="3256"/>
        <v>0</v>
      </c>
      <c r="BS1193" s="33">
        <f t="shared" si="3198"/>
        <v>1635.97</v>
      </c>
      <c r="BT1193" s="9">
        <f t="shared" si="3256"/>
        <v>0</v>
      </c>
    </row>
    <row r="1194" spans="1:72" ht="46.8" x14ac:dyDescent="0.3">
      <c r="A1194" s="1" t="s">
        <v>394</v>
      </c>
      <c r="B1194" s="1" t="s">
        <v>167</v>
      </c>
      <c r="C1194" s="1"/>
      <c r="D1194" s="1"/>
      <c r="E1194" s="2" t="s">
        <v>731</v>
      </c>
      <c r="F1194" s="3">
        <f>F1195</f>
        <v>1894.7</v>
      </c>
      <c r="G1194" s="3">
        <f t="shared" si="3256"/>
        <v>1894.7</v>
      </c>
      <c r="H1194" s="3">
        <f t="shared" si="3256"/>
        <v>1894.7</v>
      </c>
      <c r="I1194" s="3">
        <f t="shared" si="3256"/>
        <v>0</v>
      </c>
      <c r="J1194" s="3">
        <f t="shared" si="3256"/>
        <v>0</v>
      </c>
      <c r="K1194" s="3">
        <f t="shared" si="3256"/>
        <v>0</v>
      </c>
      <c r="L1194" s="18">
        <f t="shared" si="3200"/>
        <v>1894.7</v>
      </c>
      <c r="M1194" s="18">
        <f t="shared" si="3200"/>
        <v>1894.7</v>
      </c>
      <c r="N1194" s="18">
        <f t="shared" si="3200"/>
        <v>1894.7</v>
      </c>
      <c r="O1194" s="9">
        <f t="shared" si="3256"/>
        <v>0</v>
      </c>
      <c r="P1194" s="9">
        <f t="shared" si="3256"/>
        <v>0</v>
      </c>
      <c r="Q1194" s="9">
        <f t="shared" si="3256"/>
        <v>0</v>
      </c>
      <c r="R1194" s="21">
        <f t="shared" si="3154"/>
        <v>1894.7</v>
      </c>
      <c r="S1194" s="21">
        <f t="shared" si="3154"/>
        <v>1894.7</v>
      </c>
      <c r="T1194" s="21">
        <f t="shared" si="3154"/>
        <v>1894.7</v>
      </c>
      <c r="U1194" s="9">
        <f t="shared" si="3256"/>
        <v>0</v>
      </c>
      <c r="V1194" s="9">
        <f t="shared" si="3256"/>
        <v>0</v>
      </c>
      <c r="W1194" s="9">
        <f t="shared" si="3256"/>
        <v>0</v>
      </c>
      <c r="X1194" s="21">
        <f t="shared" si="3117"/>
        <v>1894.7</v>
      </c>
      <c r="Y1194" s="21">
        <f t="shared" si="3117"/>
        <v>1894.7</v>
      </c>
      <c r="Z1194" s="21">
        <f t="shared" si="3117"/>
        <v>1894.7</v>
      </c>
      <c r="AA1194" s="9">
        <f t="shared" si="3256"/>
        <v>0</v>
      </c>
      <c r="AB1194" s="21">
        <f t="shared" si="3118"/>
        <v>1894.7</v>
      </c>
      <c r="AC1194" s="9">
        <f t="shared" si="3256"/>
        <v>0</v>
      </c>
      <c r="AD1194" s="9">
        <f t="shared" si="3256"/>
        <v>0</v>
      </c>
      <c r="AE1194" s="34">
        <f t="shared" si="3095"/>
        <v>1894.7</v>
      </c>
      <c r="AF1194" s="9">
        <f t="shared" si="3256"/>
        <v>0</v>
      </c>
      <c r="AG1194" s="34">
        <f t="shared" si="3096"/>
        <v>1894.7</v>
      </c>
      <c r="AH1194" s="9">
        <f t="shared" si="3256"/>
        <v>-241.93</v>
      </c>
      <c r="AI1194" s="9">
        <f t="shared" si="3256"/>
        <v>0</v>
      </c>
      <c r="AJ1194" s="9">
        <f t="shared" si="3256"/>
        <v>0</v>
      </c>
      <c r="AK1194" s="21">
        <f t="shared" si="3235"/>
        <v>1652.77</v>
      </c>
      <c r="AL1194" s="21">
        <f t="shared" si="3236"/>
        <v>1894.7</v>
      </c>
      <c r="AM1194" s="21">
        <f t="shared" si="3236"/>
        <v>1894.7</v>
      </c>
      <c r="AN1194" s="9">
        <f t="shared" si="3256"/>
        <v>0</v>
      </c>
      <c r="AO1194" s="21">
        <f t="shared" si="3237"/>
        <v>1652.77</v>
      </c>
      <c r="AP1194" s="9">
        <f t="shared" si="3256"/>
        <v>0</v>
      </c>
      <c r="AQ1194" s="9">
        <f t="shared" si="3256"/>
        <v>0</v>
      </c>
      <c r="AR1194" s="9">
        <f t="shared" si="3256"/>
        <v>0</v>
      </c>
      <c r="AS1194" s="21">
        <f t="shared" si="3184"/>
        <v>1652.77</v>
      </c>
      <c r="AT1194" s="21">
        <f t="shared" si="3234"/>
        <v>1894.7</v>
      </c>
      <c r="AU1194" s="21">
        <f t="shared" si="3234"/>
        <v>1894.7</v>
      </c>
      <c r="AV1194" s="9">
        <f t="shared" si="3256"/>
        <v>0</v>
      </c>
      <c r="AW1194" s="9">
        <f t="shared" si="3256"/>
        <v>0</v>
      </c>
      <c r="AX1194" s="9">
        <f t="shared" si="3256"/>
        <v>0</v>
      </c>
      <c r="AY1194" s="21">
        <f t="shared" si="3180"/>
        <v>1652.77</v>
      </c>
      <c r="AZ1194" s="21">
        <f t="shared" si="3181"/>
        <v>1894.7</v>
      </c>
      <c r="BA1194" s="21">
        <f t="shared" si="3182"/>
        <v>1894.7</v>
      </c>
      <c r="BB1194" s="9">
        <f t="shared" si="3256"/>
        <v>0</v>
      </c>
      <c r="BC1194" s="21">
        <f t="shared" si="3257"/>
        <v>1652.77</v>
      </c>
      <c r="BD1194" s="9">
        <f t="shared" si="3256"/>
        <v>0</v>
      </c>
      <c r="BE1194" s="9">
        <f t="shared" si="3256"/>
        <v>0</v>
      </c>
      <c r="BF1194" s="21">
        <f t="shared" si="3188"/>
        <v>1652.77</v>
      </c>
      <c r="BG1194" s="21">
        <f t="shared" si="3189"/>
        <v>1894.7</v>
      </c>
      <c r="BH1194" s="9">
        <f t="shared" si="3256"/>
        <v>0</v>
      </c>
      <c r="BI1194" s="9">
        <f t="shared" si="3256"/>
        <v>0</v>
      </c>
      <c r="BJ1194" s="21">
        <f t="shared" si="3190"/>
        <v>1652.77</v>
      </c>
      <c r="BK1194" s="21">
        <f t="shared" si="3191"/>
        <v>1894.7</v>
      </c>
      <c r="BL1194" s="9">
        <f t="shared" si="3256"/>
        <v>-16.8</v>
      </c>
      <c r="BM1194" s="21">
        <f t="shared" si="3185"/>
        <v>1635.97</v>
      </c>
      <c r="BN1194" s="9">
        <f t="shared" si="3256"/>
        <v>0</v>
      </c>
      <c r="BO1194" s="21">
        <f t="shared" si="3186"/>
        <v>1635.97</v>
      </c>
      <c r="BP1194" s="9">
        <f t="shared" si="3256"/>
        <v>0</v>
      </c>
      <c r="BQ1194" s="21">
        <f t="shared" si="3177"/>
        <v>1635.97</v>
      </c>
      <c r="BR1194" s="9">
        <f t="shared" si="3256"/>
        <v>0</v>
      </c>
      <c r="BS1194" s="33">
        <f t="shared" si="3198"/>
        <v>1635.97</v>
      </c>
      <c r="BT1194" s="9">
        <f t="shared" si="3256"/>
        <v>0</v>
      </c>
    </row>
    <row r="1195" spans="1:72" x14ac:dyDescent="0.3">
      <c r="A1195" s="1" t="s">
        <v>394</v>
      </c>
      <c r="B1195" s="1">
        <v>240</v>
      </c>
      <c r="C1195" s="1" t="s">
        <v>58</v>
      </c>
      <c r="D1195" s="1" t="s">
        <v>10</v>
      </c>
      <c r="E1195" s="2" t="s">
        <v>761</v>
      </c>
      <c r="F1195" s="3">
        <v>1894.7</v>
      </c>
      <c r="G1195" s="3">
        <v>1894.7</v>
      </c>
      <c r="H1195" s="3">
        <v>1894.7</v>
      </c>
      <c r="I1195" s="3"/>
      <c r="J1195" s="3"/>
      <c r="K1195" s="3"/>
      <c r="L1195" s="18">
        <f t="shared" si="3200"/>
        <v>1894.7</v>
      </c>
      <c r="M1195" s="18">
        <f t="shared" si="3200"/>
        <v>1894.7</v>
      </c>
      <c r="N1195" s="18">
        <f t="shared" si="3200"/>
        <v>1894.7</v>
      </c>
      <c r="O1195" s="9"/>
      <c r="P1195" s="9"/>
      <c r="Q1195" s="9"/>
      <c r="R1195" s="21">
        <f t="shared" si="3154"/>
        <v>1894.7</v>
      </c>
      <c r="S1195" s="21">
        <f t="shared" si="3154"/>
        <v>1894.7</v>
      </c>
      <c r="T1195" s="21">
        <f t="shared" si="3154"/>
        <v>1894.7</v>
      </c>
      <c r="U1195" s="9"/>
      <c r="V1195" s="9"/>
      <c r="W1195" s="9"/>
      <c r="X1195" s="21">
        <f t="shared" si="3117"/>
        <v>1894.7</v>
      </c>
      <c r="Y1195" s="21">
        <f t="shared" si="3117"/>
        <v>1894.7</v>
      </c>
      <c r="Z1195" s="21">
        <f t="shared" si="3117"/>
        <v>1894.7</v>
      </c>
      <c r="AA1195" s="9"/>
      <c r="AB1195" s="21">
        <f t="shared" si="3118"/>
        <v>1894.7</v>
      </c>
      <c r="AC1195" s="9"/>
      <c r="AD1195" s="9"/>
      <c r="AE1195" s="34">
        <f t="shared" si="3095"/>
        <v>1894.7</v>
      </c>
      <c r="AF1195" s="9"/>
      <c r="AG1195" s="34">
        <f t="shared" si="3096"/>
        <v>1894.7</v>
      </c>
      <c r="AH1195" s="9">
        <v>-241.93</v>
      </c>
      <c r="AI1195" s="9"/>
      <c r="AJ1195" s="9"/>
      <c r="AK1195" s="21">
        <f t="shared" si="3235"/>
        <v>1652.77</v>
      </c>
      <c r="AL1195" s="21">
        <f t="shared" si="3236"/>
        <v>1894.7</v>
      </c>
      <c r="AM1195" s="21">
        <f t="shared" si="3236"/>
        <v>1894.7</v>
      </c>
      <c r="AN1195" s="9"/>
      <c r="AO1195" s="21">
        <f t="shared" si="3237"/>
        <v>1652.77</v>
      </c>
      <c r="AP1195" s="9"/>
      <c r="AQ1195" s="9"/>
      <c r="AR1195" s="9"/>
      <c r="AS1195" s="21">
        <f t="shared" si="3184"/>
        <v>1652.77</v>
      </c>
      <c r="AT1195" s="21">
        <f t="shared" si="3234"/>
        <v>1894.7</v>
      </c>
      <c r="AU1195" s="21">
        <f t="shared" si="3234"/>
        <v>1894.7</v>
      </c>
      <c r="AV1195" s="9"/>
      <c r="AW1195" s="9"/>
      <c r="AX1195" s="9"/>
      <c r="AY1195" s="21">
        <f t="shared" si="3180"/>
        <v>1652.77</v>
      </c>
      <c r="AZ1195" s="21">
        <f t="shared" si="3181"/>
        <v>1894.7</v>
      </c>
      <c r="BA1195" s="21">
        <f t="shared" si="3182"/>
        <v>1894.7</v>
      </c>
      <c r="BB1195" s="9"/>
      <c r="BC1195" s="21">
        <f t="shared" si="3257"/>
        <v>1652.77</v>
      </c>
      <c r="BD1195" s="9"/>
      <c r="BE1195" s="9"/>
      <c r="BF1195" s="21">
        <f t="shared" si="3188"/>
        <v>1652.77</v>
      </c>
      <c r="BG1195" s="21">
        <f t="shared" si="3189"/>
        <v>1894.7</v>
      </c>
      <c r="BH1195" s="9"/>
      <c r="BI1195" s="9"/>
      <c r="BJ1195" s="21">
        <f t="shared" si="3190"/>
        <v>1652.77</v>
      </c>
      <c r="BK1195" s="21">
        <f t="shared" si="3191"/>
        <v>1894.7</v>
      </c>
      <c r="BL1195" s="9">
        <v>-16.8</v>
      </c>
      <c r="BM1195" s="21">
        <f t="shared" si="3185"/>
        <v>1635.97</v>
      </c>
      <c r="BN1195" s="9"/>
      <c r="BO1195" s="21">
        <f t="shared" si="3186"/>
        <v>1635.97</v>
      </c>
      <c r="BP1195" s="9"/>
      <c r="BQ1195" s="21">
        <f t="shared" si="3177"/>
        <v>1635.97</v>
      </c>
      <c r="BR1195" s="9"/>
      <c r="BS1195" s="33">
        <f t="shared" si="3198"/>
        <v>1635.97</v>
      </c>
      <c r="BT1195" s="9"/>
    </row>
    <row r="1196" spans="1:72" x14ac:dyDescent="0.3">
      <c r="A1196" s="1" t="s">
        <v>394</v>
      </c>
      <c r="B1196" s="1" t="s">
        <v>7</v>
      </c>
      <c r="C1196" s="1"/>
      <c r="D1196" s="1"/>
      <c r="E1196" s="2" t="s">
        <v>743</v>
      </c>
      <c r="F1196" s="3">
        <f>F1197</f>
        <v>3496.7</v>
      </c>
      <c r="G1196" s="3">
        <f t="shared" ref="G1196:BT1197" si="3258">G1197</f>
        <v>1707.9</v>
      </c>
      <c r="H1196" s="3">
        <f t="shared" si="3258"/>
        <v>635.9</v>
      </c>
      <c r="I1196" s="3">
        <f t="shared" si="3258"/>
        <v>0</v>
      </c>
      <c r="J1196" s="3">
        <f t="shared" si="3258"/>
        <v>0</v>
      </c>
      <c r="K1196" s="3">
        <f t="shared" si="3258"/>
        <v>0</v>
      </c>
      <c r="L1196" s="18">
        <f t="shared" si="3200"/>
        <v>3496.7</v>
      </c>
      <c r="M1196" s="18">
        <f t="shared" si="3200"/>
        <v>1707.9</v>
      </c>
      <c r="N1196" s="18">
        <f t="shared" si="3200"/>
        <v>635.9</v>
      </c>
      <c r="O1196" s="9">
        <f t="shared" si="3258"/>
        <v>0</v>
      </c>
      <c r="P1196" s="9">
        <f t="shared" si="3258"/>
        <v>0</v>
      </c>
      <c r="Q1196" s="9">
        <f t="shared" si="3258"/>
        <v>0</v>
      </c>
      <c r="R1196" s="21">
        <f t="shared" si="3154"/>
        <v>3496.7</v>
      </c>
      <c r="S1196" s="21">
        <f t="shared" si="3154"/>
        <v>1707.9</v>
      </c>
      <c r="T1196" s="21">
        <f t="shared" si="3154"/>
        <v>635.9</v>
      </c>
      <c r="U1196" s="9">
        <f t="shared" si="3258"/>
        <v>0</v>
      </c>
      <c r="V1196" s="9">
        <f t="shared" si="3258"/>
        <v>0</v>
      </c>
      <c r="W1196" s="9">
        <f t="shared" si="3258"/>
        <v>0</v>
      </c>
      <c r="X1196" s="21">
        <f t="shared" si="3117"/>
        <v>3496.7</v>
      </c>
      <c r="Y1196" s="21">
        <f t="shared" si="3117"/>
        <v>1707.9</v>
      </c>
      <c r="Z1196" s="21">
        <f t="shared" si="3117"/>
        <v>635.9</v>
      </c>
      <c r="AA1196" s="9">
        <f t="shared" si="3258"/>
        <v>0</v>
      </c>
      <c r="AB1196" s="21">
        <f t="shared" si="3118"/>
        <v>3496.7</v>
      </c>
      <c r="AC1196" s="9">
        <f t="shared" si="3258"/>
        <v>0</v>
      </c>
      <c r="AD1196" s="9">
        <f t="shared" si="3258"/>
        <v>0</v>
      </c>
      <c r="AE1196" s="34">
        <f t="shared" si="3095"/>
        <v>3496.7</v>
      </c>
      <c r="AF1196" s="9">
        <f t="shared" si="3258"/>
        <v>0</v>
      </c>
      <c r="AG1196" s="34">
        <f t="shared" si="3096"/>
        <v>3496.7</v>
      </c>
      <c r="AH1196" s="9">
        <f t="shared" si="3258"/>
        <v>737.46600000000001</v>
      </c>
      <c r="AI1196" s="9">
        <f t="shared" si="3258"/>
        <v>0</v>
      </c>
      <c r="AJ1196" s="9">
        <f t="shared" si="3258"/>
        <v>0</v>
      </c>
      <c r="AK1196" s="21">
        <f t="shared" si="3235"/>
        <v>4234.1660000000002</v>
      </c>
      <c r="AL1196" s="21">
        <f t="shared" si="3236"/>
        <v>1707.9</v>
      </c>
      <c r="AM1196" s="21">
        <f t="shared" si="3236"/>
        <v>635.9</v>
      </c>
      <c r="AN1196" s="9">
        <f t="shared" si="3258"/>
        <v>0</v>
      </c>
      <c r="AO1196" s="21">
        <f t="shared" si="3237"/>
        <v>4234.1660000000002</v>
      </c>
      <c r="AP1196" s="9">
        <f t="shared" si="3258"/>
        <v>0</v>
      </c>
      <c r="AQ1196" s="9">
        <f t="shared" si="3258"/>
        <v>0</v>
      </c>
      <c r="AR1196" s="9">
        <f t="shared" si="3258"/>
        <v>0</v>
      </c>
      <c r="AS1196" s="21">
        <f t="shared" si="3184"/>
        <v>4234.1660000000002</v>
      </c>
      <c r="AT1196" s="21">
        <f t="shared" si="3234"/>
        <v>1707.9</v>
      </c>
      <c r="AU1196" s="21">
        <f t="shared" si="3234"/>
        <v>635.9</v>
      </c>
      <c r="AV1196" s="9">
        <f t="shared" si="3258"/>
        <v>0</v>
      </c>
      <c r="AW1196" s="9">
        <f t="shared" si="3258"/>
        <v>0</v>
      </c>
      <c r="AX1196" s="9">
        <f t="shared" si="3258"/>
        <v>0</v>
      </c>
      <c r="AY1196" s="21">
        <f t="shared" si="3180"/>
        <v>4234.1660000000002</v>
      </c>
      <c r="AZ1196" s="21">
        <f t="shared" si="3181"/>
        <v>1707.9</v>
      </c>
      <c r="BA1196" s="21">
        <f t="shared" si="3182"/>
        <v>635.9</v>
      </c>
      <c r="BB1196" s="9">
        <f t="shared" si="3258"/>
        <v>0</v>
      </c>
      <c r="BC1196" s="21">
        <f t="shared" si="3257"/>
        <v>4234.1660000000002</v>
      </c>
      <c r="BD1196" s="9">
        <f t="shared" si="3258"/>
        <v>0</v>
      </c>
      <c r="BE1196" s="9">
        <f t="shared" si="3258"/>
        <v>0</v>
      </c>
      <c r="BF1196" s="21">
        <f t="shared" si="3188"/>
        <v>4234.1660000000002</v>
      </c>
      <c r="BG1196" s="21">
        <f t="shared" si="3189"/>
        <v>1707.9</v>
      </c>
      <c r="BH1196" s="9">
        <f t="shared" si="3258"/>
        <v>0</v>
      </c>
      <c r="BI1196" s="9">
        <f t="shared" si="3258"/>
        <v>0</v>
      </c>
      <c r="BJ1196" s="21">
        <f t="shared" si="3190"/>
        <v>4234.1660000000002</v>
      </c>
      <c r="BK1196" s="21">
        <f t="shared" si="3191"/>
        <v>1707.9</v>
      </c>
      <c r="BL1196" s="9">
        <f t="shared" si="3258"/>
        <v>0</v>
      </c>
      <c r="BM1196" s="21">
        <f t="shared" si="3185"/>
        <v>4234.1660000000002</v>
      </c>
      <c r="BN1196" s="9">
        <f t="shared" si="3258"/>
        <v>0</v>
      </c>
      <c r="BO1196" s="21">
        <f t="shared" si="3186"/>
        <v>4234.1660000000002</v>
      </c>
      <c r="BP1196" s="9">
        <f t="shared" si="3258"/>
        <v>0</v>
      </c>
      <c r="BQ1196" s="21">
        <f t="shared" si="3177"/>
        <v>4234.1660000000002</v>
      </c>
      <c r="BR1196" s="9">
        <f t="shared" si="3258"/>
        <v>0</v>
      </c>
      <c r="BS1196" s="33">
        <f t="shared" si="3198"/>
        <v>4234.1660000000002</v>
      </c>
      <c r="BT1196" s="9">
        <f t="shared" si="3258"/>
        <v>0</v>
      </c>
    </row>
    <row r="1197" spans="1:72" x14ac:dyDescent="0.3">
      <c r="A1197" s="1" t="s">
        <v>394</v>
      </c>
      <c r="B1197" s="1" t="s">
        <v>215</v>
      </c>
      <c r="C1197" s="1"/>
      <c r="D1197" s="1"/>
      <c r="E1197" s="2" t="s">
        <v>746</v>
      </c>
      <c r="F1197" s="3">
        <f>F1198</f>
        <v>3496.7</v>
      </c>
      <c r="G1197" s="3">
        <f t="shared" si="3258"/>
        <v>1707.9</v>
      </c>
      <c r="H1197" s="3">
        <f t="shared" si="3258"/>
        <v>635.9</v>
      </c>
      <c r="I1197" s="3">
        <f t="shared" si="3258"/>
        <v>0</v>
      </c>
      <c r="J1197" s="3">
        <f t="shared" si="3258"/>
        <v>0</v>
      </c>
      <c r="K1197" s="3">
        <f t="shared" si="3258"/>
        <v>0</v>
      </c>
      <c r="L1197" s="18">
        <f t="shared" si="3200"/>
        <v>3496.7</v>
      </c>
      <c r="M1197" s="18">
        <f t="shared" si="3200"/>
        <v>1707.9</v>
      </c>
      <c r="N1197" s="18">
        <f t="shared" si="3200"/>
        <v>635.9</v>
      </c>
      <c r="O1197" s="9">
        <f t="shared" si="3258"/>
        <v>0</v>
      </c>
      <c r="P1197" s="9">
        <f t="shared" si="3258"/>
        <v>0</v>
      </c>
      <c r="Q1197" s="9">
        <f t="shared" si="3258"/>
        <v>0</v>
      </c>
      <c r="R1197" s="21">
        <f t="shared" si="3154"/>
        <v>3496.7</v>
      </c>
      <c r="S1197" s="21">
        <f t="shared" si="3154"/>
        <v>1707.9</v>
      </c>
      <c r="T1197" s="21">
        <f t="shared" si="3154"/>
        <v>635.9</v>
      </c>
      <c r="U1197" s="9">
        <f t="shared" si="3258"/>
        <v>0</v>
      </c>
      <c r="V1197" s="9">
        <f t="shared" si="3258"/>
        <v>0</v>
      </c>
      <c r="W1197" s="9">
        <f t="shared" si="3258"/>
        <v>0</v>
      </c>
      <c r="X1197" s="21">
        <f t="shared" si="3117"/>
        <v>3496.7</v>
      </c>
      <c r="Y1197" s="21">
        <f t="shared" si="3117"/>
        <v>1707.9</v>
      </c>
      <c r="Z1197" s="21">
        <f t="shared" si="3117"/>
        <v>635.9</v>
      </c>
      <c r="AA1197" s="9">
        <f t="shared" si="3258"/>
        <v>0</v>
      </c>
      <c r="AB1197" s="21">
        <f t="shared" si="3118"/>
        <v>3496.7</v>
      </c>
      <c r="AC1197" s="9">
        <f t="shared" si="3258"/>
        <v>0</v>
      </c>
      <c r="AD1197" s="9">
        <f t="shared" si="3258"/>
        <v>0</v>
      </c>
      <c r="AE1197" s="34">
        <f t="shared" si="3095"/>
        <v>3496.7</v>
      </c>
      <c r="AF1197" s="9">
        <f t="shared" si="3258"/>
        <v>0</v>
      </c>
      <c r="AG1197" s="34">
        <f t="shared" si="3096"/>
        <v>3496.7</v>
      </c>
      <c r="AH1197" s="9">
        <f t="shared" si="3258"/>
        <v>737.46600000000001</v>
      </c>
      <c r="AI1197" s="9">
        <f t="shared" si="3258"/>
        <v>0</v>
      </c>
      <c r="AJ1197" s="9">
        <f t="shared" si="3258"/>
        <v>0</v>
      </c>
      <c r="AK1197" s="21">
        <f t="shared" si="3235"/>
        <v>4234.1660000000002</v>
      </c>
      <c r="AL1197" s="21">
        <f t="shared" si="3236"/>
        <v>1707.9</v>
      </c>
      <c r="AM1197" s="21">
        <f t="shared" si="3236"/>
        <v>635.9</v>
      </c>
      <c r="AN1197" s="9">
        <f t="shared" si="3258"/>
        <v>0</v>
      </c>
      <c r="AO1197" s="21">
        <f t="shared" si="3237"/>
        <v>4234.1660000000002</v>
      </c>
      <c r="AP1197" s="9">
        <f t="shared" si="3258"/>
        <v>0</v>
      </c>
      <c r="AQ1197" s="9">
        <f t="shared" si="3258"/>
        <v>0</v>
      </c>
      <c r="AR1197" s="9">
        <f t="shared" si="3258"/>
        <v>0</v>
      </c>
      <c r="AS1197" s="21">
        <f t="shared" si="3184"/>
        <v>4234.1660000000002</v>
      </c>
      <c r="AT1197" s="21">
        <f t="shared" si="3234"/>
        <v>1707.9</v>
      </c>
      <c r="AU1197" s="21">
        <f t="shared" si="3234"/>
        <v>635.9</v>
      </c>
      <c r="AV1197" s="9">
        <f t="shared" si="3258"/>
        <v>0</v>
      </c>
      <c r="AW1197" s="9">
        <f t="shared" si="3258"/>
        <v>0</v>
      </c>
      <c r="AX1197" s="9">
        <f t="shared" si="3258"/>
        <v>0</v>
      </c>
      <c r="AY1197" s="21">
        <f t="shared" si="3180"/>
        <v>4234.1660000000002</v>
      </c>
      <c r="AZ1197" s="21">
        <f t="shared" si="3181"/>
        <v>1707.9</v>
      </c>
      <c r="BA1197" s="21">
        <f t="shared" si="3182"/>
        <v>635.9</v>
      </c>
      <c r="BB1197" s="9">
        <f t="shared" si="3258"/>
        <v>0</v>
      </c>
      <c r="BC1197" s="21">
        <f t="shared" si="3257"/>
        <v>4234.1660000000002</v>
      </c>
      <c r="BD1197" s="9">
        <f t="shared" si="3258"/>
        <v>0</v>
      </c>
      <c r="BE1197" s="9">
        <f t="shared" si="3258"/>
        <v>0</v>
      </c>
      <c r="BF1197" s="21">
        <f t="shared" si="3188"/>
        <v>4234.1660000000002</v>
      </c>
      <c r="BG1197" s="21">
        <f t="shared" si="3189"/>
        <v>1707.9</v>
      </c>
      <c r="BH1197" s="9">
        <f t="shared" si="3258"/>
        <v>0</v>
      </c>
      <c r="BI1197" s="9">
        <f t="shared" si="3258"/>
        <v>0</v>
      </c>
      <c r="BJ1197" s="21">
        <f t="shared" si="3190"/>
        <v>4234.1660000000002</v>
      </c>
      <c r="BK1197" s="21">
        <f t="shared" si="3191"/>
        <v>1707.9</v>
      </c>
      <c r="BL1197" s="9">
        <f t="shared" si="3258"/>
        <v>0</v>
      </c>
      <c r="BM1197" s="21">
        <f t="shared" si="3185"/>
        <v>4234.1660000000002</v>
      </c>
      <c r="BN1197" s="9">
        <f t="shared" si="3258"/>
        <v>0</v>
      </c>
      <c r="BO1197" s="21">
        <f t="shared" si="3186"/>
        <v>4234.1660000000002</v>
      </c>
      <c r="BP1197" s="9">
        <f t="shared" si="3258"/>
        <v>0</v>
      </c>
      <c r="BQ1197" s="21">
        <f t="shared" si="3177"/>
        <v>4234.1660000000002</v>
      </c>
      <c r="BR1197" s="9">
        <f t="shared" si="3258"/>
        <v>0</v>
      </c>
      <c r="BS1197" s="33">
        <f t="shared" si="3198"/>
        <v>4234.1660000000002</v>
      </c>
      <c r="BT1197" s="9">
        <f t="shared" si="3258"/>
        <v>0</v>
      </c>
    </row>
    <row r="1198" spans="1:72" x14ac:dyDescent="0.3">
      <c r="A1198" s="1" t="s">
        <v>394</v>
      </c>
      <c r="B1198" s="1">
        <v>850</v>
      </c>
      <c r="C1198" s="1" t="s">
        <v>58</v>
      </c>
      <c r="D1198" s="1" t="s">
        <v>10</v>
      </c>
      <c r="E1198" s="2" t="s">
        <v>761</v>
      </c>
      <c r="F1198" s="3">
        <v>3496.7</v>
      </c>
      <c r="G1198" s="3">
        <v>1707.9</v>
      </c>
      <c r="H1198" s="3">
        <v>635.9</v>
      </c>
      <c r="I1198" s="3"/>
      <c r="J1198" s="3"/>
      <c r="K1198" s="3"/>
      <c r="L1198" s="18">
        <f t="shared" si="3200"/>
        <v>3496.7</v>
      </c>
      <c r="M1198" s="18">
        <f t="shared" si="3200"/>
        <v>1707.9</v>
      </c>
      <c r="N1198" s="18">
        <f t="shared" si="3200"/>
        <v>635.9</v>
      </c>
      <c r="O1198" s="9"/>
      <c r="P1198" s="9"/>
      <c r="Q1198" s="9"/>
      <c r="R1198" s="21">
        <f t="shared" si="3154"/>
        <v>3496.7</v>
      </c>
      <c r="S1198" s="21">
        <f t="shared" si="3154"/>
        <v>1707.9</v>
      </c>
      <c r="T1198" s="21">
        <f t="shared" si="3154"/>
        <v>635.9</v>
      </c>
      <c r="U1198" s="9"/>
      <c r="V1198" s="9"/>
      <c r="W1198" s="9"/>
      <c r="X1198" s="21">
        <f t="shared" si="3117"/>
        <v>3496.7</v>
      </c>
      <c r="Y1198" s="21">
        <f t="shared" si="3117"/>
        <v>1707.9</v>
      </c>
      <c r="Z1198" s="21">
        <f t="shared" si="3117"/>
        <v>635.9</v>
      </c>
      <c r="AA1198" s="9"/>
      <c r="AB1198" s="21">
        <f t="shared" si="3118"/>
        <v>3496.7</v>
      </c>
      <c r="AC1198" s="9"/>
      <c r="AD1198" s="9"/>
      <c r="AE1198" s="34">
        <f t="shared" si="3095"/>
        <v>3496.7</v>
      </c>
      <c r="AF1198" s="9"/>
      <c r="AG1198" s="34">
        <f t="shared" si="3096"/>
        <v>3496.7</v>
      </c>
      <c r="AH1198" s="9">
        <v>737.46600000000001</v>
      </c>
      <c r="AI1198" s="9"/>
      <c r="AJ1198" s="9"/>
      <c r="AK1198" s="21">
        <f t="shared" si="3235"/>
        <v>4234.1660000000002</v>
      </c>
      <c r="AL1198" s="21">
        <f t="shared" si="3236"/>
        <v>1707.9</v>
      </c>
      <c r="AM1198" s="21">
        <f t="shared" si="3236"/>
        <v>635.9</v>
      </c>
      <c r="AN1198" s="9"/>
      <c r="AO1198" s="21">
        <f t="shared" si="3237"/>
        <v>4234.1660000000002</v>
      </c>
      <c r="AP1198" s="9"/>
      <c r="AQ1198" s="9"/>
      <c r="AR1198" s="9"/>
      <c r="AS1198" s="21">
        <f t="shared" si="3184"/>
        <v>4234.1660000000002</v>
      </c>
      <c r="AT1198" s="21">
        <f t="shared" si="3234"/>
        <v>1707.9</v>
      </c>
      <c r="AU1198" s="21">
        <f t="shared" si="3234"/>
        <v>635.9</v>
      </c>
      <c r="AV1198" s="9"/>
      <c r="AW1198" s="9"/>
      <c r="AX1198" s="9"/>
      <c r="AY1198" s="21">
        <f t="shared" si="3180"/>
        <v>4234.1660000000002</v>
      </c>
      <c r="AZ1198" s="21">
        <f t="shared" si="3181"/>
        <v>1707.9</v>
      </c>
      <c r="BA1198" s="21">
        <f t="shared" si="3182"/>
        <v>635.9</v>
      </c>
      <c r="BB1198" s="9"/>
      <c r="BC1198" s="21">
        <f t="shared" si="3257"/>
        <v>4234.1660000000002</v>
      </c>
      <c r="BD1198" s="9"/>
      <c r="BE1198" s="9"/>
      <c r="BF1198" s="21">
        <f t="shared" si="3188"/>
        <v>4234.1660000000002</v>
      </c>
      <c r="BG1198" s="21">
        <f t="shared" si="3189"/>
        <v>1707.9</v>
      </c>
      <c r="BH1198" s="9"/>
      <c r="BI1198" s="9"/>
      <c r="BJ1198" s="21">
        <f t="shared" si="3190"/>
        <v>4234.1660000000002</v>
      </c>
      <c r="BK1198" s="21">
        <f t="shared" si="3191"/>
        <v>1707.9</v>
      </c>
      <c r="BL1198" s="9"/>
      <c r="BM1198" s="21">
        <f t="shared" si="3185"/>
        <v>4234.1660000000002</v>
      </c>
      <c r="BN1198" s="9"/>
      <c r="BO1198" s="21">
        <f t="shared" si="3186"/>
        <v>4234.1660000000002</v>
      </c>
      <c r="BP1198" s="9"/>
      <c r="BQ1198" s="21">
        <f t="shared" si="3177"/>
        <v>4234.1660000000002</v>
      </c>
      <c r="BR1198" s="9"/>
      <c r="BS1198" s="33">
        <f t="shared" si="3198"/>
        <v>4234.1660000000002</v>
      </c>
      <c r="BT1198" s="9"/>
    </row>
    <row r="1199" spans="1:72" ht="31.2" x14ac:dyDescent="0.3">
      <c r="A1199" s="1" t="s">
        <v>395</v>
      </c>
      <c r="B1199" s="1"/>
      <c r="C1199" s="1"/>
      <c r="D1199" s="1"/>
      <c r="E1199" s="2" t="s">
        <v>592</v>
      </c>
      <c r="F1199" s="3">
        <f>F1200</f>
        <v>60.2</v>
      </c>
      <c r="G1199" s="3">
        <f t="shared" ref="G1199:BT1201" si="3259">G1200</f>
        <v>0</v>
      </c>
      <c r="H1199" s="3">
        <f t="shared" si="3259"/>
        <v>0</v>
      </c>
      <c r="I1199" s="3">
        <f t="shared" si="3259"/>
        <v>0</v>
      </c>
      <c r="J1199" s="3">
        <f t="shared" si="3259"/>
        <v>0</v>
      </c>
      <c r="K1199" s="3">
        <f t="shared" si="3259"/>
        <v>0</v>
      </c>
      <c r="L1199" s="18">
        <f t="shared" si="3200"/>
        <v>60.2</v>
      </c>
      <c r="M1199" s="18">
        <f t="shared" si="3200"/>
        <v>0</v>
      </c>
      <c r="N1199" s="18">
        <f t="shared" si="3200"/>
        <v>0</v>
      </c>
      <c r="O1199" s="9">
        <f t="shared" si="3259"/>
        <v>0</v>
      </c>
      <c r="P1199" s="9">
        <f t="shared" si="3259"/>
        <v>0</v>
      </c>
      <c r="Q1199" s="9">
        <f t="shared" si="3259"/>
        <v>0</v>
      </c>
      <c r="R1199" s="21">
        <f t="shared" si="3154"/>
        <v>60.2</v>
      </c>
      <c r="S1199" s="21">
        <f t="shared" si="3154"/>
        <v>0</v>
      </c>
      <c r="T1199" s="21">
        <f t="shared" si="3154"/>
        <v>0</v>
      </c>
      <c r="U1199" s="9">
        <f t="shared" si="3259"/>
        <v>0</v>
      </c>
      <c r="V1199" s="9">
        <f t="shared" si="3259"/>
        <v>0</v>
      </c>
      <c r="W1199" s="9">
        <f t="shared" si="3259"/>
        <v>0</v>
      </c>
      <c r="X1199" s="21">
        <f t="shared" si="3117"/>
        <v>60.2</v>
      </c>
      <c r="Y1199" s="21">
        <f t="shared" si="3117"/>
        <v>0</v>
      </c>
      <c r="Z1199" s="21">
        <f t="shared" si="3117"/>
        <v>0</v>
      </c>
      <c r="AA1199" s="9">
        <f t="shared" si="3259"/>
        <v>0</v>
      </c>
      <c r="AB1199" s="21">
        <f t="shared" si="3118"/>
        <v>60.2</v>
      </c>
      <c r="AC1199" s="9">
        <f t="shared" si="3259"/>
        <v>0</v>
      </c>
      <c r="AD1199" s="9">
        <f t="shared" si="3259"/>
        <v>0</v>
      </c>
      <c r="AE1199" s="34">
        <f t="shared" si="3095"/>
        <v>60.2</v>
      </c>
      <c r="AF1199" s="9">
        <f t="shared" si="3259"/>
        <v>0</v>
      </c>
      <c r="AG1199" s="34">
        <f t="shared" si="3096"/>
        <v>60.2</v>
      </c>
      <c r="AH1199" s="9">
        <f t="shared" si="3259"/>
        <v>0</v>
      </c>
      <c r="AI1199" s="9">
        <f t="shared" si="3259"/>
        <v>0</v>
      </c>
      <c r="AJ1199" s="9">
        <f t="shared" si="3259"/>
        <v>0</v>
      </c>
      <c r="AK1199" s="21">
        <f t="shared" si="3235"/>
        <v>60.2</v>
      </c>
      <c r="AL1199" s="21">
        <f t="shared" si="3236"/>
        <v>0</v>
      </c>
      <c r="AM1199" s="21">
        <f t="shared" si="3236"/>
        <v>0</v>
      </c>
      <c r="AN1199" s="9">
        <f t="shared" si="3259"/>
        <v>0</v>
      </c>
      <c r="AO1199" s="21">
        <f t="shared" si="3237"/>
        <v>60.2</v>
      </c>
      <c r="AP1199" s="9">
        <f t="shared" si="3259"/>
        <v>-42.14</v>
      </c>
      <c r="AQ1199" s="9">
        <f t="shared" si="3259"/>
        <v>0</v>
      </c>
      <c r="AR1199" s="9">
        <f t="shared" si="3259"/>
        <v>0</v>
      </c>
      <c r="AS1199" s="20">
        <f t="shared" si="3184"/>
        <v>18.060000000000002</v>
      </c>
      <c r="AT1199" s="20">
        <f t="shared" si="3234"/>
        <v>0</v>
      </c>
      <c r="AU1199" s="20">
        <f t="shared" si="3234"/>
        <v>0</v>
      </c>
      <c r="AV1199" s="9">
        <f t="shared" si="3259"/>
        <v>0</v>
      </c>
      <c r="AW1199" s="9">
        <f t="shared" si="3259"/>
        <v>0</v>
      </c>
      <c r="AX1199" s="9">
        <f t="shared" si="3259"/>
        <v>0</v>
      </c>
      <c r="AY1199" s="21">
        <f t="shared" si="3180"/>
        <v>18.060000000000002</v>
      </c>
      <c r="AZ1199" s="21">
        <f t="shared" si="3181"/>
        <v>0</v>
      </c>
      <c r="BA1199" s="21">
        <f t="shared" si="3182"/>
        <v>0</v>
      </c>
      <c r="BB1199" s="9">
        <f t="shared" si="3259"/>
        <v>0</v>
      </c>
      <c r="BC1199" s="21">
        <f t="shared" si="3257"/>
        <v>18.060000000000002</v>
      </c>
      <c r="BD1199" s="9">
        <f t="shared" si="3259"/>
        <v>0</v>
      </c>
      <c r="BE1199" s="9">
        <f t="shared" si="3259"/>
        <v>0</v>
      </c>
      <c r="BF1199" s="21">
        <f t="shared" si="3188"/>
        <v>18.060000000000002</v>
      </c>
      <c r="BG1199" s="21">
        <f t="shared" si="3189"/>
        <v>0</v>
      </c>
      <c r="BH1199" s="9">
        <f t="shared" si="3259"/>
        <v>0</v>
      </c>
      <c r="BI1199" s="9">
        <f t="shared" si="3259"/>
        <v>0</v>
      </c>
      <c r="BJ1199" s="21">
        <f t="shared" si="3190"/>
        <v>18.060000000000002</v>
      </c>
      <c r="BK1199" s="21">
        <f t="shared" si="3191"/>
        <v>0</v>
      </c>
      <c r="BL1199" s="9">
        <f t="shared" si="3259"/>
        <v>0</v>
      </c>
      <c r="BM1199" s="21">
        <f t="shared" si="3185"/>
        <v>18.060000000000002</v>
      </c>
      <c r="BN1199" s="9">
        <f t="shared" si="3259"/>
        <v>0</v>
      </c>
      <c r="BO1199" s="21">
        <f t="shared" si="3186"/>
        <v>18.060000000000002</v>
      </c>
      <c r="BP1199" s="9">
        <f t="shared" si="3259"/>
        <v>0</v>
      </c>
      <c r="BQ1199" s="21">
        <f t="shared" si="3177"/>
        <v>18.060000000000002</v>
      </c>
      <c r="BR1199" s="9">
        <f t="shared" si="3259"/>
        <v>0</v>
      </c>
      <c r="BS1199" s="33">
        <f t="shared" si="3198"/>
        <v>18.060000000000002</v>
      </c>
      <c r="BT1199" s="9">
        <f t="shared" si="3259"/>
        <v>0</v>
      </c>
    </row>
    <row r="1200" spans="1:72" ht="31.2" x14ac:dyDescent="0.3">
      <c r="A1200" s="1" t="s">
        <v>395</v>
      </c>
      <c r="B1200" s="1" t="s">
        <v>6</v>
      </c>
      <c r="C1200" s="1"/>
      <c r="D1200" s="1"/>
      <c r="E1200" s="2" t="s">
        <v>730</v>
      </c>
      <c r="F1200" s="3">
        <f>F1201</f>
        <v>60.2</v>
      </c>
      <c r="G1200" s="3">
        <f t="shared" si="3259"/>
        <v>0</v>
      </c>
      <c r="H1200" s="3">
        <f t="shared" si="3259"/>
        <v>0</v>
      </c>
      <c r="I1200" s="3">
        <f t="shared" si="3259"/>
        <v>0</v>
      </c>
      <c r="J1200" s="3">
        <f t="shared" si="3259"/>
        <v>0</v>
      </c>
      <c r="K1200" s="3">
        <f t="shared" si="3259"/>
        <v>0</v>
      </c>
      <c r="L1200" s="18">
        <f t="shared" si="3200"/>
        <v>60.2</v>
      </c>
      <c r="M1200" s="18">
        <f t="shared" si="3200"/>
        <v>0</v>
      </c>
      <c r="N1200" s="18">
        <f t="shared" si="3200"/>
        <v>0</v>
      </c>
      <c r="O1200" s="9">
        <f t="shared" si="3259"/>
        <v>0</v>
      </c>
      <c r="P1200" s="9">
        <f t="shared" si="3259"/>
        <v>0</v>
      </c>
      <c r="Q1200" s="9">
        <f t="shared" si="3259"/>
        <v>0</v>
      </c>
      <c r="R1200" s="21">
        <f t="shared" si="3154"/>
        <v>60.2</v>
      </c>
      <c r="S1200" s="21">
        <f t="shared" si="3154"/>
        <v>0</v>
      </c>
      <c r="T1200" s="21">
        <f t="shared" si="3154"/>
        <v>0</v>
      </c>
      <c r="U1200" s="9">
        <f t="shared" si="3259"/>
        <v>0</v>
      </c>
      <c r="V1200" s="9">
        <f t="shared" si="3259"/>
        <v>0</v>
      </c>
      <c r="W1200" s="9">
        <f t="shared" si="3259"/>
        <v>0</v>
      </c>
      <c r="X1200" s="21">
        <f t="shared" si="3117"/>
        <v>60.2</v>
      </c>
      <c r="Y1200" s="21">
        <f t="shared" si="3117"/>
        <v>0</v>
      </c>
      <c r="Z1200" s="21">
        <f t="shared" si="3117"/>
        <v>0</v>
      </c>
      <c r="AA1200" s="9">
        <f t="shared" si="3259"/>
        <v>0</v>
      </c>
      <c r="AB1200" s="21">
        <f t="shared" si="3118"/>
        <v>60.2</v>
      </c>
      <c r="AC1200" s="9">
        <f t="shared" si="3259"/>
        <v>0</v>
      </c>
      <c r="AD1200" s="9">
        <f t="shared" si="3259"/>
        <v>0</v>
      </c>
      <c r="AE1200" s="34">
        <f t="shared" ref="AE1200:AE1272" si="3260">AD1200+AC1200+AB1200</f>
        <v>60.2</v>
      </c>
      <c r="AF1200" s="9">
        <f t="shared" si="3259"/>
        <v>0</v>
      </c>
      <c r="AG1200" s="34">
        <f t="shared" ref="AG1200:AG1272" si="3261">AE1200+AF1200</f>
        <v>60.2</v>
      </c>
      <c r="AH1200" s="9">
        <f t="shared" si="3259"/>
        <v>0</v>
      </c>
      <c r="AI1200" s="9">
        <f t="shared" si="3259"/>
        <v>0</v>
      </c>
      <c r="AJ1200" s="9">
        <f t="shared" si="3259"/>
        <v>0</v>
      </c>
      <c r="AK1200" s="21">
        <f t="shared" si="3235"/>
        <v>60.2</v>
      </c>
      <c r="AL1200" s="21">
        <f t="shared" si="3236"/>
        <v>0</v>
      </c>
      <c r="AM1200" s="21">
        <f t="shared" si="3236"/>
        <v>0</v>
      </c>
      <c r="AN1200" s="9">
        <f t="shared" si="3259"/>
        <v>0</v>
      </c>
      <c r="AO1200" s="21">
        <f t="shared" si="3237"/>
        <v>60.2</v>
      </c>
      <c r="AP1200" s="9">
        <f t="shared" si="3259"/>
        <v>-42.14</v>
      </c>
      <c r="AQ1200" s="9">
        <f t="shared" si="3259"/>
        <v>0</v>
      </c>
      <c r="AR1200" s="9">
        <f t="shared" si="3259"/>
        <v>0</v>
      </c>
      <c r="AS1200" s="21">
        <f t="shared" si="3184"/>
        <v>18.060000000000002</v>
      </c>
      <c r="AT1200" s="21">
        <f t="shared" si="3234"/>
        <v>0</v>
      </c>
      <c r="AU1200" s="21">
        <f t="shared" si="3234"/>
        <v>0</v>
      </c>
      <c r="AV1200" s="9">
        <f t="shared" si="3259"/>
        <v>0</v>
      </c>
      <c r="AW1200" s="9">
        <f t="shared" si="3259"/>
        <v>0</v>
      </c>
      <c r="AX1200" s="9">
        <f t="shared" si="3259"/>
        <v>0</v>
      </c>
      <c r="AY1200" s="21">
        <f t="shared" si="3180"/>
        <v>18.060000000000002</v>
      </c>
      <c r="AZ1200" s="21">
        <f t="shared" si="3181"/>
        <v>0</v>
      </c>
      <c r="BA1200" s="21">
        <f t="shared" si="3182"/>
        <v>0</v>
      </c>
      <c r="BB1200" s="9">
        <f t="shared" si="3259"/>
        <v>0</v>
      </c>
      <c r="BC1200" s="21">
        <f t="shared" si="3257"/>
        <v>18.060000000000002</v>
      </c>
      <c r="BD1200" s="9">
        <f t="shared" si="3259"/>
        <v>0</v>
      </c>
      <c r="BE1200" s="9">
        <f t="shared" si="3259"/>
        <v>0</v>
      </c>
      <c r="BF1200" s="21">
        <f t="shared" si="3188"/>
        <v>18.060000000000002</v>
      </c>
      <c r="BG1200" s="21">
        <f t="shared" si="3189"/>
        <v>0</v>
      </c>
      <c r="BH1200" s="9">
        <f t="shared" si="3259"/>
        <v>0</v>
      </c>
      <c r="BI1200" s="9">
        <f t="shared" si="3259"/>
        <v>0</v>
      </c>
      <c r="BJ1200" s="21">
        <f t="shared" si="3190"/>
        <v>18.060000000000002</v>
      </c>
      <c r="BK1200" s="21">
        <f t="shared" si="3191"/>
        <v>0</v>
      </c>
      <c r="BL1200" s="9">
        <f t="shared" si="3259"/>
        <v>0</v>
      </c>
      <c r="BM1200" s="21">
        <f t="shared" si="3185"/>
        <v>18.060000000000002</v>
      </c>
      <c r="BN1200" s="9">
        <f t="shared" si="3259"/>
        <v>0</v>
      </c>
      <c r="BO1200" s="21">
        <f t="shared" si="3186"/>
        <v>18.060000000000002</v>
      </c>
      <c r="BP1200" s="9">
        <f t="shared" si="3259"/>
        <v>0</v>
      </c>
      <c r="BQ1200" s="21">
        <f t="shared" si="3177"/>
        <v>18.060000000000002</v>
      </c>
      <c r="BR1200" s="9">
        <f t="shared" si="3259"/>
        <v>0</v>
      </c>
      <c r="BS1200" s="33">
        <f t="shared" si="3198"/>
        <v>18.060000000000002</v>
      </c>
      <c r="BT1200" s="9">
        <f t="shared" si="3259"/>
        <v>0</v>
      </c>
    </row>
    <row r="1201" spans="1:73" ht="46.8" x14ac:dyDescent="0.3">
      <c r="A1201" s="1" t="s">
        <v>395</v>
      </c>
      <c r="B1201" s="1" t="s">
        <v>167</v>
      </c>
      <c r="C1201" s="1"/>
      <c r="D1201" s="1"/>
      <c r="E1201" s="2" t="s">
        <v>731</v>
      </c>
      <c r="F1201" s="3">
        <f>F1202</f>
        <v>60.2</v>
      </c>
      <c r="G1201" s="3">
        <f t="shared" si="3259"/>
        <v>0</v>
      </c>
      <c r="H1201" s="3">
        <f t="shared" si="3259"/>
        <v>0</v>
      </c>
      <c r="I1201" s="3">
        <f t="shared" si="3259"/>
        <v>0</v>
      </c>
      <c r="J1201" s="3">
        <f t="shared" si="3259"/>
        <v>0</v>
      </c>
      <c r="K1201" s="3">
        <f t="shared" si="3259"/>
        <v>0</v>
      </c>
      <c r="L1201" s="18">
        <f t="shared" si="3200"/>
        <v>60.2</v>
      </c>
      <c r="M1201" s="18">
        <f t="shared" si="3200"/>
        <v>0</v>
      </c>
      <c r="N1201" s="18">
        <f t="shared" si="3200"/>
        <v>0</v>
      </c>
      <c r="O1201" s="9">
        <f t="shared" si="3259"/>
        <v>0</v>
      </c>
      <c r="P1201" s="9">
        <f t="shared" si="3259"/>
        <v>0</v>
      </c>
      <c r="Q1201" s="9">
        <f t="shared" si="3259"/>
        <v>0</v>
      </c>
      <c r="R1201" s="21">
        <f t="shared" si="3154"/>
        <v>60.2</v>
      </c>
      <c r="S1201" s="21">
        <f t="shared" si="3154"/>
        <v>0</v>
      </c>
      <c r="T1201" s="21">
        <f t="shared" si="3154"/>
        <v>0</v>
      </c>
      <c r="U1201" s="9">
        <f t="shared" si="3259"/>
        <v>0</v>
      </c>
      <c r="V1201" s="9">
        <f t="shared" si="3259"/>
        <v>0</v>
      </c>
      <c r="W1201" s="9">
        <f t="shared" si="3259"/>
        <v>0</v>
      </c>
      <c r="X1201" s="21">
        <f t="shared" si="3117"/>
        <v>60.2</v>
      </c>
      <c r="Y1201" s="21">
        <f t="shared" si="3117"/>
        <v>0</v>
      </c>
      <c r="Z1201" s="21">
        <f t="shared" si="3117"/>
        <v>0</v>
      </c>
      <c r="AA1201" s="9">
        <f t="shared" si="3259"/>
        <v>0</v>
      </c>
      <c r="AB1201" s="21">
        <f t="shared" si="3118"/>
        <v>60.2</v>
      </c>
      <c r="AC1201" s="9">
        <f t="shared" si="3259"/>
        <v>0</v>
      </c>
      <c r="AD1201" s="9">
        <f t="shared" si="3259"/>
        <v>0</v>
      </c>
      <c r="AE1201" s="34">
        <f t="shared" si="3260"/>
        <v>60.2</v>
      </c>
      <c r="AF1201" s="9">
        <f t="shared" si="3259"/>
        <v>0</v>
      </c>
      <c r="AG1201" s="34">
        <f t="shared" si="3261"/>
        <v>60.2</v>
      </c>
      <c r="AH1201" s="9">
        <f t="shared" si="3259"/>
        <v>0</v>
      </c>
      <c r="AI1201" s="9">
        <f t="shared" si="3259"/>
        <v>0</v>
      </c>
      <c r="AJ1201" s="9">
        <f t="shared" si="3259"/>
        <v>0</v>
      </c>
      <c r="AK1201" s="21">
        <f t="shared" si="3235"/>
        <v>60.2</v>
      </c>
      <c r="AL1201" s="21">
        <f t="shared" si="3236"/>
        <v>0</v>
      </c>
      <c r="AM1201" s="21">
        <f t="shared" si="3236"/>
        <v>0</v>
      </c>
      <c r="AN1201" s="9">
        <f t="shared" si="3259"/>
        <v>0</v>
      </c>
      <c r="AO1201" s="21">
        <f t="shared" si="3237"/>
        <v>60.2</v>
      </c>
      <c r="AP1201" s="9">
        <f t="shared" si="3259"/>
        <v>-42.14</v>
      </c>
      <c r="AQ1201" s="9">
        <f t="shared" si="3259"/>
        <v>0</v>
      </c>
      <c r="AR1201" s="9">
        <f t="shared" si="3259"/>
        <v>0</v>
      </c>
      <c r="AS1201" s="21">
        <f t="shared" si="3184"/>
        <v>18.060000000000002</v>
      </c>
      <c r="AT1201" s="21">
        <f t="shared" si="3234"/>
        <v>0</v>
      </c>
      <c r="AU1201" s="21">
        <f t="shared" si="3234"/>
        <v>0</v>
      </c>
      <c r="AV1201" s="9">
        <f t="shared" si="3259"/>
        <v>0</v>
      </c>
      <c r="AW1201" s="9">
        <f t="shared" si="3259"/>
        <v>0</v>
      </c>
      <c r="AX1201" s="9">
        <f t="shared" si="3259"/>
        <v>0</v>
      </c>
      <c r="AY1201" s="21">
        <f t="shared" si="3180"/>
        <v>18.060000000000002</v>
      </c>
      <c r="AZ1201" s="21">
        <f t="shared" si="3181"/>
        <v>0</v>
      </c>
      <c r="BA1201" s="21">
        <f t="shared" si="3182"/>
        <v>0</v>
      </c>
      <c r="BB1201" s="9">
        <f t="shared" si="3259"/>
        <v>0</v>
      </c>
      <c r="BC1201" s="21">
        <f t="shared" si="3257"/>
        <v>18.060000000000002</v>
      </c>
      <c r="BD1201" s="9">
        <f t="shared" si="3259"/>
        <v>0</v>
      </c>
      <c r="BE1201" s="9">
        <f t="shared" si="3259"/>
        <v>0</v>
      </c>
      <c r="BF1201" s="21">
        <f t="shared" si="3188"/>
        <v>18.060000000000002</v>
      </c>
      <c r="BG1201" s="21">
        <f t="shared" si="3189"/>
        <v>0</v>
      </c>
      <c r="BH1201" s="9">
        <f t="shared" si="3259"/>
        <v>0</v>
      </c>
      <c r="BI1201" s="9">
        <f t="shared" si="3259"/>
        <v>0</v>
      </c>
      <c r="BJ1201" s="21">
        <f t="shared" si="3190"/>
        <v>18.060000000000002</v>
      </c>
      <c r="BK1201" s="21">
        <f t="shared" si="3191"/>
        <v>0</v>
      </c>
      <c r="BL1201" s="9">
        <f t="shared" si="3259"/>
        <v>0</v>
      </c>
      <c r="BM1201" s="21">
        <f t="shared" si="3185"/>
        <v>18.060000000000002</v>
      </c>
      <c r="BN1201" s="9">
        <f t="shared" si="3259"/>
        <v>0</v>
      </c>
      <c r="BO1201" s="21">
        <f t="shared" si="3186"/>
        <v>18.060000000000002</v>
      </c>
      <c r="BP1201" s="9">
        <f t="shared" si="3259"/>
        <v>0</v>
      </c>
      <c r="BQ1201" s="21">
        <f t="shared" si="3177"/>
        <v>18.060000000000002</v>
      </c>
      <c r="BR1201" s="9">
        <f t="shared" si="3259"/>
        <v>0</v>
      </c>
      <c r="BS1201" s="33">
        <f t="shared" si="3198"/>
        <v>18.060000000000002</v>
      </c>
      <c r="BT1201" s="9">
        <f t="shared" si="3259"/>
        <v>0</v>
      </c>
    </row>
    <row r="1202" spans="1:73" ht="42.6" customHeight="1" x14ac:dyDescent="0.3">
      <c r="A1202" s="1" t="s">
        <v>395</v>
      </c>
      <c r="B1202" s="1">
        <v>240</v>
      </c>
      <c r="C1202" s="1" t="s">
        <v>58</v>
      </c>
      <c r="D1202" s="1" t="s">
        <v>10</v>
      </c>
      <c r="E1202" s="2" t="s">
        <v>761</v>
      </c>
      <c r="F1202" s="3">
        <v>60.2</v>
      </c>
      <c r="G1202" s="3">
        <v>0</v>
      </c>
      <c r="H1202" s="3">
        <v>0</v>
      </c>
      <c r="I1202" s="3"/>
      <c r="J1202" s="3"/>
      <c r="K1202" s="3"/>
      <c r="L1202" s="18">
        <f t="shared" si="3200"/>
        <v>60.2</v>
      </c>
      <c r="M1202" s="18">
        <f t="shared" si="3200"/>
        <v>0</v>
      </c>
      <c r="N1202" s="18">
        <f t="shared" si="3200"/>
        <v>0</v>
      </c>
      <c r="O1202" s="9"/>
      <c r="P1202" s="9"/>
      <c r="Q1202" s="9"/>
      <c r="R1202" s="21">
        <f t="shared" si="3154"/>
        <v>60.2</v>
      </c>
      <c r="S1202" s="21">
        <f t="shared" si="3154"/>
        <v>0</v>
      </c>
      <c r="T1202" s="21">
        <f t="shared" si="3154"/>
        <v>0</v>
      </c>
      <c r="U1202" s="9"/>
      <c r="V1202" s="9"/>
      <c r="W1202" s="9"/>
      <c r="X1202" s="21">
        <f t="shared" si="3117"/>
        <v>60.2</v>
      </c>
      <c r="Y1202" s="21">
        <f t="shared" si="3117"/>
        <v>0</v>
      </c>
      <c r="Z1202" s="21">
        <f t="shared" si="3117"/>
        <v>0</v>
      </c>
      <c r="AA1202" s="9"/>
      <c r="AB1202" s="21">
        <f t="shared" si="3118"/>
        <v>60.2</v>
      </c>
      <c r="AC1202" s="9"/>
      <c r="AD1202" s="9"/>
      <c r="AE1202" s="34">
        <f t="shared" si="3260"/>
        <v>60.2</v>
      </c>
      <c r="AF1202" s="9"/>
      <c r="AG1202" s="34">
        <f t="shared" si="3261"/>
        <v>60.2</v>
      </c>
      <c r="AH1202" s="9"/>
      <c r="AI1202" s="9"/>
      <c r="AJ1202" s="9"/>
      <c r="AK1202" s="21">
        <f t="shared" si="3235"/>
        <v>60.2</v>
      </c>
      <c r="AL1202" s="21">
        <f t="shared" si="3236"/>
        <v>0</v>
      </c>
      <c r="AM1202" s="21">
        <f t="shared" si="3236"/>
        <v>0</v>
      </c>
      <c r="AN1202" s="9"/>
      <c r="AO1202" s="21">
        <f t="shared" si="3237"/>
        <v>60.2</v>
      </c>
      <c r="AP1202" s="9">
        <v>-42.14</v>
      </c>
      <c r="AQ1202" s="9"/>
      <c r="AR1202" s="9"/>
      <c r="AS1202" s="21">
        <f t="shared" si="3184"/>
        <v>18.060000000000002</v>
      </c>
      <c r="AT1202" s="21">
        <f t="shared" si="3234"/>
        <v>0</v>
      </c>
      <c r="AU1202" s="21">
        <f t="shared" si="3234"/>
        <v>0</v>
      </c>
      <c r="AV1202" s="9"/>
      <c r="AW1202" s="9"/>
      <c r="AX1202" s="9"/>
      <c r="AY1202" s="21">
        <f t="shared" si="3180"/>
        <v>18.060000000000002</v>
      </c>
      <c r="AZ1202" s="21">
        <f t="shared" si="3181"/>
        <v>0</v>
      </c>
      <c r="BA1202" s="21">
        <f t="shared" si="3182"/>
        <v>0</v>
      </c>
      <c r="BB1202" s="9"/>
      <c r="BC1202" s="21">
        <f t="shared" si="3257"/>
        <v>18.060000000000002</v>
      </c>
      <c r="BD1202" s="9"/>
      <c r="BE1202" s="9"/>
      <c r="BF1202" s="21">
        <f t="shared" si="3188"/>
        <v>18.060000000000002</v>
      </c>
      <c r="BG1202" s="21">
        <f t="shared" si="3189"/>
        <v>0</v>
      </c>
      <c r="BH1202" s="9"/>
      <c r="BI1202" s="9"/>
      <c r="BJ1202" s="21">
        <f t="shared" si="3190"/>
        <v>18.060000000000002</v>
      </c>
      <c r="BK1202" s="21">
        <f t="shared" si="3191"/>
        <v>0</v>
      </c>
      <c r="BL1202" s="9"/>
      <c r="BM1202" s="21">
        <f t="shared" si="3185"/>
        <v>18.060000000000002</v>
      </c>
      <c r="BN1202" s="9"/>
      <c r="BO1202" s="21">
        <f t="shared" si="3186"/>
        <v>18.060000000000002</v>
      </c>
      <c r="BP1202" s="9"/>
      <c r="BQ1202" s="21">
        <f t="shared" si="3177"/>
        <v>18.060000000000002</v>
      </c>
      <c r="BR1202" s="9"/>
      <c r="BS1202" s="33">
        <f t="shared" si="3198"/>
        <v>18.060000000000002</v>
      </c>
      <c r="BT1202" s="9"/>
    </row>
    <row r="1203" spans="1:73" ht="78" hidden="1" customHeight="1" x14ac:dyDescent="0.3">
      <c r="A1203" s="1" t="s">
        <v>901</v>
      </c>
      <c r="B1203" s="1"/>
      <c r="C1203" s="1"/>
      <c r="D1203" s="1"/>
      <c r="E1203" s="8" t="s">
        <v>903</v>
      </c>
      <c r="F1203" s="3"/>
      <c r="G1203" s="3"/>
      <c r="H1203" s="3"/>
      <c r="I1203" s="3"/>
      <c r="J1203" s="3"/>
      <c r="K1203" s="3"/>
      <c r="L1203" s="18"/>
      <c r="M1203" s="18"/>
      <c r="N1203" s="18"/>
      <c r="O1203" s="9"/>
      <c r="P1203" s="9"/>
      <c r="Q1203" s="9"/>
      <c r="R1203" s="21">
        <f>R1204</f>
        <v>0</v>
      </c>
      <c r="S1203" s="21">
        <f t="shared" ref="S1203:BT1205" si="3262">S1204</f>
        <v>0</v>
      </c>
      <c r="T1203" s="21">
        <f t="shared" si="3262"/>
        <v>0</v>
      </c>
      <c r="U1203" s="21">
        <f t="shared" si="3262"/>
        <v>0</v>
      </c>
      <c r="V1203" s="21">
        <f t="shared" si="3262"/>
        <v>0</v>
      </c>
      <c r="W1203" s="21">
        <f t="shared" si="3262"/>
        <v>0</v>
      </c>
      <c r="X1203" s="21">
        <f t="shared" si="3117"/>
        <v>0</v>
      </c>
      <c r="Y1203" s="21">
        <f t="shared" si="3117"/>
        <v>0</v>
      </c>
      <c r="Z1203" s="21">
        <f t="shared" si="3117"/>
        <v>0</v>
      </c>
      <c r="AA1203" s="21">
        <f t="shared" si="3262"/>
        <v>0</v>
      </c>
      <c r="AB1203" s="21">
        <f t="shared" si="3118"/>
        <v>0</v>
      </c>
      <c r="AC1203" s="21">
        <f t="shared" si="3262"/>
        <v>0</v>
      </c>
      <c r="AD1203" s="21">
        <f t="shared" si="3262"/>
        <v>0</v>
      </c>
      <c r="AE1203" s="34">
        <f t="shared" si="3260"/>
        <v>0</v>
      </c>
      <c r="AF1203" s="21">
        <f t="shared" si="3262"/>
        <v>0</v>
      </c>
      <c r="AG1203" s="34">
        <f t="shared" si="3261"/>
        <v>0</v>
      </c>
      <c r="AH1203" s="21">
        <f t="shared" si="3262"/>
        <v>0</v>
      </c>
      <c r="AI1203" s="21">
        <f t="shared" si="3262"/>
        <v>0</v>
      </c>
      <c r="AJ1203" s="21">
        <f t="shared" si="3262"/>
        <v>0</v>
      </c>
      <c r="AK1203" s="21">
        <f t="shared" si="3235"/>
        <v>0</v>
      </c>
      <c r="AL1203" s="21">
        <f t="shared" si="3236"/>
        <v>0</v>
      </c>
      <c r="AM1203" s="21">
        <f t="shared" si="3236"/>
        <v>0</v>
      </c>
      <c r="AN1203" s="21">
        <f t="shared" si="3262"/>
        <v>0</v>
      </c>
      <c r="AO1203" s="21">
        <f t="shared" si="3237"/>
        <v>0</v>
      </c>
      <c r="AP1203" s="21">
        <f t="shared" si="3262"/>
        <v>0</v>
      </c>
      <c r="AQ1203" s="21">
        <f t="shared" si="3262"/>
        <v>0</v>
      </c>
      <c r="AR1203" s="21">
        <f t="shared" si="3262"/>
        <v>0</v>
      </c>
      <c r="AS1203" s="20">
        <f t="shared" si="3184"/>
        <v>0</v>
      </c>
      <c r="AT1203" s="20">
        <f t="shared" si="3234"/>
        <v>0</v>
      </c>
      <c r="AU1203" s="20">
        <f t="shared" si="3234"/>
        <v>0</v>
      </c>
      <c r="AV1203" s="21">
        <f t="shared" si="3262"/>
        <v>0</v>
      </c>
      <c r="AW1203" s="21">
        <f t="shared" si="3262"/>
        <v>0</v>
      </c>
      <c r="AX1203" s="21">
        <f t="shared" si="3262"/>
        <v>0</v>
      </c>
      <c r="AY1203" s="21">
        <f t="shared" si="3180"/>
        <v>0</v>
      </c>
      <c r="AZ1203" s="21">
        <f t="shared" si="3181"/>
        <v>0</v>
      </c>
      <c r="BA1203" s="21">
        <f t="shared" si="3182"/>
        <v>0</v>
      </c>
      <c r="BB1203" s="21">
        <f t="shared" si="3262"/>
        <v>0</v>
      </c>
      <c r="BC1203" s="21">
        <f t="shared" si="3257"/>
        <v>0</v>
      </c>
      <c r="BD1203" s="21">
        <f t="shared" si="3262"/>
        <v>0</v>
      </c>
      <c r="BE1203" s="21">
        <f t="shared" si="3262"/>
        <v>0</v>
      </c>
      <c r="BF1203" s="21">
        <f t="shared" si="3188"/>
        <v>0</v>
      </c>
      <c r="BG1203" s="21">
        <f t="shared" si="3189"/>
        <v>0</v>
      </c>
      <c r="BH1203" s="21">
        <f t="shared" si="3262"/>
        <v>0</v>
      </c>
      <c r="BI1203" s="21">
        <f t="shared" si="3262"/>
        <v>0</v>
      </c>
      <c r="BJ1203" s="21">
        <f t="shared" si="3190"/>
        <v>0</v>
      </c>
      <c r="BK1203" s="21">
        <f t="shared" si="3191"/>
        <v>0</v>
      </c>
      <c r="BL1203" s="21">
        <f t="shared" si="3262"/>
        <v>0</v>
      </c>
      <c r="BM1203" s="21">
        <f t="shared" si="3185"/>
        <v>0</v>
      </c>
      <c r="BN1203" s="21">
        <f t="shared" si="3262"/>
        <v>0</v>
      </c>
      <c r="BO1203" s="21">
        <f t="shared" si="3186"/>
        <v>0</v>
      </c>
      <c r="BP1203" s="21">
        <f t="shared" si="3262"/>
        <v>0</v>
      </c>
      <c r="BQ1203" s="21">
        <f t="shared" si="3177"/>
        <v>0</v>
      </c>
      <c r="BR1203" s="21">
        <f t="shared" si="3262"/>
        <v>0</v>
      </c>
      <c r="BS1203" s="21"/>
      <c r="BT1203" s="21">
        <f t="shared" si="3262"/>
        <v>0</v>
      </c>
      <c r="BU1203" s="52">
        <v>0</v>
      </c>
    </row>
    <row r="1204" spans="1:73" ht="46.8" hidden="1" customHeight="1" x14ac:dyDescent="0.3">
      <c r="A1204" s="1" t="s">
        <v>901</v>
      </c>
      <c r="B1204" s="1" t="s">
        <v>14</v>
      </c>
      <c r="C1204" s="1"/>
      <c r="D1204" s="1"/>
      <c r="E1204" s="2" t="s">
        <v>737</v>
      </c>
      <c r="F1204" s="3"/>
      <c r="G1204" s="3"/>
      <c r="H1204" s="3"/>
      <c r="I1204" s="3"/>
      <c r="J1204" s="3"/>
      <c r="K1204" s="3"/>
      <c r="L1204" s="18"/>
      <c r="M1204" s="18"/>
      <c r="N1204" s="18"/>
      <c r="O1204" s="9"/>
      <c r="P1204" s="9"/>
      <c r="Q1204" s="9"/>
      <c r="R1204" s="21">
        <f>R1205</f>
        <v>0</v>
      </c>
      <c r="S1204" s="21">
        <f t="shared" si="3262"/>
        <v>0</v>
      </c>
      <c r="T1204" s="21">
        <f t="shared" si="3262"/>
        <v>0</v>
      </c>
      <c r="U1204" s="21">
        <f t="shared" si="3262"/>
        <v>0</v>
      </c>
      <c r="V1204" s="21">
        <f t="shared" si="3262"/>
        <v>0</v>
      </c>
      <c r="W1204" s="21">
        <f t="shared" si="3262"/>
        <v>0</v>
      </c>
      <c r="X1204" s="21">
        <f t="shared" si="3117"/>
        <v>0</v>
      </c>
      <c r="Y1204" s="21">
        <f t="shared" si="3117"/>
        <v>0</v>
      </c>
      <c r="Z1204" s="21">
        <f t="shared" si="3117"/>
        <v>0</v>
      </c>
      <c r="AA1204" s="21">
        <f t="shared" si="3262"/>
        <v>0</v>
      </c>
      <c r="AB1204" s="21">
        <f t="shared" si="3118"/>
        <v>0</v>
      </c>
      <c r="AC1204" s="21">
        <f t="shared" si="3262"/>
        <v>0</v>
      </c>
      <c r="AD1204" s="21">
        <f t="shared" si="3262"/>
        <v>0</v>
      </c>
      <c r="AE1204" s="34">
        <f t="shared" si="3260"/>
        <v>0</v>
      </c>
      <c r="AF1204" s="21">
        <f t="shared" si="3262"/>
        <v>0</v>
      </c>
      <c r="AG1204" s="34">
        <f t="shared" si="3261"/>
        <v>0</v>
      </c>
      <c r="AH1204" s="21">
        <f t="shared" si="3262"/>
        <v>0</v>
      </c>
      <c r="AI1204" s="21">
        <f t="shared" si="3262"/>
        <v>0</v>
      </c>
      <c r="AJ1204" s="21">
        <f t="shared" si="3262"/>
        <v>0</v>
      </c>
      <c r="AK1204" s="21">
        <f t="shared" si="3235"/>
        <v>0</v>
      </c>
      <c r="AL1204" s="21">
        <f t="shared" si="3236"/>
        <v>0</v>
      </c>
      <c r="AM1204" s="21">
        <f t="shared" si="3236"/>
        <v>0</v>
      </c>
      <c r="AN1204" s="21">
        <f t="shared" si="3262"/>
        <v>0</v>
      </c>
      <c r="AO1204" s="21">
        <f t="shared" si="3237"/>
        <v>0</v>
      </c>
      <c r="AP1204" s="21">
        <f t="shared" si="3262"/>
        <v>0</v>
      </c>
      <c r="AQ1204" s="21">
        <f t="shared" si="3262"/>
        <v>0</v>
      </c>
      <c r="AR1204" s="21">
        <f t="shared" si="3262"/>
        <v>0</v>
      </c>
      <c r="AS1204" s="21">
        <f t="shared" si="3184"/>
        <v>0</v>
      </c>
      <c r="AT1204" s="21">
        <f t="shared" si="3234"/>
        <v>0</v>
      </c>
      <c r="AU1204" s="21">
        <f t="shared" si="3234"/>
        <v>0</v>
      </c>
      <c r="AV1204" s="21">
        <f t="shared" si="3262"/>
        <v>0</v>
      </c>
      <c r="AW1204" s="21">
        <f t="shared" si="3262"/>
        <v>0</v>
      </c>
      <c r="AX1204" s="21">
        <f t="shared" si="3262"/>
        <v>0</v>
      </c>
      <c r="AY1204" s="21">
        <f t="shared" si="3180"/>
        <v>0</v>
      </c>
      <c r="AZ1204" s="21">
        <f t="shared" si="3181"/>
        <v>0</v>
      </c>
      <c r="BA1204" s="21">
        <f t="shared" si="3182"/>
        <v>0</v>
      </c>
      <c r="BB1204" s="21">
        <f t="shared" si="3262"/>
        <v>0</v>
      </c>
      <c r="BC1204" s="21">
        <f t="shared" si="3257"/>
        <v>0</v>
      </c>
      <c r="BD1204" s="21">
        <f t="shared" si="3262"/>
        <v>0</v>
      </c>
      <c r="BE1204" s="21">
        <f t="shared" si="3262"/>
        <v>0</v>
      </c>
      <c r="BF1204" s="21">
        <f t="shared" si="3188"/>
        <v>0</v>
      </c>
      <c r="BG1204" s="21">
        <f t="shared" si="3189"/>
        <v>0</v>
      </c>
      <c r="BH1204" s="21">
        <f t="shared" si="3262"/>
        <v>0</v>
      </c>
      <c r="BI1204" s="21">
        <f t="shared" si="3262"/>
        <v>0</v>
      </c>
      <c r="BJ1204" s="21">
        <f t="shared" si="3190"/>
        <v>0</v>
      </c>
      <c r="BK1204" s="21">
        <f t="shared" si="3191"/>
        <v>0</v>
      </c>
      <c r="BL1204" s="21">
        <f t="shared" si="3262"/>
        <v>0</v>
      </c>
      <c r="BM1204" s="21">
        <f t="shared" si="3185"/>
        <v>0</v>
      </c>
      <c r="BN1204" s="21">
        <f t="shared" si="3262"/>
        <v>0</v>
      </c>
      <c r="BO1204" s="21">
        <f t="shared" si="3186"/>
        <v>0</v>
      </c>
      <c r="BP1204" s="21">
        <f t="shared" si="3262"/>
        <v>0</v>
      </c>
      <c r="BQ1204" s="21">
        <f t="shared" si="3177"/>
        <v>0</v>
      </c>
      <c r="BR1204" s="21">
        <f t="shared" si="3262"/>
        <v>0</v>
      </c>
      <c r="BS1204" s="21"/>
      <c r="BT1204" s="21">
        <f t="shared" si="3262"/>
        <v>0</v>
      </c>
      <c r="BU1204" s="52">
        <v>0</v>
      </c>
    </row>
    <row r="1205" spans="1:73" ht="15.6" hidden="1" customHeight="1" x14ac:dyDescent="0.3">
      <c r="A1205" s="1" t="s">
        <v>901</v>
      </c>
      <c r="B1205" s="1" t="s">
        <v>330</v>
      </c>
      <c r="C1205" s="1"/>
      <c r="D1205" s="1"/>
      <c r="E1205" s="2" t="s">
        <v>738</v>
      </c>
      <c r="F1205" s="3"/>
      <c r="G1205" s="3"/>
      <c r="H1205" s="3"/>
      <c r="I1205" s="3"/>
      <c r="J1205" s="3"/>
      <c r="K1205" s="3"/>
      <c r="L1205" s="18"/>
      <c r="M1205" s="18"/>
      <c r="N1205" s="18"/>
      <c r="O1205" s="9"/>
      <c r="P1205" s="9"/>
      <c r="Q1205" s="9"/>
      <c r="R1205" s="21">
        <f>R1206</f>
        <v>0</v>
      </c>
      <c r="S1205" s="21">
        <f t="shared" si="3262"/>
        <v>0</v>
      </c>
      <c r="T1205" s="21">
        <f t="shared" si="3262"/>
        <v>0</v>
      </c>
      <c r="U1205" s="21">
        <f t="shared" si="3262"/>
        <v>0</v>
      </c>
      <c r="V1205" s="21">
        <f t="shared" si="3262"/>
        <v>0</v>
      </c>
      <c r="W1205" s="21">
        <f t="shared" si="3262"/>
        <v>0</v>
      </c>
      <c r="X1205" s="21">
        <f t="shared" si="3117"/>
        <v>0</v>
      </c>
      <c r="Y1205" s="21">
        <f t="shared" si="3117"/>
        <v>0</v>
      </c>
      <c r="Z1205" s="21">
        <f t="shared" si="3117"/>
        <v>0</v>
      </c>
      <c r="AA1205" s="21">
        <f t="shared" si="3262"/>
        <v>0</v>
      </c>
      <c r="AB1205" s="21">
        <f t="shared" si="3118"/>
        <v>0</v>
      </c>
      <c r="AC1205" s="21">
        <f t="shared" si="3262"/>
        <v>0</v>
      </c>
      <c r="AD1205" s="21">
        <f t="shared" si="3262"/>
        <v>0</v>
      </c>
      <c r="AE1205" s="34">
        <f t="shared" si="3260"/>
        <v>0</v>
      </c>
      <c r="AF1205" s="21">
        <f t="shared" si="3262"/>
        <v>0</v>
      </c>
      <c r="AG1205" s="34">
        <f t="shared" si="3261"/>
        <v>0</v>
      </c>
      <c r="AH1205" s="21">
        <f t="shared" si="3262"/>
        <v>0</v>
      </c>
      <c r="AI1205" s="21">
        <f t="shared" si="3262"/>
        <v>0</v>
      </c>
      <c r="AJ1205" s="21">
        <f t="shared" si="3262"/>
        <v>0</v>
      </c>
      <c r="AK1205" s="21">
        <f t="shared" si="3235"/>
        <v>0</v>
      </c>
      <c r="AL1205" s="21">
        <f t="shared" si="3236"/>
        <v>0</v>
      </c>
      <c r="AM1205" s="21">
        <f t="shared" si="3236"/>
        <v>0</v>
      </c>
      <c r="AN1205" s="21">
        <f t="shared" si="3262"/>
        <v>0</v>
      </c>
      <c r="AO1205" s="21">
        <f t="shared" si="3237"/>
        <v>0</v>
      </c>
      <c r="AP1205" s="21">
        <f t="shared" si="3262"/>
        <v>0</v>
      </c>
      <c r="AQ1205" s="21">
        <f t="shared" si="3262"/>
        <v>0</v>
      </c>
      <c r="AR1205" s="21">
        <f t="shared" si="3262"/>
        <v>0</v>
      </c>
      <c r="AS1205" s="21">
        <f t="shared" si="3184"/>
        <v>0</v>
      </c>
      <c r="AT1205" s="21">
        <f t="shared" si="3234"/>
        <v>0</v>
      </c>
      <c r="AU1205" s="21">
        <f t="shared" si="3234"/>
        <v>0</v>
      </c>
      <c r="AV1205" s="21">
        <f t="shared" si="3262"/>
        <v>0</v>
      </c>
      <c r="AW1205" s="21">
        <f t="shared" si="3262"/>
        <v>0</v>
      </c>
      <c r="AX1205" s="21">
        <f t="shared" si="3262"/>
        <v>0</v>
      </c>
      <c r="AY1205" s="21">
        <f t="shared" si="3180"/>
        <v>0</v>
      </c>
      <c r="AZ1205" s="21">
        <f t="shared" si="3181"/>
        <v>0</v>
      </c>
      <c r="BA1205" s="21">
        <f t="shared" si="3182"/>
        <v>0</v>
      </c>
      <c r="BB1205" s="21">
        <f t="shared" si="3262"/>
        <v>0</v>
      </c>
      <c r="BC1205" s="21">
        <f t="shared" si="3257"/>
        <v>0</v>
      </c>
      <c r="BD1205" s="21">
        <f t="shared" si="3262"/>
        <v>0</v>
      </c>
      <c r="BE1205" s="21">
        <f t="shared" si="3262"/>
        <v>0</v>
      </c>
      <c r="BF1205" s="21">
        <f t="shared" si="3188"/>
        <v>0</v>
      </c>
      <c r="BG1205" s="21">
        <f t="shared" si="3189"/>
        <v>0</v>
      </c>
      <c r="BH1205" s="21">
        <f t="shared" si="3262"/>
        <v>0</v>
      </c>
      <c r="BI1205" s="21">
        <f t="shared" si="3262"/>
        <v>0</v>
      </c>
      <c r="BJ1205" s="21">
        <f t="shared" si="3190"/>
        <v>0</v>
      </c>
      <c r="BK1205" s="21">
        <f t="shared" si="3191"/>
        <v>0</v>
      </c>
      <c r="BL1205" s="21">
        <f t="shared" si="3262"/>
        <v>0</v>
      </c>
      <c r="BM1205" s="21">
        <f t="shared" si="3185"/>
        <v>0</v>
      </c>
      <c r="BN1205" s="21">
        <f t="shared" si="3262"/>
        <v>0</v>
      </c>
      <c r="BO1205" s="21">
        <f t="shared" si="3186"/>
        <v>0</v>
      </c>
      <c r="BP1205" s="21">
        <f t="shared" si="3262"/>
        <v>0</v>
      </c>
      <c r="BQ1205" s="21">
        <f t="shared" si="3177"/>
        <v>0</v>
      </c>
      <c r="BR1205" s="21">
        <f t="shared" si="3262"/>
        <v>0</v>
      </c>
      <c r="BS1205" s="21"/>
      <c r="BT1205" s="21">
        <f t="shared" si="3262"/>
        <v>0</v>
      </c>
      <c r="BU1205" s="52">
        <v>0</v>
      </c>
    </row>
    <row r="1206" spans="1:73" ht="52.2" hidden="1" customHeight="1" x14ac:dyDescent="0.3">
      <c r="A1206" s="1" t="s">
        <v>901</v>
      </c>
      <c r="B1206" s="1" t="s">
        <v>330</v>
      </c>
      <c r="C1206" s="1" t="s">
        <v>58</v>
      </c>
      <c r="D1206" s="1" t="s">
        <v>10</v>
      </c>
      <c r="E1206" s="2" t="s">
        <v>761</v>
      </c>
      <c r="F1206" s="3"/>
      <c r="G1206" s="3"/>
      <c r="H1206" s="3"/>
      <c r="I1206" s="3"/>
      <c r="J1206" s="3"/>
      <c r="K1206" s="3"/>
      <c r="L1206" s="18"/>
      <c r="M1206" s="18"/>
      <c r="N1206" s="18"/>
      <c r="O1206" s="9"/>
      <c r="P1206" s="9"/>
      <c r="Q1206" s="9"/>
      <c r="R1206" s="21">
        <v>0</v>
      </c>
      <c r="S1206" s="21">
        <v>0</v>
      </c>
      <c r="T1206" s="21">
        <v>0</v>
      </c>
      <c r="U1206" s="21"/>
      <c r="V1206" s="21"/>
      <c r="W1206" s="21"/>
      <c r="X1206" s="21">
        <f t="shared" si="3117"/>
        <v>0</v>
      </c>
      <c r="Y1206" s="21">
        <f t="shared" si="3117"/>
        <v>0</v>
      </c>
      <c r="Z1206" s="21">
        <f t="shared" si="3117"/>
        <v>0</v>
      </c>
      <c r="AA1206" s="21"/>
      <c r="AB1206" s="21">
        <f t="shared" si="3118"/>
        <v>0</v>
      </c>
      <c r="AC1206" s="21"/>
      <c r="AD1206" s="21"/>
      <c r="AE1206" s="34">
        <f t="shared" si="3260"/>
        <v>0</v>
      </c>
      <c r="AF1206" s="21"/>
      <c r="AG1206" s="34">
        <f t="shared" si="3261"/>
        <v>0</v>
      </c>
      <c r="AH1206" s="21"/>
      <c r="AI1206" s="21"/>
      <c r="AJ1206" s="21"/>
      <c r="AK1206" s="21">
        <f t="shared" si="3235"/>
        <v>0</v>
      </c>
      <c r="AL1206" s="21">
        <f t="shared" si="3236"/>
        <v>0</v>
      </c>
      <c r="AM1206" s="21">
        <f t="shared" si="3236"/>
        <v>0</v>
      </c>
      <c r="AN1206" s="21"/>
      <c r="AO1206" s="21">
        <f t="shared" si="3237"/>
        <v>0</v>
      </c>
      <c r="AP1206" s="21"/>
      <c r="AQ1206" s="21"/>
      <c r="AR1206" s="21"/>
      <c r="AS1206" s="21">
        <f t="shared" si="3184"/>
        <v>0</v>
      </c>
      <c r="AT1206" s="21">
        <f t="shared" si="3234"/>
        <v>0</v>
      </c>
      <c r="AU1206" s="21">
        <f t="shared" si="3234"/>
        <v>0</v>
      </c>
      <c r="AV1206" s="21"/>
      <c r="AW1206" s="21"/>
      <c r="AX1206" s="21"/>
      <c r="AY1206" s="21">
        <f t="shared" si="3180"/>
        <v>0</v>
      </c>
      <c r="AZ1206" s="21">
        <f t="shared" si="3181"/>
        <v>0</v>
      </c>
      <c r="BA1206" s="21">
        <f t="shared" si="3182"/>
        <v>0</v>
      </c>
      <c r="BB1206" s="21"/>
      <c r="BC1206" s="21">
        <f t="shared" si="3257"/>
        <v>0</v>
      </c>
      <c r="BD1206" s="21"/>
      <c r="BE1206" s="21"/>
      <c r="BF1206" s="21">
        <f t="shared" si="3188"/>
        <v>0</v>
      </c>
      <c r="BG1206" s="21">
        <f t="shared" si="3189"/>
        <v>0</v>
      </c>
      <c r="BH1206" s="21"/>
      <c r="BI1206" s="21"/>
      <c r="BJ1206" s="21">
        <f t="shared" si="3190"/>
        <v>0</v>
      </c>
      <c r="BK1206" s="21">
        <f t="shared" si="3191"/>
        <v>0</v>
      </c>
      <c r="BL1206" s="21"/>
      <c r="BM1206" s="21">
        <f t="shared" si="3185"/>
        <v>0</v>
      </c>
      <c r="BN1206" s="21"/>
      <c r="BO1206" s="21">
        <f t="shared" si="3186"/>
        <v>0</v>
      </c>
      <c r="BP1206" s="21"/>
      <c r="BQ1206" s="21">
        <f t="shared" si="3177"/>
        <v>0</v>
      </c>
      <c r="BR1206" s="21"/>
      <c r="BS1206" s="21"/>
      <c r="BT1206" s="21"/>
      <c r="BU1206" s="52">
        <v>0</v>
      </c>
    </row>
    <row r="1207" spans="1:73" ht="42.6" customHeight="1" x14ac:dyDescent="0.3">
      <c r="A1207" s="1" t="s">
        <v>902</v>
      </c>
      <c r="B1207" s="1"/>
      <c r="C1207" s="1"/>
      <c r="D1207" s="1"/>
      <c r="E1207" s="8" t="s">
        <v>958</v>
      </c>
      <c r="F1207" s="3"/>
      <c r="G1207" s="3"/>
      <c r="H1207" s="3"/>
      <c r="I1207" s="3"/>
      <c r="J1207" s="3"/>
      <c r="K1207" s="3"/>
      <c r="L1207" s="18"/>
      <c r="M1207" s="18"/>
      <c r="N1207" s="18"/>
      <c r="O1207" s="9"/>
      <c r="P1207" s="9"/>
      <c r="Q1207" s="9"/>
      <c r="R1207" s="21">
        <f t="shared" ref="R1207:W1207" si="3263">R1211</f>
        <v>0</v>
      </c>
      <c r="S1207" s="21">
        <f t="shared" si="3263"/>
        <v>0</v>
      </c>
      <c r="T1207" s="21">
        <f t="shared" si="3263"/>
        <v>0</v>
      </c>
      <c r="U1207" s="21">
        <f t="shared" si="3263"/>
        <v>41870.720000000001</v>
      </c>
      <c r="V1207" s="21">
        <f t="shared" si="3263"/>
        <v>0</v>
      </c>
      <c r="W1207" s="21">
        <f t="shared" si="3263"/>
        <v>0</v>
      </c>
      <c r="X1207" s="21">
        <f t="shared" si="3117"/>
        <v>41870.720000000001</v>
      </c>
      <c r="Y1207" s="21">
        <f t="shared" si="3117"/>
        <v>0</v>
      </c>
      <c r="Z1207" s="21">
        <f t="shared" si="3117"/>
        <v>0</v>
      </c>
      <c r="AA1207" s="21">
        <f>AA1211</f>
        <v>0</v>
      </c>
      <c r="AB1207" s="21">
        <f t="shared" si="3118"/>
        <v>41870.720000000001</v>
      </c>
      <c r="AC1207" s="21">
        <f>AC1211</f>
        <v>0</v>
      </c>
      <c r="AD1207" s="21">
        <f>AD1211</f>
        <v>0</v>
      </c>
      <c r="AE1207" s="34">
        <f t="shared" si="3260"/>
        <v>41870.720000000001</v>
      </c>
      <c r="AF1207" s="21">
        <f>AF1211</f>
        <v>0</v>
      </c>
      <c r="AG1207" s="34">
        <f t="shared" si="3261"/>
        <v>41870.720000000001</v>
      </c>
      <c r="AH1207" s="21">
        <f>AH1211</f>
        <v>0</v>
      </c>
      <c r="AI1207" s="21">
        <f>AI1211</f>
        <v>0</v>
      </c>
      <c r="AJ1207" s="21">
        <f>AJ1211</f>
        <v>0</v>
      </c>
      <c r="AK1207" s="21">
        <f t="shared" si="3235"/>
        <v>41870.720000000001</v>
      </c>
      <c r="AL1207" s="21">
        <f t="shared" si="3236"/>
        <v>0</v>
      </c>
      <c r="AM1207" s="21">
        <f t="shared" si="3236"/>
        <v>0</v>
      </c>
      <c r="AN1207" s="21">
        <f>AN1211</f>
        <v>0</v>
      </c>
      <c r="AO1207" s="21">
        <f t="shared" si="3237"/>
        <v>41870.720000000001</v>
      </c>
      <c r="AP1207" s="21">
        <f>AP1211</f>
        <v>0</v>
      </c>
      <c r="AQ1207" s="21">
        <f>AQ1211</f>
        <v>0</v>
      </c>
      <c r="AR1207" s="21">
        <f>AR1211</f>
        <v>0</v>
      </c>
      <c r="AS1207" s="20">
        <f t="shared" si="3184"/>
        <v>41870.720000000001</v>
      </c>
      <c r="AT1207" s="20">
        <f t="shared" si="3234"/>
        <v>0</v>
      </c>
      <c r="AU1207" s="20">
        <f t="shared" si="3234"/>
        <v>0</v>
      </c>
      <c r="AV1207" s="21">
        <f>AV1211</f>
        <v>26994.796999999999</v>
      </c>
      <c r="AW1207" s="21">
        <f>AW1211</f>
        <v>0</v>
      </c>
      <c r="AX1207" s="21">
        <f>AX1211</f>
        <v>0</v>
      </c>
      <c r="AY1207" s="21">
        <f t="shared" si="3180"/>
        <v>68865.516999999993</v>
      </c>
      <c r="AZ1207" s="21">
        <f t="shared" si="3181"/>
        <v>0</v>
      </c>
      <c r="BA1207" s="21">
        <f t="shared" si="3182"/>
        <v>0</v>
      </c>
      <c r="BB1207" s="21">
        <f>BB1211</f>
        <v>0</v>
      </c>
      <c r="BC1207" s="21">
        <f t="shared" si="3257"/>
        <v>68865.516999999993</v>
      </c>
      <c r="BD1207" s="21">
        <f>BD1211</f>
        <v>0</v>
      </c>
      <c r="BE1207" s="21">
        <f>BE1211</f>
        <v>0</v>
      </c>
      <c r="BF1207" s="21">
        <f t="shared" si="3188"/>
        <v>68865.516999999993</v>
      </c>
      <c r="BG1207" s="21">
        <f t="shared" si="3189"/>
        <v>0</v>
      </c>
      <c r="BH1207" s="21">
        <f>BH1211</f>
        <v>0</v>
      </c>
      <c r="BI1207" s="21">
        <f>BI1211</f>
        <v>0</v>
      </c>
      <c r="BJ1207" s="21">
        <f t="shared" si="3190"/>
        <v>68865.516999999993</v>
      </c>
      <c r="BK1207" s="21">
        <f t="shared" si="3191"/>
        <v>0</v>
      </c>
      <c r="BL1207" s="21">
        <f>BL1211</f>
        <v>0</v>
      </c>
      <c r="BM1207" s="21">
        <f t="shared" si="3185"/>
        <v>68865.516999999993</v>
      </c>
      <c r="BN1207" s="21">
        <f>BN1211</f>
        <v>0</v>
      </c>
      <c r="BO1207" s="21">
        <f t="shared" si="3186"/>
        <v>68865.516999999993</v>
      </c>
      <c r="BP1207" s="21">
        <f>BP1211</f>
        <v>0</v>
      </c>
      <c r="BQ1207" s="21">
        <f t="shared" si="3177"/>
        <v>68865.516999999993</v>
      </c>
      <c r="BR1207" s="57">
        <f>BR1211+BR1208</f>
        <v>0</v>
      </c>
      <c r="BS1207" s="33">
        <f t="shared" ref="BS1207:BS1249" si="3264">BQ1207+BR1207</f>
        <v>68865.516999999993</v>
      </c>
      <c r="BT1207" s="21">
        <f>BT1211</f>
        <v>0</v>
      </c>
    </row>
    <row r="1208" spans="1:73" ht="32.4" customHeight="1" x14ac:dyDescent="0.3">
      <c r="A1208" s="1" t="s">
        <v>902</v>
      </c>
      <c r="B1208" s="1" t="s">
        <v>84</v>
      </c>
      <c r="C1208" s="1"/>
      <c r="D1208" s="1"/>
      <c r="E1208" s="2" t="s">
        <v>732</v>
      </c>
      <c r="F1208" s="3"/>
      <c r="G1208" s="3"/>
      <c r="H1208" s="3"/>
      <c r="I1208" s="3"/>
      <c r="J1208" s="3"/>
      <c r="K1208" s="3"/>
      <c r="L1208" s="18"/>
      <c r="M1208" s="18"/>
      <c r="N1208" s="18"/>
      <c r="O1208" s="9"/>
      <c r="P1208" s="9"/>
      <c r="Q1208" s="9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34"/>
      <c r="AF1208" s="21"/>
      <c r="AG1208" s="34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0"/>
      <c r="AT1208" s="20"/>
      <c r="AU1208" s="20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63"/>
      <c r="BR1208" s="63">
        <f>BR1209</f>
        <v>12030.406000000001</v>
      </c>
      <c r="BS1208" s="33">
        <f t="shared" si="3264"/>
        <v>12030.406000000001</v>
      </c>
      <c r="BT1208" s="21"/>
    </row>
    <row r="1209" spans="1:73" ht="32.4" customHeight="1" x14ac:dyDescent="0.3">
      <c r="A1209" s="1" t="s">
        <v>902</v>
      </c>
      <c r="B1209" s="1" t="s">
        <v>421</v>
      </c>
      <c r="C1209" s="1"/>
      <c r="D1209" s="1"/>
      <c r="E1209" s="2" t="s">
        <v>734</v>
      </c>
      <c r="F1209" s="3"/>
      <c r="G1209" s="3"/>
      <c r="H1209" s="3"/>
      <c r="I1209" s="3"/>
      <c r="J1209" s="3"/>
      <c r="K1209" s="3"/>
      <c r="L1209" s="18"/>
      <c r="M1209" s="18"/>
      <c r="N1209" s="18"/>
      <c r="O1209" s="9"/>
      <c r="P1209" s="9"/>
      <c r="Q1209" s="9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34"/>
      <c r="AF1209" s="21"/>
      <c r="AG1209" s="34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0"/>
      <c r="AT1209" s="20"/>
      <c r="AU1209" s="20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63"/>
      <c r="BR1209" s="63">
        <f>BR1210</f>
        <v>12030.406000000001</v>
      </c>
      <c r="BS1209" s="33">
        <f t="shared" si="3264"/>
        <v>12030.406000000001</v>
      </c>
      <c r="BT1209" s="21"/>
    </row>
    <row r="1210" spans="1:73" ht="32.4" customHeight="1" x14ac:dyDescent="0.3">
      <c r="A1210" s="1" t="s">
        <v>902</v>
      </c>
      <c r="B1210" s="1" t="s">
        <v>421</v>
      </c>
      <c r="C1210" s="1" t="s">
        <v>72</v>
      </c>
      <c r="D1210" s="1" t="s">
        <v>57</v>
      </c>
      <c r="E1210" s="2" t="s">
        <v>779</v>
      </c>
      <c r="F1210" s="3"/>
      <c r="G1210" s="3"/>
      <c r="H1210" s="3"/>
      <c r="I1210" s="3"/>
      <c r="J1210" s="3"/>
      <c r="K1210" s="3"/>
      <c r="L1210" s="18"/>
      <c r="M1210" s="18"/>
      <c r="N1210" s="18"/>
      <c r="O1210" s="9"/>
      <c r="P1210" s="9"/>
      <c r="Q1210" s="9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34"/>
      <c r="AF1210" s="21"/>
      <c r="AG1210" s="34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0"/>
      <c r="AT1210" s="20"/>
      <c r="AU1210" s="20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63"/>
      <c r="BR1210" s="63">
        <v>12030.406000000001</v>
      </c>
      <c r="BS1210" s="33">
        <f t="shared" si="3264"/>
        <v>12030.406000000001</v>
      </c>
      <c r="BT1210" s="21"/>
    </row>
    <row r="1211" spans="1:73" ht="46.8" x14ac:dyDescent="0.3">
      <c r="A1211" s="1" t="s">
        <v>902</v>
      </c>
      <c r="B1211" s="1" t="s">
        <v>14</v>
      </c>
      <c r="C1211" s="1"/>
      <c r="D1211" s="1"/>
      <c r="E1211" s="2" t="s">
        <v>737</v>
      </c>
      <c r="F1211" s="3"/>
      <c r="G1211" s="3"/>
      <c r="H1211" s="3"/>
      <c r="I1211" s="3"/>
      <c r="J1211" s="3"/>
      <c r="K1211" s="3"/>
      <c r="L1211" s="18"/>
      <c r="M1211" s="18"/>
      <c r="N1211" s="18"/>
      <c r="O1211" s="9"/>
      <c r="P1211" s="9"/>
      <c r="Q1211" s="9"/>
      <c r="R1211" s="21">
        <f>R1212</f>
        <v>0</v>
      </c>
      <c r="S1211" s="21">
        <f t="shared" ref="S1211:BT1212" si="3265">S1212</f>
        <v>0</v>
      </c>
      <c r="T1211" s="21">
        <f t="shared" si="3265"/>
        <v>0</v>
      </c>
      <c r="U1211" s="21">
        <f t="shared" si="3265"/>
        <v>41870.720000000001</v>
      </c>
      <c r="V1211" s="21">
        <f t="shared" si="3265"/>
        <v>0</v>
      </c>
      <c r="W1211" s="21">
        <f t="shared" si="3265"/>
        <v>0</v>
      </c>
      <c r="X1211" s="21">
        <f t="shared" ref="X1211:Z1281" si="3266">R1211+U1211</f>
        <v>41870.720000000001</v>
      </c>
      <c r="Y1211" s="21">
        <f t="shared" si="3266"/>
        <v>0</v>
      </c>
      <c r="Z1211" s="21">
        <f t="shared" si="3266"/>
        <v>0</v>
      </c>
      <c r="AA1211" s="21">
        <f t="shared" si="3265"/>
        <v>0</v>
      </c>
      <c r="AB1211" s="21">
        <f t="shared" ref="AB1211:AB1280" si="3267">X1211+AA1211</f>
        <v>41870.720000000001</v>
      </c>
      <c r="AC1211" s="21">
        <f t="shared" si="3265"/>
        <v>0</v>
      </c>
      <c r="AD1211" s="21">
        <f t="shared" si="3265"/>
        <v>0</v>
      </c>
      <c r="AE1211" s="34">
        <f t="shared" si="3260"/>
        <v>41870.720000000001</v>
      </c>
      <c r="AF1211" s="21">
        <f t="shared" si="3265"/>
        <v>0</v>
      </c>
      <c r="AG1211" s="34">
        <f t="shared" si="3261"/>
        <v>41870.720000000001</v>
      </c>
      <c r="AH1211" s="21">
        <f t="shared" si="3265"/>
        <v>0</v>
      </c>
      <c r="AI1211" s="21">
        <f t="shared" si="3265"/>
        <v>0</v>
      </c>
      <c r="AJ1211" s="21">
        <f t="shared" si="3265"/>
        <v>0</v>
      </c>
      <c r="AK1211" s="21">
        <f t="shared" si="3235"/>
        <v>41870.720000000001</v>
      </c>
      <c r="AL1211" s="21">
        <f t="shared" si="3236"/>
        <v>0</v>
      </c>
      <c r="AM1211" s="21">
        <f t="shared" si="3236"/>
        <v>0</v>
      </c>
      <c r="AN1211" s="21">
        <f t="shared" si="3265"/>
        <v>0</v>
      </c>
      <c r="AO1211" s="21">
        <f t="shared" si="3237"/>
        <v>41870.720000000001</v>
      </c>
      <c r="AP1211" s="21">
        <f t="shared" si="3265"/>
        <v>0</v>
      </c>
      <c r="AQ1211" s="21">
        <f t="shared" si="3265"/>
        <v>0</v>
      </c>
      <c r="AR1211" s="21">
        <f t="shared" si="3265"/>
        <v>0</v>
      </c>
      <c r="AS1211" s="21">
        <f t="shared" si="3184"/>
        <v>41870.720000000001</v>
      </c>
      <c r="AT1211" s="21">
        <f t="shared" si="3234"/>
        <v>0</v>
      </c>
      <c r="AU1211" s="21">
        <f t="shared" si="3234"/>
        <v>0</v>
      </c>
      <c r="AV1211" s="21">
        <f t="shared" si="3265"/>
        <v>26994.796999999999</v>
      </c>
      <c r="AW1211" s="21">
        <f t="shared" si="3265"/>
        <v>0</v>
      </c>
      <c r="AX1211" s="21">
        <f t="shared" si="3265"/>
        <v>0</v>
      </c>
      <c r="AY1211" s="21">
        <f t="shared" si="3180"/>
        <v>68865.516999999993</v>
      </c>
      <c r="AZ1211" s="21">
        <f t="shared" si="3181"/>
        <v>0</v>
      </c>
      <c r="BA1211" s="21">
        <f t="shared" si="3182"/>
        <v>0</v>
      </c>
      <c r="BB1211" s="21">
        <f t="shared" si="3265"/>
        <v>0</v>
      </c>
      <c r="BC1211" s="21">
        <f t="shared" si="3257"/>
        <v>68865.516999999993</v>
      </c>
      <c r="BD1211" s="21">
        <f t="shared" si="3265"/>
        <v>0</v>
      </c>
      <c r="BE1211" s="21">
        <f t="shared" si="3265"/>
        <v>0</v>
      </c>
      <c r="BF1211" s="21">
        <f t="shared" si="3188"/>
        <v>68865.516999999993</v>
      </c>
      <c r="BG1211" s="21">
        <f t="shared" si="3189"/>
        <v>0</v>
      </c>
      <c r="BH1211" s="21">
        <f t="shared" si="3265"/>
        <v>0</v>
      </c>
      <c r="BI1211" s="21">
        <f t="shared" si="3265"/>
        <v>0</v>
      </c>
      <c r="BJ1211" s="21">
        <f t="shared" si="3190"/>
        <v>68865.516999999993</v>
      </c>
      <c r="BK1211" s="21">
        <f t="shared" si="3191"/>
        <v>0</v>
      </c>
      <c r="BL1211" s="21">
        <f t="shared" si="3265"/>
        <v>0</v>
      </c>
      <c r="BM1211" s="21">
        <f t="shared" si="3185"/>
        <v>68865.516999999993</v>
      </c>
      <c r="BN1211" s="21">
        <f t="shared" si="3265"/>
        <v>0</v>
      </c>
      <c r="BO1211" s="21">
        <f t="shared" si="3186"/>
        <v>68865.516999999993</v>
      </c>
      <c r="BP1211" s="21">
        <f t="shared" si="3265"/>
        <v>0</v>
      </c>
      <c r="BQ1211" s="21">
        <f t="shared" si="3177"/>
        <v>68865.516999999993</v>
      </c>
      <c r="BR1211" s="57">
        <f t="shared" si="3265"/>
        <v>-12030.406000000001</v>
      </c>
      <c r="BS1211" s="33">
        <f t="shared" si="3264"/>
        <v>56835.11099999999</v>
      </c>
      <c r="BT1211" s="21">
        <f t="shared" si="3265"/>
        <v>0</v>
      </c>
    </row>
    <row r="1212" spans="1:73" x14ac:dyDescent="0.3">
      <c r="A1212" s="1" t="s">
        <v>902</v>
      </c>
      <c r="B1212" s="1" t="s">
        <v>330</v>
      </c>
      <c r="C1212" s="1"/>
      <c r="D1212" s="1"/>
      <c r="E1212" s="2" t="s">
        <v>738</v>
      </c>
      <c r="F1212" s="3"/>
      <c r="G1212" s="3"/>
      <c r="H1212" s="3"/>
      <c r="I1212" s="3"/>
      <c r="J1212" s="3"/>
      <c r="K1212" s="3"/>
      <c r="L1212" s="18"/>
      <c r="M1212" s="18"/>
      <c r="N1212" s="18"/>
      <c r="O1212" s="9"/>
      <c r="P1212" s="9"/>
      <c r="Q1212" s="9"/>
      <c r="R1212" s="21">
        <f>R1213</f>
        <v>0</v>
      </c>
      <c r="S1212" s="21">
        <f t="shared" si="3265"/>
        <v>0</v>
      </c>
      <c r="T1212" s="21">
        <f t="shared" si="3265"/>
        <v>0</v>
      </c>
      <c r="U1212" s="21">
        <f t="shared" si="3265"/>
        <v>41870.720000000001</v>
      </c>
      <c r="V1212" s="21">
        <f t="shared" si="3265"/>
        <v>0</v>
      </c>
      <c r="W1212" s="21">
        <f t="shared" si="3265"/>
        <v>0</v>
      </c>
      <c r="X1212" s="21">
        <f t="shared" si="3266"/>
        <v>41870.720000000001</v>
      </c>
      <c r="Y1212" s="21">
        <f t="shared" si="3266"/>
        <v>0</v>
      </c>
      <c r="Z1212" s="21">
        <f t="shared" si="3266"/>
        <v>0</v>
      </c>
      <c r="AA1212" s="21">
        <f t="shared" si="3265"/>
        <v>0</v>
      </c>
      <c r="AB1212" s="21">
        <f t="shared" si="3267"/>
        <v>41870.720000000001</v>
      </c>
      <c r="AC1212" s="21">
        <f t="shared" si="3265"/>
        <v>0</v>
      </c>
      <c r="AD1212" s="21">
        <f t="shared" si="3265"/>
        <v>0</v>
      </c>
      <c r="AE1212" s="34">
        <f t="shared" si="3260"/>
        <v>41870.720000000001</v>
      </c>
      <c r="AF1212" s="21">
        <f t="shared" si="3265"/>
        <v>0</v>
      </c>
      <c r="AG1212" s="34">
        <f t="shared" si="3261"/>
        <v>41870.720000000001</v>
      </c>
      <c r="AH1212" s="21">
        <f t="shared" si="3265"/>
        <v>0</v>
      </c>
      <c r="AI1212" s="21">
        <f t="shared" si="3265"/>
        <v>0</v>
      </c>
      <c r="AJ1212" s="21">
        <f t="shared" si="3265"/>
        <v>0</v>
      </c>
      <c r="AK1212" s="21">
        <f t="shared" si="3235"/>
        <v>41870.720000000001</v>
      </c>
      <c r="AL1212" s="21">
        <f t="shared" si="3236"/>
        <v>0</v>
      </c>
      <c r="AM1212" s="21">
        <f t="shared" si="3236"/>
        <v>0</v>
      </c>
      <c r="AN1212" s="21">
        <f t="shared" si="3265"/>
        <v>0</v>
      </c>
      <c r="AO1212" s="21">
        <f t="shared" si="3237"/>
        <v>41870.720000000001</v>
      </c>
      <c r="AP1212" s="21">
        <f t="shared" si="3265"/>
        <v>0</v>
      </c>
      <c r="AQ1212" s="21">
        <f t="shared" si="3265"/>
        <v>0</v>
      </c>
      <c r="AR1212" s="21">
        <f t="shared" si="3265"/>
        <v>0</v>
      </c>
      <c r="AS1212" s="21">
        <f t="shared" si="3184"/>
        <v>41870.720000000001</v>
      </c>
      <c r="AT1212" s="21">
        <f t="shared" si="3234"/>
        <v>0</v>
      </c>
      <c r="AU1212" s="21">
        <f t="shared" si="3234"/>
        <v>0</v>
      </c>
      <c r="AV1212" s="21">
        <f t="shared" si="3265"/>
        <v>26994.796999999999</v>
      </c>
      <c r="AW1212" s="21">
        <f t="shared" si="3265"/>
        <v>0</v>
      </c>
      <c r="AX1212" s="21">
        <f t="shared" si="3265"/>
        <v>0</v>
      </c>
      <c r="AY1212" s="21">
        <f t="shared" si="3180"/>
        <v>68865.516999999993</v>
      </c>
      <c r="AZ1212" s="21">
        <f t="shared" si="3181"/>
        <v>0</v>
      </c>
      <c r="BA1212" s="21">
        <f t="shared" si="3182"/>
        <v>0</v>
      </c>
      <c r="BB1212" s="21">
        <f t="shared" si="3265"/>
        <v>0</v>
      </c>
      <c r="BC1212" s="21">
        <f t="shared" si="3257"/>
        <v>68865.516999999993</v>
      </c>
      <c r="BD1212" s="21">
        <f t="shared" si="3265"/>
        <v>0</v>
      </c>
      <c r="BE1212" s="21">
        <f t="shared" si="3265"/>
        <v>0</v>
      </c>
      <c r="BF1212" s="21">
        <f t="shared" si="3188"/>
        <v>68865.516999999993</v>
      </c>
      <c r="BG1212" s="21">
        <f t="shared" si="3189"/>
        <v>0</v>
      </c>
      <c r="BH1212" s="21">
        <f t="shared" si="3265"/>
        <v>0</v>
      </c>
      <c r="BI1212" s="21">
        <f t="shared" si="3265"/>
        <v>0</v>
      </c>
      <c r="BJ1212" s="21">
        <f t="shared" si="3190"/>
        <v>68865.516999999993</v>
      </c>
      <c r="BK1212" s="21">
        <f t="shared" si="3191"/>
        <v>0</v>
      </c>
      <c r="BL1212" s="21">
        <f t="shared" si="3265"/>
        <v>0</v>
      </c>
      <c r="BM1212" s="21">
        <f t="shared" si="3185"/>
        <v>68865.516999999993</v>
      </c>
      <c r="BN1212" s="21">
        <f t="shared" si="3265"/>
        <v>0</v>
      </c>
      <c r="BO1212" s="21">
        <f t="shared" si="3186"/>
        <v>68865.516999999993</v>
      </c>
      <c r="BP1212" s="21">
        <f t="shared" si="3265"/>
        <v>0</v>
      </c>
      <c r="BQ1212" s="21">
        <f t="shared" si="3177"/>
        <v>68865.516999999993</v>
      </c>
      <c r="BR1212" s="57">
        <f t="shared" si="3265"/>
        <v>-12030.406000000001</v>
      </c>
      <c r="BS1212" s="33">
        <f t="shared" si="3264"/>
        <v>56835.11099999999</v>
      </c>
      <c r="BT1212" s="21">
        <f t="shared" si="3265"/>
        <v>0</v>
      </c>
    </row>
    <row r="1213" spans="1:73" x14ac:dyDescent="0.3">
      <c r="A1213" s="1" t="s">
        <v>902</v>
      </c>
      <c r="B1213" s="1" t="s">
        <v>330</v>
      </c>
      <c r="C1213" s="1" t="s">
        <v>58</v>
      </c>
      <c r="D1213" s="1" t="s">
        <v>10</v>
      </c>
      <c r="E1213" s="2" t="s">
        <v>761</v>
      </c>
      <c r="F1213" s="3"/>
      <c r="G1213" s="3"/>
      <c r="H1213" s="3"/>
      <c r="I1213" s="3"/>
      <c r="J1213" s="3"/>
      <c r="K1213" s="3"/>
      <c r="L1213" s="18"/>
      <c r="M1213" s="18"/>
      <c r="N1213" s="18"/>
      <c r="O1213" s="9"/>
      <c r="P1213" s="9"/>
      <c r="Q1213" s="9"/>
      <c r="R1213" s="21">
        <v>0</v>
      </c>
      <c r="S1213" s="21">
        <v>0</v>
      </c>
      <c r="T1213" s="21">
        <v>0</v>
      </c>
      <c r="U1213" s="9">
        <v>41870.720000000001</v>
      </c>
      <c r="V1213" s="9"/>
      <c r="W1213" s="9"/>
      <c r="X1213" s="21">
        <f t="shared" si="3266"/>
        <v>41870.720000000001</v>
      </c>
      <c r="Y1213" s="21">
        <f t="shared" si="3266"/>
        <v>0</v>
      </c>
      <c r="Z1213" s="21">
        <f t="shared" si="3266"/>
        <v>0</v>
      </c>
      <c r="AA1213" s="9"/>
      <c r="AB1213" s="21">
        <f t="shared" si="3267"/>
        <v>41870.720000000001</v>
      </c>
      <c r="AC1213" s="9"/>
      <c r="AD1213" s="9"/>
      <c r="AE1213" s="34">
        <f t="shared" si="3260"/>
        <v>41870.720000000001</v>
      </c>
      <c r="AF1213" s="9"/>
      <c r="AG1213" s="34">
        <f t="shared" si="3261"/>
        <v>41870.720000000001</v>
      </c>
      <c r="AH1213" s="9"/>
      <c r="AI1213" s="9"/>
      <c r="AJ1213" s="9"/>
      <c r="AK1213" s="21">
        <f t="shared" si="3235"/>
        <v>41870.720000000001</v>
      </c>
      <c r="AL1213" s="21">
        <f t="shared" si="3236"/>
        <v>0</v>
      </c>
      <c r="AM1213" s="21">
        <f t="shared" si="3236"/>
        <v>0</v>
      </c>
      <c r="AN1213" s="9"/>
      <c r="AO1213" s="21">
        <f t="shared" si="3237"/>
        <v>41870.720000000001</v>
      </c>
      <c r="AP1213" s="9"/>
      <c r="AQ1213" s="9"/>
      <c r="AR1213" s="9"/>
      <c r="AS1213" s="21">
        <f t="shared" si="3184"/>
        <v>41870.720000000001</v>
      </c>
      <c r="AT1213" s="21">
        <f t="shared" si="3234"/>
        <v>0</v>
      </c>
      <c r="AU1213" s="21">
        <f t="shared" si="3234"/>
        <v>0</v>
      </c>
      <c r="AV1213" s="9">
        <v>26994.796999999999</v>
      </c>
      <c r="AW1213" s="9"/>
      <c r="AX1213" s="9"/>
      <c r="AY1213" s="21">
        <f t="shared" si="3180"/>
        <v>68865.516999999993</v>
      </c>
      <c r="AZ1213" s="21">
        <f t="shared" si="3181"/>
        <v>0</v>
      </c>
      <c r="BA1213" s="21">
        <f t="shared" si="3182"/>
        <v>0</v>
      </c>
      <c r="BB1213" s="9"/>
      <c r="BC1213" s="21">
        <f t="shared" si="3257"/>
        <v>68865.516999999993</v>
      </c>
      <c r="BD1213" s="9"/>
      <c r="BE1213" s="9"/>
      <c r="BF1213" s="21">
        <f t="shared" si="3188"/>
        <v>68865.516999999993</v>
      </c>
      <c r="BG1213" s="21">
        <f t="shared" si="3189"/>
        <v>0</v>
      </c>
      <c r="BH1213" s="9"/>
      <c r="BI1213" s="9"/>
      <c r="BJ1213" s="21">
        <f t="shared" si="3190"/>
        <v>68865.516999999993</v>
      </c>
      <c r="BK1213" s="21">
        <f t="shared" si="3191"/>
        <v>0</v>
      </c>
      <c r="BL1213" s="9"/>
      <c r="BM1213" s="21">
        <f t="shared" si="3185"/>
        <v>68865.516999999993</v>
      </c>
      <c r="BN1213" s="9"/>
      <c r="BO1213" s="21">
        <f t="shared" si="3186"/>
        <v>68865.516999999993</v>
      </c>
      <c r="BP1213" s="9"/>
      <c r="BQ1213" s="57">
        <f t="shared" si="3177"/>
        <v>68865.516999999993</v>
      </c>
      <c r="BR1213" s="58">
        <v>-12030.406000000001</v>
      </c>
      <c r="BS1213" s="33">
        <f t="shared" si="3264"/>
        <v>56835.11099999999</v>
      </c>
      <c r="BT1213" s="9"/>
    </row>
    <row r="1214" spans="1:73" ht="31.2" x14ac:dyDescent="0.3">
      <c r="A1214" s="1" t="s">
        <v>884</v>
      </c>
      <c r="B1214" s="1"/>
      <c r="C1214" s="1"/>
      <c r="D1214" s="1"/>
      <c r="E1214" s="8" t="s">
        <v>885</v>
      </c>
      <c r="F1214" s="3"/>
      <c r="G1214" s="3"/>
      <c r="H1214" s="3"/>
      <c r="I1214" s="3"/>
      <c r="J1214" s="3"/>
      <c r="K1214" s="3"/>
      <c r="L1214" s="18"/>
      <c r="M1214" s="18"/>
      <c r="N1214" s="18"/>
      <c r="O1214" s="9"/>
      <c r="P1214" s="9"/>
      <c r="Q1214" s="9"/>
      <c r="R1214" s="21">
        <f t="shared" ref="R1214:W1214" si="3268">R1218</f>
        <v>0</v>
      </c>
      <c r="S1214" s="21">
        <f t="shared" si="3268"/>
        <v>0</v>
      </c>
      <c r="T1214" s="21">
        <f t="shared" si="3268"/>
        <v>0</v>
      </c>
      <c r="U1214" s="21">
        <f t="shared" si="3268"/>
        <v>286846.88199999998</v>
      </c>
      <c r="V1214" s="21">
        <f t="shared" si="3268"/>
        <v>0</v>
      </c>
      <c r="W1214" s="21">
        <f t="shared" si="3268"/>
        <v>0</v>
      </c>
      <c r="X1214" s="21">
        <f t="shared" si="3266"/>
        <v>286846.88199999998</v>
      </c>
      <c r="Y1214" s="21">
        <f t="shared" si="3266"/>
        <v>0</v>
      </c>
      <c r="Z1214" s="21">
        <f t="shared" si="3266"/>
        <v>0</v>
      </c>
      <c r="AA1214" s="21">
        <f>AA1218</f>
        <v>0</v>
      </c>
      <c r="AB1214" s="21">
        <f t="shared" si="3267"/>
        <v>286846.88199999998</v>
      </c>
      <c r="AC1214" s="21">
        <f>AC1218</f>
        <v>0</v>
      </c>
      <c r="AD1214" s="21">
        <f>AD1218</f>
        <v>0</v>
      </c>
      <c r="AE1214" s="34">
        <f t="shared" si="3260"/>
        <v>286846.88199999998</v>
      </c>
      <c r="AF1214" s="21">
        <f>AF1218</f>
        <v>0</v>
      </c>
      <c r="AG1214" s="34">
        <f t="shared" si="3261"/>
        <v>286846.88199999998</v>
      </c>
      <c r="AH1214" s="21">
        <f>AH1218</f>
        <v>0</v>
      </c>
      <c r="AI1214" s="21">
        <f>AI1218</f>
        <v>0</v>
      </c>
      <c r="AJ1214" s="21">
        <f>AJ1218</f>
        <v>0</v>
      </c>
      <c r="AK1214" s="21">
        <f t="shared" si="3235"/>
        <v>286846.88199999998</v>
      </c>
      <c r="AL1214" s="21">
        <f t="shared" si="3236"/>
        <v>0</v>
      </c>
      <c r="AM1214" s="21">
        <f t="shared" si="3236"/>
        <v>0</v>
      </c>
      <c r="AN1214" s="21">
        <f>AN1218</f>
        <v>0</v>
      </c>
      <c r="AO1214" s="21">
        <f t="shared" si="3237"/>
        <v>286846.88199999998</v>
      </c>
      <c r="AP1214" s="21">
        <f>AP1218</f>
        <v>0</v>
      </c>
      <c r="AQ1214" s="21">
        <f>AQ1218</f>
        <v>0</v>
      </c>
      <c r="AR1214" s="21">
        <f>AR1218</f>
        <v>0</v>
      </c>
      <c r="AS1214" s="20">
        <f t="shared" si="3184"/>
        <v>286846.88199999998</v>
      </c>
      <c r="AT1214" s="20">
        <f t="shared" si="3234"/>
        <v>0</v>
      </c>
      <c r="AU1214" s="20">
        <f t="shared" si="3234"/>
        <v>0</v>
      </c>
      <c r="AV1214" s="21">
        <f>AV1218+AV1215</f>
        <v>-26994.796999999999</v>
      </c>
      <c r="AW1214" s="21">
        <f t="shared" ref="AW1214:BT1214" si="3269">AW1218+AW1215</f>
        <v>0</v>
      </c>
      <c r="AX1214" s="21">
        <f t="shared" ref="AX1214" si="3270">AX1218+AX1215</f>
        <v>0</v>
      </c>
      <c r="AY1214" s="21">
        <f t="shared" si="3180"/>
        <v>259852.08499999999</v>
      </c>
      <c r="AZ1214" s="21">
        <f t="shared" si="3181"/>
        <v>0</v>
      </c>
      <c r="BA1214" s="21">
        <f t="shared" si="3182"/>
        <v>0</v>
      </c>
      <c r="BB1214" s="21">
        <f t="shared" ref="BB1214" si="3271">BB1218+BB1215</f>
        <v>0</v>
      </c>
      <c r="BC1214" s="21">
        <f t="shared" si="3257"/>
        <v>259852.08499999999</v>
      </c>
      <c r="BD1214" s="21">
        <f t="shared" ref="BD1214:BE1214" si="3272">BD1218+BD1215</f>
        <v>0</v>
      </c>
      <c r="BE1214" s="21">
        <f t="shared" si="3272"/>
        <v>0</v>
      </c>
      <c r="BF1214" s="21">
        <f t="shared" si="3188"/>
        <v>259852.08499999999</v>
      </c>
      <c r="BG1214" s="21">
        <f t="shared" si="3189"/>
        <v>0</v>
      </c>
      <c r="BH1214" s="21">
        <f t="shared" ref="BH1214:BI1214" si="3273">BH1218+BH1215</f>
        <v>0</v>
      </c>
      <c r="BI1214" s="21">
        <f t="shared" si="3273"/>
        <v>0</v>
      </c>
      <c r="BJ1214" s="21">
        <f t="shared" si="3190"/>
        <v>259852.08499999999</v>
      </c>
      <c r="BK1214" s="21">
        <f t="shared" si="3191"/>
        <v>0</v>
      </c>
      <c r="BL1214" s="21">
        <f t="shared" ref="BL1214" si="3274">BL1218+BL1215</f>
        <v>0</v>
      </c>
      <c r="BM1214" s="21">
        <f t="shared" si="3185"/>
        <v>259852.08499999999</v>
      </c>
      <c r="BN1214" s="21">
        <f t="shared" ref="BN1214" si="3275">BN1218+BN1215</f>
        <v>0</v>
      </c>
      <c r="BO1214" s="21">
        <f t="shared" si="3186"/>
        <v>259852.08499999999</v>
      </c>
      <c r="BP1214" s="21">
        <f t="shared" ref="BP1214" si="3276">BP1218+BP1215</f>
        <v>0</v>
      </c>
      <c r="BQ1214" s="21">
        <f t="shared" si="3177"/>
        <v>259852.08499999999</v>
      </c>
      <c r="BR1214" s="21">
        <f t="shared" ref="BR1214" si="3277">BR1218+BR1215</f>
        <v>0</v>
      </c>
      <c r="BS1214" s="33">
        <f t="shared" si="3264"/>
        <v>259852.08499999999</v>
      </c>
      <c r="BT1214" s="21">
        <f t="shared" si="3269"/>
        <v>0</v>
      </c>
    </row>
    <row r="1215" spans="1:73" ht="31.2" x14ac:dyDescent="0.3">
      <c r="A1215" s="1" t="s">
        <v>884</v>
      </c>
      <c r="B1215" s="1" t="s">
        <v>84</v>
      </c>
      <c r="C1215" s="1"/>
      <c r="D1215" s="1"/>
      <c r="E1215" s="2" t="s">
        <v>732</v>
      </c>
      <c r="F1215" s="3"/>
      <c r="G1215" s="3"/>
      <c r="H1215" s="3"/>
      <c r="I1215" s="3"/>
      <c r="J1215" s="3"/>
      <c r="K1215" s="3"/>
      <c r="L1215" s="18"/>
      <c r="M1215" s="18"/>
      <c r="N1215" s="18"/>
      <c r="O1215" s="9"/>
      <c r="P1215" s="9"/>
      <c r="Q1215" s="9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34"/>
      <c r="AF1215" s="21"/>
      <c r="AG1215" s="34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>
        <f>AS1216</f>
        <v>0</v>
      </c>
      <c r="AT1215" s="21">
        <f t="shared" ref="AT1215:BT1216" si="3278">AT1216</f>
        <v>0</v>
      </c>
      <c r="AU1215" s="21">
        <f t="shared" si="3278"/>
        <v>0</v>
      </c>
      <c r="AV1215" s="21">
        <f t="shared" si="3278"/>
        <v>34809.578999999998</v>
      </c>
      <c r="AW1215" s="21">
        <f t="shared" si="3278"/>
        <v>0</v>
      </c>
      <c r="AX1215" s="21">
        <f t="shared" si="3278"/>
        <v>0</v>
      </c>
      <c r="AY1215" s="21">
        <f t="shared" si="3180"/>
        <v>34809.578999999998</v>
      </c>
      <c r="AZ1215" s="21">
        <f t="shared" si="3181"/>
        <v>0</v>
      </c>
      <c r="BA1215" s="21">
        <f t="shared" si="3182"/>
        <v>0</v>
      </c>
      <c r="BB1215" s="21">
        <f t="shared" si="3278"/>
        <v>0</v>
      </c>
      <c r="BC1215" s="21">
        <f t="shared" si="3257"/>
        <v>34809.578999999998</v>
      </c>
      <c r="BD1215" s="21">
        <f t="shared" si="3278"/>
        <v>0</v>
      </c>
      <c r="BE1215" s="21">
        <f t="shared" si="3278"/>
        <v>0</v>
      </c>
      <c r="BF1215" s="21">
        <f t="shared" si="3188"/>
        <v>34809.578999999998</v>
      </c>
      <c r="BG1215" s="21">
        <f t="shared" si="3189"/>
        <v>0</v>
      </c>
      <c r="BH1215" s="21">
        <f t="shared" si="3278"/>
        <v>0</v>
      </c>
      <c r="BI1215" s="21">
        <f t="shared" si="3278"/>
        <v>0</v>
      </c>
      <c r="BJ1215" s="21">
        <f t="shared" si="3190"/>
        <v>34809.578999999998</v>
      </c>
      <c r="BK1215" s="21">
        <f t="shared" si="3191"/>
        <v>0</v>
      </c>
      <c r="BL1215" s="21">
        <f t="shared" si="3278"/>
        <v>0</v>
      </c>
      <c r="BM1215" s="21">
        <f t="shared" si="3185"/>
        <v>34809.578999999998</v>
      </c>
      <c r="BN1215" s="21">
        <f t="shared" si="3278"/>
        <v>0</v>
      </c>
      <c r="BO1215" s="21">
        <f t="shared" si="3186"/>
        <v>34809.578999999998</v>
      </c>
      <c r="BP1215" s="21">
        <f t="shared" si="3278"/>
        <v>0</v>
      </c>
      <c r="BQ1215" s="21">
        <f t="shared" si="3177"/>
        <v>34809.578999999998</v>
      </c>
      <c r="BR1215" s="57">
        <f t="shared" si="3278"/>
        <v>65934.198999999993</v>
      </c>
      <c r="BS1215" s="33">
        <f t="shared" si="3264"/>
        <v>100743.77799999999</v>
      </c>
      <c r="BT1215" s="21">
        <f t="shared" si="3278"/>
        <v>0</v>
      </c>
    </row>
    <row r="1216" spans="1:73" ht="31.2" x14ac:dyDescent="0.3">
      <c r="A1216" s="1" t="s">
        <v>884</v>
      </c>
      <c r="B1216" s="1" t="s">
        <v>421</v>
      </c>
      <c r="C1216" s="1"/>
      <c r="D1216" s="1"/>
      <c r="E1216" s="2" t="s">
        <v>734</v>
      </c>
      <c r="F1216" s="3"/>
      <c r="G1216" s="3"/>
      <c r="H1216" s="3"/>
      <c r="I1216" s="3"/>
      <c r="J1216" s="3"/>
      <c r="K1216" s="3"/>
      <c r="L1216" s="18"/>
      <c r="M1216" s="18"/>
      <c r="N1216" s="18"/>
      <c r="O1216" s="9"/>
      <c r="P1216" s="9"/>
      <c r="Q1216" s="9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34"/>
      <c r="AF1216" s="21"/>
      <c r="AG1216" s="34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>
        <f>AS1217</f>
        <v>0</v>
      </c>
      <c r="AT1216" s="21">
        <f t="shared" si="3278"/>
        <v>0</v>
      </c>
      <c r="AU1216" s="21">
        <f t="shared" si="3278"/>
        <v>0</v>
      </c>
      <c r="AV1216" s="21">
        <f t="shared" si="3278"/>
        <v>34809.578999999998</v>
      </c>
      <c r="AW1216" s="21">
        <f t="shared" si="3278"/>
        <v>0</v>
      </c>
      <c r="AX1216" s="21">
        <f t="shared" si="3278"/>
        <v>0</v>
      </c>
      <c r="AY1216" s="21">
        <f t="shared" si="3180"/>
        <v>34809.578999999998</v>
      </c>
      <c r="AZ1216" s="21">
        <f t="shared" si="3181"/>
        <v>0</v>
      </c>
      <c r="BA1216" s="21">
        <f t="shared" si="3182"/>
        <v>0</v>
      </c>
      <c r="BB1216" s="21">
        <f t="shared" si="3278"/>
        <v>0</v>
      </c>
      <c r="BC1216" s="21">
        <f t="shared" si="3257"/>
        <v>34809.578999999998</v>
      </c>
      <c r="BD1216" s="21">
        <f t="shared" si="3278"/>
        <v>0</v>
      </c>
      <c r="BE1216" s="21">
        <f t="shared" si="3278"/>
        <v>0</v>
      </c>
      <c r="BF1216" s="21">
        <f t="shared" si="3188"/>
        <v>34809.578999999998</v>
      </c>
      <c r="BG1216" s="21">
        <f t="shared" si="3189"/>
        <v>0</v>
      </c>
      <c r="BH1216" s="21">
        <f t="shared" si="3278"/>
        <v>0</v>
      </c>
      <c r="BI1216" s="21">
        <f t="shared" si="3278"/>
        <v>0</v>
      </c>
      <c r="BJ1216" s="21">
        <f t="shared" si="3190"/>
        <v>34809.578999999998</v>
      </c>
      <c r="BK1216" s="21">
        <f t="shared" si="3191"/>
        <v>0</v>
      </c>
      <c r="BL1216" s="21">
        <f t="shared" si="3278"/>
        <v>0</v>
      </c>
      <c r="BM1216" s="21">
        <f t="shared" si="3185"/>
        <v>34809.578999999998</v>
      </c>
      <c r="BN1216" s="21">
        <f t="shared" si="3278"/>
        <v>0</v>
      </c>
      <c r="BO1216" s="21">
        <f t="shared" si="3186"/>
        <v>34809.578999999998</v>
      </c>
      <c r="BP1216" s="21">
        <f t="shared" si="3278"/>
        <v>0</v>
      </c>
      <c r="BQ1216" s="21">
        <f t="shared" si="3177"/>
        <v>34809.578999999998</v>
      </c>
      <c r="BR1216" s="57">
        <f t="shared" si="3278"/>
        <v>65934.198999999993</v>
      </c>
      <c r="BS1216" s="33">
        <f t="shared" si="3264"/>
        <v>100743.77799999999</v>
      </c>
      <c r="BT1216" s="21">
        <f t="shared" si="3278"/>
        <v>0</v>
      </c>
    </row>
    <row r="1217" spans="1:72" x14ac:dyDescent="0.3">
      <c r="A1217" s="1" t="s">
        <v>884</v>
      </c>
      <c r="B1217" s="1" t="s">
        <v>421</v>
      </c>
      <c r="C1217" s="1" t="s">
        <v>72</v>
      </c>
      <c r="D1217" s="1" t="s">
        <v>57</v>
      </c>
      <c r="E1217" s="2" t="s">
        <v>779</v>
      </c>
      <c r="F1217" s="3"/>
      <c r="G1217" s="3"/>
      <c r="H1217" s="3"/>
      <c r="I1217" s="3"/>
      <c r="J1217" s="3"/>
      <c r="K1217" s="3"/>
      <c r="L1217" s="18"/>
      <c r="M1217" s="18"/>
      <c r="N1217" s="18"/>
      <c r="O1217" s="9"/>
      <c r="P1217" s="9"/>
      <c r="Q1217" s="9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34"/>
      <c r="AF1217" s="21"/>
      <c r="AG1217" s="34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>
        <v>0</v>
      </c>
      <c r="AT1217" s="21">
        <v>0</v>
      </c>
      <c r="AU1217" s="21">
        <v>0</v>
      </c>
      <c r="AV1217" s="21">
        <v>34809.578999999998</v>
      </c>
      <c r="AW1217" s="21"/>
      <c r="AX1217" s="21"/>
      <c r="AY1217" s="21">
        <f t="shared" si="3180"/>
        <v>34809.578999999998</v>
      </c>
      <c r="AZ1217" s="21">
        <f t="shared" si="3181"/>
        <v>0</v>
      </c>
      <c r="BA1217" s="21">
        <f t="shared" si="3182"/>
        <v>0</v>
      </c>
      <c r="BB1217" s="21"/>
      <c r="BC1217" s="21">
        <f t="shared" si="3257"/>
        <v>34809.578999999998</v>
      </c>
      <c r="BD1217" s="21"/>
      <c r="BE1217" s="21"/>
      <c r="BF1217" s="21">
        <f t="shared" si="3188"/>
        <v>34809.578999999998</v>
      </c>
      <c r="BG1217" s="21">
        <f t="shared" si="3189"/>
        <v>0</v>
      </c>
      <c r="BH1217" s="21"/>
      <c r="BI1217" s="21"/>
      <c r="BJ1217" s="21">
        <f t="shared" si="3190"/>
        <v>34809.578999999998</v>
      </c>
      <c r="BK1217" s="21">
        <f t="shared" si="3191"/>
        <v>0</v>
      </c>
      <c r="BL1217" s="21"/>
      <c r="BM1217" s="21">
        <f t="shared" si="3185"/>
        <v>34809.578999999998</v>
      </c>
      <c r="BN1217" s="21"/>
      <c r="BO1217" s="21">
        <f t="shared" si="3186"/>
        <v>34809.578999999998</v>
      </c>
      <c r="BP1217" s="21"/>
      <c r="BQ1217" s="57">
        <f t="shared" si="3177"/>
        <v>34809.578999999998</v>
      </c>
      <c r="BR1217" s="57">
        <v>65934.198999999993</v>
      </c>
      <c r="BS1217" s="33">
        <f t="shared" si="3264"/>
        <v>100743.77799999999</v>
      </c>
      <c r="BT1217" s="21"/>
    </row>
    <row r="1218" spans="1:72" ht="46.8" x14ac:dyDescent="0.3">
      <c r="A1218" s="1" t="s">
        <v>884</v>
      </c>
      <c r="B1218" s="1" t="s">
        <v>14</v>
      </c>
      <c r="C1218" s="1"/>
      <c r="D1218" s="1"/>
      <c r="E1218" s="2" t="s">
        <v>737</v>
      </c>
      <c r="F1218" s="3"/>
      <c r="G1218" s="3"/>
      <c r="H1218" s="3"/>
      <c r="I1218" s="3"/>
      <c r="J1218" s="3"/>
      <c r="K1218" s="3"/>
      <c r="L1218" s="18"/>
      <c r="M1218" s="18"/>
      <c r="N1218" s="18"/>
      <c r="O1218" s="9"/>
      <c r="P1218" s="9"/>
      <c r="Q1218" s="9"/>
      <c r="R1218" s="21">
        <f>R1219</f>
        <v>0</v>
      </c>
      <c r="S1218" s="21">
        <f t="shared" ref="S1218:BT1219" si="3279">S1219</f>
        <v>0</v>
      </c>
      <c r="T1218" s="21">
        <f t="shared" si="3279"/>
        <v>0</v>
      </c>
      <c r="U1218" s="21">
        <f t="shared" si="3279"/>
        <v>286846.88199999998</v>
      </c>
      <c r="V1218" s="21">
        <f t="shared" si="3279"/>
        <v>0</v>
      </c>
      <c r="W1218" s="21">
        <f t="shared" si="3279"/>
        <v>0</v>
      </c>
      <c r="X1218" s="21">
        <f t="shared" si="3266"/>
        <v>286846.88199999998</v>
      </c>
      <c r="Y1218" s="21">
        <f t="shared" si="3266"/>
        <v>0</v>
      </c>
      <c r="Z1218" s="21">
        <f t="shared" si="3266"/>
        <v>0</v>
      </c>
      <c r="AA1218" s="21">
        <f t="shared" si="3279"/>
        <v>0</v>
      </c>
      <c r="AB1218" s="21">
        <f t="shared" si="3267"/>
        <v>286846.88199999998</v>
      </c>
      <c r="AC1218" s="21">
        <f t="shared" si="3279"/>
        <v>0</v>
      </c>
      <c r="AD1218" s="21">
        <f t="shared" si="3279"/>
        <v>0</v>
      </c>
      <c r="AE1218" s="34">
        <f t="shared" si="3260"/>
        <v>286846.88199999998</v>
      </c>
      <c r="AF1218" s="21">
        <f t="shared" si="3279"/>
        <v>0</v>
      </c>
      <c r="AG1218" s="34">
        <f t="shared" si="3261"/>
        <v>286846.88199999998</v>
      </c>
      <c r="AH1218" s="21">
        <f t="shared" si="3279"/>
        <v>0</v>
      </c>
      <c r="AI1218" s="21">
        <f t="shared" si="3279"/>
        <v>0</v>
      </c>
      <c r="AJ1218" s="21">
        <f t="shared" si="3279"/>
        <v>0</v>
      </c>
      <c r="AK1218" s="21">
        <f t="shared" si="3235"/>
        <v>286846.88199999998</v>
      </c>
      <c r="AL1218" s="21">
        <f t="shared" si="3236"/>
        <v>0</v>
      </c>
      <c r="AM1218" s="21">
        <f t="shared" si="3236"/>
        <v>0</v>
      </c>
      <c r="AN1218" s="21">
        <f t="shared" si="3279"/>
        <v>0</v>
      </c>
      <c r="AO1218" s="21">
        <f t="shared" si="3237"/>
        <v>286846.88199999998</v>
      </c>
      <c r="AP1218" s="21">
        <f t="shared" si="3279"/>
        <v>0</v>
      </c>
      <c r="AQ1218" s="21">
        <f t="shared" si="3279"/>
        <v>0</v>
      </c>
      <c r="AR1218" s="21">
        <f t="shared" si="3279"/>
        <v>0</v>
      </c>
      <c r="AS1218" s="21">
        <f t="shared" si="3184"/>
        <v>286846.88199999998</v>
      </c>
      <c r="AT1218" s="21">
        <f t="shared" si="3234"/>
        <v>0</v>
      </c>
      <c r="AU1218" s="21">
        <f t="shared" si="3234"/>
        <v>0</v>
      </c>
      <c r="AV1218" s="21">
        <f t="shared" si="3279"/>
        <v>-61804.375999999997</v>
      </c>
      <c r="AW1218" s="21">
        <f t="shared" si="3279"/>
        <v>0</v>
      </c>
      <c r="AX1218" s="21">
        <f t="shared" si="3279"/>
        <v>0</v>
      </c>
      <c r="AY1218" s="21">
        <f t="shared" si="3180"/>
        <v>225042.50599999999</v>
      </c>
      <c r="AZ1218" s="21">
        <f t="shared" si="3181"/>
        <v>0</v>
      </c>
      <c r="BA1218" s="21">
        <f t="shared" si="3182"/>
        <v>0</v>
      </c>
      <c r="BB1218" s="21">
        <f t="shared" si="3279"/>
        <v>0</v>
      </c>
      <c r="BC1218" s="21">
        <f t="shared" si="3257"/>
        <v>225042.50599999999</v>
      </c>
      <c r="BD1218" s="21">
        <f t="shared" si="3279"/>
        <v>0</v>
      </c>
      <c r="BE1218" s="21">
        <f t="shared" si="3279"/>
        <v>0</v>
      </c>
      <c r="BF1218" s="21">
        <f t="shared" si="3188"/>
        <v>225042.50599999999</v>
      </c>
      <c r="BG1218" s="21">
        <f t="shared" si="3189"/>
        <v>0</v>
      </c>
      <c r="BH1218" s="21">
        <f t="shared" si="3279"/>
        <v>0</v>
      </c>
      <c r="BI1218" s="21">
        <f t="shared" si="3279"/>
        <v>0</v>
      </c>
      <c r="BJ1218" s="21">
        <f t="shared" si="3190"/>
        <v>225042.50599999999</v>
      </c>
      <c r="BK1218" s="21">
        <f t="shared" si="3191"/>
        <v>0</v>
      </c>
      <c r="BL1218" s="21">
        <f t="shared" si="3279"/>
        <v>0</v>
      </c>
      <c r="BM1218" s="21">
        <f t="shared" si="3185"/>
        <v>225042.50599999999</v>
      </c>
      <c r="BN1218" s="21">
        <f t="shared" si="3279"/>
        <v>0</v>
      </c>
      <c r="BO1218" s="21">
        <f t="shared" si="3186"/>
        <v>225042.50599999999</v>
      </c>
      <c r="BP1218" s="21">
        <f t="shared" si="3279"/>
        <v>0</v>
      </c>
      <c r="BQ1218" s="21">
        <f t="shared" si="3177"/>
        <v>225042.50599999999</v>
      </c>
      <c r="BR1218" s="57">
        <f t="shared" si="3279"/>
        <v>-65934.198999999993</v>
      </c>
      <c r="BS1218" s="33">
        <f t="shared" si="3264"/>
        <v>159108.307</v>
      </c>
      <c r="BT1218" s="21">
        <f t="shared" si="3279"/>
        <v>0</v>
      </c>
    </row>
    <row r="1219" spans="1:72" x14ac:dyDescent="0.3">
      <c r="A1219" s="1" t="s">
        <v>884</v>
      </c>
      <c r="B1219" s="1" t="s">
        <v>330</v>
      </c>
      <c r="C1219" s="1"/>
      <c r="D1219" s="1"/>
      <c r="E1219" s="2" t="s">
        <v>738</v>
      </c>
      <c r="F1219" s="3"/>
      <c r="G1219" s="3"/>
      <c r="H1219" s="3"/>
      <c r="I1219" s="3"/>
      <c r="J1219" s="3"/>
      <c r="K1219" s="3"/>
      <c r="L1219" s="18"/>
      <c r="M1219" s="18"/>
      <c r="N1219" s="18"/>
      <c r="O1219" s="9"/>
      <c r="P1219" s="9"/>
      <c r="Q1219" s="9"/>
      <c r="R1219" s="21">
        <f>R1220</f>
        <v>0</v>
      </c>
      <c r="S1219" s="21">
        <f t="shared" si="3279"/>
        <v>0</v>
      </c>
      <c r="T1219" s="21">
        <f t="shared" si="3279"/>
        <v>0</v>
      </c>
      <c r="U1219" s="21">
        <f t="shared" si="3279"/>
        <v>286846.88199999998</v>
      </c>
      <c r="V1219" s="21">
        <f t="shared" si="3279"/>
        <v>0</v>
      </c>
      <c r="W1219" s="21">
        <f t="shared" si="3279"/>
        <v>0</v>
      </c>
      <c r="X1219" s="21">
        <f t="shared" si="3266"/>
        <v>286846.88199999998</v>
      </c>
      <c r="Y1219" s="21">
        <f t="shared" si="3266"/>
        <v>0</v>
      </c>
      <c r="Z1219" s="21">
        <f t="shared" si="3266"/>
        <v>0</v>
      </c>
      <c r="AA1219" s="21">
        <f t="shared" si="3279"/>
        <v>0</v>
      </c>
      <c r="AB1219" s="21">
        <f t="shared" si="3267"/>
        <v>286846.88199999998</v>
      </c>
      <c r="AC1219" s="21">
        <f t="shared" si="3279"/>
        <v>0</v>
      </c>
      <c r="AD1219" s="21">
        <f t="shared" si="3279"/>
        <v>0</v>
      </c>
      <c r="AE1219" s="34">
        <f t="shared" si="3260"/>
        <v>286846.88199999998</v>
      </c>
      <c r="AF1219" s="21">
        <f t="shared" si="3279"/>
        <v>0</v>
      </c>
      <c r="AG1219" s="34">
        <f t="shared" si="3261"/>
        <v>286846.88199999998</v>
      </c>
      <c r="AH1219" s="21">
        <f t="shared" si="3279"/>
        <v>0</v>
      </c>
      <c r="AI1219" s="21">
        <f t="shared" si="3279"/>
        <v>0</v>
      </c>
      <c r="AJ1219" s="21">
        <f t="shared" si="3279"/>
        <v>0</v>
      </c>
      <c r="AK1219" s="21">
        <f t="shared" si="3235"/>
        <v>286846.88199999998</v>
      </c>
      <c r="AL1219" s="21">
        <f t="shared" si="3236"/>
        <v>0</v>
      </c>
      <c r="AM1219" s="21">
        <f t="shared" si="3236"/>
        <v>0</v>
      </c>
      <c r="AN1219" s="21">
        <f t="shared" si="3279"/>
        <v>0</v>
      </c>
      <c r="AO1219" s="21">
        <f t="shared" si="3237"/>
        <v>286846.88199999998</v>
      </c>
      <c r="AP1219" s="21">
        <f t="shared" si="3279"/>
        <v>0</v>
      </c>
      <c r="AQ1219" s="21">
        <f t="shared" si="3279"/>
        <v>0</v>
      </c>
      <c r="AR1219" s="21">
        <f t="shared" si="3279"/>
        <v>0</v>
      </c>
      <c r="AS1219" s="21">
        <f t="shared" si="3184"/>
        <v>286846.88199999998</v>
      </c>
      <c r="AT1219" s="21">
        <f t="shared" si="3234"/>
        <v>0</v>
      </c>
      <c r="AU1219" s="21">
        <f t="shared" si="3234"/>
        <v>0</v>
      </c>
      <c r="AV1219" s="21">
        <f t="shared" si="3279"/>
        <v>-61804.375999999997</v>
      </c>
      <c r="AW1219" s="21">
        <f t="shared" si="3279"/>
        <v>0</v>
      </c>
      <c r="AX1219" s="21">
        <f t="shared" si="3279"/>
        <v>0</v>
      </c>
      <c r="AY1219" s="21">
        <f t="shared" si="3180"/>
        <v>225042.50599999999</v>
      </c>
      <c r="AZ1219" s="21">
        <f t="shared" si="3181"/>
        <v>0</v>
      </c>
      <c r="BA1219" s="21">
        <f t="shared" si="3182"/>
        <v>0</v>
      </c>
      <c r="BB1219" s="21">
        <f t="shared" si="3279"/>
        <v>0</v>
      </c>
      <c r="BC1219" s="21">
        <f t="shared" si="3257"/>
        <v>225042.50599999999</v>
      </c>
      <c r="BD1219" s="21">
        <f t="shared" si="3279"/>
        <v>0</v>
      </c>
      <c r="BE1219" s="21">
        <f t="shared" si="3279"/>
        <v>0</v>
      </c>
      <c r="BF1219" s="21">
        <f t="shared" si="3188"/>
        <v>225042.50599999999</v>
      </c>
      <c r="BG1219" s="21">
        <f t="shared" si="3189"/>
        <v>0</v>
      </c>
      <c r="BH1219" s="21">
        <f t="shared" si="3279"/>
        <v>0</v>
      </c>
      <c r="BI1219" s="21">
        <f t="shared" si="3279"/>
        <v>0</v>
      </c>
      <c r="BJ1219" s="21">
        <f t="shared" si="3190"/>
        <v>225042.50599999999</v>
      </c>
      <c r="BK1219" s="21">
        <f t="shared" si="3191"/>
        <v>0</v>
      </c>
      <c r="BL1219" s="21">
        <f t="shared" si="3279"/>
        <v>0</v>
      </c>
      <c r="BM1219" s="21">
        <f t="shared" si="3185"/>
        <v>225042.50599999999</v>
      </c>
      <c r="BN1219" s="21">
        <f t="shared" si="3279"/>
        <v>0</v>
      </c>
      <c r="BO1219" s="21">
        <f t="shared" si="3186"/>
        <v>225042.50599999999</v>
      </c>
      <c r="BP1219" s="21">
        <f t="shared" si="3279"/>
        <v>0</v>
      </c>
      <c r="BQ1219" s="21">
        <f t="shared" si="3177"/>
        <v>225042.50599999999</v>
      </c>
      <c r="BR1219" s="57">
        <f t="shared" si="3279"/>
        <v>-65934.198999999993</v>
      </c>
      <c r="BS1219" s="33">
        <f t="shared" si="3264"/>
        <v>159108.307</v>
      </c>
      <c r="BT1219" s="21">
        <f t="shared" si="3279"/>
        <v>0</v>
      </c>
    </row>
    <row r="1220" spans="1:72" x14ac:dyDescent="0.3">
      <c r="A1220" s="1" t="s">
        <v>884</v>
      </c>
      <c r="B1220" s="1" t="s">
        <v>330</v>
      </c>
      <c r="C1220" s="1" t="s">
        <v>58</v>
      </c>
      <c r="D1220" s="1" t="s">
        <v>10</v>
      </c>
      <c r="E1220" s="2" t="s">
        <v>761</v>
      </c>
      <c r="F1220" s="3"/>
      <c r="G1220" s="3"/>
      <c r="H1220" s="3"/>
      <c r="I1220" s="3"/>
      <c r="J1220" s="3"/>
      <c r="K1220" s="3"/>
      <c r="L1220" s="18"/>
      <c r="M1220" s="18"/>
      <c r="N1220" s="18"/>
      <c r="O1220" s="9"/>
      <c r="P1220" s="9"/>
      <c r="Q1220" s="9"/>
      <c r="R1220" s="21">
        <v>0</v>
      </c>
      <c r="S1220" s="21">
        <v>0</v>
      </c>
      <c r="T1220" s="21">
        <v>0</v>
      </c>
      <c r="U1220" s="21">
        <f>2777.24+61451.198+98545.084+15775.3+98545.084+9752.976</f>
        <v>286846.88199999998</v>
      </c>
      <c r="V1220" s="21"/>
      <c r="W1220" s="21"/>
      <c r="X1220" s="21">
        <f t="shared" si="3266"/>
        <v>286846.88199999998</v>
      </c>
      <c r="Y1220" s="21">
        <f t="shared" si="3266"/>
        <v>0</v>
      </c>
      <c r="Z1220" s="21">
        <f t="shared" si="3266"/>
        <v>0</v>
      </c>
      <c r="AA1220" s="21"/>
      <c r="AB1220" s="21">
        <f t="shared" si="3267"/>
        <v>286846.88199999998</v>
      </c>
      <c r="AC1220" s="21"/>
      <c r="AD1220" s="21"/>
      <c r="AE1220" s="34">
        <f t="shared" si="3260"/>
        <v>286846.88199999998</v>
      </c>
      <c r="AF1220" s="21"/>
      <c r="AG1220" s="34">
        <f t="shared" si="3261"/>
        <v>286846.88199999998</v>
      </c>
      <c r="AH1220" s="21"/>
      <c r="AI1220" s="21"/>
      <c r="AJ1220" s="21"/>
      <c r="AK1220" s="21">
        <f t="shared" si="3235"/>
        <v>286846.88199999998</v>
      </c>
      <c r="AL1220" s="21">
        <f t="shared" si="3236"/>
        <v>0</v>
      </c>
      <c r="AM1220" s="21">
        <f t="shared" si="3236"/>
        <v>0</v>
      </c>
      <c r="AN1220" s="21"/>
      <c r="AO1220" s="21">
        <f t="shared" si="3237"/>
        <v>286846.88199999998</v>
      </c>
      <c r="AP1220" s="21"/>
      <c r="AQ1220" s="21"/>
      <c r="AR1220" s="21"/>
      <c r="AS1220" s="21">
        <f t="shared" si="3184"/>
        <v>286846.88199999998</v>
      </c>
      <c r="AT1220" s="21">
        <f t="shared" si="3234"/>
        <v>0</v>
      </c>
      <c r="AU1220" s="21">
        <f t="shared" si="3234"/>
        <v>0</v>
      </c>
      <c r="AV1220" s="21">
        <v>-61804.375999999997</v>
      </c>
      <c r="AW1220" s="21"/>
      <c r="AX1220" s="21"/>
      <c r="AY1220" s="21">
        <f t="shared" si="3180"/>
        <v>225042.50599999999</v>
      </c>
      <c r="AZ1220" s="21">
        <f t="shared" si="3181"/>
        <v>0</v>
      </c>
      <c r="BA1220" s="21">
        <f t="shared" si="3182"/>
        <v>0</v>
      </c>
      <c r="BB1220" s="21"/>
      <c r="BC1220" s="21">
        <f t="shared" si="3257"/>
        <v>225042.50599999999</v>
      </c>
      <c r="BD1220" s="21"/>
      <c r="BE1220" s="21"/>
      <c r="BF1220" s="21">
        <f t="shared" si="3188"/>
        <v>225042.50599999999</v>
      </c>
      <c r="BG1220" s="21">
        <f t="shared" si="3189"/>
        <v>0</v>
      </c>
      <c r="BH1220" s="21"/>
      <c r="BI1220" s="21"/>
      <c r="BJ1220" s="21">
        <f t="shared" si="3190"/>
        <v>225042.50599999999</v>
      </c>
      <c r="BK1220" s="21">
        <f t="shared" si="3191"/>
        <v>0</v>
      </c>
      <c r="BL1220" s="21"/>
      <c r="BM1220" s="21">
        <f t="shared" si="3185"/>
        <v>225042.50599999999</v>
      </c>
      <c r="BN1220" s="21"/>
      <c r="BO1220" s="21">
        <f t="shared" si="3186"/>
        <v>225042.50599999999</v>
      </c>
      <c r="BP1220" s="21"/>
      <c r="BQ1220" s="57">
        <f t="shared" si="3177"/>
        <v>225042.50599999999</v>
      </c>
      <c r="BR1220" s="57">
        <v>-65934.198999999993</v>
      </c>
      <c r="BS1220" s="33">
        <f t="shared" si="3264"/>
        <v>159108.307</v>
      </c>
      <c r="BT1220" s="21"/>
    </row>
    <row r="1221" spans="1:72" s="7" customFormat="1" ht="31.2" x14ac:dyDescent="0.3">
      <c r="A1221" s="4" t="s">
        <v>404</v>
      </c>
      <c r="B1221" s="4"/>
      <c r="C1221" s="4"/>
      <c r="D1221" s="4"/>
      <c r="E1221" s="5" t="s">
        <v>593</v>
      </c>
      <c r="F1221" s="6">
        <f>F1222+F1232</f>
        <v>31299.300000000003</v>
      </c>
      <c r="G1221" s="6">
        <f t="shared" ref="G1221:K1221" si="3280">G1222+G1232</f>
        <v>30515.7</v>
      </c>
      <c r="H1221" s="6">
        <f t="shared" si="3280"/>
        <v>30529.100000000002</v>
      </c>
      <c r="I1221" s="6">
        <f t="shared" si="3280"/>
        <v>0</v>
      </c>
      <c r="J1221" s="6">
        <f t="shared" si="3280"/>
        <v>0</v>
      </c>
      <c r="K1221" s="6">
        <f t="shared" si="3280"/>
        <v>0</v>
      </c>
      <c r="L1221" s="18">
        <f t="shared" si="3200"/>
        <v>31299.300000000003</v>
      </c>
      <c r="M1221" s="18">
        <f t="shared" si="3200"/>
        <v>30515.7</v>
      </c>
      <c r="N1221" s="18">
        <f t="shared" si="3200"/>
        <v>30529.100000000002</v>
      </c>
      <c r="O1221" s="10">
        <f t="shared" ref="O1221:Q1221" si="3281">O1222+O1232</f>
        <v>0</v>
      </c>
      <c r="P1221" s="10">
        <f t="shared" si="3281"/>
        <v>0</v>
      </c>
      <c r="Q1221" s="10">
        <f t="shared" si="3281"/>
        <v>0</v>
      </c>
      <c r="R1221" s="28">
        <f t="shared" si="3154"/>
        <v>31299.300000000003</v>
      </c>
      <c r="S1221" s="28">
        <f t="shared" si="3154"/>
        <v>30515.7</v>
      </c>
      <c r="T1221" s="28">
        <f t="shared" si="3154"/>
        <v>30529.100000000002</v>
      </c>
      <c r="U1221" s="10">
        <f t="shared" ref="U1221:W1221" si="3282">U1222+U1232</f>
        <v>0</v>
      </c>
      <c r="V1221" s="10">
        <f t="shared" si="3282"/>
        <v>0</v>
      </c>
      <c r="W1221" s="10">
        <f t="shared" si="3282"/>
        <v>0</v>
      </c>
      <c r="X1221" s="28">
        <f t="shared" si="3266"/>
        <v>31299.300000000003</v>
      </c>
      <c r="Y1221" s="28">
        <f t="shared" si="3266"/>
        <v>30515.7</v>
      </c>
      <c r="Z1221" s="28">
        <f t="shared" si="3266"/>
        <v>30529.100000000002</v>
      </c>
      <c r="AA1221" s="10">
        <f t="shared" ref="AA1221:BT1221" si="3283">AA1222+AA1232</f>
        <v>0</v>
      </c>
      <c r="AB1221" s="21">
        <f t="shared" si="3267"/>
        <v>31299.300000000003</v>
      </c>
      <c r="AC1221" s="10">
        <f t="shared" ref="AC1221:AD1221" si="3284">AC1222+AC1232</f>
        <v>0</v>
      </c>
      <c r="AD1221" s="10">
        <f t="shared" si="3284"/>
        <v>0</v>
      </c>
      <c r="AE1221" s="29">
        <f t="shared" si="3260"/>
        <v>31299.300000000003</v>
      </c>
      <c r="AF1221" s="10">
        <f t="shared" ref="AF1221" si="3285">AF1222+AF1232</f>
        <v>0</v>
      </c>
      <c r="AG1221" s="29">
        <f t="shared" si="3261"/>
        <v>31299.300000000003</v>
      </c>
      <c r="AH1221" s="10">
        <f t="shared" ref="AH1221:AJ1221" si="3286">AH1222+AH1232</f>
        <v>0</v>
      </c>
      <c r="AI1221" s="10">
        <f t="shared" si="3286"/>
        <v>0</v>
      </c>
      <c r="AJ1221" s="10">
        <f t="shared" si="3286"/>
        <v>0</v>
      </c>
      <c r="AK1221" s="28">
        <f t="shared" si="3235"/>
        <v>31299.300000000003</v>
      </c>
      <c r="AL1221" s="28">
        <f t="shared" si="3236"/>
        <v>30515.7</v>
      </c>
      <c r="AM1221" s="28">
        <f t="shared" si="3236"/>
        <v>30529.100000000002</v>
      </c>
      <c r="AN1221" s="10">
        <f t="shared" ref="AN1221" si="3287">AN1222+AN1232</f>
        <v>0</v>
      </c>
      <c r="AO1221" s="28">
        <f t="shared" si="3237"/>
        <v>31299.300000000003</v>
      </c>
      <c r="AP1221" s="10">
        <f t="shared" ref="AP1221:AR1221" si="3288">AP1222+AP1232</f>
        <v>0</v>
      </c>
      <c r="AQ1221" s="10">
        <f t="shared" si="3288"/>
        <v>0</v>
      </c>
      <c r="AR1221" s="10">
        <f t="shared" si="3288"/>
        <v>0</v>
      </c>
      <c r="AS1221" s="28">
        <f t="shared" si="3184"/>
        <v>31299.300000000003</v>
      </c>
      <c r="AT1221" s="28">
        <f t="shared" si="3234"/>
        <v>30515.7</v>
      </c>
      <c r="AU1221" s="28">
        <f t="shared" si="3234"/>
        <v>30529.100000000002</v>
      </c>
      <c r="AV1221" s="10">
        <f t="shared" ref="AV1221:AX1221" si="3289">AV1222+AV1232</f>
        <v>0</v>
      </c>
      <c r="AW1221" s="10">
        <f t="shared" si="3289"/>
        <v>0</v>
      </c>
      <c r="AX1221" s="10">
        <f t="shared" si="3289"/>
        <v>0</v>
      </c>
      <c r="AY1221" s="21">
        <f t="shared" si="3180"/>
        <v>31299.300000000003</v>
      </c>
      <c r="AZ1221" s="21">
        <f t="shared" si="3181"/>
        <v>30515.7</v>
      </c>
      <c r="BA1221" s="21">
        <f t="shared" si="3182"/>
        <v>30529.100000000002</v>
      </c>
      <c r="BB1221" s="10">
        <f t="shared" ref="BB1221" si="3290">BB1222+BB1232</f>
        <v>0</v>
      </c>
      <c r="BC1221" s="21">
        <f t="shared" si="3257"/>
        <v>31299.300000000003</v>
      </c>
      <c r="BD1221" s="10">
        <f t="shared" ref="BD1221:BE1221" si="3291">BD1222+BD1232</f>
        <v>0</v>
      </c>
      <c r="BE1221" s="10">
        <f t="shared" si="3291"/>
        <v>0</v>
      </c>
      <c r="BF1221" s="21">
        <f t="shared" si="3188"/>
        <v>31299.300000000003</v>
      </c>
      <c r="BG1221" s="21">
        <f t="shared" si="3189"/>
        <v>30515.7</v>
      </c>
      <c r="BH1221" s="10">
        <f t="shared" ref="BH1221:BI1221" si="3292">BH1222+BH1232</f>
        <v>0</v>
      </c>
      <c r="BI1221" s="10">
        <f t="shared" si="3292"/>
        <v>0</v>
      </c>
      <c r="BJ1221" s="21">
        <f t="shared" si="3190"/>
        <v>31299.300000000003</v>
      </c>
      <c r="BK1221" s="21">
        <f t="shared" si="3191"/>
        <v>30515.7</v>
      </c>
      <c r="BL1221" s="10">
        <f t="shared" ref="BL1221" si="3293">BL1222+BL1232</f>
        <v>0</v>
      </c>
      <c r="BM1221" s="21">
        <f t="shared" si="3185"/>
        <v>31299.300000000003</v>
      </c>
      <c r="BN1221" s="10">
        <f t="shared" ref="BN1221" si="3294">BN1222+BN1232</f>
        <v>0</v>
      </c>
      <c r="BO1221" s="28">
        <f t="shared" si="3186"/>
        <v>31299.300000000003</v>
      </c>
      <c r="BP1221" s="10">
        <f t="shared" ref="BP1221" si="3295">BP1222+BP1232</f>
        <v>0</v>
      </c>
      <c r="BQ1221" s="28">
        <f t="shared" si="3177"/>
        <v>31299.300000000003</v>
      </c>
      <c r="BR1221" s="10">
        <f t="shared" ref="BR1221" si="3296">BR1222+BR1232</f>
        <v>0</v>
      </c>
      <c r="BS1221" s="27">
        <f t="shared" si="3264"/>
        <v>31299.300000000003</v>
      </c>
      <c r="BT1221" s="10">
        <f t="shared" si="3283"/>
        <v>0</v>
      </c>
    </row>
    <row r="1222" spans="1:72" ht="62.4" x14ac:dyDescent="0.3">
      <c r="A1222" s="1" t="s">
        <v>398</v>
      </c>
      <c r="B1222" s="1"/>
      <c r="C1222" s="1"/>
      <c r="D1222" s="1"/>
      <c r="E1222" s="2" t="s">
        <v>434</v>
      </c>
      <c r="F1222" s="3">
        <f>F1223+F1226+F1229</f>
        <v>21228.800000000003</v>
      </c>
      <c r="G1222" s="3">
        <f t="shared" ref="G1222:K1222" si="3297">G1223+G1226+G1229</f>
        <v>20434.900000000001</v>
      </c>
      <c r="H1222" s="3">
        <f t="shared" si="3297"/>
        <v>20434.900000000001</v>
      </c>
      <c r="I1222" s="3">
        <f t="shared" si="3297"/>
        <v>0</v>
      </c>
      <c r="J1222" s="3">
        <f t="shared" si="3297"/>
        <v>0</v>
      </c>
      <c r="K1222" s="3">
        <f t="shared" si="3297"/>
        <v>0</v>
      </c>
      <c r="L1222" s="18">
        <f t="shared" si="3200"/>
        <v>21228.800000000003</v>
      </c>
      <c r="M1222" s="18">
        <f t="shared" si="3200"/>
        <v>20434.900000000001</v>
      </c>
      <c r="N1222" s="18">
        <f t="shared" si="3200"/>
        <v>20434.900000000001</v>
      </c>
      <c r="O1222" s="9">
        <f t="shared" ref="O1222:Q1222" si="3298">O1223+O1226+O1229</f>
        <v>0</v>
      </c>
      <c r="P1222" s="9">
        <f t="shared" si="3298"/>
        <v>0</v>
      </c>
      <c r="Q1222" s="9">
        <f t="shared" si="3298"/>
        <v>0</v>
      </c>
      <c r="R1222" s="21">
        <f t="shared" si="3154"/>
        <v>21228.800000000003</v>
      </c>
      <c r="S1222" s="21">
        <f t="shared" si="3154"/>
        <v>20434.900000000001</v>
      </c>
      <c r="T1222" s="21">
        <f t="shared" si="3154"/>
        <v>20434.900000000001</v>
      </c>
      <c r="U1222" s="9">
        <f t="shared" ref="U1222:W1222" si="3299">U1223+U1226+U1229</f>
        <v>0</v>
      </c>
      <c r="V1222" s="9">
        <f t="shared" si="3299"/>
        <v>0</v>
      </c>
      <c r="W1222" s="9">
        <f t="shared" si="3299"/>
        <v>0</v>
      </c>
      <c r="X1222" s="21">
        <f t="shared" si="3266"/>
        <v>21228.800000000003</v>
      </c>
      <c r="Y1222" s="21">
        <f t="shared" si="3266"/>
        <v>20434.900000000001</v>
      </c>
      <c r="Z1222" s="21">
        <f t="shared" si="3266"/>
        <v>20434.900000000001</v>
      </c>
      <c r="AA1222" s="9">
        <f t="shared" ref="AA1222:BT1222" si="3300">AA1223+AA1226+AA1229</f>
        <v>0</v>
      </c>
      <c r="AB1222" s="21">
        <f t="shared" si="3267"/>
        <v>21228.800000000003</v>
      </c>
      <c r="AC1222" s="9">
        <f t="shared" ref="AC1222:AD1222" si="3301">AC1223+AC1226+AC1229</f>
        <v>0</v>
      </c>
      <c r="AD1222" s="9">
        <f t="shared" si="3301"/>
        <v>0</v>
      </c>
      <c r="AE1222" s="34">
        <f t="shared" si="3260"/>
        <v>21228.800000000003</v>
      </c>
      <c r="AF1222" s="9">
        <f t="shared" ref="AF1222" si="3302">AF1223+AF1226+AF1229</f>
        <v>0</v>
      </c>
      <c r="AG1222" s="34">
        <f t="shared" si="3261"/>
        <v>21228.800000000003</v>
      </c>
      <c r="AH1222" s="9">
        <f t="shared" ref="AH1222:AJ1222" si="3303">AH1223+AH1226+AH1229</f>
        <v>0</v>
      </c>
      <c r="AI1222" s="9">
        <f t="shared" si="3303"/>
        <v>0</v>
      </c>
      <c r="AJ1222" s="9">
        <f t="shared" si="3303"/>
        <v>0</v>
      </c>
      <c r="AK1222" s="21">
        <f t="shared" si="3235"/>
        <v>21228.800000000003</v>
      </c>
      <c r="AL1222" s="21">
        <f t="shared" si="3236"/>
        <v>20434.900000000001</v>
      </c>
      <c r="AM1222" s="21">
        <f t="shared" si="3236"/>
        <v>20434.900000000001</v>
      </c>
      <c r="AN1222" s="9">
        <f t="shared" ref="AN1222" si="3304">AN1223+AN1226+AN1229</f>
        <v>0</v>
      </c>
      <c r="AO1222" s="21">
        <f t="shared" si="3237"/>
        <v>21228.800000000003</v>
      </c>
      <c r="AP1222" s="9">
        <f t="shared" ref="AP1222:AR1222" si="3305">AP1223+AP1226+AP1229</f>
        <v>0</v>
      </c>
      <c r="AQ1222" s="9">
        <f t="shared" si="3305"/>
        <v>0</v>
      </c>
      <c r="AR1222" s="9">
        <f t="shared" si="3305"/>
        <v>0</v>
      </c>
      <c r="AS1222" s="20">
        <f t="shared" si="3184"/>
        <v>21228.800000000003</v>
      </c>
      <c r="AT1222" s="20">
        <f t="shared" si="3234"/>
        <v>20434.900000000001</v>
      </c>
      <c r="AU1222" s="20">
        <f t="shared" si="3234"/>
        <v>20434.900000000001</v>
      </c>
      <c r="AV1222" s="9">
        <f t="shared" ref="AV1222:AX1222" si="3306">AV1223+AV1226+AV1229</f>
        <v>0</v>
      </c>
      <c r="AW1222" s="9">
        <f t="shared" si="3306"/>
        <v>0</v>
      </c>
      <c r="AX1222" s="9">
        <f t="shared" si="3306"/>
        <v>0</v>
      </c>
      <c r="AY1222" s="21">
        <f t="shared" si="3180"/>
        <v>21228.800000000003</v>
      </c>
      <c r="AZ1222" s="21">
        <f t="shared" si="3181"/>
        <v>20434.900000000001</v>
      </c>
      <c r="BA1222" s="21">
        <f t="shared" si="3182"/>
        <v>20434.900000000001</v>
      </c>
      <c r="BB1222" s="9">
        <f t="shared" ref="BB1222" si="3307">BB1223+BB1226+BB1229</f>
        <v>0</v>
      </c>
      <c r="BC1222" s="21">
        <f t="shared" si="3257"/>
        <v>21228.800000000003</v>
      </c>
      <c r="BD1222" s="9">
        <f t="shared" ref="BD1222:BE1222" si="3308">BD1223+BD1226+BD1229</f>
        <v>0</v>
      </c>
      <c r="BE1222" s="9">
        <f t="shared" si="3308"/>
        <v>0</v>
      </c>
      <c r="BF1222" s="21">
        <f t="shared" si="3188"/>
        <v>21228.800000000003</v>
      </c>
      <c r="BG1222" s="21">
        <f t="shared" si="3189"/>
        <v>20434.900000000001</v>
      </c>
      <c r="BH1222" s="9">
        <f t="shared" ref="BH1222:BI1222" si="3309">BH1223+BH1226+BH1229</f>
        <v>0</v>
      </c>
      <c r="BI1222" s="9">
        <f t="shared" si="3309"/>
        <v>0</v>
      </c>
      <c r="BJ1222" s="21">
        <f t="shared" si="3190"/>
        <v>21228.800000000003</v>
      </c>
      <c r="BK1222" s="21">
        <f t="shared" si="3191"/>
        <v>20434.900000000001</v>
      </c>
      <c r="BL1222" s="9">
        <f t="shared" ref="BL1222" si="3310">BL1223+BL1226+BL1229</f>
        <v>0</v>
      </c>
      <c r="BM1222" s="21">
        <f t="shared" si="3185"/>
        <v>21228.800000000003</v>
      </c>
      <c r="BN1222" s="9">
        <f t="shared" ref="BN1222" si="3311">BN1223+BN1226+BN1229</f>
        <v>0</v>
      </c>
      <c r="BO1222" s="21">
        <f t="shared" si="3186"/>
        <v>21228.800000000003</v>
      </c>
      <c r="BP1222" s="9">
        <f t="shared" ref="BP1222" si="3312">BP1223+BP1226+BP1229</f>
        <v>0</v>
      </c>
      <c r="BQ1222" s="21">
        <f t="shared" si="3177"/>
        <v>21228.800000000003</v>
      </c>
      <c r="BR1222" s="9">
        <f t="shared" ref="BR1222" si="3313">BR1223+BR1226+BR1229</f>
        <v>0</v>
      </c>
      <c r="BS1222" s="33">
        <f t="shared" si="3264"/>
        <v>21228.800000000003</v>
      </c>
      <c r="BT1222" s="9">
        <f t="shared" si="3300"/>
        <v>0</v>
      </c>
    </row>
    <row r="1223" spans="1:72" ht="93.6" x14ac:dyDescent="0.3">
      <c r="A1223" s="1" t="s">
        <v>398</v>
      </c>
      <c r="B1223" s="1" t="s">
        <v>13</v>
      </c>
      <c r="C1223" s="1"/>
      <c r="D1223" s="1"/>
      <c r="E1223" s="2" t="s">
        <v>727</v>
      </c>
      <c r="F1223" s="3">
        <f>F1224</f>
        <v>18637.300000000003</v>
      </c>
      <c r="G1223" s="3">
        <f t="shared" ref="G1223:BT1224" si="3314">G1224</f>
        <v>18637.300000000003</v>
      </c>
      <c r="H1223" s="3">
        <f t="shared" si="3314"/>
        <v>18637.300000000003</v>
      </c>
      <c r="I1223" s="3">
        <f t="shared" si="3314"/>
        <v>0</v>
      </c>
      <c r="J1223" s="3">
        <f t="shared" si="3314"/>
        <v>0</v>
      </c>
      <c r="K1223" s="3">
        <f t="shared" si="3314"/>
        <v>0</v>
      </c>
      <c r="L1223" s="18">
        <f t="shared" si="3200"/>
        <v>18637.300000000003</v>
      </c>
      <c r="M1223" s="18">
        <f t="shared" si="3200"/>
        <v>18637.300000000003</v>
      </c>
      <c r="N1223" s="18">
        <f t="shared" si="3200"/>
        <v>18637.300000000003</v>
      </c>
      <c r="O1223" s="9">
        <f t="shared" si="3314"/>
        <v>0</v>
      </c>
      <c r="P1223" s="9">
        <f t="shared" si="3314"/>
        <v>0</v>
      </c>
      <c r="Q1223" s="9">
        <f t="shared" si="3314"/>
        <v>0</v>
      </c>
      <c r="R1223" s="21">
        <f t="shared" si="3154"/>
        <v>18637.300000000003</v>
      </c>
      <c r="S1223" s="21">
        <f t="shared" si="3154"/>
        <v>18637.300000000003</v>
      </c>
      <c r="T1223" s="21">
        <f t="shared" si="3154"/>
        <v>18637.300000000003</v>
      </c>
      <c r="U1223" s="9">
        <f t="shared" si="3314"/>
        <v>0</v>
      </c>
      <c r="V1223" s="9">
        <f t="shared" si="3314"/>
        <v>0</v>
      </c>
      <c r="W1223" s="9">
        <f t="shared" si="3314"/>
        <v>0</v>
      </c>
      <c r="X1223" s="21">
        <f t="shared" si="3266"/>
        <v>18637.300000000003</v>
      </c>
      <c r="Y1223" s="21">
        <f t="shared" si="3266"/>
        <v>18637.300000000003</v>
      </c>
      <c r="Z1223" s="21">
        <f t="shared" si="3266"/>
        <v>18637.300000000003</v>
      </c>
      <c r="AA1223" s="9">
        <f t="shared" si="3314"/>
        <v>0</v>
      </c>
      <c r="AB1223" s="21">
        <f t="shared" si="3267"/>
        <v>18637.300000000003</v>
      </c>
      <c r="AC1223" s="9">
        <f t="shared" si="3314"/>
        <v>0</v>
      </c>
      <c r="AD1223" s="9">
        <f t="shared" si="3314"/>
        <v>0</v>
      </c>
      <c r="AE1223" s="34">
        <f t="shared" si="3260"/>
        <v>18637.300000000003</v>
      </c>
      <c r="AF1223" s="9">
        <f t="shared" si="3314"/>
        <v>0</v>
      </c>
      <c r="AG1223" s="34">
        <f t="shared" si="3261"/>
        <v>18637.300000000003</v>
      </c>
      <c r="AH1223" s="9">
        <f t="shared" si="3314"/>
        <v>0</v>
      </c>
      <c r="AI1223" s="9">
        <f t="shared" si="3314"/>
        <v>0</v>
      </c>
      <c r="AJ1223" s="9">
        <f t="shared" si="3314"/>
        <v>0</v>
      </c>
      <c r="AK1223" s="21">
        <f t="shared" si="3235"/>
        <v>18637.300000000003</v>
      </c>
      <c r="AL1223" s="21">
        <f t="shared" si="3236"/>
        <v>18637.300000000003</v>
      </c>
      <c r="AM1223" s="21">
        <f t="shared" si="3236"/>
        <v>18637.300000000003</v>
      </c>
      <c r="AN1223" s="9">
        <f t="shared" si="3314"/>
        <v>0</v>
      </c>
      <c r="AO1223" s="21">
        <f t="shared" si="3237"/>
        <v>18637.300000000003</v>
      </c>
      <c r="AP1223" s="9">
        <f t="shared" si="3314"/>
        <v>0</v>
      </c>
      <c r="AQ1223" s="9">
        <f t="shared" si="3314"/>
        <v>0</v>
      </c>
      <c r="AR1223" s="9">
        <f t="shared" si="3314"/>
        <v>0</v>
      </c>
      <c r="AS1223" s="21">
        <f t="shared" si="3184"/>
        <v>18637.300000000003</v>
      </c>
      <c r="AT1223" s="21">
        <f t="shared" si="3234"/>
        <v>18637.300000000003</v>
      </c>
      <c r="AU1223" s="21">
        <f t="shared" si="3234"/>
        <v>18637.300000000003</v>
      </c>
      <c r="AV1223" s="9">
        <f t="shared" si="3314"/>
        <v>0</v>
      </c>
      <c r="AW1223" s="9">
        <f t="shared" si="3314"/>
        <v>0</v>
      </c>
      <c r="AX1223" s="9">
        <f t="shared" si="3314"/>
        <v>0</v>
      </c>
      <c r="AY1223" s="21">
        <f t="shared" si="3180"/>
        <v>18637.300000000003</v>
      </c>
      <c r="AZ1223" s="21">
        <f t="shared" si="3181"/>
        <v>18637.300000000003</v>
      </c>
      <c r="BA1223" s="21">
        <f t="shared" si="3182"/>
        <v>18637.300000000003</v>
      </c>
      <c r="BB1223" s="9">
        <f t="shared" si="3314"/>
        <v>0</v>
      </c>
      <c r="BC1223" s="21">
        <f t="shared" si="3257"/>
        <v>18637.300000000003</v>
      </c>
      <c r="BD1223" s="9">
        <f t="shared" si="3314"/>
        <v>0</v>
      </c>
      <c r="BE1223" s="9">
        <f t="shared" si="3314"/>
        <v>0</v>
      </c>
      <c r="BF1223" s="21">
        <f t="shared" si="3188"/>
        <v>18637.300000000003</v>
      </c>
      <c r="BG1223" s="21">
        <f t="shared" si="3189"/>
        <v>18637.300000000003</v>
      </c>
      <c r="BH1223" s="9">
        <f t="shared" si="3314"/>
        <v>0</v>
      </c>
      <c r="BI1223" s="9">
        <f t="shared" si="3314"/>
        <v>0</v>
      </c>
      <c r="BJ1223" s="21">
        <f t="shared" si="3190"/>
        <v>18637.300000000003</v>
      </c>
      <c r="BK1223" s="21">
        <f t="shared" si="3191"/>
        <v>18637.300000000003</v>
      </c>
      <c r="BL1223" s="9">
        <f t="shared" si="3314"/>
        <v>0</v>
      </c>
      <c r="BM1223" s="21">
        <f t="shared" si="3185"/>
        <v>18637.300000000003</v>
      </c>
      <c r="BN1223" s="9">
        <f t="shared" si="3314"/>
        <v>0</v>
      </c>
      <c r="BO1223" s="21">
        <f t="shared" si="3186"/>
        <v>18637.300000000003</v>
      </c>
      <c r="BP1223" s="9">
        <f t="shared" si="3314"/>
        <v>0</v>
      </c>
      <c r="BQ1223" s="21">
        <f t="shared" si="3177"/>
        <v>18637.300000000003</v>
      </c>
      <c r="BR1223" s="9">
        <f t="shared" si="3314"/>
        <v>0</v>
      </c>
      <c r="BS1223" s="33">
        <f t="shared" si="3264"/>
        <v>18637.300000000003</v>
      </c>
      <c r="BT1223" s="9">
        <f t="shared" si="3314"/>
        <v>0</v>
      </c>
    </row>
    <row r="1224" spans="1:72" ht="31.2" x14ac:dyDescent="0.3">
      <c r="A1224" s="1" t="s">
        <v>398</v>
      </c>
      <c r="B1224" s="1" t="s">
        <v>422</v>
      </c>
      <c r="C1224" s="1"/>
      <c r="D1224" s="1"/>
      <c r="E1224" s="2" t="s">
        <v>728</v>
      </c>
      <c r="F1224" s="3">
        <f>F1225</f>
        <v>18637.300000000003</v>
      </c>
      <c r="G1224" s="3">
        <f t="shared" si="3314"/>
        <v>18637.300000000003</v>
      </c>
      <c r="H1224" s="3">
        <f t="shared" si="3314"/>
        <v>18637.300000000003</v>
      </c>
      <c r="I1224" s="3">
        <f t="shared" si="3314"/>
        <v>0</v>
      </c>
      <c r="J1224" s="3">
        <f t="shared" si="3314"/>
        <v>0</v>
      </c>
      <c r="K1224" s="3">
        <f t="shared" si="3314"/>
        <v>0</v>
      </c>
      <c r="L1224" s="18">
        <f t="shared" si="3200"/>
        <v>18637.300000000003</v>
      </c>
      <c r="M1224" s="18">
        <f t="shared" si="3200"/>
        <v>18637.300000000003</v>
      </c>
      <c r="N1224" s="18">
        <f t="shared" si="3200"/>
        <v>18637.300000000003</v>
      </c>
      <c r="O1224" s="9">
        <f t="shared" si="3314"/>
        <v>0</v>
      </c>
      <c r="P1224" s="9">
        <f t="shared" si="3314"/>
        <v>0</v>
      </c>
      <c r="Q1224" s="9">
        <f t="shared" si="3314"/>
        <v>0</v>
      </c>
      <c r="R1224" s="21">
        <f t="shared" si="3154"/>
        <v>18637.300000000003</v>
      </c>
      <c r="S1224" s="21">
        <f t="shared" si="3154"/>
        <v>18637.300000000003</v>
      </c>
      <c r="T1224" s="21">
        <f t="shared" si="3154"/>
        <v>18637.300000000003</v>
      </c>
      <c r="U1224" s="9">
        <f t="shared" si="3314"/>
        <v>0</v>
      </c>
      <c r="V1224" s="9">
        <f t="shared" si="3314"/>
        <v>0</v>
      </c>
      <c r="W1224" s="9">
        <f t="shared" si="3314"/>
        <v>0</v>
      </c>
      <c r="X1224" s="21">
        <f t="shared" si="3266"/>
        <v>18637.300000000003</v>
      </c>
      <c r="Y1224" s="21">
        <f t="shared" si="3266"/>
        <v>18637.300000000003</v>
      </c>
      <c r="Z1224" s="21">
        <f t="shared" si="3266"/>
        <v>18637.300000000003</v>
      </c>
      <c r="AA1224" s="9">
        <f t="shared" si="3314"/>
        <v>0</v>
      </c>
      <c r="AB1224" s="21">
        <f t="shared" si="3267"/>
        <v>18637.300000000003</v>
      </c>
      <c r="AC1224" s="9">
        <f t="shared" si="3314"/>
        <v>0</v>
      </c>
      <c r="AD1224" s="9">
        <f t="shared" si="3314"/>
        <v>0</v>
      </c>
      <c r="AE1224" s="34">
        <f t="shared" si="3260"/>
        <v>18637.300000000003</v>
      </c>
      <c r="AF1224" s="9">
        <f t="shared" si="3314"/>
        <v>0</v>
      </c>
      <c r="AG1224" s="34">
        <f t="shared" si="3261"/>
        <v>18637.300000000003</v>
      </c>
      <c r="AH1224" s="9">
        <f t="shared" si="3314"/>
        <v>0</v>
      </c>
      <c r="AI1224" s="9">
        <f t="shared" si="3314"/>
        <v>0</v>
      </c>
      <c r="AJ1224" s="9">
        <f t="shared" si="3314"/>
        <v>0</v>
      </c>
      <c r="AK1224" s="21">
        <f t="shared" si="3235"/>
        <v>18637.300000000003</v>
      </c>
      <c r="AL1224" s="21">
        <f t="shared" si="3236"/>
        <v>18637.300000000003</v>
      </c>
      <c r="AM1224" s="21">
        <f t="shared" si="3236"/>
        <v>18637.300000000003</v>
      </c>
      <c r="AN1224" s="9">
        <f t="shared" si="3314"/>
        <v>0</v>
      </c>
      <c r="AO1224" s="21">
        <f t="shared" si="3237"/>
        <v>18637.300000000003</v>
      </c>
      <c r="AP1224" s="9">
        <f t="shared" si="3314"/>
        <v>0</v>
      </c>
      <c r="AQ1224" s="9">
        <f t="shared" si="3314"/>
        <v>0</v>
      </c>
      <c r="AR1224" s="9">
        <f t="shared" si="3314"/>
        <v>0</v>
      </c>
      <c r="AS1224" s="21">
        <f t="shared" si="3184"/>
        <v>18637.300000000003</v>
      </c>
      <c r="AT1224" s="21">
        <f t="shared" si="3234"/>
        <v>18637.300000000003</v>
      </c>
      <c r="AU1224" s="21">
        <f t="shared" si="3234"/>
        <v>18637.300000000003</v>
      </c>
      <c r="AV1224" s="9">
        <f t="shared" si="3314"/>
        <v>0</v>
      </c>
      <c r="AW1224" s="9">
        <f t="shared" si="3314"/>
        <v>0</v>
      </c>
      <c r="AX1224" s="9">
        <f t="shared" si="3314"/>
        <v>0</v>
      </c>
      <c r="AY1224" s="21">
        <f t="shared" si="3180"/>
        <v>18637.300000000003</v>
      </c>
      <c r="AZ1224" s="21">
        <f t="shared" si="3181"/>
        <v>18637.300000000003</v>
      </c>
      <c r="BA1224" s="21">
        <f t="shared" si="3182"/>
        <v>18637.300000000003</v>
      </c>
      <c r="BB1224" s="9">
        <f t="shared" si="3314"/>
        <v>0</v>
      </c>
      <c r="BC1224" s="21">
        <f t="shared" si="3257"/>
        <v>18637.300000000003</v>
      </c>
      <c r="BD1224" s="9">
        <f t="shared" si="3314"/>
        <v>0</v>
      </c>
      <c r="BE1224" s="9">
        <f t="shared" si="3314"/>
        <v>0</v>
      </c>
      <c r="BF1224" s="21">
        <f t="shared" si="3188"/>
        <v>18637.300000000003</v>
      </c>
      <c r="BG1224" s="21">
        <f t="shared" si="3189"/>
        <v>18637.300000000003</v>
      </c>
      <c r="BH1224" s="9">
        <f t="shared" si="3314"/>
        <v>0</v>
      </c>
      <c r="BI1224" s="9">
        <f t="shared" si="3314"/>
        <v>0</v>
      </c>
      <c r="BJ1224" s="21">
        <f t="shared" si="3190"/>
        <v>18637.300000000003</v>
      </c>
      <c r="BK1224" s="21">
        <f t="shared" si="3191"/>
        <v>18637.300000000003</v>
      </c>
      <c r="BL1224" s="9">
        <f t="shared" si="3314"/>
        <v>0</v>
      </c>
      <c r="BM1224" s="21">
        <f t="shared" si="3185"/>
        <v>18637.300000000003</v>
      </c>
      <c r="BN1224" s="9">
        <f t="shared" si="3314"/>
        <v>0</v>
      </c>
      <c r="BO1224" s="21">
        <f t="shared" si="3186"/>
        <v>18637.300000000003</v>
      </c>
      <c r="BP1224" s="9">
        <f t="shared" si="3314"/>
        <v>0</v>
      </c>
      <c r="BQ1224" s="21">
        <f t="shared" si="3177"/>
        <v>18637.300000000003</v>
      </c>
      <c r="BR1224" s="9">
        <f t="shared" si="3314"/>
        <v>0</v>
      </c>
      <c r="BS1224" s="33">
        <f t="shared" si="3264"/>
        <v>18637.300000000003</v>
      </c>
      <c r="BT1224" s="9">
        <f t="shared" si="3314"/>
        <v>0</v>
      </c>
    </row>
    <row r="1225" spans="1:72" ht="31.2" x14ac:dyDescent="0.3">
      <c r="A1225" s="1" t="s">
        <v>398</v>
      </c>
      <c r="B1225" s="1">
        <v>110</v>
      </c>
      <c r="C1225" s="1" t="s">
        <v>58</v>
      </c>
      <c r="D1225" s="1" t="s">
        <v>58</v>
      </c>
      <c r="E1225" s="2" t="s">
        <v>764</v>
      </c>
      <c r="F1225" s="3">
        <v>18637.300000000003</v>
      </c>
      <c r="G1225" s="3">
        <v>18637.300000000003</v>
      </c>
      <c r="H1225" s="3">
        <v>18637.300000000003</v>
      </c>
      <c r="I1225" s="3"/>
      <c r="J1225" s="3"/>
      <c r="K1225" s="3"/>
      <c r="L1225" s="18">
        <f t="shared" si="3200"/>
        <v>18637.300000000003</v>
      </c>
      <c r="M1225" s="18">
        <f t="shared" si="3200"/>
        <v>18637.300000000003</v>
      </c>
      <c r="N1225" s="18">
        <f t="shared" si="3200"/>
        <v>18637.300000000003</v>
      </c>
      <c r="O1225" s="9"/>
      <c r="P1225" s="9"/>
      <c r="Q1225" s="9"/>
      <c r="R1225" s="21">
        <f t="shared" si="3154"/>
        <v>18637.300000000003</v>
      </c>
      <c r="S1225" s="21">
        <f t="shared" si="3154"/>
        <v>18637.300000000003</v>
      </c>
      <c r="T1225" s="21">
        <f t="shared" si="3154"/>
        <v>18637.300000000003</v>
      </c>
      <c r="U1225" s="9"/>
      <c r="V1225" s="9"/>
      <c r="W1225" s="9"/>
      <c r="X1225" s="21">
        <f t="shared" si="3266"/>
        <v>18637.300000000003</v>
      </c>
      <c r="Y1225" s="21">
        <f t="shared" si="3266"/>
        <v>18637.300000000003</v>
      </c>
      <c r="Z1225" s="21">
        <f t="shared" si="3266"/>
        <v>18637.300000000003</v>
      </c>
      <c r="AA1225" s="9"/>
      <c r="AB1225" s="21">
        <f t="shared" si="3267"/>
        <v>18637.300000000003</v>
      </c>
      <c r="AC1225" s="9"/>
      <c r="AD1225" s="9"/>
      <c r="AE1225" s="34">
        <f t="shared" si="3260"/>
        <v>18637.300000000003</v>
      </c>
      <c r="AF1225" s="9"/>
      <c r="AG1225" s="34">
        <f t="shared" si="3261"/>
        <v>18637.300000000003</v>
      </c>
      <c r="AH1225" s="9"/>
      <c r="AI1225" s="9"/>
      <c r="AJ1225" s="9"/>
      <c r="AK1225" s="21">
        <f t="shared" si="3235"/>
        <v>18637.300000000003</v>
      </c>
      <c r="AL1225" s="21">
        <f t="shared" si="3236"/>
        <v>18637.300000000003</v>
      </c>
      <c r="AM1225" s="21">
        <f t="shared" si="3236"/>
        <v>18637.300000000003</v>
      </c>
      <c r="AN1225" s="9"/>
      <c r="AO1225" s="21">
        <f t="shared" si="3237"/>
        <v>18637.300000000003</v>
      </c>
      <c r="AP1225" s="9"/>
      <c r="AQ1225" s="9"/>
      <c r="AR1225" s="9"/>
      <c r="AS1225" s="21">
        <f t="shared" si="3184"/>
        <v>18637.300000000003</v>
      </c>
      <c r="AT1225" s="21">
        <f t="shared" si="3234"/>
        <v>18637.300000000003</v>
      </c>
      <c r="AU1225" s="21">
        <f t="shared" si="3234"/>
        <v>18637.300000000003</v>
      </c>
      <c r="AV1225" s="9"/>
      <c r="AW1225" s="9"/>
      <c r="AX1225" s="9"/>
      <c r="AY1225" s="21">
        <f t="shared" si="3180"/>
        <v>18637.300000000003</v>
      </c>
      <c r="AZ1225" s="21">
        <f t="shared" si="3181"/>
        <v>18637.300000000003</v>
      </c>
      <c r="BA1225" s="21">
        <f t="shared" si="3182"/>
        <v>18637.300000000003</v>
      </c>
      <c r="BB1225" s="9"/>
      <c r="BC1225" s="21">
        <f t="shared" si="3257"/>
        <v>18637.300000000003</v>
      </c>
      <c r="BD1225" s="9"/>
      <c r="BE1225" s="9"/>
      <c r="BF1225" s="21">
        <f t="shared" si="3188"/>
        <v>18637.300000000003</v>
      </c>
      <c r="BG1225" s="21">
        <f t="shared" si="3189"/>
        <v>18637.300000000003</v>
      </c>
      <c r="BH1225" s="9"/>
      <c r="BI1225" s="9"/>
      <c r="BJ1225" s="21">
        <f t="shared" si="3190"/>
        <v>18637.300000000003</v>
      </c>
      <c r="BK1225" s="21">
        <f t="shared" si="3191"/>
        <v>18637.300000000003</v>
      </c>
      <c r="BL1225" s="9"/>
      <c r="BM1225" s="21">
        <f t="shared" si="3185"/>
        <v>18637.300000000003</v>
      </c>
      <c r="BN1225" s="9"/>
      <c r="BO1225" s="21">
        <f t="shared" si="3186"/>
        <v>18637.300000000003</v>
      </c>
      <c r="BP1225" s="9"/>
      <c r="BQ1225" s="21">
        <f t="shared" si="3177"/>
        <v>18637.300000000003</v>
      </c>
      <c r="BR1225" s="9"/>
      <c r="BS1225" s="33">
        <f t="shared" si="3264"/>
        <v>18637.300000000003</v>
      </c>
      <c r="BT1225" s="9"/>
    </row>
    <row r="1226" spans="1:72" ht="31.2" x14ac:dyDescent="0.3">
      <c r="A1226" s="1" t="s">
        <v>398</v>
      </c>
      <c r="B1226" s="1" t="s">
        <v>6</v>
      </c>
      <c r="C1226" s="1"/>
      <c r="D1226" s="1"/>
      <c r="E1226" s="2" t="s">
        <v>730</v>
      </c>
      <c r="F1226" s="3">
        <f>F1227</f>
        <v>2547.3999999999996</v>
      </c>
      <c r="G1226" s="3">
        <f t="shared" ref="G1226:BT1227" si="3315">G1227</f>
        <v>1753</v>
      </c>
      <c r="H1226" s="3">
        <f t="shared" si="3315"/>
        <v>1753.5</v>
      </c>
      <c r="I1226" s="3">
        <f t="shared" si="3315"/>
        <v>0</v>
      </c>
      <c r="J1226" s="3">
        <f t="shared" si="3315"/>
        <v>0</v>
      </c>
      <c r="K1226" s="3">
        <f t="shared" si="3315"/>
        <v>0</v>
      </c>
      <c r="L1226" s="18">
        <f t="shared" si="3200"/>
        <v>2547.3999999999996</v>
      </c>
      <c r="M1226" s="18">
        <f t="shared" si="3200"/>
        <v>1753</v>
      </c>
      <c r="N1226" s="18">
        <f t="shared" si="3200"/>
        <v>1753.5</v>
      </c>
      <c r="O1226" s="9">
        <f t="shared" si="3315"/>
        <v>0</v>
      </c>
      <c r="P1226" s="9">
        <f t="shared" si="3315"/>
        <v>0</v>
      </c>
      <c r="Q1226" s="9">
        <f t="shared" si="3315"/>
        <v>0</v>
      </c>
      <c r="R1226" s="21">
        <f t="shared" si="3154"/>
        <v>2547.3999999999996</v>
      </c>
      <c r="S1226" s="21">
        <f t="shared" si="3154"/>
        <v>1753</v>
      </c>
      <c r="T1226" s="21">
        <f t="shared" si="3154"/>
        <v>1753.5</v>
      </c>
      <c r="U1226" s="9">
        <f t="shared" si="3315"/>
        <v>0</v>
      </c>
      <c r="V1226" s="9">
        <f t="shared" si="3315"/>
        <v>0</v>
      </c>
      <c r="W1226" s="9">
        <f t="shared" si="3315"/>
        <v>0</v>
      </c>
      <c r="X1226" s="21">
        <f t="shared" si="3266"/>
        <v>2547.3999999999996</v>
      </c>
      <c r="Y1226" s="21">
        <f t="shared" si="3266"/>
        <v>1753</v>
      </c>
      <c r="Z1226" s="21">
        <f t="shared" si="3266"/>
        <v>1753.5</v>
      </c>
      <c r="AA1226" s="9">
        <f t="shared" si="3315"/>
        <v>0</v>
      </c>
      <c r="AB1226" s="21">
        <f t="shared" si="3267"/>
        <v>2547.3999999999996</v>
      </c>
      <c r="AC1226" s="9">
        <f t="shared" si="3315"/>
        <v>0</v>
      </c>
      <c r="AD1226" s="9">
        <f t="shared" si="3315"/>
        <v>0</v>
      </c>
      <c r="AE1226" s="34">
        <f t="shared" si="3260"/>
        <v>2547.3999999999996</v>
      </c>
      <c r="AF1226" s="9">
        <f t="shared" si="3315"/>
        <v>0</v>
      </c>
      <c r="AG1226" s="34">
        <f t="shared" si="3261"/>
        <v>2547.3999999999996</v>
      </c>
      <c r="AH1226" s="9">
        <f t="shared" si="3315"/>
        <v>0</v>
      </c>
      <c r="AI1226" s="9">
        <f t="shared" si="3315"/>
        <v>0</v>
      </c>
      <c r="AJ1226" s="9">
        <f t="shared" si="3315"/>
        <v>0</v>
      </c>
      <c r="AK1226" s="21">
        <f t="shared" si="3235"/>
        <v>2547.3999999999996</v>
      </c>
      <c r="AL1226" s="21">
        <f t="shared" si="3236"/>
        <v>1753</v>
      </c>
      <c r="AM1226" s="21">
        <f t="shared" si="3236"/>
        <v>1753.5</v>
      </c>
      <c r="AN1226" s="9">
        <f t="shared" si="3315"/>
        <v>0</v>
      </c>
      <c r="AO1226" s="21">
        <f t="shared" si="3237"/>
        <v>2547.3999999999996</v>
      </c>
      <c r="AP1226" s="9">
        <f t="shared" si="3315"/>
        <v>0</v>
      </c>
      <c r="AQ1226" s="9">
        <f t="shared" si="3315"/>
        <v>0</v>
      </c>
      <c r="AR1226" s="9">
        <f t="shared" si="3315"/>
        <v>0</v>
      </c>
      <c r="AS1226" s="21">
        <f t="shared" si="3184"/>
        <v>2547.3999999999996</v>
      </c>
      <c r="AT1226" s="21">
        <f t="shared" si="3234"/>
        <v>1753</v>
      </c>
      <c r="AU1226" s="21">
        <f t="shared" si="3234"/>
        <v>1753.5</v>
      </c>
      <c r="AV1226" s="9">
        <f t="shared" si="3315"/>
        <v>0</v>
      </c>
      <c r="AW1226" s="9">
        <f t="shared" si="3315"/>
        <v>0</v>
      </c>
      <c r="AX1226" s="9">
        <f t="shared" si="3315"/>
        <v>0</v>
      </c>
      <c r="AY1226" s="21">
        <f t="shared" si="3180"/>
        <v>2547.3999999999996</v>
      </c>
      <c r="AZ1226" s="21">
        <f t="shared" si="3181"/>
        <v>1753</v>
      </c>
      <c r="BA1226" s="21">
        <f t="shared" si="3182"/>
        <v>1753.5</v>
      </c>
      <c r="BB1226" s="9">
        <f t="shared" si="3315"/>
        <v>0</v>
      </c>
      <c r="BC1226" s="21">
        <f t="shared" si="3257"/>
        <v>2547.3999999999996</v>
      </c>
      <c r="BD1226" s="9">
        <f t="shared" si="3315"/>
        <v>0</v>
      </c>
      <c r="BE1226" s="9">
        <f t="shared" si="3315"/>
        <v>0</v>
      </c>
      <c r="BF1226" s="21">
        <f t="shared" si="3188"/>
        <v>2547.3999999999996</v>
      </c>
      <c r="BG1226" s="21">
        <f t="shared" si="3189"/>
        <v>1753</v>
      </c>
      <c r="BH1226" s="9">
        <f t="shared" si="3315"/>
        <v>0</v>
      </c>
      <c r="BI1226" s="9">
        <f t="shared" si="3315"/>
        <v>0</v>
      </c>
      <c r="BJ1226" s="21">
        <f t="shared" si="3190"/>
        <v>2547.3999999999996</v>
      </c>
      <c r="BK1226" s="21">
        <f t="shared" si="3191"/>
        <v>1753</v>
      </c>
      <c r="BL1226" s="9">
        <f t="shared" si="3315"/>
        <v>0</v>
      </c>
      <c r="BM1226" s="21">
        <f t="shared" si="3185"/>
        <v>2547.3999999999996</v>
      </c>
      <c r="BN1226" s="9">
        <f t="shared" si="3315"/>
        <v>0</v>
      </c>
      <c r="BO1226" s="21">
        <f t="shared" si="3186"/>
        <v>2547.3999999999996</v>
      </c>
      <c r="BP1226" s="9">
        <f t="shared" si="3315"/>
        <v>0</v>
      </c>
      <c r="BQ1226" s="21">
        <f t="shared" si="3177"/>
        <v>2547.3999999999996</v>
      </c>
      <c r="BR1226" s="9">
        <f t="shared" si="3315"/>
        <v>0</v>
      </c>
      <c r="BS1226" s="33">
        <f t="shared" si="3264"/>
        <v>2547.3999999999996</v>
      </c>
      <c r="BT1226" s="9">
        <f t="shared" si="3315"/>
        <v>0</v>
      </c>
    </row>
    <row r="1227" spans="1:72" ht="46.8" x14ac:dyDescent="0.3">
      <c r="A1227" s="1" t="s">
        <v>398</v>
      </c>
      <c r="B1227" s="1" t="s">
        <v>167</v>
      </c>
      <c r="C1227" s="1"/>
      <c r="D1227" s="1"/>
      <c r="E1227" s="2" t="s">
        <v>731</v>
      </c>
      <c r="F1227" s="3">
        <f>F1228</f>
        <v>2547.3999999999996</v>
      </c>
      <c r="G1227" s="3">
        <f t="shared" si="3315"/>
        <v>1753</v>
      </c>
      <c r="H1227" s="3">
        <f t="shared" si="3315"/>
        <v>1753.5</v>
      </c>
      <c r="I1227" s="3">
        <f t="shared" si="3315"/>
        <v>0</v>
      </c>
      <c r="J1227" s="3">
        <f t="shared" si="3315"/>
        <v>0</v>
      </c>
      <c r="K1227" s="3">
        <f t="shared" si="3315"/>
        <v>0</v>
      </c>
      <c r="L1227" s="18">
        <f t="shared" si="3200"/>
        <v>2547.3999999999996</v>
      </c>
      <c r="M1227" s="18">
        <f t="shared" si="3200"/>
        <v>1753</v>
      </c>
      <c r="N1227" s="18">
        <f t="shared" si="3200"/>
        <v>1753.5</v>
      </c>
      <c r="O1227" s="9">
        <f t="shared" si="3315"/>
        <v>0</v>
      </c>
      <c r="P1227" s="9">
        <f t="shared" si="3315"/>
        <v>0</v>
      </c>
      <c r="Q1227" s="9">
        <f t="shared" si="3315"/>
        <v>0</v>
      </c>
      <c r="R1227" s="21">
        <f t="shared" si="3154"/>
        <v>2547.3999999999996</v>
      </c>
      <c r="S1227" s="21">
        <f t="shared" si="3154"/>
        <v>1753</v>
      </c>
      <c r="T1227" s="21">
        <f t="shared" si="3154"/>
        <v>1753.5</v>
      </c>
      <c r="U1227" s="9">
        <f t="shared" si="3315"/>
        <v>0</v>
      </c>
      <c r="V1227" s="9">
        <f t="shared" si="3315"/>
        <v>0</v>
      </c>
      <c r="W1227" s="9">
        <f t="shared" si="3315"/>
        <v>0</v>
      </c>
      <c r="X1227" s="21">
        <f t="shared" si="3266"/>
        <v>2547.3999999999996</v>
      </c>
      <c r="Y1227" s="21">
        <f t="shared" si="3266"/>
        <v>1753</v>
      </c>
      <c r="Z1227" s="21">
        <f t="shared" si="3266"/>
        <v>1753.5</v>
      </c>
      <c r="AA1227" s="9">
        <f t="shared" si="3315"/>
        <v>0</v>
      </c>
      <c r="AB1227" s="21">
        <f t="shared" si="3267"/>
        <v>2547.3999999999996</v>
      </c>
      <c r="AC1227" s="9">
        <f t="shared" si="3315"/>
        <v>0</v>
      </c>
      <c r="AD1227" s="9">
        <f t="shared" si="3315"/>
        <v>0</v>
      </c>
      <c r="AE1227" s="34">
        <f t="shared" si="3260"/>
        <v>2547.3999999999996</v>
      </c>
      <c r="AF1227" s="9">
        <f t="shared" si="3315"/>
        <v>0</v>
      </c>
      <c r="AG1227" s="34">
        <f t="shared" si="3261"/>
        <v>2547.3999999999996</v>
      </c>
      <c r="AH1227" s="9">
        <f t="shared" si="3315"/>
        <v>0</v>
      </c>
      <c r="AI1227" s="9">
        <f t="shared" si="3315"/>
        <v>0</v>
      </c>
      <c r="AJ1227" s="9">
        <f t="shared" si="3315"/>
        <v>0</v>
      </c>
      <c r="AK1227" s="21">
        <f t="shared" si="3235"/>
        <v>2547.3999999999996</v>
      </c>
      <c r="AL1227" s="21">
        <f t="shared" si="3236"/>
        <v>1753</v>
      </c>
      <c r="AM1227" s="21">
        <f t="shared" si="3236"/>
        <v>1753.5</v>
      </c>
      <c r="AN1227" s="9">
        <f t="shared" si="3315"/>
        <v>0</v>
      </c>
      <c r="AO1227" s="21">
        <f t="shared" si="3237"/>
        <v>2547.3999999999996</v>
      </c>
      <c r="AP1227" s="9">
        <f t="shared" si="3315"/>
        <v>0</v>
      </c>
      <c r="AQ1227" s="9">
        <f t="shared" si="3315"/>
        <v>0</v>
      </c>
      <c r="AR1227" s="9">
        <f t="shared" si="3315"/>
        <v>0</v>
      </c>
      <c r="AS1227" s="21">
        <f t="shared" si="3184"/>
        <v>2547.3999999999996</v>
      </c>
      <c r="AT1227" s="21">
        <f t="shared" si="3234"/>
        <v>1753</v>
      </c>
      <c r="AU1227" s="21">
        <f t="shared" si="3234"/>
        <v>1753.5</v>
      </c>
      <c r="AV1227" s="9">
        <f t="shared" si="3315"/>
        <v>0</v>
      </c>
      <c r="AW1227" s="9">
        <f t="shared" si="3315"/>
        <v>0</v>
      </c>
      <c r="AX1227" s="9">
        <f t="shared" si="3315"/>
        <v>0</v>
      </c>
      <c r="AY1227" s="21">
        <f t="shared" si="3180"/>
        <v>2547.3999999999996</v>
      </c>
      <c r="AZ1227" s="21">
        <f t="shared" si="3181"/>
        <v>1753</v>
      </c>
      <c r="BA1227" s="21">
        <f t="shared" si="3182"/>
        <v>1753.5</v>
      </c>
      <c r="BB1227" s="9">
        <f t="shared" si="3315"/>
        <v>0</v>
      </c>
      <c r="BC1227" s="21">
        <f t="shared" si="3257"/>
        <v>2547.3999999999996</v>
      </c>
      <c r="BD1227" s="9">
        <f t="shared" si="3315"/>
        <v>0</v>
      </c>
      <c r="BE1227" s="9">
        <f t="shared" si="3315"/>
        <v>0</v>
      </c>
      <c r="BF1227" s="21">
        <f t="shared" si="3188"/>
        <v>2547.3999999999996</v>
      </c>
      <c r="BG1227" s="21">
        <f t="shared" si="3189"/>
        <v>1753</v>
      </c>
      <c r="BH1227" s="9">
        <f t="shared" si="3315"/>
        <v>0</v>
      </c>
      <c r="BI1227" s="9">
        <f t="shared" si="3315"/>
        <v>0</v>
      </c>
      <c r="BJ1227" s="21">
        <f t="shared" si="3190"/>
        <v>2547.3999999999996</v>
      </c>
      <c r="BK1227" s="21">
        <f t="shared" si="3191"/>
        <v>1753</v>
      </c>
      <c r="BL1227" s="9">
        <f t="shared" si="3315"/>
        <v>0</v>
      </c>
      <c r="BM1227" s="21">
        <f t="shared" si="3185"/>
        <v>2547.3999999999996</v>
      </c>
      <c r="BN1227" s="9">
        <f t="shared" si="3315"/>
        <v>0</v>
      </c>
      <c r="BO1227" s="21">
        <f t="shared" si="3186"/>
        <v>2547.3999999999996</v>
      </c>
      <c r="BP1227" s="9">
        <f t="shared" si="3315"/>
        <v>0</v>
      </c>
      <c r="BQ1227" s="21">
        <f t="shared" si="3177"/>
        <v>2547.3999999999996</v>
      </c>
      <c r="BR1227" s="9">
        <f t="shared" si="3315"/>
        <v>0</v>
      </c>
      <c r="BS1227" s="33">
        <f t="shared" si="3264"/>
        <v>2547.3999999999996</v>
      </c>
      <c r="BT1227" s="9">
        <f t="shared" si="3315"/>
        <v>0</v>
      </c>
    </row>
    <row r="1228" spans="1:72" ht="31.2" x14ac:dyDescent="0.3">
      <c r="A1228" s="1" t="s">
        <v>398</v>
      </c>
      <c r="B1228" s="1">
        <v>240</v>
      </c>
      <c r="C1228" s="1" t="s">
        <v>58</v>
      </c>
      <c r="D1228" s="1" t="s">
        <v>58</v>
      </c>
      <c r="E1228" s="2" t="s">
        <v>764</v>
      </c>
      <c r="F1228" s="3">
        <v>2547.3999999999996</v>
      </c>
      <c r="G1228" s="3">
        <v>1753</v>
      </c>
      <c r="H1228" s="3">
        <v>1753.5</v>
      </c>
      <c r="I1228" s="3"/>
      <c r="J1228" s="3"/>
      <c r="K1228" s="3"/>
      <c r="L1228" s="18">
        <f t="shared" si="3200"/>
        <v>2547.3999999999996</v>
      </c>
      <c r="M1228" s="18">
        <f t="shared" si="3200"/>
        <v>1753</v>
      </c>
      <c r="N1228" s="18">
        <f t="shared" si="3200"/>
        <v>1753.5</v>
      </c>
      <c r="O1228" s="9"/>
      <c r="P1228" s="9"/>
      <c r="Q1228" s="9"/>
      <c r="R1228" s="21">
        <f t="shared" si="3154"/>
        <v>2547.3999999999996</v>
      </c>
      <c r="S1228" s="21">
        <f t="shared" si="3154"/>
        <v>1753</v>
      </c>
      <c r="T1228" s="21">
        <f t="shared" si="3154"/>
        <v>1753.5</v>
      </c>
      <c r="U1228" s="9"/>
      <c r="V1228" s="9"/>
      <c r="W1228" s="9"/>
      <c r="X1228" s="21">
        <f t="shared" si="3266"/>
        <v>2547.3999999999996</v>
      </c>
      <c r="Y1228" s="21">
        <f t="shared" si="3266"/>
        <v>1753</v>
      </c>
      <c r="Z1228" s="21">
        <f t="shared" si="3266"/>
        <v>1753.5</v>
      </c>
      <c r="AA1228" s="9"/>
      <c r="AB1228" s="21">
        <f t="shared" si="3267"/>
        <v>2547.3999999999996</v>
      </c>
      <c r="AC1228" s="9"/>
      <c r="AD1228" s="9"/>
      <c r="AE1228" s="34">
        <f t="shared" si="3260"/>
        <v>2547.3999999999996</v>
      </c>
      <c r="AF1228" s="9"/>
      <c r="AG1228" s="34">
        <f t="shared" si="3261"/>
        <v>2547.3999999999996</v>
      </c>
      <c r="AH1228" s="9"/>
      <c r="AI1228" s="9"/>
      <c r="AJ1228" s="9"/>
      <c r="AK1228" s="21">
        <f t="shared" si="3235"/>
        <v>2547.3999999999996</v>
      </c>
      <c r="AL1228" s="21">
        <f t="shared" si="3236"/>
        <v>1753</v>
      </c>
      <c r="AM1228" s="21">
        <f t="shared" si="3236"/>
        <v>1753.5</v>
      </c>
      <c r="AN1228" s="9"/>
      <c r="AO1228" s="21">
        <f t="shared" si="3237"/>
        <v>2547.3999999999996</v>
      </c>
      <c r="AP1228" s="9"/>
      <c r="AQ1228" s="9"/>
      <c r="AR1228" s="9"/>
      <c r="AS1228" s="21">
        <f t="shared" si="3184"/>
        <v>2547.3999999999996</v>
      </c>
      <c r="AT1228" s="21">
        <f t="shared" si="3234"/>
        <v>1753</v>
      </c>
      <c r="AU1228" s="21">
        <f t="shared" si="3234"/>
        <v>1753.5</v>
      </c>
      <c r="AV1228" s="9"/>
      <c r="AW1228" s="9"/>
      <c r="AX1228" s="9"/>
      <c r="AY1228" s="21">
        <f t="shared" si="3180"/>
        <v>2547.3999999999996</v>
      </c>
      <c r="AZ1228" s="21">
        <f t="shared" si="3181"/>
        <v>1753</v>
      </c>
      <c r="BA1228" s="21">
        <f t="shared" si="3182"/>
        <v>1753.5</v>
      </c>
      <c r="BB1228" s="9"/>
      <c r="BC1228" s="21">
        <f t="shared" si="3257"/>
        <v>2547.3999999999996</v>
      </c>
      <c r="BD1228" s="9"/>
      <c r="BE1228" s="9"/>
      <c r="BF1228" s="21">
        <f t="shared" si="3188"/>
        <v>2547.3999999999996</v>
      </c>
      <c r="BG1228" s="21">
        <f t="shared" si="3189"/>
        <v>1753</v>
      </c>
      <c r="BH1228" s="9"/>
      <c r="BI1228" s="9"/>
      <c r="BJ1228" s="21">
        <f t="shared" si="3190"/>
        <v>2547.3999999999996</v>
      </c>
      <c r="BK1228" s="21">
        <f t="shared" si="3191"/>
        <v>1753</v>
      </c>
      <c r="BL1228" s="9"/>
      <c r="BM1228" s="21">
        <f t="shared" si="3185"/>
        <v>2547.3999999999996</v>
      </c>
      <c r="BN1228" s="9"/>
      <c r="BO1228" s="21">
        <f t="shared" si="3186"/>
        <v>2547.3999999999996</v>
      </c>
      <c r="BP1228" s="9"/>
      <c r="BQ1228" s="21">
        <f t="shared" si="3177"/>
        <v>2547.3999999999996</v>
      </c>
      <c r="BR1228" s="9"/>
      <c r="BS1228" s="33">
        <f t="shared" si="3264"/>
        <v>2547.3999999999996</v>
      </c>
      <c r="BT1228" s="9"/>
    </row>
    <row r="1229" spans="1:72" x14ac:dyDescent="0.3">
      <c r="A1229" s="1" t="s">
        <v>398</v>
      </c>
      <c r="B1229" s="1" t="s">
        <v>7</v>
      </c>
      <c r="C1229" s="1"/>
      <c r="D1229" s="1"/>
      <c r="E1229" s="2" t="s">
        <v>743</v>
      </c>
      <c r="F1229" s="3">
        <f>F1230</f>
        <v>44.1</v>
      </c>
      <c r="G1229" s="3">
        <f t="shared" ref="G1229:BT1230" si="3316">G1230</f>
        <v>44.6</v>
      </c>
      <c r="H1229" s="3">
        <f t="shared" si="3316"/>
        <v>44.1</v>
      </c>
      <c r="I1229" s="3">
        <f t="shared" si="3316"/>
        <v>0</v>
      </c>
      <c r="J1229" s="3">
        <f t="shared" si="3316"/>
        <v>0</v>
      </c>
      <c r="K1229" s="3">
        <f t="shared" si="3316"/>
        <v>0</v>
      </c>
      <c r="L1229" s="18">
        <f t="shared" si="3200"/>
        <v>44.1</v>
      </c>
      <c r="M1229" s="18">
        <f t="shared" si="3200"/>
        <v>44.6</v>
      </c>
      <c r="N1229" s="18">
        <f t="shared" si="3200"/>
        <v>44.1</v>
      </c>
      <c r="O1229" s="9">
        <f t="shared" si="3316"/>
        <v>0</v>
      </c>
      <c r="P1229" s="9">
        <f t="shared" si="3316"/>
        <v>0</v>
      </c>
      <c r="Q1229" s="9">
        <f t="shared" si="3316"/>
        <v>0</v>
      </c>
      <c r="R1229" s="21">
        <f t="shared" si="3154"/>
        <v>44.1</v>
      </c>
      <c r="S1229" s="21">
        <f t="shared" si="3154"/>
        <v>44.6</v>
      </c>
      <c r="T1229" s="21">
        <f t="shared" si="3154"/>
        <v>44.1</v>
      </c>
      <c r="U1229" s="9">
        <f t="shared" si="3316"/>
        <v>0</v>
      </c>
      <c r="V1229" s="9">
        <f t="shared" si="3316"/>
        <v>0</v>
      </c>
      <c r="W1229" s="9">
        <f t="shared" si="3316"/>
        <v>0</v>
      </c>
      <c r="X1229" s="21">
        <f t="shared" si="3266"/>
        <v>44.1</v>
      </c>
      <c r="Y1229" s="21">
        <f t="shared" si="3266"/>
        <v>44.6</v>
      </c>
      <c r="Z1229" s="21">
        <f t="shared" si="3266"/>
        <v>44.1</v>
      </c>
      <c r="AA1229" s="9">
        <f t="shared" si="3316"/>
        <v>0</v>
      </c>
      <c r="AB1229" s="21">
        <f t="shared" si="3267"/>
        <v>44.1</v>
      </c>
      <c r="AC1229" s="9">
        <f t="shared" si="3316"/>
        <v>0</v>
      </c>
      <c r="AD1229" s="9">
        <f t="shared" si="3316"/>
        <v>0</v>
      </c>
      <c r="AE1229" s="34">
        <f t="shared" si="3260"/>
        <v>44.1</v>
      </c>
      <c r="AF1229" s="9">
        <f t="shared" si="3316"/>
        <v>0</v>
      </c>
      <c r="AG1229" s="34">
        <f t="shared" si="3261"/>
        <v>44.1</v>
      </c>
      <c r="AH1229" s="9">
        <f t="shared" si="3316"/>
        <v>0</v>
      </c>
      <c r="AI1229" s="9">
        <f t="shared" si="3316"/>
        <v>0</v>
      </c>
      <c r="AJ1229" s="9">
        <f t="shared" si="3316"/>
        <v>0</v>
      </c>
      <c r="AK1229" s="21">
        <f t="shared" si="3235"/>
        <v>44.1</v>
      </c>
      <c r="AL1229" s="21">
        <f t="shared" si="3236"/>
        <v>44.6</v>
      </c>
      <c r="AM1229" s="21">
        <f t="shared" si="3236"/>
        <v>44.1</v>
      </c>
      <c r="AN1229" s="9">
        <f t="shared" si="3316"/>
        <v>0</v>
      </c>
      <c r="AO1229" s="21">
        <f t="shared" si="3237"/>
        <v>44.1</v>
      </c>
      <c r="AP1229" s="9">
        <f t="shared" si="3316"/>
        <v>0</v>
      </c>
      <c r="AQ1229" s="9">
        <f t="shared" si="3316"/>
        <v>0</v>
      </c>
      <c r="AR1229" s="9">
        <f t="shared" si="3316"/>
        <v>0</v>
      </c>
      <c r="AS1229" s="21">
        <f t="shared" si="3184"/>
        <v>44.1</v>
      </c>
      <c r="AT1229" s="21">
        <f t="shared" si="3234"/>
        <v>44.6</v>
      </c>
      <c r="AU1229" s="21">
        <f t="shared" si="3234"/>
        <v>44.1</v>
      </c>
      <c r="AV1229" s="9">
        <f t="shared" si="3316"/>
        <v>0</v>
      </c>
      <c r="AW1229" s="9">
        <f t="shared" si="3316"/>
        <v>0</v>
      </c>
      <c r="AX1229" s="9">
        <f t="shared" si="3316"/>
        <v>0</v>
      </c>
      <c r="AY1229" s="21">
        <f t="shared" si="3180"/>
        <v>44.1</v>
      </c>
      <c r="AZ1229" s="21">
        <f t="shared" si="3181"/>
        <v>44.6</v>
      </c>
      <c r="BA1229" s="21">
        <f t="shared" si="3182"/>
        <v>44.1</v>
      </c>
      <c r="BB1229" s="9">
        <f t="shared" si="3316"/>
        <v>0</v>
      </c>
      <c r="BC1229" s="21">
        <f t="shared" si="3257"/>
        <v>44.1</v>
      </c>
      <c r="BD1229" s="9">
        <f t="shared" si="3316"/>
        <v>0</v>
      </c>
      <c r="BE1229" s="9">
        <f t="shared" si="3316"/>
        <v>0</v>
      </c>
      <c r="BF1229" s="21">
        <f t="shared" si="3188"/>
        <v>44.1</v>
      </c>
      <c r="BG1229" s="21">
        <f t="shared" si="3189"/>
        <v>44.6</v>
      </c>
      <c r="BH1229" s="9">
        <f t="shared" si="3316"/>
        <v>0</v>
      </c>
      <c r="BI1229" s="9">
        <f t="shared" si="3316"/>
        <v>0</v>
      </c>
      <c r="BJ1229" s="21">
        <f t="shared" si="3190"/>
        <v>44.1</v>
      </c>
      <c r="BK1229" s="21">
        <f t="shared" si="3191"/>
        <v>44.6</v>
      </c>
      <c r="BL1229" s="9">
        <f t="shared" si="3316"/>
        <v>0</v>
      </c>
      <c r="BM1229" s="21">
        <f t="shared" si="3185"/>
        <v>44.1</v>
      </c>
      <c r="BN1229" s="9">
        <f t="shared" si="3316"/>
        <v>0</v>
      </c>
      <c r="BO1229" s="21">
        <f t="shared" si="3186"/>
        <v>44.1</v>
      </c>
      <c r="BP1229" s="9">
        <f t="shared" si="3316"/>
        <v>0</v>
      </c>
      <c r="BQ1229" s="21">
        <f t="shared" si="3177"/>
        <v>44.1</v>
      </c>
      <c r="BR1229" s="9">
        <f t="shared" si="3316"/>
        <v>0</v>
      </c>
      <c r="BS1229" s="33">
        <f t="shared" si="3264"/>
        <v>44.1</v>
      </c>
      <c r="BT1229" s="9">
        <f t="shared" si="3316"/>
        <v>0</v>
      </c>
    </row>
    <row r="1230" spans="1:72" x14ac:dyDescent="0.3">
      <c r="A1230" s="1" t="s">
        <v>398</v>
      </c>
      <c r="B1230" s="1" t="s">
        <v>215</v>
      </c>
      <c r="C1230" s="1"/>
      <c r="D1230" s="1"/>
      <c r="E1230" s="2" t="s">
        <v>746</v>
      </c>
      <c r="F1230" s="3">
        <f>F1231</f>
        <v>44.1</v>
      </c>
      <c r="G1230" s="3">
        <f t="shared" si="3316"/>
        <v>44.6</v>
      </c>
      <c r="H1230" s="3">
        <f t="shared" si="3316"/>
        <v>44.1</v>
      </c>
      <c r="I1230" s="3">
        <f t="shared" si="3316"/>
        <v>0</v>
      </c>
      <c r="J1230" s="3">
        <f t="shared" si="3316"/>
        <v>0</v>
      </c>
      <c r="K1230" s="3">
        <f t="shared" si="3316"/>
        <v>0</v>
      </c>
      <c r="L1230" s="18">
        <f t="shared" si="3200"/>
        <v>44.1</v>
      </c>
      <c r="M1230" s="18">
        <f t="shared" si="3200"/>
        <v>44.6</v>
      </c>
      <c r="N1230" s="18">
        <f t="shared" si="3200"/>
        <v>44.1</v>
      </c>
      <c r="O1230" s="9">
        <f t="shared" si="3316"/>
        <v>0</v>
      </c>
      <c r="P1230" s="9">
        <f t="shared" si="3316"/>
        <v>0</v>
      </c>
      <c r="Q1230" s="9">
        <f t="shared" si="3316"/>
        <v>0</v>
      </c>
      <c r="R1230" s="21">
        <f t="shared" si="3154"/>
        <v>44.1</v>
      </c>
      <c r="S1230" s="21">
        <f t="shared" si="3154"/>
        <v>44.6</v>
      </c>
      <c r="T1230" s="21">
        <f t="shared" si="3154"/>
        <v>44.1</v>
      </c>
      <c r="U1230" s="9">
        <f t="shared" si="3316"/>
        <v>0</v>
      </c>
      <c r="V1230" s="9">
        <f t="shared" si="3316"/>
        <v>0</v>
      </c>
      <c r="W1230" s="9">
        <f t="shared" si="3316"/>
        <v>0</v>
      </c>
      <c r="X1230" s="21">
        <f t="shared" si="3266"/>
        <v>44.1</v>
      </c>
      <c r="Y1230" s="21">
        <f t="shared" si="3266"/>
        <v>44.6</v>
      </c>
      <c r="Z1230" s="21">
        <f t="shared" si="3266"/>
        <v>44.1</v>
      </c>
      <c r="AA1230" s="9">
        <f t="shared" si="3316"/>
        <v>0</v>
      </c>
      <c r="AB1230" s="21">
        <f t="shared" si="3267"/>
        <v>44.1</v>
      </c>
      <c r="AC1230" s="9">
        <f t="shared" si="3316"/>
        <v>0</v>
      </c>
      <c r="AD1230" s="9">
        <f t="shared" si="3316"/>
        <v>0</v>
      </c>
      <c r="AE1230" s="34">
        <f t="shared" si="3260"/>
        <v>44.1</v>
      </c>
      <c r="AF1230" s="9">
        <f t="shared" si="3316"/>
        <v>0</v>
      </c>
      <c r="AG1230" s="34">
        <f t="shared" si="3261"/>
        <v>44.1</v>
      </c>
      <c r="AH1230" s="9">
        <f t="shared" si="3316"/>
        <v>0</v>
      </c>
      <c r="AI1230" s="9">
        <f t="shared" si="3316"/>
        <v>0</v>
      </c>
      <c r="AJ1230" s="9">
        <f t="shared" si="3316"/>
        <v>0</v>
      </c>
      <c r="AK1230" s="21">
        <f t="shared" si="3235"/>
        <v>44.1</v>
      </c>
      <c r="AL1230" s="21">
        <f t="shared" si="3236"/>
        <v>44.6</v>
      </c>
      <c r="AM1230" s="21">
        <f t="shared" si="3236"/>
        <v>44.1</v>
      </c>
      <c r="AN1230" s="9">
        <f t="shared" si="3316"/>
        <v>0</v>
      </c>
      <c r="AO1230" s="21">
        <f t="shared" si="3237"/>
        <v>44.1</v>
      </c>
      <c r="AP1230" s="9">
        <f t="shared" si="3316"/>
        <v>0</v>
      </c>
      <c r="AQ1230" s="9">
        <f t="shared" si="3316"/>
        <v>0</v>
      </c>
      <c r="AR1230" s="9">
        <f t="shared" si="3316"/>
        <v>0</v>
      </c>
      <c r="AS1230" s="21">
        <f t="shared" si="3184"/>
        <v>44.1</v>
      </c>
      <c r="AT1230" s="21">
        <f t="shared" si="3234"/>
        <v>44.6</v>
      </c>
      <c r="AU1230" s="21">
        <f t="shared" si="3234"/>
        <v>44.1</v>
      </c>
      <c r="AV1230" s="9">
        <f t="shared" si="3316"/>
        <v>0</v>
      </c>
      <c r="AW1230" s="9">
        <f t="shared" si="3316"/>
        <v>0</v>
      </c>
      <c r="AX1230" s="9">
        <f t="shared" si="3316"/>
        <v>0</v>
      </c>
      <c r="AY1230" s="21">
        <f t="shared" si="3180"/>
        <v>44.1</v>
      </c>
      <c r="AZ1230" s="21">
        <f t="shared" si="3181"/>
        <v>44.6</v>
      </c>
      <c r="BA1230" s="21">
        <f t="shared" si="3182"/>
        <v>44.1</v>
      </c>
      <c r="BB1230" s="9">
        <f t="shared" si="3316"/>
        <v>0</v>
      </c>
      <c r="BC1230" s="21">
        <f t="shared" si="3257"/>
        <v>44.1</v>
      </c>
      <c r="BD1230" s="9">
        <f t="shared" si="3316"/>
        <v>0</v>
      </c>
      <c r="BE1230" s="9">
        <f t="shared" si="3316"/>
        <v>0</v>
      </c>
      <c r="BF1230" s="21">
        <f t="shared" si="3188"/>
        <v>44.1</v>
      </c>
      <c r="BG1230" s="21">
        <f t="shared" si="3189"/>
        <v>44.6</v>
      </c>
      <c r="BH1230" s="9">
        <f t="shared" si="3316"/>
        <v>0</v>
      </c>
      <c r="BI1230" s="9">
        <f t="shared" si="3316"/>
        <v>0</v>
      </c>
      <c r="BJ1230" s="21">
        <f t="shared" si="3190"/>
        <v>44.1</v>
      </c>
      <c r="BK1230" s="21">
        <f t="shared" si="3191"/>
        <v>44.6</v>
      </c>
      <c r="BL1230" s="9">
        <f t="shared" si="3316"/>
        <v>0</v>
      </c>
      <c r="BM1230" s="21">
        <f t="shared" si="3185"/>
        <v>44.1</v>
      </c>
      <c r="BN1230" s="9">
        <f t="shared" si="3316"/>
        <v>0</v>
      </c>
      <c r="BO1230" s="21">
        <f t="shared" si="3186"/>
        <v>44.1</v>
      </c>
      <c r="BP1230" s="9">
        <f t="shared" si="3316"/>
        <v>0</v>
      </c>
      <c r="BQ1230" s="21">
        <f t="shared" si="3177"/>
        <v>44.1</v>
      </c>
      <c r="BR1230" s="9">
        <f t="shared" si="3316"/>
        <v>0</v>
      </c>
      <c r="BS1230" s="33">
        <f t="shared" si="3264"/>
        <v>44.1</v>
      </c>
      <c r="BT1230" s="9">
        <f t="shared" si="3316"/>
        <v>0</v>
      </c>
    </row>
    <row r="1231" spans="1:72" ht="31.2" x14ac:dyDescent="0.3">
      <c r="A1231" s="1" t="s">
        <v>398</v>
      </c>
      <c r="B1231" s="1">
        <v>850</v>
      </c>
      <c r="C1231" s="1" t="s">
        <v>58</v>
      </c>
      <c r="D1231" s="1" t="s">
        <v>58</v>
      </c>
      <c r="E1231" s="2" t="s">
        <v>764</v>
      </c>
      <c r="F1231" s="3">
        <v>44.1</v>
      </c>
      <c r="G1231" s="3">
        <v>44.6</v>
      </c>
      <c r="H1231" s="3">
        <v>44.1</v>
      </c>
      <c r="I1231" s="3"/>
      <c r="J1231" s="3"/>
      <c r="K1231" s="3"/>
      <c r="L1231" s="18">
        <f t="shared" si="3200"/>
        <v>44.1</v>
      </c>
      <c r="M1231" s="18">
        <f t="shared" si="3200"/>
        <v>44.6</v>
      </c>
      <c r="N1231" s="18">
        <f t="shared" si="3200"/>
        <v>44.1</v>
      </c>
      <c r="O1231" s="9"/>
      <c r="P1231" s="9"/>
      <c r="Q1231" s="9"/>
      <c r="R1231" s="21">
        <f t="shared" si="3154"/>
        <v>44.1</v>
      </c>
      <c r="S1231" s="21">
        <f t="shared" si="3154"/>
        <v>44.6</v>
      </c>
      <c r="T1231" s="21">
        <f t="shared" si="3154"/>
        <v>44.1</v>
      </c>
      <c r="U1231" s="9"/>
      <c r="V1231" s="9"/>
      <c r="W1231" s="9"/>
      <c r="X1231" s="21">
        <f t="shared" si="3266"/>
        <v>44.1</v>
      </c>
      <c r="Y1231" s="21">
        <f t="shared" si="3266"/>
        <v>44.6</v>
      </c>
      <c r="Z1231" s="21">
        <f t="shared" si="3266"/>
        <v>44.1</v>
      </c>
      <c r="AA1231" s="9"/>
      <c r="AB1231" s="21">
        <f t="shared" si="3267"/>
        <v>44.1</v>
      </c>
      <c r="AC1231" s="9"/>
      <c r="AD1231" s="9"/>
      <c r="AE1231" s="34">
        <f t="shared" si="3260"/>
        <v>44.1</v>
      </c>
      <c r="AF1231" s="9"/>
      <c r="AG1231" s="34">
        <f t="shared" si="3261"/>
        <v>44.1</v>
      </c>
      <c r="AH1231" s="9"/>
      <c r="AI1231" s="9"/>
      <c r="AJ1231" s="9"/>
      <c r="AK1231" s="21">
        <f t="shared" si="3235"/>
        <v>44.1</v>
      </c>
      <c r="AL1231" s="21">
        <f t="shared" si="3236"/>
        <v>44.6</v>
      </c>
      <c r="AM1231" s="21">
        <f t="shared" si="3236"/>
        <v>44.1</v>
      </c>
      <c r="AN1231" s="9"/>
      <c r="AO1231" s="21">
        <f t="shared" si="3237"/>
        <v>44.1</v>
      </c>
      <c r="AP1231" s="9"/>
      <c r="AQ1231" s="9"/>
      <c r="AR1231" s="9"/>
      <c r="AS1231" s="21">
        <f t="shared" si="3184"/>
        <v>44.1</v>
      </c>
      <c r="AT1231" s="21">
        <f t="shared" si="3234"/>
        <v>44.6</v>
      </c>
      <c r="AU1231" s="21">
        <f t="shared" si="3234"/>
        <v>44.1</v>
      </c>
      <c r="AV1231" s="9"/>
      <c r="AW1231" s="9"/>
      <c r="AX1231" s="9"/>
      <c r="AY1231" s="21">
        <f t="shared" si="3180"/>
        <v>44.1</v>
      </c>
      <c r="AZ1231" s="21">
        <f t="shared" si="3181"/>
        <v>44.6</v>
      </c>
      <c r="BA1231" s="21">
        <f t="shared" si="3182"/>
        <v>44.1</v>
      </c>
      <c r="BB1231" s="9"/>
      <c r="BC1231" s="21">
        <f t="shared" si="3257"/>
        <v>44.1</v>
      </c>
      <c r="BD1231" s="9"/>
      <c r="BE1231" s="9"/>
      <c r="BF1231" s="21">
        <f t="shared" si="3188"/>
        <v>44.1</v>
      </c>
      <c r="BG1231" s="21">
        <f t="shared" si="3189"/>
        <v>44.6</v>
      </c>
      <c r="BH1231" s="9"/>
      <c r="BI1231" s="9"/>
      <c r="BJ1231" s="21">
        <f t="shared" si="3190"/>
        <v>44.1</v>
      </c>
      <c r="BK1231" s="21">
        <f t="shared" si="3191"/>
        <v>44.6</v>
      </c>
      <c r="BL1231" s="9"/>
      <c r="BM1231" s="21">
        <f t="shared" si="3185"/>
        <v>44.1</v>
      </c>
      <c r="BN1231" s="9"/>
      <c r="BO1231" s="21">
        <f t="shared" si="3186"/>
        <v>44.1</v>
      </c>
      <c r="BP1231" s="9"/>
      <c r="BQ1231" s="21">
        <f t="shared" si="3177"/>
        <v>44.1</v>
      </c>
      <c r="BR1231" s="9"/>
      <c r="BS1231" s="33">
        <f t="shared" si="3264"/>
        <v>44.1</v>
      </c>
      <c r="BT1231" s="9"/>
    </row>
    <row r="1232" spans="1:72" ht="31.2" x14ac:dyDescent="0.3">
      <c r="A1232" s="1" t="s">
        <v>396</v>
      </c>
      <c r="B1232" s="1"/>
      <c r="C1232" s="1"/>
      <c r="D1232" s="1"/>
      <c r="E1232" s="2" t="s">
        <v>594</v>
      </c>
      <c r="F1232" s="3">
        <f>F1233+F1236</f>
        <v>10070.5</v>
      </c>
      <c r="G1232" s="3">
        <f t="shared" ref="G1232:K1232" si="3317">G1233+G1236</f>
        <v>10080.799999999999</v>
      </c>
      <c r="H1232" s="3">
        <f t="shared" si="3317"/>
        <v>10094.200000000001</v>
      </c>
      <c r="I1232" s="3">
        <f t="shared" si="3317"/>
        <v>0</v>
      </c>
      <c r="J1232" s="3">
        <f t="shared" si="3317"/>
        <v>0</v>
      </c>
      <c r="K1232" s="3">
        <f t="shared" si="3317"/>
        <v>0</v>
      </c>
      <c r="L1232" s="18">
        <f t="shared" si="3200"/>
        <v>10070.5</v>
      </c>
      <c r="M1232" s="18">
        <f t="shared" si="3200"/>
        <v>10080.799999999999</v>
      </c>
      <c r="N1232" s="18">
        <f t="shared" si="3200"/>
        <v>10094.200000000001</v>
      </c>
      <c r="O1232" s="9">
        <f t="shared" ref="O1232:Q1232" si="3318">O1233+O1236</f>
        <v>0</v>
      </c>
      <c r="P1232" s="9">
        <f t="shared" si="3318"/>
        <v>0</v>
      </c>
      <c r="Q1232" s="9">
        <f t="shared" si="3318"/>
        <v>0</v>
      </c>
      <c r="R1232" s="21">
        <f t="shared" si="3154"/>
        <v>10070.5</v>
      </c>
      <c r="S1232" s="21">
        <f t="shared" si="3154"/>
        <v>10080.799999999999</v>
      </c>
      <c r="T1232" s="21">
        <f t="shared" si="3154"/>
        <v>10094.200000000001</v>
      </c>
      <c r="U1232" s="9">
        <f t="shared" ref="U1232:W1232" si="3319">U1233+U1236</f>
        <v>0</v>
      </c>
      <c r="V1232" s="9">
        <f t="shared" si="3319"/>
        <v>0</v>
      </c>
      <c r="W1232" s="9">
        <f t="shared" si="3319"/>
        <v>0</v>
      </c>
      <c r="X1232" s="21">
        <f t="shared" si="3266"/>
        <v>10070.5</v>
      </c>
      <c r="Y1232" s="21">
        <f t="shared" si="3266"/>
        <v>10080.799999999999</v>
      </c>
      <c r="Z1232" s="21">
        <f t="shared" si="3266"/>
        <v>10094.200000000001</v>
      </c>
      <c r="AA1232" s="9">
        <f t="shared" ref="AA1232:BT1232" si="3320">AA1233+AA1236</f>
        <v>0</v>
      </c>
      <c r="AB1232" s="21">
        <f t="shared" si="3267"/>
        <v>10070.5</v>
      </c>
      <c r="AC1232" s="9">
        <f t="shared" ref="AC1232:AD1232" si="3321">AC1233+AC1236</f>
        <v>0</v>
      </c>
      <c r="AD1232" s="9">
        <f t="shared" si="3321"/>
        <v>0</v>
      </c>
      <c r="AE1232" s="34">
        <f t="shared" si="3260"/>
        <v>10070.5</v>
      </c>
      <c r="AF1232" s="9">
        <f t="shared" ref="AF1232" si="3322">AF1233+AF1236</f>
        <v>0</v>
      </c>
      <c r="AG1232" s="34">
        <f t="shared" si="3261"/>
        <v>10070.5</v>
      </c>
      <c r="AH1232" s="9">
        <f t="shared" ref="AH1232:AJ1232" si="3323">AH1233+AH1236</f>
        <v>0</v>
      </c>
      <c r="AI1232" s="9">
        <f t="shared" si="3323"/>
        <v>0</v>
      </c>
      <c r="AJ1232" s="9">
        <f t="shared" si="3323"/>
        <v>0</v>
      </c>
      <c r="AK1232" s="21">
        <f t="shared" si="3235"/>
        <v>10070.5</v>
      </c>
      <c r="AL1232" s="21">
        <f t="shared" si="3236"/>
        <v>10080.799999999999</v>
      </c>
      <c r="AM1232" s="21">
        <f t="shared" si="3236"/>
        <v>10094.200000000001</v>
      </c>
      <c r="AN1232" s="9">
        <f t="shared" ref="AN1232" si="3324">AN1233+AN1236</f>
        <v>0</v>
      </c>
      <c r="AO1232" s="21">
        <f t="shared" si="3237"/>
        <v>10070.5</v>
      </c>
      <c r="AP1232" s="9">
        <f t="shared" ref="AP1232:AR1232" si="3325">AP1233+AP1236</f>
        <v>0</v>
      </c>
      <c r="AQ1232" s="9">
        <f t="shared" si="3325"/>
        <v>0</v>
      </c>
      <c r="AR1232" s="9">
        <f t="shared" si="3325"/>
        <v>0</v>
      </c>
      <c r="AS1232" s="20">
        <f t="shared" si="3184"/>
        <v>10070.5</v>
      </c>
      <c r="AT1232" s="20">
        <f t="shared" si="3234"/>
        <v>10080.799999999999</v>
      </c>
      <c r="AU1232" s="20">
        <f t="shared" si="3234"/>
        <v>10094.200000000001</v>
      </c>
      <c r="AV1232" s="9">
        <f t="shared" ref="AV1232:AX1232" si="3326">AV1233+AV1236</f>
        <v>0</v>
      </c>
      <c r="AW1232" s="9">
        <f t="shared" si="3326"/>
        <v>0</v>
      </c>
      <c r="AX1232" s="9">
        <f t="shared" si="3326"/>
        <v>0</v>
      </c>
      <c r="AY1232" s="21">
        <f t="shared" si="3180"/>
        <v>10070.5</v>
      </c>
      <c r="AZ1232" s="21">
        <f t="shared" si="3181"/>
        <v>10080.799999999999</v>
      </c>
      <c r="BA1232" s="21">
        <f t="shared" si="3182"/>
        <v>10094.200000000001</v>
      </c>
      <c r="BB1232" s="9">
        <f t="shared" ref="BB1232" si="3327">BB1233+BB1236</f>
        <v>0</v>
      </c>
      <c r="BC1232" s="21">
        <f t="shared" si="3257"/>
        <v>10070.5</v>
      </c>
      <c r="BD1232" s="9">
        <f t="shared" ref="BD1232:BE1232" si="3328">BD1233+BD1236</f>
        <v>0</v>
      </c>
      <c r="BE1232" s="9">
        <f t="shared" si="3328"/>
        <v>0</v>
      </c>
      <c r="BF1232" s="21">
        <f t="shared" si="3188"/>
        <v>10070.5</v>
      </c>
      <c r="BG1232" s="21">
        <f t="shared" si="3189"/>
        <v>10080.799999999999</v>
      </c>
      <c r="BH1232" s="9">
        <f t="shared" ref="BH1232:BI1232" si="3329">BH1233+BH1236</f>
        <v>0</v>
      </c>
      <c r="BI1232" s="9">
        <f t="shared" si="3329"/>
        <v>0</v>
      </c>
      <c r="BJ1232" s="21">
        <f t="shared" si="3190"/>
        <v>10070.5</v>
      </c>
      <c r="BK1232" s="21">
        <f t="shared" si="3191"/>
        <v>10080.799999999999</v>
      </c>
      <c r="BL1232" s="9">
        <f t="shared" ref="BL1232" si="3330">BL1233+BL1236</f>
        <v>0</v>
      </c>
      <c r="BM1232" s="21">
        <f t="shared" si="3185"/>
        <v>10070.5</v>
      </c>
      <c r="BN1232" s="9">
        <f t="shared" ref="BN1232" si="3331">BN1233+BN1236</f>
        <v>0</v>
      </c>
      <c r="BO1232" s="21">
        <f t="shared" si="3186"/>
        <v>10070.5</v>
      </c>
      <c r="BP1232" s="9">
        <f t="shared" ref="BP1232" si="3332">BP1233+BP1236</f>
        <v>0</v>
      </c>
      <c r="BQ1232" s="21">
        <f t="shared" si="3177"/>
        <v>10070.5</v>
      </c>
      <c r="BR1232" s="9">
        <f t="shared" ref="BR1232" si="3333">BR1233+BR1236</f>
        <v>0</v>
      </c>
      <c r="BS1232" s="33">
        <f t="shared" si="3264"/>
        <v>10070.5</v>
      </c>
      <c r="BT1232" s="9">
        <f t="shared" si="3320"/>
        <v>0</v>
      </c>
    </row>
    <row r="1233" spans="1:72" ht="31.2" x14ac:dyDescent="0.3">
      <c r="A1233" s="1" t="s">
        <v>396</v>
      </c>
      <c r="B1233" s="1" t="s">
        <v>6</v>
      </c>
      <c r="C1233" s="1"/>
      <c r="D1233" s="1"/>
      <c r="E1233" s="2" t="s">
        <v>730</v>
      </c>
      <c r="F1233" s="3">
        <f>F1234</f>
        <v>9710.5</v>
      </c>
      <c r="G1233" s="3">
        <f t="shared" ref="G1233:BT1234" si="3334">G1234</f>
        <v>9720.7999999999993</v>
      </c>
      <c r="H1233" s="3">
        <f t="shared" si="3334"/>
        <v>9734.2000000000007</v>
      </c>
      <c r="I1233" s="3">
        <f t="shared" si="3334"/>
        <v>0</v>
      </c>
      <c r="J1233" s="3">
        <f t="shared" si="3334"/>
        <v>0</v>
      </c>
      <c r="K1233" s="3">
        <f t="shared" si="3334"/>
        <v>0</v>
      </c>
      <c r="L1233" s="18">
        <f t="shared" si="3200"/>
        <v>9710.5</v>
      </c>
      <c r="M1233" s="18">
        <f t="shared" si="3200"/>
        <v>9720.7999999999993</v>
      </c>
      <c r="N1233" s="18">
        <f t="shared" si="3200"/>
        <v>9734.2000000000007</v>
      </c>
      <c r="O1233" s="9">
        <f t="shared" si="3334"/>
        <v>0</v>
      </c>
      <c r="P1233" s="9">
        <f t="shared" si="3334"/>
        <v>0</v>
      </c>
      <c r="Q1233" s="9">
        <f t="shared" si="3334"/>
        <v>0</v>
      </c>
      <c r="R1233" s="21">
        <f t="shared" si="3154"/>
        <v>9710.5</v>
      </c>
      <c r="S1233" s="21">
        <f t="shared" si="3154"/>
        <v>9720.7999999999993</v>
      </c>
      <c r="T1233" s="21">
        <f t="shared" si="3154"/>
        <v>9734.2000000000007</v>
      </c>
      <c r="U1233" s="9">
        <f t="shared" si="3334"/>
        <v>0</v>
      </c>
      <c r="V1233" s="9">
        <f t="shared" si="3334"/>
        <v>0</v>
      </c>
      <c r="W1233" s="9">
        <f t="shared" si="3334"/>
        <v>0</v>
      </c>
      <c r="X1233" s="21">
        <f t="shared" si="3266"/>
        <v>9710.5</v>
      </c>
      <c r="Y1233" s="21">
        <f t="shared" si="3266"/>
        <v>9720.7999999999993</v>
      </c>
      <c r="Z1233" s="21">
        <f t="shared" si="3266"/>
        <v>9734.2000000000007</v>
      </c>
      <c r="AA1233" s="9">
        <f t="shared" si="3334"/>
        <v>0</v>
      </c>
      <c r="AB1233" s="21">
        <f t="shared" si="3267"/>
        <v>9710.5</v>
      </c>
      <c r="AC1233" s="9">
        <f t="shared" si="3334"/>
        <v>0</v>
      </c>
      <c r="AD1233" s="9">
        <f t="shared" si="3334"/>
        <v>0</v>
      </c>
      <c r="AE1233" s="34">
        <f t="shared" si="3260"/>
        <v>9710.5</v>
      </c>
      <c r="AF1233" s="9">
        <f t="shared" si="3334"/>
        <v>0</v>
      </c>
      <c r="AG1233" s="34">
        <f t="shared" si="3261"/>
        <v>9710.5</v>
      </c>
      <c r="AH1233" s="9">
        <f t="shared" si="3334"/>
        <v>0</v>
      </c>
      <c r="AI1233" s="9">
        <f t="shared" si="3334"/>
        <v>0</v>
      </c>
      <c r="AJ1233" s="9">
        <f t="shared" si="3334"/>
        <v>0</v>
      </c>
      <c r="AK1233" s="21">
        <f t="shared" si="3235"/>
        <v>9710.5</v>
      </c>
      <c r="AL1233" s="21">
        <f t="shared" si="3236"/>
        <v>9720.7999999999993</v>
      </c>
      <c r="AM1233" s="21">
        <f t="shared" si="3236"/>
        <v>9734.2000000000007</v>
      </c>
      <c r="AN1233" s="9">
        <f t="shared" si="3334"/>
        <v>0</v>
      </c>
      <c r="AO1233" s="21">
        <f t="shared" si="3237"/>
        <v>9710.5</v>
      </c>
      <c r="AP1233" s="9">
        <f t="shared" si="3334"/>
        <v>0</v>
      </c>
      <c r="AQ1233" s="9">
        <f t="shared" si="3334"/>
        <v>0</v>
      </c>
      <c r="AR1233" s="9">
        <f t="shared" si="3334"/>
        <v>0</v>
      </c>
      <c r="AS1233" s="21">
        <f t="shared" si="3184"/>
        <v>9710.5</v>
      </c>
      <c r="AT1233" s="21">
        <f t="shared" si="3234"/>
        <v>9720.7999999999993</v>
      </c>
      <c r="AU1233" s="21">
        <f t="shared" si="3234"/>
        <v>9734.2000000000007</v>
      </c>
      <c r="AV1233" s="9">
        <f t="shared" si="3334"/>
        <v>0</v>
      </c>
      <c r="AW1233" s="9">
        <f t="shared" si="3334"/>
        <v>0</v>
      </c>
      <c r="AX1233" s="9">
        <f t="shared" si="3334"/>
        <v>0</v>
      </c>
      <c r="AY1233" s="21">
        <f t="shared" si="3180"/>
        <v>9710.5</v>
      </c>
      <c r="AZ1233" s="21">
        <f t="shared" si="3181"/>
        <v>9720.7999999999993</v>
      </c>
      <c r="BA1233" s="21">
        <f t="shared" si="3182"/>
        <v>9734.2000000000007</v>
      </c>
      <c r="BB1233" s="9">
        <f t="shared" si="3334"/>
        <v>0</v>
      </c>
      <c r="BC1233" s="21">
        <f t="shared" si="3257"/>
        <v>9710.5</v>
      </c>
      <c r="BD1233" s="9">
        <f t="shared" si="3334"/>
        <v>0</v>
      </c>
      <c r="BE1233" s="9">
        <f t="shared" si="3334"/>
        <v>0</v>
      </c>
      <c r="BF1233" s="21">
        <f t="shared" si="3188"/>
        <v>9710.5</v>
      </c>
      <c r="BG1233" s="21">
        <f t="shared" si="3189"/>
        <v>9720.7999999999993</v>
      </c>
      <c r="BH1233" s="9">
        <f t="shared" si="3334"/>
        <v>0</v>
      </c>
      <c r="BI1233" s="9">
        <f t="shared" si="3334"/>
        <v>0</v>
      </c>
      <c r="BJ1233" s="21">
        <f t="shared" si="3190"/>
        <v>9710.5</v>
      </c>
      <c r="BK1233" s="21">
        <f t="shared" si="3191"/>
        <v>9720.7999999999993</v>
      </c>
      <c r="BL1233" s="9">
        <f t="shared" si="3334"/>
        <v>0</v>
      </c>
      <c r="BM1233" s="21">
        <f t="shared" si="3185"/>
        <v>9710.5</v>
      </c>
      <c r="BN1233" s="9">
        <f t="shared" si="3334"/>
        <v>0</v>
      </c>
      <c r="BO1233" s="21">
        <f t="shared" si="3186"/>
        <v>9710.5</v>
      </c>
      <c r="BP1233" s="9">
        <f t="shared" si="3334"/>
        <v>0</v>
      </c>
      <c r="BQ1233" s="21">
        <f t="shared" si="3177"/>
        <v>9710.5</v>
      </c>
      <c r="BR1233" s="9">
        <f t="shared" si="3334"/>
        <v>0</v>
      </c>
      <c r="BS1233" s="33">
        <f t="shared" si="3264"/>
        <v>9710.5</v>
      </c>
      <c r="BT1233" s="9">
        <f t="shared" si="3334"/>
        <v>0</v>
      </c>
    </row>
    <row r="1234" spans="1:72" ht="46.8" x14ac:dyDescent="0.3">
      <c r="A1234" s="1" t="s">
        <v>396</v>
      </c>
      <c r="B1234" s="1" t="s">
        <v>167</v>
      </c>
      <c r="C1234" s="1"/>
      <c r="D1234" s="1"/>
      <c r="E1234" s="2" t="s">
        <v>731</v>
      </c>
      <c r="F1234" s="3">
        <f>F1235</f>
        <v>9710.5</v>
      </c>
      <c r="G1234" s="3">
        <f t="shared" si="3334"/>
        <v>9720.7999999999993</v>
      </c>
      <c r="H1234" s="3">
        <f t="shared" si="3334"/>
        <v>9734.2000000000007</v>
      </c>
      <c r="I1234" s="3">
        <f t="shared" si="3334"/>
        <v>0</v>
      </c>
      <c r="J1234" s="3">
        <f t="shared" si="3334"/>
        <v>0</v>
      </c>
      <c r="K1234" s="3">
        <f t="shared" si="3334"/>
        <v>0</v>
      </c>
      <c r="L1234" s="18">
        <f t="shared" si="3200"/>
        <v>9710.5</v>
      </c>
      <c r="M1234" s="18">
        <f t="shared" si="3200"/>
        <v>9720.7999999999993</v>
      </c>
      <c r="N1234" s="18">
        <f t="shared" si="3200"/>
        <v>9734.2000000000007</v>
      </c>
      <c r="O1234" s="9">
        <f t="shared" si="3334"/>
        <v>0</v>
      </c>
      <c r="P1234" s="9">
        <f t="shared" si="3334"/>
        <v>0</v>
      </c>
      <c r="Q1234" s="9">
        <f t="shared" si="3334"/>
        <v>0</v>
      </c>
      <c r="R1234" s="21">
        <f t="shared" ref="R1234:T1326" si="3335">L1234+O1234</f>
        <v>9710.5</v>
      </c>
      <c r="S1234" s="21">
        <f t="shared" si="3335"/>
        <v>9720.7999999999993</v>
      </c>
      <c r="T1234" s="21">
        <f t="shared" si="3335"/>
        <v>9734.2000000000007</v>
      </c>
      <c r="U1234" s="9">
        <f t="shared" si="3334"/>
        <v>0</v>
      </c>
      <c r="V1234" s="9">
        <f t="shared" si="3334"/>
        <v>0</v>
      </c>
      <c r="W1234" s="9">
        <f t="shared" si="3334"/>
        <v>0</v>
      </c>
      <c r="X1234" s="21">
        <f t="shared" si="3266"/>
        <v>9710.5</v>
      </c>
      <c r="Y1234" s="21">
        <f t="shared" si="3266"/>
        <v>9720.7999999999993</v>
      </c>
      <c r="Z1234" s="21">
        <f t="shared" si="3266"/>
        <v>9734.2000000000007</v>
      </c>
      <c r="AA1234" s="9">
        <f t="shared" si="3334"/>
        <v>0</v>
      </c>
      <c r="AB1234" s="21">
        <f t="shared" si="3267"/>
        <v>9710.5</v>
      </c>
      <c r="AC1234" s="9">
        <f t="shared" si="3334"/>
        <v>0</v>
      </c>
      <c r="AD1234" s="9">
        <f t="shared" si="3334"/>
        <v>0</v>
      </c>
      <c r="AE1234" s="34">
        <f t="shared" si="3260"/>
        <v>9710.5</v>
      </c>
      <c r="AF1234" s="9">
        <f t="shared" si="3334"/>
        <v>0</v>
      </c>
      <c r="AG1234" s="34">
        <f t="shared" si="3261"/>
        <v>9710.5</v>
      </c>
      <c r="AH1234" s="9">
        <f t="shared" si="3334"/>
        <v>0</v>
      </c>
      <c r="AI1234" s="9">
        <f t="shared" si="3334"/>
        <v>0</v>
      </c>
      <c r="AJ1234" s="9">
        <f t="shared" si="3334"/>
        <v>0</v>
      </c>
      <c r="AK1234" s="21">
        <f t="shared" si="3235"/>
        <v>9710.5</v>
      </c>
      <c r="AL1234" s="21">
        <f t="shared" si="3236"/>
        <v>9720.7999999999993</v>
      </c>
      <c r="AM1234" s="21">
        <f t="shared" si="3236"/>
        <v>9734.2000000000007</v>
      </c>
      <c r="AN1234" s="9">
        <f t="shared" si="3334"/>
        <v>0</v>
      </c>
      <c r="AO1234" s="21">
        <f t="shared" si="3237"/>
        <v>9710.5</v>
      </c>
      <c r="AP1234" s="9">
        <f t="shared" si="3334"/>
        <v>0</v>
      </c>
      <c r="AQ1234" s="9">
        <f t="shared" si="3334"/>
        <v>0</v>
      </c>
      <c r="AR1234" s="9">
        <f t="shared" si="3334"/>
        <v>0</v>
      </c>
      <c r="AS1234" s="21">
        <f t="shared" si="3184"/>
        <v>9710.5</v>
      </c>
      <c r="AT1234" s="21">
        <f t="shared" si="3234"/>
        <v>9720.7999999999993</v>
      </c>
      <c r="AU1234" s="21">
        <f t="shared" si="3234"/>
        <v>9734.2000000000007</v>
      </c>
      <c r="AV1234" s="9">
        <f t="shared" si="3334"/>
        <v>0</v>
      </c>
      <c r="AW1234" s="9">
        <f t="shared" si="3334"/>
        <v>0</v>
      </c>
      <c r="AX1234" s="9">
        <f t="shared" si="3334"/>
        <v>0</v>
      </c>
      <c r="AY1234" s="21">
        <f t="shared" si="3180"/>
        <v>9710.5</v>
      </c>
      <c r="AZ1234" s="21">
        <f t="shared" si="3181"/>
        <v>9720.7999999999993</v>
      </c>
      <c r="BA1234" s="21">
        <f t="shared" si="3182"/>
        <v>9734.2000000000007</v>
      </c>
      <c r="BB1234" s="9">
        <f t="shared" si="3334"/>
        <v>0</v>
      </c>
      <c r="BC1234" s="21">
        <f t="shared" si="3257"/>
        <v>9710.5</v>
      </c>
      <c r="BD1234" s="9">
        <f t="shared" si="3334"/>
        <v>0</v>
      </c>
      <c r="BE1234" s="9">
        <f t="shared" si="3334"/>
        <v>0</v>
      </c>
      <c r="BF1234" s="21">
        <f t="shared" si="3188"/>
        <v>9710.5</v>
      </c>
      <c r="BG1234" s="21">
        <f t="shared" si="3189"/>
        <v>9720.7999999999993</v>
      </c>
      <c r="BH1234" s="9">
        <f t="shared" si="3334"/>
        <v>0</v>
      </c>
      <c r="BI1234" s="9">
        <f t="shared" si="3334"/>
        <v>0</v>
      </c>
      <c r="BJ1234" s="21">
        <f t="shared" si="3190"/>
        <v>9710.5</v>
      </c>
      <c r="BK1234" s="21">
        <f t="shared" si="3191"/>
        <v>9720.7999999999993</v>
      </c>
      <c r="BL1234" s="9">
        <f t="shared" si="3334"/>
        <v>0</v>
      </c>
      <c r="BM1234" s="21">
        <f t="shared" si="3185"/>
        <v>9710.5</v>
      </c>
      <c r="BN1234" s="9">
        <f t="shared" si="3334"/>
        <v>0</v>
      </c>
      <c r="BO1234" s="21">
        <f t="shared" si="3186"/>
        <v>9710.5</v>
      </c>
      <c r="BP1234" s="9">
        <f t="shared" si="3334"/>
        <v>0</v>
      </c>
      <c r="BQ1234" s="21">
        <f t="shared" si="3177"/>
        <v>9710.5</v>
      </c>
      <c r="BR1234" s="9">
        <f t="shared" si="3334"/>
        <v>0</v>
      </c>
      <c r="BS1234" s="33">
        <f t="shared" si="3264"/>
        <v>9710.5</v>
      </c>
      <c r="BT1234" s="9">
        <f t="shared" si="3334"/>
        <v>0</v>
      </c>
    </row>
    <row r="1235" spans="1:72" x14ac:dyDescent="0.3">
      <c r="A1235" s="1" t="s">
        <v>396</v>
      </c>
      <c r="B1235" s="1">
        <v>240</v>
      </c>
      <c r="C1235" s="1" t="s">
        <v>58</v>
      </c>
      <c r="D1235" s="1" t="s">
        <v>10</v>
      </c>
      <c r="E1235" s="2" t="s">
        <v>761</v>
      </c>
      <c r="F1235" s="3">
        <v>9710.5</v>
      </c>
      <c r="G1235" s="3">
        <v>9720.7999999999993</v>
      </c>
      <c r="H1235" s="3">
        <v>9734.2000000000007</v>
      </c>
      <c r="I1235" s="3"/>
      <c r="J1235" s="3"/>
      <c r="K1235" s="3"/>
      <c r="L1235" s="18">
        <f t="shared" si="3200"/>
        <v>9710.5</v>
      </c>
      <c r="M1235" s="18">
        <f t="shared" si="3200"/>
        <v>9720.7999999999993</v>
      </c>
      <c r="N1235" s="18">
        <f t="shared" si="3200"/>
        <v>9734.2000000000007</v>
      </c>
      <c r="O1235" s="9"/>
      <c r="P1235" s="9"/>
      <c r="Q1235" s="9"/>
      <c r="R1235" s="21">
        <f t="shared" si="3335"/>
        <v>9710.5</v>
      </c>
      <c r="S1235" s="21">
        <f t="shared" si="3335"/>
        <v>9720.7999999999993</v>
      </c>
      <c r="T1235" s="21">
        <f t="shared" si="3335"/>
        <v>9734.2000000000007</v>
      </c>
      <c r="U1235" s="9"/>
      <c r="V1235" s="9"/>
      <c r="W1235" s="9"/>
      <c r="X1235" s="21">
        <f t="shared" si="3266"/>
        <v>9710.5</v>
      </c>
      <c r="Y1235" s="21">
        <f t="shared" si="3266"/>
        <v>9720.7999999999993</v>
      </c>
      <c r="Z1235" s="21">
        <f t="shared" si="3266"/>
        <v>9734.2000000000007</v>
      </c>
      <c r="AA1235" s="9"/>
      <c r="AB1235" s="21">
        <f t="shared" si="3267"/>
        <v>9710.5</v>
      </c>
      <c r="AC1235" s="9"/>
      <c r="AD1235" s="9"/>
      <c r="AE1235" s="34">
        <f t="shared" si="3260"/>
        <v>9710.5</v>
      </c>
      <c r="AF1235" s="9"/>
      <c r="AG1235" s="34">
        <f t="shared" si="3261"/>
        <v>9710.5</v>
      </c>
      <c r="AH1235" s="9"/>
      <c r="AI1235" s="9"/>
      <c r="AJ1235" s="9"/>
      <c r="AK1235" s="21">
        <f t="shared" si="3235"/>
        <v>9710.5</v>
      </c>
      <c r="AL1235" s="21">
        <f t="shared" si="3236"/>
        <v>9720.7999999999993</v>
      </c>
      <c r="AM1235" s="21">
        <f t="shared" si="3236"/>
        <v>9734.2000000000007</v>
      </c>
      <c r="AN1235" s="9"/>
      <c r="AO1235" s="21">
        <f t="shared" si="3237"/>
        <v>9710.5</v>
      </c>
      <c r="AP1235" s="9"/>
      <c r="AQ1235" s="9"/>
      <c r="AR1235" s="9"/>
      <c r="AS1235" s="21">
        <f t="shared" si="3184"/>
        <v>9710.5</v>
      </c>
      <c r="AT1235" s="21">
        <f t="shared" si="3234"/>
        <v>9720.7999999999993</v>
      </c>
      <c r="AU1235" s="21">
        <f t="shared" si="3234"/>
        <v>9734.2000000000007</v>
      </c>
      <c r="AV1235" s="9"/>
      <c r="AW1235" s="9"/>
      <c r="AX1235" s="9"/>
      <c r="AY1235" s="21">
        <f t="shared" si="3180"/>
        <v>9710.5</v>
      </c>
      <c r="AZ1235" s="21">
        <f t="shared" si="3181"/>
        <v>9720.7999999999993</v>
      </c>
      <c r="BA1235" s="21">
        <f t="shared" si="3182"/>
        <v>9734.2000000000007</v>
      </c>
      <c r="BB1235" s="9"/>
      <c r="BC1235" s="21">
        <f t="shared" si="3257"/>
        <v>9710.5</v>
      </c>
      <c r="BD1235" s="9"/>
      <c r="BE1235" s="9"/>
      <c r="BF1235" s="21">
        <f t="shared" si="3188"/>
        <v>9710.5</v>
      </c>
      <c r="BG1235" s="21">
        <f t="shared" si="3189"/>
        <v>9720.7999999999993</v>
      </c>
      <c r="BH1235" s="9"/>
      <c r="BI1235" s="9"/>
      <c r="BJ1235" s="21">
        <f t="shared" si="3190"/>
        <v>9710.5</v>
      </c>
      <c r="BK1235" s="21">
        <f t="shared" si="3191"/>
        <v>9720.7999999999993</v>
      </c>
      <c r="BL1235" s="9"/>
      <c r="BM1235" s="21">
        <f t="shared" si="3185"/>
        <v>9710.5</v>
      </c>
      <c r="BN1235" s="9"/>
      <c r="BO1235" s="21">
        <f t="shared" si="3186"/>
        <v>9710.5</v>
      </c>
      <c r="BP1235" s="9"/>
      <c r="BQ1235" s="21">
        <f t="shared" si="3177"/>
        <v>9710.5</v>
      </c>
      <c r="BR1235" s="9"/>
      <c r="BS1235" s="33">
        <f t="shared" si="3264"/>
        <v>9710.5</v>
      </c>
      <c r="BT1235" s="9"/>
    </row>
    <row r="1236" spans="1:72" x14ac:dyDescent="0.3">
      <c r="A1236" s="1" t="s">
        <v>396</v>
      </c>
      <c r="B1236" s="1" t="s">
        <v>7</v>
      </c>
      <c r="C1236" s="1"/>
      <c r="D1236" s="1"/>
      <c r="E1236" s="2" t="s">
        <v>743</v>
      </c>
      <c r="F1236" s="3">
        <f>F1237</f>
        <v>360</v>
      </c>
      <c r="G1236" s="3">
        <f t="shared" ref="G1236:BT1237" si="3336">G1237</f>
        <v>360</v>
      </c>
      <c r="H1236" s="3">
        <f t="shared" si="3336"/>
        <v>360</v>
      </c>
      <c r="I1236" s="3">
        <f t="shared" si="3336"/>
        <v>0</v>
      </c>
      <c r="J1236" s="3">
        <f t="shared" si="3336"/>
        <v>0</v>
      </c>
      <c r="K1236" s="3">
        <f t="shared" si="3336"/>
        <v>0</v>
      </c>
      <c r="L1236" s="18">
        <f t="shared" si="3200"/>
        <v>360</v>
      </c>
      <c r="M1236" s="18">
        <f t="shared" si="3200"/>
        <v>360</v>
      </c>
      <c r="N1236" s="18">
        <f t="shared" si="3200"/>
        <v>360</v>
      </c>
      <c r="O1236" s="9">
        <f t="shared" si="3336"/>
        <v>0</v>
      </c>
      <c r="P1236" s="9">
        <f t="shared" si="3336"/>
        <v>0</v>
      </c>
      <c r="Q1236" s="9">
        <f t="shared" si="3336"/>
        <v>0</v>
      </c>
      <c r="R1236" s="21">
        <f t="shared" si="3335"/>
        <v>360</v>
      </c>
      <c r="S1236" s="21">
        <f t="shared" si="3335"/>
        <v>360</v>
      </c>
      <c r="T1236" s="21">
        <f t="shared" si="3335"/>
        <v>360</v>
      </c>
      <c r="U1236" s="9">
        <f t="shared" si="3336"/>
        <v>0</v>
      </c>
      <c r="V1236" s="9">
        <f t="shared" si="3336"/>
        <v>0</v>
      </c>
      <c r="W1236" s="9">
        <f t="shared" si="3336"/>
        <v>0</v>
      </c>
      <c r="X1236" s="21">
        <f t="shared" si="3266"/>
        <v>360</v>
      </c>
      <c r="Y1236" s="21">
        <f t="shared" si="3266"/>
        <v>360</v>
      </c>
      <c r="Z1236" s="21">
        <f t="shared" si="3266"/>
        <v>360</v>
      </c>
      <c r="AA1236" s="9">
        <f t="shared" si="3336"/>
        <v>0</v>
      </c>
      <c r="AB1236" s="21">
        <f t="shared" si="3267"/>
        <v>360</v>
      </c>
      <c r="AC1236" s="9">
        <f t="shared" si="3336"/>
        <v>0</v>
      </c>
      <c r="AD1236" s="9">
        <f t="shared" si="3336"/>
        <v>0</v>
      </c>
      <c r="AE1236" s="34">
        <f t="shared" si="3260"/>
        <v>360</v>
      </c>
      <c r="AF1236" s="9">
        <f t="shared" si="3336"/>
        <v>0</v>
      </c>
      <c r="AG1236" s="34">
        <f t="shared" si="3261"/>
        <v>360</v>
      </c>
      <c r="AH1236" s="9">
        <f t="shared" si="3336"/>
        <v>0</v>
      </c>
      <c r="AI1236" s="9">
        <f t="shared" si="3336"/>
        <v>0</v>
      </c>
      <c r="AJ1236" s="9">
        <f t="shared" si="3336"/>
        <v>0</v>
      </c>
      <c r="AK1236" s="21">
        <f t="shared" si="3235"/>
        <v>360</v>
      </c>
      <c r="AL1236" s="21">
        <f t="shared" si="3236"/>
        <v>360</v>
      </c>
      <c r="AM1236" s="21">
        <f t="shared" si="3236"/>
        <v>360</v>
      </c>
      <c r="AN1236" s="9">
        <f t="shared" si="3336"/>
        <v>0</v>
      </c>
      <c r="AO1236" s="21">
        <f t="shared" si="3237"/>
        <v>360</v>
      </c>
      <c r="AP1236" s="9">
        <f t="shared" si="3336"/>
        <v>0</v>
      </c>
      <c r="AQ1236" s="9">
        <f t="shared" si="3336"/>
        <v>0</v>
      </c>
      <c r="AR1236" s="9">
        <f t="shared" si="3336"/>
        <v>0</v>
      </c>
      <c r="AS1236" s="21">
        <f t="shared" si="3184"/>
        <v>360</v>
      </c>
      <c r="AT1236" s="21">
        <f t="shared" si="3234"/>
        <v>360</v>
      </c>
      <c r="AU1236" s="21">
        <f t="shared" si="3234"/>
        <v>360</v>
      </c>
      <c r="AV1236" s="9">
        <f t="shared" si="3336"/>
        <v>0</v>
      </c>
      <c r="AW1236" s="9">
        <f t="shared" si="3336"/>
        <v>0</v>
      </c>
      <c r="AX1236" s="9">
        <f t="shared" si="3336"/>
        <v>0</v>
      </c>
      <c r="AY1236" s="21">
        <f t="shared" si="3180"/>
        <v>360</v>
      </c>
      <c r="AZ1236" s="21">
        <f t="shared" si="3181"/>
        <v>360</v>
      </c>
      <c r="BA1236" s="21">
        <f t="shared" si="3182"/>
        <v>360</v>
      </c>
      <c r="BB1236" s="9">
        <f t="shared" si="3336"/>
        <v>0</v>
      </c>
      <c r="BC1236" s="21">
        <f t="shared" si="3257"/>
        <v>360</v>
      </c>
      <c r="BD1236" s="9">
        <f t="shared" si="3336"/>
        <v>0</v>
      </c>
      <c r="BE1236" s="9">
        <f t="shared" si="3336"/>
        <v>0</v>
      </c>
      <c r="BF1236" s="21">
        <f t="shared" si="3188"/>
        <v>360</v>
      </c>
      <c r="BG1236" s="21">
        <f t="shared" si="3189"/>
        <v>360</v>
      </c>
      <c r="BH1236" s="9">
        <f t="shared" si="3336"/>
        <v>0</v>
      </c>
      <c r="BI1236" s="9">
        <f t="shared" si="3336"/>
        <v>0</v>
      </c>
      <c r="BJ1236" s="21">
        <f t="shared" si="3190"/>
        <v>360</v>
      </c>
      <c r="BK1236" s="21">
        <f t="shared" si="3191"/>
        <v>360</v>
      </c>
      <c r="BL1236" s="9">
        <f t="shared" si="3336"/>
        <v>0</v>
      </c>
      <c r="BM1236" s="21">
        <f t="shared" si="3185"/>
        <v>360</v>
      </c>
      <c r="BN1236" s="9">
        <f t="shared" si="3336"/>
        <v>0</v>
      </c>
      <c r="BO1236" s="21">
        <f t="shared" si="3186"/>
        <v>360</v>
      </c>
      <c r="BP1236" s="9">
        <f t="shared" si="3336"/>
        <v>0</v>
      </c>
      <c r="BQ1236" s="21">
        <f t="shared" si="3177"/>
        <v>360</v>
      </c>
      <c r="BR1236" s="9">
        <f t="shared" si="3336"/>
        <v>0</v>
      </c>
      <c r="BS1236" s="33">
        <f t="shared" si="3264"/>
        <v>360</v>
      </c>
      <c r="BT1236" s="9">
        <f t="shared" si="3336"/>
        <v>0</v>
      </c>
    </row>
    <row r="1237" spans="1:72" x14ac:dyDescent="0.3">
      <c r="A1237" s="1" t="s">
        <v>396</v>
      </c>
      <c r="B1237" s="1" t="s">
        <v>215</v>
      </c>
      <c r="C1237" s="1"/>
      <c r="D1237" s="1"/>
      <c r="E1237" s="2" t="s">
        <v>746</v>
      </c>
      <c r="F1237" s="3">
        <f>F1238</f>
        <v>360</v>
      </c>
      <c r="G1237" s="3">
        <f t="shared" si="3336"/>
        <v>360</v>
      </c>
      <c r="H1237" s="3">
        <f t="shared" si="3336"/>
        <v>360</v>
      </c>
      <c r="I1237" s="3">
        <f t="shared" si="3336"/>
        <v>0</v>
      </c>
      <c r="J1237" s="3">
        <f t="shared" si="3336"/>
        <v>0</v>
      </c>
      <c r="K1237" s="3">
        <f t="shared" si="3336"/>
        <v>0</v>
      </c>
      <c r="L1237" s="18">
        <f t="shared" si="3200"/>
        <v>360</v>
      </c>
      <c r="M1237" s="18">
        <f t="shared" si="3200"/>
        <v>360</v>
      </c>
      <c r="N1237" s="18">
        <f t="shared" si="3200"/>
        <v>360</v>
      </c>
      <c r="O1237" s="9">
        <f t="shared" si="3336"/>
        <v>0</v>
      </c>
      <c r="P1237" s="9">
        <f t="shared" si="3336"/>
        <v>0</v>
      </c>
      <c r="Q1237" s="9">
        <f t="shared" si="3336"/>
        <v>0</v>
      </c>
      <c r="R1237" s="21">
        <f t="shared" si="3335"/>
        <v>360</v>
      </c>
      <c r="S1237" s="21">
        <f t="shared" si="3335"/>
        <v>360</v>
      </c>
      <c r="T1237" s="21">
        <f t="shared" si="3335"/>
        <v>360</v>
      </c>
      <c r="U1237" s="9">
        <f t="shared" si="3336"/>
        <v>0</v>
      </c>
      <c r="V1237" s="9">
        <f t="shared" si="3336"/>
        <v>0</v>
      </c>
      <c r="W1237" s="9">
        <f t="shared" si="3336"/>
        <v>0</v>
      </c>
      <c r="X1237" s="21">
        <f t="shared" si="3266"/>
        <v>360</v>
      </c>
      <c r="Y1237" s="21">
        <f t="shared" si="3266"/>
        <v>360</v>
      </c>
      <c r="Z1237" s="21">
        <f t="shared" si="3266"/>
        <v>360</v>
      </c>
      <c r="AA1237" s="9">
        <f t="shared" si="3336"/>
        <v>0</v>
      </c>
      <c r="AB1237" s="21">
        <f t="shared" si="3267"/>
        <v>360</v>
      </c>
      <c r="AC1237" s="9">
        <f t="shared" si="3336"/>
        <v>0</v>
      </c>
      <c r="AD1237" s="9">
        <f t="shared" si="3336"/>
        <v>0</v>
      </c>
      <c r="AE1237" s="34">
        <f t="shared" si="3260"/>
        <v>360</v>
      </c>
      <c r="AF1237" s="9">
        <f t="shared" si="3336"/>
        <v>0</v>
      </c>
      <c r="AG1237" s="34">
        <f t="shared" si="3261"/>
        <v>360</v>
      </c>
      <c r="AH1237" s="9">
        <f t="shared" si="3336"/>
        <v>0</v>
      </c>
      <c r="AI1237" s="9">
        <f t="shared" si="3336"/>
        <v>0</v>
      </c>
      <c r="AJ1237" s="9">
        <f t="shared" si="3336"/>
        <v>0</v>
      </c>
      <c r="AK1237" s="21">
        <f t="shared" si="3235"/>
        <v>360</v>
      </c>
      <c r="AL1237" s="21">
        <f t="shared" si="3236"/>
        <v>360</v>
      </c>
      <c r="AM1237" s="21">
        <f t="shared" si="3236"/>
        <v>360</v>
      </c>
      <c r="AN1237" s="9">
        <f t="shared" si="3336"/>
        <v>0</v>
      </c>
      <c r="AO1237" s="21">
        <f t="shared" si="3237"/>
        <v>360</v>
      </c>
      <c r="AP1237" s="9">
        <f t="shared" si="3336"/>
        <v>0</v>
      </c>
      <c r="AQ1237" s="9">
        <f t="shared" si="3336"/>
        <v>0</v>
      </c>
      <c r="AR1237" s="9">
        <f t="shared" si="3336"/>
        <v>0</v>
      </c>
      <c r="AS1237" s="21">
        <f t="shared" si="3184"/>
        <v>360</v>
      </c>
      <c r="AT1237" s="21">
        <f t="shared" si="3234"/>
        <v>360</v>
      </c>
      <c r="AU1237" s="21">
        <f t="shared" si="3234"/>
        <v>360</v>
      </c>
      <c r="AV1237" s="9">
        <f t="shared" si="3336"/>
        <v>0</v>
      </c>
      <c r="AW1237" s="9">
        <f t="shared" si="3336"/>
        <v>0</v>
      </c>
      <c r="AX1237" s="9">
        <f t="shared" si="3336"/>
        <v>0</v>
      </c>
      <c r="AY1237" s="21">
        <f t="shared" si="3180"/>
        <v>360</v>
      </c>
      <c r="AZ1237" s="21">
        <f t="shared" si="3181"/>
        <v>360</v>
      </c>
      <c r="BA1237" s="21">
        <f t="shared" si="3182"/>
        <v>360</v>
      </c>
      <c r="BB1237" s="9">
        <f t="shared" si="3336"/>
        <v>0</v>
      </c>
      <c r="BC1237" s="21">
        <f t="shared" si="3257"/>
        <v>360</v>
      </c>
      <c r="BD1237" s="9">
        <f t="shared" si="3336"/>
        <v>0</v>
      </c>
      <c r="BE1237" s="9">
        <f t="shared" si="3336"/>
        <v>0</v>
      </c>
      <c r="BF1237" s="21">
        <f t="shared" si="3188"/>
        <v>360</v>
      </c>
      <c r="BG1237" s="21">
        <f t="shared" si="3189"/>
        <v>360</v>
      </c>
      <c r="BH1237" s="9">
        <f t="shared" si="3336"/>
        <v>0</v>
      </c>
      <c r="BI1237" s="9">
        <f t="shared" si="3336"/>
        <v>0</v>
      </c>
      <c r="BJ1237" s="21">
        <f t="shared" si="3190"/>
        <v>360</v>
      </c>
      <c r="BK1237" s="21">
        <f t="shared" si="3191"/>
        <v>360</v>
      </c>
      <c r="BL1237" s="9">
        <f t="shared" si="3336"/>
        <v>0</v>
      </c>
      <c r="BM1237" s="21">
        <f t="shared" si="3185"/>
        <v>360</v>
      </c>
      <c r="BN1237" s="9">
        <f t="shared" si="3336"/>
        <v>0</v>
      </c>
      <c r="BO1237" s="21">
        <f t="shared" si="3186"/>
        <v>360</v>
      </c>
      <c r="BP1237" s="9">
        <f t="shared" si="3336"/>
        <v>0</v>
      </c>
      <c r="BQ1237" s="21">
        <f t="shared" si="3177"/>
        <v>360</v>
      </c>
      <c r="BR1237" s="9">
        <f t="shared" si="3336"/>
        <v>0</v>
      </c>
      <c r="BS1237" s="33">
        <f t="shared" si="3264"/>
        <v>360</v>
      </c>
      <c r="BT1237" s="9">
        <f t="shared" si="3336"/>
        <v>0</v>
      </c>
    </row>
    <row r="1238" spans="1:72" x14ac:dyDescent="0.3">
      <c r="A1238" s="1" t="s">
        <v>396</v>
      </c>
      <c r="B1238" s="1">
        <v>850</v>
      </c>
      <c r="C1238" s="1" t="s">
        <v>58</v>
      </c>
      <c r="D1238" s="1" t="s">
        <v>10</v>
      </c>
      <c r="E1238" s="2" t="s">
        <v>761</v>
      </c>
      <c r="F1238" s="3">
        <v>360</v>
      </c>
      <c r="G1238" s="3">
        <v>360</v>
      </c>
      <c r="H1238" s="3">
        <v>360</v>
      </c>
      <c r="I1238" s="3"/>
      <c r="J1238" s="3"/>
      <c r="K1238" s="3"/>
      <c r="L1238" s="18">
        <f t="shared" si="3200"/>
        <v>360</v>
      </c>
      <c r="M1238" s="18">
        <f t="shared" si="3200"/>
        <v>360</v>
      </c>
      <c r="N1238" s="18">
        <f t="shared" si="3200"/>
        <v>360</v>
      </c>
      <c r="O1238" s="9"/>
      <c r="P1238" s="9"/>
      <c r="Q1238" s="9"/>
      <c r="R1238" s="21">
        <f t="shared" si="3335"/>
        <v>360</v>
      </c>
      <c r="S1238" s="21">
        <f t="shared" si="3335"/>
        <v>360</v>
      </c>
      <c r="T1238" s="21">
        <f t="shared" si="3335"/>
        <v>360</v>
      </c>
      <c r="U1238" s="9"/>
      <c r="V1238" s="9"/>
      <c r="W1238" s="9"/>
      <c r="X1238" s="21">
        <f t="shared" si="3266"/>
        <v>360</v>
      </c>
      <c r="Y1238" s="21">
        <f t="shared" si="3266"/>
        <v>360</v>
      </c>
      <c r="Z1238" s="21">
        <f t="shared" si="3266"/>
        <v>360</v>
      </c>
      <c r="AA1238" s="9"/>
      <c r="AB1238" s="21">
        <f t="shared" si="3267"/>
        <v>360</v>
      </c>
      <c r="AC1238" s="9"/>
      <c r="AD1238" s="9"/>
      <c r="AE1238" s="34">
        <f t="shared" si="3260"/>
        <v>360</v>
      </c>
      <c r="AF1238" s="9"/>
      <c r="AG1238" s="34">
        <f t="shared" si="3261"/>
        <v>360</v>
      </c>
      <c r="AH1238" s="9"/>
      <c r="AI1238" s="9"/>
      <c r="AJ1238" s="9"/>
      <c r="AK1238" s="21">
        <f t="shared" si="3235"/>
        <v>360</v>
      </c>
      <c r="AL1238" s="21">
        <f t="shared" si="3236"/>
        <v>360</v>
      </c>
      <c r="AM1238" s="21">
        <f t="shared" si="3236"/>
        <v>360</v>
      </c>
      <c r="AN1238" s="9"/>
      <c r="AO1238" s="21">
        <f t="shared" si="3237"/>
        <v>360</v>
      </c>
      <c r="AP1238" s="9"/>
      <c r="AQ1238" s="9"/>
      <c r="AR1238" s="9"/>
      <c r="AS1238" s="21">
        <f t="shared" si="3184"/>
        <v>360</v>
      </c>
      <c r="AT1238" s="21">
        <f t="shared" si="3234"/>
        <v>360</v>
      </c>
      <c r="AU1238" s="21">
        <f t="shared" si="3234"/>
        <v>360</v>
      </c>
      <c r="AV1238" s="9"/>
      <c r="AW1238" s="9"/>
      <c r="AX1238" s="9"/>
      <c r="AY1238" s="21">
        <f t="shared" si="3180"/>
        <v>360</v>
      </c>
      <c r="AZ1238" s="21">
        <f t="shared" si="3181"/>
        <v>360</v>
      </c>
      <c r="BA1238" s="21">
        <f t="shared" si="3182"/>
        <v>360</v>
      </c>
      <c r="BB1238" s="9"/>
      <c r="BC1238" s="21">
        <f t="shared" si="3257"/>
        <v>360</v>
      </c>
      <c r="BD1238" s="9"/>
      <c r="BE1238" s="9"/>
      <c r="BF1238" s="21">
        <f t="shared" si="3188"/>
        <v>360</v>
      </c>
      <c r="BG1238" s="21">
        <f t="shared" si="3189"/>
        <v>360</v>
      </c>
      <c r="BH1238" s="9"/>
      <c r="BI1238" s="9"/>
      <c r="BJ1238" s="21">
        <f t="shared" si="3190"/>
        <v>360</v>
      </c>
      <c r="BK1238" s="21">
        <f t="shared" si="3191"/>
        <v>360</v>
      </c>
      <c r="BL1238" s="9"/>
      <c r="BM1238" s="21">
        <f t="shared" si="3185"/>
        <v>360</v>
      </c>
      <c r="BN1238" s="9"/>
      <c r="BO1238" s="21">
        <f t="shared" si="3186"/>
        <v>360</v>
      </c>
      <c r="BP1238" s="9"/>
      <c r="BQ1238" s="21">
        <f t="shared" ref="BQ1238:BQ1304" si="3337">BO1238+BP1238</f>
        <v>360</v>
      </c>
      <c r="BR1238" s="9"/>
      <c r="BS1238" s="33">
        <f t="shared" si="3264"/>
        <v>360</v>
      </c>
      <c r="BT1238" s="9"/>
    </row>
    <row r="1239" spans="1:72" s="7" customFormat="1" ht="31.2" x14ac:dyDescent="0.3">
      <c r="A1239" s="4" t="s">
        <v>322</v>
      </c>
      <c r="B1239" s="4"/>
      <c r="C1239" s="4"/>
      <c r="D1239" s="4"/>
      <c r="E1239" s="5" t="s">
        <v>595</v>
      </c>
      <c r="F1239" s="6">
        <f t="shared" ref="F1239:K1239" si="3338">F1240+F1250+F1254+F1262+F1269+F1276+F1280</f>
        <v>1069038.7999999998</v>
      </c>
      <c r="G1239" s="6">
        <f t="shared" si="3338"/>
        <v>384806.60000000003</v>
      </c>
      <c r="H1239" s="6">
        <f t="shared" si="3338"/>
        <v>294787.40000000002</v>
      </c>
      <c r="I1239" s="6">
        <f t="shared" si="3338"/>
        <v>-526</v>
      </c>
      <c r="J1239" s="6">
        <f t="shared" si="3338"/>
        <v>0</v>
      </c>
      <c r="K1239" s="6">
        <f t="shared" si="3338"/>
        <v>0</v>
      </c>
      <c r="L1239" s="18">
        <f t="shared" si="3200"/>
        <v>1068512.7999999998</v>
      </c>
      <c r="M1239" s="18">
        <f t="shared" si="3200"/>
        <v>384806.60000000003</v>
      </c>
      <c r="N1239" s="18">
        <f t="shared" si="3200"/>
        <v>294787.40000000002</v>
      </c>
      <c r="O1239" s="10">
        <f>O1240+O1250+O1254+O1262+O1269+O1276+O1280+O1258</f>
        <v>0</v>
      </c>
      <c r="P1239" s="10">
        <f>P1240+P1250+P1254+P1262+P1269+P1276+P1280+P1258</f>
        <v>0</v>
      </c>
      <c r="Q1239" s="10">
        <f>Q1240+Q1250+Q1254+Q1262+Q1269+Q1276+Q1280+Q1258</f>
        <v>0</v>
      </c>
      <c r="R1239" s="28">
        <f t="shared" si="3335"/>
        <v>1068512.7999999998</v>
      </c>
      <c r="S1239" s="28">
        <f t="shared" si="3335"/>
        <v>384806.60000000003</v>
      </c>
      <c r="T1239" s="28">
        <f t="shared" si="3335"/>
        <v>294787.40000000002</v>
      </c>
      <c r="U1239" s="10">
        <f>U1240+U1250+U1254+U1262+U1269+U1276+U1280+U1258</f>
        <v>50080.867999999995</v>
      </c>
      <c r="V1239" s="10">
        <f>V1240+V1250+V1254+V1262+V1269+V1276+V1280+V1258</f>
        <v>-1427.4</v>
      </c>
      <c r="W1239" s="10">
        <f>W1240+W1250+W1254+W1262+W1269+W1276+W1280+W1258</f>
        <v>-1427.4</v>
      </c>
      <c r="X1239" s="28">
        <f t="shared" si="3266"/>
        <v>1118593.6679999998</v>
      </c>
      <c r="Y1239" s="28">
        <f t="shared" si="3266"/>
        <v>383379.20000000001</v>
      </c>
      <c r="Z1239" s="28">
        <f t="shared" si="3266"/>
        <v>293360</v>
      </c>
      <c r="AA1239" s="10">
        <f>AA1240+AA1250+AA1254+AA1262+AA1269+AA1276+AA1280+AA1258</f>
        <v>0</v>
      </c>
      <c r="AB1239" s="21">
        <f t="shared" si="3267"/>
        <v>1118593.6679999998</v>
      </c>
      <c r="AC1239" s="10">
        <f>AC1240+AC1250+AC1254+AC1262+AC1269+AC1276+AC1280+AC1258</f>
        <v>0</v>
      </c>
      <c r="AD1239" s="10">
        <f>AD1240+AD1250+AD1254+AD1262+AD1269+AD1276+AD1280+AD1258</f>
        <v>0</v>
      </c>
      <c r="AE1239" s="29">
        <f t="shared" si="3260"/>
        <v>1118593.6679999998</v>
      </c>
      <c r="AF1239" s="10">
        <f>AF1240+AF1250+AF1254+AF1262+AF1269+AF1276+AF1280+AF1258</f>
        <v>0</v>
      </c>
      <c r="AG1239" s="29">
        <f t="shared" si="3261"/>
        <v>1118593.6679999998</v>
      </c>
      <c r="AH1239" s="10">
        <f t="shared" ref="AH1239:AJ1239" si="3339">AH1240+AH1250+AH1254+AH1262+AH1269+AH1276+AH1280+AH1258</f>
        <v>-35355</v>
      </c>
      <c r="AI1239" s="10">
        <f t="shared" si="3339"/>
        <v>0</v>
      </c>
      <c r="AJ1239" s="10">
        <f t="shared" si="3339"/>
        <v>0</v>
      </c>
      <c r="AK1239" s="28">
        <f t="shared" si="3235"/>
        <v>1083238.6679999998</v>
      </c>
      <c r="AL1239" s="28">
        <f t="shared" si="3236"/>
        <v>383379.20000000001</v>
      </c>
      <c r="AM1239" s="28">
        <f t="shared" si="3236"/>
        <v>293360</v>
      </c>
      <c r="AN1239" s="10">
        <f>AN1240+AN1250+AN1254+AN1262+AN1269+AN1276+AN1280+AN1258</f>
        <v>0</v>
      </c>
      <c r="AO1239" s="28">
        <f t="shared" si="3237"/>
        <v>1083238.6679999998</v>
      </c>
      <c r="AP1239" s="10">
        <f t="shared" ref="AP1239:AR1239" si="3340">AP1240+AP1250+AP1254+AP1262+AP1269+AP1276+AP1280+AP1258</f>
        <v>4594.7300000000005</v>
      </c>
      <c r="AQ1239" s="10">
        <f t="shared" si="3340"/>
        <v>0</v>
      </c>
      <c r="AR1239" s="10">
        <f t="shared" si="3340"/>
        <v>0</v>
      </c>
      <c r="AS1239" s="28">
        <f t="shared" si="3184"/>
        <v>1087833.3979999998</v>
      </c>
      <c r="AT1239" s="28">
        <f t="shared" si="3234"/>
        <v>383379.20000000001</v>
      </c>
      <c r="AU1239" s="28">
        <f t="shared" si="3234"/>
        <v>293360</v>
      </c>
      <c r="AV1239" s="10">
        <f t="shared" ref="AV1239:AW1239" si="3341">AV1240+AV1250+AV1254+AV1262+AV1269+AV1276+AV1280+AV1258</f>
        <v>0</v>
      </c>
      <c r="AW1239" s="10">
        <f t="shared" si="3341"/>
        <v>0</v>
      </c>
      <c r="AX1239" s="10">
        <f>AX1240+AX1250+AX1254+AX1262+AX1269+AX1276+AX1280+AX1258</f>
        <v>0</v>
      </c>
      <c r="AY1239" s="21">
        <f t="shared" si="3180"/>
        <v>1087833.3979999998</v>
      </c>
      <c r="AZ1239" s="21">
        <f t="shared" si="3181"/>
        <v>383379.20000000001</v>
      </c>
      <c r="BA1239" s="21">
        <f t="shared" si="3182"/>
        <v>293360</v>
      </c>
      <c r="BB1239" s="10">
        <f>BB1240+BB1250+BB1254+BB1262+BB1269+BB1276+BB1280+BB1258</f>
        <v>0</v>
      </c>
      <c r="BC1239" s="21">
        <f t="shared" si="3257"/>
        <v>1087833.3979999998</v>
      </c>
      <c r="BD1239" s="10">
        <f t="shared" ref="BD1239:BE1239" si="3342">BD1240+BD1250+BD1254+BD1262+BD1269+BD1276+BD1280+BD1258</f>
        <v>0</v>
      </c>
      <c r="BE1239" s="10">
        <f t="shared" si="3342"/>
        <v>0</v>
      </c>
      <c r="BF1239" s="21">
        <f t="shared" si="3188"/>
        <v>1087833.3979999998</v>
      </c>
      <c r="BG1239" s="21">
        <f t="shared" si="3189"/>
        <v>383379.20000000001</v>
      </c>
      <c r="BH1239" s="10">
        <f t="shared" ref="BH1239:BI1239" si="3343">BH1240+BH1250+BH1254+BH1262+BH1269+BH1276+BH1280+BH1258</f>
        <v>0</v>
      </c>
      <c r="BI1239" s="10">
        <f t="shared" si="3343"/>
        <v>0</v>
      </c>
      <c r="BJ1239" s="21">
        <f t="shared" si="3190"/>
        <v>1087833.3979999998</v>
      </c>
      <c r="BK1239" s="21">
        <f t="shared" si="3191"/>
        <v>383379.20000000001</v>
      </c>
      <c r="BL1239" s="10">
        <f>BL1240+BL1250+BL1254+BL1262+BL1269+BL1276+BL1280+BL1258</f>
        <v>-8200</v>
      </c>
      <c r="BM1239" s="21">
        <f t="shared" si="3185"/>
        <v>1079633.3979999998</v>
      </c>
      <c r="BN1239" s="10">
        <f>BN1240+BN1250+BN1254+BN1262+BN1269+BN1276+BN1280+BN1258</f>
        <v>0</v>
      </c>
      <c r="BO1239" s="28">
        <f t="shared" si="3186"/>
        <v>1079633.3979999998</v>
      </c>
      <c r="BP1239" s="10">
        <f>BP1240+BP1250+BP1254+BP1262+BP1269+BP1276+BP1280+BP1258</f>
        <v>0</v>
      </c>
      <c r="BQ1239" s="28">
        <f t="shared" si="3337"/>
        <v>1079633.3979999998</v>
      </c>
      <c r="BR1239" s="62">
        <f>BR1240+BR1250+BR1254+BR1262+BR1269+BR1276+BR1280+BR1258</f>
        <v>0</v>
      </c>
      <c r="BS1239" s="27">
        <f t="shared" si="3264"/>
        <v>1079633.3979999998</v>
      </c>
      <c r="BT1239" s="10">
        <f>BT1240+BT1250+BT1254+BT1262+BT1269+BT1276+BT1280+BT1258</f>
        <v>0</v>
      </c>
    </row>
    <row r="1240" spans="1:72" ht="31.2" x14ac:dyDescent="0.3">
      <c r="A1240" s="1" t="s">
        <v>391</v>
      </c>
      <c r="B1240" s="1"/>
      <c r="C1240" s="1"/>
      <c r="D1240" s="1"/>
      <c r="E1240" s="2" t="s">
        <v>596</v>
      </c>
      <c r="F1240" s="3">
        <f t="shared" ref="F1240:K1240" si="3344">F1244</f>
        <v>960877.1</v>
      </c>
      <c r="G1240" s="3">
        <f t="shared" si="3344"/>
        <v>271106.2</v>
      </c>
      <c r="H1240" s="3">
        <f t="shared" si="3344"/>
        <v>217443.6</v>
      </c>
      <c r="I1240" s="3">
        <f t="shared" si="3344"/>
        <v>0</v>
      </c>
      <c r="J1240" s="3">
        <f t="shared" si="3344"/>
        <v>0</v>
      </c>
      <c r="K1240" s="3">
        <f t="shared" si="3344"/>
        <v>0</v>
      </c>
      <c r="L1240" s="18">
        <f t="shared" si="3200"/>
        <v>960877.1</v>
      </c>
      <c r="M1240" s="18">
        <f t="shared" si="3200"/>
        <v>271106.2</v>
      </c>
      <c r="N1240" s="18">
        <f t="shared" si="3200"/>
        <v>217443.6</v>
      </c>
      <c r="O1240" s="9">
        <f>O1244</f>
        <v>-415620.67700000003</v>
      </c>
      <c r="P1240" s="9">
        <f>P1244</f>
        <v>0</v>
      </c>
      <c r="Q1240" s="9">
        <f>Q1244</f>
        <v>0</v>
      </c>
      <c r="R1240" s="21">
        <f t="shared" si="3335"/>
        <v>545256.42299999995</v>
      </c>
      <c r="S1240" s="21">
        <f t="shared" si="3335"/>
        <v>271106.2</v>
      </c>
      <c r="T1240" s="21">
        <f t="shared" si="3335"/>
        <v>217443.6</v>
      </c>
      <c r="U1240" s="9">
        <f>U1244+U1247</f>
        <v>38295.379000000001</v>
      </c>
      <c r="V1240" s="9">
        <f t="shared" ref="V1240:W1240" si="3345">V1244+V1247</f>
        <v>0</v>
      </c>
      <c r="W1240" s="9">
        <f t="shared" si="3345"/>
        <v>0</v>
      </c>
      <c r="X1240" s="21">
        <f t="shared" si="3266"/>
        <v>583551.80199999991</v>
      </c>
      <c r="Y1240" s="21">
        <f t="shared" si="3266"/>
        <v>271106.2</v>
      </c>
      <c r="Z1240" s="21">
        <f t="shared" si="3266"/>
        <v>217443.6</v>
      </c>
      <c r="AA1240" s="9">
        <f t="shared" ref="AA1240:BT1240" si="3346">AA1244+AA1247</f>
        <v>0</v>
      </c>
      <c r="AB1240" s="21">
        <f t="shared" si="3267"/>
        <v>583551.80199999991</v>
      </c>
      <c r="AC1240" s="9">
        <f t="shared" ref="AC1240:AD1240" si="3347">AC1244+AC1247</f>
        <v>0</v>
      </c>
      <c r="AD1240" s="9">
        <f t="shared" si="3347"/>
        <v>0</v>
      </c>
      <c r="AE1240" s="34">
        <f t="shared" si="3260"/>
        <v>583551.80199999991</v>
      </c>
      <c r="AF1240" s="9">
        <f t="shared" ref="AF1240" si="3348">AF1244+AF1247</f>
        <v>0</v>
      </c>
      <c r="AG1240" s="34">
        <f t="shared" si="3261"/>
        <v>583551.80199999991</v>
      </c>
      <c r="AH1240" s="9">
        <f t="shared" ref="AH1240:AJ1240" si="3349">AH1244+AH1247</f>
        <v>0</v>
      </c>
      <c r="AI1240" s="9">
        <f t="shared" si="3349"/>
        <v>0</v>
      </c>
      <c r="AJ1240" s="9">
        <f t="shared" si="3349"/>
        <v>0</v>
      </c>
      <c r="AK1240" s="21">
        <f t="shared" si="3235"/>
        <v>583551.80199999991</v>
      </c>
      <c r="AL1240" s="21">
        <f t="shared" si="3236"/>
        <v>271106.2</v>
      </c>
      <c r="AM1240" s="21">
        <f t="shared" si="3236"/>
        <v>217443.6</v>
      </c>
      <c r="AN1240" s="9">
        <f t="shared" ref="AN1240" si="3350">AN1244+AN1247</f>
        <v>0</v>
      </c>
      <c r="AO1240" s="21">
        <f t="shared" si="3237"/>
        <v>583551.80199999991</v>
      </c>
      <c r="AP1240" s="9">
        <f t="shared" ref="AP1240:AR1240" si="3351">AP1244+AP1247</f>
        <v>4608.3980000000001</v>
      </c>
      <c r="AQ1240" s="9">
        <f t="shared" si="3351"/>
        <v>0</v>
      </c>
      <c r="AR1240" s="9">
        <f t="shared" si="3351"/>
        <v>0</v>
      </c>
      <c r="AS1240" s="20">
        <f t="shared" si="3184"/>
        <v>588160.19999999995</v>
      </c>
      <c r="AT1240" s="20">
        <f t="shared" si="3234"/>
        <v>271106.2</v>
      </c>
      <c r="AU1240" s="20">
        <f t="shared" si="3234"/>
        <v>217443.6</v>
      </c>
      <c r="AV1240" s="9">
        <f t="shared" ref="AV1240:AX1240" si="3352">AV1244+AV1247</f>
        <v>0</v>
      </c>
      <c r="AW1240" s="9">
        <f t="shared" si="3352"/>
        <v>0</v>
      </c>
      <c r="AX1240" s="9">
        <f t="shared" si="3352"/>
        <v>0</v>
      </c>
      <c r="AY1240" s="21">
        <f t="shared" si="3180"/>
        <v>588160.19999999995</v>
      </c>
      <c r="AZ1240" s="21">
        <f t="shared" si="3181"/>
        <v>271106.2</v>
      </c>
      <c r="BA1240" s="21">
        <f t="shared" si="3182"/>
        <v>217443.6</v>
      </c>
      <c r="BB1240" s="9">
        <f t="shared" ref="BB1240" si="3353">BB1244+BB1247</f>
        <v>0</v>
      </c>
      <c r="BC1240" s="21">
        <f t="shared" si="3257"/>
        <v>588160.19999999995</v>
      </c>
      <c r="BD1240" s="9">
        <f t="shared" ref="BD1240:BE1240" si="3354">BD1244+BD1247</f>
        <v>0</v>
      </c>
      <c r="BE1240" s="9">
        <f t="shared" si="3354"/>
        <v>0</v>
      </c>
      <c r="BF1240" s="21">
        <f t="shared" si="3188"/>
        <v>588160.19999999995</v>
      </c>
      <c r="BG1240" s="21">
        <f t="shared" si="3189"/>
        <v>271106.2</v>
      </c>
      <c r="BH1240" s="9">
        <f t="shared" ref="BH1240:BI1240" si="3355">BH1244+BH1247</f>
        <v>0</v>
      </c>
      <c r="BI1240" s="9">
        <f t="shared" si="3355"/>
        <v>0</v>
      </c>
      <c r="BJ1240" s="21">
        <f t="shared" si="3190"/>
        <v>588160.19999999995</v>
      </c>
      <c r="BK1240" s="21">
        <f t="shared" si="3191"/>
        <v>271106.2</v>
      </c>
      <c r="BL1240" s="9">
        <f t="shared" ref="BL1240" si="3356">BL1244+BL1247</f>
        <v>0</v>
      </c>
      <c r="BM1240" s="21">
        <f t="shared" si="3185"/>
        <v>588160.19999999995</v>
      </c>
      <c r="BN1240" s="9">
        <f t="shared" ref="BN1240" si="3357">BN1244+BN1247</f>
        <v>0</v>
      </c>
      <c r="BO1240" s="21">
        <f t="shared" si="3186"/>
        <v>588160.19999999995</v>
      </c>
      <c r="BP1240" s="9">
        <f t="shared" ref="BP1240" si="3358">BP1244+BP1247</f>
        <v>0</v>
      </c>
      <c r="BQ1240" s="21">
        <f t="shared" si="3337"/>
        <v>588160.19999999995</v>
      </c>
      <c r="BR1240" s="58">
        <f>BR1244+BR1247+BR1241</f>
        <v>0</v>
      </c>
      <c r="BS1240" s="33">
        <f t="shared" si="3264"/>
        <v>588160.19999999995</v>
      </c>
      <c r="BT1240" s="9">
        <f t="shared" si="3346"/>
        <v>0</v>
      </c>
    </row>
    <row r="1241" spans="1:72" ht="31.2" x14ac:dyDescent="0.3">
      <c r="A1241" s="1" t="s">
        <v>391</v>
      </c>
      <c r="B1241" s="1" t="s">
        <v>84</v>
      </c>
      <c r="C1241" s="1"/>
      <c r="D1241" s="1"/>
      <c r="E1241" s="2" t="s">
        <v>732</v>
      </c>
      <c r="F1241" s="3"/>
      <c r="G1241" s="3"/>
      <c r="H1241" s="3"/>
      <c r="I1241" s="3"/>
      <c r="J1241" s="3"/>
      <c r="K1241" s="3"/>
      <c r="L1241" s="18"/>
      <c r="M1241" s="18"/>
      <c r="N1241" s="18"/>
      <c r="O1241" s="9"/>
      <c r="P1241" s="9"/>
      <c r="Q1241" s="9"/>
      <c r="R1241" s="21"/>
      <c r="S1241" s="21"/>
      <c r="T1241" s="21"/>
      <c r="U1241" s="9"/>
      <c r="V1241" s="9"/>
      <c r="W1241" s="9"/>
      <c r="X1241" s="21"/>
      <c r="Y1241" s="21"/>
      <c r="Z1241" s="21"/>
      <c r="AA1241" s="9"/>
      <c r="AB1241" s="21"/>
      <c r="AC1241" s="9"/>
      <c r="AD1241" s="9"/>
      <c r="AE1241" s="34"/>
      <c r="AF1241" s="9"/>
      <c r="AG1241" s="34"/>
      <c r="AH1241" s="9"/>
      <c r="AI1241" s="9"/>
      <c r="AJ1241" s="9"/>
      <c r="AK1241" s="21"/>
      <c r="AL1241" s="21"/>
      <c r="AM1241" s="21"/>
      <c r="AN1241" s="9"/>
      <c r="AO1241" s="21"/>
      <c r="AP1241" s="9"/>
      <c r="AQ1241" s="9"/>
      <c r="AR1241" s="9"/>
      <c r="AS1241" s="20"/>
      <c r="AT1241" s="20"/>
      <c r="AU1241" s="20"/>
      <c r="AV1241" s="9"/>
      <c r="AW1241" s="9"/>
      <c r="AX1241" s="9"/>
      <c r="AY1241" s="21"/>
      <c r="AZ1241" s="21"/>
      <c r="BA1241" s="21"/>
      <c r="BB1241" s="9"/>
      <c r="BC1241" s="21"/>
      <c r="BD1241" s="9"/>
      <c r="BE1241" s="9"/>
      <c r="BF1241" s="21"/>
      <c r="BG1241" s="21"/>
      <c r="BH1241" s="9"/>
      <c r="BI1241" s="9"/>
      <c r="BJ1241" s="21"/>
      <c r="BK1241" s="21"/>
      <c r="BL1241" s="9"/>
      <c r="BM1241" s="21"/>
      <c r="BN1241" s="9"/>
      <c r="BO1241" s="21"/>
      <c r="BP1241" s="9"/>
      <c r="BQ1241" s="63"/>
      <c r="BR1241" s="64">
        <f>BR1242</f>
        <v>17828.463</v>
      </c>
      <c r="BS1241" s="33">
        <f t="shared" si="3264"/>
        <v>17828.463</v>
      </c>
      <c r="BT1241" s="9"/>
    </row>
    <row r="1242" spans="1:72" ht="31.2" x14ac:dyDescent="0.3">
      <c r="A1242" s="1" t="s">
        <v>391</v>
      </c>
      <c r="B1242" s="1" t="s">
        <v>421</v>
      </c>
      <c r="C1242" s="1"/>
      <c r="D1242" s="1"/>
      <c r="E1242" s="2" t="s">
        <v>734</v>
      </c>
      <c r="F1242" s="3"/>
      <c r="G1242" s="3"/>
      <c r="H1242" s="3"/>
      <c r="I1242" s="3"/>
      <c r="J1242" s="3"/>
      <c r="K1242" s="3"/>
      <c r="L1242" s="18"/>
      <c r="M1242" s="18"/>
      <c r="N1242" s="18"/>
      <c r="O1242" s="9"/>
      <c r="P1242" s="9"/>
      <c r="Q1242" s="9"/>
      <c r="R1242" s="21"/>
      <c r="S1242" s="21"/>
      <c r="T1242" s="21"/>
      <c r="U1242" s="9"/>
      <c r="V1242" s="9"/>
      <c r="W1242" s="9"/>
      <c r="X1242" s="21"/>
      <c r="Y1242" s="21"/>
      <c r="Z1242" s="21"/>
      <c r="AA1242" s="9"/>
      <c r="AB1242" s="21"/>
      <c r="AC1242" s="9"/>
      <c r="AD1242" s="9"/>
      <c r="AE1242" s="34"/>
      <c r="AF1242" s="9"/>
      <c r="AG1242" s="34"/>
      <c r="AH1242" s="9"/>
      <c r="AI1242" s="9"/>
      <c r="AJ1242" s="9"/>
      <c r="AK1242" s="21"/>
      <c r="AL1242" s="21"/>
      <c r="AM1242" s="21"/>
      <c r="AN1242" s="9"/>
      <c r="AO1242" s="21"/>
      <c r="AP1242" s="9"/>
      <c r="AQ1242" s="9"/>
      <c r="AR1242" s="9"/>
      <c r="AS1242" s="20"/>
      <c r="AT1242" s="20"/>
      <c r="AU1242" s="20"/>
      <c r="AV1242" s="9"/>
      <c r="AW1242" s="9"/>
      <c r="AX1242" s="9"/>
      <c r="AY1242" s="21"/>
      <c r="AZ1242" s="21"/>
      <c r="BA1242" s="21"/>
      <c r="BB1242" s="9"/>
      <c r="BC1242" s="21"/>
      <c r="BD1242" s="9"/>
      <c r="BE1242" s="9"/>
      <c r="BF1242" s="21"/>
      <c r="BG1242" s="21"/>
      <c r="BH1242" s="9"/>
      <c r="BI1242" s="9"/>
      <c r="BJ1242" s="21"/>
      <c r="BK1242" s="21"/>
      <c r="BL1242" s="9"/>
      <c r="BM1242" s="21"/>
      <c r="BN1242" s="9"/>
      <c r="BO1242" s="21"/>
      <c r="BP1242" s="9"/>
      <c r="BQ1242" s="63"/>
      <c r="BR1242" s="64">
        <f>BR1243</f>
        <v>17828.463</v>
      </c>
      <c r="BS1242" s="33">
        <f t="shared" si="3264"/>
        <v>17828.463</v>
      </c>
      <c r="BT1242" s="9"/>
    </row>
    <row r="1243" spans="1:72" x14ac:dyDescent="0.3">
      <c r="A1243" s="1" t="s">
        <v>391</v>
      </c>
      <c r="B1243" s="1" t="s">
        <v>421</v>
      </c>
      <c r="C1243" s="1" t="s">
        <v>10</v>
      </c>
      <c r="D1243" s="1" t="s">
        <v>11</v>
      </c>
      <c r="E1243" s="2" t="s">
        <v>754</v>
      </c>
      <c r="F1243" s="3"/>
      <c r="G1243" s="3"/>
      <c r="H1243" s="3"/>
      <c r="I1243" s="3"/>
      <c r="J1243" s="3"/>
      <c r="K1243" s="3"/>
      <c r="L1243" s="18"/>
      <c r="M1243" s="18"/>
      <c r="N1243" s="18"/>
      <c r="O1243" s="9"/>
      <c r="P1243" s="9"/>
      <c r="Q1243" s="9"/>
      <c r="R1243" s="21"/>
      <c r="S1243" s="21"/>
      <c r="T1243" s="21"/>
      <c r="U1243" s="9"/>
      <c r="V1243" s="9"/>
      <c r="W1243" s="9"/>
      <c r="X1243" s="21"/>
      <c r="Y1243" s="21"/>
      <c r="Z1243" s="21"/>
      <c r="AA1243" s="9"/>
      <c r="AB1243" s="21"/>
      <c r="AC1243" s="9"/>
      <c r="AD1243" s="9"/>
      <c r="AE1243" s="34"/>
      <c r="AF1243" s="9"/>
      <c r="AG1243" s="34"/>
      <c r="AH1243" s="9"/>
      <c r="AI1243" s="9"/>
      <c r="AJ1243" s="9"/>
      <c r="AK1243" s="21"/>
      <c r="AL1243" s="21"/>
      <c r="AM1243" s="21"/>
      <c r="AN1243" s="9"/>
      <c r="AO1243" s="21"/>
      <c r="AP1243" s="9"/>
      <c r="AQ1243" s="9"/>
      <c r="AR1243" s="9"/>
      <c r="AS1243" s="20"/>
      <c r="AT1243" s="20"/>
      <c r="AU1243" s="20"/>
      <c r="AV1243" s="9"/>
      <c r="AW1243" s="9"/>
      <c r="AX1243" s="9"/>
      <c r="AY1243" s="21"/>
      <c r="AZ1243" s="21"/>
      <c r="BA1243" s="21"/>
      <c r="BB1243" s="9"/>
      <c r="BC1243" s="21"/>
      <c r="BD1243" s="9"/>
      <c r="BE1243" s="9"/>
      <c r="BF1243" s="21"/>
      <c r="BG1243" s="21"/>
      <c r="BH1243" s="9"/>
      <c r="BI1243" s="9"/>
      <c r="BJ1243" s="21"/>
      <c r="BK1243" s="21"/>
      <c r="BL1243" s="9"/>
      <c r="BM1243" s="21"/>
      <c r="BN1243" s="9"/>
      <c r="BO1243" s="21"/>
      <c r="BP1243" s="9"/>
      <c r="BQ1243" s="63"/>
      <c r="BR1243" s="64">
        <v>17828.463</v>
      </c>
      <c r="BS1243" s="33">
        <f t="shared" si="3264"/>
        <v>17828.463</v>
      </c>
      <c r="BT1243" s="9"/>
    </row>
    <row r="1244" spans="1:72" ht="46.8" x14ac:dyDescent="0.3">
      <c r="A1244" s="1" t="s">
        <v>391</v>
      </c>
      <c r="B1244" s="1" t="s">
        <v>14</v>
      </c>
      <c r="C1244" s="1"/>
      <c r="D1244" s="1"/>
      <c r="E1244" s="2" t="s">
        <v>737</v>
      </c>
      <c r="F1244" s="3">
        <f>F1245</f>
        <v>960877.1</v>
      </c>
      <c r="G1244" s="3">
        <f t="shared" ref="G1244:BT1245" si="3359">G1245</f>
        <v>271106.2</v>
      </c>
      <c r="H1244" s="3">
        <f t="shared" si="3359"/>
        <v>217443.6</v>
      </c>
      <c r="I1244" s="3">
        <f t="shared" si="3359"/>
        <v>0</v>
      </c>
      <c r="J1244" s="3">
        <f t="shared" si="3359"/>
        <v>0</v>
      </c>
      <c r="K1244" s="3">
        <f t="shared" si="3359"/>
        <v>0</v>
      </c>
      <c r="L1244" s="18">
        <f t="shared" si="3200"/>
        <v>960877.1</v>
      </c>
      <c r="M1244" s="18">
        <f t="shared" si="3200"/>
        <v>271106.2</v>
      </c>
      <c r="N1244" s="18">
        <f t="shared" si="3200"/>
        <v>217443.6</v>
      </c>
      <c r="O1244" s="9">
        <f t="shared" si="3359"/>
        <v>-415620.67700000003</v>
      </c>
      <c r="P1244" s="9">
        <f t="shared" si="3359"/>
        <v>0</v>
      </c>
      <c r="Q1244" s="9">
        <f t="shared" si="3359"/>
        <v>0</v>
      </c>
      <c r="R1244" s="21">
        <f t="shared" si="3335"/>
        <v>545256.42299999995</v>
      </c>
      <c r="S1244" s="21">
        <f t="shared" si="3335"/>
        <v>271106.2</v>
      </c>
      <c r="T1244" s="21">
        <f t="shared" si="3335"/>
        <v>217443.6</v>
      </c>
      <c r="U1244" s="9">
        <f t="shared" si="3359"/>
        <v>24482.879000000001</v>
      </c>
      <c r="V1244" s="9">
        <f t="shared" si="3359"/>
        <v>0</v>
      </c>
      <c r="W1244" s="9">
        <f t="shared" si="3359"/>
        <v>0</v>
      </c>
      <c r="X1244" s="21">
        <f t="shared" si="3266"/>
        <v>569739.30199999991</v>
      </c>
      <c r="Y1244" s="21">
        <f t="shared" si="3266"/>
        <v>271106.2</v>
      </c>
      <c r="Z1244" s="21">
        <f t="shared" si="3266"/>
        <v>217443.6</v>
      </c>
      <c r="AA1244" s="9">
        <f t="shared" si="3359"/>
        <v>0</v>
      </c>
      <c r="AB1244" s="21">
        <f t="shared" si="3267"/>
        <v>569739.30199999991</v>
      </c>
      <c r="AC1244" s="9">
        <f t="shared" si="3359"/>
        <v>0</v>
      </c>
      <c r="AD1244" s="9">
        <f t="shared" si="3359"/>
        <v>0</v>
      </c>
      <c r="AE1244" s="34">
        <f t="shared" si="3260"/>
        <v>569739.30199999991</v>
      </c>
      <c r="AF1244" s="9">
        <f t="shared" si="3359"/>
        <v>0</v>
      </c>
      <c r="AG1244" s="34">
        <f t="shared" si="3261"/>
        <v>569739.30199999991</v>
      </c>
      <c r="AH1244" s="9">
        <f t="shared" si="3359"/>
        <v>0</v>
      </c>
      <c r="AI1244" s="9">
        <f t="shared" si="3359"/>
        <v>0</v>
      </c>
      <c r="AJ1244" s="9">
        <f t="shared" si="3359"/>
        <v>0</v>
      </c>
      <c r="AK1244" s="21">
        <f t="shared" si="3235"/>
        <v>569739.30199999991</v>
      </c>
      <c r="AL1244" s="21">
        <f t="shared" si="3236"/>
        <v>271106.2</v>
      </c>
      <c r="AM1244" s="21">
        <f t="shared" si="3236"/>
        <v>217443.6</v>
      </c>
      <c r="AN1244" s="9">
        <f t="shared" si="3359"/>
        <v>0</v>
      </c>
      <c r="AO1244" s="21">
        <f t="shared" si="3237"/>
        <v>569739.30199999991</v>
      </c>
      <c r="AP1244" s="9">
        <f t="shared" si="3359"/>
        <v>0</v>
      </c>
      <c r="AQ1244" s="9">
        <f t="shared" si="3359"/>
        <v>0</v>
      </c>
      <c r="AR1244" s="9">
        <f t="shared" si="3359"/>
        <v>0</v>
      </c>
      <c r="AS1244" s="21">
        <f t="shared" si="3184"/>
        <v>569739.30199999991</v>
      </c>
      <c r="AT1244" s="21">
        <f t="shared" si="3234"/>
        <v>271106.2</v>
      </c>
      <c r="AU1244" s="21">
        <f t="shared" si="3234"/>
        <v>217443.6</v>
      </c>
      <c r="AV1244" s="9">
        <f t="shared" si="3359"/>
        <v>0</v>
      </c>
      <c r="AW1244" s="9">
        <f t="shared" si="3359"/>
        <v>0</v>
      </c>
      <c r="AX1244" s="9">
        <f t="shared" si="3359"/>
        <v>0</v>
      </c>
      <c r="AY1244" s="21">
        <f t="shared" ref="AY1244:AY1311" si="3360">AS1244+AV1244</f>
        <v>569739.30199999991</v>
      </c>
      <c r="AZ1244" s="21">
        <f t="shared" ref="AZ1244:AZ1311" si="3361">AT1244+AW1244</f>
        <v>271106.2</v>
      </c>
      <c r="BA1244" s="21">
        <f t="shared" ref="BA1244:BA1311" si="3362">AU1244+AX1244</f>
        <v>217443.6</v>
      </c>
      <c r="BB1244" s="9">
        <f t="shared" si="3359"/>
        <v>0</v>
      </c>
      <c r="BC1244" s="21">
        <f t="shared" si="3257"/>
        <v>569739.30199999991</v>
      </c>
      <c r="BD1244" s="9">
        <f t="shared" si="3359"/>
        <v>0</v>
      </c>
      <c r="BE1244" s="9">
        <f t="shared" si="3359"/>
        <v>0</v>
      </c>
      <c r="BF1244" s="21">
        <f t="shared" si="3188"/>
        <v>569739.30199999991</v>
      </c>
      <c r="BG1244" s="21">
        <f t="shared" si="3189"/>
        <v>271106.2</v>
      </c>
      <c r="BH1244" s="9">
        <f t="shared" si="3359"/>
        <v>0</v>
      </c>
      <c r="BI1244" s="9">
        <f t="shared" si="3359"/>
        <v>0</v>
      </c>
      <c r="BJ1244" s="21">
        <f t="shared" si="3190"/>
        <v>569739.30199999991</v>
      </c>
      <c r="BK1244" s="21">
        <f t="shared" si="3191"/>
        <v>271106.2</v>
      </c>
      <c r="BL1244" s="9">
        <f t="shared" si="3359"/>
        <v>0</v>
      </c>
      <c r="BM1244" s="21">
        <f t="shared" si="3185"/>
        <v>569739.30199999991</v>
      </c>
      <c r="BN1244" s="9">
        <f t="shared" si="3359"/>
        <v>0</v>
      </c>
      <c r="BO1244" s="21">
        <f t="shared" si="3186"/>
        <v>569739.30199999991</v>
      </c>
      <c r="BP1244" s="9">
        <f t="shared" si="3359"/>
        <v>0</v>
      </c>
      <c r="BQ1244" s="21">
        <f t="shared" si="3337"/>
        <v>569739.30199999991</v>
      </c>
      <c r="BR1244" s="58">
        <f t="shared" si="3359"/>
        <v>-17828.463</v>
      </c>
      <c r="BS1244" s="33">
        <f t="shared" si="3264"/>
        <v>551910.83899999992</v>
      </c>
      <c r="BT1244" s="9">
        <f t="shared" si="3359"/>
        <v>0</v>
      </c>
    </row>
    <row r="1245" spans="1:72" x14ac:dyDescent="0.3">
      <c r="A1245" s="1" t="s">
        <v>391</v>
      </c>
      <c r="B1245" s="1" t="s">
        <v>330</v>
      </c>
      <c r="C1245" s="1"/>
      <c r="D1245" s="1"/>
      <c r="E1245" s="2" t="s">
        <v>738</v>
      </c>
      <c r="F1245" s="3">
        <f>F1246</f>
        <v>960877.1</v>
      </c>
      <c r="G1245" s="3">
        <f t="shared" si="3359"/>
        <v>271106.2</v>
      </c>
      <c r="H1245" s="3">
        <f t="shared" si="3359"/>
        <v>217443.6</v>
      </c>
      <c r="I1245" s="3">
        <f t="shared" si="3359"/>
        <v>0</v>
      </c>
      <c r="J1245" s="3">
        <f t="shared" si="3359"/>
        <v>0</v>
      </c>
      <c r="K1245" s="3">
        <f t="shared" si="3359"/>
        <v>0</v>
      </c>
      <c r="L1245" s="18">
        <f t="shared" si="3200"/>
        <v>960877.1</v>
      </c>
      <c r="M1245" s="18">
        <f t="shared" si="3200"/>
        <v>271106.2</v>
      </c>
      <c r="N1245" s="18">
        <f t="shared" si="3200"/>
        <v>217443.6</v>
      </c>
      <c r="O1245" s="9">
        <f t="shared" si="3359"/>
        <v>-415620.67700000003</v>
      </c>
      <c r="P1245" s="9">
        <f t="shared" si="3359"/>
        <v>0</v>
      </c>
      <c r="Q1245" s="9">
        <f t="shared" si="3359"/>
        <v>0</v>
      </c>
      <c r="R1245" s="21">
        <f t="shared" si="3335"/>
        <v>545256.42299999995</v>
      </c>
      <c r="S1245" s="21">
        <f t="shared" si="3335"/>
        <v>271106.2</v>
      </c>
      <c r="T1245" s="21">
        <f t="shared" si="3335"/>
        <v>217443.6</v>
      </c>
      <c r="U1245" s="9">
        <f t="shared" si="3359"/>
        <v>24482.879000000001</v>
      </c>
      <c r="V1245" s="9">
        <f t="shared" si="3359"/>
        <v>0</v>
      </c>
      <c r="W1245" s="9">
        <f t="shared" si="3359"/>
        <v>0</v>
      </c>
      <c r="X1245" s="21">
        <f t="shared" si="3266"/>
        <v>569739.30199999991</v>
      </c>
      <c r="Y1245" s="21">
        <f t="shared" si="3266"/>
        <v>271106.2</v>
      </c>
      <c r="Z1245" s="21">
        <f t="shared" si="3266"/>
        <v>217443.6</v>
      </c>
      <c r="AA1245" s="9">
        <f t="shared" si="3359"/>
        <v>0</v>
      </c>
      <c r="AB1245" s="21">
        <f t="shared" si="3267"/>
        <v>569739.30199999991</v>
      </c>
      <c r="AC1245" s="9">
        <f t="shared" si="3359"/>
        <v>0</v>
      </c>
      <c r="AD1245" s="9">
        <f t="shared" si="3359"/>
        <v>0</v>
      </c>
      <c r="AE1245" s="34">
        <f t="shared" si="3260"/>
        <v>569739.30199999991</v>
      </c>
      <c r="AF1245" s="9">
        <f t="shared" si="3359"/>
        <v>0</v>
      </c>
      <c r="AG1245" s="34">
        <f t="shared" si="3261"/>
        <v>569739.30199999991</v>
      </c>
      <c r="AH1245" s="9">
        <f t="shared" si="3359"/>
        <v>0</v>
      </c>
      <c r="AI1245" s="9">
        <f t="shared" si="3359"/>
        <v>0</v>
      </c>
      <c r="AJ1245" s="9">
        <f t="shared" si="3359"/>
        <v>0</v>
      </c>
      <c r="AK1245" s="21">
        <f t="shared" si="3235"/>
        <v>569739.30199999991</v>
      </c>
      <c r="AL1245" s="21">
        <f t="shared" si="3236"/>
        <v>271106.2</v>
      </c>
      <c r="AM1245" s="21">
        <f t="shared" si="3236"/>
        <v>217443.6</v>
      </c>
      <c r="AN1245" s="9">
        <f t="shared" si="3359"/>
        <v>0</v>
      </c>
      <c r="AO1245" s="21">
        <f t="shared" si="3237"/>
        <v>569739.30199999991</v>
      </c>
      <c r="AP1245" s="9">
        <f t="shared" si="3359"/>
        <v>0</v>
      </c>
      <c r="AQ1245" s="9">
        <f t="shared" si="3359"/>
        <v>0</v>
      </c>
      <c r="AR1245" s="9">
        <f t="shared" si="3359"/>
        <v>0</v>
      </c>
      <c r="AS1245" s="21">
        <f t="shared" si="3184"/>
        <v>569739.30199999991</v>
      </c>
      <c r="AT1245" s="21">
        <f t="shared" si="3234"/>
        <v>271106.2</v>
      </c>
      <c r="AU1245" s="21">
        <f t="shared" si="3234"/>
        <v>217443.6</v>
      </c>
      <c r="AV1245" s="9">
        <f t="shared" si="3359"/>
        <v>0</v>
      </c>
      <c r="AW1245" s="9">
        <f t="shared" si="3359"/>
        <v>0</v>
      </c>
      <c r="AX1245" s="9">
        <f t="shared" si="3359"/>
        <v>0</v>
      </c>
      <c r="AY1245" s="21">
        <f t="shared" si="3360"/>
        <v>569739.30199999991</v>
      </c>
      <c r="AZ1245" s="21">
        <f t="shared" si="3361"/>
        <v>271106.2</v>
      </c>
      <c r="BA1245" s="21">
        <f t="shared" si="3362"/>
        <v>217443.6</v>
      </c>
      <c r="BB1245" s="9">
        <f t="shared" si="3359"/>
        <v>0</v>
      </c>
      <c r="BC1245" s="21">
        <f t="shared" si="3257"/>
        <v>569739.30199999991</v>
      </c>
      <c r="BD1245" s="9">
        <f t="shared" si="3359"/>
        <v>0</v>
      </c>
      <c r="BE1245" s="9">
        <f t="shared" si="3359"/>
        <v>0</v>
      </c>
      <c r="BF1245" s="21">
        <f t="shared" si="3188"/>
        <v>569739.30199999991</v>
      </c>
      <c r="BG1245" s="21">
        <f t="shared" si="3189"/>
        <v>271106.2</v>
      </c>
      <c r="BH1245" s="9">
        <f t="shared" si="3359"/>
        <v>0</v>
      </c>
      <c r="BI1245" s="9">
        <f t="shared" si="3359"/>
        <v>0</v>
      </c>
      <c r="BJ1245" s="21">
        <f t="shared" si="3190"/>
        <v>569739.30199999991</v>
      </c>
      <c r="BK1245" s="21">
        <f t="shared" si="3191"/>
        <v>271106.2</v>
      </c>
      <c r="BL1245" s="9">
        <f t="shared" si="3359"/>
        <v>0</v>
      </c>
      <c r="BM1245" s="21">
        <f t="shared" si="3185"/>
        <v>569739.30199999991</v>
      </c>
      <c r="BN1245" s="9">
        <f t="shared" si="3359"/>
        <v>0</v>
      </c>
      <c r="BO1245" s="21">
        <f t="shared" si="3186"/>
        <v>569739.30199999991</v>
      </c>
      <c r="BP1245" s="9">
        <f t="shared" si="3359"/>
        <v>0</v>
      </c>
      <c r="BQ1245" s="21">
        <f t="shared" si="3337"/>
        <v>569739.30199999991</v>
      </c>
      <c r="BR1245" s="58">
        <f t="shared" si="3359"/>
        <v>-17828.463</v>
      </c>
      <c r="BS1245" s="33">
        <f t="shared" si="3264"/>
        <v>551910.83899999992</v>
      </c>
      <c r="BT1245" s="9">
        <f t="shared" si="3359"/>
        <v>0</v>
      </c>
    </row>
    <row r="1246" spans="1:72" x14ac:dyDescent="0.3">
      <c r="A1246" s="1" t="s">
        <v>391</v>
      </c>
      <c r="B1246" s="1">
        <v>410</v>
      </c>
      <c r="C1246" s="1" t="s">
        <v>10</v>
      </c>
      <c r="D1246" s="1" t="s">
        <v>11</v>
      </c>
      <c r="E1246" s="2" t="s">
        <v>754</v>
      </c>
      <c r="F1246" s="3">
        <v>960877.1</v>
      </c>
      <c r="G1246" s="3">
        <v>271106.2</v>
      </c>
      <c r="H1246" s="3">
        <v>217443.6</v>
      </c>
      <c r="I1246" s="3"/>
      <c r="J1246" s="3"/>
      <c r="K1246" s="3"/>
      <c r="L1246" s="18">
        <f t="shared" si="3200"/>
        <v>960877.1</v>
      </c>
      <c r="M1246" s="18">
        <f t="shared" si="3200"/>
        <v>271106.2</v>
      </c>
      <c r="N1246" s="18">
        <f t="shared" si="3200"/>
        <v>217443.6</v>
      </c>
      <c r="O1246" s="9">
        <v>-415620.67700000003</v>
      </c>
      <c r="P1246" s="9"/>
      <c r="Q1246" s="9"/>
      <c r="R1246" s="21">
        <f t="shared" si="3335"/>
        <v>545256.42299999995</v>
      </c>
      <c r="S1246" s="21">
        <f t="shared" si="3335"/>
        <v>271106.2</v>
      </c>
      <c r="T1246" s="21">
        <f t="shared" si="3335"/>
        <v>217443.6</v>
      </c>
      <c r="U1246" s="9">
        <f>9377.209+20510+8408.17-13812.5</f>
        <v>24482.879000000001</v>
      </c>
      <c r="V1246" s="9"/>
      <c r="W1246" s="9"/>
      <c r="X1246" s="21">
        <f t="shared" si="3266"/>
        <v>569739.30199999991</v>
      </c>
      <c r="Y1246" s="21">
        <f t="shared" si="3266"/>
        <v>271106.2</v>
      </c>
      <c r="Z1246" s="21">
        <f t="shared" si="3266"/>
        <v>217443.6</v>
      </c>
      <c r="AA1246" s="9"/>
      <c r="AB1246" s="21">
        <f t="shared" si="3267"/>
        <v>569739.30199999991</v>
      </c>
      <c r="AC1246" s="9"/>
      <c r="AD1246" s="9"/>
      <c r="AE1246" s="34">
        <f t="shared" si="3260"/>
        <v>569739.30199999991</v>
      </c>
      <c r="AF1246" s="9"/>
      <c r="AG1246" s="34">
        <f t="shared" si="3261"/>
        <v>569739.30199999991</v>
      </c>
      <c r="AH1246" s="9"/>
      <c r="AI1246" s="9"/>
      <c r="AJ1246" s="9"/>
      <c r="AK1246" s="21">
        <f t="shared" si="3235"/>
        <v>569739.30199999991</v>
      </c>
      <c r="AL1246" s="21">
        <f t="shared" si="3236"/>
        <v>271106.2</v>
      </c>
      <c r="AM1246" s="21">
        <f t="shared" si="3236"/>
        <v>217443.6</v>
      </c>
      <c r="AN1246" s="9"/>
      <c r="AO1246" s="21">
        <f t="shared" si="3237"/>
        <v>569739.30199999991</v>
      </c>
      <c r="AP1246" s="9"/>
      <c r="AQ1246" s="9"/>
      <c r="AR1246" s="9"/>
      <c r="AS1246" s="21">
        <f t="shared" si="3184"/>
        <v>569739.30199999991</v>
      </c>
      <c r="AT1246" s="21">
        <f t="shared" si="3234"/>
        <v>271106.2</v>
      </c>
      <c r="AU1246" s="21">
        <f t="shared" si="3234"/>
        <v>217443.6</v>
      </c>
      <c r="AV1246" s="9"/>
      <c r="AW1246" s="9"/>
      <c r="AX1246" s="9"/>
      <c r="AY1246" s="21">
        <f t="shared" si="3360"/>
        <v>569739.30199999991</v>
      </c>
      <c r="AZ1246" s="21">
        <f t="shared" si="3361"/>
        <v>271106.2</v>
      </c>
      <c r="BA1246" s="21">
        <f t="shared" si="3362"/>
        <v>217443.6</v>
      </c>
      <c r="BB1246" s="9"/>
      <c r="BC1246" s="21">
        <f t="shared" si="3257"/>
        <v>569739.30199999991</v>
      </c>
      <c r="BD1246" s="9"/>
      <c r="BE1246" s="9"/>
      <c r="BF1246" s="21">
        <f t="shared" si="3188"/>
        <v>569739.30199999991</v>
      </c>
      <c r="BG1246" s="21">
        <f t="shared" si="3189"/>
        <v>271106.2</v>
      </c>
      <c r="BH1246" s="9"/>
      <c r="BI1246" s="9"/>
      <c r="BJ1246" s="21">
        <f t="shared" si="3190"/>
        <v>569739.30199999991</v>
      </c>
      <c r="BK1246" s="21">
        <f t="shared" si="3191"/>
        <v>271106.2</v>
      </c>
      <c r="BL1246" s="9"/>
      <c r="BM1246" s="21">
        <f t="shared" ref="BM1246:BM1309" si="3363">BJ1246+BL1246</f>
        <v>569739.30199999991</v>
      </c>
      <c r="BN1246" s="9"/>
      <c r="BO1246" s="21">
        <f t="shared" ref="BO1246:BO1309" si="3364">BM1246+BN1246</f>
        <v>569739.30199999991</v>
      </c>
      <c r="BP1246" s="9"/>
      <c r="BQ1246" s="57">
        <f t="shared" si="3337"/>
        <v>569739.30199999991</v>
      </c>
      <c r="BR1246" s="58">
        <v>-17828.463</v>
      </c>
      <c r="BS1246" s="33">
        <f t="shared" si="3264"/>
        <v>551910.83899999992</v>
      </c>
      <c r="BT1246" s="9"/>
    </row>
    <row r="1247" spans="1:72" x14ac:dyDescent="0.3">
      <c r="A1247" s="1" t="s">
        <v>391</v>
      </c>
      <c r="B1247" s="1" t="s">
        <v>7</v>
      </c>
      <c r="C1247" s="1"/>
      <c r="D1247" s="1"/>
      <c r="E1247" s="2" t="s">
        <v>743</v>
      </c>
      <c r="F1247" s="3"/>
      <c r="G1247" s="3"/>
      <c r="H1247" s="3"/>
      <c r="I1247" s="3"/>
      <c r="J1247" s="3"/>
      <c r="K1247" s="3"/>
      <c r="L1247" s="18"/>
      <c r="M1247" s="18"/>
      <c r="N1247" s="18"/>
      <c r="O1247" s="9"/>
      <c r="P1247" s="9"/>
      <c r="Q1247" s="9"/>
      <c r="R1247" s="21">
        <f>R1248</f>
        <v>0</v>
      </c>
      <c r="S1247" s="21">
        <f t="shared" ref="S1247:W1248" si="3365">S1248</f>
        <v>0</v>
      </c>
      <c r="T1247" s="21">
        <f t="shared" si="3365"/>
        <v>0</v>
      </c>
      <c r="U1247" s="21">
        <f t="shared" si="3365"/>
        <v>13812.5</v>
      </c>
      <c r="V1247" s="21">
        <f t="shared" si="3365"/>
        <v>0</v>
      </c>
      <c r="W1247" s="21">
        <f t="shared" si="3365"/>
        <v>0</v>
      </c>
      <c r="X1247" s="21">
        <f t="shared" si="3266"/>
        <v>13812.5</v>
      </c>
      <c r="Y1247" s="21">
        <f t="shared" si="3266"/>
        <v>0</v>
      </c>
      <c r="Z1247" s="21">
        <f t="shared" si="3266"/>
        <v>0</v>
      </c>
      <c r="AA1247" s="21">
        <f t="shared" ref="AA1247:BT1248" si="3366">AA1248</f>
        <v>0</v>
      </c>
      <c r="AB1247" s="21">
        <f t="shared" si="3267"/>
        <v>13812.5</v>
      </c>
      <c r="AC1247" s="21">
        <f t="shared" si="3366"/>
        <v>0</v>
      </c>
      <c r="AD1247" s="21">
        <f t="shared" si="3366"/>
        <v>0</v>
      </c>
      <c r="AE1247" s="34">
        <f t="shared" si="3260"/>
        <v>13812.5</v>
      </c>
      <c r="AF1247" s="21">
        <f t="shared" si="3366"/>
        <v>0</v>
      </c>
      <c r="AG1247" s="34">
        <f t="shared" si="3261"/>
        <v>13812.5</v>
      </c>
      <c r="AH1247" s="21">
        <f t="shared" si="3366"/>
        <v>0</v>
      </c>
      <c r="AI1247" s="21">
        <f t="shared" si="3366"/>
        <v>0</v>
      </c>
      <c r="AJ1247" s="21">
        <f t="shared" si="3366"/>
        <v>0</v>
      </c>
      <c r="AK1247" s="21">
        <f t="shared" si="3235"/>
        <v>13812.5</v>
      </c>
      <c r="AL1247" s="21">
        <f t="shared" si="3236"/>
        <v>0</v>
      </c>
      <c r="AM1247" s="21">
        <f t="shared" si="3236"/>
        <v>0</v>
      </c>
      <c r="AN1247" s="21">
        <f t="shared" si="3366"/>
        <v>0</v>
      </c>
      <c r="AO1247" s="21">
        <f t="shared" si="3237"/>
        <v>13812.5</v>
      </c>
      <c r="AP1247" s="21">
        <f t="shared" si="3366"/>
        <v>4608.3980000000001</v>
      </c>
      <c r="AQ1247" s="21">
        <f t="shared" si="3366"/>
        <v>0</v>
      </c>
      <c r="AR1247" s="21">
        <f t="shared" si="3366"/>
        <v>0</v>
      </c>
      <c r="AS1247" s="21">
        <f t="shared" si="3184"/>
        <v>18420.898000000001</v>
      </c>
      <c r="AT1247" s="21">
        <f t="shared" si="3234"/>
        <v>0</v>
      </c>
      <c r="AU1247" s="21">
        <f t="shared" si="3234"/>
        <v>0</v>
      </c>
      <c r="AV1247" s="21">
        <f t="shared" si="3366"/>
        <v>0</v>
      </c>
      <c r="AW1247" s="21">
        <f t="shared" si="3366"/>
        <v>0</v>
      </c>
      <c r="AX1247" s="21">
        <f t="shared" si="3366"/>
        <v>0</v>
      </c>
      <c r="AY1247" s="21">
        <f t="shared" si="3360"/>
        <v>18420.898000000001</v>
      </c>
      <c r="AZ1247" s="21">
        <f t="shared" si="3361"/>
        <v>0</v>
      </c>
      <c r="BA1247" s="21">
        <f t="shared" si="3362"/>
        <v>0</v>
      </c>
      <c r="BB1247" s="21">
        <f t="shared" si="3366"/>
        <v>0</v>
      </c>
      <c r="BC1247" s="21">
        <f t="shared" si="3257"/>
        <v>18420.898000000001</v>
      </c>
      <c r="BD1247" s="21">
        <f t="shared" si="3366"/>
        <v>0</v>
      </c>
      <c r="BE1247" s="21">
        <f t="shared" si="3366"/>
        <v>0</v>
      </c>
      <c r="BF1247" s="21">
        <f t="shared" si="3188"/>
        <v>18420.898000000001</v>
      </c>
      <c r="BG1247" s="21">
        <f t="shared" si="3189"/>
        <v>0</v>
      </c>
      <c r="BH1247" s="21">
        <f t="shared" si="3366"/>
        <v>0</v>
      </c>
      <c r="BI1247" s="21">
        <f t="shared" si="3366"/>
        <v>0</v>
      </c>
      <c r="BJ1247" s="21">
        <f t="shared" si="3190"/>
        <v>18420.898000000001</v>
      </c>
      <c r="BK1247" s="21">
        <f t="shared" si="3191"/>
        <v>0</v>
      </c>
      <c r="BL1247" s="21">
        <f t="shared" si="3366"/>
        <v>0</v>
      </c>
      <c r="BM1247" s="21">
        <f t="shared" si="3363"/>
        <v>18420.898000000001</v>
      </c>
      <c r="BN1247" s="21">
        <f t="shared" si="3366"/>
        <v>0</v>
      </c>
      <c r="BO1247" s="21">
        <f t="shared" si="3364"/>
        <v>18420.898000000001</v>
      </c>
      <c r="BP1247" s="21">
        <f t="shared" si="3366"/>
        <v>0</v>
      </c>
      <c r="BQ1247" s="21">
        <f t="shared" si="3337"/>
        <v>18420.898000000001</v>
      </c>
      <c r="BR1247" s="21">
        <f t="shared" si="3366"/>
        <v>0</v>
      </c>
      <c r="BS1247" s="33">
        <f t="shared" si="3264"/>
        <v>18420.898000000001</v>
      </c>
      <c r="BT1247" s="21">
        <f t="shared" si="3366"/>
        <v>0</v>
      </c>
    </row>
    <row r="1248" spans="1:72" x14ac:dyDescent="0.3">
      <c r="A1248" s="1" t="s">
        <v>391</v>
      </c>
      <c r="B1248" s="1" t="s">
        <v>426</v>
      </c>
      <c r="C1248" s="1"/>
      <c r="D1248" s="1"/>
      <c r="E1248" s="2" t="s">
        <v>745</v>
      </c>
      <c r="F1248" s="3"/>
      <c r="G1248" s="3"/>
      <c r="H1248" s="3"/>
      <c r="I1248" s="3"/>
      <c r="J1248" s="3"/>
      <c r="K1248" s="3"/>
      <c r="L1248" s="18"/>
      <c r="M1248" s="18"/>
      <c r="N1248" s="18"/>
      <c r="O1248" s="9"/>
      <c r="P1248" s="9"/>
      <c r="Q1248" s="9"/>
      <c r="R1248" s="21">
        <f>R1249</f>
        <v>0</v>
      </c>
      <c r="S1248" s="21">
        <f t="shared" si="3365"/>
        <v>0</v>
      </c>
      <c r="T1248" s="21">
        <f t="shared" si="3365"/>
        <v>0</v>
      </c>
      <c r="U1248" s="21">
        <f t="shared" si="3365"/>
        <v>13812.5</v>
      </c>
      <c r="V1248" s="21">
        <f t="shared" si="3365"/>
        <v>0</v>
      </c>
      <c r="W1248" s="21">
        <f t="shared" si="3365"/>
        <v>0</v>
      </c>
      <c r="X1248" s="21">
        <f t="shared" si="3266"/>
        <v>13812.5</v>
      </c>
      <c r="Y1248" s="21">
        <f t="shared" si="3266"/>
        <v>0</v>
      </c>
      <c r="Z1248" s="21">
        <f t="shared" si="3266"/>
        <v>0</v>
      </c>
      <c r="AA1248" s="21">
        <f t="shared" si="3366"/>
        <v>0</v>
      </c>
      <c r="AB1248" s="21">
        <f t="shared" si="3267"/>
        <v>13812.5</v>
      </c>
      <c r="AC1248" s="21">
        <f t="shared" si="3366"/>
        <v>0</v>
      </c>
      <c r="AD1248" s="21">
        <f t="shared" si="3366"/>
        <v>0</v>
      </c>
      <c r="AE1248" s="34">
        <f t="shared" si="3260"/>
        <v>13812.5</v>
      </c>
      <c r="AF1248" s="21">
        <f t="shared" si="3366"/>
        <v>0</v>
      </c>
      <c r="AG1248" s="34">
        <f t="shared" si="3261"/>
        <v>13812.5</v>
      </c>
      <c r="AH1248" s="21">
        <f t="shared" si="3366"/>
        <v>0</v>
      </c>
      <c r="AI1248" s="21">
        <f t="shared" si="3366"/>
        <v>0</v>
      </c>
      <c r="AJ1248" s="21">
        <f t="shared" si="3366"/>
        <v>0</v>
      </c>
      <c r="AK1248" s="21">
        <f t="shared" si="3235"/>
        <v>13812.5</v>
      </c>
      <c r="AL1248" s="21">
        <f t="shared" si="3236"/>
        <v>0</v>
      </c>
      <c r="AM1248" s="21">
        <f t="shared" si="3236"/>
        <v>0</v>
      </c>
      <c r="AN1248" s="21">
        <f t="shared" si="3366"/>
        <v>0</v>
      </c>
      <c r="AO1248" s="21">
        <f t="shared" si="3237"/>
        <v>13812.5</v>
      </c>
      <c r="AP1248" s="21">
        <f t="shared" si="3366"/>
        <v>4608.3980000000001</v>
      </c>
      <c r="AQ1248" s="21">
        <f t="shared" si="3366"/>
        <v>0</v>
      </c>
      <c r="AR1248" s="21">
        <f t="shared" si="3366"/>
        <v>0</v>
      </c>
      <c r="AS1248" s="21">
        <f t="shared" ref="AS1248:AS1315" si="3367">AO1248+AP1248</f>
        <v>18420.898000000001</v>
      </c>
      <c r="AT1248" s="21">
        <f t="shared" si="3234"/>
        <v>0</v>
      </c>
      <c r="AU1248" s="21">
        <f t="shared" si="3234"/>
        <v>0</v>
      </c>
      <c r="AV1248" s="21">
        <f t="shared" si="3366"/>
        <v>0</v>
      </c>
      <c r="AW1248" s="21">
        <f t="shared" si="3366"/>
        <v>0</v>
      </c>
      <c r="AX1248" s="21">
        <f t="shared" si="3366"/>
        <v>0</v>
      </c>
      <c r="AY1248" s="21">
        <f t="shared" si="3360"/>
        <v>18420.898000000001</v>
      </c>
      <c r="AZ1248" s="21">
        <f t="shared" si="3361"/>
        <v>0</v>
      </c>
      <c r="BA1248" s="21">
        <f t="shared" si="3362"/>
        <v>0</v>
      </c>
      <c r="BB1248" s="21">
        <f t="shared" si="3366"/>
        <v>0</v>
      </c>
      <c r="BC1248" s="21">
        <f t="shared" si="3257"/>
        <v>18420.898000000001</v>
      </c>
      <c r="BD1248" s="21">
        <f t="shared" si="3366"/>
        <v>0</v>
      </c>
      <c r="BE1248" s="21">
        <f t="shared" si="3366"/>
        <v>0</v>
      </c>
      <c r="BF1248" s="21">
        <f t="shared" si="3188"/>
        <v>18420.898000000001</v>
      </c>
      <c r="BG1248" s="21">
        <f t="shared" si="3189"/>
        <v>0</v>
      </c>
      <c r="BH1248" s="21">
        <f t="shared" si="3366"/>
        <v>0</v>
      </c>
      <c r="BI1248" s="21">
        <f t="shared" si="3366"/>
        <v>0</v>
      </c>
      <c r="BJ1248" s="21">
        <f t="shared" si="3190"/>
        <v>18420.898000000001</v>
      </c>
      <c r="BK1248" s="21">
        <f t="shared" si="3191"/>
        <v>0</v>
      </c>
      <c r="BL1248" s="21">
        <f t="shared" si="3366"/>
        <v>0</v>
      </c>
      <c r="BM1248" s="21">
        <f t="shared" si="3363"/>
        <v>18420.898000000001</v>
      </c>
      <c r="BN1248" s="21">
        <f t="shared" si="3366"/>
        <v>0</v>
      </c>
      <c r="BO1248" s="21">
        <f t="shared" si="3364"/>
        <v>18420.898000000001</v>
      </c>
      <c r="BP1248" s="21">
        <f t="shared" si="3366"/>
        <v>0</v>
      </c>
      <c r="BQ1248" s="21">
        <f t="shared" si="3337"/>
        <v>18420.898000000001</v>
      </c>
      <c r="BR1248" s="21">
        <f t="shared" si="3366"/>
        <v>0</v>
      </c>
      <c r="BS1248" s="33">
        <f t="shared" si="3264"/>
        <v>18420.898000000001</v>
      </c>
      <c r="BT1248" s="21">
        <f t="shared" si="3366"/>
        <v>0</v>
      </c>
    </row>
    <row r="1249" spans="1:73" x14ac:dyDescent="0.3">
      <c r="A1249" s="1" t="s">
        <v>391</v>
      </c>
      <c r="B1249" s="1" t="s">
        <v>426</v>
      </c>
      <c r="C1249" s="1" t="s">
        <v>10</v>
      </c>
      <c r="D1249" s="1" t="s">
        <v>11</v>
      </c>
      <c r="E1249" s="2" t="s">
        <v>754</v>
      </c>
      <c r="F1249" s="3"/>
      <c r="G1249" s="3"/>
      <c r="H1249" s="3"/>
      <c r="I1249" s="3"/>
      <c r="J1249" s="3"/>
      <c r="K1249" s="3"/>
      <c r="L1249" s="18"/>
      <c r="M1249" s="18"/>
      <c r="N1249" s="18"/>
      <c r="O1249" s="9"/>
      <c r="P1249" s="9"/>
      <c r="Q1249" s="9"/>
      <c r="R1249" s="21">
        <v>0</v>
      </c>
      <c r="S1249" s="21">
        <v>0</v>
      </c>
      <c r="T1249" s="21"/>
      <c r="U1249" s="21">
        <v>13812.5</v>
      </c>
      <c r="V1249" s="21"/>
      <c r="W1249" s="21"/>
      <c r="X1249" s="21">
        <f t="shared" si="3266"/>
        <v>13812.5</v>
      </c>
      <c r="Y1249" s="21">
        <f t="shared" si="3266"/>
        <v>0</v>
      </c>
      <c r="Z1249" s="21">
        <f t="shared" si="3266"/>
        <v>0</v>
      </c>
      <c r="AA1249" s="21"/>
      <c r="AB1249" s="21">
        <f t="shared" si="3267"/>
        <v>13812.5</v>
      </c>
      <c r="AC1249" s="21"/>
      <c r="AD1249" s="21"/>
      <c r="AE1249" s="34">
        <f t="shared" si="3260"/>
        <v>13812.5</v>
      </c>
      <c r="AF1249" s="21"/>
      <c r="AG1249" s="34">
        <f t="shared" si="3261"/>
        <v>13812.5</v>
      </c>
      <c r="AH1249" s="21"/>
      <c r="AI1249" s="21"/>
      <c r="AJ1249" s="21"/>
      <c r="AK1249" s="21">
        <f t="shared" si="3235"/>
        <v>13812.5</v>
      </c>
      <c r="AL1249" s="21">
        <f t="shared" si="3236"/>
        <v>0</v>
      </c>
      <c r="AM1249" s="21">
        <f t="shared" si="3236"/>
        <v>0</v>
      </c>
      <c r="AN1249" s="21"/>
      <c r="AO1249" s="21">
        <f t="shared" si="3237"/>
        <v>13812.5</v>
      </c>
      <c r="AP1249" s="21">
        <v>4608.3980000000001</v>
      </c>
      <c r="AQ1249" s="21"/>
      <c r="AR1249" s="21"/>
      <c r="AS1249" s="21">
        <f t="shared" si="3367"/>
        <v>18420.898000000001</v>
      </c>
      <c r="AT1249" s="21">
        <f t="shared" si="3234"/>
        <v>0</v>
      </c>
      <c r="AU1249" s="21">
        <f t="shared" si="3234"/>
        <v>0</v>
      </c>
      <c r="AV1249" s="21"/>
      <c r="AW1249" s="21"/>
      <c r="AX1249" s="21"/>
      <c r="AY1249" s="21">
        <f t="shared" si="3360"/>
        <v>18420.898000000001</v>
      </c>
      <c r="AZ1249" s="21">
        <f t="shared" si="3361"/>
        <v>0</v>
      </c>
      <c r="BA1249" s="21">
        <f t="shared" si="3362"/>
        <v>0</v>
      </c>
      <c r="BB1249" s="21"/>
      <c r="BC1249" s="21">
        <f t="shared" si="3257"/>
        <v>18420.898000000001</v>
      </c>
      <c r="BD1249" s="21"/>
      <c r="BE1249" s="21"/>
      <c r="BF1249" s="21">
        <f t="shared" si="3188"/>
        <v>18420.898000000001</v>
      </c>
      <c r="BG1249" s="21">
        <f t="shared" si="3189"/>
        <v>0</v>
      </c>
      <c r="BH1249" s="21"/>
      <c r="BI1249" s="21"/>
      <c r="BJ1249" s="21">
        <f t="shared" si="3190"/>
        <v>18420.898000000001</v>
      </c>
      <c r="BK1249" s="21">
        <f t="shared" si="3191"/>
        <v>0</v>
      </c>
      <c r="BL1249" s="21"/>
      <c r="BM1249" s="21">
        <f t="shared" si="3363"/>
        <v>18420.898000000001</v>
      </c>
      <c r="BN1249" s="21"/>
      <c r="BO1249" s="21">
        <f t="shared" si="3364"/>
        <v>18420.898000000001</v>
      </c>
      <c r="BP1249" s="21"/>
      <c r="BQ1249" s="21">
        <f t="shared" si="3337"/>
        <v>18420.898000000001</v>
      </c>
      <c r="BR1249" s="21"/>
      <c r="BS1249" s="33">
        <f t="shared" si="3264"/>
        <v>18420.898000000001</v>
      </c>
      <c r="BT1249" s="21"/>
    </row>
    <row r="1250" spans="1:73" ht="46.8" hidden="1" customHeight="1" x14ac:dyDescent="0.3">
      <c r="A1250" s="1" t="s">
        <v>397</v>
      </c>
      <c r="B1250" s="1"/>
      <c r="C1250" s="1"/>
      <c r="D1250" s="1"/>
      <c r="E1250" s="2" t="s">
        <v>815</v>
      </c>
      <c r="F1250" s="3">
        <f>F1251</f>
        <v>526</v>
      </c>
      <c r="G1250" s="3">
        <f t="shared" ref="G1250:BT1252" si="3368">G1251</f>
        <v>0</v>
      </c>
      <c r="H1250" s="3">
        <f t="shared" si="3368"/>
        <v>0</v>
      </c>
      <c r="I1250" s="3">
        <f t="shared" si="3368"/>
        <v>-526</v>
      </c>
      <c r="J1250" s="3">
        <f t="shared" si="3368"/>
        <v>0</v>
      </c>
      <c r="K1250" s="3">
        <f t="shared" si="3368"/>
        <v>0</v>
      </c>
      <c r="L1250" s="18">
        <f t="shared" si="3200"/>
        <v>0</v>
      </c>
      <c r="M1250" s="18">
        <f t="shared" si="3200"/>
        <v>0</v>
      </c>
      <c r="N1250" s="18">
        <f t="shared" si="3200"/>
        <v>0</v>
      </c>
      <c r="O1250" s="9">
        <f t="shared" si="3368"/>
        <v>0</v>
      </c>
      <c r="P1250" s="9">
        <f t="shared" si="3368"/>
        <v>0</v>
      </c>
      <c r="Q1250" s="9">
        <f t="shared" si="3368"/>
        <v>0</v>
      </c>
      <c r="R1250" s="21">
        <f t="shared" si="3335"/>
        <v>0</v>
      </c>
      <c r="S1250" s="21">
        <f t="shared" si="3335"/>
        <v>0</v>
      </c>
      <c r="T1250" s="21">
        <f t="shared" si="3335"/>
        <v>0</v>
      </c>
      <c r="U1250" s="9">
        <f t="shared" si="3368"/>
        <v>0</v>
      </c>
      <c r="V1250" s="9">
        <f t="shared" si="3368"/>
        <v>0</v>
      </c>
      <c r="W1250" s="9">
        <f t="shared" si="3368"/>
        <v>0</v>
      </c>
      <c r="X1250" s="21">
        <f t="shared" si="3266"/>
        <v>0</v>
      </c>
      <c r="Y1250" s="21">
        <f t="shared" si="3266"/>
        <v>0</v>
      </c>
      <c r="Z1250" s="21">
        <f t="shared" si="3266"/>
        <v>0</v>
      </c>
      <c r="AA1250" s="9">
        <f t="shared" si="3368"/>
        <v>0</v>
      </c>
      <c r="AB1250" s="21">
        <f t="shared" si="3267"/>
        <v>0</v>
      </c>
      <c r="AC1250" s="9">
        <f t="shared" si="3368"/>
        <v>0</v>
      </c>
      <c r="AD1250" s="9">
        <f t="shared" si="3368"/>
        <v>0</v>
      </c>
      <c r="AE1250" s="34">
        <f t="shared" si="3260"/>
        <v>0</v>
      </c>
      <c r="AF1250" s="9">
        <f t="shared" si="3368"/>
        <v>0</v>
      </c>
      <c r="AG1250" s="34">
        <f t="shared" si="3261"/>
        <v>0</v>
      </c>
      <c r="AH1250" s="9">
        <f t="shared" si="3368"/>
        <v>0</v>
      </c>
      <c r="AI1250" s="9">
        <f t="shared" si="3368"/>
        <v>0</v>
      </c>
      <c r="AJ1250" s="9">
        <f t="shared" si="3368"/>
        <v>0</v>
      </c>
      <c r="AK1250" s="21">
        <f t="shared" si="3235"/>
        <v>0</v>
      </c>
      <c r="AL1250" s="21">
        <f t="shared" si="3236"/>
        <v>0</v>
      </c>
      <c r="AM1250" s="21">
        <f t="shared" si="3236"/>
        <v>0</v>
      </c>
      <c r="AN1250" s="9">
        <f t="shared" si="3368"/>
        <v>0</v>
      </c>
      <c r="AO1250" s="21">
        <f t="shared" si="3237"/>
        <v>0</v>
      </c>
      <c r="AP1250" s="9">
        <f t="shared" si="3368"/>
        <v>0</v>
      </c>
      <c r="AQ1250" s="9">
        <f t="shared" si="3368"/>
        <v>0</v>
      </c>
      <c r="AR1250" s="9">
        <f t="shared" si="3368"/>
        <v>0</v>
      </c>
      <c r="AS1250" s="20">
        <f t="shared" si="3367"/>
        <v>0</v>
      </c>
      <c r="AT1250" s="20">
        <f t="shared" si="3234"/>
        <v>0</v>
      </c>
      <c r="AU1250" s="20">
        <f t="shared" si="3234"/>
        <v>0</v>
      </c>
      <c r="AV1250" s="9">
        <f t="shared" si="3368"/>
        <v>0</v>
      </c>
      <c r="AW1250" s="9">
        <f t="shared" si="3368"/>
        <v>0</v>
      </c>
      <c r="AX1250" s="9">
        <f t="shared" si="3368"/>
        <v>0</v>
      </c>
      <c r="AY1250" s="21">
        <f t="shared" si="3360"/>
        <v>0</v>
      </c>
      <c r="AZ1250" s="21">
        <f t="shared" si="3361"/>
        <v>0</v>
      </c>
      <c r="BA1250" s="21">
        <f t="shared" si="3362"/>
        <v>0</v>
      </c>
      <c r="BB1250" s="9">
        <f t="shared" si="3368"/>
        <v>0</v>
      </c>
      <c r="BC1250" s="21">
        <f t="shared" si="3257"/>
        <v>0</v>
      </c>
      <c r="BD1250" s="9">
        <f t="shared" si="3368"/>
        <v>0</v>
      </c>
      <c r="BE1250" s="9">
        <f t="shared" si="3368"/>
        <v>0</v>
      </c>
      <c r="BF1250" s="21">
        <f t="shared" si="3188"/>
        <v>0</v>
      </c>
      <c r="BG1250" s="21">
        <f t="shared" si="3189"/>
        <v>0</v>
      </c>
      <c r="BH1250" s="9">
        <f t="shared" si="3368"/>
        <v>0</v>
      </c>
      <c r="BI1250" s="9">
        <f t="shared" si="3368"/>
        <v>0</v>
      </c>
      <c r="BJ1250" s="21">
        <f t="shared" si="3190"/>
        <v>0</v>
      </c>
      <c r="BK1250" s="21">
        <f t="shared" si="3191"/>
        <v>0</v>
      </c>
      <c r="BL1250" s="9">
        <f t="shared" si="3368"/>
        <v>0</v>
      </c>
      <c r="BM1250" s="21">
        <f t="shared" si="3363"/>
        <v>0</v>
      </c>
      <c r="BN1250" s="9">
        <f t="shared" si="3368"/>
        <v>0</v>
      </c>
      <c r="BO1250" s="21">
        <f t="shared" si="3364"/>
        <v>0</v>
      </c>
      <c r="BP1250" s="9">
        <f t="shared" si="3368"/>
        <v>0</v>
      </c>
      <c r="BQ1250" s="21">
        <f t="shared" si="3337"/>
        <v>0</v>
      </c>
      <c r="BR1250" s="9">
        <f t="shared" si="3368"/>
        <v>0</v>
      </c>
      <c r="BS1250" s="9"/>
      <c r="BT1250" s="9">
        <f t="shared" si="3368"/>
        <v>0</v>
      </c>
      <c r="BU1250" s="52">
        <v>0</v>
      </c>
    </row>
    <row r="1251" spans="1:73" ht="31.2" hidden="1" customHeight="1" x14ac:dyDescent="0.3">
      <c r="A1251" s="1" t="s">
        <v>397</v>
      </c>
      <c r="B1251" s="1" t="s">
        <v>6</v>
      </c>
      <c r="C1251" s="1"/>
      <c r="D1251" s="1"/>
      <c r="E1251" s="2" t="s">
        <v>730</v>
      </c>
      <c r="F1251" s="3">
        <f>F1252</f>
        <v>526</v>
      </c>
      <c r="G1251" s="3">
        <f t="shared" si="3368"/>
        <v>0</v>
      </c>
      <c r="H1251" s="3">
        <f t="shared" si="3368"/>
        <v>0</v>
      </c>
      <c r="I1251" s="3">
        <f t="shared" si="3368"/>
        <v>-526</v>
      </c>
      <c r="J1251" s="3">
        <f t="shared" si="3368"/>
        <v>0</v>
      </c>
      <c r="K1251" s="3">
        <f t="shared" si="3368"/>
        <v>0</v>
      </c>
      <c r="L1251" s="18">
        <f t="shared" si="3200"/>
        <v>0</v>
      </c>
      <c r="M1251" s="18">
        <f t="shared" si="3200"/>
        <v>0</v>
      </c>
      <c r="N1251" s="18">
        <f t="shared" si="3200"/>
        <v>0</v>
      </c>
      <c r="O1251" s="9">
        <f t="shared" si="3368"/>
        <v>0</v>
      </c>
      <c r="P1251" s="9">
        <f t="shared" si="3368"/>
        <v>0</v>
      </c>
      <c r="Q1251" s="9">
        <f t="shared" si="3368"/>
        <v>0</v>
      </c>
      <c r="R1251" s="21">
        <f t="shared" si="3335"/>
        <v>0</v>
      </c>
      <c r="S1251" s="21">
        <f t="shared" si="3335"/>
        <v>0</v>
      </c>
      <c r="T1251" s="21">
        <f t="shared" si="3335"/>
        <v>0</v>
      </c>
      <c r="U1251" s="9">
        <f t="shared" si="3368"/>
        <v>0</v>
      </c>
      <c r="V1251" s="9">
        <f t="shared" si="3368"/>
        <v>0</v>
      </c>
      <c r="W1251" s="9">
        <f t="shared" si="3368"/>
        <v>0</v>
      </c>
      <c r="X1251" s="21">
        <f t="shared" si="3266"/>
        <v>0</v>
      </c>
      <c r="Y1251" s="21">
        <f t="shared" si="3266"/>
        <v>0</v>
      </c>
      <c r="Z1251" s="21">
        <f t="shared" si="3266"/>
        <v>0</v>
      </c>
      <c r="AA1251" s="9">
        <f t="shared" si="3368"/>
        <v>0</v>
      </c>
      <c r="AB1251" s="21">
        <f t="shared" si="3267"/>
        <v>0</v>
      </c>
      <c r="AC1251" s="9">
        <f t="shared" si="3368"/>
        <v>0</v>
      </c>
      <c r="AD1251" s="9">
        <f t="shared" si="3368"/>
        <v>0</v>
      </c>
      <c r="AE1251" s="34">
        <f t="shared" si="3260"/>
        <v>0</v>
      </c>
      <c r="AF1251" s="9">
        <f t="shared" si="3368"/>
        <v>0</v>
      </c>
      <c r="AG1251" s="34">
        <f t="shared" si="3261"/>
        <v>0</v>
      </c>
      <c r="AH1251" s="9">
        <f t="shared" si="3368"/>
        <v>0</v>
      </c>
      <c r="AI1251" s="9">
        <f t="shared" si="3368"/>
        <v>0</v>
      </c>
      <c r="AJ1251" s="9">
        <f t="shared" si="3368"/>
        <v>0</v>
      </c>
      <c r="AK1251" s="21">
        <f t="shared" si="3235"/>
        <v>0</v>
      </c>
      <c r="AL1251" s="21">
        <f t="shared" si="3236"/>
        <v>0</v>
      </c>
      <c r="AM1251" s="21">
        <f t="shared" si="3236"/>
        <v>0</v>
      </c>
      <c r="AN1251" s="9">
        <f t="shared" si="3368"/>
        <v>0</v>
      </c>
      <c r="AO1251" s="21">
        <f t="shared" si="3237"/>
        <v>0</v>
      </c>
      <c r="AP1251" s="9">
        <f t="shared" si="3368"/>
        <v>0</v>
      </c>
      <c r="AQ1251" s="9">
        <f t="shared" si="3368"/>
        <v>0</v>
      </c>
      <c r="AR1251" s="9">
        <f t="shared" si="3368"/>
        <v>0</v>
      </c>
      <c r="AS1251" s="21">
        <f t="shared" si="3367"/>
        <v>0</v>
      </c>
      <c r="AT1251" s="21">
        <f t="shared" si="3234"/>
        <v>0</v>
      </c>
      <c r="AU1251" s="21">
        <f t="shared" si="3234"/>
        <v>0</v>
      </c>
      <c r="AV1251" s="9">
        <f t="shared" si="3368"/>
        <v>0</v>
      </c>
      <c r="AW1251" s="9">
        <f t="shared" si="3368"/>
        <v>0</v>
      </c>
      <c r="AX1251" s="9">
        <f t="shared" si="3368"/>
        <v>0</v>
      </c>
      <c r="AY1251" s="21">
        <f t="shared" si="3360"/>
        <v>0</v>
      </c>
      <c r="AZ1251" s="21">
        <f t="shared" si="3361"/>
        <v>0</v>
      </c>
      <c r="BA1251" s="21">
        <f t="shared" si="3362"/>
        <v>0</v>
      </c>
      <c r="BB1251" s="9">
        <f t="shared" si="3368"/>
        <v>0</v>
      </c>
      <c r="BC1251" s="21">
        <f t="shared" si="3257"/>
        <v>0</v>
      </c>
      <c r="BD1251" s="9">
        <f t="shared" si="3368"/>
        <v>0</v>
      </c>
      <c r="BE1251" s="9">
        <f t="shared" si="3368"/>
        <v>0</v>
      </c>
      <c r="BF1251" s="21">
        <f t="shared" ref="BF1251:BF1314" si="3369">BC1251+BD1251</f>
        <v>0</v>
      </c>
      <c r="BG1251" s="21">
        <f t="shared" ref="BG1251:BG1314" si="3370">AZ1251+BE1251</f>
        <v>0</v>
      </c>
      <c r="BH1251" s="9">
        <f t="shared" si="3368"/>
        <v>0</v>
      </c>
      <c r="BI1251" s="9">
        <f t="shared" si="3368"/>
        <v>0</v>
      </c>
      <c r="BJ1251" s="21">
        <f t="shared" ref="BJ1251:BJ1314" si="3371">BF1251+BH1251</f>
        <v>0</v>
      </c>
      <c r="BK1251" s="21">
        <f t="shared" ref="BK1251:BK1314" si="3372">BG1251+BI1251</f>
        <v>0</v>
      </c>
      <c r="BL1251" s="9">
        <f t="shared" si="3368"/>
        <v>0</v>
      </c>
      <c r="BM1251" s="21">
        <f t="shared" si="3363"/>
        <v>0</v>
      </c>
      <c r="BN1251" s="9">
        <f t="shared" si="3368"/>
        <v>0</v>
      </c>
      <c r="BO1251" s="21">
        <f t="shared" si="3364"/>
        <v>0</v>
      </c>
      <c r="BP1251" s="9">
        <f t="shared" si="3368"/>
        <v>0</v>
      </c>
      <c r="BQ1251" s="21">
        <f t="shared" si="3337"/>
        <v>0</v>
      </c>
      <c r="BR1251" s="9">
        <f t="shared" si="3368"/>
        <v>0</v>
      </c>
      <c r="BS1251" s="9"/>
      <c r="BT1251" s="9">
        <f t="shared" si="3368"/>
        <v>0</v>
      </c>
      <c r="BU1251" s="52">
        <v>0</v>
      </c>
    </row>
    <row r="1252" spans="1:73" ht="46.8" hidden="1" customHeight="1" x14ac:dyDescent="0.3">
      <c r="A1252" s="1" t="s">
        <v>397</v>
      </c>
      <c r="B1252" s="1" t="s">
        <v>167</v>
      </c>
      <c r="C1252" s="1"/>
      <c r="D1252" s="1"/>
      <c r="E1252" s="2" t="s">
        <v>731</v>
      </c>
      <c r="F1252" s="3">
        <f>F1253</f>
        <v>526</v>
      </c>
      <c r="G1252" s="3">
        <f t="shared" si="3368"/>
        <v>0</v>
      </c>
      <c r="H1252" s="3">
        <f t="shared" si="3368"/>
        <v>0</v>
      </c>
      <c r="I1252" s="3">
        <f t="shared" si="3368"/>
        <v>-526</v>
      </c>
      <c r="J1252" s="3">
        <f t="shared" si="3368"/>
        <v>0</v>
      </c>
      <c r="K1252" s="3">
        <f t="shared" si="3368"/>
        <v>0</v>
      </c>
      <c r="L1252" s="18">
        <f t="shared" si="3200"/>
        <v>0</v>
      </c>
      <c r="M1252" s="18">
        <f t="shared" si="3200"/>
        <v>0</v>
      </c>
      <c r="N1252" s="18">
        <f t="shared" si="3200"/>
        <v>0</v>
      </c>
      <c r="O1252" s="9">
        <f t="shared" si="3368"/>
        <v>0</v>
      </c>
      <c r="P1252" s="9">
        <f t="shared" si="3368"/>
        <v>0</v>
      </c>
      <c r="Q1252" s="9">
        <f t="shared" si="3368"/>
        <v>0</v>
      </c>
      <c r="R1252" s="21">
        <f t="shared" si="3335"/>
        <v>0</v>
      </c>
      <c r="S1252" s="21">
        <f t="shared" si="3335"/>
        <v>0</v>
      </c>
      <c r="T1252" s="21">
        <f t="shared" si="3335"/>
        <v>0</v>
      </c>
      <c r="U1252" s="9">
        <f t="shared" si="3368"/>
        <v>0</v>
      </c>
      <c r="V1252" s="9">
        <f t="shared" si="3368"/>
        <v>0</v>
      </c>
      <c r="W1252" s="9">
        <f t="shared" si="3368"/>
        <v>0</v>
      </c>
      <c r="X1252" s="21">
        <f t="shared" si="3266"/>
        <v>0</v>
      </c>
      <c r="Y1252" s="21">
        <f t="shared" si="3266"/>
        <v>0</v>
      </c>
      <c r="Z1252" s="21">
        <f t="shared" si="3266"/>
        <v>0</v>
      </c>
      <c r="AA1252" s="9">
        <f t="shared" si="3368"/>
        <v>0</v>
      </c>
      <c r="AB1252" s="21">
        <f t="shared" si="3267"/>
        <v>0</v>
      </c>
      <c r="AC1252" s="9">
        <f t="shared" si="3368"/>
        <v>0</v>
      </c>
      <c r="AD1252" s="9">
        <f t="shared" si="3368"/>
        <v>0</v>
      </c>
      <c r="AE1252" s="34">
        <f t="shared" si="3260"/>
        <v>0</v>
      </c>
      <c r="AF1252" s="9">
        <f t="shared" si="3368"/>
        <v>0</v>
      </c>
      <c r="AG1252" s="34">
        <f t="shared" si="3261"/>
        <v>0</v>
      </c>
      <c r="AH1252" s="9">
        <f t="shared" si="3368"/>
        <v>0</v>
      </c>
      <c r="AI1252" s="9">
        <f t="shared" si="3368"/>
        <v>0</v>
      </c>
      <c r="AJ1252" s="9">
        <f t="shared" si="3368"/>
        <v>0</v>
      </c>
      <c r="AK1252" s="21">
        <f t="shared" si="3235"/>
        <v>0</v>
      </c>
      <c r="AL1252" s="21">
        <f t="shared" si="3236"/>
        <v>0</v>
      </c>
      <c r="AM1252" s="21">
        <f t="shared" si="3236"/>
        <v>0</v>
      </c>
      <c r="AN1252" s="9">
        <f t="shared" si="3368"/>
        <v>0</v>
      </c>
      <c r="AO1252" s="21">
        <f t="shared" si="3237"/>
        <v>0</v>
      </c>
      <c r="AP1252" s="9">
        <f t="shared" si="3368"/>
        <v>0</v>
      </c>
      <c r="AQ1252" s="9">
        <f t="shared" si="3368"/>
        <v>0</v>
      </c>
      <c r="AR1252" s="9">
        <f t="shared" si="3368"/>
        <v>0</v>
      </c>
      <c r="AS1252" s="21">
        <f t="shared" si="3367"/>
        <v>0</v>
      </c>
      <c r="AT1252" s="21">
        <f t="shared" si="3234"/>
        <v>0</v>
      </c>
      <c r="AU1252" s="21">
        <f t="shared" si="3234"/>
        <v>0</v>
      </c>
      <c r="AV1252" s="9">
        <f t="shared" si="3368"/>
        <v>0</v>
      </c>
      <c r="AW1252" s="9">
        <f t="shared" si="3368"/>
        <v>0</v>
      </c>
      <c r="AX1252" s="9">
        <f t="shared" si="3368"/>
        <v>0</v>
      </c>
      <c r="AY1252" s="21">
        <f t="shared" si="3360"/>
        <v>0</v>
      </c>
      <c r="AZ1252" s="21">
        <f t="shared" si="3361"/>
        <v>0</v>
      </c>
      <c r="BA1252" s="21">
        <f t="shared" si="3362"/>
        <v>0</v>
      </c>
      <c r="BB1252" s="9">
        <f t="shared" si="3368"/>
        <v>0</v>
      </c>
      <c r="BC1252" s="21">
        <f t="shared" si="3257"/>
        <v>0</v>
      </c>
      <c r="BD1252" s="9">
        <f t="shared" si="3368"/>
        <v>0</v>
      </c>
      <c r="BE1252" s="9">
        <f t="shared" si="3368"/>
        <v>0</v>
      </c>
      <c r="BF1252" s="21">
        <f t="shared" si="3369"/>
        <v>0</v>
      </c>
      <c r="BG1252" s="21">
        <f t="shared" si="3370"/>
        <v>0</v>
      </c>
      <c r="BH1252" s="9">
        <f t="shared" si="3368"/>
        <v>0</v>
      </c>
      <c r="BI1252" s="9">
        <f t="shared" si="3368"/>
        <v>0</v>
      </c>
      <c r="BJ1252" s="21">
        <f t="shared" si="3371"/>
        <v>0</v>
      </c>
      <c r="BK1252" s="21">
        <f t="shared" si="3372"/>
        <v>0</v>
      </c>
      <c r="BL1252" s="9">
        <f t="shared" si="3368"/>
        <v>0</v>
      </c>
      <c r="BM1252" s="21">
        <f t="shared" si="3363"/>
        <v>0</v>
      </c>
      <c r="BN1252" s="9">
        <f t="shared" si="3368"/>
        <v>0</v>
      </c>
      <c r="BO1252" s="21">
        <f t="shared" si="3364"/>
        <v>0</v>
      </c>
      <c r="BP1252" s="9">
        <f t="shared" si="3368"/>
        <v>0</v>
      </c>
      <c r="BQ1252" s="21">
        <f t="shared" si="3337"/>
        <v>0</v>
      </c>
      <c r="BR1252" s="9">
        <f t="shared" si="3368"/>
        <v>0</v>
      </c>
      <c r="BS1252" s="9"/>
      <c r="BT1252" s="9">
        <f t="shared" si="3368"/>
        <v>0</v>
      </c>
      <c r="BU1252" s="52">
        <v>0</v>
      </c>
    </row>
    <row r="1253" spans="1:73" ht="15.6" hidden="1" customHeight="1" x14ac:dyDescent="0.3">
      <c r="A1253" s="1" t="s">
        <v>397</v>
      </c>
      <c r="B1253" s="1">
        <v>240</v>
      </c>
      <c r="C1253" s="1" t="s">
        <v>58</v>
      </c>
      <c r="D1253" s="1" t="s">
        <v>10</v>
      </c>
      <c r="E1253" s="2" t="s">
        <v>761</v>
      </c>
      <c r="F1253" s="3">
        <v>526</v>
      </c>
      <c r="G1253" s="3">
        <v>0</v>
      </c>
      <c r="H1253" s="3">
        <v>0</v>
      </c>
      <c r="I1253" s="3">
        <v>-526</v>
      </c>
      <c r="J1253" s="3"/>
      <c r="K1253" s="3"/>
      <c r="L1253" s="18">
        <f t="shared" si="3200"/>
        <v>0</v>
      </c>
      <c r="M1253" s="18">
        <f t="shared" si="3200"/>
        <v>0</v>
      </c>
      <c r="N1253" s="18">
        <f t="shared" si="3200"/>
        <v>0</v>
      </c>
      <c r="O1253" s="9"/>
      <c r="P1253" s="9"/>
      <c r="Q1253" s="9"/>
      <c r="R1253" s="21">
        <f t="shared" si="3335"/>
        <v>0</v>
      </c>
      <c r="S1253" s="21">
        <f t="shared" si="3335"/>
        <v>0</v>
      </c>
      <c r="T1253" s="21">
        <f t="shared" si="3335"/>
        <v>0</v>
      </c>
      <c r="U1253" s="9"/>
      <c r="V1253" s="9"/>
      <c r="W1253" s="9"/>
      <c r="X1253" s="21">
        <f t="shared" si="3266"/>
        <v>0</v>
      </c>
      <c r="Y1253" s="21">
        <f t="shared" si="3266"/>
        <v>0</v>
      </c>
      <c r="Z1253" s="21">
        <f t="shared" si="3266"/>
        <v>0</v>
      </c>
      <c r="AA1253" s="9"/>
      <c r="AB1253" s="21">
        <f t="shared" si="3267"/>
        <v>0</v>
      </c>
      <c r="AC1253" s="9"/>
      <c r="AD1253" s="9"/>
      <c r="AE1253" s="34">
        <f t="shared" si="3260"/>
        <v>0</v>
      </c>
      <c r="AF1253" s="9"/>
      <c r="AG1253" s="34">
        <f t="shared" si="3261"/>
        <v>0</v>
      </c>
      <c r="AH1253" s="9"/>
      <c r="AI1253" s="9"/>
      <c r="AJ1253" s="9"/>
      <c r="AK1253" s="21">
        <f t="shared" si="3235"/>
        <v>0</v>
      </c>
      <c r="AL1253" s="21">
        <f t="shared" si="3236"/>
        <v>0</v>
      </c>
      <c r="AM1253" s="21">
        <f t="shared" si="3236"/>
        <v>0</v>
      </c>
      <c r="AN1253" s="9"/>
      <c r="AO1253" s="21">
        <f t="shared" si="3237"/>
        <v>0</v>
      </c>
      <c r="AP1253" s="9"/>
      <c r="AQ1253" s="9"/>
      <c r="AR1253" s="9"/>
      <c r="AS1253" s="21">
        <f t="shared" si="3367"/>
        <v>0</v>
      </c>
      <c r="AT1253" s="21">
        <f t="shared" si="3234"/>
        <v>0</v>
      </c>
      <c r="AU1253" s="21">
        <f t="shared" si="3234"/>
        <v>0</v>
      </c>
      <c r="AV1253" s="9"/>
      <c r="AW1253" s="9"/>
      <c r="AX1253" s="9"/>
      <c r="AY1253" s="21">
        <f t="shared" si="3360"/>
        <v>0</v>
      </c>
      <c r="AZ1253" s="21">
        <f t="shared" si="3361"/>
        <v>0</v>
      </c>
      <c r="BA1253" s="21">
        <f t="shared" si="3362"/>
        <v>0</v>
      </c>
      <c r="BB1253" s="9"/>
      <c r="BC1253" s="21">
        <f t="shared" si="3257"/>
        <v>0</v>
      </c>
      <c r="BD1253" s="9"/>
      <c r="BE1253" s="9"/>
      <c r="BF1253" s="21">
        <f t="shared" si="3369"/>
        <v>0</v>
      </c>
      <c r="BG1253" s="21">
        <f t="shared" si="3370"/>
        <v>0</v>
      </c>
      <c r="BH1253" s="9"/>
      <c r="BI1253" s="9"/>
      <c r="BJ1253" s="21">
        <f t="shared" si="3371"/>
        <v>0</v>
      </c>
      <c r="BK1253" s="21">
        <f t="shared" si="3372"/>
        <v>0</v>
      </c>
      <c r="BL1253" s="9"/>
      <c r="BM1253" s="21">
        <f t="shared" si="3363"/>
        <v>0</v>
      </c>
      <c r="BN1253" s="9"/>
      <c r="BO1253" s="21">
        <f t="shared" si="3364"/>
        <v>0</v>
      </c>
      <c r="BP1253" s="9"/>
      <c r="BQ1253" s="21">
        <f t="shared" si="3337"/>
        <v>0</v>
      </c>
      <c r="BR1253" s="9"/>
      <c r="BS1253" s="9"/>
      <c r="BT1253" s="9"/>
      <c r="BU1253" s="52">
        <v>0</v>
      </c>
    </row>
    <row r="1254" spans="1:73" ht="31.2" hidden="1" customHeight="1" x14ac:dyDescent="0.3">
      <c r="A1254" s="1" t="s">
        <v>416</v>
      </c>
      <c r="B1254" s="1"/>
      <c r="C1254" s="1"/>
      <c r="D1254" s="1"/>
      <c r="E1254" s="2" t="s">
        <v>597</v>
      </c>
      <c r="F1254" s="3">
        <f>F1255</f>
        <v>0</v>
      </c>
      <c r="G1254" s="3">
        <f t="shared" ref="G1254:BT1256" si="3373">G1255</f>
        <v>9780.6</v>
      </c>
      <c r="H1254" s="3">
        <f t="shared" si="3373"/>
        <v>0</v>
      </c>
      <c r="I1254" s="3">
        <f t="shared" si="3373"/>
        <v>0</v>
      </c>
      <c r="J1254" s="3">
        <f t="shared" si="3373"/>
        <v>0</v>
      </c>
      <c r="K1254" s="3">
        <f t="shared" si="3373"/>
        <v>0</v>
      </c>
      <c r="L1254" s="18">
        <f t="shared" si="3200"/>
        <v>0</v>
      </c>
      <c r="M1254" s="18">
        <f t="shared" si="3200"/>
        <v>9780.6</v>
      </c>
      <c r="N1254" s="18">
        <f t="shared" si="3200"/>
        <v>0</v>
      </c>
      <c r="O1254" s="9">
        <f t="shared" si="3373"/>
        <v>0</v>
      </c>
      <c r="P1254" s="9">
        <f t="shared" si="3373"/>
        <v>0</v>
      </c>
      <c r="Q1254" s="9">
        <f t="shared" si="3373"/>
        <v>0</v>
      </c>
      <c r="R1254" s="21">
        <f t="shared" si="3335"/>
        <v>0</v>
      </c>
      <c r="S1254" s="21">
        <f t="shared" si="3335"/>
        <v>9780.6</v>
      </c>
      <c r="T1254" s="21">
        <f t="shared" si="3335"/>
        <v>0</v>
      </c>
      <c r="U1254" s="9">
        <f t="shared" si="3373"/>
        <v>0</v>
      </c>
      <c r="V1254" s="9">
        <f t="shared" si="3373"/>
        <v>0</v>
      </c>
      <c r="W1254" s="9">
        <f t="shared" si="3373"/>
        <v>0</v>
      </c>
      <c r="X1254" s="21">
        <f t="shared" si="3266"/>
        <v>0</v>
      </c>
      <c r="Y1254" s="21">
        <f t="shared" si="3266"/>
        <v>9780.6</v>
      </c>
      <c r="Z1254" s="21">
        <f t="shared" si="3266"/>
        <v>0</v>
      </c>
      <c r="AA1254" s="9">
        <f t="shared" si="3373"/>
        <v>0</v>
      </c>
      <c r="AB1254" s="21">
        <f t="shared" si="3267"/>
        <v>0</v>
      </c>
      <c r="AC1254" s="9">
        <f t="shared" si="3373"/>
        <v>0</v>
      </c>
      <c r="AD1254" s="9">
        <f t="shared" si="3373"/>
        <v>0</v>
      </c>
      <c r="AE1254" s="34">
        <f t="shared" si="3260"/>
        <v>0</v>
      </c>
      <c r="AF1254" s="9">
        <f t="shared" si="3373"/>
        <v>0</v>
      </c>
      <c r="AG1254" s="34">
        <f t="shared" si="3261"/>
        <v>0</v>
      </c>
      <c r="AH1254" s="9">
        <f t="shared" si="3373"/>
        <v>0</v>
      </c>
      <c r="AI1254" s="9">
        <f t="shared" si="3373"/>
        <v>0</v>
      </c>
      <c r="AJ1254" s="9">
        <f t="shared" si="3373"/>
        <v>0</v>
      </c>
      <c r="AK1254" s="21">
        <f t="shared" si="3235"/>
        <v>0</v>
      </c>
      <c r="AL1254" s="21">
        <f t="shared" si="3236"/>
        <v>9780.6</v>
      </c>
      <c r="AM1254" s="21">
        <f t="shared" si="3236"/>
        <v>0</v>
      </c>
      <c r="AN1254" s="9">
        <f t="shared" si="3373"/>
        <v>0</v>
      </c>
      <c r="AO1254" s="21">
        <f t="shared" si="3237"/>
        <v>0</v>
      </c>
      <c r="AP1254" s="9">
        <f t="shared" si="3373"/>
        <v>0</v>
      </c>
      <c r="AQ1254" s="9">
        <f t="shared" si="3373"/>
        <v>0</v>
      </c>
      <c r="AR1254" s="9">
        <f t="shared" si="3373"/>
        <v>0</v>
      </c>
      <c r="AS1254" s="20">
        <f t="shared" si="3367"/>
        <v>0</v>
      </c>
      <c r="AT1254" s="20">
        <f t="shared" si="3234"/>
        <v>9780.6</v>
      </c>
      <c r="AU1254" s="20">
        <f t="shared" si="3234"/>
        <v>0</v>
      </c>
      <c r="AV1254" s="9">
        <f t="shared" si="3373"/>
        <v>0</v>
      </c>
      <c r="AW1254" s="9">
        <f t="shared" si="3373"/>
        <v>0</v>
      </c>
      <c r="AX1254" s="9">
        <f t="shared" si="3373"/>
        <v>0</v>
      </c>
      <c r="AY1254" s="21">
        <f t="shared" si="3360"/>
        <v>0</v>
      </c>
      <c r="AZ1254" s="21">
        <f t="shared" si="3361"/>
        <v>9780.6</v>
      </c>
      <c r="BA1254" s="21">
        <f t="shared" si="3362"/>
        <v>0</v>
      </c>
      <c r="BB1254" s="9">
        <f t="shared" si="3373"/>
        <v>0</v>
      </c>
      <c r="BC1254" s="21">
        <f t="shared" si="3257"/>
        <v>0</v>
      </c>
      <c r="BD1254" s="9">
        <f t="shared" si="3373"/>
        <v>0</v>
      </c>
      <c r="BE1254" s="9">
        <f t="shared" si="3373"/>
        <v>0</v>
      </c>
      <c r="BF1254" s="21">
        <f t="shared" si="3369"/>
        <v>0</v>
      </c>
      <c r="BG1254" s="21">
        <f t="shared" si="3370"/>
        <v>9780.6</v>
      </c>
      <c r="BH1254" s="9">
        <f t="shared" si="3373"/>
        <v>0</v>
      </c>
      <c r="BI1254" s="9">
        <f t="shared" si="3373"/>
        <v>0</v>
      </c>
      <c r="BJ1254" s="21">
        <f t="shared" si="3371"/>
        <v>0</v>
      </c>
      <c r="BK1254" s="21">
        <f t="shared" si="3372"/>
        <v>9780.6</v>
      </c>
      <c r="BL1254" s="9">
        <f t="shared" si="3373"/>
        <v>0</v>
      </c>
      <c r="BM1254" s="21">
        <f t="shared" si="3363"/>
        <v>0</v>
      </c>
      <c r="BN1254" s="9">
        <f t="shared" si="3373"/>
        <v>0</v>
      </c>
      <c r="BO1254" s="21">
        <f t="shared" si="3364"/>
        <v>0</v>
      </c>
      <c r="BP1254" s="9">
        <f t="shared" si="3373"/>
        <v>0</v>
      </c>
      <c r="BQ1254" s="21">
        <f t="shared" si="3337"/>
        <v>0</v>
      </c>
      <c r="BR1254" s="9">
        <f t="shared" si="3373"/>
        <v>0</v>
      </c>
      <c r="BS1254" s="9"/>
      <c r="BT1254" s="9">
        <f t="shared" si="3373"/>
        <v>0</v>
      </c>
      <c r="BU1254" s="52">
        <v>0</v>
      </c>
    </row>
    <row r="1255" spans="1:73" ht="46.8" hidden="1" customHeight="1" x14ac:dyDescent="0.3">
      <c r="A1255" s="1" t="s">
        <v>416</v>
      </c>
      <c r="B1255" s="1" t="s">
        <v>14</v>
      </c>
      <c r="C1255" s="1"/>
      <c r="D1255" s="1"/>
      <c r="E1255" s="2" t="s">
        <v>737</v>
      </c>
      <c r="F1255" s="3">
        <f>F1256</f>
        <v>0</v>
      </c>
      <c r="G1255" s="3">
        <f t="shared" si="3373"/>
        <v>9780.6</v>
      </c>
      <c r="H1255" s="3">
        <f t="shared" si="3373"/>
        <v>0</v>
      </c>
      <c r="I1255" s="3">
        <f t="shared" si="3373"/>
        <v>0</v>
      </c>
      <c r="J1255" s="3">
        <f t="shared" si="3373"/>
        <v>0</v>
      </c>
      <c r="K1255" s="3">
        <f t="shared" si="3373"/>
        <v>0</v>
      </c>
      <c r="L1255" s="18">
        <f t="shared" si="3200"/>
        <v>0</v>
      </c>
      <c r="M1255" s="18">
        <f t="shared" si="3200"/>
        <v>9780.6</v>
      </c>
      <c r="N1255" s="18">
        <f t="shared" si="3200"/>
        <v>0</v>
      </c>
      <c r="O1255" s="9">
        <f t="shared" si="3373"/>
        <v>0</v>
      </c>
      <c r="P1255" s="9">
        <f t="shared" si="3373"/>
        <v>0</v>
      </c>
      <c r="Q1255" s="9">
        <f t="shared" si="3373"/>
        <v>0</v>
      </c>
      <c r="R1255" s="21">
        <f t="shared" si="3335"/>
        <v>0</v>
      </c>
      <c r="S1255" s="21">
        <f t="shared" si="3335"/>
        <v>9780.6</v>
      </c>
      <c r="T1255" s="21">
        <f t="shared" si="3335"/>
        <v>0</v>
      </c>
      <c r="U1255" s="9">
        <f t="shared" si="3373"/>
        <v>0</v>
      </c>
      <c r="V1255" s="9">
        <f t="shared" si="3373"/>
        <v>0</v>
      </c>
      <c r="W1255" s="9">
        <f t="shared" si="3373"/>
        <v>0</v>
      </c>
      <c r="X1255" s="21">
        <f t="shared" si="3266"/>
        <v>0</v>
      </c>
      <c r="Y1255" s="21">
        <f t="shared" si="3266"/>
        <v>9780.6</v>
      </c>
      <c r="Z1255" s="21">
        <f t="shared" si="3266"/>
        <v>0</v>
      </c>
      <c r="AA1255" s="9">
        <f t="shared" si="3373"/>
        <v>0</v>
      </c>
      <c r="AB1255" s="21">
        <f t="shared" si="3267"/>
        <v>0</v>
      </c>
      <c r="AC1255" s="9">
        <f t="shared" si="3373"/>
        <v>0</v>
      </c>
      <c r="AD1255" s="9">
        <f t="shared" si="3373"/>
        <v>0</v>
      </c>
      <c r="AE1255" s="34">
        <f t="shared" si="3260"/>
        <v>0</v>
      </c>
      <c r="AF1255" s="9">
        <f t="shared" si="3373"/>
        <v>0</v>
      </c>
      <c r="AG1255" s="34">
        <f t="shared" si="3261"/>
        <v>0</v>
      </c>
      <c r="AH1255" s="9">
        <f t="shared" si="3373"/>
        <v>0</v>
      </c>
      <c r="AI1255" s="9">
        <f t="shared" si="3373"/>
        <v>0</v>
      </c>
      <c r="AJ1255" s="9">
        <f t="shared" si="3373"/>
        <v>0</v>
      </c>
      <c r="AK1255" s="21">
        <f t="shared" si="3235"/>
        <v>0</v>
      </c>
      <c r="AL1255" s="21">
        <f t="shared" si="3236"/>
        <v>9780.6</v>
      </c>
      <c r="AM1255" s="21">
        <f t="shared" si="3236"/>
        <v>0</v>
      </c>
      <c r="AN1255" s="9">
        <f t="shared" si="3373"/>
        <v>0</v>
      </c>
      <c r="AO1255" s="21">
        <f t="shared" si="3237"/>
        <v>0</v>
      </c>
      <c r="AP1255" s="9">
        <f t="shared" si="3373"/>
        <v>0</v>
      </c>
      <c r="AQ1255" s="9">
        <f t="shared" si="3373"/>
        <v>0</v>
      </c>
      <c r="AR1255" s="9">
        <f t="shared" si="3373"/>
        <v>0</v>
      </c>
      <c r="AS1255" s="21">
        <f t="shared" si="3367"/>
        <v>0</v>
      </c>
      <c r="AT1255" s="21">
        <f t="shared" si="3234"/>
        <v>9780.6</v>
      </c>
      <c r="AU1255" s="21">
        <f t="shared" si="3234"/>
        <v>0</v>
      </c>
      <c r="AV1255" s="9">
        <f t="shared" si="3373"/>
        <v>0</v>
      </c>
      <c r="AW1255" s="9">
        <f t="shared" si="3373"/>
        <v>0</v>
      </c>
      <c r="AX1255" s="9">
        <f t="shared" si="3373"/>
        <v>0</v>
      </c>
      <c r="AY1255" s="21">
        <f t="shared" si="3360"/>
        <v>0</v>
      </c>
      <c r="AZ1255" s="21">
        <f t="shared" si="3361"/>
        <v>9780.6</v>
      </c>
      <c r="BA1255" s="21">
        <f t="shared" si="3362"/>
        <v>0</v>
      </c>
      <c r="BB1255" s="9">
        <f t="shared" si="3373"/>
        <v>0</v>
      </c>
      <c r="BC1255" s="21">
        <f t="shared" si="3257"/>
        <v>0</v>
      </c>
      <c r="BD1255" s="9">
        <f t="shared" si="3373"/>
        <v>0</v>
      </c>
      <c r="BE1255" s="9">
        <f t="shared" si="3373"/>
        <v>0</v>
      </c>
      <c r="BF1255" s="21">
        <f t="shared" si="3369"/>
        <v>0</v>
      </c>
      <c r="BG1255" s="21">
        <f t="shared" si="3370"/>
        <v>9780.6</v>
      </c>
      <c r="BH1255" s="9">
        <f t="shared" si="3373"/>
        <v>0</v>
      </c>
      <c r="BI1255" s="9">
        <f t="shared" si="3373"/>
        <v>0</v>
      </c>
      <c r="BJ1255" s="21">
        <f t="shared" si="3371"/>
        <v>0</v>
      </c>
      <c r="BK1255" s="21">
        <f t="shared" si="3372"/>
        <v>9780.6</v>
      </c>
      <c r="BL1255" s="9">
        <f t="shared" si="3373"/>
        <v>0</v>
      </c>
      <c r="BM1255" s="21">
        <f t="shared" si="3363"/>
        <v>0</v>
      </c>
      <c r="BN1255" s="9">
        <f t="shared" si="3373"/>
        <v>0</v>
      </c>
      <c r="BO1255" s="21">
        <f t="shared" si="3364"/>
        <v>0</v>
      </c>
      <c r="BP1255" s="9">
        <f t="shared" si="3373"/>
        <v>0</v>
      </c>
      <c r="BQ1255" s="21">
        <f t="shared" si="3337"/>
        <v>0</v>
      </c>
      <c r="BR1255" s="9">
        <f t="shared" si="3373"/>
        <v>0</v>
      </c>
      <c r="BS1255" s="9"/>
      <c r="BT1255" s="9">
        <f t="shared" si="3373"/>
        <v>0</v>
      </c>
      <c r="BU1255" s="52">
        <v>0</v>
      </c>
    </row>
    <row r="1256" spans="1:73" ht="15.6" hidden="1" customHeight="1" x14ac:dyDescent="0.3">
      <c r="A1256" s="1" t="s">
        <v>416</v>
      </c>
      <c r="B1256" s="1" t="s">
        <v>330</v>
      </c>
      <c r="C1256" s="1"/>
      <c r="D1256" s="1"/>
      <c r="E1256" s="2" t="s">
        <v>738</v>
      </c>
      <c r="F1256" s="3">
        <f>F1257</f>
        <v>0</v>
      </c>
      <c r="G1256" s="3">
        <f t="shared" si="3373"/>
        <v>9780.6</v>
      </c>
      <c r="H1256" s="3">
        <f t="shared" si="3373"/>
        <v>0</v>
      </c>
      <c r="I1256" s="3">
        <f t="shared" si="3373"/>
        <v>0</v>
      </c>
      <c r="J1256" s="3">
        <f t="shared" si="3373"/>
        <v>0</v>
      </c>
      <c r="K1256" s="3">
        <f t="shared" si="3373"/>
        <v>0</v>
      </c>
      <c r="L1256" s="18">
        <f t="shared" si="3200"/>
        <v>0</v>
      </c>
      <c r="M1256" s="18">
        <f t="shared" si="3200"/>
        <v>9780.6</v>
      </c>
      <c r="N1256" s="18">
        <f t="shared" si="3200"/>
        <v>0</v>
      </c>
      <c r="O1256" s="9">
        <f t="shared" si="3373"/>
        <v>0</v>
      </c>
      <c r="P1256" s="9">
        <f t="shared" si="3373"/>
        <v>0</v>
      </c>
      <c r="Q1256" s="9">
        <f t="shared" si="3373"/>
        <v>0</v>
      </c>
      <c r="R1256" s="21">
        <f t="shared" si="3335"/>
        <v>0</v>
      </c>
      <c r="S1256" s="21">
        <f t="shared" si="3335"/>
        <v>9780.6</v>
      </c>
      <c r="T1256" s="21">
        <f t="shared" si="3335"/>
        <v>0</v>
      </c>
      <c r="U1256" s="9">
        <f t="shared" si="3373"/>
        <v>0</v>
      </c>
      <c r="V1256" s="9">
        <f t="shared" si="3373"/>
        <v>0</v>
      </c>
      <c r="W1256" s="9">
        <f t="shared" si="3373"/>
        <v>0</v>
      </c>
      <c r="X1256" s="21">
        <f t="shared" si="3266"/>
        <v>0</v>
      </c>
      <c r="Y1256" s="21">
        <f t="shared" si="3266"/>
        <v>9780.6</v>
      </c>
      <c r="Z1256" s="21">
        <f t="shared" si="3266"/>
        <v>0</v>
      </c>
      <c r="AA1256" s="9">
        <f t="shared" si="3373"/>
        <v>0</v>
      </c>
      <c r="AB1256" s="21">
        <f t="shared" si="3267"/>
        <v>0</v>
      </c>
      <c r="AC1256" s="9">
        <f t="shared" si="3373"/>
        <v>0</v>
      </c>
      <c r="AD1256" s="9">
        <f t="shared" si="3373"/>
        <v>0</v>
      </c>
      <c r="AE1256" s="34">
        <f t="shared" si="3260"/>
        <v>0</v>
      </c>
      <c r="AF1256" s="9">
        <f t="shared" si="3373"/>
        <v>0</v>
      </c>
      <c r="AG1256" s="34">
        <f t="shared" si="3261"/>
        <v>0</v>
      </c>
      <c r="AH1256" s="9">
        <f t="shared" si="3373"/>
        <v>0</v>
      </c>
      <c r="AI1256" s="9">
        <f t="shared" si="3373"/>
        <v>0</v>
      </c>
      <c r="AJ1256" s="9">
        <f t="shared" si="3373"/>
        <v>0</v>
      </c>
      <c r="AK1256" s="21">
        <f t="shared" si="3235"/>
        <v>0</v>
      </c>
      <c r="AL1256" s="21">
        <f t="shared" si="3236"/>
        <v>9780.6</v>
      </c>
      <c r="AM1256" s="21">
        <f t="shared" si="3236"/>
        <v>0</v>
      </c>
      <c r="AN1256" s="9">
        <f t="shared" si="3373"/>
        <v>0</v>
      </c>
      <c r="AO1256" s="21">
        <f t="shared" si="3237"/>
        <v>0</v>
      </c>
      <c r="AP1256" s="9">
        <f t="shared" si="3373"/>
        <v>0</v>
      </c>
      <c r="AQ1256" s="9">
        <f t="shared" si="3373"/>
        <v>0</v>
      </c>
      <c r="AR1256" s="9">
        <f t="shared" si="3373"/>
        <v>0</v>
      </c>
      <c r="AS1256" s="21">
        <f t="shared" si="3367"/>
        <v>0</v>
      </c>
      <c r="AT1256" s="21">
        <f t="shared" si="3234"/>
        <v>9780.6</v>
      </c>
      <c r="AU1256" s="21">
        <f t="shared" si="3234"/>
        <v>0</v>
      </c>
      <c r="AV1256" s="9">
        <f t="shared" si="3373"/>
        <v>0</v>
      </c>
      <c r="AW1256" s="9">
        <f t="shared" si="3373"/>
        <v>0</v>
      </c>
      <c r="AX1256" s="9">
        <f t="shared" si="3373"/>
        <v>0</v>
      </c>
      <c r="AY1256" s="21">
        <f t="shared" si="3360"/>
        <v>0</v>
      </c>
      <c r="AZ1256" s="21">
        <f t="shared" si="3361"/>
        <v>9780.6</v>
      </c>
      <c r="BA1256" s="21">
        <f t="shared" si="3362"/>
        <v>0</v>
      </c>
      <c r="BB1256" s="9">
        <f t="shared" si="3373"/>
        <v>0</v>
      </c>
      <c r="BC1256" s="21">
        <f t="shared" si="3257"/>
        <v>0</v>
      </c>
      <c r="BD1256" s="9">
        <f t="shared" si="3373"/>
        <v>0</v>
      </c>
      <c r="BE1256" s="9">
        <f t="shared" si="3373"/>
        <v>0</v>
      </c>
      <c r="BF1256" s="21">
        <f t="shared" si="3369"/>
        <v>0</v>
      </c>
      <c r="BG1256" s="21">
        <f t="shared" si="3370"/>
        <v>9780.6</v>
      </c>
      <c r="BH1256" s="9">
        <f t="shared" si="3373"/>
        <v>0</v>
      </c>
      <c r="BI1256" s="9">
        <f t="shared" si="3373"/>
        <v>0</v>
      </c>
      <c r="BJ1256" s="21">
        <f t="shared" si="3371"/>
        <v>0</v>
      </c>
      <c r="BK1256" s="21">
        <f t="shared" si="3372"/>
        <v>9780.6</v>
      </c>
      <c r="BL1256" s="9">
        <f t="shared" si="3373"/>
        <v>0</v>
      </c>
      <c r="BM1256" s="21">
        <f t="shared" si="3363"/>
        <v>0</v>
      </c>
      <c r="BN1256" s="9">
        <f t="shared" si="3373"/>
        <v>0</v>
      </c>
      <c r="BO1256" s="21">
        <f t="shared" si="3364"/>
        <v>0</v>
      </c>
      <c r="BP1256" s="9">
        <f t="shared" si="3373"/>
        <v>0</v>
      </c>
      <c r="BQ1256" s="21">
        <f t="shared" si="3337"/>
        <v>0</v>
      </c>
      <c r="BR1256" s="9">
        <f t="shared" si="3373"/>
        <v>0</v>
      </c>
      <c r="BS1256" s="9"/>
      <c r="BT1256" s="9">
        <f t="shared" si="3373"/>
        <v>0</v>
      </c>
      <c r="BU1256" s="52">
        <v>0</v>
      </c>
    </row>
    <row r="1257" spans="1:73" ht="15.6" hidden="1" customHeight="1" x14ac:dyDescent="0.3">
      <c r="A1257" s="1" t="s">
        <v>416</v>
      </c>
      <c r="B1257" s="1">
        <v>410</v>
      </c>
      <c r="C1257" s="1" t="s">
        <v>58</v>
      </c>
      <c r="D1257" s="1" t="s">
        <v>10</v>
      </c>
      <c r="E1257" s="2" t="s">
        <v>761</v>
      </c>
      <c r="F1257" s="3">
        <v>0</v>
      </c>
      <c r="G1257" s="3">
        <v>9780.6</v>
      </c>
      <c r="H1257" s="3">
        <v>0</v>
      </c>
      <c r="I1257" s="3"/>
      <c r="J1257" s="3"/>
      <c r="K1257" s="3"/>
      <c r="L1257" s="18">
        <f t="shared" si="3200"/>
        <v>0</v>
      </c>
      <c r="M1257" s="18">
        <f t="shared" si="3200"/>
        <v>9780.6</v>
      </c>
      <c r="N1257" s="18">
        <f t="shared" si="3200"/>
        <v>0</v>
      </c>
      <c r="O1257" s="9"/>
      <c r="P1257" s="9"/>
      <c r="Q1257" s="9"/>
      <c r="R1257" s="21">
        <f t="shared" si="3335"/>
        <v>0</v>
      </c>
      <c r="S1257" s="21">
        <f t="shared" si="3335"/>
        <v>9780.6</v>
      </c>
      <c r="T1257" s="21">
        <f t="shared" si="3335"/>
        <v>0</v>
      </c>
      <c r="U1257" s="9"/>
      <c r="V1257" s="9"/>
      <c r="W1257" s="9"/>
      <c r="X1257" s="21">
        <f t="shared" si="3266"/>
        <v>0</v>
      </c>
      <c r="Y1257" s="21">
        <f t="shared" si="3266"/>
        <v>9780.6</v>
      </c>
      <c r="Z1257" s="21">
        <f t="shared" si="3266"/>
        <v>0</v>
      </c>
      <c r="AA1257" s="9"/>
      <c r="AB1257" s="21">
        <f t="shared" si="3267"/>
        <v>0</v>
      </c>
      <c r="AC1257" s="9"/>
      <c r="AD1257" s="9"/>
      <c r="AE1257" s="34">
        <f t="shared" si="3260"/>
        <v>0</v>
      </c>
      <c r="AF1257" s="9"/>
      <c r="AG1257" s="34">
        <f t="shared" si="3261"/>
        <v>0</v>
      </c>
      <c r="AH1257" s="9"/>
      <c r="AI1257" s="9"/>
      <c r="AJ1257" s="9"/>
      <c r="AK1257" s="21">
        <f t="shared" si="3235"/>
        <v>0</v>
      </c>
      <c r="AL1257" s="21">
        <f t="shared" si="3236"/>
        <v>9780.6</v>
      </c>
      <c r="AM1257" s="21">
        <f t="shared" si="3236"/>
        <v>0</v>
      </c>
      <c r="AN1257" s="9"/>
      <c r="AO1257" s="21">
        <f t="shared" si="3237"/>
        <v>0</v>
      </c>
      <c r="AP1257" s="9"/>
      <c r="AQ1257" s="9"/>
      <c r="AR1257" s="9"/>
      <c r="AS1257" s="21">
        <f t="shared" si="3367"/>
        <v>0</v>
      </c>
      <c r="AT1257" s="21">
        <f t="shared" si="3234"/>
        <v>9780.6</v>
      </c>
      <c r="AU1257" s="21">
        <f t="shared" si="3234"/>
        <v>0</v>
      </c>
      <c r="AV1257" s="9"/>
      <c r="AW1257" s="9"/>
      <c r="AX1257" s="9"/>
      <c r="AY1257" s="21">
        <f t="shared" si="3360"/>
        <v>0</v>
      </c>
      <c r="AZ1257" s="21">
        <f t="shared" si="3361"/>
        <v>9780.6</v>
      </c>
      <c r="BA1257" s="21">
        <f t="shared" si="3362"/>
        <v>0</v>
      </c>
      <c r="BB1257" s="9"/>
      <c r="BC1257" s="21">
        <f t="shared" si="3257"/>
        <v>0</v>
      </c>
      <c r="BD1257" s="9"/>
      <c r="BE1257" s="9"/>
      <c r="BF1257" s="21">
        <f t="shared" si="3369"/>
        <v>0</v>
      </c>
      <c r="BG1257" s="21">
        <f t="shared" si="3370"/>
        <v>9780.6</v>
      </c>
      <c r="BH1257" s="9"/>
      <c r="BI1257" s="9"/>
      <c r="BJ1257" s="21">
        <f t="shared" si="3371"/>
        <v>0</v>
      </c>
      <c r="BK1257" s="21">
        <f t="shared" si="3372"/>
        <v>9780.6</v>
      </c>
      <c r="BL1257" s="9"/>
      <c r="BM1257" s="21">
        <f t="shared" si="3363"/>
        <v>0</v>
      </c>
      <c r="BN1257" s="9"/>
      <c r="BO1257" s="21">
        <f t="shared" si="3364"/>
        <v>0</v>
      </c>
      <c r="BP1257" s="9"/>
      <c r="BQ1257" s="21">
        <f t="shared" si="3337"/>
        <v>0</v>
      </c>
      <c r="BR1257" s="9"/>
      <c r="BS1257" s="9"/>
      <c r="BT1257" s="9"/>
      <c r="BU1257" s="52">
        <v>0</v>
      </c>
    </row>
    <row r="1258" spans="1:73" ht="46.8" x14ac:dyDescent="0.3">
      <c r="A1258" s="1" t="s">
        <v>853</v>
      </c>
      <c r="B1258" s="1"/>
      <c r="C1258" s="1"/>
      <c r="D1258" s="1"/>
      <c r="E1258" s="2" t="s">
        <v>916</v>
      </c>
      <c r="F1258" s="3"/>
      <c r="G1258" s="3"/>
      <c r="H1258" s="3"/>
      <c r="I1258" s="3"/>
      <c r="J1258" s="3"/>
      <c r="K1258" s="3"/>
      <c r="L1258" s="18">
        <f>L1259</f>
        <v>0</v>
      </c>
      <c r="M1258" s="18">
        <f t="shared" ref="M1258:BT1260" si="3374">M1259</f>
        <v>0</v>
      </c>
      <c r="N1258" s="18">
        <f t="shared" si="3374"/>
        <v>0</v>
      </c>
      <c r="O1258" s="21">
        <f t="shared" si="3374"/>
        <v>415620.67700000003</v>
      </c>
      <c r="P1258" s="21">
        <f t="shared" si="3374"/>
        <v>0</v>
      </c>
      <c r="Q1258" s="21">
        <f t="shared" si="3374"/>
        <v>0</v>
      </c>
      <c r="R1258" s="21">
        <f t="shared" si="3335"/>
        <v>415620.67700000003</v>
      </c>
      <c r="S1258" s="21">
        <f t="shared" si="3335"/>
        <v>0</v>
      </c>
      <c r="T1258" s="21">
        <f t="shared" si="3335"/>
        <v>0</v>
      </c>
      <c r="U1258" s="21">
        <f t="shared" si="3374"/>
        <v>0</v>
      </c>
      <c r="V1258" s="21">
        <f t="shared" si="3374"/>
        <v>0</v>
      </c>
      <c r="W1258" s="21">
        <f t="shared" si="3374"/>
        <v>0</v>
      </c>
      <c r="X1258" s="21">
        <f t="shared" si="3266"/>
        <v>415620.67700000003</v>
      </c>
      <c r="Y1258" s="21">
        <f t="shared" si="3266"/>
        <v>0</v>
      </c>
      <c r="Z1258" s="21">
        <f t="shared" si="3266"/>
        <v>0</v>
      </c>
      <c r="AA1258" s="21">
        <f t="shared" si="3374"/>
        <v>0</v>
      </c>
      <c r="AB1258" s="21">
        <f t="shared" si="3267"/>
        <v>415620.67700000003</v>
      </c>
      <c r="AC1258" s="21">
        <f t="shared" si="3374"/>
        <v>0</v>
      </c>
      <c r="AD1258" s="21">
        <f t="shared" si="3374"/>
        <v>0</v>
      </c>
      <c r="AE1258" s="34">
        <f t="shared" si="3260"/>
        <v>415620.67700000003</v>
      </c>
      <c r="AF1258" s="21">
        <f t="shared" si="3374"/>
        <v>0</v>
      </c>
      <c r="AG1258" s="34">
        <f t="shared" si="3261"/>
        <v>415620.67700000003</v>
      </c>
      <c r="AH1258" s="21">
        <f t="shared" si="3374"/>
        <v>0</v>
      </c>
      <c r="AI1258" s="21">
        <f t="shared" si="3374"/>
        <v>0</v>
      </c>
      <c r="AJ1258" s="21">
        <f t="shared" si="3374"/>
        <v>0</v>
      </c>
      <c r="AK1258" s="21">
        <f t="shared" si="3235"/>
        <v>415620.67700000003</v>
      </c>
      <c r="AL1258" s="21">
        <f t="shared" si="3236"/>
        <v>0</v>
      </c>
      <c r="AM1258" s="21">
        <f t="shared" si="3236"/>
        <v>0</v>
      </c>
      <c r="AN1258" s="21">
        <f t="shared" si="3374"/>
        <v>0</v>
      </c>
      <c r="AO1258" s="21">
        <f t="shared" si="3237"/>
        <v>415620.67700000003</v>
      </c>
      <c r="AP1258" s="21">
        <f t="shared" si="3374"/>
        <v>0</v>
      </c>
      <c r="AQ1258" s="21">
        <f t="shared" si="3374"/>
        <v>0</v>
      </c>
      <c r="AR1258" s="21">
        <f t="shared" si="3374"/>
        <v>0</v>
      </c>
      <c r="AS1258" s="20">
        <f t="shared" si="3367"/>
        <v>415620.67700000003</v>
      </c>
      <c r="AT1258" s="20">
        <f t="shared" si="3234"/>
        <v>0</v>
      </c>
      <c r="AU1258" s="20">
        <f t="shared" si="3234"/>
        <v>0</v>
      </c>
      <c r="AV1258" s="21">
        <f t="shared" si="3374"/>
        <v>0</v>
      </c>
      <c r="AW1258" s="21">
        <f t="shared" si="3374"/>
        <v>0</v>
      </c>
      <c r="AX1258" s="21">
        <f t="shared" si="3374"/>
        <v>0</v>
      </c>
      <c r="AY1258" s="21">
        <f t="shared" si="3360"/>
        <v>415620.67700000003</v>
      </c>
      <c r="AZ1258" s="21">
        <f t="shared" si="3361"/>
        <v>0</v>
      </c>
      <c r="BA1258" s="21">
        <f t="shared" si="3362"/>
        <v>0</v>
      </c>
      <c r="BB1258" s="21">
        <f t="shared" si="3374"/>
        <v>0</v>
      </c>
      <c r="BC1258" s="21">
        <f t="shared" si="3257"/>
        <v>415620.67700000003</v>
      </c>
      <c r="BD1258" s="21">
        <f t="shared" si="3374"/>
        <v>0</v>
      </c>
      <c r="BE1258" s="21">
        <f t="shared" si="3374"/>
        <v>0</v>
      </c>
      <c r="BF1258" s="21">
        <f t="shared" si="3369"/>
        <v>415620.67700000003</v>
      </c>
      <c r="BG1258" s="21">
        <f t="shared" si="3370"/>
        <v>0</v>
      </c>
      <c r="BH1258" s="21">
        <f t="shared" si="3374"/>
        <v>0</v>
      </c>
      <c r="BI1258" s="21">
        <f t="shared" si="3374"/>
        <v>0</v>
      </c>
      <c r="BJ1258" s="21">
        <f t="shared" si="3371"/>
        <v>415620.67700000003</v>
      </c>
      <c r="BK1258" s="21">
        <f t="shared" si="3372"/>
        <v>0</v>
      </c>
      <c r="BL1258" s="21">
        <f t="shared" si="3374"/>
        <v>0</v>
      </c>
      <c r="BM1258" s="21">
        <f t="shared" si="3363"/>
        <v>415620.67700000003</v>
      </c>
      <c r="BN1258" s="21">
        <f t="shared" si="3374"/>
        <v>0</v>
      </c>
      <c r="BO1258" s="21">
        <f t="shared" si="3364"/>
        <v>415620.67700000003</v>
      </c>
      <c r="BP1258" s="21">
        <f t="shared" si="3374"/>
        <v>0</v>
      </c>
      <c r="BQ1258" s="21">
        <f t="shared" si="3337"/>
        <v>415620.67700000003</v>
      </c>
      <c r="BR1258" s="21">
        <f t="shared" si="3374"/>
        <v>0</v>
      </c>
      <c r="BS1258" s="33">
        <f t="shared" ref="BS1258:BS1269" si="3375">BQ1258+BR1258</f>
        <v>415620.67700000003</v>
      </c>
      <c r="BT1258" s="21">
        <f t="shared" si="3374"/>
        <v>0</v>
      </c>
    </row>
    <row r="1259" spans="1:73" ht="46.8" x14ac:dyDescent="0.3">
      <c r="A1259" s="1" t="s">
        <v>853</v>
      </c>
      <c r="B1259" s="1" t="s">
        <v>14</v>
      </c>
      <c r="C1259" s="1"/>
      <c r="D1259" s="1"/>
      <c r="E1259" s="2" t="s">
        <v>737</v>
      </c>
      <c r="F1259" s="3"/>
      <c r="G1259" s="3"/>
      <c r="H1259" s="3"/>
      <c r="I1259" s="3"/>
      <c r="J1259" s="3"/>
      <c r="K1259" s="3"/>
      <c r="L1259" s="18">
        <f>L1260</f>
        <v>0</v>
      </c>
      <c r="M1259" s="18">
        <f t="shared" si="3374"/>
        <v>0</v>
      </c>
      <c r="N1259" s="18">
        <f t="shared" si="3374"/>
        <v>0</v>
      </c>
      <c r="O1259" s="21">
        <f t="shared" si="3374"/>
        <v>415620.67700000003</v>
      </c>
      <c r="P1259" s="21">
        <f t="shared" si="3374"/>
        <v>0</v>
      </c>
      <c r="Q1259" s="21">
        <f t="shared" si="3374"/>
        <v>0</v>
      </c>
      <c r="R1259" s="21">
        <f t="shared" si="3335"/>
        <v>415620.67700000003</v>
      </c>
      <c r="S1259" s="21">
        <f t="shared" si="3335"/>
        <v>0</v>
      </c>
      <c r="T1259" s="21">
        <f t="shared" si="3335"/>
        <v>0</v>
      </c>
      <c r="U1259" s="21">
        <f t="shared" si="3374"/>
        <v>0</v>
      </c>
      <c r="V1259" s="21">
        <f t="shared" si="3374"/>
        <v>0</v>
      </c>
      <c r="W1259" s="21">
        <f t="shared" si="3374"/>
        <v>0</v>
      </c>
      <c r="X1259" s="21">
        <f t="shared" si="3266"/>
        <v>415620.67700000003</v>
      </c>
      <c r="Y1259" s="21">
        <f t="shared" si="3266"/>
        <v>0</v>
      </c>
      <c r="Z1259" s="21">
        <f t="shared" si="3266"/>
        <v>0</v>
      </c>
      <c r="AA1259" s="21">
        <f t="shared" si="3374"/>
        <v>0</v>
      </c>
      <c r="AB1259" s="21">
        <f t="shared" si="3267"/>
        <v>415620.67700000003</v>
      </c>
      <c r="AC1259" s="21">
        <f t="shared" si="3374"/>
        <v>0</v>
      </c>
      <c r="AD1259" s="21">
        <f t="shared" si="3374"/>
        <v>0</v>
      </c>
      <c r="AE1259" s="34">
        <f t="shared" si="3260"/>
        <v>415620.67700000003</v>
      </c>
      <c r="AF1259" s="21">
        <f t="shared" si="3374"/>
        <v>0</v>
      </c>
      <c r="AG1259" s="34">
        <f t="shared" si="3261"/>
        <v>415620.67700000003</v>
      </c>
      <c r="AH1259" s="21">
        <f t="shared" si="3374"/>
        <v>0</v>
      </c>
      <c r="AI1259" s="21">
        <f t="shared" si="3374"/>
        <v>0</v>
      </c>
      <c r="AJ1259" s="21">
        <f t="shared" si="3374"/>
        <v>0</v>
      </c>
      <c r="AK1259" s="21">
        <f t="shared" si="3235"/>
        <v>415620.67700000003</v>
      </c>
      <c r="AL1259" s="21">
        <f t="shared" si="3236"/>
        <v>0</v>
      </c>
      <c r="AM1259" s="21">
        <f t="shared" si="3236"/>
        <v>0</v>
      </c>
      <c r="AN1259" s="21">
        <f t="shared" si="3374"/>
        <v>0</v>
      </c>
      <c r="AO1259" s="21">
        <f t="shared" si="3237"/>
        <v>415620.67700000003</v>
      </c>
      <c r="AP1259" s="21">
        <f t="shared" si="3374"/>
        <v>0</v>
      </c>
      <c r="AQ1259" s="21">
        <f t="shared" si="3374"/>
        <v>0</v>
      </c>
      <c r="AR1259" s="21">
        <f t="shared" si="3374"/>
        <v>0</v>
      </c>
      <c r="AS1259" s="21">
        <f t="shared" si="3367"/>
        <v>415620.67700000003</v>
      </c>
      <c r="AT1259" s="21">
        <f t="shared" si="3234"/>
        <v>0</v>
      </c>
      <c r="AU1259" s="21">
        <f t="shared" si="3234"/>
        <v>0</v>
      </c>
      <c r="AV1259" s="21">
        <f t="shared" si="3374"/>
        <v>0</v>
      </c>
      <c r="AW1259" s="21">
        <f t="shared" si="3374"/>
        <v>0</v>
      </c>
      <c r="AX1259" s="21">
        <f t="shared" si="3374"/>
        <v>0</v>
      </c>
      <c r="AY1259" s="21">
        <f t="shared" si="3360"/>
        <v>415620.67700000003</v>
      </c>
      <c r="AZ1259" s="21">
        <f t="shared" si="3361"/>
        <v>0</v>
      </c>
      <c r="BA1259" s="21">
        <f t="shared" si="3362"/>
        <v>0</v>
      </c>
      <c r="BB1259" s="21">
        <f t="shared" si="3374"/>
        <v>0</v>
      </c>
      <c r="BC1259" s="21">
        <f t="shared" si="3257"/>
        <v>415620.67700000003</v>
      </c>
      <c r="BD1259" s="21">
        <f t="shared" si="3374"/>
        <v>0</v>
      </c>
      <c r="BE1259" s="21">
        <f t="shared" si="3374"/>
        <v>0</v>
      </c>
      <c r="BF1259" s="21">
        <f t="shared" si="3369"/>
        <v>415620.67700000003</v>
      </c>
      <c r="BG1259" s="21">
        <f t="shared" si="3370"/>
        <v>0</v>
      </c>
      <c r="BH1259" s="21">
        <f t="shared" si="3374"/>
        <v>0</v>
      </c>
      <c r="BI1259" s="21">
        <f t="shared" si="3374"/>
        <v>0</v>
      </c>
      <c r="BJ1259" s="21">
        <f t="shared" si="3371"/>
        <v>415620.67700000003</v>
      </c>
      <c r="BK1259" s="21">
        <f t="shared" si="3372"/>
        <v>0</v>
      </c>
      <c r="BL1259" s="21">
        <f t="shared" si="3374"/>
        <v>0</v>
      </c>
      <c r="BM1259" s="21">
        <f t="shared" si="3363"/>
        <v>415620.67700000003</v>
      </c>
      <c r="BN1259" s="21">
        <f t="shared" si="3374"/>
        <v>0</v>
      </c>
      <c r="BO1259" s="21">
        <f t="shared" si="3364"/>
        <v>415620.67700000003</v>
      </c>
      <c r="BP1259" s="21">
        <f t="shared" si="3374"/>
        <v>0</v>
      </c>
      <c r="BQ1259" s="21">
        <f t="shared" si="3337"/>
        <v>415620.67700000003</v>
      </c>
      <c r="BR1259" s="21">
        <f t="shared" si="3374"/>
        <v>0</v>
      </c>
      <c r="BS1259" s="33">
        <f t="shared" si="3375"/>
        <v>415620.67700000003</v>
      </c>
      <c r="BT1259" s="21">
        <f t="shared" si="3374"/>
        <v>0</v>
      </c>
    </row>
    <row r="1260" spans="1:73" x14ac:dyDescent="0.3">
      <c r="A1260" s="1" t="s">
        <v>853</v>
      </c>
      <c r="B1260" s="1" t="s">
        <v>330</v>
      </c>
      <c r="C1260" s="1"/>
      <c r="D1260" s="1"/>
      <c r="E1260" s="2" t="s">
        <v>738</v>
      </c>
      <c r="F1260" s="3"/>
      <c r="G1260" s="3"/>
      <c r="H1260" s="3"/>
      <c r="I1260" s="3"/>
      <c r="J1260" s="3"/>
      <c r="K1260" s="3"/>
      <c r="L1260" s="18">
        <f>L1261</f>
        <v>0</v>
      </c>
      <c r="M1260" s="18">
        <f t="shared" si="3374"/>
        <v>0</v>
      </c>
      <c r="N1260" s="18">
        <f t="shared" si="3374"/>
        <v>0</v>
      </c>
      <c r="O1260" s="21">
        <f t="shared" si="3374"/>
        <v>415620.67700000003</v>
      </c>
      <c r="P1260" s="21">
        <f t="shared" si="3374"/>
        <v>0</v>
      </c>
      <c r="Q1260" s="21">
        <f t="shared" si="3374"/>
        <v>0</v>
      </c>
      <c r="R1260" s="21">
        <f t="shared" si="3335"/>
        <v>415620.67700000003</v>
      </c>
      <c r="S1260" s="21">
        <f t="shared" si="3335"/>
        <v>0</v>
      </c>
      <c r="T1260" s="21">
        <f t="shared" si="3335"/>
        <v>0</v>
      </c>
      <c r="U1260" s="21">
        <f t="shared" si="3374"/>
        <v>0</v>
      </c>
      <c r="V1260" s="21">
        <f t="shared" si="3374"/>
        <v>0</v>
      </c>
      <c r="W1260" s="21">
        <f t="shared" si="3374"/>
        <v>0</v>
      </c>
      <c r="X1260" s="21">
        <f t="shared" si="3266"/>
        <v>415620.67700000003</v>
      </c>
      <c r="Y1260" s="21">
        <f t="shared" si="3266"/>
        <v>0</v>
      </c>
      <c r="Z1260" s="21">
        <f t="shared" si="3266"/>
        <v>0</v>
      </c>
      <c r="AA1260" s="21">
        <f t="shared" si="3374"/>
        <v>0</v>
      </c>
      <c r="AB1260" s="21">
        <f t="shared" si="3267"/>
        <v>415620.67700000003</v>
      </c>
      <c r="AC1260" s="21">
        <f t="shared" si="3374"/>
        <v>0</v>
      </c>
      <c r="AD1260" s="21">
        <f t="shared" si="3374"/>
        <v>0</v>
      </c>
      <c r="AE1260" s="34">
        <f t="shared" si="3260"/>
        <v>415620.67700000003</v>
      </c>
      <c r="AF1260" s="21">
        <f t="shared" si="3374"/>
        <v>0</v>
      </c>
      <c r="AG1260" s="34">
        <f t="shared" si="3261"/>
        <v>415620.67700000003</v>
      </c>
      <c r="AH1260" s="21">
        <f t="shared" si="3374"/>
        <v>0</v>
      </c>
      <c r="AI1260" s="21">
        <f t="shared" si="3374"/>
        <v>0</v>
      </c>
      <c r="AJ1260" s="21">
        <f t="shared" si="3374"/>
        <v>0</v>
      </c>
      <c r="AK1260" s="21">
        <f t="shared" si="3235"/>
        <v>415620.67700000003</v>
      </c>
      <c r="AL1260" s="21">
        <f t="shared" si="3236"/>
        <v>0</v>
      </c>
      <c r="AM1260" s="21">
        <f t="shared" si="3236"/>
        <v>0</v>
      </c>
      <c r="AN1260" s="21">
        <f t="shared" si="3374"/>
        <v>0</v>
      </c>
      <c r="AO1260" s="21">
        <f t="shared" si="3237"/>
        <v>415620.67700000003</v>
      </c>
      <c r="AP1260" s="21">
        <f t="shared" si="3374"/>
        <v>0</v>
      </c>
      <c r="AQ1260" s="21">
        <f t="shared" si="3374"/>
        <v>0</v>
      </c>
      <c r="AR1260" s="21">
        <f t="shared" si="3374"/>
        <v>0</v>
      </c>
      <c r="AS1260" s="21">
        <f t="shared" si="3367"/>
        <v>415620.67700000003</v>
      </c>
      <c r="AT1260" s="21">
        <f t="shared" ref="AT1260:AU1327" si="3376">AL1260+AQ1260</f>
        <v>0</v>
      </c>
      <c r="AU1260" s="21">
        <f t="shared" si="3376"/>
        <v>0</v>
      </c>
      <c r="AV1260" s="21">
        <f t="shared" si="3374"/>
        <v>0</v>
      </c>
      <c r="AW1260" s="21">
        <f t="shared" si="3374"/>
        <v>0</v>
      </c>
      <c r="AX1260" s="21">
        <f t="shared" si="3374"/>
        <v>0</v>
      </c>
      <c r="AY1260" s="21">
        <f t="shared" si="3360"/>
        <v>415620.67700000003</v>
      </c>
      <c r="AZ1260" s="21">
        <f t="shared" si="3361"/>
        <v>0</v>
      </c>
      <c r="BA1260" s="21">
        <f t="shared" si="3362"/>
        <v>0</v>
      </c>
      <c r="BB1260" s="21">
        <f t="shared" si="3374"/>
        <v>0</v>
      </c>
      <c r="BC1260" s="21">
        <f t="shared" si="3257"/>
        <v>415620.67700000003</v>
      </c>
      <c r="BD1260" s="21">
        <f t="shared" si="3374"/>
        <v>0</v>
      </c>
      <c r="BE1260" s="21">
        <f t="shared" si="3374"/>
        <v>0</v>
      </c>
      <c r="BF1260" s="21">
        <f t="shared" si="3369"/>
        <v>415620.67700000003</v>
      </c>
      <c r="BG1260" s="21">
        <f t="shared" si="3370"/>
        <v>0</v>
      </c>
      <c r="BH1260" s="21">
        <f t="shared" si="3374"/>
        <v>0</v>
      </c>
      <c r="BI1260" s="21">
        <f t="shared" si="3374"/>
        <v>0</v>
      </c>
      <c r="BJ1260" s="21">
        <f t="shared" si="3371"/>
        <v>415620.67700000003</v>
      </c>
      <c r="BK1260" s="21">
        <f t="shared" si="3372"/>
        <v>0</v>
      </c>
      <c r="BL1260" s="21">
        <f t="shared" si="3374"/>
        <v>0</v>
      </c>
      <c r="BM1260" s="21">
        <f t="shared" si="3363"/>
        <v>415620.67700000003</v>
      </c>
      <c r="BN1260" s="21">
        <f t="shared" si="3374"/>
        <v>0</v>
      </c>
      <c r="BO1260" s="21">
        <f t="shared" si="3364"/>
        <v>415620.67700000003</v>
      </c>
      <c r="BP1260" s="21">
        <f t="shared" si="3374"/>
        <v>0</v>
      </c>
      <c r="BQ1260" s="21">
        <f t="shared" si="3337"/>
        <v>415620.67700000003</v>
      </c>
      <c r="BR1260" s="21">
        <f t="shared" si="3374"/>
        <v>0</v>
      </c>
      <c r="BS1260" s="33">
        <f t="shared" si="3375"/>
        <v>415620.67700000003</v>
      </c>
      <c r="BT1260" s="21">
        <f t="shared" si="3374"/>
        <v>0</v>
      </c>
    </row>
    <row r="1261" spans="1:73" x14ac:dyDescent="0.3">
      <c r="A1261" s="1" t="s">
        <v>853</v>
      </c>
      <c r="B1261" s="1" t="s">
        <v>330</v>
      </c>
      <c r="C1261" s="1" t="s">
        <v>58</v>
      </c>
      <c r="D1261" s="1" t="s">
        <v>10</v>
      </c>
      <c r="E1261" s="2" t="s">
        <v>761</v>
      </c>
      <c r="F1261" s="3"/>
      <c r="G1261" s="3"/>
      <c r="H1261" s="3"/>
      <c r="I1261" s="3"/>
      <c r="J1261" s="3"/>
      <c r="K1261" s="3"/>
      <c r="L1261" s="18">
        <v>0</v>
      </c>
      <c r="M1261" s="18">
        <v>0</v>
      </c>
      <c r="N1261" s="18">
        <v>0</v>
      </c>
      <c r="O1261" s="21">
        <v>415620.67700000003</v>
      </c>
      <c r="P1261" s="21"/>
      <c r="Q1261" s="21"/>
      <c r="R1261" s="21">
        <f t="shared" si="3335"/>
        <v>415620.67700000003</v>
      </c>
      <c r="S1261" s="21">
        <f t="shared" si="3335"/>
        <v>0</v>
      </c>
      <c r="T1261" s="21">
        <f t="shared" si="3335"/>
        <v>0</v>
      </c>
      <c r="U1261" s="21"/>
      <c r="V1261" s="21"/>
      <c r="W1261" s="21"/>
      <c r="X1261" s="21">
        <f t="shared" si="3266"/>
        <v>415620.67700000003</v>
      </c>
      <c r="Y1261" s="21">
        <f t="shared" si="3266"/>
        <v>0</v>
      </c>
      <c r="Z1261" s="21">
        <f t="shared" si="3266"/>
        <v>0</v>
      </c>
      <c r="AA1261" s="21"/>
      <c r="AB1261" s="21">
        <f t="shared" si="3267"/>
        <v>415620.67700000003</v>
      </c>
      <c r="AC1261" s="21"/>
      <c r="AD1261" s="21"/>
      <c r="AE1261" s="34">
        <f t="shared" si="3260"/>
        <v>415620.67700000003</v>
      </c>
      <c r="AF1261" s="21"/>
      <c r="AG1261" s="34">
        <f t="shared" si="3261"/>
        <v>415620.67700000003</v>
      </c>
      <c r="AH1261" s="21"/>
      <c r="AI1261" s="21"/>
      <c r="AJ1261" s="21"/>
      <c r="AK1261" s="21">
        <f t="shared" ref="AK1261:AK1328" si="3377">AG1261+AH1261</f>
        <v>415620.67700000003</v>
      </c>
      <c r="AL1261" s="21">
        <f t="shared" ref="AL1261:AM1328" si="3378">Y1261+AI1261</f>
        <v>0</v>
      </c>
      <c r="AM1261" s="21">
        <f t="shared" si="3378"/>
        <v>0</v>
      </c>
      <c r="AN1261" s="21"/>
      <c r="AO1261" s="21">
        <f t="shared" ref="AO1261:AO1328" si="3379">AK1261+AN1261</f>
        <v>415620.67700000003</v>
      </c>
      <c r="AP1261" s="21"/>
      <c r="AQ1261" s="21"/>
      <c r="AR1261" s="21"/>
      <c r="AS1261" s="21">
        <f t="shared" si="3367"/>
        <v>415620.67700000003</v>
      </c>
      <c r="AT1261" s="21">
        <f t="shared" si="3376"/>
        <v>0</v>
      </c>
      <c r="AU1261" s="21">
        <f t="shared" si="3376"/>
        <v>0</v>
      </c>
      <c r="AV1261" s="21"/>
      <c r="AW1261" s="21"/>
      <c r="AX1261" s="21"/>
      <c r="AY1261" s="21">
        <f t="shared" si="3360"/>
        <v>415620.67700000003</v>
      </c>
      <c r="AZ1261" s="21">
        <f t="shared" si="3361"/>
        <v>0</v>
      </c>
      <c r="BA1261" s="21">
        <f t="shared" si="3362"/>
        <v>0</v>
      </c>
      <c r="BB1261" s="21"/>
      <c r="BC1261" s="21">
        <f t="shared" si="3257"/>
        <v>415620.67700000003</v>
      </c>
      <c r="BD1261" s="21"/>
      <c r="BE1261" s="21"/>
      <c r="BF1261" s="21">
        <f t="shared" si="3369"/>
        <v>415620.67700000003</v>
      </c>
      <c r="BG1261" s="21">
        <f t="shared" si="3370"/>
        <v>0</v>
      </c>
      <c r="BH1261" s="21"/>
      <c r="BI1261" s="21"/>
      <c r="BJ1261" s="21">
        <f t="shared" si="3371"/>
        <v>415620.67700000003</v>
      </c>
      <c r="BK1261" s="21">
        <f t="shared" si="3372"/>
        <v>0</v>
      </c>
      <c r="BL1261" s="21"/>
      <c r="BM1261" s="21">
        <f t="shared" si="3363"/>
        <v>415620.67700000003</v>
      </c>
      <c r="BN1261" s="21"/>
      <c r="BO1261" s="21">
        <f t="shared" si="3364"/>
        <v>415620.67700000003</v>
      </c>
      <c r="BP1261" s="21"/>
      <c r="BQ1261" s="21">
        <f t="shared" si="3337"/>
        <v>415620.67700000003</v>
      </c>
      <c r="BR1261" s="21"/>
      <c r="BS1261" s="33">
        <f t="shared" si="3375"/>
        <v>415620.67700000003</v>
      </c>
      <c r="BT1261" s="21"/>
    </row>
    <row r="1262" spans="1:73" ht="62.4" x14ac:dyDescent="0.3">
      <c r="A1262" s="1" t="s">
        <v>399</v>
      </c>
      <c r="B1262" s="1"/>
      <c r="C1262" s="1"/>
      <c r="D1262" s="1"/>
      <c r="E1262" s="2" t="s">
        <v>598</v>
      </c>
      <c r="F1262" s="3">
        <f t="shared" ref="F1262:K1262" si="3380">F1266</f>
        <v>22000</v>
      </c>
      <c r="G1262" s="3">
        <f t="shared" si="3380"/>
        <v>22000</v>
      </c>
      <c r="H1262" s="3">
        <f t="shared" si="3380"/>
        <v>0</v>
      </c>
      <c r="I1262" s="3">
        <f t="shared" si="3380"/>
        <v>0</v>
      </c>
      <c r="J1262" s="3">
        <f t="shared" si="3380"/>
        <v>0</v>
      </c>
      <c r="K1262" s="3">
        <f t="shared" si="3380"/>
        <v>0</v>
      </c>
      <c r="L1262" s="18">
        <f t="shared" si="3200"/>
        <v>22000</v>
      </c>
      <c r="M1262" s="18">
        <f t="shared" si="3200"/>
        <v>22000</v>
      </c>
      <c r="N1262" s="18">
        <f t="shared" si="3200"/>
        <v>0</v>
      </c>
      <c r="O1262" s="9">
        <f>O1266</f>
        <v>0</v>
      </c>
      <c r="P1262" s="9">
        <f>P1266</f>
        <v>0</v>
      </c>
      <c r="Q1262" s="9">
        <f>Q1266</f>
        <v>0</v>
      </c>
      <c r="R1262" s="21">
        <f t="shared" si="3335"/>
        <v>22000</v>
      </c>
      <c r="S1262" s="21">
        <f t="shared" si="3335"/>
        <v>22000</v>
      </c>
      <c r="T1262" s="21">
        <f t="shared" si="3335"/>
        <v>0</v>
      </c>
      <c r="U1262" s="9">
        <f>U1266+U1263</f>
        <v>13212.888999999999</v>
      </c>
      <c r="V1262" s="9">
        <f t="shared" ref="V1262:BT1262" si="3381">V1266+V1263</f>
        <v>0</v>
      </c>
      <c r="W1262" s="9">
        <f t="shared" si="3381"/>
        <v>0</v>
      </c>
      <c r="X1262" s="21">
        <f t="shared" si="3266"/>
        <v>35212.888999999996</v>
      </c>
      <c r="Y1262" s="21">
        <f t="shared" si="3266"/>
        <v>22000</v>
      </c>
      <c r="Z1262" s="21">
        <f t="shared" si="3266"/>
        <v>0</v>
      </c>
      <c r="AA1262" s="9">
        <f t="shared" ref="AA1262" si="3382">AA1266+AA1263</f>
        <v>0</v>
      </c>
      <c r="AB1262" s="21">
        <f t="shared" si="3267"/>
        <v>35212.888999999996</v>
      </c>
      <c r="AC1262" s="9">
        <f t="shared" ref="AC1262:AD1262" si="3383">AC1266+AC1263</f>
        <v>0</v>
      </c>
      <c r="AD1262" s="9">
        <f t="shared" si="3383"/>
        <v>0</v>
      </c>
      <c r="AE1262" s="34">
        <f t="shared" si="3260"/>
        <v>35212.888999999996</v>
      </c>
      <c r="AF1262" s="9">
        <f t="shared" ref="AF1262" si="3384">AF1266+AF1263</f>
        <v>0</v>
      </c>
      <c r="AG1262" s="34">
        <f t="shared" si="3261"/>
        <v>35212.888999999996</v>
      </c>
      <c r="AH1262" s="9">
        <f t="shared" ref="AH1262:AJ1262" si="3385">AH1266+AH1263</f>
        <v>0</v>
      </c>
      <c r="AI1262" s="9">
        <f t="shared" si="3385"/>
        <v>0</v>
      </c>
      <c r="AJ1262" s="9">
        <f t="shared" si="3385"/>
        <v>0</v>
      </c>
      <c r="AK1262" s="21">
        <f t="shared" si="3377"/>
        <v>35212.888999999996</v>
      </c>
      <c r="AL1262" s="21">
        <f t="shared" si="3378"/>
        <v>22000</v>
      </c>
      <c r="AM1262" s="21">
        <f t="shared" si="3378"/>
        <v>0</v>
      </c>
      <c r="AN1262" s="9">
        <f t="shared" ref="AN1262" si="3386">AN1266+AN1263</f>
        <v>0</v>
      </c>
      <c r="AO1262" s="21">
        <f t="shared" si="3379"/>
        <v>35212.888999999996</v>
      </c>
      <c r="AP1262" s="9">
        <f t="shared" ref="AP1262:AR1262" si="3387">AP1266+AP1263</f>
        <v>-13.667999999999999</v>
      </c>
      <c r="AQ1262" s="9">
        <f t="shared" si="3387"/>
        <v>0</v>
      </c>
      <c r="AR1262" s="9">
        <f t="shared" si="3387"/>
        <v>0</v>
      </c>
      <c r="AS1262" s="20">
        <f t="shared" si="3367"/>
        <v>35199.220999999998</v>
      </c>
      <c r="AT1262" s="20">
        <f t="shared" si="3376"/>
        <v>22000</v>
      </c>
      <c r="AU1262" s="20">
        <f t="shared" si="3376"/>
        <v>0</v>
      </c>
      <c r="AV1262" s="9">
        <f t="shared" ref="AV1262:AX1262" si="3388">AV1266+AV1263</f>
        <v>0</v>
      </c>
      <c r="AW1262" s="9">
        <f t="shared" si="3388"/>
        <v>0</v>
      </c>
      <c r="AX1262" s="9">
        <f t="shared" si="3388"/>
        <v>0</v>
      </c>
      <c r="AY1262" s="21">
        <f t="shared" si="3360"/>
        <v>35199.220999999998</v>
      </c>
      <c r="AZ1262" s="21">
        <f t="shared" si="3361"/>
        <v>22000</v>
      </c>
      <c r="BA1262" s="21">
        <f t="shared" si="3362"/>
        <v>0</v>
      </c>
      <c r="BB1262" s="9">
        <f t="shared" ref="BB1262" si="3389">BB1266+BB1263</f>
        <v>0</v>
      </c>
      <c r="BC1262" s="21">
        <f t="shared" si="3257"/>
        <v>35199.220999999998</v>
      </c>
      <c r="BD1262" s="9">
        <f t="shared" ref="BD1262:BE1262" si="3390">BD1266+BD1263</f>
        <v>0</v>
      </c>
      <c r="BE1262" s="9">
        <f t="shared" si="3390"/>
        <v>0</v>
      </c>
      <c r="BF1262" s="21">
        <f t="shared" si="3369"/>
        <v>35199.220999999998</v>
      </c>
      <c r="BG1262" s="21">
        <f t="shared" si="3370"/>
        <v>22000</v>
      </c>
      <c r="BH1262" s="9">
        <f t="shared" ref="BH1262:BI1262" si="3391">BH1266+BH1263</f>
        <v>0</v>
      </c>
      <c r="BI1262" s="9">
        <f t="shared" si="3391"/>
        <v>0</v>
      </c>
      <c r="BJ1262" s="21">
        <f t="shared" si="3371"/>
        <v>35199.220999999998</v>
      </c>
      <c r="BK1262" s="21">
        <f t="shared" si="3372"/>
        <v>22000</v>
      </c>
      <c r="BL1262" s="9">
        <f t="shared" ref="BL1262" si="3392">BL1266+BL1263</f>
        <v>0</v>
      </c>
      <c r="BM1262" s="21">
        <f t="shared" si="3363"/>
        <v>35199.220999999998</v>
      </c>
      <c r="BN1262" s="9">
        <f t="shared" ref="BN1262" si="3393">BN1266+BN1263</f>
        <v>0</v>
      </c>
      <c r="BO1262" s="21">
        <f t="shared" si="3364"/>
        <v>35199.220999999998</v>
      </c>
      <c r="BP1262" s="9">
        <f t="shared" ref="BP1262" si="3394">BP1266+BP1263</f>
        <v>0</v>
      </c>
      <c r="BQ1262" s="21">
        <f t="shared" si="3337"/>
        <v>35199.220999999998</v>
      </c>
      <c r="BR1262" s="9">
        <f t="shared" ref="BR1262" si="3395">BR1266+BR1263</f>
        <v>0</v>
      </c>
      <c r="BS1262" s="33">
        <f t="shared" si="3375"/>
        <v>35199.220999999998</v>
      </c>
      <c r="BT1262" s="9">
        <f t="shared" si="3381"/>
        <v>0</v>
      </c>
    </row>
    <row r="1263" spans="1:73" ht="31.2" x14ac:dyDescent="0.3">
      <c r="A1263" s="1" t="s">
        <v>399</v>
      </c>
      <c r="B1263" s="1" t="s">
        <v>6</v>
      </c>
      <c r="C1263" s="1"/>
      <c r="D1263" s="1"/>
      <c r="E1263" s="2" t="s">
        <v>730</v>
      </c>
      <c r="F1263" s="3"/>
      <c r="G1263" s="3"/>
      <c r="H1263" s="3"/>
      <c r="I1263" s="3"/>
      <c r="J1263" s="3"/>
      <c r="K1263" s="3"/>
      <c r="L1263" s="18"/>
      <c r="M1263" s="18"/>
      <c r="N1263" s="18"/>
      <c r="O1263" s="9"/>
      <c r="P1263" s="9"/>
      <c r="Q1263" s="9"/>
      <c r="R1263" s="21">
        <f>R1264</f>
        <v>0</v>
      </c>
      <c r="S1263" s="21">
        <f t="shared" ref="S1263:BT1264" si="3396">S1264</f>
        <v>0</v>
      </c>
      <c r="T1263" s="21">
        <f t="shared" si="3396"/>
        <v>0</v>
      </c>
      <c r="U1263" s="21">
        <f t="shared" si="3396"/>
        <v>139.911</v>
      </c>
      <c r="V1263" s="21">
        <f t="shared" si="3396"/>
        <v>0</v>
      </c>
      <c r="W1263" s="21">
        <f t="shared" si="3396"/>
        <v>0</v>
      </c>
      <c r="X1263" s="21">
        <f t="shared" si="3266"/>
        <v>139.911</v>
      </c>
      <c r="Y1263" s="21">
        <f t="shared" si="3266"/>
        <v>0</v>
      </c>
      <c r="Z1263" s="21">
        <f t="shared" si="3266"/>
        <v>0</v>
      </c>
      <c r="AA1263" s="21">
        <f t="shared" si="3396"/>
        <v>0</v>
      </c>
      <c r="AB1263" s="21">
        <f t="shared" si="3267"/>
        <v>139.911</v>
      </c>
      <c r="AC1263" s="21">
        <f t="shared" si="3396"/>
        <v>0</v>
      </c>
      <c r="AD1263" s="21">
        <f t="shared" si="3396"/>
        <v>0</v>
      </c>
      <c r="AE1263" s="34">
        <f t="shared" si="3260"/>
        <v>139.911</v>
      </c>
      <c r="AF1263" s="21">
        <f t="shared" si="3396"/>
        <v>0</v>
      </c>
      <c r="AG1263" s="34">
        <f t="shared" si="3261"/>
        <v>139.911</v>
      </c>
      <c r="AH1263" s="21">
        <f t="shared" si="3396"/>
        <v>0</v>
      </c>
      <c r="AI1263" s="21">
        <f t="shared" si="3396"/>
        <v>0</v>
      </c>
      <c r="AJ1263" s="21">
        <f t="shared" si="3396"/>
        <v>0</v>
      </c>
      <c r="AK1263" s="21">
        <f t="shared" si="3377"/>
        <v>139.911</v>
      </c>
      <c r="AL1263" s="21">
        <f t="shared" si="3378"/>
        <v>0</v>
      </c>
      <c r="AM1263" s="21">
        <f t="shared" si="3378"/>
        <v>0</v>
      </c>
      <c r="AN1263" s="21">
        <f t="shared" si="3396"/>
        <v>0</v>
      </c>
      <c r="AO1263" s="21">
        <f t="shared" si="3379"/>
        <v>139.911</v>
      </c>
      <c r="AP1263" s="21">
        <f t="shared" si="3396"/>
        <v>-13.667999999999999</v>
      </c>
      <c r="AQ1263" s="21">
        <f t="shared" si="3396"/>
        <v>0</v>
      </c>
      <c r="AR1263" s="21">
        <f t="shared" si="3396"/>
        <v>0</v>
      </c>
      <c r="AS1263" s="21">
        <f t="shared" si="3367"/>
        <v>126.24299999999999</v>
      </c>
      <c r="AT1263" s="21">
        <f t="shared" si="3376"/>
        <v>0</v>
      </c>
      <c r="AU1263" s="21">
        <f t="shared" si="3376"/>
        <v>0</v>
      </c>
      <c r="AV1263" s="21">
        <f t="shared" si="3396"/>
        <v>0</v>
      </c>
      <c r="AW1263" s="21">
        <f t="shared" si="3396"/>
        <v>0</v>
      </c>
      <c r="AX1263" s="21">
        <f t="shared" si="3396"/>
        <v>0</v>
      </c>
      <c r="AY1263" s="21">
        <f t="shared" si="3360"/>
        <v>126.24299999999999</v>
      </c>
      <c r="AZ1263" s="21">
        <f t="shared" si="3361"/>
        <v>0</v>
      </c>
      <c r="BA1263" s="21">
        <f t="shared" si="3362"/>
        <v>0</v>
      </c>
      <c r="BB1263" s="21">
        <f t="shared" si="3396"/>
        <v>0</v>
      </c>
      <c r="BC1263" s="21">
        <f t="shared" ref="BC1263:BC1330" si="3397">AY1263+BB1263</f>
        <v>126.24299999999999</v>
      </c>
      <c r="BD1263" s="21">
        <f t="shared" si="3396"/>
        <v>0</v>
      </c>
      <c r="BE1263" s="21">
        <f t="shared" si="3396"/>
        <v>0</v>
      </c>
      <c r="BF1263" s="21">
        <f t="shared" si="3369"/>
        <v>126.24299999999999</v>
      </c>
      <c r="BG1263" s="21">
        <f t="shared" si="3370"/>
        <v>0</v>
      </c>
      <c r="BH1263" s="21">
        <f t="shared" si="3396"/>
        <v>0</v>
      </c>
      <c r="BI1263" s="21">
        <f t="shared" si="3396"/>
        <v>0</v>
      </c>
      <c r="BJ1263" s="21">
        <f t="shared" si="3371"/>
        <v>126.24299999999999</v>
      </c>
      <c r="BK1263" s="21">
        <f t="shared" si="3372"/>
        <v>0</v>
      </c>
      <c r="BL1263" s="21">
        <f t="shared" si="3396"/>
        <v>0</v>
      </c>
      <c r="BM1263" s="21">
        <f t="shared" si="3363"/>
        <v>126.24299999999999</v>
      </c>
      <c r="BN1263" s="21">
        <f t="shared" si="3396"/>
        <v>0</v>
      </c>
      <c r="BO1263" s="21">
        <f t="shared" si="3364"/>
        <v>126.24299999999999</v>
      </c>
      <c r="BP1263" s="21">
        <f t="shared" si="3396"/>
        <v>0</v>
      </c>
      <c r="BQ1263" s="21">
        <f t="shared" si="3337"/>
        <v>126.24299999999999</v>
      </c>
      <c r="BR1263" s="21">
        <f t="shared" si="3396"/>
        <v>0</v>
      </c>
      <c r="BS1263" s="33">
        <f t="shared" si="3375"/>
        <v>126.24299999999999</v>
      </c>
      <c r="BT1263" s="21">
        <f t="shared" si="3396"/>
        <v>0</v>
      </c>
    </row>
    <row r="1264" spans="1:73" ht="46.8" x14ac:dyDescent="0.3">
      <c r="A1264" s="1" t="s">
        <v>399</v>
      </c>
      <c r="B1264" s="1" t="s">
        <v>167</v>
      </c>
      <c r="C1264" s="1"/>
      <c r="D1264" s="1"/>
      <c r="E1264" s="2" t="s">
        <v>731</v>
      </c>
      <c r="F1264" s="3"/>
      <c r="G1264" s="3"/>
      <c r="H1264" s="3"/>
      <c r="I1264" s="3"/>
      <c r="J1264" s="3"/>
      <c r="K1264" s="3"/>
      <c r="L1264" s="18"/>
      <c r="M1264" s="18"/>
      <c r="N1264" s="18"/>
      <c r="O1264" s="9"/>
      <c r="P1264" s="9"/>
      <c r="Q1264" s="9"/>
      <c r="R1264" s="21">
        <f>R1265</f>
        <v>0</v>
      </c>
      <c r="S1264" s="21">
        <f t="shared" si="3396"/>
        <v>0</v>
      </c>
      <c r="T1264" s="21">
        <f t="shared" si="3396"/>
        <v>0</v>
      </c>
      <c r="U1264" s="21">
        <f t="shared" si="3396"/>
        <v>139.911</v>
      </c>
      <c r="V1264" s="21">
        <f t="shared" si="3396"/>
        <v>0</v>
      </c>
      <c r="W1264" s="21">
        <f t="shared" si="3396"/>
        <v>0</v>
      </c>
      <c r="X1264" s="21">
        <f t="shared" si="3266"/>
        <v>139.911</v>
      </c>
      <c r="Y1264" s="21">
        <f t="shared" si="3266"/>
        <v>0</v>
      </c>
      <c r="Z1264" s="21">
        <f t="shared" si="3266"/>
        <v>0</v>
      </c>
      <c r="AA1264" s="21">
        <f t="shared" si="3396"/>
        <v>0</v>
      </c>
      <c r="AB1264" s="21">
        <f t="shared" si="3267"/>
        <v>139.911</v>
      </c>
      <c r="AC1264" s="21">
        <f t="shared" si="3396"/>
        <v>0</v>
      </c>
      <c r="AD1264" s="21">
        <f t="shared" si="3396"/>
        <v>0</v>
      </c>
      <c r="AE1264" s="34">
        <f t="shared" si="3260"/>
        <v>139.911</v>
      </c>
      <c r="AF1264" s="21">
        <f t="shared" si="3396"/>
        <v>0</v>
      </c>
      <c r="AG1264" s="34">
        <f t="shared" si="3261"/>
        <v>139.911</v>
      </c>
      <c r="AH1264" s="21">
        <f t="shared" si="3396"/>
        <v>0</v>
      </c>
      <c r="AI1264" s="21">
        <f t="shared" si="3396"/>
        <v>0</v>
      </c>
      <c r="AJ1264" s="21">
        <f t="shared" si="3396"/>
        <v>0</v>
      </c>
      <c r="AK1264" s="21">
        <f t="shared" si="3377"/>
        <v>139.911</v>
      </c>
      <c r="AL1264" s="21">
        <f t="shared" si="3378"/>
        <v>0</v>
      </c>
      <c r="AM1264" s="21">
        <f t="shared" si="3378"/>
        <v>0</v>
      </c>
      <c r="AN1264" s="21">
        <f t="shared" si="3396"/>
        <v>0</v>
      </c>
      <c r="AO1264" s="21">
        <f t="shared" si="3379"/>
        <v>139.911</v>
      </c>
      <c r="AP1264" s="21">
        <f t="shared" si="3396"/>
        <v>-13.667999999999999</v>
      </c>
      <c r="AQ1264" s="21">
        <f t="shared" si="3396"/>
        <v>0</v>
      </c>
      <c r="AR1264" s="21">
        <f t="shared" si="3396"/>
        <v>0</v>
      </c>
      <c r="AS1264" s="21">
        <f t="shared" si="3367"/>
        <v>126.24299999999999</v>
      </c>
      <c r="AT1264" s="21">
        <f t="shared" si="3376"/>
        <v>0</v>
      </c>
      <c r="AU1264" s="21">
        <f t="shared" si="3376"/>
        <v>0</v>
      </c>
      <c r="AV1264" s="21">
        <f t="shared" si="3396"/>
        <v>0</v>
      </c>
      <c r="AW1264" s="21">
        <f t="shared" si="3396"/>
        <v>0</v>
      </c>
      <c r="AX1264" s="21">
        <f t="shared" si="3396"/>
        <v>0</v>
      </c>
      <c r="AY1264" s="21">
        <f t="shared" si="3360"/>
        <v>126.24299999999999</v>
      </c>
      <c r="AZ1264" s="21">
        <f t="shared" si="3361"/>
        <v>0</v>
      </c>
      <c r="BA1264" s="21">
        <f t="shared" si="3362"/>
        <v>0</v>
      </c>
      <c r="BB1264" s="21">
        <f t="shared" si="3396"/>
        <v>0</v>
      </c>
      <c r="BC1264" s="21">
        <f t="shared" si="3397"/>
        <v>126.24299999999999</v>
      </c>
      <c r="BD1264" s="21">
        <f t="shared" si="3396"/>
        <v>0</v>
      </c>
      <c r="BE1264" s="21">
        <f t="shared" si="3396"/>
        <v>0</v>
      </c>
      <c r="BF1264" s="21">
        <f t="shared" si="3369"/>
        <v>126.24299999999999</v>
      </c>
      <c r="BG1264" s="21">
        <f t="shared" si="3370"/>
        <v>0</v>
      </c>
      <c r="BH1264" s="21">
        <f t="shared" si="3396"/>
        <v>0</v>
      </c>
      <c r="BI1264" s="21">
        <f t="shared" si="3396"/>
        <v>0</v>
      </c>
      <c r="BJ1264" s="21">
        <f t="shared" si="3371"/>
        <v>126.24299999999999</v>
      </c>
      <c r="BK1264" s="21">
        <f t="shared" si="3372"/>
        <v>0</v>
      </c>
      <c r="BL1264" s="21">
        <f t="shared" si="3396"/>
        <v>0</v>
      </c>
      <c r="BM1264" s="21">
        <f t="shared" si="3363"/>
        <v>126.24299999999999</v>
      </c>
      <c r="BN1264" s="21">
        <f t="shared" si="3396"/>
        <v>0</v>
      </c>
      <c r="BO1264" s="21">
        <f t="shared" si="3364"/>
        <v>126.24299999999999</v>
      </c>
      <c r="BP1264" s="21">
        <f t="shared" si="3396"/>
        <v>0</v>
      </c>
      <c r="BQ1264" s="21">
        <f t="shared" si="3337"/>
        <v>126.24299999999999</v>
      </c>
      <c r="BR1264" s="21">
        <f t="shared" si="3396"/>
        <v>0</v>
      </c>
      <c r="BS1264" s="33">
        <f t="shared" si="3375"/>
        <v>126.24299999999999</v>
      </c>
      <c r="BT1264" s="21">
        <f t="shared" si="3396"/>
        <v>0</v>
      </c>
    </row>
    <row r="1265" spans="1:73" x14ac:dyDescent="0.3">
      <c r="A1265" s="1" t="s">
        <v>399</v>
      </c>
      <c r="B1265" s="1" t="s">
        <v>167</v>
      </c>
      <c r="C1265" s="1" t="s">
        <v>58</v>
      </c>
      <c r="D1265" s="1" t="s">
        <v>10</v>
      </c>
      <c r="E1265" s="2" t="s">
        <v>761</v>
      </c>
      <c r="F1265" s="3"/>
      <c r="G1265" s="3"/>
      <c r="H1265" s="3"/>
      <c r="I1265" s="3"/>
      <c r="J1265" s="3"/>
      <c r="K1265" s="3"/>
      <c r="L1265" s="18"/>
      <c r="M1265" s="18"/>
      <c r="N1265" s="18"/>
      <c r="O1265" s="9"/>
      <c r="P1265" s="9"/>
      <c r="Q1265" s="9"/>
      <c r="R1265" s="21">
        <v>0</v>
      </c>
      <c r="S1265" s="21">
        <v>0</v>
      </c>
      <c r="T1265" s="21">
        <v>0</v>
      </c>
      <c r="U1265" s="21">
        <v>139.911</v>
      </c>
      <c r="V1265" s="21"/>
      <c r="W1265" s="21"/>
      <c r="X1265" s="21">
        <f t="shared" si="3266"/>
        <v>139.911</v>
      </c>
      <c r="Y1265" s="21">
        <f t="shared" si="3266"/>
        <v>0</v>
      </c>
      <c r="Z1265" s="21">
        <f t="shared" si="3266"/>
        <v>0</v>
      </c>
      <c r="AA1265" s="21"/>
      <c r="AB1265" s="21">
        <f t="shared" si="3267"/>
        <v>139.911</v>
      </c>
      <c r="AC1265" s="21"/>
      <c r="AD1265" s="21"/>
      <c r="AE1265" s="34">
        <f t="shared" si="3260"/>
        <v>139.911</v>
      </c>
      <c r="AF1265" s="21"/>
      <c r="AG1265" s="34">
        <f t="shared" si="3261"/>
        <v>139.911</v>
      </c>
      <c r="AH1265" s="21"/>
      <c r="AI1265" s="21"/>
      <c r="AJ1265" s="21"/>
      <c r="AK1265" s="21">
        <f t="shared" si="3377"/>
        <v>139.911</v>
      </c>
      <c r="AL1265" s="21">
        <f t="shared" si="3378"/>
        <v>0</v>
      </c>
      <c r="AM1265" s="21">
        <f t="shared" si="3378"/>
        <v>0</v>
      </c>
      <c r="AN1265" s="21"/>
      <c r="AO1265" s="21">
        <f t="shared" si="3379"/>
        <v>139.911</v>
      </c>
      <c r="AP1265" s="21">
        <v>-13.667999999999999</v>
      </c>
      <c r="AQ1265" s="21"/>
      <c r="AR1265" s="21"/>
      <c r="AS1265" s="21">
        <f t="shared" si="3367"/>
        <v>126.24299999999999</v>
      </c>
      <c r="AT1265" s="21">
        <f t="shared" si="3376"/>
        <v>0</v>
      </c>
      <c r="AU1265" s="21">
        <f t="shared" si="3376"/>
        <v>0</v>
      </c>
      <c r="AV1265" s="21"/>
      <c r="AW1265" s="21"/>
      <c r="AX1265" s="21"/>
      <c r="AY1265" s="21">
        <f t="shared" si="3360"/>
        <v>126.24299999999999</v>
      </c>
      <c r="AZ1265" s="21">
        <f t="shared" si="3361"/>
        <v>0</v>
      </c>
      <c r="BA1265" s="21">
        <f t="shared" si="3362"/>
        <v>0</v>
      </c>
      <c r="BB1265" s="21"/>
      <c r="BC1265" s="21">
        <f t="shared" si="3397"/>
        <v>126.24299999999999</v>
      </c>
      <c r="BD1265" s="21"/>
      <c r="BE1265" s="21"/>
      <c r="BF1265" s="21">
        <f t="shared" si="3369"/>
        <v>126.24299999999999</v>
      </c>
      <c r="BG1265" s="21">
        <f t="shared" si="3370"/>
        <v>0</v>
      </c>
      <c r="BH1265" s="21"/>
      <c r="BI1265" s="21"/>
      <c r="BJ1265" s="21">
        <f t="shared" si="3371"/>
        <v>126.24299999999999</v>
      </c>
      <c r="BK1265" s="21">
        <f t="shared" si="3372"/>
        <v>0</v>
      </c>
      <c r="BL1265" s="21"/>
      <c r="BM1265" s="21">
        <f t="shared" si="3363"/>
        <v>126.24299999999999</v>
      </c>
      <c r="BN1265" s="21"/>
      <c r="BO1265" s="21">
        <f t="shared" si="3364"/>
        <v>126.24299999999999</v>
      </c>
      <c r="BP1265" s="21"/>
      <c r="BQ1265" s="21">
        <f t="shared" si="3337"/>
        <v>126.24299999999999</v>
      </c>
      <c r="BR1265" s="21"/>
      <c r="BS1265" s="33">
        <f t="shared" si="3375"/>
        <v>126.24299999999999</v>
      </c>
      <c r="BT1265" s="21"/>
    </row>
    <row r="1266" spans="1:73" ht="31.2" x14ac:dyDescent="0.3">
      <c r="A1266" s="1" t="s">
        <v>399</v>
      </c>
      <c r="B1266" s="1" t="s">
        <v>84</v>
      </c>
      <c r="C1266" s="1"/>
      <c r="D1266" s="1"/>
      <c r="E1266" s="2" t="s">
        <v>732</v>
      </c>
      <c r="F1266" s="3">
        <f>F1267</f>
        <v>22000</v>
      </c>
      <c r="G1266" s="3">
        <f t="shared" ref="G1266:BT1267" si="3398">G1267</f>
        <v>22000</v>
      </c>
      <c r="H1266" s="3">
        <f t="shared" si="3398"/>
        <v>0</v>
      </c>
      <c r="I1266" s="3">
        <f t="shared" si="3398"/>
        <v>0</v>
      </c>
      <c r="J1266" s="3">
        <f t="shared" si="3398"/>
        <v>0</v>
      </c>
      <c r="K1266" s="3">
        <f t="shared" si="3398"/>
        <v>0</v>
      </c>
      <c r="L1266" s="18">
        <f t="shared" si="3200"/>
        <v>22000</v>
      </c>
      <c r="M1266" s="18">
        <f t="shared" si="3200"/>
        <v>22000</v>
      </c>
      <c r="N1266" s="18">
        <f t="shared" si="3200"/>
        <v>0</v>
      </c>
      <c r="O1266" s="9">
        <f t="shared" si="3398"/>
        <v>0</v>
      </c>
      <c r="P1266" s="9">
        <f t="shared" si="3398"/>
        <v>0</v>
      </c>
      <c r="Q1266" s="9">
        <f t="shared" si="3398"/>
        <v>0</v>
      </c>
      <c r="R1266" s="21">
        <f t="shared" si="3335"/>
        <v>22000</v>
      </c>
      <c r="S1266" s="21">
        <f t="shared" si="3335"/>
        <v>22000</v>
      </c>
      <c r="T1266" s="21">
        <f t="shared" si="3335"/>
        <v>0</v>
      </c>
      <c r="U1266" s="9">
        <f t="shared" si="3398"/>
        <v>13072.977999999999</v>
      </c>
      <c r="V1266" s="9">
        <f t="shared" si="3398"/>
        <v>0</v>
      </c>
      <c r="W1266" s="9">
        <f t="shared" si="3398"/>
        <v>0</v>
      </c>
      <c r="X1266" s="21">
        <f t="shared" si="3266"/>
        <v>35072.978000000003</v>
      </c>
      <c r="Y1266" s="21">
        <f t="shared" si="3266"/>
        <v>22000</v>
      </c>
      <c r="Z1266" s="21">
        <f t="shared" si="3266"/>
        <v>0</v>
      </c>
      <c r="AA1266" s="9">
        <f t="shared" si="3398"/>
        <v>0</v>
      </c>
      <c r="AB1266" s="21">
        <f t="shared" si="3267"/>
        <v>35072.978000000003</v>
      </c>
      <c r="AC1266" s="9">
        <f t="shared" si="3398"/>
        <v>0</v>
      </c>
      <c r="AD1266" s="9">
        <f t="shared" si="3398"/>
        <v>0</v>
      </c>
      <c r="AE1266" s="34">
        <f t="shared" si="3260"/>
        <v>35072.978000000003</v>
      </c>
      <c r="AF1266" s="9">
        <f t="shared" si="3398"/>
        <v>0</v>
      </c>
      <c r="AG1266" s="34">
        <f t="shared" si="3261"/>
        <v>35072.978000000003</v>
      </c>
      <c r="AH1266" s="9">
        <f t="shared" si="3398"/>
        <v>0</v>
      </c>
      <c r="AI1266" s="9">
        <f t="shared" si="3398"/>
        <v>0</v>
      </c>
      <c r="AJ1266" s="9">
        <f t="shared" si="3398"/>
        <v>0</v>
      </c>
      <c r="AK1266" s="21">
        <f t="shared" si="3377"/>
        <v>35072.978000000003</v>
      </c>
      <c r="AL1266" s="21">
        <f t="shared" si="3378"/>
        <v>22000</v>
      </c>
      <c r="AM1266" s="21">
        <f t="shared" si="3378"/>
        <v>0</v>
      </c>
      <c r="AN1266" s="9">
        <f t="shared" si="3398"/>
        <v>0</v>
      </c>
      <c r="AO1266" s="21">
        <f t="shared" si="3379"/>
        <v>35072.978000000003</v>
      </c>
      <c r="AP1266" s="9">
        <f t="shared" si="3398"/>
        <v>0</v>
      </c>
      <c r="AQ1266" s="9">
        <f t="shared" si="3398"/>
        <v>0</v>
      </c>
      <c r="AR1266" s="9">
        <f t="shared" si="3398"/>
        <v>0</v>
      </c>
      <c r="AS1266" s="21">
        <f t="shared" si="3367"/>
        <v>35072.978000000003</v>
      </c>
      <c r="AT1266" s="21">
        <f t="shared" si="3376"/>
        <v>22000</v>
      </c>
      <c r="AU1266" s="21">
        <f t="shared" si="3376"/>
        <v>0</v>
      </c>
      <c r="AV1266" s="9">
        <f t="shared" si="3398"/>
        <v>0</v>
      </c>
      <c r="AW1266" s="9">
        <f t="shared" si="3398"/>
        <v>0</v>
      </c>
      <c r="AX1266" s="9">
        <f t="shared" si="3398"/>
        <v>0</v>
      </c>
      <c r="AY1266" s="21">
        <f t="shared" si="3360"/>
        <v>35072.978000000003</v>
      </c>
      <c r="AZ1266" s="21">
        <f t="shared" si="3361"/>
        <v>22000</v>
      </c>
      <c r="BA1266" s="21">
        <f t="shared" si="3362"/>
        <v>0</v>
      </c>
      <c r="BB1266" s="9">
        <f t="shared" si="3398"/>
        <v>0</v>
      </c>
      <c r="BC1266" s="21">
        <f t="shared" si="3397"/>
        <v>35072.978000000003</v>
      </c>
      <c r="BD1266" s="9">
        <f t="shared" si="3398"/>
        <v>0</v>
      </c>
      <c r="BE1266" s="9">
        <f t="shared" si="3398"/>
        <v>0</v>
      </c>
      <c r="BF1266" s="21">
        <f t="shared" si="3369"/>
        <v>35072.978000000003</v>
      </c>
      <c r="BG1266" s="21">
        <f t="shared" si="3370"/>
        <v>22000</v>
      </c>
      <c r="BH1266" s="9">
        <f t="shared" si="3398"/>
        <v>0</v>
      </c>
      <c r="BI1266" s="9">
        <f t="shared" si="3398"/>
        <v>0</v>
      </c>
      <c r="BJ1266" s="21">
        <f t="shared" si="3371"/>
        <v>35072.978000000003</v>
      </c>
      <c r="BK1266" s="21">
        <f t="shared" si="3372"/>
        <v>22000</v>
      </c>
      <c r="BL1266" s="9">
        <f t="shared" si="3398"/>
        <v>0</v>
      </c>
      <c r="BM1266" s="21">
        <f t="shared" si="3363"/>
        <v>35072.978000000003</v>
      </c>
      <c r="BN1266" s="9">
        <f t="shared" si="3398"/>
        <v>0</v>
      </c>
      <c r="BO1266" s="21">
        <f t="shared" si="3364"/>
        <v>35072.978000000003</v>
      </c>
      <c r="BP1266" s="9">
        <f t="shared" si="3398"/>
        <v>0</v>
      </c>
      <c r="BQ1266" s="21">
        <f t="shared" si="3337"/>
        <v>35072.978000000003</v>
      </c>
      <c r="BR1266" s="9">
        <f t="shared" si="3398"/>
        <v>0</v>
      </c>
      <c r="BS1266" s="33">
        <f t="shared" si="3375"/>
        <v>35072.978000000003</v>
      </c>
      <c r="BT1266" s="9">
        <f t="shared" si="3398"/>
        <v>0</v>
      </c>
    </row>
    <row r="1267" spans="1:73" ht="31.2" x14ac:dyDescent="0.3">
      <c r="A1267" s="1" t="s">
        <v>399</v>
      </c>
      <c r="B1267" s="1" t="s">
        <v>421</v>
      </c>
      <c r="C1267" s="1"/>
      <c r="D1267" s="1"/>
      <c r="E1267" s="2" t="s">
        <v>734</v>
      </c>
      <c r="F1267" s="3">
        <f>F1268</f>
        <v>22000</v>
      </c>
      <c r="G1267" s="3">
        <f t="shared" si="3398"/>
        <v>22000</v>
      </c>
      <c r="H1267" s="3">
        <f t="shared" si="3398"/>
        <v>0</v>
      </c>
      <c r="I1267" s="3">
        <f t="shared" si="3398"/>
        <v>0</v>
      </c>
      <c r="J1267" s="3">
        <f t="shared" si="3398"/>
        <v>0</v>
      </c>
      <c r="K1267" s="3">
        <f t="shared" si="3398"/>
        <v>0</v>
      </c>
      <c r="L1267" s="18">
        <f t="shared" si="3200"/>
        <v>22000</v>
      </c>
      <c r="M1267" s="18">
        <f t="shared" si="3200"/>
        <v>22000</v>
      </c>
      <c r="N1267" s="18">
        <f t="shared" si="3200"/>
        <v>0</v>
      </c>
      <c r="O1267" s="9">
        <f t="shared" si="3398"/>
        <v>0</v>
      </c>
      <c r="P1267" s="9">
        <f t="shared" si="3398"/>
        <v>0</v>
      </c>
      <c r="Q1267" s="9">
        <f t="shared" si="3398"/>
        <v>0</v>
      </c>
      <c r="R1267" s="21">
        <f t="shared" si="3335"/>
        <v>22000</v>
      </c>
      <c r="S1267" s="21">
        <f t="shared" si="3335"/>
        <v>22000</v>
      </c>
      <c r="T1267" s="21">
        <f t="shared" si="3335"/>
        <v>0</v>
      </c>
      <c r="U1267" s="9">
        <f t="shared" si="3398"/>
        <v>13072.977999999999</v>
      </c>
      <c r="V1267" s="9">
        <f t="shared" si="3398"/>
        <v>0</v>
      </c>
      <c r="W1267" s="9">
        <f t="shared" si="3398"/>
        <v>0</v>
      </c>
      <c r="X1267" s="21">
        <f t="shared" si="3266"/>
        <v>35072.978000000003</v>
      </c>
      <c r="Y1267" s="21">
        <f t="shared" si="3266"/>
        <v>22000</v>
      </c>
      <c r="Z1267" s="21">
        <f t="shared" si="3266"/>
        <v>0</v>
      </c>
      <c r="AA1267" s="9">
        <f t="shared" si="3398"/>
        <v>0</v>
      </c>
      <c r="AB1267" s="21">
        <f t="shared" si="3267"/>
        <v>35072.978000000003</v>
      </c>
      <c r="AC1267" s="9">
        <f t="shared" si="3398"/>
        <v>0</v>
      </c>
      <c r="AD1267" s="9">
        <f t="shared" si="3398"/>
        <v>0</v>
      </c>
      <c r="AE1267" s="34">
        <f t="shared" si="3260"/>
        <v>35072.978000000003</v>
      </c>
      <c r="AF1267" s="9">
        <f t="shared" si="3398"/>
        <v>0</v>
      </c>
      <c r="AG1267" s="34">
        <f t="shared" si="3261"/>
        <v>35072.978000000003</v>
      </c>
      <c r="AH1267" s="9">
        <f t="shared" si="3398"/>
        <v>0</v>
      </c>
      <c r="AI1267" s="9">
        <f t="shared" si="3398"/>
        <v>0</v>
      </c>
      <c r="AJ1267" s="9">
        <f t="shared" si="3398"/>
        <v>0</v>
      </c>
      <c r="AK1267" s="21">
        <f t="shared" si="3377"/>
        <v>35072.978000000003</v>
      </c>
      <c r="AL1267" s="21">
        <f t="shared" si="3378"/>
        <v>22000</v>
      </c>
      <c r="AM1267" s="21">
        <f t="shared" si="3378"/>
        <v>0</v>
      </c>
      <c r="AN1267" s="9">
        <f t="shared" si="3398"/>
        <v>0</v>
      </c>
      <c r="AO1267" s="21">
        <f t="shared" si="3379"/>
        <v>35072.978000000003</v>
      </c>
      <c r="AP1267" s="9">
        <f t="shared" si="3398"/>
        <v>0</v>
      </c>
      <c r="AQ1267" s="9">
        <f t="shared" si="3398"/>
        <v>0</v>
      </c>
      <c r="AR1267" s="9">
        <f t="shared" si="3398"/>
        <v>0</v>
      </c>
      <c r="AS1267" s="21">
        <f t="shared" si="3367"/>
        <v>35072.978000000003</v>
      </c>
      <c r="AT1267" s="21">
        <f t="shared" si="3376"/>
        <v>22000</v>
      </c>
      <c r="AU1267" s="21">
        <f t="shared" si="3376"/>
        <v>0</v>
      </c>
      <c r="AV1267" s="9">
        <f t="shared" si="3398"/>
        <v>0</v>
      </c>
      <c r="AW1267" s="9">
        <f t="shared" si="3398"/>
        <v>0</v>
      </c>
      <c r="AX1267" s="9">
        <f t="shared" si="3398"/>
        <v>0</v>
      </c>
      <c r="AY1267" s="21">
        <f t="shared" si="3360"/>
        <v>35072.978000000003</v>
      </c>
      <c r="AZ1267" s="21">
        <f t="shared" si="3361"/>
        <v>22000</v>
      </c>
      <c r="BA1267" s="21">
        <f t="shared" si="3362"/>
        <v>0</v>
      </c>
      <c r="BB1267" s="9">
        <f t="shared" si="3398"/>
        <v>0</v>
      </c>
      <c r="BC1267" s="21">
        <f t="shared" si="3397"/>
        <v>35072.978000000003</v>
      </c>
      <c r="BD1267" s="9">
        <f t="shared" si="3398"/>
        <v>0</v>
      </c>
      <c r="BE1267" s="9">
        <f t="shared" si="3398"/>
        <v>0</v>
      </c>
      <c r="BF1267" s="21">
        <f t="shared" si="3369"/>
        <v>35072.978000000003</v>
      </c>
      <c r="BG1267" s="21">
        <f t="shared" si="3370"/>
        <v>22000</v>
      </c>
      <c r="BH1267" s="9">
        <f t="shared" si="3398"/>
        <v>0</v>
      </c>
      <c r="BI1267" s="9">
        <f t="shared" si="3398"/>
        <v>0</v>
      </c>
      <c r="BJ1267" s="21">
        <f t="shared" si="3371"/>
        <v>35072.978000000003</v>
      </c>
      <c r="BK1267" s="21">
        <f t="shared" si="3372"/>
        <v>22000</v>
      </c>
      <c r="BL1267" s="9">
        <f t="shared" si="3398"/>
        <v>0</v>
      </c>
      <c r="BM1267" s="21">
        <f t="shared" si="3363"/>
        <v>35072.978000000003</v>
      </c>
      <c r="BN1267" s="9">
        <f t="shared" si="3398"/>
        <v>0</v>
      </c>
      <c r="BO1267" s="21">
        <f t="shared" si="3364"/>
        <v>35072.978000000003</v>
      </c>
      <c r="BP1267" s="9">
        <f t="shared" si="3398"/>
        <v>0</v>
      </c>
      <c r="BQ1267" s="21">
        <f t="shared" si="3337"/>
        <v>35072.978000000003</v>
      </c>
      <c r="BR1267" s="9">
        <f t="shared" si="3398"/>
        <v>0</v>
      </c>
      <c r="BS1267" s="33">
        <f t="shared" si="3375"/>
        <v>35072.978000000003</v>
      </c>
      <c r="BT1267" s="9">
        <f t="shared" si="3398"/>
        <v>0</v>
      </c>
    </row>
    <row r="1268" spans="1:73" x14ac:dyDescent="0.3">
      <c r="A1268" s="1" t="s">
        <v>399</v>
      </c>
      <c r="B1268" s="1">
        <v>320</v>
      </c>
      <c r="C1268" s="1" t="s">
        <v>72</v>
      </c>
      <c r="D1268" s="1" t="s">
        <v>57</v>
      </c>
      <c r="E1268" s="2" t="s">
        <v>779</v>
      </c>
      <c r="F1268" s="3">
        <v>22000</v>
      </c>
      <c r="G1268" s="3">
        <v>22000</v>
      </c>
      <c r="H1268" s="3">
        <v>0</v>
      </c>
      <c r="I1268" s="3"/>
      <c r="J1268" s="3"/>
      <c r="K1268" s="3"/>
      <c r="L1268" s="18">
        <f t="shared" si="3200"/>
        <v>22000</v>
      </c>
      <c r="M1268" s="18">
        <f t="shared" si="3200"/>
        <v>22000</v>
      </c>
      <c r="N1268" s="18">
        <f t="shared" si="3200"/>
        <v>0</v>
      </c>
      <c r="O1268" s="9"/>
      <c r="P1268" s="9"/>
      <c r="Q1268" s="9"/>
      <c r="R1268" s="21">
        <f t="shared" si="3335"/>
        <v>22000</v>
      </c>
      <c r="S1268" s="21">
        <f t="shared" si="3335"/>
        <v>22000</v>
      </c>
      <c r="T1268" s="21">
        <f t="shared" si="3335"/>
        <v>0</v>
      </c>
      <c r="U1268" s="9">
        <v>13072.977999999999</v>
      </c>
      <c r="V1268" s="9"/>
      <c r="W1268" s="9"/>
      <c r="X1268" s="21">
        <f t="shared" si="3266"/>
        <v>35072.978000000003</v>
      </c>
      <c r="Y1268" s="21">
        <f t="shared" si="3266"/>
        <v>22000</v>
      </c>
      <c r="Z1268" s="21">
        <f t="shared" si="3266"/>
        <v>0</v>
      </c>
      <c r="AA1268" s="9"/>
      <c r="AB1268" s="21">
        <f t="shared" si="3267"/>
        <v>35072.978000000003</v>
      </c>
      <c r="AC1268" s="9"/>
      <c r="AD1268" s="9"/>
      <c r="AE1268" s="34">
        <f t="shared" si="3260"/>
        <v>35072.978000000003</v>
      </c>
      <c r="AF1268" s="9"/>
      <c r="AG1268" s="34">
        <f t="shared" si="3261"/>
        <v>35072.978000000003</v>
      </c>
      <c r="AH1268" s="9"/>
      <c r="AI1268" s="9"/>
      <c r="AJ1268" s="9"/>
      <c r="AK1268" s="21">
        <f t="shared" si="3377"/>
        <v>35072.978000000003</v>
      </c>
      <c r="AL1268" s="21">
        <f t="shared" si="3378"/>
        <v>22000</v>
      </c>
      <c r="AM1268" s="21">
        <f t="shared" si="3378"/>
        <v>0</v>
      </c>
      <c r="AN1268" s="9"/>
      <c r="AO1268" s="21">
        <f t="shared" si="3379"/>
        <v>35072.978000000003</v>
      </c>
      <c r="AP1268" s="9"/>
      <c r="AQ1268" s="9"/>
      <c r="AR1268" s="9"/>
      <c r="AS1268" s="21">
        <f t="shared" si="3367"/>
        <v>35072.978000000003</v>
      </c>
      <c r="AT1268" s="21">
        <f t="shared" si="3376"/>
        <v>22000</v>
      </c>
      <c r="AU1268" s="21">
        <f t="shared" si="3376"/>
        <v>0</v>
      </c>
      <c r="AV1268" s="9"/>
      <c r="AW1268" s="9"/>
      <c r="AX1268" s="9"/>
      <c r="AY1268" s="21">
        <f t="shared" si="3360"/>
        <v>35072.978000000003</v>
      </c>
      <c r="AZ1268" s="21">
        <f t="shared" si="3361"/>
        <v>22000</v>
      </c>
      <c r="BA1268" s="21">
        <f t="shared" si="3362"/>
        <v>0</v>
      </c>
      <c r="BB1268" s="9"/>
      <c r="BC1268" s="21">
        <f t="shared" si="3397"/>
        <v>35072.978000000003</v>
      </c>
      <c r="BD1268" s="9"/>
      <c r="BE1268" s="9"/>
      <c r="BF1268" s="21">
        <f t="shared" si="3369"/>
        <v>35072.978000000003</v>
      </c>
      <c r="BG1268" s="21">
        <f t="shared" si="3370"/>
        <v>22000</v>
      </c>
      <c r="BH1268" s="9"/>
      <c r="BI1268" s="9"/>
      <c r="BJ1268" s="21">
        <f t="shared" si="3371"/>
        <v>35072.978000000003</v>
      </c>
      <c r="BK1268" s="21">
        <f t="shared" si="3372"/>
        <v>22000</v>
      </c>
      <c r="BL1268" s="9"/>
      <c r="BM1268" s="21">
        <f t="shared" si="3363"/>
        <v>35072.978000000003</v>
      </c>
      <c r="BN1268" s="9"/>
      <c r="BO1268" s="21">
        <f t="shared" si="3364"/>
        <v>35072.978000000003</v>
      </c>
      <c r="BP1268" s="9"/>
      <c r="BQ1268" s="21">
        <f t="shared" si="3337"/>
        <v>35072.978000000003</v>
      </c>
      <c r="BR1268" s="9"/>
      <c r="BS1268" s="33">
        <f t="shared" si="3375"/>
        <v>35072.978000000003</v>
      </c>
      <c r="BT1268" s="9"/>
    </row>
    <row r="1269" spans="1:73" ht="46.8" x14ac:dyDescent="0.3">
      <c r="A1269" s="1" t="s">
        <v>320</v>
      </c>
      <c r="B1269" s="1"/>
      <c r="C1269" s="1"/>
      <c r="D1269" s="1"/>
      <c r="E1269" s="2" t="s">
        <v>844</v>
      </c>
      <c r="F1269" s="3">
        <f>F1270+F1273</f>
        <v>48853.3</v>
      </c>
      <c r="G1269" s="3">
        <f t="shared" ref="G1269:K1269" si="3399">G1270+G1273</f>
        <v>49830.400000000001</v>
      </c>
      <c r="H1269" s="3">
        <f t="shared" si="3399"/>
        <v>49830.400000000001</v>
      </c>
      <c r="I1269" s="3">
        <f t="shared" si="3399"/>
        <v>0</v>
      </c>
      <c r="J1269" s="3">
        <f t="shared" si="3399"/>
        <v>0</v>
      </c>
      <c r="K1269" s="3">
        <f t="shared" si="3399"/>
        <v>0</v>
      </c>
      <c r="L1269" s="18">
        <f t="shared" si="3200"/>
        <v>48853.3</v>
      </c>
      <c r="M1269" s="18">
        <f t="shared" si="3200"/>
        <v>49830.400000000001</v>
      </c>
      <c r="N1269" s="18">
        <f t="shared" si="3200"/>
        <v>49830.400000000001</v>
      </c>
      <c r="O1269" s="9">
        <f t="shared" ref="O1269:Q1269" si="3400">O1270+O1273</f>
        <v>0</v>
      </c>
      <c r="P1269" s="9">
        <f t="shared" si="3400"/>
        <v>0</v>
      </c>
      <c r="Q1269" s="9">
        <f t="shared" si="3400"/>
        <v>0</v>
      </c>
      <c r="R1269" s="21">
        <f t="shared" si="3335"/>
        <v>48853.3</v>
      </c>
      <c r="S1269" s="21">
        <f t="shared" si="3335"/>
        <v>49830.400000000001</v>
      </c>
      <c r="T1269" s="21">
        <f t="shared" si="3335"/>
        <v>49830.400000000001</v>
      </c>
      <c r="U1269" s="9">
        <f t="shared" ref="U1269:W1269" si="3401">U1270+U1273</f>
        <v>0</v>
      </c>
      <c r="V1269" s="9">
        <f t="shared" si="3401"/>
        <v>0</v>
      </c>
      <c r="W1269" s="9">
        <f t="shared" si="3401"/>
        <v>0</v>
      </c>
      <c r="X1269" s="21">
        <f t="shared" si="3266"/>
        <v>48853.3</v>
      </c>
      <c r="Y1269" s="21">
        <f t="shared" si="3266"/>
        <v>49830.400000000001</v>
      </c>
      <c r="Z1269" s="21">
        <f t="shared" si="3266"/>
        <v>49830.400000000001</v>
      </c>
      <c r="AA1269" s="9">
        <f t="shared" ref="AA1269:BT1269" si="3402">AA1270+AA1273</f>
        <v>0</v>
      </c>
      <c r="AB1269" s="21">
        <f t="shared" si="3267"/>
        <v>48853.3</v>
      </c>
      <c r="AC1269" s="9">
        <f t="shared" ref="AC1269:AD1269" si="3403">AC1270+AC1273</f>
        <v>0</v>
      </c>
      <c r="AD1269" s="9">
        <f t="shared" si="3403"/>
        <v>0</v>
      </c>
      <c r="AE1269" s="34">
        <f t="shared" si="3260"/>
        <v>48853.3</v>
      </c>
      <c r="AF1269" s="9">
        <f t="shared" ref="AF1269" si="3404">AF1270+AF1273</f>
        <v>0</v>
      </c>
      <c r="AG1269" s="34">
        <f t="shared" si="3261"/>
        <v>48853.3</v>
      </c>
      <c r="AH1269" s="9">
        <f t="shared" ref="AH1269:AJ1269" si="3405">AH1270+AH1273</f>
        <v>0</v>
      </c>
      <c r="AI1269" s="9">
        <f t="shared" si="3405"/>
        <v>0</v>
      </c>
      <c r="AJ1269" s="9">
        <f t="shared" si="3405"/>
        <v>0</v>
      </c>
      <c r="AK1269" s="21">
        <f t="shared" si="3377"/>
        <v>48853.3</v>
      </c>
      <c r="AL1269" s="21">
        <f t="shared" si="3378"/>
        <v>49830.400000000001</v>
      </c>
      <c r="AM1269" s="21">
        <f t="shared" si="3378"/>
        <v>49830.400000000001</v>
      </c>
      <c r="AN1269" s="9">
        <f t="shared" ref="AN1269" si="3406">AN1270+AN1273</f>
        <v>0</v>
      </c>
      <c r="AO1269" s="21">
        <f t="shared" si="3379"/>
        <v>48853.3</v>
      </c>
      <c r="AP1269" s="9">
        <f t="shared" ref="AP1269:AR1269" si="3407">AP1270+AP1273</f>
        <v>0</v>
      </c>
      <c r="AQ1269" s="9">
        <f t="shared" si="3407"/>
        <v>0</v>
      </c>
      <c r="AR1269" s="9">
        <f t="shared" si="3407"/>
        <v>0</v>
      </c>
      <c r="AS1269" s="20">
        <f t="shared" si="3367"/>
        <v>48853.3</v>
      </c>
      <c r="AT1269" s="20">
        <f t="shared" si="3376"/>
        <v>49830.400000000001</v>
      </c>
      <c r="AU1269" s="20">
        <f t="shared" si="3376"/>
        <v>49830.400000000001</v>
      </c>
      <c r="AV1269" s="9">
        <f t="shared" ref="AV1269:AX1269" si="3408">AV1270+AV1273</f>
        <v>0</v>
      </c>
      <c r="AW1269" s="9">
        <f t="shared" si="3408"/>
        <v>0</v>
      </c>
      <c r="AX1269" s="9">
        <f t="shared" si="3408"/>
        <v>0</v>
      </c>
      <c r="AY1269" s="21">
        <f t="shared" si="3360"/>
        <v>48853.3</v>
      </c>
      <c r="AZ1269" s="21">
        <f t="shared" si="3361"/>
        <v>49830.400000000001</v>
      </c>
      <c r="BA1269" s="21">
        <f t="shared" si="3362"/>
        <v>49830.400000000001</v>
      </c>
      <c r="BB1269" s="9">
        <f t="shared" ref="BB1269" si="3409">BB1270+BB1273</f>
        <v>0</v>
      </c>
      <c r="BC1269" s="21">
        <f t="shared" si="3397"/>
        <v>48853.3</v>
      </c>
      <c r="BD1269" s="9">
        <f t="shared" ref="BD1269:BE1269" si="3410">BD1270+BD1273</f>
        <v>0</v>
      </c>
      <c r="BE1269" s="9">
        <f t="shared" si="3410"/>
        <v>0</v>
      </c>
      <c r="BF1269" s="21">
        <f t="shared" si="3369"/>
        <v>48853.3</v>
      </c>
      <c r="BG1269" s="21">
        <f t="shared" si="3370"/>
        <v>49830.400000000001</v>
      </c>
      <c r="BH1269" s="9">
        <f t="shared" ref="BH1269:BI1269" si="3411">BH1270+BH1273</f>
        <v>0</v>
      </c>
      <c r="BI1269" s="9">
        <f t="shared" si="3411"/>
        <v>0</v>
      </c>
      <c r="BJ1269" s="21">
        <f t="shared" si="3371"/>
        <v>48853.3</v>
      </c>
      <c r="BK1269" s="21">
        <f t="shared" si="3372"/>
        <v>49830.400000000001</v>
      </c>
      <c r="BL1269" s="9">
        <f t="shared" ref="BL1269" si="3412">BL1270+BL1273</f>
        <v>-8200</v>
      </c>
      <c r="BM1269" s="21">
        <f t="shared" si="3363"/>
        <v>40653.300000000003</v>
      </c>
      <c r="BN1269" s="9">
        <f t="shared" ref="BN1269" si="3413">BN1270+BN1273</f>
        <v>0</v>
      </c>
      <c r="BO1269" s="21">
        <f t="shared" si="3364"/>
        <v>40653.300000000003</v>
      </c>
      <c r="BP1269" s="9">
        <f t="shared" ref="BP1269" si="3414">BP1270+BP1273</f>
        <v>0</v>
      </c>
      <c r="BQ1269" s="21">
        <f t="shared" si="3337"/>
        <v>40653.300000000003</v>
      </c>
      <c r="BR1269" s="9">
        <f t="shared" ref="BR1269" si="3415">BR1270+BR1273</f>
        <v>0</v>
      </c>
      <c r="BS1269" s="33">
        <f t="shared" si="3375"/>
        <v>40653.300000000003</v>
      </c>
      <c r="BT1269" s="9">
        <f t="shared" si="3402"/>
        <v>0</v>
      </c>
    </row>
    <row r="1270" spans="1:73" ht="31.2" hidden="1" customHeight="1" x14ac:dyDescent="0.3">
      <c r="A1270" s="1" t="s">
        <v>320</v>
      </c>
      <c r="B1270" s="1" t="s">
        <v>84</v>
      </c>
      <c r="C1270" s="1"/>
      <c r="D1270" s="1"/>
      <c r="E1270" s="2" t="s">
        <v>732</v>
      </c>
      <c r="F1270" s="3">
        <f>F1271</f>
        <v>48853.3</v>
      </c>
      <c r="G1270" s="3">
        <f t="shared" ref="G1270:BT1271" si="3416">G1271</f>
        <v>49830.400000000001</v>
      </c>
      <c r="H1270" s="3">
        <f t="shared" si="3416"/>
        <v>49830.400000000001</v>
      </c>
      <c r="I1270" s="3">
        <f t="shared" si="3416"/>
        <v>-48853.3</v>
      </c>
      <c r="J1270" s="3">
        <f t="shared" si="3416"/>
        <v>-49830.400000000001</v>
      </c>
      <c r="K1270" s="3">
        <f t="shared" si="3416"/>
        <v>-49830.400000000001</v>
      </c>
      <c r="L1270" s="18">
        <f t="shared" si="3200"/>
        <v>0</v>
      </c>
      <c r="M1270" s="18">
        <f t="shared" si="3200"/>
        <v>0</v>
      </c>
      <c r="N1270" s="18">
        <f t="shared" si="3200"/>
        <v>0</v>
      </c>
      <c r="O1270" s="9">
        <f t="shared" si="3416"/>
        <v>0</v>
      </c>
      <c r="P1270" s="9">
        <f t="shared" si="3416"/>
        <v>0</v>
      </c>
      <c r="Q1270" s="9">
        <f t="shared" si="3416"/>
        <v>0</v>
      </c>
      <c r="R1270" s="21">
        <f t="shared" si="3335"/>
        <v>0</v>
      </c>
      <c r="S1270" s="21">
        <f t="shared" si="3335"/>
        <v>0</v>
      </c>
      <c r="T1270" s="21">
        <f t="shared" si="3335"/>
        <v>0</v>
      </c>
      <c r="U1270" s="9">
        <f t="shared" si="3416"/>
        <v>0</v>
      </c>
      <c r="V1270" s="9">
        <f t="shared" si="3416"/>
        <v>0</v>
      </c>
      <c r="W1270" s="9">
        <f t="shared" si="3416"/>
        <v>0</v>
      </c>
      <c r="X1270" s="21">
        <f t="shared" si="3266"/>
        <v>0</v>
      </c>
      <c r="Y1270" s="21">
        <f t="shared" si="3266"/>
        <v>0</v>
      </c>
      <c r="Z1270" s="21">
        <f t="shared" si="3266"/>
        <v>0</v>
      </c>
      <c r="AA1270" s="9">
        <f t="shared" si="3416"/>
        <v>0</v>
      </c>
      <c r="AB1270" s="21">
        <f t="shared" si="3267"/>
        <v>0</v>
      </c>
      <c r="AC1270" s="9">
        <f t="shared" si="3416"/>
        <v>0</v>
      </c>
      <c r="AD1270" s="9">
        <f t="shared" si="3416"/>
        <v>0</v>
      </c>
      <c r="AE1270" s="34">
        <f t="shared" si="3260"/>
        <v>0</v>
      </c>
      <c r="AF1270" s="9">
        <f t="shared" si="3416"/>
        <v>0</v>
      </c>
      <c r="AG1270" s="34">
        <f t="shared" si="3261"/>
        <v>0</v>
      </c>
      <c r="AH1270" s="9">
        <f t="shared" si="3416"/>
        <v>0</v>
      </c>
      <c r="AI1270" s="9">
        <f t="shared" si="3416"/>
        <v>0</v>
      </c>
      <c r="AJ1270" s="9">
        <f t="shared" si="3416"/>
        <v>0</v>
      </c>
      <c r="AK1270" s="21">
        <f t="shared" si="3377"/>
        <v>0</v>
      </c>
      <c r="AL1270" s="21">
        <f t="shared" si="3378"/>
        <v>0</v>
      </c>
      <c r="AM1270" s="21">
        <f t="shared" si="3378"/>
        <v>0</v>
      </c>
      <c r="AN1270" s="9">
        <f t="shared" si="3416"/>
        <v>0</v>
      </c>
      <c r="AO1270" s="21">
        <f t="shared" si="3379"/>
        <v>0</v>
      </c>
      <c r="AP1270" s="9">
        <f t="shared" si="3416"/>
        <v>0</v>
      </c>
      <c r="AQ1270" s="9">
        <f t="shared" si="3416"/>
        <v>0</v>
      </c>
      <c r="AR1270" s="9">
        <f t="shared" si="3416"/>
        <v>0</v>
      </c>
      <c r="AS1270" s="21">
        <f t="shared" si="3367"/>
        <v>0</v>
      </c>
      <c r="AT1270" s="21">
        <f t="shared" si="3376"/>
        <v>0</v>
      </c>
      <c r="AU1270" s="21">
        <f t="shared" si="3376"/>
        <v>0</v>
      </c>
      <c r="AV1270" s="9">
        <f t="shared" si="3416"/>
        <v>0</v>
      </c>
      <c r="AW1270" s="9">
        <f t="shared" si="3416"/>
        <v>0</v>
      </c>
      <c r="AX1270" s="9">
        <f t="shared" si="3416"/>
        <v>0</v>
      </c>
      <c r="AY1270" s="21">
        <f t="shared" si="3360"/>
        <v>0</v>
      </c>
      <c r="AZ1270" s="21">
        <f t="shared" si="3361"/>
        <v>0</v>
      </c>
      <c r="BA1270" s="21">
        <f t="shared" si="3362"/>
        <v>0</v>
      </c>
      <c r="BB1270" s="9">
        <f t="shared" si="3416"/>
        <v>0</v>
      </c>
      <c r="BC1270" s="21">
        <f t="shared" si="3397"/>
        <v>0</v>
      </c>
      <c r="BD1270" s="9">
        <f t="shared" si="3416"/>
        <v>0</v>
      </c>
      <c r="BE1270" s="9">
        <f t="shared" si="3416"/>
        <v>0</v>
      </c>
      <c r="BF1270" s="21">
        <f t="shared" si="3369"/>
        <v>0</v>
      </c>
      <c r="BG1270" s="21">
        <f t="shared" si="3370"/>
        <v>0</v>
      </c>
      <c r="BH1270" s="9">
        <f t="shared" si="3416"/>
        <v>0</v>
      </c>
      <c r="BI1270" s="9">
        <f t="shared" si="3416"/>
        <v>0</v>
      </c>
      <c r="BJ1270" s="21">
        <f t="shared" si="3371"/>
        <v>0</v>
      </c>
      <c r="BK1270" s="21">
        <f t="shared" si="3372"/>
        <v>0</v>
      </c>
      <c r="BL1270" s="9">
        <f t="shared" si="3416"/>
        <v>0</v>
      </c>
      <c r="BM1270" s="21">
        <f t="shared" si="3363"/>
        <v>0</v>
      </c>
      <c r="BN1270" s="9">
        <f t="shared" si="3416"/>
        <v>0</v>
      </c>
      <c r="BO1270" s="21">
        <f t="shared" si="3364"/>
        <v>0</v>
      </c>
      <c r="BP1270" s="9">
        <f t="shared" si="3416"/>
        <v>0</v>
      </c>
      <c r="BQ1270" s="21">
        <f t="shared" si="3337"/>
        <v>0</v>
      </c>
      <c r="BR1270" s="9">
        <f t="shared" si="3416"/>
        <v>0</v>
      </c>
      <c r="BS1270" s="9"/>
      <c r="BT1270" s="9">
        <f t="shared" si="3416"/>
        <v>0</v>
      </c>
      <c r="BU1270" s="52">
        <v>0</v>
      </c>
    </row>
    <row r="1271" spans="1:73" ht="31.2" hidden="1" customHeight="1" x14ac:dyDescent="0.3">
      <c r="A1271" s="1" t="s">
        <v>320</v>
      </c>
      <c r="B1271" s="1" t="s">
        <v>421</v>
      </c>
      <c r="C1271" s="1"/>
      <c r="D1271" s="1"/>
      <c r="E1271" s="2" t="s">
        <v>734</v>
      </c>
      <c r="F1271" s="3">
        <f>F1272</f>
        <v>48853.3</v>
      </c>
      <c r="G1271" s="3">
        <f t="shared" si="3416"/>
        <v>49830.400000000001</v>
      </c>
      <c r="H1271" s="3">
        <f t="shared" si="3416"/>
        <v>49830.400000000001</v>
      </c>
      <c r="I1271" s="3">
        <f t="shared" si="3416"/>
        <v>-48853.3</v>
      </c>
      <c r="J1271" s="3">
        <f t="shared" si="3416"/>
        <v>-49830.400000000001</v>
      </c>
      <c r="K1271" s="3">
        <f t="shared" si="3416"/>
        <v>-49830.400000000001</v>
      </c>
      <c r="L1271" s="18">
        <f t="shared" si="3200"/>
        <v>0</v>
      </c>
      <c r="M1271" s="18">
        <f t="shared" si="3200"/>
        <v>0</v>
      </c>
      <c r="N1271" s="18">
        <f t="shared" si="3200"/>
        <v>0</v>
      </c>
      <c r="O1271" s="9">
        <f t="shared" si="3416"/>
        <v>0</v>
      </c>
      <c r="P1271" s="9">
        <f t="shared" si="3416"/>
        <v>0</v>
      </c>
      <c r="Q1271" s="9">
        <f t="shared" si="3416"/>
        <v>0</v>
      </c>
      <c r="R1271" s="21">
        <f t="shared" si="3335"/>
        <v>0</v>
      </c>
      <c r="S1271" s="21">
        <f t="shared" si="3335"/>
        <v>0</v>
      </c>
      <c r="T1271" s="21">
        <f t="shared" si="3335"/>
        <v>0</v>
      </c>
      <c r="U1271" s="9">
        <f t="shared" si="3416"/>
        <v>0</v>
      </c>
      <c r="V1271" s="9">
        <f t="shared" si="3416"/>
        <v>0</v>
      </c>
      <c r="W1271" s="9">
        <f t="shared" si="3416"/>
        <v>0</v>
      </c>
      <c r="X1271" s="21">
        <f t="shared" si="3266"/>
        <v>0</v>
      </c>
      <c r="Y1271" s="21">
        <f t="shared" si="3266"/>
        <v>0</v>
      </c>
      <c r="Z1271" s="21">
        <f t="shared" si="3266"/>
        <v>0</v>
      </c>
      <c r="AA1271" s="9">
        <f t="shared" si="3416"/>
        <v>0</v>
      </c>
      <c r="AB1271" s="21">
        <f t="shared" si="3267"/>
        <v>0</v>
      </c>
      <c r="AC1271" s="9">
        <f t="shared" si="3416"/>
        <v>0</v>
      </c>
      <c r="AD1271" s="9">
        <f t="shared" si="3416"/>
        <v>0</v>
      </c>
      <c r="AE1271" s="34">
        <f t="shared" si="3260"/>
        <v>0</v>
      </c>
      <c r="AF1271" s="9">
        <f t="shared" si="3416"/>
        <v>0</v>
      </c>
      <c r="AG1271" s="34">
        <f t="shared" si="3261"/>
        <v>0</v>
      </c>
      <c r="AH1271" s="9">
        <f t="shared" si="3416"/>
        <v>0</v>
      </c>
      <c r="AI1271" s="9">
        <f t="shared" si="3416"/>
        <v>0</v>
      </c>
      <c r="AJ1271" s="9">
        <f t="shared" si="3416"/>
        <v>0</v>
      </c>
      <c r="AK1271" s="21">
        <f t="shared" si="3377"/>
        <v>0</v>
      </c>
      <c r="AL1271" s="21">
        <f t="shared" si="3378"/>
        <v>0</v>
      </c>
      <c r="AM1271" s="21">
        <f t="shared" si="3378"/>
        <v>0</v>
      </c>
      <c r="AN1271" s="9">
        <f t="shared" si="3416"/>
        <v>0</v>
      </c>
      <c r="AO1271" s="21">
        <f t="shared" si="3379"/>
        <v>0</v>
      </c>
      <c r="AP1271" s="9">
        <f t="shared" si="3416"/>
        <v>0</v>
      </c>
      <c r="AQ1271" s="9">
        <f t="shared" si="3416"/>
        <v>0</v>
      </c>
      <c r="AR1271" s="9">
        <f t="shared" si="3416"/>
        <v>0</v>
      </c>
      <c r="AS1271" s="21">
        <f t="shared" si="3367"/>
        <v>0</v>
      </c>
      <c r="AT1271" s="21">
        <f t="shared" si="3376"/>
        <v>0</v>
      </c>
      <c r="AU1271" s="21">
        <f t="shared" si="3376"/>
        <v>0</v>
      </c>
      <c r="AV1271" s="9">
        <f t="shared" si="3416"/>
        <v>0</v>
      </c>
      <c r="AW1271" s="9">
        <f t="shared" si="3416"/>
        <v>0</v>
      </c>
      <c r="AX1271" s="9">
        <f t="shared" si="3416"/>
        <v>0</v>
      </c>
      <c r="AY1271" s="21">
        <f t="shared" si="3360"/>
        <v>0</v>
      </c>
      <c r="AZ1271" s="21">
        <f t="shared" si="3361"/>
        <v>0</v>
      </c>
      <c r="BA1271" s="21">
        <f t="shared" si="3362"/>
        <v>0</v>
      </c>
      <c r="BB1271" s="9">
        <f t="shared" si="3416"/>
        <v>0</v>
      </c>
      <c r="BC1271" s="21">
        <f t="shared" si="3397"/>
        <v>0</v>
      </c>
      <c r="BD1271" s="9">
        <f t="shared" si="3416"/>
        <v>0</v>
      </c>
      <c r="BE1271" s="9">
        <f t="shared" si="3416"/>
        <v>0</v>
      </c>
      <c r="BF1271" s="21">
        <f t="shared" si="3369"/>
        <v>0</v>
      </c>
      <c r="BG1271" s="21">
        <f t="shared" si="3370"/>
        <v>0</v>
      </c>
      <c r="BH1271" s="9">
        <f t="shared" si="3416"/>
        <v>0</v>
      </c>
      <c r="BI1271" s="9">
        <f t="shared" si="3416"/>
        <v>0</v>
      </c>
      <c r="BJ1271" s="21">
        <f t="shared" si="3371"/>
        <v>0</v>
      </c>
      <c r="BK1271" s="21">
        <f t="shared" si="3372"/>
        <v>0</v>
      </c>
      <c r="BL1271" s="9">
        <f t="shared" si="3416"/>
        <v>0</v>
      </c>
      <c r="BM1271" s="21">
        <f t="shared" si="3363"/>
        <v>0</v>
      </c>
      <c r="BN1271" s="9">
        <f t="shared" si="3416"/>
        <v>0</v>
      </c>
      <c r="BO1271" s="21">
        <f t="shared" si="3364"/>
        <v>0</v>
      </c>
      <c r="BP1271" s="9">
        <f t="shared" si="3416"/>
        <v>0</v>
      </c>
      <c r="BQ1271" s="21">
        <f t="shared" si="3337"/>
        <v>0</v>
      </c>
      <c r="BR1271" s="9">
        <f t="shared" si="3416"/>
        <v>0</v>
      </c>
      <c r="BS1271" s="9"/>
      <c r="BT1271" s="9">
        <f t="shared" si="3416"/>
        <v>0</v>
      </c>
      <c r="BU1271" s="52">
        <v>0</v>
      </c>
    </row>
    <row r="1272" spans="1:73" ht="31.2" hidden="1" customHeight="1" x14ac:dyDescent="0.3">
      <c r="A1272" s="1" t="s">
        <v>320</v>
      </c>
      <c r="B1272" s="1">
        <v>320</v>
      </c>
      <c r="C1272" s="1" t="s">
        <v>72</v>
      </c>
      <c r="D1272" s="1" t="s">
        <v>32</v>
      </c>
      <c r="E1272" s="2" t="s">
        <v>781</v>
      </c>
      <c r="F1272" s="3">
        <v>48853.3</v>
      </c>
      <c r="G1272" s="3">
        <v>49830.400000000001</v>
      </c>
      <c r="H1272" s="3">
        <v>49830.400000000001</v>
      </c>
      <c r="I1272" s="3">
        <v>-48853.3</v>
      </c>
      <c r="J1272" s="3">
        <v>-49830.400000000001</v>
      </c>
      <c r="K1272" s="3">
        <v>-49830.400000000001</v>
      </c>
      <c r="L1272" s="18">
        <f t="shared" si="3200"/>
        <v>0</v>
      </c>
      <c r="M1272" s="18">
        <f t="shared" si="3200"/>
        <v>0</v>
      </c>
      <c r="N1272" s="18">
        <f t="shared" si="3200"/>
        <v>0</v>
      </c>
      <c r="O1272" s="9"/>
      <c r="P1272" s="9"/>
      <c r="Q1272" s="9"/>
      <c r="R1272" s="21">
        <f t="shared" si="3335"/>
        <v>0</v>
      </c>
      <c r="S1272" s="21">
        <f t="shared" si="3335"/>
        <v>0</v>
      </c>
      <c r="T1272" s="21">
        <f t="shared" si="3335"/>
        <v>0</v>
      </c>
      <c r="U1272" s="9"/>
      <c r="V1272" s="9"/>
      <c r="W1272" s="9"/>
      <c r="X1272" s="21">
        <f t="shared" si="3266"/>
        <v>0</v>
      </c>
      <c r="Y1272" s="21">
        <f t="shared" si="3266"/>
        <v>0</v>
      </c>
      <c r="Z1272" s="21">
        <f t="shared" si="3266"/>
        <v>0</v>
      </c>
      <c r="AA1272" s="9"/>
      <c r="AB1272" s="21">
        <f t="shared" si="3267"/>
        <v>0</v>
      </c>
      <c r="AC1272" s="9"/>
      <c r="AD1272" s="9"/>
      <c r="AE1272" s="34">
        <f t="shared" si="3260"/>
        <v>0</v>
      </c>
      <c r="AF1272" s="9"/>
      <c r="AG1272" s="34">
        <f t="shared" si="3261"/>
        <v>0</v>
      </c>
      <c r="AH1272" s="9"/>
      <c r="AI1272" s="9"/>
      <c r="AJ1272" s="9"/>
      <c r="AK1272" s="21">
        <f t="shared" si="3377"/>
        <v>0</v>
      </c>
      <c r="AL1272" s="21">
        <f t="shared" si="3378"/>
        <v>0</v>
      </c>
      <c r="AM1272" s="21">
        <f t="shared" si="3378"/>
        <v>0</v>
      </c>
      <c r="AN1272" s="9"/>
      <c r="AO1272" s="21">
        <f t="shared" si="3379"/>
        <v>0</v>
      </c>
      <c r="AP1272" s="9"/>
      <c r="AQ1272" s="9"/>
      <c r="AR1272" s="9"/>
      <c r="AS1272" s="21">
        <f t="shared" si="3367"/>
        <v>0</v>
      </c>
      <c r="AT1272" s="21">
        <f t="shared" si="3376"/>
        <v>0</v>
      </c>
      <c r="AU1272" s="21">
        <f t="shared" si="3376"/>
        <v>0</v>
      </c>
      <c r="AV1272" s="9"/>
      <c r="AW1272" s="9"/>
      <c r="AX1272" s="9"/>
      <c r="AY1272" s="21">
        <f t="shared" si="3360"/>
        <v>0</v>
      </c>
      <c r="AZ1272" s="21">
        <f t="shared" si="3361"/>
        <v>0</v>
      </c>
      <c r="BA1272" s="21">
        <f t="shared" si="3362"/>
        <v>0</v>
      </c>
      <c r="BB1272" s="9"/>
      <c r="BC1272" s="21">
        <f t="shared" si="3397"/>
        <v>0</v>
      </c>
      <c r="BD1272" s="9"/>
      <c r="BE1272" s="9"/>
      <c r="BF1272" s="21">
        <f t="shared" si="3369"/>
        <v>0</v>
      </c>
      <c r="BG1272" s="21">
        <f t="shared" si="3370"/>
        <v>0</v>
      </c>
      <c r="BH1272" s="9"/>
      <c r="BI1272" s="9"/>
      <c r="BJ1272" s="21">
        <f t="shared" si="3371"/>
        <v>0</v>
      </c>
      <c r="BK1272" s="21">
        <f t="shared" si="3372"/>
        <v>0</v>
      </c>
      <c r="BL1272" s="9"/>
      <c r="BM1272" s="21">
        <f t="shared" si="3363"/>
        <v>0</v>
      </c>
      <c r="BN1272" s="9"/>
      <c r="BO1272" s="21">
        <f t="shared" si="3364"/>
        <v>0</v>
      </c>
      <c r="BP1272" s="9"/>
      <c r="BQ1272" s="21">
        <f t="shared" si="3337"/>
        <v>0</v>
      </c>
      <c r="BR1272" s="9"/>
      <c r="BS1272" s="9"/>
      <c r="BT1272" s="9"/>
      <c r="BU1272" s="52">
        <v>0</v>
      </c>
    </row>
    <row r="1273" spans="1:73" x14ac:dyDescent="0.3">
      <c r="A1273" s="1" t="s">
        <v>320</v>
      </c>
      <c r="B1273" s="1" t="s">
        <v>7</v>
      </c>
      <c r="C1273" s="1"/>
      <c r="D1273" s="1"/>
      <c r="E1273" s="2" t="s">
        <v>743</v>
      </c>
      <c r="F1273" s="3">
        <f>F1274</f>
        <v>0</v>
      </c>
      <c r="G1273" s="3">
        <f t="shared" ref="G1273:K1274" si="3417">G1274</f>
        <v>0</v>
      </c>
      <c r="H1273" s="3">
        <f t="shared" si="3417"/>
        <v>0</v>
      </c>
      <c r="I1273" s="3">
        <f t="shared" si="3417"/>
        <v>48853.3</v>
      </c>
      <c r="J1273" s="3">
        <f t="shared" si="3417"/>
        <v>49830.400000000001</v>
      </c>
      <c r="K1273" s="3">
        <f t="shared" si="3417"/>
        <v>49830.400000000001</v>
      </c>
      <c r="L1273" s="18">
        <f t="shared" si="3200"/>
        <v>48853.3</v>
      </c>
      <c r="M1273" s="18">
        <f t="shared" si="3200"/>
        <v>49830.400000000001</v>
      </c>
      <c r="N1273" s="18">
        <f t="shared" si="3200"/>
        <v>49830.400000000001</v>
      </c>
      <c r="O1273" s="9">
        <f t="shared" ref="O1273:Q1274" si="3418">O1274</f>
        <v>0</v>
      </c>
      <c r="P1273" s="9">
        <f t="shared" si="3418"/>
        <v>0</v>
      </c>
      <c r="Q1273" s="9">
        <f t="shared" si="3418"/>
        <v>0</v>
      </c>
      <c r="R1273" s="21">
        <f t="shared" si="3335"/>
        <v>48853.3</v>
      </c>
      <c r="S1273" s="21">
        <f t="shared" si="3335"/>
        <v>49830.400000000001</v>
      </c>
      <c r="T1273" s="21">
        <f t="shared" si="3335"/>
        <v>49830.400000000001</v>
      </c>
      <c r="U1273" s="9">
        <f t="shared" ref="U1273:W1274" si="3419">U1274</f>
        <v>0</v>
      </c>
      <c r="V1273" s="9">
        <f t="shared" si="3419"/>
        <v>0</v>
      </c>
      <c r="W1273" s="9">
        <f t="shared" si="3419"/>
        <v>0</v>
      </c>
      <c r="X1273" s="21">
        <f t="shared" si="3266"/>
        <v>48853.3</v>
      </c>
      <c r="Y1273" s="21">
        <f t="shared" si="3266"/>
        <v>49830.400000000001</v>
      </c>
      <c r="Z1273" s="21">
        <f t="shared" si="3266"/>
        <v>49830.400000000001</v>
      </c>
      <c r="AA1273" s="9">
        <f t="shared" ref="AA1273:BT1274" si="3420">AA1274</f>
        <v>0</v>
      </c>
      <c r="AB1273" s="21">
        <f t="shared" si="3267"/>
        <v>48853.3</v>
      </c>
      <c r="AC1273" s="9">
        <f t="shared" si="3420"/>
        <v>0</v>
      </c>
      <c r="AD1273" s="9">
        <f t="shared" si="3420"/>
        <v>0</v>
      </c>
      <c r="AE1273" s="34">
        <f t="shared" ref="AE1273:AE1344" si="3421">AD1273+AC1273+AB1273</f>
        <v>48853.3</v>
      </c>
      <c r="AF1273" s="9">
        <f t="shared" si="3420"/>
        <v>0</v>
      </c>
      <c r="AG1273" s="34">
        <f t="shared" ref="AG1273:AG1344" si="3422">AE1273+AF1273</f>
        <v>48853.3</v>
      </c>
      <c r="AH1273" s="9">
        <f t="shared" si="3420"/>
        <v>0</v>
      </c>
      <c r="AI1273" s="9">
        <f t="shared" si="3420"/>
        <v>0</v>
      </c>
      <c r="AJ1273" s="9">
        <f t="shared" si="3420"/>
        <v>0</v>
      </c>
      <c r="AK1273" s="21">
        <f t="shared" si="3377"/>
        <v>48853.3</v>
      </c>
      <c r="AL1273" s="21">
        <f t="shared" si="3378"/>
        <v>49830.400000000001</v>
      </c>
      <c r="AM1273" s="21">
        <f t="shared" si="3378"/>
        <v>49830.400000000001</v>
      </c>
      <c r="AN1273" s="9">
        <f t="shared" si="3420"/>
        <v>0</v>
      </c>
      <c r="AO1273" s="21">
        <f t="shared" si="3379"/>
        <v>48853.3</v>
      </c>
      <c r="AP1273" s="9">
        <f t="shared" si="3420"/>
        <v>0</v>
      </c>
      <c r="AQ1273" s="9">
        <f t="shared" si="3420"/>
        <v>0</v>
      </c>
      <c r="AR1273" s="9">
        <f t="shared" si="3420"/>
        <v>0</v>
      </c>
      <c r="AS1273" s="21">
        <f t="shared" si="3367"/>
        <v>48853.3</v>
      </c>
      <c r="AT1273" s="21">
        <f t="shared" si="3376"/>
        <v>49830.400000000001</v>
      </c>
      <c r="AU1273" s="21">
        <f t="shared" si="3376"/>
        <v>49830.400000000001</v>
      </c>
      <c r="AV1273" s="9">
        <f t="shared" si="3420"/>
        <v>0</v>
      </c>
      <c r="AW1273" s="9">
        <f t="shared" si="3420"/>
        <v>0</v>
      </c>
      <c r="AX1273" s="9">
        <f t="shared" si="3420"/>
        <v>0</v>
      </c>
      <c r="AY1273" s="21">
        <f t="shared" si="3360"/>
        <v>48853.3</v>
      </c>
      <c r="AZ1273" s="21">
        <f t="shared" si="3361"/>
        <v>49830.400000000001</v>
      </c>
      <c r="BA1273" s="21">
        <f t="shared" si="3362"/>
        <v>49830.400000000001</v>
      </c>
      <c r="BB1273" s="9">
        <f t="shared" si="3420"/>
        <v>0</v>
      </c>
      <c r="BC1273" s="21">
        <f t="shared" si="3397"/>
        <v>48853.3</v>
      </c>
      <c r="BD1273" s="9">
        <f t="shared" si="3420"/>
        <v>0</v>
      </c>
      <c r="BE1273" s="9">
        <f t="shared" si="3420"/>
        <v>0</v>
      </c>
      <c r="BF1273" s="21">
        <f t="shared" si="3369"/>
        <v>48853.3</v>
      </c>
      <c r="BG1273" s="21">
        <f t="shared" si="3370"/>
        <v>49830.400000000001</v>
      </c>
      <c r="BH1273" s="9">
        <f t="shared" si="3420"/>
        <v>0</v>
      </c>
      <c r="BI1273" s="9">
        <f t="shared" si="3420"/>
        <v>0</v>
      </c>
      <c r="BJ1273" s="21">
        <f t="shared" si="3371"/>
        <v>48853.3</v>
      </c>
      <c r="BK1273" s="21">
        <f t="shared" si="3372"/>
        <v>49830.400000000001</v>
      </c>
      <c r="BL1273" s="9">
        <f t="shared" si="3420"/>
        <v>-8200</v>
      </c>
      <c r="BM1273" s="21">
        <f t="shared" si="3363"/>
        <v>40653.300000000003</v>
      </c>
      <c r="BN1273" s="9">
        <f t="shared" si="3420"/>
        <v>0</v>
      </c>
      <c r="BO1273" s="21">
        <f t="shared" si="3364"/>
        <v>40653.300000000003</v>
      </c>
      <c r="BP1273" s="9">
        <f t="shared" si="3420"/>
        <v>0</v>
      </c>
      <c r="BQ1273" s="21">
        <f t="shared" si="3337"/>
        <v>40653.300000000003</v>
      </c>
      <c r="BR1273" s="9">
        <f t="shared" si="3420"/>
        <v>0</v>
      </c>
      <c r="BS1273" s="33">
        <f t="shared" ref="BS1273:BS1275" si="3423">BQ1273+BR1273</f>
        <v>40653.300000000003</v>
      </c>
      <c r="BT1273" s="9">
        <f t="shared" si="3420"/>
        <v>0</v>
      </c>
    </row>
    <row r="1274" spans="1:73" ht="62.4" x14ac:dyDescent="0.3">
      <c r="A1274" s="1" t="s">
        <v>320</v>
      </c>
      <c r="B1274" s="1" t="s">
        <v>220</v>
      </c>
      <c r="C1274" s="1"/>
      <c r="D1274" s="1"/>
      <c r="E1274" s="2" t="s">
        <v>744</v>
      </c>
      <c r="F1274" s="3">
        <f>F1275</f>
        <v>0</v>
      </c>
      <c r="G1274" s="3">
        <f t="shared" si="3417"/>
        <v>0</v>
      </c>
      <c r="H1274" s="3">
        <f t="shared" si="3417"/>
        <v>0</v>
      </c>
      <c r="I1274" s="3">
        <f t="shared" si="3417"/>
        <v>48853.3</v>
      </c>
      <c r="J1274" s="3">
        <f t="shared" si="3417"/>
        <v>49830.400000000001</v>
      </c>
      <c r="K1274" s="3">
        <f t="shared" si="3417"/>
        <v>49830.400000000001</v>
      </c>
      <c r="L1274" s="18">
        <f t="shared" si="3200"/>
        <v>48853.3</v>
      </c>
      <c r="M1274" s="18">
        <f t="shared" si="3200"/>
        <v>49830.400000000001</v>
      </c>
      <c r="N1274" s="18">
        <f t="shared" si="3200"/>
        <v>49830.400000000001</v>
      </c>
      <c r="O1274" s="9">
        <f t="shared" si="3418"/>
        <v>0</v>
      </c>
      <c r="P1274" s="9">
        <f t="shared" si="3418"/>
        <v>0</v>
      </c>
      <c r="Q1274" s="9">
        <f t="shared" si="3418"/>
        <v>0</v>
      </c>
      <c r="R1274" s="21">
        <f t="shared" si="3335"/>
        <v>48853.3</v>
      </c>
      <c r="S1274" s="21">
        <f t="shared" si="3335"/>
        <v>49830.400000000001</v>
      </c>
      <c r="T1274" s="21">
        <f t="shared" si="3335"/>
        <v>49830.400000000001</v>
      </c>
      <c r="U1274" s="9">
        <f t="shared" si="3419"/>
        <v>0</v>
      </c>
      <c r="V1274" s="9">
        <f t="shared" si="3419"/>
        <v>0</v>
      </c>
      <c r="W1274" s="9">
        <f t="shared" si="3419"/>
        <v>0</v>
      </c>
      <c r="X1274" s="21">
        <f t="shared" si="3266"/>
        <v>48853.3</v>
      </c>
      <c r="Y1274" s="21">
        <f t="shared" si="3266"/>
        <v>49830.400000000001</v>
      </c>
      <c r="Z1274" s="21">
        <f t="shared" si="3266"/>
        <v>49830.400000000001</v>
      </c>
      <c r="AA1274" s="9">
        <f t="shared" si="3420"/>
        <v>0</v>
      </c>
      <c r="AB1274" s="21">
        <f t="shared" si="3267"/>
        <v>48853.3</v>
      </c>
      <c r="AC1274" s="9">
        <f t="shared" si="3420"/>
        <v>0</v>
      </c>
      <c r="AD1274" s="9">
        <f t="shared" si="3420"/>
        <v>0</v>
      </c>
      <c r="AE1274" s="34">
        <f t="shared" si="3421"/>
        <v>48853.3</v>
      </c>
      <c r="AF1274" s="9">
        <f t="shared" si="3420"/>
        <v>0</v>
      </c>
      <c r="AG1274" s="34">
        <f t="shared" si="3422"/>
        <v>48853.3</v>
      </c>
      <c r="AH1274" s="9">
        <f t="shared" si="3420"/>
        <v>0</v>
      </c>
      <c r="AI1274" s="9">
        <f t="shared" si="3420"/>
        <v>0</v>
      </c>
      <c r="AJ1274" s="9">
        <f t="shared" si="3420"/>
        <v>0</v>
      </c>
      <c r="AK1274" s="21">
        <f t="shared" si="3377"/>
        <v>48853.3</v>
      </c>
      <c r="AL1274" s="21">
        <f t="shared" si="3378"/>
        <v>49830.400000000001</v>
      </c>
      <c r="AM1274" s="21">
        <f t="shared" si="3378"/>
        <v>49830.400000000001</v>
      </c>
      <c r="AN1274" s="9">
        <f t="shared" si="3420"/>
        <v>0</v>
      </c>
      <c r="AO1274" s="21">
        <f t="shared" si="3379"/>
        <v>48853.3</v>
      </c>
      <c r="AP1274" s="9">
        <f t="shared" si="3420"/>
        <v>0</v>
      </c>
      <c r="AQ1274" s="9">
        <f t="shared" si="3420"/>
        <v>0</v>
      </c>
      <c r="AR1274" s="9">
        <f t="shared" si="3420"/>
        <v>0</v>
      </c>
      <c r="AS1274" s="21">
        <f t="shared" si="3367"/>
        <v>48853.3</v>
      </c>
      <c r="AT1274" s="21">
        <f t="shared" si="3376"/>
        <v>49830.400000000001</v>
      </c>
      <c r="AU1274" s="21">
        <f t="shared" si="3376"/>
        <v>49830.400000000001</v>
      </c>
      <c r="AV1274" s="9">
        <f t="shared" si="3420"/>
        <v>0</v>
      </c>
      <c r="AW1274" s="9">
        <f t="shared" si="3420"/>
        <v>0</v>
      </c>
      <c r="AX1274" s="9">
        <f t="shared" si="3420"/>
        <v>0</v>
      </c>
      <c r="AY1274" s="21">
        <f t="shared" si="3360"/>
        <v>48853.3</v>
      </c>
      <c r="AZ1274" s="21">
        <f t="shared" si="3361"/>
        <v>49830.400000000001</v>
      </c>
      <c r="BA1274" s="21">
        <f t="shared" si="3362"/>
        <v>49830.400000000001</v>
      </c>
      <c r="BB1274" s="9">
        <f t="shared" si="3420"/>
        <v>0</v>
      </c>
      <c r="BC1274" s="21">
        <f t="shared" si="3397"/>
        <v>48853.3</v>
      </c>
      <c r="BD1274" s="9">
        <f t="shared" si="3420"/>
        <v>0</v>
      </c>
      <c r="BE1274" s="9">
        <f t="shared" si="3420"/>
        <v>0</v>
      </c>
      <c r="BF1274" s="21">
        <f t="shared" si="3369"/>
        <v>48853.3</v>
      </c>
      <c r="BG1274" s="21">
        <f t="shared" si="3370"/>
        <v>49830.400000000001</v>
      </c>
      <c r="BH1274" s="9">
        <f t="shared" si="3420"/>
        <v>0</v>
      </c>
      <c r="BI1274" s="9">
        <f t="shared" si="3420"/>
        <v>0</v>
      </c>
      <c r="BJ1274" s="21">
        <f t="shared" si="3371"/>
        <v>48853.3</v>
      </c>
      <c r="BK1274" s="21">
        <f t="shared" si="3372"/>
        <v>49830.400000000001</v>
      </c>
      <c r="BL1274" s="9">
        <f t="shared" si="3420"/>
        <v>-8200</v>
      </c>
      <c r="BM1274" s="21">
        <f t="shared" si="3363"/>
        <v>40653.300000000003</v>
      </c>
      <c r="BN1274" s="9">
        <f t="shared" si="3420"/>
        <v>0</v>
      </c>
      <c r="BO1274" s="21">
        <f t="shared" si="3364"/>
        <v>40653.300000000003</v>
      </c>
      <c r="BP1274" s="9">
        <f t="shared" si="3420"/>
        <v>0</v>
      </c>
      <c r="BQ1274" s="21">
        <f t="shared" si="3337"/>
        <v>40653.300000000003</v>
      </c>
      <c r="BR1274" s="9">
        <f t="shared" si="3420"/>
        <v>0</v>
      </c>
      <c r="BS1274" s="33">
        <f t="shared" si="3423"/>
        <v>40653.300000000003</v>
      </c>
      <c r="BT1274" s="9">
        <f t="shared" si="3420"/>
        <v>0</v>
      </c>
    </row>
    <row r="1275" spans="1:73" ht="31.2" x14ac:dyDescent="0.3">
      <c r="A1275" s="1" t="s">
        <v>320</v>
      </c>
      <c r="B1275" s="1" t="s">
        <v>220</v>
      </c>
      <c r="C1275" s="1" t="s">
        <v>72</v>
      </c>
      <c r="D1275" s="1" t="s">
        <v>32</v>
      </c>
      <c r="E1275" s="2" t="s">
        <v>781</v>
      </c>
      <c r="F1275" s="3">
        <v>0</v>
      </c>
      <c r="G1275" s="3">
        <v>0</v>
      </c>
      <c r="H1275" s="3">
        <v>0</v>
      </c>
      <c r="I1275" s="3">
        <v>48853.3</v>
      </c>
      <c r="J1275" s="3">
        <v>49830.400000000001</v>
      </c>
      <c r="K1275" s="3">
        <v>49830.400000000001</v>
      </c>
      <c r="L1275" s="18">
        <f t="shared" si="3200"/>
        <v>48853.3</v>
      </c>
      <c r="M1275" s="18">
        <f t="shared" si="3200"/>
        <v>49830.400000000001</v>
      </c>
      <c r="N1275" s="18">
        <f t="shared" si="3200"/>
        <v>49830.400000000001</v>
      </c>
      <c r="O1275" s="9"/>
      <c r="P1275" s="9"/>
      <c r="Q1275" s="9"/>
      <c r="R1275" s="21">
        <f t="shared" si="3335"/>
        <v>48853.3</v>
      </c>
      <c r="S1275" s="21">
        <f t="shared" si="3335"/>
        <v>49830.400000000001</v>
      </c>
      <c r="T1275" s="21">
        <f t="shared" si="3335"/>
        <v>49830.400000000001</v>
      </c>
      <c r="U1275" s="9"/>
      <c r="V1275" s="9"/>
      <c r="W1275" s="9"/>
      <c r="X1275" s="21">
        <f t="shared" si="3266"/>
        <v>48853.3</v>
      </c>
      <c r="Y1275" s="21">
        <f t="shared" si="3266"/>
        <v>49830.400000000001</v>
      </c>
      <c r="Z1275" s="21">
        <f t="shared" si="3266"/>
        <v>49830.400000000001</v>
      </c>
      <c r="AA1275" s="9"/>
      <c r="AB1275" s="21">
        <f t="shared" si="3267"/>
        <v>48853.3</v>
      </c>
      <c r="AC1275" s="9"/>
      <c r="AD1275" s="9"/>
      <c r="AE1275" s="34">
        <f t="shared" si="3421"/>
        <v>48853.3</v>
      </c>
      <c r="AF1275" s="9"/>
      <c r="AG1275" s="34">
        <f t="shared" si="3422"/>
        <v>48853.3</v>
      </c>
      <c r="AH1275" s="9"/>
      <c r="AI1275" s="9"/>
      <c r="AJ1275" s="9"/>
      <c r="AK1275" s="21">
        <f t="shared" si="3377"/>
        <v>48853.3</v>
      </c>
      <c r="AL1275" s="21">
        <f t="shared" si="3378"/>
        <v>49830.400000000001</v>
      </c>
      <c r="AM1275" s="21">
        <f t="shared" si="3378"/>
        <v>49830.400000000001</v>
      </c>
      <c r="AN1275" s="9"/>
      <c r="AO1275" s="21">
        <f t="shared" si="3379"/>
        <v>48853.3</v>
      </c>
      <c r="AP1275" s="9"/>
      <c r="AQ1275" s="9"/>
      <c r="AR1275" s="9"/>
      <c r="AS1275" s="21">
        <f t="shared" si="3367"/>
        <v>48853.3</v>
      </c>
      <c r="AT1275" s="21">
        <f t="shared" si="3376"/>
        <v>49830.400000000001</v>
      </c>
      <c r="AU1275" s="21">
        <f t="shared" si="3376"/>
        <v>49830.400000000001</v>
      </c>
      <c r="AV1275" s="9"/>
      <c r="AW1275" s="9"/>
      <c r="AX1275" s="9"/>
      <c r="AY1275" s="21">
        <f t="shared" si="3360"/>
        <v>48853.3</v>
      </c>
      <c r="AZ1275" s="21">
        <f t="shared" si="3361"/>
        <v>49830.400000000001</v>
      </c>
      <c r="BA1275" s="21">
        <f t="shared" si="3362"/>
        <v>49830.400000000001</v>
      </c>
      <c r="BB1275" s="9"/>
      <c r="BC1275" s="21">
        <f t="shared" si="3397"/>
        <v>48853.3</v>
      </c>
      <c r="BD1275" s="9"/>
      <c r="BE1275" s="9"/>
      <c r="BF1275" s="21">
        <f t="shared" si="3369"/>
        <v>48853.3</v>
      </c>
      <c r="BG1275" s="21">
        <f t="shared" si="3370"/>
        <v>49830.400000000001</v>
      </c>
      <c r="BH1275" s="9"/>
      <c r="BI1275" s="9"/>
      <c r="BJ1275" s="21">
        <f t="shared" si="3371"/>
        <v>48853.3</v>
      </c>
      <c r="BK1275" s="21">
        <f t="shared" si="3372"/>
        <v>49830.400000000001</v>
      </c>
      <c r="BL1275" s="9">
        <v>-8200</v>
      </c>
      <c r="BM1275" s="21">
        <f t="shared" si="3363"/>
        <v>40653.300000000003</v>
      </c>
      <c r="BN1275" s="9"/>
      <c r="BO1275" s="21">
        <f t="shared" si="3364"/>
        <v>40653.300000000003</v>
      </c>
      <c r="BP1275" s="9"/>
      <c r="BQ1275" s="21">
        <f t="shared" si="3337"/>
        <v>40653.300000000003</v>
      </c>
      <c r="BR1275" s="9"/>
      <c r="BS1275" s="33">
        <f t="shared" si="3423"/>
        <v>40653.300000000003</v>
      </c>
      <c r="BT1275" s="9"/>
    </row>
    <row r="1276" spans="1:73" ht="140.4" hidden="1" customHeight="1" x14ac:dyDescent="0.3">
      <c r="A1276" s="1" t="s">
        <v>401</v>
      </c>
      <c r="B1276" s="1"/>
      <c r="C1276" s="1"/>
      <c r="D1276" s="1"/>
      <c r="E1276" s="2" t="s">
        <v>599</v>
      </c>
      <c r="F1276" s="3">
        <f>F1277</f>
        <v>35355</v>
      </c>
      <c r="G1276" s="3">
        <f t="shared" ref="G1276:BT1278" si="3424">G1277</f>
        <v>30662</v>
      </c>
      <c r="H1276" s="3">
        <f t="shared" si="3424"/>
        <v>26086</v>
      </c>
      <c r="I1276" s="3">
        <f t="shared" si="3424"/>
        <v>0</v>
      </c>
      <c r="J1276" s="3">
        <f t="shared" si="3424"/>
        <v>0</v>
      </c>
      <c r="K1276" s="3">
        <f t="shared" si="3424"/>
        <v>0</v>
      </c>
      <c r="L1276" s="18">
        <f t="shared" si="3200"/>
        <v>35355</v>
      </c>
      <c r="M1276" s="18">
        <f t="shared" si="3200"/>
        <v>30662</v>
      </c>
      <c r="N1276" s="18">
        <f t="shared" si="3200"/>
        <v>26086</v>
      </c>
      <c r="O1276" s="9">
        <f t="shared" si="3424"/>
        <v>0</v>
      </c>
      <c r="P1276" s="9">
        <f t="shared" si="3424"/>
        <v>0</v>
      </c>
      <c r="Q1276" s="9">
        <f t="shared" si="3424"/>
        <v>0</v>
      </c>
      <c r="R1276" s="21">
        <f t="shared" si="3335"/>
        <v>35355</v>
      </c>
      <c r="S1276" s="21">
        <f t="shared" si="3335"/>
        <v>30662</v>
      </c>
      <c r="T1276" s="21">
        <f t="shared" si="3335"/>
        <v>26086</v>
      </c>
      <c r="U1276" s="9">
        <f t="shared" si="3424"/>
        <v>0</v>
      </c>
      <c r="V1276" s="9">
        <f t="shared" si="3424"/>
        <v>0</v>
      </c>
      <c r="W1276" s="9">
        <f t="shared" si="3424"/>
        <v>0</v>
      </c>
      <c r="X1276" s="21">
        <f t="shared" si="3266"/>
        <v>35355</v>
      </c>
      <c r="Y1276" s="21">
        <f t="shared" si="3266"/>
        <v>30662</v>
      </c>
      <c r="Z1276" s="21">
        <f t="shared" si="3266"/>
        <v>26086</v>
      </c>
      <c r="AA1276" s="9">
        <f t="shared" si="3424"/>
        <v>0</v>
      </c>
      <c r="AB1276" s="21">
        <f t="shared" si="3267"/>
        <v>35355</v>
      </c>
      <c r="AC1276" s="9">
        <f t="shared" si="3424"/>
        <v>0</v>
      </c>
      <c r="AD1276" s="9">
        <f t="shared" si="3424"/>
        <v>0</v>
      </c>
      <c r="AE1276" s="34">
        <f t="shared" si="3421"/>
        <v>35355</v>
      </c>
      <c r="AF1276" s="9">
        <f t="shared" si="3424"/>
        <v>0</v>
      </c>
      <c r="AG1276" s="34">
        <f t="shared" si="3422"/>
        <v>35355</v>
      </c>
      <c r="AH1276" s="9">
        <f t="shared" si="3424"/>
        <v>-35355</v>
      </c>
      <c r="AI1276" s="9">
        <f t="shared" si="3424"/>
        <v>0</v>
      </c>
      <c r="AJ1276" s="9">
        <f t="shared" si="3424"/>
        <v>0</v>
      </c>
      <c r="AK1276" s="21">
        <f t="shared" si="3377"/>
        <v>0</v>
      </c>
      <c r="AL1276" s="21">
        <f t="shared" si="3378"/>
        <v>30662</v>
      </c>
      <c r="AM1276" s="21">
        <f t="shared" si="3378"/>
        <v>26086</v>
      </c>
      <c r="AN1276" s="9">
        <f t="shared" si="3424"/>
        <v>0</v>
      </c>
      <c r="AO1276" s="21">
        <f t="shared" si="3379"/>
        <v>0</v>
      </c>
      <c r="AP1276" s="9">
        <f t="shared" si="3424"/>
        <v>0</v>
      </c>
      <c r="AQ1276" s="9">
        <f t="shared" si="3424"/>
        <v>0</v>
      </c>
      <c r="AR1276" s="9">
        <f t="shared" si="3424"/>
        <v>0</v>
      </c>
      <c r="AS1276" s="20">
        <f t="shared" si="3367"/>
        <v>0</v>
      </c>
      <c r="AT1276" s="20">
        <f t="shared" si="3376"/>
        <v>30662</v>
      </c>
      <c r="AU1276" s="20">
        <f t="shared" si="3376"/>
        <v>26086</v>
      </c>
      <c r="AV1276" s="9">
        <f t="shared" si="3424"/>
        <v>0</v>
      </c>
      <c r="AW1276" s="9">
        <f t="shared" si="3424"/>
        <v>0</v>
      </c>
      <c r="AX1276" s="9">
        <f t="shared" si="3424"/>
        <v>0</v>
      </c>
      <c r="AY1276" s="21">
        <f t="shared" si="3360"/>
        <v>0</v>
      </c>
      <c r="AZ1276" s="21">
        <f t="shared" si="3361"/>
        <v>30662</v>
      </c>
      <c r="BA1276" s="21">
        <f t="shared" si="3362"/>
        <v>26086</v>
      </c>
      <c r="BB1276" s="9">
        <f t="shared" si="3424"/>
        <v>0</v>
      </c>
      <c r="BC1276" s="21">
        <f t="shared" si="3397"/>
        <v>0</v>
      </c>
      <c r="BD1276" s="9">
        <f t="shared" si="3424"/>
        <v>0</v>
      </c>
      <c r="BE1276" s="9">
        <f t="shared" si="3424"/>
        <v>0</v>
      </c>
      <c r="BF1276" s="21">
        <f t="shared" si="3369"/>
        <v>0</v>
      </c>
      <c r="BG1276" s="21">
        <f t="shared" si="3370"/>
        <v>30662</v>
      </c>
      <c r="BH1276" s="9">
        <f t="shared" si="3424"/>
        <v>0</v>
      </c>
      <c r="BI1276" s="9">
        <f t="shared" si="3424"/>
        <v>0</v>
      </c>
      <c r="BJ1276" s="21">
        <f t="shared" si="3371"/>
        <v>0</v>
      </c>
      <c r="BK1276" s="21">
        <f t="shared" si="3372"/>
        <v>30662</v>
      </c>
      <c r="BL1276" s="9">
        <f t="shared" si="3424"/>
        <v>0</v>
      </c>
      <c r="BM1276" s="21">
        <f t="shared" si="3363"/>
        <v>0</v>
      </c>
      <c r="BN1276" s="9">
        <f t="shared" si="3424"/>
        <v>0</v>
      </c>
      <c r="BO1276" s="21">
        <f t="shared" si="3364"/>
        <v>0</v>
      </c>
      <c r="BP1276" s="9">
        <f t="shared" si="3424"/>
        <v>0</v>
      </c>
      <c r="BQ1276" s="21">
        <f t="shared" si="3337"/>
        <v>0</v>
      </c>
      <c r="BR1276" s="9">
        <f t="shared" si="3424"/>
        <v>0</v>
      </c>
      <c r="BS1276" s="9"/>
      <c r="BT1276" s="9">
        <f t="shared" si="3424"/>
        <v>0</v>
      </c>
      <c r="BU1276" s="52">
        <v>0</v>
      </c>
    </row>
    <row r="1277" spans="1:73" ht="31.2" hidden="1" customHeight="1" x14ac:dyDescent="0.3">
      <c r="A1277" s="1" t="s">
        <v>401</v>
      </c>
      <c r="B1277" s="1" t="s">
        <v>84</v>
      </c>
      <c r="C1277" s="1"/>
      <c r="D1277" s="1"/>
      <c r="E1277" s="2" t="s">
        <v>732</v>
      </c>
      <c r="F1277" s="3">
        <f>F1278</f>
        <v>35355</v>
      </c>
      <c r="G1277" s="3">
        <f t="shared" si="3424"/>
        <v>30662</v>
      </c>
      <c r="H1277" s="3">
        <f t="shared" si="3424"/>
        <v>26086</v>
      </c>
      <c r="I1277" s="3">
        <f t="shared" si="3424"/>
        <v>0</v>
      </c>
      <c r="J1277" s="3">
        <f t="shared" si="3424"/>
        <v>0</v>
      </c>
      <c r="K1277" s="3">
        <f t="shared" si="3424"/>
        <v>0</v>
      </c>
      <c r="L1277" s="18">
        <f t="shared" si="3200"/>
        <v>35355</v>
      </c>
      <c r="M1277" s="18">
        <f t="shared" si="3200"/>
        <v>30662</v>
      </c>
      <c r="N1277" s="18">
        <f t="shared" si="3200"/>
        <v>26086</v>
      </c>
      <c r="O1277" s="9">
        <f t="shared" si="3424"/>
        <v>0</v>
      </c>
      <c r="P1277" s="9">
        <f t="shared" si="3424"/>
        <v>0</v>
      </c>
      <c r="Q1277" s="9">
        <f t="shared" si="3424"/>
        <v>0</v>
      </c>
      <c r="R1277" s="21">
        <f t="shared" si="3335"/>
        <v>35355</v>
      </c>
      <c r="S1277" s="21">
        <f t="shared" si="3335"/>
        <v>30662</v>
      </c>
      <c r="T1277" s="21">
        <f t="shared" si="3335"/>
        <v>26086</v>
      </c>
      <c r="U1277" s="9">
        <f t="shared" si="3424"/>
        <v>0</v>
      </c>
      <c r="V1277" s="9">
        <f t="shared" si="3424"/>
        <v>0</v>
      </c>
      <c r="W1277" s="9">
        <f t="shared" si="3424"/>
        <v>0</v>
      </c>
      <c r="X1277" s="21">
        <f t="shared" si="3266"/>
        <v>35355</v>
      </c>
      <c r="Y1277" s="21">
        <f t="shared" si="3266"/>
        <v>30662</v>
      </c>
      <c r="Z1277" s="21">
        <f t="shared" si="3266"/>
        <v>26086</v>
      </c>
      <c r="AA1277" s="9">
        <f t="shared" si="3424"/>
        <v>0</v>
      </c>
      <c r="AB1277" s="21">
        <f t="shared" si="3267"/>
        <v>35355</v>
      </c>
      <c r="AC1277" s="9">
        <f t="shared" si="3424"/>
        <v>0</v>
      </c>
      <c r="AD1277" s="9">
        <f t="shared" si="3424"/>
        <v>0</v>
      </c>
      <c r="AE1277" s="34">
        <f t="shared" si="3421"/>
        <v>35355</v>
      </c>
      <c r="AF1277" s="9">
        <f t="shared" si="3424"/>
        <v>0</v>
      </c>
      <c r="AG1277" s="34">
        <f t="shared" si="3422"/>
        <v>35355</v>
      </c>
      <c r="AH1277" s="9">
        <f t="shared" si="3424"/>
        <v>-35355</v>
      </c>
      <c r="AI1277" s="9">
        <f t="shared" si="3424"/>
        <v>0</v>
      </c>
      <c r="AJ1277" s="9">
        <f t="shared" si="3424"/>
        <v>0</v>
      </c>
      <c r="AK1277" s="21">
        <f t="shared" si="3377"/>
        <v>0</v>
      </c>
      <c r="AL1277" s="21">
        <f t="shared" si="3378"/>
        <v>30662</v>
      </c>
      <c r="AM1277" s="21">
        <f t="shared" si="3378"/>
        <v>26086</v>
      </c>
      <c r="AN1277" s="9">
        <f t="shared" si="3424"/>
        <v>0</v>
      </c>
      <c r="AO1277" s="21">
        <f t="shared" si="3379"/>
        <v>0</v>
      </c>
      <c r="AP1277" s="9">
        <f t="shared" si="3424"/>
        <v>0</v>
      </c>
      <c r="AQ1277" s="9">
        <f t="shared" si="3424"/>
        <v>0</v>
      </c>
      <c r="AR1277" s="9">
        <f t="shared" si="3424"/>
        <v>0</v>
      </c>
      <c r="AS1277" s="21">
        <f t="shared" si="3367"/>
        <v>0</v>
      </c>
      <c r="AT1277" s="21">
        <f t="shared" si="3376"/>
        <v>30662</v>
      </c>
      <c r="AU1277" s="21">
        <f t="shared" si="3376"/>
        <v>26086</v>
      </c>
      <c r="AV1277" s="9">
        <f t="shared" si="3424"/>
        <v>0</v>
      </c>
      <c r="AW1277" s="9">
        <f t="shared" si="3424"/>
        <v>0</v>
      </c>
      <c r="AX1277" s="9">
        <f t="shared" si="3424"/>
        <v>0</v>
      </c>
      <c r="AY1277" s="21">
        <f t="shared" si="3360"/>
        <v>0</v>
      </c>
      <c r="AZ1277" s="21">
        <f t="shared" si="3361"/>
        <v>30662</v>
      </c>
      <c r="BA1277" s="21">
        <f t="shared" si="3362"/>
        <v>26086</v>
      </c>
      <c r="BB1277" s="9">
        <f t="shared" si="3424"/>
        <v>0</v>
      </c>
      <c r="BC1277" s="21">
        <f t="shared" si="3397"/>
        <v>0</v>
      </c>
      <c r="BD1277" s="9">
        <f t="shared" si="3424"/>
        <v>0</v>
      </c>
      <c r="BE1277" s="9">
        <f t="shared" si="3424"/>
        <v>0</v>
      </c>
      <c r="BF1277" s="21">
        <f t="shared" si="3369"/>
        <v>0</v>
      </c>
      <c r="BG1277" s="21">
        <f t="shared" si="3370"/>
        <v>30662</v>
      </c>
      <c r="BH1277" s="9">
        <f t="shared" si="3424"/>
        <v>0</v>
      </c>
      <c r="BI1277" s="9">
        <f t="shared" si="3424"/>
        <v>0</v>
      </c>
      <c r="BJ1277" s="21">
        <f t="shared" si="3371"/>
        <v>0</v>
      </c>
      <c r="BK1277" s="21">
        <f t="shared" si="3372"/>
        <v>30662</v>
      </c>
      <c r="BL1277" s="9">
        <f t="shared" si="3424"/>
        <v>0</v>
      </c>
      <c r="BM1277" s="21">
        <f t="shared" si="3363"/>
        <v>0</v>
      </c>
      <c r="BN1277" s="9">
        <f t="shared" si="3424"/>
        <v>0</v>
      </c>
      <c r="BO1277" s="21">
        <f t="shared" si="3364"/>
        <v>0</v>
      </c>
      <c r="BP1277" s="9">
        <f t="shared" si="3424"/>
        <v>0</v>
      </c>
      <c r="BQ1277" s="21">
        <f t="shared" si="3337"/>
        <v>0</v>
      </c>
      <c r="BR1277" s="9">
        <f t="shared" si="3424"/>
        <v>0</v>
      </c>
      <c r="BS1277" s="9"/>
      <c r="BT1277" s="9">
        <f t="shared" si="3424"/>
        <v>0</v>
      </c>
      <c r="BU1277" s="52">
        <v>0</v>
      </c>
    </row>
    <row r="1278" spans="1:73" ht="31.2" hidden="1" customHeight="1" x14ac:dyDescent="0.3">
      <c r="A1278" s="1" t="s">
        <v>401</v>
      </c>
      <c r="B1278" s="1" t="s">
        <v>421</v>
      </c>
      <c r="C1278" s="1"/>
      <c r="D1278" s="1"/>
      <c r="E1278" s="2" t="s">
        <v>734</v>
      </c>
      <c r="F1278" s="3">
        <f>F1279</f>
        <v>35355</v>
      </c>
      <c r="G1278" s="3">
        <f t="shared" si="3424"/>
        <v>30662</v>
      </c>
      <c r="H1278" s="3">
        <f t="shared" si="3424"/>
        <v>26086</v>
      </c>
      <c r="I1278" s="3">
        <f t="shared" si="3424"/>
        <v>0</v>
      </c>
      <c r="J1278" s="3">
        <f t="shared" si="3424"/>
        <v>0</v>
      </c>
      <c r="K1278" s="3">
        <f t="shared" si="3424"/>
        <v>0</v>
      </c>
      <c r="L1278" s="18">
        <f t="shared" si="3200"/>
        <v>35355</v>
      </c>
      <c r="M1278" s="18">
        <f t="shared" si="3200"/>
        <v>30662</v>
      </c>
      <c r="N1278" s="18">
        <f t="shared" si="3200"/>
        <v>26086</v>
      </c>
      <c r="O1278" s="9">
        <f t="shared" si="3424"/>
        <v>0</v>
      </c>
      <c r="P1278" s="9">
        <f t="shared" si="3424"/>
        <v>0</v>
      </c>
      <c r="Q1278" s="9">
        <f t="shared" si="3424"/>
        <v>0</v>
      </c>
      <c r="R1278" s="21">
        <f t="shared" si="3335"/>
        <v>35355</v>
      </c>
      <c r="S1278" s="21">
        <f t="shared" si="3335"/>
        <v>30662</v>
      </c>
      <c r="T1278" s="21">
        <f t="shared" si="3335"/>
        <v>26086</v>
      </c>
      <c r="U1278" s="9">
        <f t="shared" si="3424"/>
        <v>0</v>
      </c>
      <c r="V1278" s="9">
        <f t="shared" si="3424"/>
        <v>0</v>
      </c>
      <c r="W1278" s="9">
        <f t="shared" si="3424"/>
        <v>0</v>
      </c>
      <c r="X1278" s="21">
        <f t="shared" si="3266"/>
        <v>35355</v>
      </c>
      <c r="Y1278" s="21">
        <f t="shared" si="3266"/>
        <v>30662</v>
      </c>
      <c r="Z1278" s="21">
        <f t="shared" si="3266"/>
        <v>26086</v>
      </c>
      <c r="AA1278" s="9">
        <f t="shared" si="3424"/>
        <v>0</v>
      </c>
      <c r="AB1278" s="21">
        <f t="shared" si="3267"/>
        <v>35355</v>
      </c>
      <c r="AC1278" s="9">
        <f t="shared" si="3424"/>
        <v>0</v>
      </c>
      <c r="AD1278" s="9">
        <f t="shared" si="3424"/>
        <v>0</v>
      </c>
      <c r="AE1278" s="34">
        <f t="shared" si="3421"/>
        <v>35355</v>
      </c>
      <c r="AF1278" s="9">
        <f t="shared" si="3424"/>
        <v>0</v>
      </c>
      <c r="AG1278" s="34">
        <f t="shared" si="3422"/>
        <v>35355</v>
      </c>
      <c r="AH1278" s="9">
        <f t="shared" si="3424"/>
        <v>-35355</v>
      </c>
      <c r="AI1278" s="9">
        <f t="shared" si="3424"/>
        <v>0</v>
      </c>
      <c r="AJ1278" s="9">
        <f t="shared" si="3424"/>
        <v>0</v>
      </c>
      <c r="AK1278" s="21">
        <f t="shared" si="3377"/>
        <v>0</v>
      </c>
      <c r="AL1278" s="21">
        <f t="shared" si="3378"/>
        <v>30662</v>
      </c>
      <c r="AM1278" s="21">
        <f t="shared" si="3378"/>
        <v>26086</v>
      </c>
      <c r="AN1278" s="9">
        <f t="shared" si="3424"/>
        <v>0</v>
      </c>
      <c r="AO1278" s="21">
        <f t="shared" si="3379"/>
        <v>0</v>
      </c>
      <c r="AP1278" s="9">
        <f t="shared" si="3424"/>
        <v>0</v>
      </c>
      <c r="AQ1278" s="9">
        <f t="shared" si="3424"/>
        <v>0</v>
      </c>
      <c r="AR1278" s="9">
        <f t="shared" si="3424"/>
        <v>0</v>
      </c>
      <c r="AS1278" s="21">
        <f t="shared" si="3367"/>
        <v>0</v>
      </c>
      <c r="AT1278" s="21">
        <f t="shared" si="3376"/>
        <v>30662</v>
      </c>
      <c r="AU1278" s="21">
        <f t="shared" si="3376"/>
        <v>26086</v>
      </c>
      <c r="AV1278" s="9">
        <f t="shared" si="3424"/>
        <v>0</v>
      </c>
      <c r="AW1278" s="9">
        <f t="shared" si="3424"/>
        <v>0</v>
      </c>
      <c r="AX1278" s="9">
        <f t="shared" si="3424"/>
        <v>0</v>
      </c>
      <c r="AY1278" s="21">
        <f t="shared" si="3360"/>
        <v>0</v>
      </c>
      <c r="AZ1278" s="21">
        <f t="shared" si="3361"/>
        <v>30662</v>
      </c>
      <c r="BA1278" s="21">
        <f t="shared" si="3362"/>
        <v>26086</v>
      </c>
      <c r="BB1278" s="9">
        <f t="shared" si="3424"/>
        <v>0</v>
      </c>
      <c r="BC1278" s="21">
        <f t="shared" si="3397"/>
        <v>0</v>
      </c>
      <c r="BD1278" s="9">
        <f t="shared" si="3424"/>
        <v>0</v>
      </c>
      <c r="BE1278" s="9">
        <f t="shared" si="3424"/>
        <v>0</v>
      </c>
      <c r="BF1278" s="21">
        <f t="shared" si="3369"/>
        <v>0</v>
      </c>
      <c r="BG1278" s="21">
        <f t="shared" si="3370"/>
        <v>30662</v>
      </c>
      <c r="BH1278" s="9">
        <f t="shared" si="3424"/>
        <v>0</v>
      </c>
      <c r="BI1278" s="9">
        <f t="shared" si="3424"/>
        <v>0</v>
      </c>
      <c r="BJ1278" s="21">
        <f t="shared" si="3371"/>
        <v>0</v>
      </c>
      <c r="BK1278" s="21">
        <f t="shared" si="3372"/>
        <v>30662</v>
      </c>
      <c r="BL1278" s="9">
        <f t="shared" si="3424"/>
        <v>0</v>
      </c>
      <c r="BM1278" s="21">
        <f t="shared" si="3363"/>
        <v>0</v>
      </c>
      <c r="BN1278" s="9">
        <f t="shared" si="3424"/>
        <v>0</v>
      </c>
      <c r="BO1278" s="21">
        <f t="shared" si="3364"/>
        <v>0</v>
      </c>
      <c r="BP1278" s="9">
        <f t="shared" si="3424"/>
        <v>0</v>
      </c>
      <c r="BQ1278" s="21">
        <f t="shared" si="3337"/>
        <v>0</v>
      </c>
      <c r="BR1278" s="9">
        <f t="shared" si="3424"/>
        <v>0</v>
      </c>
      <c r="BS1278" s="9"/>
      <c r="BT1278" s="9">
        <f t="shared" si="3424"/>
        <v>0</v>
      </c>
      <c r="BU1278" s="52">
        <v>0</v>
      </c>
    </row>
    <row r="1279" spans="1:73" ht="31.2" hidden="1" customHeight="1" x14ac:dyDescent="0.3">
      <c r="A1279" s="1" t="s">
        <v>401</v>
      </c>
      <c r="B1279" s="1">
        <v>320</v>
      </c>
      <c r="C1279" s="1" t="s">
        <v>72</v>
      </c>
      <c r="D1279" s="1" t="s">
        <v>32</v>
      </c>
      <c r="E1279" s="2" t="s">
        <v>781</v>
      </c>
      <c r="F1279" s="3">
        <v>35355</v>
      </c>
      <c r="G1279" s="3">
        <v>30662</v>
      </c>
      <c r="H1279" s="3">
        <v>26086</v>
      </c>
      <c r="I1279" s="3"/>
      <c r="J1279" s="3"/>
      <c r="K1279" s="3"/>
      <c r="L1279" s="18">
        <f t="shared" si="3200"/>
        <v>35355</v>
      </c>
      <c r="M1279" s="18">
        <f t="shared" si="3200"/>
        <v>30662</v>
      </c>
      <c r="N1279" s="18">
        <f t="shared" si="3200"/>
        <v>26086</v>
      </c>
      <c r="O1279" s="9"/>
      <c r="P1279" s="9"/>
      <c r="Q1279" s="9"/>
      <c r="R1279" s="21">
        <f t="shared" si="3335"/>
        <v>35355</v>
      </c>
      <c r="S1279" s="21">
        <f t="shared" si="3335"/>
        <v>30662</v>
      </c>
      <c r="T1279" s="21">
        <f t="shared" si="3335"/>
        <v>26086</v>
      </c>
      <c r="U1279" s="9"/>
      <c r="V1279" s="9"/>
      <c r="W1279" s="9"/>
      <c r="X1279" s="21">
        <f t="shared" si="3266"/>
        <v>35355</v>
      </c>
      <c r="Y1279" s="21">
        <f t="shared" si="3266"/>
        <v>30662</v>
      </c>
      <c r="Z1279" s="21">
        <f t="shared" si="3266"/>
        <v>26086</v>
      </c>
      <c r="AA1279" s="9"/>
      <c r="AB1279" s="21">
        <f t="shared" si="3267"/>
        <v>35355</v>
      </c>
      <c r="AC1279" s="9"/>
      <c r="AD1279" s="9"/>
      <c r="AE1279" s="34">
        <f t="shared" si="3421"/>
        <v>35355</v>
      </c>
      <c r="AF1279" s="9"/>
      <c r="AG1279" s="34">
        <f t="shared" si="3422"/>
        <v>35355</v>
      </c>
      <c r="AH1279" s="9">
        <v>-35355</v>
      </c>
      <c r="AI1279" s="9"/>
      <c r="AJ1279" s="9"/>
      <c r="AK1279" s="21">
        <f t="shared" si="3377"/>
        <v>0</v>
      </c>
      <c r="AL1279" s="21">
        <f t="shared" si="3378"/>
        <v>30662</v>
      </c>
      <c r="AM1279" s="21">
        <f t="shared" si="3378"/>
        <v>26086</v>
      </c>
      <c r="AN1279" s="9"/>
      <c r="AO1279" s="21">
        <f t="shared" si="3379"/>
        <v>0</v>
      </c>
      <c r="AP1279" s="9"/>
      <c r="AQ1279" s="9"/>
      <c r="AR1279" s="9"/>
      <c r="AS1279" s="21">
        <f t="shared" si="3367"/>
        <v>0</v>
      </c>
      <c r="AT1279" s="21">
        <f t="shared" si="3376"/>
        <v>30662</v>
      </c>
      <c r="AU1279" s="21">
        <f t="shared" si="3376"/>
        <v>26086</v>
      </c>
      <c r="AV1279" s="9"/>
      <c r="AW1279" s="9"/>
      <c r="AX1279" s="9"/>
      <c r="AY1279" s="21">
        <f t="shared" si="3360"/>
        <v>0</v>
      </c>
      <c r="AZ1279" s="21">
        <f t="shared" si="3361"/>
        <v>30662</v>
      </c>
      <c r="BA1279" s="21">
        <f t="shared" si="3362"/>
        <v>26086</v>
      </c>
      <c r="BB1279" s="9"/>
      <c r="BC1279" s="21">
        <f t="shared" si="3397"/>
        <v>0</v>
      </c>
      <c r="BD1279" s="9"/>
      <c r="BE1279" s="9"/>
      <c r="BF1279" s="21">
        <f t="shared" si="3369"/>
        <v>0</v>
      </c>
      <c r="BG1279" s="21">
        <f t="shared" si="3370"/>
        <v>30662</v>
      </c>
      <c r="BH1279" s="9"/>
      <c r="BI1279" s="9"/>
      <c r="BJ1279" s="21">
        <f t="shared" si="3371"/>
        <v>0</v>
      </c>
      <c r="BK1279" s="21">
        <f t="shared" si="3372"/>
        <v>30662</v>
      </c>
      <c r="BL1279" s="9"/>
      <c r="BM1279" s="21">
        <f t="shared" si="3363"/>
        <v>0</v>
      </c>
      <c r="BN1279" s="9"/>
      <c r="BO1279" s="21">
        <f t="shared" si="3364"/>
        <v>0</v>
      </c>
      <c r="BP1279" s="9"/>
      <c r="BQ1279" s="21">
        <f t="shared" si="3337"/>
        <v>0</v>
      </c>
      <c r="BR1279" s="9"/>
      <c r="BS1279" s="9"/>
      <c r="BT1279" s="9"/>
      <c r="BU1279" s="52">
        <v>0</v>
      </c>
    </row>
    <row r="1280" spans="1:73" ht="46.8" hidden="1" customHeight="1" x14ac:dyDescent="0.3">
      <c r="A1280" s="1" t="s">
        <v>402</v>
      </c>
      <c r="B1280" s="1"/>
      <c r="C1280" s="1"/>
      <c r="D1280" s="1"/>
      <c r="E1280" s="2" t="s">
        <v>843</v>
      </c>
      <c r="F1280" s="3">
        <f>F1281+F1284</f>
        <v>1427.4</v>
      </c>
      <c r="G1280" s="3">
        <f t="shared" ref="G1280:K1280" si="3425">G1281+G1284</f>
        <v>1427.4</v>
      </c>
      <c r="H1280" s="3">
        <f t="shared" si="3425"/>
        <v>1427.4</v>
      </c>
      <c r="I1280" s="3">
        <f t="shared" si="3425"/>
        <v>0</v>
      </c>
      <c r="J1280" s="3">
        <f t="shared" si="3425"/>
        <v>0</v>
      </c>
      <c r="K1280" s="3">
        <f t="shared" si="3425"/>
        <v>0</v>
      </c>
      <c r="L1280" s="18">
        <f t="shared" si="3200"/>
        <v>1427.4</v>
      </c>
      <c r="M1280" s="18">
        <f t="shared" si="3200"/>
        <v>1427.4</v>
      </c>
      <c r="N1280" s="18">
        <f t="shared" si="3200"/>
        <v>1427.4</v>
      </c>
      <c r="O1280" s="9">
        <f t="shared" ref="O1280:Q1280" si="3426">O1281+O1284</f>
        <v>0</v>
      </c>
      <c r="P1280" s="9">
        <f t="shared" si="3426"/>
        <v>0</v>
      </c>
      <c r="Q1280" s="9">
        <f t="shared" si="3426"/>
        <v>0</v>
      </c>
      <c r="R1280" s="21">
        <f t="shared" si="3335"/>
        <v>1427.4</v>
      </c>
      <c r="S1280" s="21">
        <f t="shared" si="3335"/>
        <v>1427.4</v>
      </c>
      <c r="T1280" s="21">
        <f t="shared" si="3335"/>
        <v>1427.4</v>
      </c>
      <c r="U1280" s="9">
        <f t="shared" ref="U1280:W1280" si="3427">U1281+U1284</f>
        <v>-1427.4</v>
      </c>
      <c r="V1280" s="9">
        <f t="shared" si="3427"/>
        <v>-1427.4</v>
      </c>
      <c r="W1280" s="9">
        <f t="shared" si="3427"/>
        <v>-1427.4</v>
      </c>
      <c r="X1280" s="21">
        <f t="shared" si="3266"/>
        <v>0</v>
      </c>
      <c r="Y1280" s="21">
        <f t="shared" si="3266"/>
        <v>0</v>
      </c>
      <c r="Z1280" s="21">
        <f t="shared" si="3266"/>
        <v>0</v>
      </c>
      <c r="AA1280" s="9">
        <f t="shared" ref="AA1280:BT1280" si="3428">AA1281+AA1284</f>
        <v>0</v>
      </c>
      <c r="AB1280" s="21">
        <f t="shared" si="3267"/>
        <v>0</v>
      </c>
      <c r="AC1280" s="9">
        <f t="shared" ref="AC1280:AD1280" si="3429">AC1281+AC1284</f>
        <v>0</v>
      </c>
      <c r="AD1280" s="9">
        <f t="shared" si="3429"/>
        <v>0</v>
      </c>
      <c r="AE1280" s="34">
        <f t="shared" si="3421"/>
        <v>0</v>
      </c>
      <c r="AF1280" s="9">
        <f t="shared" ref="AF1280" si="3430">AF1281+AF1284</f>
        <v>0</v>
      </c>
      <c r="AG1280" s="34">
        <f t="shared" si="3422"/>
        <v>0</v>
      </c>
      <c r="AH1280" s="9">
        <f t="shared" ref="AH1280:AJ1280" si="3431">AH1281+AH1284</f>
        <v>0</v>
      </c>
      <c r="AI1280" s="9">
        <f t="shared" si="3431"/>
        <v>0</v>
      </c>
      <c r="AJ1280" s="9">
        <f t="shared" si="3431"/>
        <v>0</v>
      </c>
      <c r="AK1280" s="21">
        <f t="shared" si="3377"/>
        <v>0</v>
      </c>
      <c r="AL1280" s="21">
        <f t="shared" si="3378"/>
        <v>0</v>
      </c>
      <c r="AM1280" s="21">
        <f t="shared" si="3378"/>
        <v>0</v>
      </c>
      <c r="AN1280" s="9">
        <f t="shared" ref="AN1280" si="3432">AN1281+AN1284</f>
        <v>0</v>
      </c>
      <c r="AO1280" s="21">
        <f t="shared" si="3379"/>
        <v>0</v>
      </c>
      <c r="AP1280" s="9">
        <f t="shared" ref="AP1280:AR1280" si="3433">AP1281+AP1284</f>
        <v>0</v>
      </c>
      <c r="AQ1280" s="9">
        <f t="shared" si="3433"/>
        <v>0</v>
      </c>
      <c r="AR1280" s="9">
        <f t="shared" si="3433"/>
        <v>0</v>
      </c>
      <c r="AS1280" s="20">
        <f t="shared" si="3367"/>
        <v>0</v>
      </c>
      <c r="AT1280" s="20">
        <f t="shared" si="3376"/>
        <v>0</v>
      </c>
      <c r="AU1280" s="20">
        <f t="shared" si="3376"/>
        <v>0</v>
      </c>
      <c r="AV1280" s="9">
        <f t="shared" ref="AV1280:AX1280" si="3434">AV1281+AV1284</f>
        <v>0</v>
      </c>
      <c r="AW1280" s="9">
        <f t="shared" si="3434"/>
        <v>0</v>
      </c>
      <c r="AX1280" s="9">
        <f t="shared" si="3434"/>
        <v>0</v>
      </c>
      <c r="AY1280" s="21">
        <f t="shared" si="3360"/>
        <v>0</v>
      </c>
      <c r="AZ1280" s="21">
        <f t="shared" si="3361"/>
        <v>0</v>
      </c>
      <c r="BA1280" s="21">
        <f t="shared" si="3362"/>
        <v>0</v>
      </c>
      <c r="BB1280" s="9">
        <f t="shared" ref="BB1280" si="3435">BB1281+BB1284</f>
        <v>0</v>
      </c>
      <c r="BC1280" s="21">
        <f t="shared" si="3397"/>
        <v>0</v>
      </c>
      <c r="BD1280" s="9">
        <f t="shared" ref="BD1280:BE1280" si="3436">BD1281+BD1284</f>
        <v>0</v>
      </c>
      <c r="BE1280" s="9">
        <f t="shared" si="3436"/>
        <v>0</v>
      </c>
      <c r="BF1280" s="21">
        <f t="shared" si="3369"/>
        <v>0</v>
      </c>
      <c r="BG1280" s="21">
        <f t="shared" si="3370"/>
        <v>0</v>
      </c>
      <c r="BH1280" s="9">
        <f t="shared" ref="BH1280:BI1280" si="3437">BH1281+BH1284</f>
        <v>0</v>
      </c>
      <c r="BI1280" s="9">
        <f t="shared" si="3437"/>
        <v>0</v>
      </c>
      <c r="BJ1280" s="21">
        <f t="shared" si="3371"/>
        <v>0</v>
      </c>
      <c r="BK1280" s="21">
        <f t="shared" si="3372"/>
        <v>0</v>
      </c>
      <c r="BL1280" s="9">
        <f t="shared" ref="BL1280" si="3438">BL1281+BL1284</f>
        <v>0</v>
      </c>
      <c r="BM1280" s="21">
        <f t="shared" si="3363"/>
        <v>0</v>
      </c>
      <c r="BN1280" s="9">
        <f t="shared" ref="BN1280" si="3439">BN1281+BN1284</f>
        <v>0</v>
      </c>
      <c r="BO1280" s="21">
        <f t="shared" si="3364"/>
        <v>0</v>
      </c>
      <c r="BP1280" s="9">
        <f t="shared" ref="BP1280" si="3440">BP1281+BP1284</f>
        <v>0</v>
      </c>
      <c r="BQ1280" s="21">
        <f t="shared" si="3337"/>
        <v>0</v>
      </c>
      <c r="BR1280" s="9">
        <f t="shared" ref="BR1280" si="3441">BR1281+BR1284</f>
        <v>0</v>
      </c>
      <c r="BS1280" s="9"/>
      <c r="BT1280" s="9">
        <f t="shared" si="3428"/>
        <v>0</v>
      </c>
      <c r="BU1280" s="52">
        <v>0</v>
      </c>
    </row>
    <row r="1281" spans="1:73" ht="31.2" hidden="1" customHeight="1" x14ac:dyDescent="0.3">
      <c r="A1281" s="1" t="s">
        <v>402</v>
      </c>
      <c r="B1281" s="1" t="s">
        <v>84</v>
      </c>
      <c r="C1281" s="1"/>
      <c r="D1281" s="1"/>
      <c r="E1281" s="2" t="s">
        <v>732</v>
      </c>
      <c r="F1281" s="3">
        <f>F1282</f>
        <v>1427.4</v>
      </c>
      <c r="G1281" s="3">
        <f t="shared" ref="G1281:BT1282" si="3442">G1282</f>
        <v>1427.4</v>
      </c>
      <c r="H1281" s="3">
        <f t="shared" si="3442"/>
        <v>1427.4</v>
      </c>
      <c r="I1281" s="3">
        <f t="shared" si="3442"/>
        <v>-1427.4</v>
      </c>
      <c r="J1281" s="3">
        <f t="shared" si="3442"/>
        <v>-1427.4</v>
      </c>
      <c r="K1281" s="3">
        <f t="shared" si="3442"/>
        <v>-1427.4</v>
      </c>
      <c r="L1281" s="18">
        <f t="shared" si="3200"/>
        <v>0</v>
      </c>
      <c r="M1281" s="18">
        <f t="shared" si="3200"/>
        <v>0</v>
      </c>
      <c r="N1281" s="18">
        <f t="shared" si="3200"/>
        <v>0</v>
      </c>
      <c r="O1281" s="9">
        <f t="shared" si="3442"/>
        <v>0</v>
      </c>
      <c r="P1281" s="9">
        <f t="shared" si="3442"/>
        <v>0</v>
      </c>
      <c r="Q1281" s="9">
        <f t="shared" si="3442"/>
        <v>0</v>
      </c>
      <c r="R1281" s="21">
        <f t="shared" si="3335"/>
        <v>0</v>
      </c>
      <c r="S1281" s="21">
        <f t="shared" si="3335"/>
        <v>0</v>
      </c>
      <c r="T1281" s="21">
        <f t="shared" si="3335"/>
        <v>0</v>
      </c>
      <c r="U1281" s="9">
        <f t="shared" si="3442"/>
        <v>0</v>
      </c>
      <c r="V1281" s="9">
        <f t="shared" si="3442"/>
        <v>0</v>
      </c>
      <c r="W1281" s="9">
        <f t="shared" si="3442"/>
        <v>0</v>
      </c>
      <c r="X1281" s="21">
        <f t="shared" si="3266"/>
        <v>0</v>
      </c>
      <c r="Y1281" s="21">
        <f t="shared" si="3266"/>
        <v>0</v>
      </c>
      <c r="Z1281" s="21">
        <f t="shared" si="3266"/>
        <v>0</v>
      </c>
      <c r="AA1281" s="9">
        <f t="shared" si="3442"/>
        <v>0</v>
      </c>
      <c r="AB1281" s="21">
        <f t="shared" ref="AB1281:AB1352" si="3443">X1281+AA1281</f>
        <v>0</v>
      </c>
      <c r="AC1281" s="9">
        <f t="shared" si="3442"/>
        <v>0</v>
      </c>
      <c r="AD1281" s="9">
        <f t="shared" si="3442"/>
        <v>0</v>
      </c>
      <c r="AE1281" s="34">
        <f t="shared" si="3421"/>
        <v>0</v>
      </c>
      <c r="AF1281" s="9">
        <f t="shared" si="3442"/>
        <v>0</v>
      </c>
      <c r="AG1281" s="34">
        <f t="shared" si="3422"/>
        <v>0</v>
      </c>
      <c r="AH1281" s="9">
        <f t="shared" si="3442"/>
        <v>0</v>
      </c>
      <c r="AI1281" s="9">
        <f t="shared" si="3442"/>
        <v>0</v>
      </c>
      <c r="AJ1281" s="9">
        <f t="shared" si="3442"/>
        <v>0</v>
      </c>
      <c r="AK1281" s="21">
        <f t="shared" si="3377"/>
        <v>0</v>
      </c>
      <c r="AL1281" s="21">
        <f t="shared" si="3378"/>
        <v>0</v>
      </c>
      <c r="AM1281" s="21">
        <f t="shared" si="3378"/>
        <v>0</v>
      </c>
      <c r="AN1281" s="9">
        <f t="shared" si="3442"/>
        <v>0</v>
      </c>
      <c r="AO1281" s="21">
        <f t="shared" si="3379"/>
        <v>0</v>
      </c>
      <c r="AP1281" s="9">
        <f t="shared" si="3442"/>
        <v>0</v>
      </c>
      <c r="AQ1281" s="9">
        <f t="shared" si="3442"/>
        <v>0</v>
      </c>
      <c r="AR1281" s="9">
        <f t="shared" si="3442"/>
        <v>0</v>
      </c>
      <c r="AS1281" s="21">
        <f t="shared" si="3367"/>
        <v>0</v>
      </c>
      <c r="AT1281" s="21">
        <f t="shared" si="3376"/>
        <v>0</v>
      </c>
      <c r="AU1281" s="21">
        <f t="shared" si="3376"/>
        <v>0</v>
      </c>
      <c r="AV1281" s="9">
        <f t="shared" si="3442"/>
        <v>0</v>
      </c>
      <c r="AW1281" s="9">
        <f t="shared" si="3442"/>
        <v>0</v>
      </c>
      <c r="AX1281" s="9">
        <f t="shared" si="3442"/>
        <v>0</v>
      </c>
      <c r="AY1281" s="21">
        <f t="shared" si="3360"/>
        <v>0</v>
      </c>
      <c r="AZ1281" s="21">
        <f t="shared" si="3361"/>
        <v>0</v>
      </c>
      <c r="BA1281" s="21">
        <f t="shared" si="3362"/>
        <v>0</v>
      </c>
      <c r="BB1281" s="9">
        <f t="shared" si="3442"/>
        <v>0</v>
      </c>
      <c r="BC1281" s="21">
        <f t="shared" si="3397"/>
        <v>0</v>
      </c>
      <c r="BD1281" s="9">
        <f t="shared" si="3442"/>
        <v>0</v>
      </c>
      <c r="BE1281" s="9">
        <f t="shared" si="3442"/>
        <v>0</v>
      </c>
      <c r="BF1281" s="21">
        <f t="shared" si="3369"/>
        <v>0</v>
      </c>
      <c r="BG1281" s="21">
        <f t="shared" si="3370"/>
        <v>0</v>
      </c>
      <c r="BH1281" s="9">
        <f t="shared" si="3442"/>
        <v>0</v>
      </c>
      <c r="BI1281" s="9">
        <f t="shared" si="3442"/>
        <v>0</v>
      </c>
      <c r="BJ1281" s="21">
        <f t="shared" si="3371"/>
        <v>0</v>
      </c>
      <c r="BK1281" s="21">
        <f t="shared" si="3372"/>
        <v>0</v>
      </c>
      <c r="BL1281" s="9">
        <f t="shared" si="3442"/>
        <v>0</v>
      </c>
      <c r="BM1281" s="21">
        <f t="shared" si="3363"/>
        <v>0</v>
      </c>
      <c r="BN1281" s="9">
        <f t="shared" si="3442"/>
        <v>0</v>
      </c>
      <c r="BO1281" s="21">
        <f t="shared" si="3364"/>
        <v>0</v>
      </c>
      <c r="BP1281" s="9">
        <f t="shared" si="3442"/>
        <v>0</v>
      </c>
      <c r="BQ1281" s="21">
        <f t="shared" si="3337"/>
        <v>0</v>
      </c>
      <c r="BR1281" s="9">
        <f t="shared" si="3442"/>
        <v>0</v>
      </c>
      <c r="BS1281" s="9"/>
      <c r="BT1281" s="9">
        <f t="shared" si="3442"/>
        <v>0</v>
      </c>
      <c r="BU1281" s="52">
        <v>0</v>
      </c>
    </row>
    <row r="1282" spans="1:73" ht="31.2" hidden="1" customHeight="1" x14ac:dyDescent="0.3">
      <c r="A1282" s="1" t="s">
        <v>402</v>
      </c>
      <c r="B1282" s="1" t="s">
        <v>421</v>
      </c>
      <c r="C1282" s="1"/>
      <c r="D1282" s="1"/>
      <c r="E1282" s="2" t="s">
        <v>734</v>
      </c>
      <c r="F1282" s="3">
        <f>F1283</f>
        <v>1427.4</v>
      </c>
      <c r="G1282" s="3">
        <f t="shared" si="3442"/>
        <v>1427.4</v>
      </c>
      <c r="H1282" s="3">
        <f t="shared" si="3442"/>
        <v>1427.4</v>
      </c>
      <c r="I1282" s="3">
        <f t="shared" si="3442"/>
        <v>-1427.4</v>
      </c>
      <c r="J1282" s="3">
        <f t="shared" si="3442"/>
        <v>-1427.4</v>
      </c>
      <c r="K1282" s="3">
        <f t="shared" si="3442"/>
        <v>-1427.4</v>
      </c>
      <c r="L1282" s="18">
        <f t="shared" ref="L1282:N1365" si="3444">F1282+I1282</f>
        <v>0</v>
      </c>
      <c r="M1282" s="18">
        <f t="shared" si="3444"/>
        <v>0</v>
      </c>
      <c r="N1282" s="18">
        <f t="shared" si="3444"/>
        <v>0</v>
      </c>
      <c r="O1282" s="9">
        <f t="shared" si="3442"/>
        <v>0</v>
      </c>
      <c r="P1282" s="9">
        <f t="shared" si="3442"/>
        <v>0</v>
      </c>
      <c r="Q1282" s="9">
        <f t="shared" si="3442"/>
        <v>0</v>
      </c>
      <c r="R1282" s="21">
        <f t="shared" si="3335"/>
        <v>0</v>
      </c>
      <c r="S1282" s="21">
        <f t="shared" si="3335"/>
        <v>0</v>
      </c>
      <c r="T1282" s="21">
        <f t="shared" si="3335"/>
        <v>0</v>
      </c>
      <c r="U1282" s="9">
        <f t="shared" si="3442"/>
        <v>0</v>
      </c>
      <c r="V1282" s="9">
        <f t="shared" si="3442"/>
        <v>0</v>
      </c>
      <c r="W1282" s="9">
        <f t="shared" si="3442"/>
        <v>0</v>
      </c>
      <c r="X1282" s="21">
        <f t="shared" ref="X1282:Z1353" si="3445">R1282+U1282</f>
        <v>0</v>
      </c>
      <c r="Y1282" s="21">
        <f t="shared" si="3445"/>
        <v>0</v>
      </c>
      <c r="Z1282" s="21">
        <f t="shared" si="3445"/>
        <v>0</v>
      </c>
      <c r="AA1282" s="9">
        <f t="shared" si="3442"/>
        <v>0</v>
      </c>
      <c r="AB1282" s="21">
        <f t="shared" si="3443"/>
        <v>0</v>
      </c>
      <c r="AC1282" s="9">
        <f t="shared" si="3442"/>
        <v>0</v>
      </c>
      <c r="AD1282" s="9">
        <f t="shared" si="3442"/>
        <v>0</v>
      </c>
      <c r="AE1282" s="34">
        <f t="shared" si="3421"/>
        <v>0</v>
      </c>
      <c r="AF1282" s="9">
        <f t="shared" si="3442"/>
        <v>0</v>
      </c>
      <c r="AG1282" s="34">
        <f t="shared" si="3422"/>
        <v>0</v>
      </c>
      <c r="AH1282" s="9">
        <f t="shared" si="3442"/>
        <v>0</v>
      </c>
      <c r="AI1282" s="9">
        <f t="shared" si="3442"/>
        <v>0</v>
      </c>
      <c r="AJ1282" s="9">
        <f t="shared" si="3442"/>
        <v>0</v>
      </c>
      <c r="AK1282" s="21">
        <f t="shared" si="3377"/>
        <v>0</v>
      </c>
      <c r="AL1282" s="21">
        <f t="shared" si="3378"/>
        <v>0</v>
      </c>
      <c r="AM1282" s="21">
        <f t="shared" si="3378"/>
        <v>0</v>
      </c>
      <c r="AN1282" s="9">
        <f t="shared" si="3442"/>
        <v>0</v>
      </c>
      <c r="AO1282" s="21">
        <f t="shared" si="3379"/>
        <v>0</v>
      </c>
      <c r="AP1282" s="9">
        <f t="shared" si="3442"/>
        <v>0</v>
      </c>
      <c r="AQ1282" s="9">
        <f t="shared" si="3442"/>
        <v>0</v>
      </c>
      <c r="AR1282" s="9">
        <f t="shared" si="3442"/>
        <v>0</v>
      </c>
      <c r="AS1282" s="21">
        <f t="shared" si="3367"/>
        <v>0</v>
      </c>
      <c r="AT1282" s="21">
        <f t="shared" si="3376"/>
        <v>0</v>
      </c>
      <c r="AU1282" s="21">
        <f t="shared" si="3376"/>
        <v>0</v>
      </c>
      <c r="AV1282" s="9">
        <f t="shared" si="3442"/>
        <v>0</v>
      </c>
      <c r="AW1282" s="9">
        <f t="shared" si="3442"/>
        <v>0</v>
      </c>
      <c r="AX1282" s="9">
        <f t="shared" si="3442"/>
        <v>0</v>
      </c>
      <c r="AY1282" s="21">
        <f t="shared" si="3360"/>
        <v>0</v>
      </c>
      <c r="AZ1282" s="21">
        <f t="shared" si="3361"/>
        <v>0</v>
      </c>
      <c r="BA1282" s="21">
        <f t="shared" si="3362"/>
        <v>0</v>
      </c>
      <c r="BB1282" s="9">
        <f t="shared" si="3442"/>
        <v>0</v>
      </c>
      <c r="BC1282" s="21">
        <f t="shared" si="3397"/>
        <v>0</v>
      </c>
      <c r="BD1282" s="9">
        <f t="shared" si="3442"/>
        <v>0</v>
      </c>
      <c r="BE1282" s="9">
        <f t="shared" si="3442"/>
        <v>0</v>
      </c>
      <c r="BF1282" s="21">
        <f t="shared" si="3369"/>
        <v>0</v>
      </c>
      <c r="BG1282" s="21">
        <f t="shared" si="3370"/>
        <v>0</v>
      </c>
      <c r="BH1282" s="9">
        <f t="shared" si="3442"/>
        <v>0</v>
      </c>
      <c r="BI1282" s="9">
        <f t="shared" si="3442"/>
        <v>0</v>
      </c>
      <c r="BJ1282" s="21">
        <f t="shared" si="3371"/>
        <v>0</v>
      </c>
      <c r="BK1282" s="21">
        <f t="shared" si="3372"/>
        <v>0</v>
      </c>
      <c r="BL1282" s="9">
        <f t="shared" si="3442"/>
        <v>0</v>
      </c>
      <c r="BM1282" s="21">
        <f t="shared" si="3363"/>
        <v>0</v>
      </c>
      <c r="BN1282" s="9">
        <f t="shared" si="3442"/>
        <v>0</v>
      </c>
      <c r="BO1282" s="21">
        <f t="shared" si="3364"/>
        <v>0</v>
      </c>
      <c r="BP1282" s="9">
        <f t="shared" si="3442"/>
        <v>0</v>
      </c>
      <c r="BQ1282" s="21">
        <f t="shared" si="3337"/>
        <v>0</v>
      </c>
      <c r="BR1282" s="9">
        <f t="shared" si="3442"/>
        <v>0</v>
      </c>
      <c r="BS1282" s="9"/>
      <c r="BT1282" s="9">
        <f t="shared" si="3442"/>
        <v>0</v>
      </c>
      <c r="BU1282" s="52">
        <v>0</v>
      </c>
    </row>
    <row r="1283" spans="1:73" ht="31.2" hidden="1" customHeight="1" x14ac:dyDescent="0.3">
      <c r="A1283" s="1" t="s">
        <v>402</v>
      </c>
      <c r="B1283" s="1">
        <v>320</v>
      </c>
      <c r="C1283" s="1" t="s">
        <v>72</v>
      </c>
      <c r="D1283" s="1" t="s">
        <v>32</v>
      </c>
      <c r="E1283" s="2" t="s">
        <v>781</v>
      </c>
      <c r="F1283" s="3">
        <v>1427.4</v>
      </c>
      <c r="G1283" s="3">
        <v>1427.4</v>
      </c>
      <c r="H1283" s="3">
        <v>1427.4</v>
      </c>
      <c r="I1283" s="3">
        <v>-1427.4</v>
      </c>
      <c r="J1283" s="3">
        <v>-1427.4</v>
      </c>
      <c r="K1283" s="3">
        <v>-1427.4</v>
      </c>
      <c r="L1283" s="18">
        <f t="shared" si="3444"/>
        <v>0</v>
      </c>
      <c r="M1283" s="18">
        <f t="shared" si="3444"/>
        <v>0</v>
      </c>
      <c r="N1283" s="18">
        <f t="shared" si="3444"/>
        <v>0</v>
      </c>
      <c r="O1283" s="9"/>
      <c r="P1283" s="9"/>
      <c r="Q1283" s="9"/>
      <c r="R1283" s="21">
        <f t="shared" si="3335"/>
        <v>0</v>
      </c>
      <c r="S1283" s="21">
        <f t="shared" si="3335"/>
        <v>0</v>
      </c>
      <c r="T1283" s="21">
        <f t="shared" si="3335"/>
        <v>0</v>
      </c>
      <c r="U1283" s="9"/>
      <c r="V1283" s="9"/>
      <c r="W1283" s="9"/>
      <c r="X1283" s="21">
        <f t="shared" si="3445"/>
        <v>0</v>
      </c>
      <c r="Y1283" s="21">
        <f t="shared" si="3445"/>
        <v>0</v>
      </c>
      <c r="Z1283" s="21">
        <f t="shared" si="3445"/>
        <v>0</v>
      </c>
      <c r="AA1283" s="9"/>
      <c r="AB1283" s="21">
        <f t="shared" si="3443"/>
        <v>0</v>
      </c>
      <c r="AC1283" s="9"/>
      <c r="AD1283" s="9"/>
      <c r="AE1283" s="34">
        <f t="shared" si="3421"/>
        <v>0</v>
      </c>
      <c r="AF1283" s="9"/>
      <c r="AG1283" s="34">
        <f t="shared" si="3422"/>
        <v>0</v>
      </c>
      <c r="AH1283" s="9"/>
      <c r="AI1283" s="9"/>
      <c r="AJ1283" s="9"/>
      <c r="AK1283" s="21">
        <f t="shared" si="3377"/>
        <v>0</v>
      </c>
      <c r="AL1283" s="21">
        <f t="shared" si="3378"/>
        <v>0</v>
      </c>
      <c r="AM1283" s="21">
        <f t="shared" si="3378"/>
        <v>0</v>
      </c>
      <c r="AN1283" s="9"/>
      <c r="AO1283" s="21">
        <f t="shared" si="3379"/>
        <v>0</v>
      </c>
      <c r="AP1283" s="9"/>
      <c r="AQ1283" s="9"/>
      <c r="AR1283" s="9"/>
      <c r="AS1283" s="21">
        <f t="shared" si="3367"/>
        <v>0</v>
      </c>
      <c r="AT1283" s="21">
        <f t="shared" si="3376"/>
        <v>0</v>
      </c>
      <c r="AU1283" s="21">
        <f t="shared" si="3376"/>
        <v>0</v>
      </c>
      <c r="AV1283" s="9"/>
      <c r="AW1283" s="9"/>
      <c r="AX1283" s="9"/>
      <c r="AY1283" s="21">
        <f t="shared" si="3360"/>
        <v>0</v>
      </c>
      <c r="AZ1283" s="21">
        <f t="shared" si="3361"/>
        <v>0</v>
      </c>
      <c r="BA1283" s="21">
        <f t="shared" si="3362"/>
        <v>0</v>
      </c>
      <c r="BB1283" s="9"/>
      <c r="BC1283" s="21">
        <f t="shared" si="3397"/>
        <v>0</v>
      </c>
      <c r="BD1283" s="9"/>
      <c r="BE1283" s="9"/>
      <c r="BF1283" s="21">
        <f t="shared" si="3369"/>
        <v>0</v>
      </c>
      <c r="BG1283" s="21">
        <f t="shared" si="3370"/>
        <v>0</v>
      </c>
      <c r="BH1283" s="9"/>
      <c r="BI1283" s="9"/>
      <c r="BJ1283" s="21">
        <f t="shared" si="3371"/>
        <v>0</v>
      </c>
      <c r="BK1283" s="21">
        <f t="shared" si="3372"/>
        <v>0</v>
      </c>
      <c r="BL1283" s="9"/>
      <c r="BM1283" s="21">
        <f t="shared" si="3363"/>
        <v>0</v>
      </c>
      <c r="BN1283" s="9"/>
      <c r="BO1283" s="21">
        <f t="shared" si="3364"/>
        <v>0</v>
      </c>
      <c r="BP1283" s="9"/>
      <c r="BQ1283" s="21">
        <f t="shared" si="3337"/>
        <v>0</v>
      </c>
      <c r="BR1283" s="9"/>
      <c r="BS1283" s="9"/>
      <c r="BT1283" s="9"/>
      <c r="BU1283" s="52">
        <v>0</v>
      </c>
    </row>
    <row r="1284" spans="1:73" ht="15.6" hidden="1" customHeight="1" x14ac:dyDescent="0.3">
      <c r="A1284" s="1" t="s">
        <v>402</v>
      </c>
      <c r="B1284" s="1" t="s">
        <v>7</v>
      </c>
      <c r="C1284" s="1"/>
      <c r="D1284" s="1"/>
      <c r="E1284" s="2" t="s">
        <v>743</v>
      </c>
      <c r="F1284" s="3">
        <f>F1285</f>
        <v>0</v>
      </c>
      <c r="G1284" s="3">
        <f t="shared" ref="G1284:K1285" si="3446">G1285</f>
        <v>0</v>
      </c>
      <c r="H1284" s="3">
        <f t="shared" si="3446"/>
        <v>0</v>
      </c>
      <c r="I1284" s="3">
        <f t="shared" si="3446"/>
        <v>1427.4</v>
      </c>
      <c r="J1284" s="3">
        <f t="shared" si="3446"/>
        <v>1427.4</v>
      </c>
      <c r="K1284" s="3">
        <f t="shared" si="3446"/>
        <v>1427.4</v>
      </c>
      <c r="L1284" s="18">
        <f t="shared" si="3444"/>
        <v>1427.4</v>
      </c>
      <c r="M1284" s="18">
        <f t="shared" si="3444"/>
        <v>1427.4</v>
      </c>
      <c r="N1284" s="18">
        <f t="shared" si="3444"/>
        <v>1427.4</v>
      </c>
      <c r="O1284" s="9">
        <f t="shared" ref="O1284:Q1285" si="3447">O1285</f>
        <v>0</v>
      </c>
      <c r="P1284" s="9">
        <f t="shared" si="3447"/>
        <v>0</v>
      </c>
      <c r="Q1284" s="9">
        <f t="shared" si="3447"/>
        <v>0</v>
      </c>
      <c r="R1284" s="21">
        <f t="shared" si="3335"/>
        <v>1427.4</v>
      </c>
      <c r="S1284" s="21">
        <f t="shared" si="3335"/>
        <v>1427.4</v>
      </c>
      <c r="T1284" s="21">
        <f t="shared" si="3335"/>
        <v>1427.4</v>
      </c>
      <c r="U1284" s="9">
        <f t="shared" ref="U1284:W1285" si="3448">U1285</f>
        <v>-1427.4</v>
      </c>
      <c r="V1284" s="9">
        <f t="shared" si="3448"/>
        <v>-1427.4</v>
      </c>
      <c r="W1284" s="9">
        <f t="shared" si="3448"/>
        <v>-1427.4</v>
      </c>
      <c r="X1284" s="21">
        <f t="shared" si="3445"/>
        <v>0</v>
      </c>
      <c r="Y1284" s="21">
        <f t="shared" si="3445"/>
        <v>0</v>
      </c>
      <c r="Z1284" s="21">
        <f t="shared" si="3445"/>
        <v>0</v>
      </c>
      <c r="AA1284" s="9">
        <f t="shared" ref="AA1284:BT1285" si="3449">AA1285</f>
        <v>0</v>
      </c>
      <c r="AB1284" s="21">
        <f t="shared" si="3443"/>
        <v>0</v>
      </c>
      <c r="AC1284" s="9">
        <f t="shared" si="3449"/>
        <v>0</v>
      </c>
      <c r="AD1284" s="9">
        <f t="shared" si="3449"/>
        <v>0</v>
      </c>
      <c r="AE1284" s="34">
        <f t="shared" si="3421"/>
        <v>0</v>
      </c>
      <c r="AF1284" s="9">
        <f t="shared" si="3449"/>
        <v>0</v>
      </c>
      <c r="AG1284" s="34">
        <f t="shared" si="3422"/>
        <v>0</v>
      </c>
      <c r="AH1284" s="9">
        <f t="shared" si="3449"/>
        <v>0</v>
      </c>
      <c r="AI1284" s="9">
        <f t="shared" si="3449"/>
        <v>0</v>
      </c>
      <c r="AJ1284" s="9">
        <f t="shared" si="3449"/>
        <v>0</v>
      </c>
      <c r="AK1284" s="21">
        <f t="shared" si="3377"/>
        <v>0</v>
      </c>
      <c r="AL1284" s="21">
        <f t="shared" si="3378"/>
        <v>0</v>
      </c>
      <c r="AM1284" s="21">
        <f t="shared" si="3378"/>
        <v>0</v>
      </c>
      <c r="AN1284" s="9">
        <f t="shared" si="3449"/>
        <v>0</v>
      </c>
      <c r="AO1284" s="21">
        <f t="shared" si="3379"/>
        <v>0</v>
      </c>
      <c r="AP1284" s="9">
        <f t="shared" si="3449"/>
        <v>0</v>
      </c>
      <c r="AQ1284" s="9">
        <f t="shared" si="3449"/>
        <v>0</v>
      </c>
      <c r="AR1284" s="9">
        <f t="shared" si="3449"/>
        <v>0</v>
      </c>
      <c r="AS1284" s="21">
        <f t="shared" si="3367"/>
        <v>0</v>
      </c>
      <c r="AT1284" s="21">
        <f t="shared" si="3376"/>
        <v>0</v>
      </c>
      <c r="AU1284" s="21">
        <f t="shared" si="3376"/>
        <v>0</v>
      </c>
      <c r="AV1284" s="9">
        <f t="shared" si="3449"/>
        <v>0</v>
      </c>
      <c r="AW1284" s="9">
        <f t="shared" si="3449"/>
        <v>0</v>
      </c>
      <c r="AX1284" s="9">
        <f t="shared" si="3449"/>
        <v>0</v>
      </c>
      <c r="AY1284" s="21">
        <f t="shared" si="3360"/>
        <v>0</v>
      </c>
      <c r="AZ1284" s="21">
        <f t="shared" si="3361"/>
        <v>0</v>
      </c>
      <c r="BA1284" s="21">
        <f t="shared" si="3362"/>
        <v>0</v>
      </c>
      <c r="BB1284" s="9">
        <f t="shared" si="3449"/>
        <v>0</v>
      </c>
      <c r="BC1284" s="21">
        <f t="shared" si="3397"/>
        <v>0</v>
      </c>
      <c r="BD1284" s="9">
        <f t="shared" si="3449"/>
        <v>0</v>
      </c>
      <c r="BE1284" s="9">
        <f t="shared" si="3449"/>
        <v>0</v>
      </c>
      <c r="BF1284" s="21">
        <f t="shared" si="3369"/>
        <v>0</v>
      </c>
      <c r="BG1284" s="21">
        <f t="shared" si="3370"/>
        <v>0</v>
      </c>
      <c r="BH1284" s="9">
        <f t="shared" si="3449"/>
        <v>0</v>
      </c>
      <c r="BI1284" s="9">
        <f t="shared" si="3449"/>
        <v>0</v>
      </c>
      <c r="BJ1284" s="21">
        <f t="shared" si="3371"/>
        <v>0</v>
      </c>
      <c r="BK1284" s="21">
        <f t="shared" si="3372"/>
        <v>0</v>
      </c>
      <c r="BL1284" s="9">
        <f t="shared" si="3449"/>
        <v>0</v>
      </c>
      <c r="BM1284" s="21">
        <f t="shared" si="3363"/>
        <v>0</v>
      </c>
      <c r="BN1284" s="9">
        <f t="shared" si="3449"/>
        <v>0</v>
      </c>
      <c r="BO1284" s="21">
        <f t="shared" si="3364"/>
        <v>0</v>
      </c>
      <c r="BP1284" s="9">
        <f t="shared" si="3449"/>
        <v>0</v>
      </c>
      <c r="BQ1284" s="21">
        <f t="shared" si="3337"/>
        <v>0</v>
      </c>
      <c r="BR1284" s="9">
        <f t="shared" si="3449"/>
        <v>0</v>
      </c>
      <c r="BS1284" s="9"/>
      <c r="BT1284" s="9">
        <f t="shared" si="3449"/>
        <v>0</v>
      </c>
      <c r="BU1284" s="52">
        <v>0</v>
      </c>
    </row>
    <row r="1285" spans="1:73" ht="62.4" hidden="1" customHeight="1" x14ac:dyDescent="0.3">
      <c r="A1285" s="1" t="s">
        <v>402</v>
      </c>
      <c r="B1285" s="1" t="s">
        <v>220</v>
      </c>
      <c r="C1285" s="1"/>
      <c r="D1285" s="1"/>
      <c r="E1285" s="2" t="s">
        <v>744</v>
      </c>
      <c r="F1285" s="3">
        <f>F1286</f>
        <v>0</v>
      </c>
      <c r="G1285" s="3">
        <f t="shared" si="3446"/>
        <v>0</v>
      </c>
      <c r="H1285" s="3">
        <f t="shared" si="3446"/>
        <v>0</v>
      </c>
      <c r="I1285" s="3">
        <f t="shared" si="3446"/>
        <v>1427.4</v>
      </c>
      <c r="J1285" s="3">
        <f t="shared" si="3446"/>
        <v>1427.4</v>
      </c>
      <c r="K1285" s="3">
        <f t="shared" si="3446"/>
        <v>1427.4</v>
      </c>
      <c r="L1285" s="18">
        <f t="shared" si="3444"/>
        <v>1427.4</v>
      </c>
      <c r="M1285" s="18">
        <f t="shared" si="3444"/>
        <v>1427.4</v>
      </c>
      <c r="N1285" s="18">
        <f t="shared" si="3444"/>
        <v>1427.4</v>
      </c>
      <c r="O1285" s="9">
        <f t="shared" si="3447"/>
        <v>0</v>
      </c>
      <c r="P1285" s="9">
        <f t="shared" si="3447"/>
        <v>0</v>
      </c>
      <c r="Q1285" s="9">
        <f t="shared" si="3447"/>
        <v>0</v>
      </c>
      <c r="R1285" s="21">
        <f t="shared" si="3335"/>
        <v>1427.4</v>
      </c>
      <c r="S1285" s="21">
        <f t="shared" si="3335"/>
        <v>1427.4</v>
      </c>
      <c r="T1285" s="21">
        <f t="shared" si="3335"/>
        <v>1427.4</v>
      </c>
      <c r="U1285" s="9">
        <f t="shared" si="3448"/>
        <v>-1427.4</v>
      </c>
      <c r="V1285" s="9">
        <f t="shared" si="3448"/>
        <v>-1427.4</v>
      </c>
      <c r="W1285" s="9">
        <f t="shared" si="3448"/>
        <v>-1427.4</v>
      </c>
      <c r="X1285" s="21">
        <f t="shared" si="3445"/>
        <v>0</v>
      </c>
      <c r="Y1285" s="21">
        <f t="shared" si="3445"/>
        <v>0</v>
      </c>
      <c r="Z1285" s="21">
        <f t="shared" si="3445"/>
        <v>0</v>
      </c>
      <c r="AA1285" s="9">
        <f t="shared" si="3449"/>
        <v>0</v>
      </c>
      <c r="AB1285" s="21">
        <f t="shared" si="3443"/>
        <v>0</v>
      </c>
      <c r="AC1285" s="9">
        <f t="shared" si="3449"/>
        <v>0</v>
      </c>
      <c r="AD1285" s="9">
        <f t="shared" si="3449"/>
        <v>0</v>
      </c>
      <c r="AE1285" s="34">
        <f t="shared" si="3421"/>
        <v>0</v>
      </c>
      <c r="AF1285" s="9">
        <f t="shared" si="3449"/>
        <v>0</v>
      </c>
      <c r="AG1285" s="34">
        <f t="shared" si="3422"/>
        <v>0</v>
      </c>
      <c r="AH1285" s="9">
        <f t="shared" si="3449"/>
        <v>0</v>
      </c>
      <c r="AI1285" s="9">
        <f t="shared" si="3449"/>
        <v>0</v>
      </c>
      <c r="AJ1285" s="9">
        <f t="shared" si="3449"/>
        <v>0</v>
      </c>
      <c r="AK1285" s="21">
        <f t="shared" si="3377"/>
        <v>0</v>
      </c>
      <c r="AL1285" s="21">
        <f t="shared" si="3378"/>
        <v>0</v>
      </c>
      <c r="AM1285" s="21">
        <f t="shared" si="3378"/>
        <v>0</v>
      </c>
      <c r="AN1285" s="9">
        <f t="shared" si="3449"/>
        <v>0</v>
      </c>
      <c r="AO1285" s="21">
        <f t="shared" si="3379"/>
        <v>0</v>
      </c>
      <c r="AP1285" s="9">
        <f t="shared" si="3449"/>
        <v>0</v>
      </c>
      <c r="AQ1285" s="9">
        <f t="shared" si="3449"/>
        <v>0</v>
      </c>
      <c r="AR1285" s="9">
        <f t="shared" si="3449"/>
        <v>0</v>
      </c>
      <c r="AS1285" s="21">
        <f t="shared" si="3367"/>
        <v>0</v>
      </c>
      <c r="AT1285" s="21">
        <f t="shared" si="3376"/>
        <v>0</v>
      </c>
      <c r="AU1285" s="21">
        <f t="shared" si="3376"/>
        <v>0</v>
      </c>
      <c r="AV1285" s="9">
        <f t="shared" si="3449"/>
        <v>0</v>
      </c>
      <c r="AW1285" s="9">
        <f t="shared" si="3449"/>
        <v>0</v>
      </c>
      <c r="AX1285" s="9">
        <f t="shared" si="3449"/>
        <v>0</v>
      </c>
      <c r="AY1285" s="21">
        <f t="shared" si="3360"/>
        <v>0</v>
      </c>
      <c r="AZ1285" s="21">
        <f t="shared" si="3361"/>
        <v>0</v>
      </c>
      <c r="BA1285" s="21">
        <f t="shared" si="3362"/>
        <v>0</v>
      </c>
      <c r="BB1285" s="9">
        <f t="shared" si="3449"/>
        <v>0</v>
      </c>
      <c r="BC1285" s="21">
        <f t="shared" si="3397"/>
        <v>0</v>
      </c>
      <c r="BD1285" s="9">
        <f t="shared" si="3449"/>
        <v>0</v>
      </c>
      <c r="BE1285" s="9">
        <f t="shared" si="3449"/>
        <v>0</v>
      </c>
      <c r="BF1285" s="21">
        <f t="shared" si="3369"/>
        <v>0</v>
      </c>
      <c r="BG1285" s="21">
        <f t="shared" si="3370"/>
        <v>0</v>
      </c>
      <c r="BH1285" s="9">
        <f t="shared" si="3449"/>
        <v>0</v>
      </c>
      <c r="BI1285" s="9">
        <f t="shared" si="3449"/>
        <v>0</v>
      </c>
      <c r="BJ1285" s="21">
        <f t="shared" si="3371"/>
        <v>0</v>
      </c>
      <c r="BK1285" s="21">
        <f t="shared" si="3372"/>
        <v>0</v>
      </c>
      <c r="BL1285" s="9">
        <f t="shared" si="3449"/>
        <v>0</v>
      </c>
      <c r="BM1285" s="21">
        <f t="shared" si="3363"/>
        <v>0</v>
      </c>
      <c r="BN1285" s="9">
        <f t="shared" si="3449"/>
        <v>0</v>
      </c>
      <c r="BO1285" s="21">
        <f t="shared" si="3364"/>
        <v>0</v>
      </c>
      <c r="BP1285" s="9">
        <f t="shared" si="3449"/>
        <v>0</v>
      </c>
      <c r="BQ1285" s="21">
        <f t="shared" si="3337"/>
        <v>0</v>
      </c>
      <c r="BR1285" s="9">
        <f t="shared" si="3449"/>
        <v>0</v>
      </c>
      <c r="BS1285" s="9"/>
      <c r="BT1285" s="9">
        <f t="shared" si="3449"/>
        <v>0</v>
      </c>
      <c r="BU1285" s="52">
        <v>0</v>
      </c>
    </row>
    <row r="1286" spans="1:73" ht="31.2" hidden="1" customHeight="1" x14ac:dyDescent="0.3">
      <c r="A1286" s="1" t="s">
        <v>402</v>
      </c>
      <c r="B1286" s="1" t="s">
        <v>220</v>
      </c>
      <c r="C1286" s="1" t="s">
        <v>72</v>
      </c>
      <c r="D1286" s="1" t="s">
        <v>32</v>
      </c>
      <c r="E1286" s="2" t="s">
        <v>781</v>
      </c>
      <c r="F1286" s="3">
        <v>0</v>
      </c>
      <c r="G1286" s="3">
        <v>0</v>
      </c>
      <c r="H1286" s="3">
        <v>0</v>
      </c>
      <c r="I1286" s="3">
        <v>1427.4</v>
      </c>
      <c r="J1286" s="3">
        <v>1427.4</v>
      </c>
      <c r="K1286" s="3">
        <v>1427.4</v>
      </c>
      <c r="L1286" s="18">
        <f t="shared" si="3444"/>
        <v>1427.4</v>
      </c>
      <c r="M1286" s="18">
        <f t="shared" si="3444"/>
        <v>1427.4</v>
      </c>
      <c r="N1286" s="18">
        <f t="shared" si="3444"/>
        <v>1427.4</v>
      </c>
      <c r="O1286" s="9"/>
      <c r="P1286" s="9"/>
      <c r="Q1286" s="9"/>
      <c r="R1286" s="21">
        <f t="shared" si="3335"/>
        <v>1427.4</v>
      </c>
      <c r="S1286" s="21">
        <f t="shared" si="3335"/>
        <v>1427.4</v>
      </c>
      <c r="T1286" s="21">
        <f t="shared" si="3335"/>
        <v>1427.4</v>
      </c>
      <c r="U1286" s="9">
        <v>-1427.4</v>
      </c>
      <c r="V1286" s="9">
        <v>-1427.4</v>
      </c>
      <c r="W1286" s="9">
        <v>-1427.4</v>
      </c>
      <c r="X1286" s="21">
        <f t="shared" si="3445"/>
        <v>0</v>
      </c>
      <c r="Y1286" s="21">
        <f t="shared" si="3445"/>
        <v>0</v>
      </c>
      <c r="Z1286" s="21">
        <f t="shared" si="3445"/>
        <v>0</v>
      </c>
      <c r="AA1286" s="9"/>
      <c r="AB1286" s="21">
        <f t="shared" si="3443"/>
        <v>0</v>
      </c>
      <c r="AC1286" s="9"/>
      <c r="AD1286" s="9"/>
      <c r="AE1286" s="34">
        <f t="shared" si="3421"/>
        <v>0</v>
      </c>
      <c r="AF1286" s="9"/>
      <c r="AG1286" s="34">
        <f t="shared" si="3422"/>
        <v>0</v>
      </c>
      <c r="AH1286" s="9"/>
      <c r="AI1286" s="9"/>
      <c r="AJ1286" s="9"/>
      <c r="AK1286" s="21">
        <f t="shared" si="3377"/>
        <v>0</v>
      </c>
      <c r="AL1286" s="21">
        <f t="shared" si="3378"/>
        <v>0</v>
      </c>
      <c r="AM1286" s="21">
        <f t="shared" si="3378"/>
        <v>0</v>
      </c>
      <c r="AN1286" s="9"/>
      <c r="AO1286" s="21">
        <f t="shared" si="3379"/>
        <v>0</v>
      </c>
      <c r="AP1286" s="9"/>
      <c r="AQ1286" s="9"/>
      <c r="AR1286" s="9"/>
      <c r="AS1286" s="21">
        <f t="shared" si="3367"/>
        <v>0</v>
      </c>
      <c r="AT1286" s="21">
        <f t="shared" si="3376"/>
        <v>0</v>
      </c>
      <c r="AU1286" s="21">
        <f t="shared" si="3376"/>
        <v>0</v>
      </c>
      <c r="AV1286" s="9"/>
      <c r="AW1286" s="9"/>
      <c r="AX1286" s="9"/>
      <c r="AY1286" s="21">
        <f t="shared" si="3360"/>
        <v>0</v>
      </c>
      <c r="AZ1286" s="21">
        <f t="shared" si="3361"/>
        <v>0</v>
      </c>
      <c r="BA1286" s="21">
        <f t="shared" si="3362"/>
        <v>0</v>
      </c>
      <c r="BB1286" s="9"/>
      <c r="BC1286" s="21">
        <f t="shared" si="3397"/>
        <v>0</v>
      </c>
      <c r="BD1286" s="9"/>
      <c r="BE1286" s="9"/>
      <c r="BF1286" s="21">
        <f t="shared" si="3369"/>
        <v>0</v>
      </c>
      <c r="BG1286" s="21">
        <f t="shared" si="3370"/>
        <v>0</v>
      </c>
      <c r="BH1286" s="9"/>
      <c r="BI1286" s="9"/>
      <c r="BJ1286" s="21">
        <f t="shared" si="3371"/>
        <v>0</v>
      </c>
      <c r="BK1286" s="21">
        <f t="shared" si="3372"/>
        <v>0</v>
      </c>
      <c r="BL1286" s="9"/>
      <c r="BM1286" s="21">
        <f t="shared" si="3363"/>
        <v>0</v>
      </c>
      <c r="BN1286" s="9"/>
      <c r="BO1286" s="21">
        <f t="shared" si="3364"/>
        <v>0</v>
      </c>
      <c r="BP1286" s="9"/>
      <c r="BQ1286" s="21">
        <f t="shared" si="3337"/>
        <v>0</v>
      </c>
      <c r="BR1286" s="9"/>
      <c r="BS1286" s="9"/>
      <c r="BT1286" s="9"/>
      <c r="BU1286" s="52">
        <v>0</v>
      </c>
    </row>
    <row r="1287" spans="1:73" s="39" customFormat="1" ht="46.8" x14ac:dyDescent="0.3">
      <c r="A1287" s="35" t="s">
        <v>249</v>
      </c>
      <c r="B1287" s="35"/>
      <c r="C1287" s="35"/>
      <c r="D1287" s="35"/>
      <c r="E1287" s="36" t="s">
        <v>810</v>
      </c>
      <c r="F1287" s="37">
        <f>F1288+F1293</f>
        <v>103350</v>
      </c>
      <c r="G1287" s="37">
        <f t="shared" ref="G1287:K1287" si="3450">G1288+G1293</f>
        <v>97522.5</v>
      </c>
      <c r="H1287" s="37">
        <f t="shared" si="3450"/>
        <v>142950</v>
      </c>
      <c r="I1287" s="37">
        <f t="shared" si="3450"/>
        <v>-17635.72</v>
      </c>
      <c r="J1287" s="37">
        <f t="shared" si="3450"/>
        <v>-21428.58</v>
      </c>
      <c r="K1287" s="37">
        <f t="shared" si="3450"/>
        <v>-95000</v>
      </c>
      <c r="L1287" s="18">
        <f t="shared" si="3444"/>
        <v>85714.28</v>
      </c>
      <c r="M1287" s="18">
        <f t="shared" si="3444"/>
        <v>76093.919999999998</v>
      </c>
      <c r="N1287" s="18">
        <f t="shared" si="3444"/>
        <v>47950</v>
      </c>
      <c r="O1287" s="38">
        <f t="shared" ref="O1287:Q1287" si="3451">O1288+O1293</f>
        <v>0</v>
      </c>
      <c r="P1287" s="38">
        <f t="shared" si="3451"/>
        <v>0</v>
      </c>
      <c r="Q1287" s="38">
        <f t="shared" si="3451"/>
        <v>0</v>
      </c>
      <c r="R1287" s="20">
        <f t="shared" si="3335"/>
        <v>85714.28</v>
      </c>
      <c r="S1287" s="20">
        <f t="shared" si="3335"/>
        <v>76093.919999999998</v>
      </c>
      <c r="T1287" s="20">
        <f t="shared" si="3335"/>
        <v>47950</v>
      </c>
      <c r="U1287" s="38">
        <f t="shared" ref="U1287:W1287" si="3452">U1288+U1293</f>
        <v>9246.09</v>
      </c>
      <c r="V1287" s="38">
        <f t="shared" si="3452"/>
        <v>0</v>
      </c>
      <c r="W1287" s="38">
        <f t="shared" si="3452"/>
        <v>0</v>
      </c>
      <c r="X1287" s="20">
        <f t="shared" si="3445"/>
        <v>94960.37</v>
      </c>
      <c r="Y1287" s="20">
        <f t="shared" si="3445"/>
        <v>76093.919999999998</v>
      </c>
      <c r="Z1287" s="20">
        <f t="shared" si="3445"/>
        <v>47950</v>
      </c>
      <c r="AA1287" s="38">
        <f t="shared" ref="AA1287:BT1287" si="3453">AA1288+AA1293</f>
        <v>-644.98599999999999</v>
      </c>
      <c r="AB1287" s="21">
        <f t="shared" si="3443"/>
        <v>94315.383999999991</v>
      </c>
      <c r="AC1287" s="38">
        <f t="shared" ref="AC1287:AD1287" si="3454">AC1288+AC1293</f>
        <v>0</v>
      </c>
      <c r="AD1287" s="38">
        <f t="shared" si="3454"/>
        <v>0</v>
      </c>
      <c r="AE1287" s="22">
        <f t="shared" si="3421"/>
        <v>94315.383999999991</v>
      </c>
      <c r="AF1287" s="38">
        <f t="shared" ref="AF1287" si="3455">AF1288+AF1293</f>
        <v>0</v>
      </c>
      <c r="AG1287" s="22">
        <f t="shared" si="3422"/>
        <v>94315.383999999991</v>
      </c>
      <c r="AH1287" s="38">
        <f t="shared" ref="AH1287:AJ1287" si="3456">AH1288+AH1293</f>
        <v>129095.20000000001</v>
      </c>
      <c r="AI1287" s="38">
        <f t="shared" si="3456"/>
        <v>0</v>
      </c>
      <c r="AJ1287" s="38">
        <f t="shared" si="3456"/>
        <v>0</v>
      </c>
      <c r="AK1287" s="20">
        <f t="shared" si="3377"/>
        <v>223410.584</v>
      </c>
      <c r="AL1287" s="20">
        <f t="shared" si="3378"/>
        <v>76093.919999999998</v>
      </c>
      <c r="AM1287" s="20">
        <f t="shared" si="3378"/>
        <v>47950</v>
      </c>
      <c r="AN1287" s="38">
        <f t="shared" ref="AN1287" si="3457">AN1288+AN1293</f>
        <v>0</v>
      </c>
      <c r="AO1287" s="20">
        <f t="shared" si="3379"/>
        <v>223410.584</v>
      </c>
      <c r="AP1287" s="38">
        <f t="shared" ref="AP1287:AR1287" si="3458">AP1288+AP1293</f>
        <v>146191.72</v>
      </c>
      <c r="AQ1287" s="38">
        <f t="shared" si="3458"/>
        <v>0</v>
      </c>
      <c r="AR1287" s="38">
        <f t="shared" si="3458"/>
        <v>0</v>
      </c>
      <c r="AS1287" s="20">
        <f t="shared" si="3367"/>
        <v>369602.304</v>
      </c>
      <c r="AT1287" s="20">
        <f t="shared" si="3376"/>
        <v>76093.919999999998</v>
      </c>
      <c r="AU1287" s="20">
        <f t="shared" si="3376"/>
        <v>47950</v>
      </c>
      <c r="AV1287" s="38">
        <f t="shared" ref="AV1287:AX1287" si="3459">AV1288+AV1293</f>
        <v>0</v>
      </c>
      <c r="AW1287" s="38">
        <f t="shared" si="3459"/>
        <v>0</v>
      </c>
      <c r="AX1287" s="38">
        <f t="shared" si="3459"/>
        <v>0</v>
      </c>
      <c r="AY1287" s="21">
        <f t="shared" si="3360"/>
        <v>369602.304</v>
      </c>
      <c r="AZ1287" s="21">
        <f t="shared" si="3361"/>
        <v>76093.919999999998</v>
      </c>
      <c r="BA1287" s="21">
        <f t="shared" si="3362"/>
        <v>47950</v>
      </c>
      <c r="BB1287" s="38">
        <f t="shared" ref="BB1287" si="3460">BB1288+BB1293</f>
        <v>0</v>
      </c>
      <c r="BC1287" s="21">
        <f t="shared" si="3397"/>
        <v>369602.304</v>
      </c>
      <c r="BD1287" s="38">
        <f t="shared" ref="BD1287:BE1287" si="3461">BD1288+BD1293</f>
        <v>-2533.5099999999998</v>
      </c>
      <c r="BE1287" s="38">
        <f t="shared" si="3461"/>
        <v>0</v>
      </c>
      <c r="BF1287" s="21">
        <f t="shared" si="3369"/>
        <v>367068.79399999999</v>
      </c>
      <c r="BG1287" s="21">
        <f t="shared" si="3370"/>
        <v>76093.919999999998</v>
      </c>
      <c r="BH1287" s="38">
        <f t="shared" ref="BH1287:BI1287" si="3462">BH1288+BH1293</f>
        <v>-819.947</v>
      </c>
      <c r="BI1287" s="38">
        <f t="shared" si="3462"/>
        <v>0</v>
      </c>
      <c r="BJ1287" s="21">
        <f t="shared" si="3371"/>
        <v>366248.84700000001</v>
      </c>
      <c r="BK1287" s="21">
        <f t="shared" si="3372"/>
        <v>76093.919999999998</v>
      </c>
      <c r="BL1287" s="38">
        <f t="shared" ref="BL1287" si="3463">BL1288+BL1293</f>
        <v>0</v>
      </c>
      <c r="BM1287" s="21">
        <f t="shared" si="3363"/>
        <v>366248.84700000001</v>
      </c>
      <c r="BN1287" s="38">
        <f t="shared" ref="BN1287" si="3464">BN1288+BN1293</f>
        <v>0</v>
      </c>
      <c r="BO1287" s="20">
        <f t="shared" si="3364"/>
        <v>366248.84700000001</v>
      </c>
      <c r="BP1287" s="38">
        <f t="shared" ref="BP1287" si="3465">BP1288+BP1293</f>
        <v>-77.120999999999995</v>
      </c>
      <c r="BQ1287" s="20">
        <f t="shared" si="3337"/>
        <v>366171.72600000002</v>
      </c>
      <c r="BR1287" s="38">
        <f t="shared" ref="BR1287" si="3466">BR1288+BR1293</f>
        <v>0</v>
      </c>
      <c r="BS1287" s="19">
        <f t="shared" ref="BS1287:BS1350" si="3467">BQ1287+BR1287</f>
        <v>366171.72600000002</v>
      </c>
      <c r="BT1287" s="38">
        <f t="shared" si="3453"/>
        <v>0</v>
      </c>
    </row>
    <row r="1288" spans="1:73" s="7" customFormat="1" ht="46.8" x14ac:dyDescent="0.3">
      <c r="A1288" s="4" t="s">
        <v>250</v>
      </c>
      <c r="B1288" s="4"/>
      <c r="C1288" s="4"/>
      <c r="D1288" s="4"/>
      <c r="E1288" s="5" t="s">
        <v>811</v>
      </c>
      <c r="F1288" s="6">
        <f>F1289</f>
        <v>53350</v>
      </c>
      <c r="G1288" s="6">
        <f t="shared" ref="G1288:BT1291" si="3468">G1289</f>
        <v>50000</v>
      </c>
      <c r="H1288" s="6">
        <f t="shared" si="3468"/>
        <v>95000</v>
      </c>
      <c r="I1288" s="6">
        <f t="shared" si="3468"/>
        <v>-17635.72</v>
      </c>
      <c r="J1288" s="6">
        <f t="shared" si="3468"/>
        <v>-21428.58</v>
      </c>
      <c r="K1288" s="6">
        <f t="shared" si="3468"/>
        <v>-95000</v>
      </c>
      <c r="L1288" s="18">
        <f t="shared" si="3444"/>
        <v>35714.28</v>
      </c>
      <c r="M1288" s="18">
        <f t="shared" si="3444"/>
        <v>28571.42</v>
      </c>
      <c r="N1288" s="18">
        <f t="shared" si="3444"/>
        <v>0</v>
      </c>
      <c r="O1288" s="10">
        <f t="shared" si="3468"/>
        <v>0</v>
      </c>
      <c r="P1288" s="10">
        <f t="shared" si="3468"/>
        <v>0</v>
      </c>
      <c r="Q1288" s="10">
        <f t="shared" si="3468"/>
        <v>0</v>
      </c>
      <c r="R1288" s="28">
        <f t="shared" si="3335"/>
        <v>35714.28</v>
      </c>
      <c r="S1288" s="28">
        <f t="shared" si="3335"/>
        <v>28571.42</v>
      </c>
      <c r="T1288" s="28">
        <f t="shared" si="3335"/>
        <v>0</v>
      </c>
      <c r="U1288" s="10">
        <f t="shared" si="3468"/>
        <v>1044.502</v>
      </c>
      <c r="V1288" s="10">
        <f t="shared" si="3468"/>
        <v>0</v>
      </c>
      <c r="W1288" s="10">
        <f t="shared" si="3468"/>
        <v>0</v>
      </c>
      <c r="X1288" s="28">
        <f t="shared" si="3445"/>
        <v>36758.781999999999</v>
      </c>
      <c r="Y1288" s="28">
        <f t="shared" si="3445"/>
        <v>28571.42</v>
      </c>
      <c r="Z1288" s="28">
        <f t="shared" si="3445"/>
        <v>0</v>
      </c>
      <c r="AA1288" s="10">
        <f t="shared" si="3468"/>
        <v>-644.98599999999999</v>
      </c>
      <c r="AB1288" s="21">
        <f t="shared" si="3443"/>
        <v>36113.796000000002</v>
      </c>
      <c r="AC1288" s="10">
        <f t="shared" si="3468"/>
        <v>0</v>
      </c>
      <c r="AD1288" s="10">
        <f t="shared" si="3468"/>
        <v>0</v>
      </c>
      <c r="AE1288" s="29">
        <f t="shared" si="3421"/>
        <v>36113.796000000002</v>
      </c>
      <c r="AF1288" s="10">
        <f t="shared" si="3468"/>
        <v>0</v>
      </c>
      <c r="AG1288" s="29">
        <f t="shared" si="3422"/>
        <v>36113.796000000002</v>
      </c>
      <c r="AH1288" s="10">
        <f t="shared" si="3468"/>
        <v>0</v>
      </c>
      <c r="AI1288" s="10">
        <f t="shared" si="3468"/>
        <v>0</v>
      </c>
      <c r="AJ1288" s="10">
        <f t="shared" si="3468"/>
        <v>0</v>
      </c>
      <c r="AK1288" s="28">
        <f t="shared" si="3377"/>
        <v>36113.796000000002</v>
      </c>
      <c r="AL1288" s="28">
        <f t="shared" si="3378"/>
        <v>28571.42</v>
      </c>
      <c r="AM1288" s="28">
        <f t="shared" si="3378"/>
        <v>0</v>
      </c>
      <c r="AN1288" s="10">
        <f t="shared" si="3468"/>
        <v>0</v>
      </c>
      <c r="AO1288" s="28">
        <f t="shared" si="3379"/>
        <v>36113.796000000002</v>
      </c>
      <c r="AP1288" s="10">
        <f t="shared" si="3468"/>
        <v>0</v>
      </c>
      <c r="AQ1288" s="10">
        <f t="shared" si="3468"/>
        <v>0</v>
      </c>
      <c r="AR1288" s="10">
        <f t="shared" si="3468"/>
        <v>0</v>
      </c>
      <c r="AS1288" s="28">
        <f t="shared" si="3367"/>
        <v>36113.796000000002</v>
      </c>
      <c r="AT1288" s="28">
        <f t="shared" si="3376"/>
        <v>28571.42</v>
      </c>
      <c r="AU1288" s="28">
        <f t="shared" si="3376"/>
        <v>0</v>
      </c>
      <c r="AV1288" s="10">
        <f t="shared" si="3468"/>
        <v>0</v>
      </c>
      <c r="AW1288" s="10">
        <f t="shared" si="3468"/>
        <v>0</v>
      </c>
      <c r="AX1288" s="10">
        <f t="shared" si="3468"/>
        <v>0</v>
      </c>
      <c r="AY1288" s="21">
        <f t="shared" si="3360"/>
        <v>36113.796000000002</v>
      </c>
      <c r="AZ1288" s="21">
        <f t="shared" si="3361"/>
        <v>28571.42</v>
      </c>
      <c r="BA1288" s="21">
        <f t="shared" si="3362"/>
        <v>0</v>
      </c>
      <c r="BB1288" s="10">
        <f t="shared" si="3468"/>
        <v>0</v>
      </c>
      <c r="BC1288" s="21">
        <f t="shared" si="3397"/>
        <v>36113.796000000002</v>
      </c>
      <c r="BD1288" s="10">
        <f t="shared" si="3468"/>
        <v>-4391.3289999999997</v>
      </c>
      <c r="BE1288" s="10">
        <f t="shared" si="3468"/>
        <v>0</v>
      </c>
      <c r="BF1288" s="21">
        <f t="shared" si="3369"/>
        <v>31722.467000000004</v>
      </c>
      <c r="BG1288" s="21">
        <f t="shared" si="3370"/>
        <v>28571.42</v>
      </c>
      <c r="BH1288" s="10">
        <f t="shared" si="3468"/>
        <v>0</v>
      </c>
      <c r="BI1288" s="10">
        <f t="shared" si="3468"/>
        <v>0</v>
      </c>
      <c r="BJ1288" s="21">
        <f t="shared" si="3371"/>
        <v>31722.467000000004</v>
      </c>
      <c r="BK1288" s="21">
        <f t="shared" si="3372"/>
        <v>28571.42</v>
      </c>
      <c r="BL1288" s="10">
        <f t="shared" si="3468"/>
        <v>0</v>
      </c>
      <c r="BM1288" s="21">
        <f t="shared" si="3363"/>
        <v>31722.467000000004</v>
      </c>
      <c r="BN1288" s="10">
        <f t="shared" si="3468"/>
        <v>0</v>
      </c>
      <c r="BO1288" s="28">
        <f t="shared" si="3364"/>
        <v>31722.467000000004</v>
      </c>
      <c r="BP1288" s="10">
        <f t="shared" si="3468"/>
        <v>0</v>
      </c>
      <c r="BQ1288" s="28">
        <f t="shared" si="3337"/>
        <v>31722.467000000004</v>
      </c>
      <c r="BR1288" s="10">
        <f t="shared" si="3468"/>
        <v>0</v>
      </c>
      <c r="BS1288" s="27">
        <f t="shared" si="3467"/>
        <v>31722.467000000004</v>
      </c>
      <c r="BT1288" s="10">
        <f t="shared" si="3468"/>
        <v>0</v>
      </c>
    </row>
    <row r="1289" spans="1:73" ht="62.4" x14ac:dyDescent="0.3">
      <c r="A1289" s="1" t="s">
        <v>221</v>
      </c>
      <c r="B1289" s="1"/>
      <c r="C1289" s="1"/>
      <c r="D1289" s="1"/>
      <c r="E1289" s="2" t="s">
        <v>600</v>
      </c>
      <c r="F1289" s="3">
        <f>F1290</f>
        <v>53350</v>
      </c>
      <c r="G1289" s="3">
        <f t="shared" si="3468"/>
        <v>50000</v>
      </c>
      <c r="H1289" s="3">
        <f t="shared" si="3468"/>
        <v>95000</v>
      </c>
      <c r="I1289" s="3">
        <f t="shared" si="3468"/>
        <v>-17635.72</v>
      </c>
      <c r="J1289" s="3">
        <f t="shared" si="3468"/>
        <v>-21428.58</v>
      </c>
      <c r="K1289" s="3">
        <f t="shared" si="3468"/>
        <v>-95000</v>
      </c>
      <c r="L1289" s="18">
        <f t="shared" si="3444"/>
        <v>35714.28</v>
      </c>
      <c r="M1289" s="18">
        <f t="shared" si="3444"/>
        <v>28571.42</v>
      </c>
      <c r="N1289" s="18">
        <f t="shared" si="3444"/>
        <v>0</v>
      </c>
      <c r="O1289" s="9">
        <f t="shared" si="3468"/>
        <v>0</v>
      </c>
      <c r="P1289" s="9">
        <f t="shared" si="3468"/>
        <v>0</v>
      </c>
      <c r="Q1289" s="9">
        <f t="shared" si="3468"/>
        <v>0</v>
      </c>
      <c r="R1289" s="21">
        <f t="shared" si="3335"/>
        <v>35714.28</v>
      </c>
      <c r="S1289" s="21">
        <f t="shared" si="3335"/>
        <v>28571.42</v>
      </c>
      <c r="T1289" s="21">
        <f t="shared" si="3335"/>
        <v>0</v>
      </c>
      <c r="U1289" s="9">
        <f t="shared" si="3468"/>
        <v>1044.502</v>
      </c>
      <c r="V1289" s="9">
        <f t="shared" si="3468"/>
        <v>0</v>
      </c>
      <c r="W1289" s="9">
        <f t="shared" si="3468"/>
        <v>0</v>
      </c>
      <c r="X1289" s="21">
        <f t="shared" si="3445"/>
        <v>36758.781999999999</v>
      </c>
      <c r="Y1289" s="21">
        <f t="shared" si="3445"/>
        <v>28571.42</v>
      </c>
      <c r="Z1289" s="21">
        <f t="shared" si="3445"/>
        <v>0</v>
      </c>
      <c r="AA1289" s="9">
        <f t="shared" si="3468"/>
        <v>-644.98599999999999</v>
      </c>
      <c r="AB1289" s="21">
        <f t="shared" si="3443"/>
        <v>36113.796000000002</v>
      </c>
      <c r="AC1289" s="9">
        <f t="shared" si="3468"/>
        <v>0</v>
      </c>
      <c r="AD1289" s="9">
        <f t="shared" si="3468"/>
        <v>0</v>
      </c>
      <c r="AE1289" s="34">
        <f t="shared" si="3421"/>
        <v>36113.796000000002</v>
      </c>
      <c r="AF1289" s="9">
        <f t="shared" si="3468"/>
        <v>0</v>
      </c>
      <c r="AG1289" s="34">
        <f t="shared" si="3422"/>
        <v>36113.796000000002</v>
      </c>
      <c r="AH1289" s="9">
        <f t="shared" si="3468"/>
        <v>0</v>
      </c>
      <c r="AI1289" s="9">
        <f t="shared" si="3468"/>
        <v>0</v>
      </c>
      <c r="AJ1289" s="9">
        <f t="shared" si="3468"/>
        <v>0</v>
      </c>
      <c r="AK1289" s="21">
        <f t="shared" si="3377"/>
        <v>36113.796000000002</v>
      </c>
      <c r="AL1289" s="21">
        <f t="shared" si="3378"/>
        <v>28571.42</v>
      </c>
      <c r="AM1289" s="21">
        <f t="shared" si="3378"/>
        <v>0</v>
      </c>
      <c r="AN1289" s="9">
        <f t="shared" si="3468"/>
        <v>0</v>
      </c>
      <c r="AO1289" s="21">
        <f t="shared" si="3379"/>
        <v>36113.796000000002</v>
      </c>
      <c r="AP1289" s="9">
        <f t="shared" si="3468"/>
        <v>0</v>
      </c>
      <c r="AQ1289" s="9">
        <f t="shared" si="3468"/>
        <v>0</v>
      </c>
      <c r="AR1289" s="9">
        <f t="shared" si="3468"/>
        <v>0</v>
      </c>
      <c r="AS1289" s="20">
        <f t="shared" si="3367"/>
        <v>36113.796000000002</v>
      </c>
      <c r="AT1289" s="20">
        <f t="shared" si="3376"/>
        <v>28571.42</v>
      </c>
      <c r="AU1289" s="20">
        <f t="shared" si="3376"/>
        <v>0</v>
      </c>
      <c r="AV1289" s="9">
        <f t="shared" si="3468"/>
        <v>0</v>
      </c>
      <c r="AW1289" s="9">
        <f t="shared" si="3468"/>
        <v>0</v>
      </c>
      <c r="AX1289" s="9">
        <f t="shared" si="3468"/>
        <v>0</v>
      </c>
      <c r="AY1289" s="21">
        <f t="shared" si="3360"/>
        <v>36113.796000000002</v>
      </c>
      <c r="AZ1289" s="21">
        <f t="shared" si="3361"/>
        <v>28571.42</v>
      </c>
      <c r="BA1289" s="21">
        <f t="shared" si="3362"/>
        <v>0</v>
      </c>
      <c r="BB1289" s="9">
        <f t="shared" si="3468"/>
        <v>0</v>
      </c>
      <c r="BC1289" s="21">
        <f t="shared" si="3397"/>
        <v>36113.796000000002</v>
      </c>
      <c r="BD1289" s="9">
        <f t="shared" si="3468"/>
        <v>-4391.3289999999997</v>
      </c>
      <c r="BE1289" s="9">
        <f t="shared" si="3468"/>
        <v>0</v>
      </c>
      <c r="BF1289" s="21">
        <f t="shared" si="3369"/>
        <v>31722.467000000004</v>
      </c>
      <c r="BG1289" s="21">
        <f t="shared" si="3370"/>
        <v>28571.42</v>
      </c>
      <c r="BH1289" s="9">
        <f t="shared" si="3468"/>
        <v>0</v>
      </c>
      <c r="BI1289" s="9">
        <f t="shared" si="3468"/>
        <v>0</v>
      </c>
      <c r="BJ1289" s="21">
        <f t="shared" si="3371"/>
        <v>31722.467000000004</v>
      </c>
      <c r="BK1289" s="21">
        <f t="shared" si="3372"/>
        <v>28571.42</v>
      </c>
      <c r="BL1289" s="9">
        <f t="shared" si="3468"/>
        <v>0</v>
      </c>
      <c r="BM1289" s="21">
        <f t="shared" si="3363"/>
        <v>31722.467000000004</v>
      </c>
      <c r="BN1289" s="9">
        <f t="shared" si="3468"/>
        <v>0</v>
      </c>
      <c r="BO1289" s="21">
        <f t="shared" si="3364"/>
        <v>31722.467000000004</v>
      </c>
      <c r="BP1289" s="9">
        <f t="shared" si="3468"/>
        <v>0</v>
      </c>
      <c r="BQ1289" s="21">
        <f t="shared" si="3337"/>
        <v>31722.467000000004</v>
      </c>
      <c r="BR1289" s="9">
        <f t="shared" si="3468"/>
        <v>0</v>
      </c>
      <c r="BS1289" s="33">
        <f t="shared" si="3467"/>
        <v>31722.467000000004</v>
      </c>
      <c r="BT1289" s="9">
        <f t="shared" si="3468"/>
        <v>0</v>
      </c>
    </row>
    <row r="1290" spans="1:73" x14ac:dyDescent="0.3">
      <c r="A1290" s="1" t="s">
        <v>221</v>
      </c>
      <c r="B1290" s="1" t="s">
        <v>7</v>
      </c>
      <c r="C1290" s="1"/>
      <c r="D1290" s="1"/>
      <c r="E1290" s="2" t="s">
        <v>743</v>
      </c>
      <c r="F1290" s="3">
        <f>F1291</f>
        <v>53350</v>
      </c>
      <c r="G1290" s="3">
        <f t="shared" si="3468"/>
        <v>50000</v>
      </c>
      <c r="H1290" s="3">
        <f t="shared" si="3468"/>
        <v>95000</v>
      </c>
      <c r="I1290" s="3">
        <f t="shared" si="3468"/>
        <v>-17635.72</v>
      </c>
      <c r="J1290" s="3">
        <f t="shared" si="3468"/>
        <v>-21428.58</v>
      </c>
      <c r="K1290" s="3">
        <f t="shared" si="3468"/>
        <v>-95000</v>
      </c>
      <c r="L1290" s="18">
        <f t="shared" si="3444"/>
        <v>35714.28</v>
      </c>
      <c r="M1290" s="18">
        <f t="shared" si="3444"/>
        <v>28571.42</v>
      </c>
      <c r="N1290" s="18">
        <f t="shared" si="3444"/>
        <v>0</v>
      </c>
      <c r="O1290" s="9">
        <f t="shared" si="3468"/>
        <v>0</v>
      </c>
      <c r="P1290" s="9">
        <f t="shared" si="3468"/>
        <v>0</v>
      </c>
      <c r="Q1290" s="9">
        <f t="shared" si="3468"/>
        <v>0</v>
      </c>
      <c r="R1290" s="21">
        <f t="shared" si="3335"/>
        <v>35714.28</v>
      </c>
      <c r="S1290" s="21">
        <f t="shared" si="3335"/>
        <v>28571.42</v>
      </c>
      <c r="T1290" s="21">
        <f t="shared" si="3335"/>
        <v>0</v>
      </c>
      <c r="U1290" s="9">
        <f t="shared" si="3468"/>
        <v>1044.502</v>
      </c>
      <c r="V1290" s="9">
        <f t="shared" si="3468"/>
        <v>0</v>
      </c>
      <c r="W1290" s="9">
        <f t="shared" si="3468"/>
        <v>0</v>
      </c>
      <c r="X1290" s="21">
        <f t="shared" si="3445"/>
        <v>36758.781999999999</v>
      </c>
      <c r="Y1290" s="21">
        <f t="shared" si="3445"/>
        <v>28571.42</v>
      </c>
      <c r="Z1290" s="21">
        <f t="shared" si="3445"/>
        <v>0</v>
      </c>
      <c r="AA1290" s="9">
        <f t="shared" si="3468"/>
        <v>-644.98599999999999</v>
      </c>
      <c r="AB1290" s="21">
        <f t="shared" si="3443"/>
        <v>36113.796000000002</v>
      </c>
      <c r="AC1290" s="9">
        <f t="shared" si="3468"/>
        <v>0</v>
      </c>
      <c r="AD1290" s="9">
        <f t="shared" si="3468"/>
        <v>0</v>
      </c>
      <c r="AE1290" s="34">
        <f t="shared" si="3421"/>
        <v>36113.796000000002</v>
      </c>
      <c r="AF1290" s="9">
        <f t="shared" si="3468"/>
        <v>0</v>
      </c>
      <c r="AG1290" s="34">
        <f t="shared" si="3422"/>
        <v>36113.796000000002</v>
      </c>
      <c r="AH1290" s="9">
        <f t="shared" si="3468"/>
        <v>0</v>
      </c>
      <c r="AI1290" s="9">
        <f t="shared" si="3468"/>
        <v>0</v>
      </c>
      <c r="AJ1290" s="9">
        <f t="shared" si="3468"/>
        <v>0</v>
      </c>
      <c r="AK1290" s="21">
        <f t="shared" si="3377"/>
        <v>36113.796000000002</v>
      </c>
      <c r="AL1290" s="21">
        <f t="shared" si="3378"/>
        <v>28571.42</v>
      </c>
      <c r="AM1290" s="21">
        <f t="shared" si="3378"/>
        <v>0</v>
      </c>
      <c r="AN1290" s="9">
        <f t="shared" si="3468"/>
        <v>0</v>
      </c>
      <c r="AO1290" s="21">
        <f t="shared" si="3379"/>
        <v>36113.796000000002</v>
      </c>
      <c r="AP1290" s="9">
        <f t="shared" si="3468"/>
        <v>0</v>
      </c>
      <c r="AQ1290" s="9">
        <f t="shared" si="3468"/>
        <v>0</v>
      </c>
      <c r="AR1290" s="9">
        <f t="shared" si="3468"/>
        <v>0</v>
      </c>
      <c r="AS1290" s="21">
        <f t="shared" si="3367"/>
        <v>36113.796000000002</v>
      </c>
      <c r="AT1290" s="21">
        <f t="shared" si="3376"/>
        <v>28571.42</v>
      </c>
      <c r="AU1290" s="21">
        <f t="shared" si="3376"/>
        <v>0</v>
      </c>
      <c r="AV1290" s="9">
        <f t="shared" si="3468"/>
        <v>0</v>
      </c>
      <c r="AW1290" s="9">
        <f t="shared" si="3468"/>
        <v>0</v>
      </c>
      <c r="AX1290" s="9">
        <f t="shared" si="3468"/>
        <v>0</v>
      </c>
      <c r="AY1290" s="21">
        <f t="shared" si="3360"/>
        <v>36113.796000000002</v>
      </c>
      <c r="AZ1290" s="21">
        <f t="shared" si="3361"/>
        <v>28571.42</v>
      </c>
      <c r="BA1290" s="21">
        <f t="shared" si="3362"/>
        <v>0</v>
      </c>
      <c r="BB1290" s="9">
        <f t="shared" si="3468"/>
        <v>0</v>
      </c>
      <c r="BC1290" s="21">
        <f t="shared" si="3397"/>
        <v>36113.796000000002</v>
      </c>
      <c r="BD1290" s="9">
        <f t="shared" si="3468"/>
        <v>-4391.3289999999997</v>
      </c>
      <c r="BE1290" s="9">
        <f t="shared" si="3468"/>
        <v>0</v>
      </c>
      <c r="BF1290" s="21">
        <f t="shared" si="3369"/>
        <v>31722.467000000004</v>
      </c>
      <c r="BG1290" s="21">
        <f t="shared" si="3370"/>
        <v>28571.42</v>
      </c>
      <c r="BH1290" s="9">
        <f t="shared" si="3468"/>
        <v>0</v>
      </c>
      <c r="BI1290" s="9">
        <f t="shared" si="3468"/>
        <v>0</v>
      </c>
      <c r="BJ1290" s="21">
        <f t="shared" si="3371"/>
        <v>31722.467000000004</v>
      </c>
      <c r="BK1290" s="21">
        <f t="shared" si="3372"/>
        <v>28571.42</v>
      </c>
      <c r="BL1290" s="9">
        <f t="shared" si="3468"/>
        <v>0</v>
      </c>
      <c r="BM1290" s="21">
        <f t="shared" si="3363"/>
        <v>31722.467000000004</v>
      </c>
      <c r="BN1290" s="9">
        <f t="shared" si="3468"/>
        <v>0</v>
      </c>
      <c r="BO1290" s="21">
        <f t="shared" si="3364"/>
        <v>31722.467000000004</v>
      </c>
      <c r="BP1290" s="9">
        <f t="shared" si="3468"/>
        <v>0</v>
      </c>
      <c r="BQ1290" s="21">
        <f t="shared" si="3337"/>
        <v>31722.467000000004</v>
      </c>
      <c r="BR1290" s="9">
        <f t="shared" si="3468"/>
        <v>0</v>
      </c>
      <c r="BS1290" s="33">
        <f t="shared" si="3467"/>
        <v>31722.467000000004</v>
      </c>
      <c r="BT1290" s="9">
        <f t="shared" si="3468"/>
        <v>0</v>
      </c>
    </row>
    <row r="1291" spans="1:73" ht="62.4" x14ac:dyDescent="0.3">
      <c r="A1291" s="1" t="s">
        <v>221</v>
      </c>
      <c r="B1291" s="1" t="s">
        <v>220</v>
      </c>
      <c r="C1291" s="1"/>
      <c r="D1291" s="1"/>
      <c r="E1291" s="2" t="s">
        <v>744</v>
      </c>
      <c r="F1291" s="3">
        <f>F1292</f>
        <v>53350</v>
      </c>
      <c r="G1291" s="3">
        <f t="shared" si="3468"/>
        <v>50000</v>
      </c>
      <c r="H1291" s="3">
        <f t="shared" si="3468"/>
        <v>95000</v>
      </c>
      <c r="I1291" s="3">
        <f t="shared" si="3468"/>
        <v>-17635.72</v>
      </c>
      <c r="J1291" s="3">
        <f t="shared" si="3468"/>
        <v>-21428.58</v>
      </c>
      <c r="K1291" s="3">
        <f t="shared" si="3468"/>
        <v>-95000</v>
      </c>
      <c r="L1291" s="18">
        <f t="shared" si="3444"/>
        <v>35714.28</v>
      </c>
      <c r="M1291" s="18">
        <f t="shared" si="3444"/>
        <v>28571.42</v>
      </c>
      <c r="N1291" s="18">
        <f t="shared" si="3444"/>
        <v>0</v>
      </c>
      <c r="O1291" s="9">
        <f t="shared" si="3468"/>
        <v>0</v>
      </c>
      <c r="P1291" s="9">
        <f t="shared" si="3468"/>
        <v>0</v>
      </c>
      <c r="Q1291" s="9">
        <f t="shared" si="3468"/>
        <v>0</v>
      </c>
      <c r="R1291" s="21">
        <f t="shared" si="3335"/>
        <v>35714.28</v>
      </c>
      <c r="S1291" s="21">
        <f t="shared" si="3335"/>
        <v>28571.42</v>
      </c>
      <c r="T1291" s="21">
        <f t="shared" si="3335"/>
        <v>0</v>
      </c>
      <c r="U1291" s="9">
        <f t="shared" si="3468"/>
        <v>1044.502</v>
      </c>
      <c r="V1291" s="9">
        <f t="shared" si="3468"/>
        <v>0</v>
      </c>
      <c r="W1291" s="9">
        <f t="shared" si="3468"/>
        <v>0</v>
      </c>
      <c r="X1291" s="21">
        <f t="shared" si="3445"/>
        <v>36758.781999999999</v>
      </c>
      <c r="Y1291" s="21">
        <f t="shared" si="3445"/>
        <v>28571.42</v>
      </c>
      <c r="Z1291" s="21">
        <f t="shared" si="3445"/>
        <v>0</v>
      </c>
      <c r="AA1291" s="9">
        <f t="shared" si="3468"/>
        <v>-644.98599999999999</v>
      </c>
      <c r="AB1291" s="21">
        <f t="shared" si="3443"/>
        <v>36113.796000000002</v>
      </c>
      <c r="AC1291" s="9">
        <f t="shared" si="3468"/>
        <v>0</v>
      </c>
      <c r="AD1291" s="9">
        <f t="shared" si="3468"/>
        <v>0</v>
      </c>
      <c r="AE1291" s="34">
        <f t="shared" si="3421"/>
        <v>36113.796000000002</v>
      </c>
      <c r="AF1291" s="9">
        <f t="shared" si="3468"/>
        <v>0</v>
      </c>
      <c r="AG1291" s="34">
        <f t="shared" si="3422"/>
        <v>36113.796000000002</v>
      </c>
      <c r="AH1291" s="9">
        <f t="shared" si="3468"/>
        <v>0</v>
      </c>
      <c r="AI1291" s="9">
        <f t="shared" si="3468"/>
        <v>0</v>
      </c>
      <c r="AJ1291" s="9">
        <f t="shared" si="3468"/>
        <v>0</v>
      </c>
      <c r="AK1291" s="21">
        <f t="shared" si="3377"/>
        <v>36113.796000000002</v>
      </c>
      <c r="AL1291" s="21">
        <f t="shared" si="3378"/>
        <v>28571.42</v>
      </c>
      <c r="AM1291" s="21">
        <f t="shared" si="3378"/>
        <v>0</v>
      </c>
      <c r="AN1291" s="9">
        <f t="shared" si="3468"/>
        <v>0</v>
      </c>
      <c r="AO1291" s="21">
        <f t="shared" si="3379"/>
        <v>36113.796000000002</v>
      </c>
      <c r="AP1291" s="9">
        <f t="shared" si="3468"/>
        <v>0</v>
      </c>
      <c r="AQ1291" s="9">
        <f t="shared" si="3468"/>
        <v>0</v>
      </c>
      <c r="AR1291" s="9">
        <f t="shared" si="3468"/>
        <v>0</v>
      </c>
      <c r="AS1291" s="21">
        <f t="shared" si="3367"/>
        <v>36113.796000000002</v>
      </c>
      <c r="AT1291" s="21">
        <f t="shared" si="3376"/>
        <v>28571.42</v>
      </c>
      <c r="AU1291" s="21">
        <f t="shared" si="3376"/>
        <v>0</v>
      </c>
      <c r="AV1291" s="9">
        <f t="shared" si="3468"/>
        <v>0</v>
      </c>
      <c r="AW1291" s="9">
        <f t="shared" si="3468"/>
        <v>0</v>
      </c>
      <c r="AX1291" s="9">
        <f t="shared" si="3468"/>
        <v>0</v>
      </c>
      <c r="AY1291" s="21">
        <f t="shared" si="3360"/>
        <v>36113.796000000002</v>
      </c>
      <c r="AZ1291" s="21">
        <f t="shared" si="3361"/>
        <v>28571.42</v>
      </c>
      <c r="BA1291" s="21">
        <f t="shared" si="3362"/>
        <v>0</v>
      </c>
      <c r="BB1291" s="9">
        <f t="shared" si="3468"/>
        <v>0</v>
      </c>
      <c r="BC1291" s="21">
        <f t="shared" si="3397"/>
        <v>36113.796000000002</v>
      </c>
      <c r="BD1291" s="9">
        <f t="shared" si="3468"/>
        <v>-4391.3289999999997</v>
      </c>
      <c r="BE1291" s="9">
        <f t="shared" si="3468"/>
        <v>0</v>
      </c>
      <c r="BF1291" s="21">
        <f t="shared" si="3369"/>
        <v>31722.467000000004</v>
      </c>
      <c r="BG1291" s="21">
        <f t="shared" si="3370"/>
        <v>28571.42</v>
      </c>
      <c r="BH1291" s="9">
        <f t="shared" si="3468"/>
        <v>0</v>
      </c>
      <c r="BI1291" s="9">
        <f t="shared" si="3468"/>
        <v>0</v>
      </c>
      <c r="BJ1291" s="21">
        <f t="shared" si="3371"/>
        <v>31722.467000000004</v>
      </c>
      <c r="BK1291" s="21">
        <f t="shared" si="3372"/>
        <v>28571.42</v>
      </c>
      <c r="BL1291" s="9">
        <f t="shared" si="3468"/>
        <v>0</v>
      </c>
      <c r="BM1291" s="21">
        <f t="shared" si="3363"/>
        <v>31722.467000000004</v>
      </c>
      <c r="BN1291" s="9">
        <f t="shared" si="3468"/>
        <v>0</v>
      </c>
      <c r="BO1291" s="21">
        <f t="shared" si="3364"/>
        <v>31722.467000000004</v>
      </c>
      <c r="BP1291" s="9">
        <f t="shared" si="3468"/>
        <v>0</v>
      </c>
      <c r="BQ1291" s="21">
        <f t="shared" si="3337"/>
        <v>31722.467000000004</v>
      </c>
      <c r="BR1291" s="9">
        <f t="shared" si="3468"/>
        <v>0</v>
      </c>
      <c r="BS1291" s="33">
        <f t="shared" si="3467"/>
        <v>31722.467000000004</v>
      </c>
      <c r="BT1291" s="9">
        <f t="shared" si="3468"/>
        <v>0</v>
      </c>
    </row>
    <row r="1292" spans="1:73" x14ac:dyDescent="0.3">
      <c r="A1292" s="1" t="s">
        <v>221</v>
      </c>
      <c r="B1292" s="1">
        <v>810</v>
      </c>
      <c r="C1292" s="1" t="s">
        <v>58</v>
      </c>
      <c r="D1292" s="1" t="s">
        <v>10</v>
      </c>
      <c r="E1292" s="2" t="s">
        <v>761</v>
      </c>
      <c r="F1292" s="3">
        <v>53350</v>
      </c>
      <c r="G1292" s="3">
        <v>50000</v>
      </c>
      <c r="H1292" s="3">
        <v>95000</v>
      </c>
      <c r="I1292" s="3">
        <v>-17635.72</v>
      </c>
      <c r="J1292" s="3">
        <v>-21428.58</v>
      </c>
      <c r="K1292" s="3">
        <v>-95000</v>
      </c>
      <c r="L1292" s="18">
        <f t="shared" si="3444"/>
        <v>35714.28</v>
      </c>
      <c r="M1292" s="18">
        <f t="shared" si="3444"/>
        <v>28571.42</v>
      </c>
      <c r="N1292" s="18">
        <f t="shared" si="3444"/>
        <v>0</v>
      </c>
      <c r="O1292" s="9"/>
      <c r="P1292" s="9"/>
      <c r="Q1292" s="9"/>
      <c r="R1292" s="21">
        <f t="shared" si="3335"/>
        <v>35714.28</v>
      </c>
      <c r="S1292" s="21">
        <f t="shared" si="3335"/>
        <v>28571.42</v>
      </c>
      <c r="T1292" s="21">
        <f t="shared" si="3335"/>
        <v>0</v>
      </c>
      <c r="U1292" s="9">
        <v>1044.502</v>
      </c>
      <c r="V1292" s="9"/>
      <c r="W1292" s="9"/>
      <c r="X1292" s="21">
        <f t="shared" si="3445"/>
        <v>36758.781999999999</v>
      </c>
      <c r="Y1292" s="21">
        <f t="shared" si="3445"/>
        <v>28571.42</v>
      </c>
      <c r="Z1292" s="21">
        <f t="shared" si="3445"/>
        <v>0</v>
      </c>
      <c r="AA1292" s="9">
        <v>-644.98599999999999</v>
      </c>
      <c r="AB1292" s="21">
        <f t="shared" si="3443"/>
        <v>36113.796000000002</v>
      </c>
      <c r="AC1292" s="9"/>
      <c r="AD1292" s="9"/>
      <c r="AE1292" s="34">
        <f t="shared" si="3421"/>
        <v>36113.796000000002</v>
      </c>
      <c r="AF1292" s="9"/>
      <c r="AG1292" s="34">
        <f t="shared" si="3422"/>
        <v>36113.796000000002</v>
      </c>
      <c r="AH1292" s="9"/>
      <c r="AI1292" s="9"/>
      <c r="AJ1292" s="9"/>
      <c r="AK1292" s="21">
        <f t="shared" si="3377"/>
        <v>36113.796000000002</v>
      </c>
      <c r="AL1292" s="21">
        <f t="shared" si="3378"/>
        <v>28571.42</v>
      </c>
      <c r="AM1292" s="21">
        <f t="shared" si="3378"/>
        <v>0</v>
      </c>
      <c r="AN1292" s="9"/>
      <c r="AO1292" s="21">
        <f t="shared" si="3379"/>
        <v>36113.796000000002</v>
      </c>
      <c r="AP1292" s="9"/>
      <c r="AQ1292" s="9"/>
      <c r="AR1292" s="9"/>
      <c r="AS1292" s="21">
        <f t="shared" si="3367"/>
        <v>36113.796000000002</v>
      </c>
      <c r="AT1292" s="21">
        <f t="shared" si="3376"/>
        <v>28571.42</v>
      </c>
      <c r="AU1292" s="21">
        <f t="shared" si="3376"/>
        <v>0</v>
      </c>
      <c r="AV1292" s="9"/>
      <c r="AW1292" s="9"/>
      <c r="AX1292" s="9"/>
      <c r="AY1292" s="21">
        <f t="shared" si="3360"/>
        <v>36113.796000000002</v>
      </c>
      <c r="AZ1292" s="21">
        <f t="shared" si="3361"/>
        <v>28571.42</v>
      </c>
      <c r="BA1292" s="21">
        <f t="shared" si="3362"/>
        <v>0</v>
      </c>
      <c r="BB1292" s="9"/>
      <c r="BC1292" s="21">
        <f t="shared" si="3397"/>
        <v>36113.796000000002</v>
      </c>
      <c r="BD1292" s="9">
        <v>-4391.3289999999997</v>
      </c>
      <c r="BE1292" s="9"/>
      <c r="BF1292" s="21">
        <f t="shared" si="3369"/>
        <v>31722.467000000004</v>
      </c>
      <c r="BG1292" s="21">
        <f t="shared" si="3370"/>
        <v>28571.42</v>
      </c>
      <c r="BH1292" s="9"/>
      <c r="BI1292" s="9"/>
      <c r="BJ1292" s="21">
        <f t="shared" si="3371"/>
        <v>31722.467000000004</v>
      </c>
      <c r="BK1292" s="21">
        <f t="shared" si="3372"/>
        <v>28571.42</v>
      </c>
      <c r="BL1292" s="9"/>
      <c r="BM1292" s="21">
        <f t="shared" si="3363"/>
        <v>31722.467000000004</v>
      </c>
      <c r="BN1292" s="9"/>
      <c r="BO1292" s="21">
        <f t="shared" si="3364"/>
        <v>31722.467000000004</v>
      </c>
      <c r="BP1292" s="9"/>
      <c r="BQ1292" s="21">
        <f t="shared" si="3337"/>
        <v>31722.467000000004</v>
      </c>
      <c r="BR1292" s="9"/>
      <c r="BS1292" s="33">
        <f t="shared" si="3467"/>
        <v>31722.467000000004</v>
      </c>
      <c r="BT1292" s="9"/>
    </row>
    <row r="1293" spans="1:73" s="7" customFormat="1" ht="62.4" x14ac:dyDescent="0.3">
      <c r="A1293" s="4" t="s">
        <v>251</v>
      </c>
      <c r="B1293" s="4"/>
      <c r="C1293" s="4"/>
      <c r="D1293" s="4"/>
      <c r="E1293" s="5" t="s">
        <v>601</v>
      </c>
      <c r="F1293" s="6">
        <f>F1294</f>
        <v>50000</v>
      </c>
      <c r="G1293" s="6">
        <f t="shared" ref="G1293:BT1296" si="3469">G1294</f>
        <v>47522.5</v>
      </c>
      <c r="H1293" s="6">
        <f t="shared" si="3469"/>
        <v>47950</v>
      </c>
      <c r="I1293" s="6">
        <f t="shared" si="3469"/>
        <v>0</v>
      </c>
      <c r="J1293" s="6">
        <f t="shared" si="3469"/>
        <v>0</v>
      </c>
      <c r="K1293" s="6">
        <f t="shared" si="3469"/>
        <v>0</v>
      </c>
      <c r="L1293" s="18">
        <f t="shared" si="3444"/>
        <v>50000</v>
      </c>
      <c r="M1293" s="18">
        <f t="shared" si="3444"/>
        <v>47522.5</v>
      </c>
      <c r="N1293" s="18">
        <f t="shared" si="3444"/>
        <v>47950</v>
      </c>
      <c r="O1293" s="10">
        <f t="shared" si="3469"/>
        <v>0</v>
      </c>
      <c r="P1293" s="10">
        <f t="shared" si="3469"/>
        <v>0</v>
      </c>
      <c r="Q1293" s="10">
        <f t="shared" si="3469"/>
        <v>0</v>
      </c>
      <c r="R1293" s="28">
        <f t="shared" si="3335"/>
        <v>50000</v>
      </c>
      <c r="S1293" s="28">
        <f t="shared" si="3335"/>
        <v>47522.5</v>
      </c>
      <c r="T1293" s="28">
        <f t="shared" si="3335"/>
        <v>47950</v>
      </c>
      <c r="U1293" s="10">
        <f>U1294+U1310+U1298</f>
        <v>8201.5879999999997</v>
      </c>
      <c r="V1293" s="10">
        <f t="shared" ref="V1293:W1293" si="3470">V1294+V1310+V1298</f>
        <v>0</v>
      </c>
      <c r="W1293" s="10">
        <f t="shared" si="3470"/>
        <v>0</v>
      </c>
      <c r="X1293" s="28">
        <f t="shared" si="3445"/>
        <v>58201.588000000003</v>
      </c>
      <c r="Y1293" s="28">
        <f t="shared" si="3445"/>
        <v>47522.5</v>
      </c>
      <c r="Z1293" s="28">
        <f t="shared" si="3445"/>
        <v>47950</v>
      </c>
      <c r="AA1293" s="10">
        <f t="shared" ref="AA1293" si="3471">AA1294+AA1310+AA1298</f>
        <v>0</v>
      </c>
      <c r="AB1293" s="21">
        <f t="shared" si="3443"/>
        <v>58201.588000000003</v>
      </c>
      <c r="AC1293" s="10">
        <f t="shared" ref="AC1293:AD1293" si="3472">AC1294+AC1310+AC1298</f>
        <v>0</v>
      </c>
      <c r="AD1293" s="10">
        <f t="shared" si="3472"/>
        <v>0</v>
      </c>
      <c r="AE1293" s="29">
        <f t="shared" si="3421"/>
        <v>58201.588000000003</v>
      </c>
      <c r="AF1293" s="10">
        <f t="shared" ref="AF1293" si="3473">AF1294+AF1310+AF1298</f>
        <v>0</v>
      </c>
      <c r="AG1293" s="29">
        <f t="shared" si="3422"/>
        <v>58201.588000000003</v>
      </c>
      <c r="AH1293" s="10">
        <f>AH1294+AH1310+AH1298+AH1306</f>
        <v>129095.20000000001</v>
      </c>
      <c r="AI1293" s="10">
        <f t="shared" ref="AI1293:AJ1293" si="3474">AI1294+AI1310+AI1298+AI1306</f>
        <v>0</v>
      </c>
      <c r="AJ1293" s="10">
        <f t="shared" si="3474"/>
        <v>0</v>
      </c>
      <c r="AK1293" s="28">
        <f t="shared" si="3377"/>
        <v>187296.788</v>
      </c>
      <c r="AL1293" s="28">
        <f t="shared" si="3378"/>
        <v>47522.5</v>
      </c>
      <c r="AM1293" s="28">
        <f t="shared" si="3378"/>
        <v>47950</v>
      </c>
      <c r="AN1293" s="10">
        <f t="shared" ref="AN1293" si="3475">AN1294+AN1310+AN1298+AN1306</f>
        <v>0</v>
      </c>
      <c r="AO1293" s="28">
        <f t="shared" si="3379"/>
        <v>187296.788</v>
      </c>
      <c r="AP1293" s="10">
        <f t="shared" ref="AP1293:AR1293" si="3476">AP1294+AP1310+AP1298+AP1306</f>
        <v>146191.72</v>
      </c>
      <c r="AQ1293" s="10">
        <f t="shared" si="3476"/>
        <v>0</v>
      </c>
      <c r="AR1293" s="10">
        <f t="shared" si="3476"/>
        <v>0</v>
      </c>
      <c r="AS1293" s="28">
        <f t="shared" si="3367"/>
        <v>333488.50800000003</v>
      </c>
      <c r="AT1293" s="28">
        <f t="shared" si="3376"/>
        <v>47522.5</v>
      </c>
      <c r="AU1293" s="28">
        <f t="shared" si="3376"/>
        <v>47950</v>
      </c>
      <c r="AV1293" s="10">
        <f t="shared" ref="AV1293:AX1293" si="3477">AV1294+AV1310+AV1298+AV1306</f>
        <v>0</v>
      </c>
      <c r="AW1293" s="10">
        <f t="shared" si="3477"/>
        <v>0</v>
      </c>
      <c r="AX1293" s="10">
        <f t="shared" si="3477"/>
        <v>0</v>
      </c>
      <c r="AY1293" s="21">
        <f t="shared" si="3360"/>
        <v>333488.50800000003</v>
      </c>
      <c r="AZ1293" s="21">
        <f t="shared" si="3361"/>
        <v>47522.5</v>
      </c>
      <c r="BA1293" s="21">
        <f t="shared" si="3362"/>
        <v>47950</v>
      </c>
      <c r="BB1293" s="10">
        <f t="shared" ref="BB1293" si="3478">BB1294+BB1310+BB1298+BB1306</f>
        <v>0</v>
      </c>
      <c r="BC1293" s="21">
        <f t="shared" si="3397"/>
        <v>333488.50800000003</v>
      </c>
      <c r="BD1293" s="10">
        <f>BD1294+BD1310+BD1298+BD1306+BD1302</f>
        <v>1857.819</v>
      </c>
      <c r="BE1293" s="10">
        <f t="shared" ref="BE1293:BT1293" si="3479">BE1294+BE1310+BE1298+BE1306+BE1302</f>
        <v>0</v>
      </c>
      <c r="BF1293" s="21">
        <f t="shared" si="3369"/>
        <v>335346.32700000005</v>
      </c>
      <c r="BG1293" s="21">
        <f t="shared" si="3370"/>
        <v>47522.5</v>
      </c>
      <c r="BH1293" s="10">
        <f t="shared" ref="BH1293:BI1293" si="3480">BH1294+BH1310+BH1298+BH1306+BH1302</f>
        <v>-819.947</v>
      </c>
      <c r="BI1293" s="10">
        <f t="shared" si="3480"/>
        <v>0</v>
      </c>
      <c r="BJ1293" s="21">
        <f t="shared" si="3371"/>
        <v>334526.38000000006</v>
      </c>
      <c r="BK1293" s="21">
        <f t="shared" si="3372"/>
        <v>47522.5</v>
      </c>
      <c r="BL1293" s="10">
        <f t="shared" ref="BL1293" si="3481">BL1294+BL1310+BL1298+BL1306+BL1302</f>
        <v>0</v>
      </c>
      <c r="BM1293" s="21">
        <f t="shared" si="3363"/>
        <v>334526.38000000006</v>
      </c>
      <c r="BN1293" s="10">
        <f t="shared" ref="BN1293" si="3482">BN1294+BN1310+BN1298+BN1306+BN1302</f>
        <v>0</v>
      </c>
      <c r="BO1293" s="28">
        <f t="shared" si="3364"/>
        <v>334526.38000000006</v>
      </c>
      <c r="BP1293" s="10">
        <f t="shared" ref="BP1293" si="3483">BP1294+BP1310+BP1298+BP1306+BP1302</f>
        <v>-77.120999999999995</v>
      </c>
      <c r="BQ1293" s="28">
        <f t="shared" si="3337"/>
        <v>334449.25900000008</v>
      </c>
      <c r="BR1293" s="10">
        <f t="shared" ref="BR1293" si="3484">BR1294+BR1310+BR1298+BR1306+BR1302</f>
        <v>0</v>
      </c>
      <c r="BS1293" s="27">
        <f t="shared" si="3467"/>
        <v>334449.25900000008</v>
      </c>
      <c r="BT1293" s="10">
        <f t="shared" si="3479"/>
        <v>0</v>
      </c>
    </row>
    <row r="1294" spans="1:73" ht="46.8" x14ac:dyDescent="0.3">
      <c r="A1294" s="1" t="s">
        <v>222</v>
      </c>
      <c r="B1294" s="1"/>
      <c r="C1294" s="1"/>
      <c r="D1294" s="1"/>
      <c r="E1294" s="2" t="s">
        <v>798</v>
      </c>
      <c r="F1294" s="3">
        <f>F1295</f>
        <v>50000</v>
      </c>
      <c r="G1294" s="3">
        <f t="shared" si="3469"/>
        <v>47522.5</v>
      </c>
      <c r="H1294" s="3">
        <f t="shared" si="3469"/>
        <v>47950</v>
      </c>
      <c r="I1294" s="3">
        <f t="shared" si="3469"/>
        <v>0</v>
      </c>
      <c r="J1294" s="3">
        <f t="shared" si="3469"/>
        <v>0</v>
      </c>
      <c r="K1294" s="3">
        <f t="shared" si="3469"/>
        <v>0</v>
      </c>
      <c r="L1294" s="18">
        <f t="shared" si="3444"/>
        <v>50000</v>
      </c>
      <c r="M1294" s="18">
        <f t="shared" si="3444"/>
        <v>47522.5</v>
      </c>
      <c r="N1294" s="18">
        <f t="shared" si="3444"/>
        <v>47950</v>
      </c>
      <c r="O1294" s="9">
        <f t="shared" si="3469"/>
        <v>0</v>
      </c>
      <c r="P1294" s="9">
        <f t="shared" si="3469"/>
        <v>0</v>
      </c>
      <c r="Q1294" s="9">
        <f t="shared" si="3469"/>
        <v>0</v>
      </c>
      <c r="R1294" s="21">
        <f t="shared" si="3335"/>
        <v>50000</v>
      </c>
      <c r="S1294" s="21">
        <f t="shared" si="3335"/>
        <v>47522.5</v>
      </c>
      <c r="T1294" s="21">
        <f t="shared" si="3335"/>
        <v>47950</v>
      </c>
      <c r="U1294" s="9">
        <f t="shared" si="3469"/>
        <v>0</v>
      </c>
      <c r="V1294" s="9">
        <f t="shared" si="3469"/>
        <v>0</v>
      </c>
      <c r="W1294" s="9">
        <f t="shared" si="3469"/>
        <v>0</v>
      </c>
      <c r="X1294" s="21">
        <f t="shared" si="3445"/>
        <v>50000</v>
      </c>
      <c r="Y1294" s="21">
        <f t="shared" si="3445"/>
        <v>47522.5</v>
      </c>
      <c r="Z1294" s="21">
        <f t="shared" si="3445"/>
        <v>47950</v>
      </c>
      <c r="AA1294" s="9">
        <f t="shared" si="3469"/>
        <v>0</v>
      </c>
      <c r="AB1294" s="21">
        <f t="shared" si="3443"/>
        <v>50000</v>
      </c>
      <c r="AC1294" s="9">
        <f t="shared" si="3469"/>
        <v>0</v>
      </c>
      <c r="AD1294" s="9">
        <f t="shared" si="3469"/>
        <v>0</v>
      </c>
      <c r="AE1294" s="34">
        <f t="shared" si="3421"/>
        <v>50000</v>
      </c>
      <c r="AF1294" s="9">
        <f t="shared" si="3469"/>
        <v>0</v>
      </c>
      <c r="AG1294" s="34">
        <f t="shared" si="3422"/>
        <v>50000</v>
      </c>
      <c r="AH1294" s="9">
        <f t="shared" si="3469"/>
        <v>0</v>
      </c>
      <c r="AI1294" s="9">
        <f t="shared" si="3469"/>
        <v>0</v>
      </c>
      <c r="AJ1294" s="9">
        <f t="shared" si="3469"/>
        <v>0</v>
      </c>
      <c r="AK1294" s="21">
        <f t="shared" si="3377"/>
        <v>50000</v>
      </c>
      <c r="AL1294" s="21">
        <f t="shared" si="3378"/>
        <v>47522.5</v>
      </c>
      <c r="AM1294" s="21">
        <f t="shared" si="3378"/>
        <v>47950</v>
      </c>
      <c r="AN1294" s="9">
        <f t="shared" si="3469"/>
        <v>0</v>
      </c>
      <c r="AO1294" s="21">
        <f t="shared" si="3379"/>
        <v>50000</v>
      </c>
      <c r="AP1294" s="9">
        <f t="shared" si="3469"/>
        <v>0</v>
      </c>
      <c r="AQ1294" s="9">
        <f t="shared" si="3469"/>
        <v>0</v>
      </c>
      <c r="AR1294" s="9">
        <f t="shared" si="3469"/>
        <v>0</v>
      </c>
      <c r="AS1294" s="20">
        <f t="shared" si="3367"/>
        <v>50000</v>
      </c>
      <c r="AT1294" s="20">
        <f t="shared" si="3376"/>
        <v>47522.5</v>
      </c>
      <c r="AU1294" s="20">
        <f t="shared" si="3376"/>
        <v>47950</v>
      </c>
      <c r="AV1294" s="9">
        <f t="shared" si="3469"/>
        <v>0</v>
      </c>
      <c r="AW1294" s="9">
        <f t="shared" si="3469"/>
        <v>0</v>
      </c>
      <c r="AX1294" s="9">
        <f t="shared" si="3469"/>
        <v>0</v>
      </c>
      <c r="AY1294" s="21">
        <f t="shared" si="3360"/>
        <v>50000</v>
      </c>
      <c r="AZ1294" s="21">
        <f t="shared" si="3361"/>
        <v>47522.5</v>
      </c>
      <c r="BA1294" s="21">
        <f t="shared" si="3362"/>
        <v>47950</v>
      </c>
      <c r="BB1294" s="9">
        <f t="shared" si="3469"/>
        <v>0</v>
      </c>
      <c r="BC1294" s="21">
        <f t="shared" si="3397"/>
        <v>50000</v>
      </c>
      <c r="BD1294" s="9">
        <f t="shared" si="3469"/>
        <v>0</v>
      </c>
      <c r="BE1294" s="9">
        <f t="shared" si="3469"/>
        <v>0</v>
      </c>
      <c r="BF1294" s="21">
        <f t="shared" si="3369"/>
        <v>50000</v>
      </c>
      <c r="BG1294" s="21">
        <f t="shared" si="3370"/>
        <v>47522.5</v>
      </c>
      <c r="BH1294" s="9">
        <f t="shared" si="3469"/>
        <v>0</v>
      </c>
      <c r="BI1294" s="9">
        <f t="shared" si="3469"/>
        <v>0</v>
      </c>
      <c r="BJ1294" s="21">
        <f t="shared" si="3371"/>
        <v>50000</v>
      </c>
      <c r="BK1294" s="21">
        <f t="shared" si="3372"/>
        <v>47522.5</v>
      </c>
      <c r="BL1294" s="9">
        <f t="shared" si="3469"/>
        <v>0</v>
      </c>
      <c r="BM1294" s="21">
        <f t="shared" si="3363"/>
        <v>50000</v>
      </c>
      <c r="BN1294" s="9">
        <f t="shared" si="3469"/>
        <v>0</v>
      </c>
      <c r="BO1294" s="21">
        <f t="shared" si="3364"/>
        <v>50000</v>
      </c>
      <c r="BP1294" s="9">
        <f t="shared" si="3469"/>
        <v>0</v>
      </c>
      <c r="BQ1294" s="21">
        <f t="shared" si="3337"/>
        <v>50000</v>
      </c>
      <c r="BR1294" s="9">
        <f t="shared" si="3469"/>
        <v>0</v>
      </c>
      <c r="BS1294" s="33">
        <f t="shared" si="3467"/>
        <v>50000</v>
      </c>
      <c r="BT1294" s="9">
        <f t="shared" si="3469"/>
        <v>0</v>
      </c>
    </row>
    <row r="1295" spans="1:73" x14ac:dyDescent="0.3">
      <c r="A1295" s="1" t="s">
        <v>222</v>
      </c>
      <c r="B1295" s="1" t="s">
        <v>7</v>
      </c>
      <c r="C1295" s="1"/>
      <c r="D1295" s="1"/>
      <c r="E1295" s="2" t="s">
        <v>743</v>
      </c>
      <c r="F1295" s="3">
        <f>F1296</f>
        <v>50000</v>
      </c>
      <c r="G1295" s="3">
        <f t="shared" si="3469"/>
        <v>47522.5</v>
      </c>
      <c r="H1295" s="3">
        <f t="shared" si="3469"/>
        <v>47950</v>
      </c>
      <c r="I1295" s="3">
        <f t="shared" si="3469"/>
        <v>0</v>
      </c>
      <c r="J1295" s="3">
        <f t="shared" si="3469"/>
        <v>0</v>
      </c>
      <c r="K1295" s="3">
        <f t="shared" si="3469"/>
        <v>0</v>
      </c>
      <c r="L1295" s="18">
        <f t="shared" si="3444"/>
        <v>50000</v>
      </c>
      <c r="M1295" s="18">
        <f t="shared" si="3444"/>
        <v>47522.5</v>
      </c>
      <c r="N1295" s="18">
        <f t="shared" si="3444"/>
        <v>47950</v>
      </c>
      <c r="O1295" s="9">
        <f t="shared" si="3469"/>
        <v>0</v>
      </c>
      <c r="P1295" s="9">
        <f t="shared" si="3469"/>
        <v>0</v>
      </c>
      <c r="Q1295" s="9">
        <f t="shared" si="3469"/>
        <v>0</v>
      </c>
      <c r="R1295" s="21">
        <f t="shared" si="3335"/>
        <v>50000</v>
      </c>
      <c r="S1295" s="21">
        <f t="shared" si="3335"/>
        <v>47522.5</v>
      </c>
      <c r="T1295" s="21">
        <f t="shared" si="3335"/>
        <v>47950</v>
      </c>
      <c r="U1295" s="9">
        <f t="shared" si="3469"/>
        <v>0</v>
      </c>
      <c r="V1295" s="9">
        <f t="shared" si="3469"/>
        <v>0</v>
      </c>
      <c r="W1295" s="9">
        <f t="shared" si="3469"/>
        <v>0</v>
      </c>
      <c r="X1295" s="21">
        <f t="shared" si="3445"/>
        <v>50000</v>
      </c>
      <c r="Y1295" s="21">
        <f t="shared" si="3445"/>
        <v>47522.5</v>
      </c>
      <c r="Z1295" s="21">
        <f t="shared" si="3445"/>
        <v>47950</v>
      </c>
      <c r="AA1295" s="9">
        <f t="shared" si="3469"/>
        <v>0</v>
      </c>
      <c r="AB1295" s="21">
        <f t="shared" si="3443"/>
        <v>50000</v>
      </c>
      <c r="AC1295" s="9">
        <f t="shared" si="3469"/>
        <v>0</v>
      </c>
      <c r="AD1295" s="9">
        <f t="shared" si="3469"/>
        <v>0</v>
      </c>
      <c r="AE1295" s="34">
        <f t="shared" si="3421"/>
        <v>50000</v>
      </c>
      <c r="AF1295" s="9">
        <f t="shared" si="3469"/>
        <v>0</v>
      </c>
      <c r="AG1295" s="34">
        <f t="shared" si="3422"/>
        <v>50000</v>
      </c>
      <c r="AH1295" s="9">
        <f t="shared" si="3469"/>
        <v>0</v>
      </c>
      <c r="AI1295" s="9">
        <f t="shared" si="3469"/>
        <v>0</v>
      </c>
      <c r="AJ1295" s="9">
        <f t="shared" si="3469"/>
        <v>0</v>
      </c>
      <c r="AK1295" s="21">
        <f t="shared" si="3377"/>
        <v>50000</v>
      </c>
      <c r="AL1295" s="21">
        <f t="shared" si="3378"/>
        <v>47522.5</v>
      </c>
      <c r="AM1295" s="21">
        <f t="shared" si="3378"/>
        <v>47950</v>
      </c>
      <c r="AN1295" s="9">
        <f t="shared" si="3469"/>
        <v>0</v>
      </c>
      <c r="AO1295" s="21">
        <f t="shared" si="3379"/>
        <v>50000</v>
      </c>
      <c r="AP1295" s="9">
        <f t="shared" si="3469"/>
        <v>0</v>
      </c>
      <c r="AQ1295" s="9">
        <f t="shared" si="3469"/>
        <v>0</v>
      </c>
      <c r="AR1295" s="9">
        <f t="shared" si="3469"/>
        <v>0</v>
      </c>
      <c r="AS1295" s="21">
        <f t="shared" si="3367"/>
        <v>50000</v>
      </c>
      <c r="AT1295" s="21">
        <f t="shared" si="3376"/>
        <v>47522.5</v>
      </c>
      <c r="AU1295" s="21">
        <f t="shared" si="3376"/>
        <v>47950</v>
      </c>
      <c r="AV1295" s="9">
        <f t="shared" si="3469"/>
        <v>0</v>
      </c>
      <c r="AW1295" s="9">
        <f t="shared" si="3469"/>
        <v>0</v>
      </c>
      <c r="AX1295" s="9">
        <f t="shared" si="3469"/>
        <v>0</v>
      </c>
      <c r="AY1295" s="21">
        <f t="shared" si="3360"/>
        <v>50000</v>
      </c>
      <c r="AZ1295" s="21">
        <f t="shared" si="3361"/>
        <v>47522.5</v>
      </c>
      <c r="BA1295" s="21">
        <f t="shared" si="3362"/>
        <v>47950</v>
      </c>
      <c r="BB1295" s="9">
        <f t="shared" si="3469"/>
        <v>0</v>
      </c>
      <c r="BC1295" s="21">
        <f t="shared" si="3397"/>
        <v>50000</v>
      </c>
      <c r="BD1295" s="9">
        <f t="shared" si="3469"/>
        <v>0</v>
      </c>
      <c r="BE1295" s="9">
        <f t="shared" si="3469"/>
        <v>0</v>
      </c>
      <c r="BF1295" s="21">
        <f t="shared" si="3369"/>
        <v>50000</v>
      </c>
      <c r="BG1295" s="21">
        <f t="shared" si="3370"/>
        <v>47522.5</v>
      </c>
      <c r="BH1295" s="9">
        <f t="shared" si="3469"/>
        <v>0</v>
      </c>
      <c r="BI1295" s="9">
        <f t="shared" si="3469"/>
        <v>0</v>
      </c>
      <c r="BJ1295" s="21">
        <f t="shared" si="3371"/>
        <v>50000</v>
      </c>
      <c r="BK1295" s="21">
        <f t="shared" si="3372"/>
        <v>47522.5</v>
      </c>
      <c r="BL1295" s="9">
        <f t="shared" si="3469"/>
        <v>0</v>
      </c>
      <c r="BM1295" s="21">
        <f t="shared" si="3363"/>
        <v>50000</v>
      </c>
      <c r="BN1295" s="9">
        <f t="shared" si="3469"/>
        <v>0</v>
      </c>
      <c r="BO1295" s="21">
        <f t="shared" si="3364"/>
        <v>50000</v>
      </c>
      <c r="BP1295" s="9">
        <f t="shared" si="3469"/>
        <v>0</v>
      </c>
      <c r="BQ1295" s="21">
        <f t="shared" si="3337"/>
        <v>50000</v>
      </c>
      <c r="BR1295" s="9">
        <f t="shared" si="3469"/>
        <v>0</v>
      </c>
      <c r="BS1295" s="33">
        <f t="shared" si="3467"/>
        <v>50000</v>
      </c>
      <c r="BT1295" s="9">
        <f t="shared" si="3469"/>
        <v>0</v>
      </c>
    </row>
    <row r="1296" spans="1:73" ht="62.4" x14ac:dyDescent="0.3">
      <c r="A1296" s="1" t="s">
        <v>222</v>
      </c>
      <c r="B1296" s="1" t="s">
        <v>220</v>
      </c>
      <c r="C1296" s="1"/>
      <c r="D1296" s="1"/>
      <c r="E1296" s="2" t="s">
        <v>744</v>
      </c>
      <c r="F1296" s="3">
        <f>F1297</f>
        <v>50000</v>
      </c>
      <c r="G1296" s="3">
        <f t="shared" si="3469"/>
        <v>47522.5</v>
      </c>
      <c r="H1296" s="3">
        <f t="shared" si="3469"/>
        <v>47950</v>
      </c>
      <c r="I1296" s="3">
        <f t="shared" si="3469"/>
        <v>0</v>
      </c>
      <c r="J1296" s="3">
        <f t="shared" si="3469"/>
        <v>0</v>
      </c>
      <c r="K1296" s="3">
        <f t="shared" si="3469"/>
        <v>0</v>
      </c>
      <c r="L1296" s="18">
        <f t="shared" si="3444"/>
        <v>50000</v>
      </c>
      <c r="M1296" s="18">
        <f t="shared" si="3444"/>
        <v>47522.5</v>
      </c>
      <c r="N1296" s="18">
        <f t="shared" si="3444"/>
        <v>47950</v>
      </c>
      <c r="O1296" s="9">
        <f t="shared" si="3469"/>
        <v>0</v>
      </c>
      <c r="P1296" s="9">
        <f t="shared" si="3469"/>
        <v>0</v>
      </c>
      <c r="Q1296" s="9">
        <f t="shared" si="3469"/>
        <v>0</v>
      </c>
      <c r="R1296" s="21">
        <f t="shared" si="3335"/>
        <v>50000</v>
      </c>
      <c r="S1296" s="21">
        <f t="shared" si="3335"/>
        <v>47522.5</v>
      </c>
      <c r="T1296" s="21">
        <f t="shared" si="3335"/>
        <v>47950</v>
      </c>
      <c r="U1296" s="9">
        <f t="shared" si="3469"/>
        <v>0</v>
      </c>
      <c r="V1296" s="9">
        <f t="shared" si="3469"/>
        <v>0</v>
      </c>
      <c r="W1296" s="9">
        <f t="shared" si="3469"/>
        <v>0</v>
      </c>
      <c r="X1296" s="21">
        <f t="shared" si="3445"/>
        <v>50000</v>
      </c>
      <c r="Y1296" s="21">
        <f t="shared" si="3445"/>
        <v>47522.5</v>
      </c>
      <c r="Z1296" s="21">
        <f t="shared" si="3445"/>
        <v>47950</v>
      </c>
      <c r="AA1296" s="9">
        <f t="shared" si="3469"/>
        <v>0</v>
      </c>
      <c r="AB1296" s="21">
        <f t="shared" si="3443"/>
        <v>50000</v>
      </c>
      <c r="AC1296" s="9">
        <f t="shared" si="3469"/>
        <v>0</v>
      </c>
      <c r="AD1296" s="9">
        <f t="shared" si="3469"/>
        <v>0</v>
      </c>
      <c r="AE1296" s="34">
        <f t="shared" si="3421"/>
        <v>50000</v>
      </c>
      <c r="AF1296" s="9">
        <f t="shared" si="3469"/>
        <v>0</v>
      </c>
      <c r="AG1296" s="34">
        <f t="shared" si="3422"/>
        <v>50000</v>
      </c>
      <c r="AH1296" s="9">
        <f t="shared" si="3469"/>
        <v>0</v>
      </c>
      <c r="AI1296" s="9">
        <f t="shared" si="3469"/>
        <v>0</v>
      </c>
      <c r="AJ1296" s="9">
        <f t="shared" si="3469"/>
        <v>0</v>
      </c>
      <c r="AK1296" s="21">
        <f t="shared" si="3377"/>
        <v>50000</v>
      </c>
      <c r="AL1296" s="21">
        <f t="shared" si="3378"/>
        <v>47522.5</v>
      </c>
      <c r="AM1296" s="21">
        <f t="shared" si="3378"/>
        <v>47950</v>
      </c>
      <c r="AN1296" s="9">
        <f t="shared" si="3469"/>
        <v>0</v>
      </c>
      <c r="AO1296" s="21">
        <f t="shared" si="3379"/>
        <v>50000</v>
      </c>
      <c r="AP1296" s="9">
        <f t="shared" si="3469"/>
        <v>0</v>
      </c>
      <c r="AQ1296" s="9">
        <f t="shared" si="3469"/>
        <v>0</v>
      </c>
      <c r="AR1296" s="9">
        <f t="shared" si="3469"/>
        <v>0</v>
      </c>
      <c r="AS1296" s="21">
        <f t="shared" si="3367"/>
        <v>50000</v>
      </c>
      <c r="AT1296" s="21">
        <f t="shared" si="3376"/>
        <v>47522.5</v>
      </c>
      <c r="AU1296" s="21">
        <f t="shared" si="3376"/>
        <v>47950</v>
      </c>
      <c r="AV1296" s="9">
        <f t="shared" si="3469"/>
        <v>0</v>
      </c>
      <c r="AW1296" s="9">
        <f t="shared" si="3469"/>
        <v>0</v>
      </c>
      <c r="AX1296" s="9">
        <f t="shared" si="3469"/>
        <v>0</v>
      </c>
      <c r="AY1296" s="21">
        <f t="shared" si="3360"/>
        <v>50000</v>
      </c>
      <c r="AZ1296" s="21">
        <f t="shared" si="3361"/>
        <v>47522.5</v>
      </c>
      <c r="BA1296" s="21">
        <f t="shared" si="3362"/>
        <v>47950</v>
      </c>
      <c r="BB1296" s="9">
        <f t="shared" si="3469"/>
        <v>0</v>
      </c>
      <c r="BC1296" s="21">
        <f t="shared" si="3397"/>
        <v>50000</v>
      </c>
      <c r="BD1296" s="9">
        <f t="shared" si="3469"/>
        <v>0</v>
      </c>
      <c r="BE1296" s="9">
        <f t="shared" si="3469"/>
        <v>0</v>
      </c>
      <c r="BF1296" s="21">
        <f t="shared" si="3369"/>
        <v>50000</v>
      </c>
      <c r="BG1296" s="21">
        <f t="shared" si="3370"/>
        <v>47522.5</v>
      </c>
      <c r="BH1296" s="9">
        <f t="shared" si="3469"/>
        <v>0</v>
      </c>
      <c r="BI1296" s="9">
        <f t="shared" si="3469"/>
        <v>0</v>
      </c>
      <c r="BJ1296" s="21">
        <f t="shared" si="3371"/>
        <v>50000</v>
      </c>
      <c r="BK1296" s="21">
        <f t="shared" si="3372"/>
        <v>47522.5</v>
      </c>
      <c r="BL1296" s="9">
        <f t="shared" si="3469"/>
        <v>0</v>
      </c>
      <c r="BM1296" s="21">
        <f t="shared" si="3363"/>
        <v>50000</v>
      </c>
      <c r="BN1296" s="9">
        <f t="shared" si="3469"/>
        <v>0</v>
      </c>
      <c r="BO1296" s="21">
        <f t="shared" si="3364"/>
        <v>50000</v>
      </c>
      <c r="BP1296" s="9">
        <f t="shared" si="3469"/>
        <v>0</v>
      </c>
      <c r="BQ1296" s="21">
        <f t="shared" si="3337"/>
        <v>50000</v>
      </c>
      <c r="BR1296" s="9">
        <f t="shared" si="3469"/>
        <v>0</v>
      </c>
      <c r="BS1296" s="33">
        <f t="shared" si="3467"/>
        <v>50000</v>
      </c>
      <c r="BT1296" s="9">
        <f t="shared" si="3469"/>
        <v>0</v>
      </c>
    </row>
    <row r="1297" spans="1:72" x14ac:dyDescent="0.3">
      <c r="A1297" s="1" t="s">
        <v>222</v>
      </c>
      <c r="B1297" s="1">
        <v>810</v>
      </c>
      <c r="C1297" s="1" t="s">
        <v>58</v>
      </c>
      <c r="D1297" s="1" t="s">
        <v>10</v>
      </c>
      <c r="E1297" s="2" t="s">
        <v>761</v>
      </c>
      <c r="F1297" s="3">
        <v>50000</v>
      </c>
      <c r="G1297" s="3">
        <v>47522.5</v>
      </c>
      <c r="H1297" s="3">
        <v>47950</v>
      </c>
      <c r="I1297" s="3"/>
      <c r="J1297" s="3"/>
      <c r="K1297" s="3"/>
      <c r="L1297" s="18">
        <f t="shared" si="3444"/>
        <v>50000</v>
      </c>
      <c r="M1297" s="18">
        <f t="shared" si="3444"/>
        <v>47522.5</v>
      </c>
      <c r="N1297" s="18">
        <f t="shared" si="3444"/>
        <v>47950</v>
      </c>
      <c r="O1297" s="9"/>
      <c r="P1297" s="9"/>
      <c r="Q1297" s="9"/>
      <c r="R1297" s="21">
        <f t="shared" si="3335"/>
        <v>50000</v>
      </c>
      <c r="S1297" s="21">
        <f t="shared" si="3335"/>
        <v>47522.5</v>
      </c>
      <c r="T1297" s="21">
        <f t="shared" si="3335"/>
        <v>47950</v>
      </c>
      <c r="U1297" s="9"/>
      <c r="V1297" s="9"/>
      <c r="W1297" s="9"/>
      <c r="X1297" s="21">
        <f t="shared" si="3445"/>
        <v>50000</v>
      </c>
      <c r="Y1297" s="21">
        <f t="shared" si="3445"/>
        <v>47522.5</v>
      </c>
      <c r="Z1297" s="21">
        <f t="shared" si="3445"/>
        <v>47950</v>
      </c>
      <c r="AA1297" s="9"/>
      <c r="AB1297" s="21">
        <f t="shared" si="3443"/>
        <v>50000</v>
      </c>
      <c r="AC1297" s="9"/>
      <c r="AD1297" s="9"/>
      <c r="AE1297" s="34">
        <f t="shared" si="3421"/>
        <v>50000</v>
      </c>
      <c r="AF1297" s="9"/>
      <c r="AG1297" s="34">
        <f t="shared" si="3422"/>
        <v>50000</v>
      </c>
      <c r="AH1297" s="9"/>
      <c r="AI1297" s="9"/>
      <c r="AJ1297" s="9"/>
      <c r="AK1297" s="21">
        <f t="shared" si="3377"/>
        <v>50000</v>
      </c>
      <c r="AL1297" s="21">
        <f t="shared" si="3378"/>
        <v>47522.5</v>
      </c>
      <c r="AM1297" s="21">
        <f t="shared" si="3378"/>
        <v>47950</v>
      </c>
      <c r="AN1297" s="9"/>
      <c r="AO1297" s="21">
        <f t="shared" si="3379"/>
        <v>50000</v>
      </c>
      <c r="AP1297" s="9"/>
      <c r="AQ1297" s="9"/>
      <c r="AR1297" s="9"/>
      <c r="AS1297" s="21">
        <f t="shared" si="3367"/>
        <v>50000</v>
      </c>
      <c r="AT1297" s="21">
        <f t="shared" si="3376"/>
        <v>47522.5</v>
      </c>
      <c r="AU1297" s="21">
        <f t="shared" si="3376"/>
        <v>47950</v>
      </c>
      <c r="AV1297" s="9"/>
      <c r="AW1297" s="9"/>
      <c r="AX1297" s="9"/>
      <c r="AY1297" s="21">
        <f t="shared" si="3360"/>
        <v>50000</v>
      </c>
      <c r="AZ1297" s="21">
        <f t="shared" si="3361"/>
        <v>47522.5</v>
      </c>
      <c r="BA1297" s="21">
        <f t="shared" si="3362"/>
        <v>47950</v>
      </c>
      <c r="BB1297" s="9"/>
      <c r="BC1297" s="21">
        <f t="shared" si="3397"/>
        <v>50000</v>
      </c>
      <c r="BD1297" s="9"/>
      <c r="BE1297" s="9"/>
      <c r="BF1297" s="21">
        <f t="shared" si="3369"/>
        <v>50000</v>
      </c>
      <c r="BG1297" s="21">
        <f t="shared" si="3370"/>
        <v>47522.5</v>
      </c>
      <c r="BH1297" s="9"/>
      <c r="BI1297" s="9"/>
      <c r="BJ1297" s="21">
        <f t="shared" si="3371"/>
        <v>50000</v>
      </c>
      <c r="BK1297" s="21">
        <f t="shared" si="3372"/>
        <v>47522.5</v>
      </c>
      <c r="BL1297" s="9"/>
      <c r="BM1297" s="21">
        <f t="shared" si="3363"/>
        <v>50000</v>
      </c>
      <c r="BN1297" s="9"/>
      <c r="BO1297" s="21">
        <f t="shared" si="3364"/>
        <v>50000</v>
      </c>
      <c r="BP1297" s="9"/>
      <c r="BQ1297" s="21">
        <f t="shared" si="3337"/>
        <v>50000</v>
      </c>
      <c r="BR1297" s="9"/>
      <c r="BS1297" s="33">
        <f t="shared" si="3467"/>
        <v>50000</v>
      </c>
      <c r="BT1297" s="9"/>
    </row>
    <row r="1298" spans="1:72" ht="46.8" x14ac:dyDescent="0.3">
      <c r="A1298" s="1" t="s">
        <v>890</v>
      </c>
      <c r="B1298" s="1"/>
      <c r="C1298" s="1"/>
      <c r="D1298" s="1"/>
      <c r="E1298" s="8" t="s">
        <v>891</v>
      </c>
      <c r="F1298" s="3"/>
      <c r="G1298" s="3"/>
      <c r="H1298" s="3"/>
      <c r="I1298" s="3"/>
      <c r="J1298" s="3"/>
      <c r="K1298" s="3"/>
      <c r="L1298" s="18"/>
      <c r="M1298" s="18"/>
      <c r="N1298" s="18"/>
      <c r="O1298" s="9"/>
      <c r="P1298" s="9"/>
      <c r="Q1298" s="9"/>
      <c r="R1298" s="21">
        <f>R1299</f>
        <v>0</v>
      </c>
      <c r="S1298" s="21">
        <f t="shared" ref="S1298:BT1300" si="3485">S1299</f>
        <v>0</v>
      </c>
      <c r="T1298" s="21">
        <f t="shared" si="3485"/>
        <v>0</v>
      </c>
      <c r="U1298" s="21">
        <f t="shared" si="3485"/>
        <v>299.53699999999998</v>
      </c>
      <c r="V1298" s="21">
        <f t="shared" si="3485"/>
        <v>0</v>
      </c>
      <c r="W1298" s="21">
        <f t="shared" si="3485"/>
        <v>0</v>
      </c>
      <c r="X1298" s="21">
        <f t="shared" si="3445"/>
        <v>299.53699999999998</v>
      </c>
      <c r="Y1298" s="21">
        <f t="shared" si="3445"/>
        <v>0</v>
      </c>
      <c r="Z1298" s="21">
        <f t="shared" si="3445"/>
        <v>0</v>
      </c>
      <c r="AA1298" s="21">
        <f t="shared" si="3485"/>
        <v>0</v>
      </c>
      <c r="AB1298" s="21">
        <f t="shared" si="3443"/>
        <v>299.53699999999998</v>
      </c>
      <c r="AC1298" s="21">
        <f t="shared" si="3485"/>
        <v>0</v>
      </c>
      <c r="AD1298" s="21">
        <f t="shared" si="3485"/>
        <v>0</v>
      </c>
      <c r="AE1298" s="34">
        <f t="shared" si="3421"/>
        <v>299.53699999999998</v>
      </c>
      <c r="AF1298" s="21">
        <f t="shared" si="3485"/>
        <v>0</v>
      </c>
      <c r="AG1298" s="34">
        <f t="shared" si="3422"/>
        <v>299.53699999999998</v>
      </c>
      <c r="AH1298" s="21">
        <f t="shared" si="3485"/>
        <v>0</v>
      </c>
      <c r="AI1298" s="21">
        <f t="shared" si="3485"/>
        <v>0</v>
      </c>
      <c r="AJ1298" s="21">
        <f t="shared" si="3485"/>
        <v>0</v>
      </c>
      <c r="AK1298" s="21">
        <f t="shared" si="3377"/>
        <v>299.53699999999998</v>
      </c>
      <c r="AL1298" s="21">
        <f t="shared" si="3378"/>
        <v>0</v>
      </c>
      <c r="AM1298" s="21">
        <f t="shared" si="3378"/>
        <v>0</v>
      </c>
      <c r="AN1298" s="21">
        <f t="shared" si="3485"/>
        <v>0</v>
      </c>
      <c r="AO1298" s="21">
        <f t="shared" si="3379"/>
        <v>299.53699999999998</v>
      </c>
      <c r="AP1298" s="21">
        <f t="shared" si="3485"/>
        <v>0</v>
      </c>
      <c r="AQ1298" s="21">
        <f t="shared" si="3485"/>
        <v>0</v>
      </c>
      <c r="AR1298" s="21">
        <f t="shared" si="3485"/>
        <v>0</v>
      </c>
      <c r="AS1298" s="20">
        <f t="shared" si="3367"/>
        <v>299.53699999999998</v>
      </c>
      <c r="AT1298" s="20">
        <f t="shared" si="3376"/>
        <v>0</v>
      </c>
      <c r="AU1298" s="20">
        <f t="shared" si="3376"/>
        <v>0</v>
      </c>
      <c r="AV1298" s="21">
        <f t="shared" si="3485"/>
        <v>0</v>
      </c>
      <c r="AW1298" s="21">
        <f t="shared" si="3485"/>
        <v>0</v>
      </c>
      <c r="AX1298" s="21">
        <f t="shared" si="3485"/>
        <v>0</v>
      </c>
      <c r="AY1298" s="21">
        <f t="shared" si="3360"/>
        <v>299.53699999999998</v>
      </c>
      <c r="AZ1298" s="21">
        <f t="shared" si="3361"/>
        <v>0</v>
      </c>
      <c r="BA1298" s="21">
        <f t="shared" si="3362"/>
        <v>0</v>
      </c>
      <c r="BB1298" s="21">
        <f t="shared" si="3485"/>
        <v>0</v>
      </c>
      <c r="BC1298" s="21">
        <f t="shared" si="3397"/>
        <v>299.53699999999998</v>
      </c>
      <c r="BD1298" s="21">
        <f t="shared" si="3485"/>
        <v>0</v>
      </c>
      <c r="BE1298" s="21">
        <f t="shared" si="3485"/>
        <v>0</v>
      </c>
      <c r="BF1298" s="21">
        <f t="shared" si="3369"/>
        <v>299.53699999999998</v>
      </c>
      <c r="BG1298" s="21">
        <f t="shared" si="3370"/>
        <v>0</v>
      </c>
      <c r="BH1298" s="21">
        <f t="shared" si="3485"/>
        <v>0</v>
      </c>
      <c r="BI1298" s="21">
        <f t="shared" si="3485"/>
        <v>0</v>
      </c>
      <c r="BJ1298" s="21">
        <f t="shared" si="3371"/>
        <v>299.53699999999998</v>
      </c>
      <c r="BK1298" s="21">
        <f t="shared" si="3372"/>
        <v>0</v>
      </c>
      <c r="BL1298" s="21">
        <f t="shared" si="3485"/>
        <v>0</v>
      </c>
      <c r="BM1298" s="21">
        <f t="shared" si="3363"/>
        <v>299.53699999999998</v>
      </c>
      <c r="BN1298" s="21">
        <f t="shared" si="3485"/>
        <v>0</v>
      </c>
      <c r="BO1298" s="21">
        <f t="shared" si="3364"/>
        <v>299.53699999999998</v>
      </c>
      <c r="BP1298" s="21">
        <f t="shared" si="3485"/>
        <v>-77.120999999999995</v>
      </c>
      <c r="BQ1298" s="21">
        <f t="shared" si="3337"/>
        <v>222.416</v>
      </c>
      <c r="BR1298" s="21">
        <f t="shared" si="3485"/>
        <v>0</v>
      </c>
      <c r="BS1298" s="33">
        <f t="shared" si="3467"/>
        <v>222.416</v>
      </c>
      <c r="BT1298" s="21">
        <f t="shared" si="3485"/>
        <v>0</v>
      </c>
    </row>
    <row r="1299" spans="1:72" ht="31.2" x14ac:dyDescent="0.3">
      <c r="A1299" s="1" t="s">
        <v>890</v>
      </c>
      <c r="B1299" s="1" t="s">
        <v>6</v>
      </c>
      <c r="C1299" s="1"/>
      <c r="D1299" s="1"/>
      <c r="E1299" s="8" t="s">
        <v>730</v>
      </c>
      <c r="F1299" s="3"/>
      <c r="G1299" s="3"/>
      <c r="H1299" s="3"/>
      <c r="I1299" s="3"/>
      <c r="J1299" s="3"/>
      <c r="K1299" s="3"/>
      <c r="L1299" s="18"/>
      <c r="M1299" s="18"/>
      <c r="N1299" s="18"/>
      <c r="O1299" s="9"/>
      <c r="P1299" s="9"/>
      <c r="Q1299" s="9"/>
      <c r="R1299" s="21">
        <f>R1300</f>
        <v>0</v>
      </c>
      <c r="S1299" s="21">
        <f t="shared" si="3485"/>
        <v>0</v>
      </c>
      <c r="T1299" s="21">
        <f t="shared" si="3485"/>
        <v>0</v>
      </c>
      <c r="U1299" s="21">
        <f t="shared" si="3485"/>
        <v>299.53699999999998</v>
      </c>
      <c r="V1299" s="21">
        <f t="shared" si="3485"/>
        <v>0</v>
      </c>
      <c r="W1299" s="21">
        <f t="shared" si="3485"/>
        <v>0</v>
      </c>
      <c r="X1299" s="21">
        <f t="shared" si="3445"/>
        <v>299.53699999999998</v>
      </c>
      <c r="Y1299" s="21">
        <f t="shared" si="3445"/>
        <v>0</v>
      </c>
      <c r="Z1299" s="21">
        <f t="shared" si="3445"/>
        <v>0</v>
      </c>
      <c r="AA1299" s="21">
        <f t="shared" si="3485"/>
        <v>0</v>
      </c>
      <c r="AB1299" s="21">
        <f t="shared" si="3443"/>
        <v>299.53699999999998</v>
      </c>
      <c r="AC1299" s="21">
        <f t="shared" si="3485"/>
        <v>0</v>
      </c>
      <c r="AD1299" s="21">
        <f t="shared" si="3485"/>
        <v>0</v>
      </c>
      <c r="AE1299" s="34">
        <f t="shared" si="3421"/>
        <v>299.53699999999998</v>
      </c>
      <c r="AF1299" s="21">
        <f t="shared" si="3485"/>
        <v>0</v>
      </c>
      <c r="AG1299" s="34">
        <f t="shared" si="3422"/>
        <v>299.53699999999998</v>
      </c>
      <c r="AH1299" s="21">
        <f t="shared" si="3485"/>
        <v>0</v>
      </c>
      <c r="AI1299" s="21">
        <f t="shared" si="3485"/>
        <v>0</v>
      </c>
      <c r="AJ1299" s="21">
        <f t="shared" si="3485"/>
        <v>0</v>
      </c>
      <c r="AK1299" s="21">
        <f t="shared" si="3377"/>
        <v>299.53699999999998</v>
      </c>
      <c r="AL1299" s="21">
        <f t="shared" si="3378"/>
        <v>0</v>
      </c>
      <c r="AM1299" s="21">
        <f t="shared" si="3378"/>
        <v>0</v>
      </c>
      <c r="AN1299" s="21">
        <f t="shared" si="3485"/>
        <v>0</v>
      </c>
      <c r="AO1299" s="21">
        <f t="shared" si="3379"/>
        <v>299.53699999999998</v>
      </c>
      <c r="AP1299" s="21">
        <f t="shared" si="3485"/>
        <v>0</v>
      </c>
      <c r="AQ1299" s="21">
        <f t="shared" si="3485"/>
        <v>0</v>
      </c>
      <c r="AR1299" s="21">
        <f t="shared" si="3485"/>
        <v>0</v>
      </c>
      <c r="AS1299" s="21">
        <f t="shared" si="3367"/>
        <v>299.53699999999998</v>
      </c>
      <c r="AT1299" s="21">
        <f t="shared" si="3376"/>
        <v>0</v>
      </c>
      <c r="AU1299" s="21">
        <f t="shared" si="3376"/>
        <v>0</v>
      </c>
      <c r="AV1299" s="21">
        <f t="shared" si="3485"/>
        <v>0</v>
      </c>
      <c r="AW1299" s="21">
        <f t="shared" si="3485"/>
        <v>0</v>
      </c>
      <c r="AX1299" s="21">
        <f t="shared" si="3485"/>
        <v>0</v>
      </c>
      <c r="AY1299" s="21">
        <f t="shared" si="3360"/>
        <v>299.53699999999998</v>
      </c>
      <c r="AZ1299" s="21">
        <f t="shared" si="3361"/>
        <v>0</v>
      </c>
      <c r="BA1299" s="21">
        <f t="shared" si="3362"/>
        <v>0</v>
      </c>
      <c r="BB1299" s="21">
        <f t="shared" si="3485"/>
        <v>0</v>
      </c>
      <c r="BC1299" s="21">
        <f t="shared" si="3397"/>
        <v>299.53699999999998</v>
      </c>
      <c r="BD1299" s="21">
        <f t="shared" si="3485"/>
        <v>0</v>
      </c>
      <c r="BE1299" s="21">
        <f t="shared" si="3485"/>
        <v>0</v>
      </c>
      <c r="BF1299" s="21">
        <f t="shared" si="3369"/>
        <v>299.53699999999998</v>
      </c>
      <c r="BG1299" s="21">
        <f t="shared" si="3370"/>
        <v>0</v>
      </c>
      <c r="BH1299" s="21">
        <f t="shared" si="3485"/>
        <v>0</v>
      </c>
      <c r="BI1299" s="21">
        <f t="shared" si="3485"/>
        <v>0</v>
      </c>
      <c r="BJ1299" s="21">
        <f t="shared" si="3371"/>
        <v>299.53699999999998</v>
      </c>
      <c r="BK1299" s="21">
        <f t="shared" si="3372"/>
        <v>0</v>
      </c>
      <c r="BL1299" s="21">
        <f t="shared" si="3485"/>
        <v>0</v>
      </c>
      <c r="BM1299" s="21">
        <f t="shared" si="3363"/>
        <v>299.53699999999998</v>
      </c>
      <c r="BN1299" s="21">
        <f t="shared" si="3485"/>
        <v>0</v>
      </c>
      <c r="BO1299" s="21">
        <f t="shared" si="3364"/>
        <v>299.53699999999998</v>
      </c>
      <c r="BP1299" s="21">
        <f t="shared" si="3485"/>
        <v>-77.120999999999995</v>
      </c>
      <c r="BQ1299" s="21">
        <f t="shared" si="3337"/>
        <v>222.416</v>
      </c>
      <c r="BR1299" s="21">
        <f t="shared" si="3485"/>
        <v>0</v>
      </c>
      <c r="BS1299" s="33">
        <f t="shared" si="3467"/>
        <v>222.416</v>
      </c>
      <c r="BT1299" s="21">
        <f t="shared" si="3485"/>
        <v>0</v>
      </c>
    </row>
    <row r="1300" spans="1:72" ht="46.8" x14ac:dyDescent="0.3">
      <c r="A1300" s="1" t="s">
        <v>890</v>
      </c>
      <c r="B1300" s="1" t="s">
        <v>167</v>
      </c>
      <c r="C1300" s="1"/>
      <c r="D1300" s="1"/>
      <c r="E1300" s="8" t="s">
        <v>731</v>
      </c>
      <c r="F1300" s="3"/>
      <c r="G1300" s="3"/>
      <c r="H1300" s="3"/>
      <c r="I1300" s="3"/>
      <c r="J1300" s="3"/>
      <c r="K1300" s="3"/>
      <c r="L1300" s="18"/>
      <c r="M1300" s="18"/>
      <c r="N1300" s="18"/>
      <c r="O1300" s="9"/>
      <c r="P1300" s="9"/>
      <c r="Q1300" s="9"/>
      <c r="R1300" s="21">
        <f>R1301</f>
        <v>0</v>
      </c>
      <c r="S1300" s="21">
        <f t="shared" si="3485"/>
        <v>0</v>
      </c>
      <c r="T1300" s="21">
        <f t="shared" si="3485"/>
        <v>0</v>
      </c>
      <c r="U1300" s="21">
        <f t="shared" si="3485"/>
        <v>299.53699999999998</v>
      </c>
      <c r="V1300" s="21">
        <f t="shared" si="3485"/>
        <v>0</v>
      </c>
      <c r="W1300" s="21">
        <f t="shared" si="3485"/>
        <v>0</v>
      </c>
      <c r="X1300" s="21">
        <f t="shared" si="3445"/>
        <v>299.53699999999998</v>
      </c>
      <c r="Y1300" s="21">
        <f t="shared" si="3445"/>
        <v>0</v>
      </c>
      <c r="Z1300" s="21">
        <f t="shared" si="3445"/>
        <v>0</v>
      </c>
      <c r="AA1300" s="21">
        <f t="shared" si="3485"/>
        <v>0</v>
      </c>
      <c r="AB1300" s="21">
        <f t="shared" si="3443"/>
        <v>299.53699999999998</v>
      </c>
      <c r="AC1300" s="21">
        <f t="shared" si="3485"/>
        <v>0</v>
      </c>
      <c r="AD1300" s="21">
        <f t="shared" si="3485"/>
        <v>0</v>
      </c>
      <c r="AE1300" s="34">
        <f t="shared" si="3421"/>
        <v>299.53699999999998</v>
      </c>
      <c r="AF1300" s="21">
        <f t="shared" si="3485"/>
        <v>0</v>
      </c>
      <c r="AG1300" s="34">
        <f t="shared" si="3422"/>
        <v>299.53699999999998</v>
      </c>
      <c r="AH1300" s="21">
        <f t="shared" si="3485"/>
        <v>0</v>
      </c>
      <c r="AI1300" s="21">
        <f t="shared" si="3485"/>
        <v>0</v>
      </c>
      <c r="AJ1300" s="21">
        <f t="shared" si="3485"/>
        <v>0</v>
      </c>
      <c r="AK1300" s="21">
        <f t="shared" si="3377"/>
        <v>299.53699999999998</v>
      </c>
      <c r="AL1300" s="21">
        <f t="shared" si="3378"/>
        <v>0</v>
      </c>
      <c r="AM1300" s="21">
        <f t="shared" si="3378"/>
        <v>0</v>
      </c>
      <c r="AN1300" s="21">
        <f t="shared" si="3485"/>
        <v>0</v>
      </c>
      <c r="AO1300" s="21">
        <f t="shared" si="3379"/>
        <v>299.53699999999998</v>
      </c>
      <c r="AP1300" s="21">
        <f t="shared" si="3485"/>
        <v>0</v>
      </c>
      <c r="AQ1300" s="21">
        <f t="shared" si="3485"/>
        <v>0</v>
      </c>
      <c r="AR1300" s="21">
        <f t="shared" si="3485"/>
        <v>0</v>
      </c>
      <c r="AS1300" s="21">
        <f t="shared" si="3367"/>
        <v>299.53699999999998</v>
      </c>
      <c r="AT1300" s="21">
        <f t="shared" si="3376"/>
        <v>0</v>
      </c>
      <c r="AU1300" s="21">
        <f t="shared" si="3376"/>
        <v>0</v>
      </c>
      <c r="AV1300" s="21">
        <f t="shared" si="3485"/>
        <v>0</v>
      </c>
      <c r="AW1300" s="21">
        <f t="shared" si="3485"/>
        <v>0</v>
      </c>
      <c r="AX1300" s="21">
        <f t="shared" si="3485"/>
        <v>0</v>
      </c>
      <c r="AY1300" s="21">
        <f t="shared" si="3360"/>
        <v>299.53699999999998</v>
      </c>
      <c r="AZ1300" s="21">
        <f t="shared" si="3361"/>
        <v>0</v>
      </c>
      <c r="BA1300" s="21">
        <f t="shared" si="3362"/>
        <v>0</v>
      </c>
      <c r="BB1300" s="21">
        <f t="shared" si="3485"/>
        <v>0</v>
      </c>
      <c r="BC1300" s="21">
        <f t="shared" si="3397"/>
        <v>299.53699999999998</v>
      </c>
      <c r="BD1300" s="21">
        <f t="shared" si="3485"/>
        <v>0</v>
      </c>
      <c r="BE1300" s="21">
        <f t="shared" si="3485"/>
        <v>0</v>
      </c>
      <c r="BF1300" s="21">
        <f t="shared" si="3369"/>
        <v>299.53699999999998</v>
      </c>
      <c r="BG1300" s="21">
        <f t="shared" si="3370"/>
        <v>0</v>
      </c>
      <c r="BH1300" s="21">
        <f t="shared" si="3485"/>
        <v>0</v>
      </c>
      <c r="BI1300" s="21">
        <f t="shared" si="3485"/>
        <v>0</v>
      </c>
      <c r="BJ1300" s="21">
        <f t="shared" si="3371"/>
        <v>299.53699999999998</v>
      </c>
      <c r="BK1300" s="21">
        <f t="shared" si="3372"/>
        <v>0</v>
      </c>
      <c r="BL1300" s="21">
        <f t="shared" si="3485"/>
        <v>0</v>
      </c>
      <c r="BM1300" s="21">
        <f t="shared" si="3363"/>
        <v>299.53699999999998</v>
      </c>
      <c r="BN1300" s="21">
        <f t="shared" si="3485"/>
        <v>0</v>
      </c>
      <c r="BO1300" s="21">
        <f t="shared" si="3364"/>
        <v>299.53699999999998</v>
      </c>
      <c r="BP1300" s="21">
        <f t="shared" si="3485"/>
        <v>-77.120999999999995</v>
      </c>
      <c r="BQ1300" s="21">
        <f t="shared" si="3337"/>
        <v>222.416</v>
      </c>
      <c r="BR1300" s="21">
        <f t="shared" si="3485"/>
        <v>0</v>
      </c>
      <c r="BS1300" s="33">
        <f t="shared" si="3467"/>
        <v>222.416</v>
      </c>
      <c r="BT1300" s="21">
        <f t="shared" si="3485"/>
        <v>0</v>
      </c>
    </row>
    <row r="1301" spans="1:72" x14ac:dyDescent="0.3">
      <c r="A1301" s="1" t="s">
        <v>890</v>
      </c>
      <c r="B1301" s="1" t="s">
        <v>167</v>
      </c>
      <c r="C1301" s="1" t="s">
        <v>58</v>
      </c>
      <c r="D1301" s="1" t="s">
        <v>10</v>
      </c>
      <c r="E1301" s="2" t="s">
        <v>761</v>
      </c>
      <c r="F1301" s="3"/>
      <c r="G1301" s="3"/>
      <c r="H1301" s="3"/>
      <c r="I1301" s="3"/>
      <c r="J1301" s="3"/>
      <c r="K1301" s="3"/>
      <c r="L1301" s="18"/>
      <c r="M1301" s="18"/>
      <c r="N1301" s="18"/>
      <c r="O1301" s="9"/>
      <c r="P1301" s="9"/>
      <c r="Q1301" s="9"/>
      <c r="R1301" s="21">
        <v>0</v>
      </c>
      <c r="S1301" s="21">
        <v>0</v>
      </c>
      <c r="T1301" s="21">
        <v>0</v>
      </c>
      <c r="U1301" s="21">
        <v>299.53699999999998</v>
      </c>
      <c r="V1301" s="21"/>
      <c r="W1301" s="21"/>
      <c r="X1301" s="21">
        <f t="shared" si="3445"/>
        <v>299.53699999999998</v>
      </c>
      <c r="Y1301" s="21">
        <f t="shared" si="3445"/>
        <v>0</v>
      </c>
      <c r="Z1301" s="21">
        <f t="shared" si="3445"/>
        <v>0</v>
      </c>
      <c r="AA1301" s="21"/>
      <c r="AB1301" s="21">
        <f t="shared" si="3443"/>
        <v>299.53699999999998</v>
      </c>
      <c r="AC1301" s="21"/>
      <c r="AD1301" s="21"/>
      <c r="AE1301" s="34">
        <f t="shared" si="3421"/>
        <v>299.53699999999998</v>
      </c>
      <c r="AF1301" s="21"/>
      <c r="AG1301" s="34">
        <f t="shared" si="3422"/>
        <v>299.53699999999998</v>
      </c>
      <c r="AH1301" s="21"/>
      <c r="AI1301" s="21"/>
      <c r="AJ1301" s="21"/>
      <c r="AK1301" s="21">
        <f t="shared" si="3377"/>
        <v>299.53699999999998</v>
      </c>
      <c r="AL1301" s="21">
        <f t="shared" si="3378"/>
        <v>0</v>
      </c>
      <c r="AM1301" s="21">
        <f t="shared" si="3378"/>
        <v>0</v>
      </c>
      <c r="AN1301" s="21"/>
      <c r="AO1301" s="21">
        <f t="shared" si="3379"/>
        <v>299.53699999999998</v>
      </c>
      <c r="AP1301" s="21"/>
      <c r="AQ1301" s="21"/>
      <c r="AR1301" s="21"/>
      <c r="AS1301" s="21">
        <f t="shared" si="3367"/>
        <v>299.53699999999998</v>
      </c>
      <c r="AT1301" s="21">
        <f t="shared" si="3376"/>
        <v>0</v>
      </c>
      <c r="AU1301" s="21">
        <f t="shared" si="3376"/>
        <v>0</v>
      </c>
      <c r="AV1301" s="21"/>
      <c r="AW1301" s="21"/>
      <c r="AX1301" s="21"/>
      <c r="AY1301" s="21">
        <f t="shared" si="3360"/>
        <v>299.53699999999998</v>
      </c>
      <c r="AZ1301" s="21">
        <f t="shared" si="3361"/>
        <v>0</v>
      </c>
      <c r="BA1301" s="21">
        <f t="shared" si="3362"/>
        <v>0</v>
      </c>
      <c r="BB1301" s="21"/>
      <c r="BC1301" s="21">
        <f t="shared" si="3397"/>
        <v>299.53699999999998</v>
      </c>
      <c r="BD1301" s="21"/>
      <c r="BE1301" s="21"/>
      <c r="BF1301" s="21">
        <f t="shared" si="3369"/>
        <v>299.53699999999998</v>
      </c>
      <c r="BG1301" s="21">
        <f t="shared" si="3370"/>
        <v>0</v>
      </c>
      <c r="BH1301" s="21"/>
      <c r="BI1301" s="21"/>
      <c r="BJ1301" s="21">
        <f t="shared" si="3371"/>
        <v>299.53699999999998</v>
      </c>
      <c r="BK1301" s="21">
        <f t="shared" si="3372"/>
        <v>0</v>
      </c>
      <c r="BL1301" s="21"/>
      <c r="BM1301" s="21">
        <f t="shared" si="3363"/>
        <v>299.53699999999998</v>
      </c>
      <c r="BN1301" s="21"/>
      <c r="BO1301" s="21">
        <f t="shared" si="3364"/>
        <v>299.53699999999998</v>
      </c>
      <c r="BP1301" s="21">
        <v>-77.120999999999995</v>
      </c>
      <c r="BQ1301" s="21">
        <f t="shared" si="3337"/>
        <v>222.416</v>
      </c>
      <c r="BR1301" s="21"/>
      <c r="BS1301" s="33">
        <f t="shared" si="3467"/>
        <v>222.416</v>
      </c>
      <c r="BT1301" s="21"/>
    </row>
    <row r="1302" spans="1:72" ht="62.4" x14ac:dyDescent="0.3">
      <c r="A1302" s="1" t="s">
        <v>985</v>
      </c>
      <c r="B1302" s="1"/>
      <c r="C1302" s="1"/>
      <c r="D1302" s="1"/>
      <c r="E1302" s="8" t="s">
        <v>986</v>
      </c>
      <c r="F1302" s="3"/>
      <c r="G1302" s="3"/>
      <c r="H1302" s="3"/>
      <c r="I1302" s="3"/>
      <c r="J1302" s="3"/>
      <c r="K1302" s="3"/>
      <c r="L1302" s="18"/>
      <c r="M1302" s="18"/>
      <c r="N1302" s="18"/>
      <c r="O1302" s="9"/>
      <c r="P1302" s="9"/>
      <c r="Q1302" s="9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34"/>
      <c r="AF1302" s="21"/>
      <c r="AG1302" s="34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>
        <f>AZ1303</f>
        <v>0</v>
      </c>
      <c r="BA1302" s="21">
        <f t="shared" ref="BA1302:BT1304" si="3486">BA1303</f>
        <v>0</v>
      </c>
      <c r="BB1302" s="21">
        <f t="shared" si="3486"/>
        <v>0</v>
      </c>
      <c r="BC1302" s="21">
        <f t="shared" si="3486"/>
        <v>0</v>
      </c>
      <c r="BD1302" s="21">
        <f t="shared" si="3486"/>
        <v>1857.819</v>
      </c>
      <c r="BE1302" s="21">
        <f t="shared" si="3486"/>
        <v>0</v>
      </c>
      <c r="BF1302" s="21">
        <f t="shared" si="3369"/>
        <v>1857.819</v>
      </c>
      <c r="BG1302" s="21">
        <f t="shared" si="3370"/>
        <v>0</v>
      </c>
      <c r="BH1302" s="21">
        <f t="shared" si="3486"/>
        <v>-819.947</v>
      </c>
      <c r="BI1302" s="21">
        <f t="shared" si="3486"/>
        <v>0</v>
      </c>
      <c r="BJ1302" s="21">
        <f t="shared" si="3371"/>
        <v>1037.8719999999998</v>
      </c>
      <c r="BK1302" s="21">
        <f t="shared" si="3372"/>
        <v>0</v>
      </c>
      <c r="BL1302" s="21">
        <f t="shared" si="3486"/>
        <v>0</v>
      </c>
      <c r="BM1302" s="21">
        <f t="shared" si="3363"/>
        <v>1037.8719999999998</v>
      </c>
      <c r="BN1302" s="21">
        <f t="shared" si="3486"/>
        <v>0</v>
      </c>
      <c r="BO1302" s="21">
        <f t="shared" si="3364"/>
        <v>1037.8719999999998</v>
      </c>
      <c r="BP1302" s="21">
        <f t="shared" si="3486"/>
        <v>0</v>
      </c>
      <c r="BQ1302" s="21">
        <f t="shared" si="3337"/>
        <v>1037.8719999999998</v>
      </c>
      <c r="BR1302" s="21">
        <f t="shared" si="3486"/>
        <v>0</v>
      </c>
      <c r="BS1302" s="33">
        <f t="shared" si="3467"/>
        <v>1037.8719999999998</v>
      </c>
      <c r="BT1302" s="21">
        <f t="shared" si="3486"/>
        <v>0</v>
      </c>
    </row>
    <row r="1303" spans="1:72" ht="31.2" x14ac:dyDescent="0.3">
      <c r="A1303" s="1" t="s">
        <v>985</v>
      </c>
      <c r="B1303" s="1" t="s">
        <v>6</v>
      </c>
      <c r="C1303" s="1"/>
      <c r="D1303" s="1"/>
      <c r="E1303" s="8" t="s">
        <v>730</v>
      </c>
      <c r="F1303" s="3"/>
      <c r="G1303" s="3"/>
      <c r="H1303" s="3"/>
      <c r="I1303" s="3"/>
      <c r="J1303" s="3"/>
      <c r="K1303" s="3"/>
      <c r="L1303" s="18"/>
      <c r="M1303" s="18"/>
      <c r="N1303" s="18"/>
      <c r="O1303" s="9"/>
      <c r="P1303" s="9"/>
      <c r="Q1303" s="9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34"/>
      <c r="AF1303" s="21"/>
      <c r="AG1303" s="34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>
        <f>AZ1304</f>
        <v>0</v>
      </c>
      <c r="BA1303" s="21">
        <f t="shared" si="3486"/>
        <v>0</v>
      </c>
      <c r="BB1303" s="21">
        <f t="shared" si="3486"/>
        <v>0</v>
      </c>
      <c r="BC1303" s="21">
        <f t="shared" si="3486"/>
        <v>0</v>
      </c>
      <c r="BD1303" s="21">
        <f t="shared" si="3486"/>
        <v>1857.819</v>
      </c>
      <c r="BE1303" s="21">
        <f t="shared" si="3486"/>
        <v>0</v>
      </c>
      <c r="BF1303" s="21">
        <f t="shared" si="3369"/>
        <v>1857.819</v>
      </c>
      <c r="BG1303" s="21">
        <f t="shared" si="3370"/>
        <v>0</v>
      </c>
      <c r="BH1303" s="21">
        <f t="shared" si="3486"/>
        <v>-819.947</v>
      </c>
      <c r="BI1303" s="21">
        <f t="shared" si="3486"/>
        <v>0</v>
      </c>
      <c r="BJ1303" s="21">
        <f t="shared" si="3371"/>
        <v>1037.8719999999998</v>
      </c>
      <c r="BK1303" s="21">
        <f t="shared" si="3372"/>
        <v>0</v>
      </c>
      <c r="BL1303" s="21">
        <f t="shared" si="3486"/>
        <v>0</v>
      </c>
      <c r="BM1303" s="21">
        <f t="shared" si="3363"/>
        <v>1037.8719999999998</v>
      </c>
      <c r="BN1303" s="21">
        <f t="shared" si="3486"/>
        <v>0</v>
      </c>
      <c r="BO1303" s="21">
        <f t="shared" si="3364"/>
        <v>1037.8719999999998</v>
      </c>
      <c r="BP1303" s="21">
        <f t="shared" si="3486"/>
        <v>0</v>
      </c>
      <c r="BQ1303" s="21">
        <f t="shared" si="3337"/>
        <v>1037.8719999999998</v>
      </c>
      <c r="BR1303" s="21">
        <f t="shared" si="3486"/>
        <v>0</v>
      </c>
      <c r="BS1303" s="33">
        <f t="shared" si="3467"/>
        <v>1037.8719999999998</v>
      </c>
      <c r="BT1303" s="21">
        <f t="shared" si="3486"/>
        <v>0</v>
      </c>
    </row>
    <row r="1304" spans="1:72" ht="46.8" x14ac:dyDescent="0.3">
      <c r="A1304" s="1" t="s">
        <v>985</v>
      </c>
      <c r="B1304" s="1" t="s">
        <v>167</v>
      </c>
      <c r="C1304" s="1"/>
      <c r="D1304" s="1"/>
      <c r="E1304" s="8" t="s">
        <v>731</v>
      </c>
      <c r="F1304" s="3"/>
      <c r="G1304" s="3"/>
      <c r="H1304" s="3"/>
      <c r="I1304" s="3"/>
      <c r="J1304" s="3"/>
      <c r="K1304" s="3"/>
      <c r="L1304" s="18"/>
      <c r="M1304" s="18"/>
      <c r="N1304" s="18"/>
      <c r="O1304" s="9"/>
      <c r="P1304" s="9"/>
      <c r="Q1304" s="9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34"/>
      <c r="AF1304" s="21"/>
      <c r="AG1304" s="34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>
        <f>AZ1305</f>
        <v>0</v>
      </c>
      <c r="BA1304" s="21">
        <f t="shared" si="3486"/>
        <v>0</v>
      </c>
      <c r="BB1304" s="21">
        <f t="shared" si="3486"/>
        <v>0</v>
      </c>
      <c r="BC1304" s="21">
        <f t="shared" si="3486"/>
        <v>0</v>
      </c>
      <c r="BD1304" s="21">
        <f t="shared" si="3486"/>
        <v>1857.819</v>
      </c>
      <c r="BE1304" s="21">
        <f t="shared" si="3486"/>
        <v>0</v>
      </c>
      <c r="BF1304" s="21">
        <f t="shared" si="3369"/>
        <v>1857.819</v>
      </c>
      <c r="BG1304" s="21">
        <f t="shared" si="3370"/>
        <v>0</v>
      </c>
      <c r="BH1304" s="21">
        <f t="shared" si="3486"/>
        <v>-819.947</v>
      </c>
      <c r="BI1304" s="21">
        <f t="shared" si="3486"/>
        <v>0</v>
      </c>
      <c r="BJ1304" s="21">
        <f t="shared" si="3371"/>
        <v>1037.8719999999998</v>
      </c>
      <c r="BK1304" s="21">
        <f t="shared" si="3372"/>
        <v>0</v>
      </c>
      <c r="BL1304" s="21">
        <f t="shared" si="3486"/>
        <v>0</v>
      </c>
      <c r="BM1304" s="21">
        <f t="shared" si="3363"/>
        <v>1037.8719999999998</v>
      </c>
      <c r="BN1304" s="21">
        <f t="shared" si="3486"/>
        <v>0</v>
      </c>
      <c r="BO1304" s="21">
        <f t="shared" si="3364"/>
        <v>1037.8719999999998</v>
      </c>
      <c r="BP1304" s="21">
        <f t="shared" si="3486"/>
        <v>0</v>
      </c>
      <c r="BQ1304" s="21">
        <f t="shared" si="3337"/>
        <v>1037.8719999999998</v>
      </c>
      <c r="BR1304" s="21">
        <f t="shared" si="3486"/>
        <v>0</v>
      </c>
      <c r="BS1304" s="33">
        <f t="shared" si="3467"/>
        <v>1037.8719999999998</v>
      </c>
      <c r="BT1304" s="21">
        <f t="shared" si="3486"/>
        <v>0</v>
      </c>
    </row>
    <row r="1305" spans="1:72" x14ac:dyDescent="0.3">
      <c r="A1305" s="1" t="s">
        <v>985</v>
      </c>
      <c r="B1305" s="1" t="s">
        <v>167</v>
      </c>
      <c r="C1305" s="1" t="s">
        <v>58</v>
      </c>
      <c r="D1305" s="1" t="s">
        <v>10</v>
      </c>
      <c r="E1305" s="2" t="s">
        <v>761</v>
      </c>
      <c r="F1305" s="3"/>
      <c r="G1305" s="3"/>
      <c r="H1305" s="3"/>
      <c r="I1305" s="3"/>
      <c r="J1305" s="3"/>
      <c r="K1305" s="3"/>
      <c r="L1305" s="18"/>
      <c r="M1305" s="18"/>
      <c r="N1305" s="18"/>
      <c r="O1305" s="9"/>
      <c r="P1305" s="9"/>
      <c r="Q1305" s="9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34"/>
      <c r="AF1305" s="21"/>
      <c r="AG1305" s="34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>
        <v>0</v>
      </c>
      <c r="BA1305" s="21">
        <v>0</v>
      </c>
      <c r="BB1305" s="21"/>
      <c r="BC1305" s="21">
        <v>0</v>
      </c>
      <c r="BD1305" s="21">
        <v>1857.819</v>
      </c>
      <c r="BE1305" s="21"/>
      <c r="BF1305" s="21">
        <f t="shared" si="3369"/>
        <v>1857.819</v>
      </c>
      <c r="BG1305" s="21">
        <f t="shared" si="3370"/>
        <v>0</v>
      </c>
      <c r="BH1305" s="21">
        <v>-819.947</v>
      </c>
      <c r="BI1305" s="21"/>
      <c r="BJ1305" s="21">
        <f t="shared" si="3371"/>
        <v>1037.8719999999998</v>
      </c>
      <c r="BK1305" s="21">
        <f t="shared" si="3372"/>
        <v>0</v>
      </c>
      <c r="BL1305" s="21"/>
      <c r="BM1305" s="21">
        <f t="shared" si="3363"/>
        <v>1037.8719999999998</v>
      </c>
      <c r="BN1305" s="21"/>
      <c r="BO1305" s="21">
        <f t="shared" si="3364"/>
        <v>1037.8719999999998</v>
      </c>
      <c r="BP1305" s="21"/>
      <c r="BQ1305" s="21">
        <f t="shared" ref="BQ1305:BQ1368" si="3487">BO1305+BP1305</f>
        <v>1037.8719999999998</v>
      </c>
      <c r="BR1305" s="21"/>
      <c r="BS1305" s="33">
        <f t="shared" si="3467"/>
        <v>1037.8719999999998</v>
      </c>
      <c r="BT1305" s="21"/>
    </row>
    <row r="1306" spans="1:72" ht="31.2" x14ac:dyDescent="0.3">
      <c r="A1306" s="1" t="s">
        <v>932</v>
      </c>
      <c r="B1306" s="1"/>
      <c r="C1306" s="1"/>
      <c r="D1306" s="1"/>
      <c r="E1306" s="8" t="s">
        <v>877</v>
      </c>
      <c r="F1306" s="3"/>
      <c r="G1306" s="3"/>
      <c r="H1306" s="3"/>
      <c r="I1306" s="3"/>
      <c r="J1306" s="3"/>
      <c r="K1306" s="3"/>
      <c r="L1306" s="18"/>
      <c r="M1306" s="18"/>
      <c r="N1306" s="18"/>
      <c r="O1306" s="9"/>
      <c r="P1306" s="9"/>
      <c r="Q1306" s="9"/>
      <c r="R1306" s="21"/>
      <c r="S1306" s="21"/>
      <c r="T1306" s="21"/>
      <c r="U1306" s="21"/>
      <c r="V1306" s="21"/>
      <c r="W1306" s="21"/>
      <c r="X1306" s="21"/>
      <c r="Y1306" s="21">
        <f t="shared" ref="Y1306:Z1308" si="3488">Y1307</f>
        <v>0</v>
      </c>
      <c r="Z1306" s="21">
        <f t="shared" si="3488"/>
        <v>0</v>
      </c>
      <c r="AA1306" s="21"/>
      <c r="AB1306" s="21"/>
      <c r="AC1306" s="21"/>
      <c r="AD1306" s="21"/>
      <c r="AE1306" s="34"/>
      <c r="AF1306" s="21"/>
      <c r="AG1306" s="21">
        <f t="shared" ref="AG1306:BT1308" si="3489">AG1307</f>
        <v>0</v>
      </c>
      <c r="AH1306" s="21">
        <f t="shared" si="3489"/>
        <v>54581.4</v>
      </c>
      <c r="AI1306" s="21">
        <f t="shared" si="3489"/>
        <v>0</v>
      </c>
      <c r="AJ1306" s="21">
        <f t="shared" si="3489"/>
        <v>0</v>
      </c>
      <c r="AK1306" s="21">
        <f t="shared" si="3377"/>
        <v>54581.4</v>
      </c>
      <c r="AL1306" s="21">
        <f t="shared" si="3378"/>
        <v>0</v>
      </c>
      <c r="AM1306" s="21">
        <f t="shared" si="3378"/>
        <v>0</v>
      </c>
      <c r="AN1306" s="21">
        <f t="shared" si="3489"/>
        <v>0</v>
      </c>
      <c r="AO1306" s="21">
        <f t="shared" si="3379"/>
        <v>54581.4</v>
      </c>
      <c r="AP1306" s="21">
        <f t="shared" si="3489"/>
        <v>61809.82</v>
      </c>
      <c r="AQ1306" s="21">
        <f t="shared" si="3489"/>
        <v>0</v>
      </c>
      <c r="AR1306" s="21">
        <f t="shared" si="3489"/>
        <v>0</v>
      </c>
      <c r="AS1306" s="20">
        <f t="shared" si="3367"/>
        <v>116391.22</v>
      </c>
      <c r="AT1306" s="20">
        <f t="shared" si="3376"/>
        <v>0</v>
      </c>
      <c r="AU1306" s="20">
        <f t="shared" si="3376"/>
        <v>0</v>
      </c>
      <c r="AV1306" s="21">
        <f t="shared" si="3489"/>
        <v>0</v>
      </c>
      <c r="AW1306" s="21">
        <f t="shared" si="3489"/>
        <v>0</v>
      </c>
      <c r="AX1306" s="21">
        <f t="shared" si="3489"/>
        <v>0</v>
      </c>
      <c r="AY1306" s="21">
        <f t="shared" si="3360"/>
        <v>116391.22</v>
      </c>
      <c r="AZ1306" s="21">
        <f t="shared" si="3361"/>
        <v>0</v>
      </c>
      <c r="BA1306" s="21">
        <f t="shared" si="3362"/>
        <v>0</v>
      </c>
      <c r="BB1306" s="21">
        <f t="shared" si="3489"/>
        <v>0</v>
      </c>
      <c r="BC1306" s="21">
        <f t="shared" si="3397"/>
        <v>116391.22</v>
      </c>
      <c r="BD1306" s="21">
        <f t="shared" si="3489"/>
        <v>0</v>
      </c>
      <c r="BE1306" s="21">
        <f t="shared" si="3489"/>
        <v>0</v>
      </c>
      <c r="BF1306" s="21">
        <f t="shared" si="3369"/>
        <v>116391.22</v>
      </c>
      <c r="BG1306" s="21">
        <f t="shared" si="3370"/>
        <v>0</v>
      </c>
      <c r="BH1306" s="21">
        <f t="shared" si="3489"/>
        <v>0</v>
      </c>
      <c r="BI1306" s="21">
        <f t="shared" si="3489"/>
        <v>0</v>
      </c>
      <c r="BJ1306" s="21">
        <f t="shared" si="3371"/>
        <v>116391.22</v>
      </c>
      <c r="BK1306" s="21">
        <f t="shared" si="3372"/>
        <v>0</v>
      </c>
      <c r="BL1306" s="21">
        <f t="shared" si="3489"/>
        <v>0</v>
      </c>
      <c r="BM1306" s="21">
        <f t="shared" si="3363"/>
        <v>116391.22</v>
      </c>
      <c r="BN1306" s="21">
        <f t="shared" si="3489"/>
        <v>0</v>
      </c>
      <c r="BO1306" s="21">
        <f t="shared" si="3364"/>
        <v>116391.22</v>
      </c>
      <c r="BP1306" s="21">
        <f t="shared" si="3489"/>
        <v>0</v>
      </c>
      <c r="BQ1306" s="21">
        <f t="shared" si="3487"/>
        <v>116391.22</v>
      </c>
      <c r="BR1306" s="21">
        <f t="shared" si="3489"/>
        <v>0</v>
      </c>
      <c r="BS1306" s="33">
        <f t="shared" si="3467"/>
        <v>116391.22</v>
      </c>
      <c r="BT1306" s="21">
        <f t="shared" si="3489"/>
        <v>0</v>
      </c>
    </row>
    <row r="1307" spans="1:72" x14ac:dyDescent="0.3">
      <c r="A1307" s="1" t="s">
        <v>932</v>
      </c>
      <c r="B1307" s="1" t="s">
        <v>7</v>
      </c>
      <c r="C1307" s="1"/>
      <c r="D1307" s="1"/>
      <c r="E1307" s="2" t="s">
        <v>743</v>
      </c>
      <c r="F1307" s="3"/>
      <c r="G1307" s="3"/>
      <c r="H1307" s="3"/>
      <c r="I1307" s="3"/>
      <c r="J1307" s="3"/>
      <c r="K1307" s="3"/>
      <c r="L1307" s="18"/>
      <c r="M1307" s="18"/>
      <c r="N1307" s="18"/>
      <c r="O1307" s="9"/>
      <c r="P1307" s="9"/>
      <c r="Q1307" s="9"/>
      <c r="R1307" s="21"/>
      <c r="S1307" s="21"/>
      <c r="T1307" s="21"/>
      <c r="U1307" s="21"/>
      <c r="V1307" s="21"/>
      <c r="W1307" s="21"/>
      <c r="X1307" s="21"/>
      <c r="Y1307" s="21">
        <f t="shared" si="3488"/>
        <v>0</v>
      </c>
      <c r="Z1307" s="21">
        <f t="shared" si="3488"/>
        <v>0</v>
      </c>
      <c r="AA1307" s="21"/>
      <c r="AB1307" s="21"/>
      <c r="AC1307" s="21"/>
      <c r="AD1307" s="21"/>
      <c r="AE1307" s="34"/>
      <c r="AF1307" s="21"/>
      <c r="AG1307" s="21">
        <f t="shared" si="3489"/>
        <v>0</v>
      </c>
      <c r="AH1307" s="21">
        <f t="shared" si="3489"/>
        <v>54581.4</v>
      </c>
      <c r="AI1307" s="21">
        <f t="shared" si="3489"/>
        <v>0</v>
      </c>
      <c r="AJ1307" s="21">
        <f t="shared" si="3489"/>
        <v>0</v>
      </c>
      <c r="AK1307" s="21">
        <f t="shared" si="3377"/>
        <v>54581.4</v>
      </c>
      <c r="AL1307" s="21">
        <f t="shared" si="3378"/>
        <v>0</v>
      </c>
      <c r="AM1307" s="21">
        <f t="shared" si="3378"/>
        <v>0</v>
      </c>
      <c r="AN1307" s="21">
        <f t="shared" si="3489"/>
        <v>0</v>
      </c>
      <c r="AO1307" s="21">
        <f t="shared" si="3379"/>
        <v>54581.4</v>
      </c>
      <c r="AP1307" s="21">
        <f t="shared" si="3489"/>
        <v>61809.82</v>
      </c>
      <c r="AQ1307" s="21">
        <f t="shared" si="3489"/>
        <v>0</v>
      </c>
      <c r="AR1307" s="21">
        <f t="shared" si="3489"/>
        <v>0</v>
      </c>
      <c r="AS1307" s="21">
        <f t="shared" si="3367"/>
        <v>116391.22</v>
      </c>
      <c r="AT1307" s="21">
        <f t="shared" si="3376"/>
        <v>0</v>
      </c>
      <c r="AU1307" s="21">
        <f t="shared" si="3376"/>
        <v>0</v>
      </c>
      <c r="AV1307" s="21">
        <f t="shared" si="3489"/>
        <v>0</v>
      </c>
      <c r="AW1307" s="21">
        <f t="shared" si="3489"/>
        <v>0</v>
      </c>
      <c r="AX1307" s="21">
        <f t="shared" si="3489"/>
        <v>0</v>
      </c>
      <c r="AY1307" s="21">
        <f t="shared" si="3360"/>
        <v>116391.22</v>
      </c>
      <c r="AZ1307" s="21">
        <f t="shared" si="3361"/>
        <v>0</v>
      </c>
      <c r="BA1307" s="21">
        <f t="shared" si="3362"/>
        <v>0</v>
      </c>
      <c r="BB1307" s="21">
        <f t="shared" si="3489"/>
        <v>0</v>
      </c>
      <c r="BC1307" s="21">
        <f t="shared" si="3397"/>
        <v>116391.22</v>
      </c>
      <c r="BD1307" s="21">
        <f t="shared" si="3489"/>
        <v>0</v>
      </c>
      <c r="BE1307" s="21">
        <f t="shared" si="3489"/>
        <v>0</v>
      </c>
      <c r="BF1307" s="21">
        <f t="shared" si="3369"/>
        <v>116391.22</v>
      </c>
      <c r="BG1307" s="21">
        <f t="shared" si="3370"/>
        <v>0</v>
      </c>
      <c r="BH1307" s="21">
        <f t="shared" si="3489"/>
        <v>0</v>
      </c>
      <c r="BI1307" s="21">
        <f t="shared" si="3489"/>
        <v>0</v>
      </c>
      <c r="BJ1307" s="21">
        <f t="shared" si="3371"/>
        <v>116391.22</v>
      </c>
      <c r="BK1307" s="21">
        <f t="shared" si="3372"/>
        <v>0</v>
      </c>
      <c r="BL1307" s="21">
        <f t="shared" si="3489"/>
        <v>0</v>
      </c>
      <c r="BM1307" s="21">
        <f t="shared" si="3363"/>
        <v>116391.22</v>
      </c>
      <c r="BN1307" s="21">
        <f t="shared" si="3489"/>
        <v>0</v>
      </c>
      <c r="BO1307" s="21">
        <f t="shared" si="3364"/>
        <v>116391.22</v>
      </c>
      <c r="BP1307" s="21">
        <f t="shared" si="3489"/>
        <v>0</v>
      </c>
      <c r="BQ1307" s="21">
        <f t="shared" si="3487"/>
        <v>116391.22</v>
      </c>
      <c r="BR1307" s="21">
        <f t="shared" si="3489"/>
        <v>0</v>
      </c>
      <c r="BS1307" s="33">
        <f t="shared" si="3467"/>
        <v>116391.22</v>
      </c>
      <c r="BT1307" s="21">
        <f t="shared" si="3489"/>
        <v>0</v>
      </c>
    </row>
    <row r="1308" spans="1:72" ht="62.4" x14ac:dyDescent="0.3">
      <c r="A1308" s="1" t="s">
        <v>932</v>
      </c>
      <c r="B1308" s="1" t="s">
        <v>220</v>
      </c>
      <c r="C1308" s="1"/>
      <c r="D1308" s="1"/>
      <c r="E1308" s="2" t="s">
        <v>744</v>
      </c>
      <c r="F1308" s="3"/>
      <c r="G1308" s="3"/>
      <c r="H1308" s="3"/>
      <c r="I1308" s="3"/>
      <c r="J1308" s="3"/>
      <c r="K1308" s="3"/>
      <c r="L1308" s="18"/>
      <c r="M1308" s="18"/>
      <c r="N1308" s="18"/>
      <c r="O1308" s="9"/>
      <c r="P1308" s="9"/>
      <c r="Q1308" s="9"/>
      <c r="R1308" s="21"/>
      <c r="S1308" s="21"/>
      <c r="T1308" s="21"/>
      <c r="U1308" s="21"/>
      <c r="V1308" s="21"/>
      <c r="W1308" s="21"/>
      <c r="X1308" s="21"/>
      <c r="Y1308" s="21">
        <f t="shared" si="3488"/>
        <v>0</v>
      </c>
      <c r="Z1308" s="21">
        <f t="shared" si="3488"/>
        <v>0</v>
      </c>
      <c r="AA1308" s="21"/>
      <c r="AB1308" s="21"/>
      <c r="AC1308" s="21"/>
      <c r="AD1308" s="21"/>
      <c r="AE1308" s="34"/>
      <c r="AF1308" s="21"/>
      <c r="AG1308" s="21">
        <f t="shared" si="3489"/>
        <v>0</v>
      </c>
      <c r="AH1308" s="21">
        <f t="shared" si="3489"/>
        <v>54581.4</v>
      </c>
      <c r="AI1308" s="21">
        <f t="shared" si="3489"/>
        <v>0</v>
      </c>
      <c r="AJ1308" s="21">
        <f t="shared" si="3489"/>
        <v>0</v>
      </c>
      <c r="AK1308" s="21">
        <f t="shared" si="3377"/>
        <v>54581.4</v>
      </c>
      <c r="AL1308" s="21">
        <f t="shared" si="3378"/>
        <v>0</v>
      </c>
      <c r="AM1308" s="21">
        <f t="shared" si="3378"/>
        <v>0</v>
      </c>
      <c r="AN1308" s="21">
        <f t="shared" si="3489"/>
        <v>0</v>
      </c>
      <c r="AO1308" s="21">
        <f t="shared" si="3379"/>
        <v>54581.4</v>
      </c>
      <c r="AP1308" s="21">
        <f t="shared" si="3489"/>
        <v>61809.82</v>
      </c>
      <c r="AQ1308" s="21">
        <f t="shared" si="3489"/>
        <v>0</v>
      </c>
      <c r="AR1308" s="21">
        <f t="shared" si="3489"/>
        <v>0</v>
      </c>
      <c r="AS1308" s="21">
        <f t="shared" si="3367"/>
        <v>116391.22</v>
      </c>
      <c r="AT1308" s="21">
        <f t="shared" si="3376"/>
        <v>0</v>
      </c>
      <c r="AU1308" s="21">
        <f t="shared" si="3376"/>
        <v>0</v>
      </c>
      <c r="AV1308" s="21">
        <f t="shared" si="3489"/>
        <v>0</v>
      </c>
      <c r="AW1308" s="21">
        <f t="shared" si="3489"/>
        <v>0</v>
      </c>
      <c r="AX1308" s="21">
        <f t="shared" si="3489"/>
        <v>0</v>
      </c>
      <c r="AY1308" s="21">
        <f t="shared" si="3360"/>
        <v>116391.22</v>
      </c>
      <c r="AZ1308" s="21">
        <f t="shared" si="3361"/>
        <v>0</v>
      </c>
      <c r="BA1308" s="21">
        <f t="shared" si="3362"/>
        <v>0</v>
      </c>
      <c r="BB1308" s="21">
        <f t="shared" si="3489"/>
        <v>0</v>
      </c>
      <c r="BC1308" s="21">
        <f t="shared" si="3397"/>
        <v>116391.22</v>
      </c>
      <c r="BD1308" s="21">
        <f t="shared" si="3489"/>
        <v>0</v>
      </c>
      <c r="BE1308" s="21">
        <f t="shared" si="3489"/>
        <v>0</v>
      </c>
      <c r="BF1308" s="21">
        <f t="shared" si="3369"/>
        <v>116391.22</v>
      </c>
      <c r="BG1308" s="21">
        <f t="shared" si="3370"/>
        <v>0</v>
      </c>
      <c r="BH1308" s="21">
        <f t="shared" si="3489"/>
        <v>0</v>
      </c>
      <c r="BI1308" s="21">
        <f t="shared" si="3489"/>
        <v>0</v>
      </c>
      <c r="BJ1308" s="21">
        <f t="shared" si="3371"/>
        <v>116391.22</v>
      </c>
      <c r="BK1308" s="21">
        <f t="shared" si="3372"/>
        <v>0</v>
      </c>
      <c r="BL1308" s="21">
        <f t="shared" si="3489"/>
        <v>0</v>
      </c>
      <c r="BM1308" s="21">
        <f t="shared" si="3363"/>
        <v>116391.22</v>
      </c>
      <c r="BN1308" s="21">
        <f t="shared" si="3489"/>
        <v>0</v>
      </c>
      <c r="BO1308" s="21">
        <f t="shared" si="3364"/>
        <v>116391.22</v>
      </c>
      <c r="BP1308" s="21">
        <f t="shared" si="3489"/>
        <v>0</v>
      </c>
      <c r="BQ1308" s="21">
        <f t="shared" si="3487"/>
        <v>116391.22</v>
      </c>
      <c r="BR1308" s="21">
        <f t="shared" si="3489"/>
        <v>0</v>
      </c>
      <c r="BS1308" s="33">
        <f t="shared" si="3467"/>
        <v>116391.22</v>
      </c>
      <c r="BT1308" s="21">
        <f t="shared" si="3489"/>
        <v>0</v>
      </c>
    </row>
    <row r="1309" spans="1:72" x14ac:dyDescent="0.3">
      <c r="A1309" s="1" t="s">
        <v>932</v>
      </c>
      <c r="B1309" s="1" t="s">
        <v>220</v>
      </c>
      <c r="C1309" s="1" t="s">
        <v>58</v>
      </c>
      <c r="D1309" s="1" t="s">
        <v>10</v>
      </c>
      <c r="E1309" s="2" t="s">
        <v>761</v>
      </c>
      <c r="F1309" s="3"/>
      <c r="G1309" s="3"/>
      <c r="H1309" s="3"/>
      <c r="I1309" s="3"/>
      <c r="J1309" s="3"/>
      <c r="K1309" s="3"/>
      <c r="L1309" s="18"/>
      <c r="M1309" s="18"/>
      <c r="N1309" s="18"/>
      <c r="O1309" s="9"/>
      <c r="P1309" s="9"/>
      <c r="Q1309" s="9"/>
      <c r="R1309" s="21"/>
      <c r="S1309" s="21"/>
      <c r="T1309" s="21"/>
      <c r="U1309" s="21"/>
      <c r="V1309" s="21"/>
      <c r="W1309" s="21"/>
      <c r="X1309" s="21"/>
      <c r="Y1309" s="21">
        <v>0</v>
      </c>
      <c r="Z1309" s="21">
        <v>0</v>
      </c>
      <c r="AA1309" s="21"/>
      <c r="AB1309" s="21"/>
      <c r="AC1309" s="21"/>
      <c r="AD1309" s="21"/>
      <c r="AE1309" s="34"/>
      <c r="AF1309" s="21"/>
      <c r="AG1309" s="21">
        <v>0</v>
      </c>
      <c r="AH1309" s="21">
        <v>54581.4</v>
      </c>
      <c r="AI1309" s="21"/>
      <c r="AJ1309" s="21"/>
      <c r="AK1309" s="21">
        <f t="shared" si="3377"/>
        <v>54581.4</v>
      </c>
      <c r="AL1309" s="21">
        <f t="shared" si="3378"/>
        <v>0</v>
      </c>
      <c r="AM1309" s="21">
        <f t="shared" si="3378"/>
        <v>0</v>
      </c>
      <c r="AN1309" s="21"/>
      <c r="AO1309" s="21">
        <f t="shared" si="3379"/>
        <v>54581.4</v>
      </c>
      <c r="AP1309" s="21">
        <v>61809.82</v>
      </c>
      <c r="AQ1309" s="21"/>
      <c r="AR1309" s="21"/>
      <c r="AS1309" s="21">
        <f t="shared" si="3367"/>
        <v>116391.22</v>
      </c>
      <c r="AT1309" s="21">
        <f t="shared" si="3376"/>
        <v>0</v>
      </c>
      <c r="AU1309" s="21">
        <f t="shared" si="3376"/>
        <v>0</v>
      </c>
      <c r="AV1309" s="21"/>
      <c r="AW1309" s="21"/>
      <c r="AX1309" s="21"/>
      <c r="AY1309" s="21">
        <f t="shared" si="3360"/>
        <v>116391.22</v>
      </c>
      <c r="AZ1309" s="21">
        <f t="shared" si="3361"/>
        <v>0</v>
      </c>
      <c r="BA1309" s="21">
        <f t="shared" si="3362"/>
        <v>0</v>
      </c>
      <c r="BB1309" s="21"/>
      <c r="BC1309" s="21">
        <f t="shared" si="3397"/>
        <v>116391.22</v>
      </c>
      <c r="BD1309" s="21"/>
      <c r="BE1309" s="21"/>
      <c r="BF1309" s="21">
        <f t="shared" si="3369"/>
        <v>116391.22</v>
      </c>
      <c r="BG1309" s="21">
        <f t="shared" si="3370"/>
        <v>0</v>
      </c>
      <c r="BH1309" s="21"/>
      <c r="BI1309" s="21"/>
      <c r="BJ1309" s="21">
        <f t="shared" si="3371"/>
        <v>116391.22</v>
      </c>
      <c r="BK1309" s="21">
        <f t="shared" si="3372"/>
        <v>0</v>
      </c>
      <c r="BL1309" s="21"/>
      <c r="BM1309" s="21">
        <f t="shared" si="3363"/>
        <v>116391.22</v>
      </c>
      <c r="BN1309" s="21"/>
      <c r="BO1309" s="21">
        <f t="shared" si="3364"/>
        <v>116391.22</v>
      </c>
      <c r="BP1309" s="21"/>
      <c r="BQ1309" s="21">
        <f t="shared" si="3487"/>
        <v>116391.22</v>
      </c>
      <c r="BR1309" s="21"/>
      <c r="BS1309" s="33">
        <f t="shared" si="3467"/>
        <v>116391.22</v>
      </c>
      <c r="BT1309" s="21"/>
    </row>
    <row r="1310" spans="1:72" ht="31.2" x14ac:dyDescent="0.3">
      <c r="A1310" s="1" t="s">
        <v>874</v>
      </c>
      <c r="B1310" s="1"/>
      <c r="C1310" s="1"/>
      <c r="D1310" s="1"/>
      <c r="E1310" s="8" t="s">
        <v>877</v>
      </c>
      <c r="F1310" s="3"/>
      <c r="G1310" s="3"/>
      <c r="H1310" s="3"/>
      <c r="I1310" s="3"/>
      <c r="J1310" s="3"/>
      <c r="K1310" s="3"/>
      <c r="L1310" s="18"/>
      <c r="M1310" s="18"/>
      <c r="N1310" s="18"/>
      <c r="O1310" s="9"/>
      <c r="P1310" s="9"/>
      <c r="Q1310" s="9"/>
      <c r="R1310" s="21">
        <f>R1311</f>
        <v>0</v>
      </c>
      <c r="S1310" s="21">
        <f t="shared" ref="S1310:BT1312" si="3490">S1311</f>
        <v>0</v>
      </c>
      <c r="T1310" s="21">
        <f t="shared" si="3490"/>
        <v>0</v>
      </c>
      <c r="U1310" s="21">
        <f t="shared" si="3490"/>
        <v>7902.0510000000004</v>
      </c>
      <c r="V1310" s="21">
        <f t="shared" si="3490"/>
        <v>0</v>
      </c>
      <c r="W1310" s="21">
        <f t="shared" si="3490"/>
        <v>0</v>
      </c>
      <c r="X1310" s="21">
        <f t="shared" si="3445"/>
        <v>7902.0510000000004</v>
      </c>
      <c r="Y1310" s="21">
        <f t="shared" si="3445"/>
        <v>0</v>
      </c>
      <c r="Z1310" s="21">
        <f t="shared" si="3445"/>
        <v>0</v>
      </c>
      <c r="AA1310" s="21">
        <f t="shared" si="3490"/>
        <v>0</v>
      </c>
      <c r="AB1310" s="21">
        <f t="shared" si="3443"/>
        <v>7902.0510000000004</v>
      </c>
      <c r="AC1310" s="21">
        <f t="shared" si="3490"/>
        <v>0</v>
      </c>
      <c r="AD1310" s="21">
        <f t="shared" si="3490"/>
        <v>0</v>
      </c>
      <c r="AE1310" s="34">
        <f t="shared" si="3421"/>
        <v>7902.0510000000004</v>
      </c>
      <c r="AF1310" s="21">
        <f t="shared" si="3490"/>
        <v>0</v>
      </c>
      <c r="AG1310" s="34">
        <f t="shared" si="3422"/>
        <v>7902.0510000000004</v>
      </c>
      <c r="AH1310" s="21">
        <f t="shared" si="3490"/>
        <v>74513.8</v>
      </c>
      <c r="AI1310" s="21">
        <f t="shared" si="3490"/>
        <v>0</v>
      </c>
      <c r="AJ1310" s="21">
        <f t="shared" si="3490"/>
        <v>0</v>
      </c>
      <c r="AK1310" s="21">
        <f t="shared" si="3377"/>
        <v>82415.85100000001</v>
      </c>
      <c r="AL1310" s="21">
        <f t="shared" si="3378"/>
        <v>0</v>
      </c>
      <c r="AM1310" s="21">
        <f t="shared" si="3378"/>
        <v>0</v>
      </c>
      <c r="AN1310" s="21">
        <f t="shared" si="3490"/>
        <v>0</v>
      </c>
      <c r="AO1310" s="21">
        <f t="shared" si="3379"/>
        <v>82415.85100000001</v>
      </c>
      <c r="AP1310" s="21">
        <f t="shared" si="3490"/>
        <v>84381.9</v>
      </c>
      <c r="AQ1310" s="21">
        <f t="shared" si="3490"/>
        <v>0</v>
      </c>
      <c r="AR1310" s="21">
        <f t="shared" si="3490"/>
        <v>0</v>
      </c>
      <c r="AS1310" s="20">
        <f t="shared" si="3367"/>
        <v>166797.75099999999</v>
      </c>
      <c r="AT1310" s="20">
        <f t="shared" si="3376"/>
        <v>0</v>
      </c>
      <c r="AU1310" s="20">
        <f t="shared" si="3376"/>
        <v>0</v>
      </c>
      <c r="AV1310" s="21">
        <f t="shared" si="3490"/>
        <v>0</v>
      </c>
      <c r="AW1310" s="21">
        <f t="shared" si="3490"/>
        <v>0</v>
      </c>
      <c r="AX1310" s="21">
        <f t="shared" si="3490"/>
        <v>0</v>
      </c>
      <c r="AY1310" s="21">
        <f t="shared" si="3360"/>
        <v>166797.75099999999</v>
      </c>
      <c r="AZ1310" s="21">
        <f t="shared" si="3361"/>
        <v>0</v>
      </c>
      <c r="BA1310" s="21">
        <f t="shared" si="3362"/>
        <v>0</v>
      </c>
      <c r="BB1310" s="21">
        <f t="shared" si="3490"/>
        <v>0</v>
      </c>
      <c r="BC1310" s="21">
        <f t="shared" si="3397"/>
        <v>166797.75099999999</v>
      </c>
      <c r="BD1310" s="21">
        <f t="shared" si="3490"/>
        <v>0</v>
      </c>
      <c r="BE1310" s="21">
        <f t="shared" si="3490"/>
        <v>0</v>
      </c>
      <c r="BF1310" s="21">
        <f t="shared" si="3369"/>
        <v>166797.75099999999</v>
      </c>
      <c r="BG1310" s="21">
        <f t="shared" si="3370"/>
        <v>0</v>
      </c>
      <c r="BH1310" s="21">
        <f t="shared" si="3490"/>
        <v>0</v>
      </c>
      <c r="BI1310" s="21">
        <f t="shared" si="3490"/>
        <v>0</v>
      </c>
      <c r="BJ1310" s="21">
        <f t="shared" si="3371"/>
        <v>166797.75099999999</v>
      </c>
      <c r="BK1310" s="21">
        <f t="shared" si="3372"/>
        <v>0</v>
      </c>
      <c r="BL1310" s="21">
        <f t="shared" si="3490"/>
        <v>0</v>
      </c>
      <c r="BM1310" s="21">
        <f t="shared" ref="BM1310:BM1373" si="3491">BJ1310+BL1310</f>
        <v>166797.75099999999</v>
      </c>
      <c r="BN1310" s="21">
        <f t="shared" si="3490"/>
        <v>0</v>
      </c>
      <c r="BO1310" s="21">
        <f t="shared" ref="BO1310:BO1373" si="3492">BM1310+BN1310</f>
        <v>166797.75099999999</v>
      </c>
      <c r="BP1310" s="21">
        <f t="shared" si="3490"/>
        <v>0</v>
      </c>
      <c r="BQ1310" s="21">
        <f t="shared" si="3487"/>
        <v>166797.75099999999</v>
      </c>
      <c r="BR1310" s="21">
        <f t="shared" si="3490"/>
        <v>0</v>
      </c>
      <c r="BS1310" s="33">
        <f t="shared" si="3467"/>
        <v>166797.75099999999</v>
      </c>
      <c r="BT1310" s="21">
        <f t="shared" si="3490"/>
        <v>0</v>
      </c>
    </row>
    <row r="1311" spans="1:72" x14ac:dyDescent="0.3">
      <c r="A1311" s="1" t="s">
        <v>874</v>
      </c>
      <c r="B1311" s="1" t="s">
        <v>7</v>
      </c>
      <c r="C1311" s="1"/>
      <c r="D1311" s="1"/>
      <c r="E1311" s="2" t="s">
        <v>743</v>
      </c>
      <c r="F1311" s="3"/>
      <c r="G1311" s="3"/>
      <c r="H1311" s="3"/>
      <c r="I1311" s="3"/>
      <c r="J1311" s="3"/>
      <c r="K1311" s="3"/>
      <c r="L1311" s="18"/>
      <c r="M1311" s="18"/>
      <c r="N1311" s="18"/>
      <c r="O1311" s="9"/>
      <c r="P1311" s="9"/>
      <c r="Q1311" s="9"/>
      <c r="R1311" s="21">
        <f>R1312</f>
        <v>0</v>
      </c>
      <c r="S1311" s="21">
        <f t="shared" si="3490"/>
        <v>0</v>
      </c>
      <c r="T1311" s="21">
        <f t="shared" si="3490"/>
        <v>0</v>
      </c>
      <c r="U1311" s="21">
        <f t="shared" si="3490"/>
        <v>7902.0510000000004</v>
      </c>
      <c r="V1311" s="21">
        <f t="shared" si="3490"/>
        <v>0</v>
      </c>
      <c r="W1311" s="21">
        <f t="shared" si="3490"/>
        <v>0</v>
      </c>
      <c r="X1311" s="21">
        <f t="shared" si="3445"/>
        <v>7902.0510000000004</v>
      </c>
      <c r="Y1311" s="21">
        <f t="shared" si="3445"/>
        <v>0</v>
      </c>
      <c r="Z1311" s="21">
        <f t="shared" si="3445"/>
        <v>0</v>
      </c>
      <c r="AA1311" s="21">
        <f t="shared" si="3490"/>
        <v>0</v>
      </c>
      <c r="AB1311" s="21">
        <f t="shared" si="3443"/>
        <v>7902.0510000000004</v>
      </c>
      <c r="AC1311" s="21">
        <f t="shared" si="3490"/>
        <v>0</v>
      </c>
      <c r="AD1311" s="21">
        <f t="shared" si="3490"/>
        <v>0</v>
      </c>
      <c r="AE1311" s="34">
        <f t="shared" si="3421"/>
        <v>7902.0510000000004</v>
      </c>
      <c r="AF1311" s="21">
        <f t="shared" si="3490"/>
        <v>0</v>
      </c>
      <c r="AG1311" s="34">
        <f t="shared" si="3422"/>
        <v>7902.0510000000004</v>
      </c>
      <c r="AH1311" s="21">
        <f t="shared" si="3490"/>
        <v>74513.8</v>
      </c>
      <c r="AI1311" s="21">
        <f t="shared" si="3490"/>
        <v>0</v>
      </c>
      <c r="AJ1311" s="21">
        <f t="shared" si="3490"/>
        <v>0</v>
      </c>
      <c r="AK1311" s="21">
        <f t="shared" si="3377"/>
        <v>82415.85100000001</v>
      </c>
      <c r="AL1311" s="21">
        <f t="shared" si="3378"/>
        <v>0</v>
      </c>
      <c r="AM1311" s="21">
        <f t="shared" si="3378"/>
        <v>0</v>
      </c>
      <c r="AN1311" s="21">
        <f t="shared" si="3490"/>
        <v>0</v>
      </c>
      <c r="AO1311" s="21">
        <f t="shared" si="3379"/>
        <v>82415.85100000001</v>
      </c>
      <c r="AP1311" s="21">
        <f t="shared" si="3490"/>
        <v>84381.9</v>
      </c>
      <c r="AQ1311" s="21">
        <f t="shared" si="3490"/>
        <v>0</v>
      </c>
      <c r="AR1311" s="21">
        <f t="shared" si="3490"/>
        <v>0</v>
      </c>
      <c r="AS1311" s="21">
        <f t="shared" si="3367"/>
        <v>166797.75099999999</v>
      </c>
      <c r="AT1311" s="21">
        <f t="shared" si="3376"/>
        <v>0</v>
      </c>
      <c r="AU1311" s="21">
        <f t="shared" si="3376"/>
        <v>0</v>
      </c>
      <c r="AV1311" s="21">
        <f t="shared" si="3490"/>
        <v>0</v>
      </c>
      <c r="AW1311" s="21">
        <f t="shared" si="3490"/>
        <v>0</v>
      </c>
      <c r="AX1311" s="21">
        <f t="shared" si="3490"/>
        <v>0</v>
      </c>
      <c r="AY1311" s="21">
        <f t="shared" si="3360"/>
        <v>166797.75099999999</v>
      </c>
      <c r="AZ1311" s="21">
        <f t="shared" si="3361"/>
        <v>0</v>
      </c>
      <c r="BA1311" s="21">
        <f t="shared" si="3362"/>
        <v>0</v>
      </c>
      <c r="BB1311" s="21">
        <f t="shared" si="3490"/>
        <v>0</v>
      </c>
      <c r="BC1311" s="21">
        <f t="shared" si="3397"/>
        <v>166797.75099999999</v>
      </c>
      <c r="BD1311" s="21">
        <f t="shared" si="3490"/>
        <v>0</v>
      </c>
      <c r="BE1311" s="21">
        <f t="shared" si="3490"/>
        <v>0</v>
      </c>
      <c r="BF1311" s="21">
        <f t="shared" si="3369"/>
        <v>166797.75099999999</v>
      </c>
      <c r="BG1311" s="21">
        <f t="shared" si="3370"/>
        <v>0</v>
      </c>
      <c r="BH1311" s="21">
        <f t="shared" si="3490"/>
        <v>0</v>
      </c>
      <c r="BI1311" s="21">
        <f t="shared" si="3490"/>
        <v>0</v>
      </c>
      <c r="BJ1311" s="21">
        <f t="shared" si="3371"/>
        <v>166797.75099999999</v>
      </c>
      <c r="BK1311" s="21">
        <f t="shared" si="3372"/>
        <v>0</v>
      </c>
      <c r="BL1311" s="21">
        <f t="shared" si="3490"/>
        <v>0</v>
      </c>
      <c r="BM1311" s="21">
        <f t="shared" si="3491"/>
        <v>166797.75099999999</v>
      </c>
      <c r="BN1311" s="21">
        <f t="shared" si="3490"/>
        <v>0</v>
      </c>
      <c r="BO1311" s="21">
        <f t="shared" si="3492"/>
        <v>166797.75099999999</v>
      </c>
      <c r="BP1311" s="21">
        <f t="shared" si="3490"/>
        <v>0</v>
      </c>
      <c r="BQ1311" s="21">
        <f t="shared" si="3487"/>
        <v>166797.75099999999</v>
      </c>
      <c r="BR1311" s="21">
        <f t="shared" si="3490"/>
        <v>0</v>
      </c>
      <c r="BS1311" s="33">
        <f t="shared" si="3467"/>
        <v>166797.75099999999</v>
      </c>
      <c r="BT1311" s="21">
        <f t="shared" si="3490"/>
        <v>0</v>
      </c>
    </row>
    <row r="1312" spans="1:72" ht="62.4" x14ac:dyDescent="0.3">
      <c r="A1312" s="1" t="s">
        <v>874</v>
      </c>
      <c r="B1312" s="1" t="s">
        <v>220</v>
      </c>
      <c r="C1312" s="1"/>
      <c r="D1312" s="1"/>
      <c r="E1312" s="2" t="s">
        <v>744</v>
      </c>
      <c r="F1312" s="3"/>
      <c r="G1312" s="3"/>
      <c r="H1312" s="3"/>
      <c r="I1312" s="3"/>
      <c r="J1312" s="3"/>
      <c r="K1312" s="3"/>
      <c r="L1312" s="18"/>
      <c r="M1312" s="18"/>
      <c r="N1312" s="18"/>
      <c r="O1312" s="9"/>
      <c r="P1312" s="9"/>
      <c r="Q1312" s="9"/>
      <c r="R1312" s="21">
        <f>R1313</f>
        <v>0</v>
      </c>
      <c r="S1312" s="21">
        <f t="shared" si="3490"/>
        <v>0</v>
      </c>
      <c r="T1312" s="21">
        <f t="shared" si="3490"/>
        <v>0</v>
      </c>
      <c r="U1312" s="21">
        <f t="shared" si="3490"/>
        <v>7902.0510000000004</v>
      </c>
      <c r="V1312" s="21">
        <f t="shared" si="3490"/>
        <v>0</v>
      </c>
      <c r="W1312" s="21">
        <f t="shared" si="3490"/>
        <v>0</v>
      </c>
      <c r="X1312" s="21">
        <f t="shared" si="3445"/>
        <v>7902.0510000000004</v>
      </c>
      <c r="Y1312" s="21">
        <f t="shared" si="3445"/>
        <v>0</v>
      </c>
      <c r="Z1312" s="21">
        <f t="shared" si="3445"/>
        <v>0</v>
      </c>
      <c r="AA1312" s="21">
        <f t="shared" si="3490"/>
        <v>0</v>
      </c>
      <c r="AB1312" s="21">
        <f t="shared" si="3443"/>
        <v>7902.0510000000004</v>
      </c>
      <c r="AC1312" s="21">
        <f t="shared" si="3490"/>
        <v>0</v>
      </c>
      <c r="AD1312" s="21">
        <f t="shared" si="3490"/>
        <v>0</v>
      </c>
      <c r="AE1312" s="34">
        <f t="shared" si="3421"/>
        <v>7902.0510000000004</v>
      </c>
      <c r="AF1312" s="21">
        <f t="shared" si="3490"/>
        <v>0</v>
      </c>
      <c r="AG1312" s="34">
        <f t="shared" si="3422"/>
        <v>7902.0510000000004</v>
      </c>
      <c r="AH1312" s="21">
        <f t="shared" si="3490"/>
        <v>74513.8</v>
      </c>
      <c r="AI1312" s="21">
        <f t="shared" si="3490"/>
        <v>0</v>
      </c>
      <c r="AJ1312" s="21">
        <f t="shared" si="3490"/>
        <v>0</v>
      </c>
      <c r="AK1312" s="21">
        <f t="shared" si="3377"/>
        <v>82415.85100000001</v>
      </c>
      <c r="AL1312" s="21">
        <f t="shared" si="3378"/>
        <v>0</v>
      </c>
      <c r="AM1312" s="21">
        <f t="shared" si="3378"/>
        <v>0</v>
      </c>
      <c r="AN1312" s="21">
        <f t="shared" si="3490"/>
        <v>0</v>
      </c>
      <c r="AO1312" s="21">
        <f t="shared" si="3379"/>
        <v>82415.85100000001</v>
      </c>
      <c r="AP1312" s="21">
        <f t="shared" si="3490"/>
        <v>84381.9</v>
      </c>
      <c r="AQ1312" s="21">
        <f t="shared" si="3490"/>
        <v>0</v>
      </c>
      <c r="AR1312" s="21">
        <f t="shared" si="3490"/>
        <v>0</v>
      </c>
      <c r="AS1312" s="21">
        <f t="shared" si="3367"/>
        <v>166797.75099999999</v>
      </c>
      <c r="AT1312" s="21">
        <f t="shared" si="3376"/>
        <v>0</v>
      </c>
      <c r="AU1312" s="21">
        <f t="shared" si="3376"/>
        <v>0</v>
      </c>
      <c r="AV1312" s="21">
        <f t="shared" si="3490"/>
        <v>0</v>
      </c>
      <c r="AW1312" s="21">
        <f t="shared" si="3490"/>
        <v>0</v>
      </c>
      <c r="AX1312" s="21">
        <f t="shared" si="3490"/>
        <v>0</v>
      </c>
      <c r="AY1312" s="21">
        <f t="shared" ref="AY1312:AY1375" si="3493">AS1312+AV1312</f>
        <v>166797.75099999999</v>
      </c>
      <c r="AZ1312" s="21">
        <f t="shared" ref="AZ1312:AZ1375" si="3494">AT1312+AW1312</f>
        <v>0</v>
      </c>
      <c r="BA1312" s="21">
        <f t="shared" ref="BA1312:BA1375" si="3495">AU1312+AX1312</f>
        <v>0</v>
      </c>
      <c r="BB1312" s="21">
        <f t="shared" si="3490"/>
        <v>0</v>
      </c>
      <c r="BC1312" s="21">
        <f t="shared" si="3397"/>
        <v>166797.75099999999</v>
      </c>
      <c r="BD1312" s="21">
        <f t="shared" si="3490"/>
        <v>0</v>
      </c>
      <c r="BE1312" s="21">
        <f t="shared" si="3490"/>
        <v>0</v>
      </c>
      <c r="BF1312" s="21">
        <f t="shared" si="3369"/>
        <v>166797.75099999999</v>
      </c>
      <c r="BG1312" s="21">
        <f t="shared" si="3370"/>
        <v>0</v>
      </c>
      <c r="BH1312" s="21">
        <f t="shared" si="3490"/>
        <v>0</v>
      </c>
      <c r="BI1312" s="21">
        <f t="shared" si="3490"/>
        <v>0</v>
      </c>
      <c r="BJ1312" s="21">
        <f t="shared" si="3371"/>
        <v>166797.75099999999</v>
      </c>
      <c r="BK1312" s="21">
        <f t="shared" si="3372"/>
        <v>0</v>
      </c>
      <c r="BL1312" s="21">
        <f t="shared" si="3490"/>
        <v>0</v>
      </c>
      <c r="BM1312" s="21">
        <f t="shared" si="3491"/>
        <v>166797.75099999999</v>
      </c>
      <c r="BN1312" s="21">
        <f t="shared" si="3490"/>
        <v>0</v>
      </c>
      <c r="BO1312" s="21">
        <f t="shared" si="3492"/>
        <v>166797.75099999999</v>
      </c>
      <c r="BP1312" s="21">
        <f t="shared" si="3490"/>
        <v>0</v>
      </c>
      <c r="BQ1312" s="21">
        <f t="shared" si="3487"/>
        <v>166797.75099999999</v>
      </c>
      <c r="BR1312" s="21">
        <f t="shared" si="3490"/>
        <v>0</v>
      </c>
      <c r="BS1312" s="33">
        <f t="shared" si="3467"/>
        <v>166797.75099999999</v>
      </c>
      <c r="BT1312" s="21">
        <f t="shared" si="3490"/>
        <v>0</v>
      </c>
    </row>
    <row r="1313" spans="1:72" x14ac:dyDescent="0.3">
      <c r="A1313" s="1" t="s">
        <v>874</v>
      </c>
      <c r="B1313" s="1" t="s">
        <v>220</v>
      </c>
      <c r="C1313" s="1" t="s">
        <v>58</v>
      </c>
      <c r="D1313" s="1" t="s">
        <v>10</v>
      </c>
      <c r="E1313" s="2" t="s">
        <v>761</v>
      </c>
      <c r="F1313" s="3"/>
      <c r="G1313" s="3"/>
      <c r="H1313" s="3"/>
      <c r="I1313" s="3"/>
      <c r="J1313" s="3"/>
      <c r="K1313" s="3"/>
      <c r="L1313" s="18"/>
      <c r="M1313" s="18"/>
      <c r="N1313" s="18"/>
      <c r="O1313" s="9"/>
      <c r="P1313" s="9"/>
      <c r="Q1313" s="9"/>
      <c r="R1313" s="21">
        <v>0</v>
      </c>
      <c r="S1313" s="21">
        <v>0</v>
      </c>
      <c r="T1313" s="21">
        <v>0</v>
      </c>
      <c r="U1313" s="21">
        <v>7902.0510000000004</v>
      </c>
      <c r="V1313" s="21"/>
      <c r="W1313" s="21"/>
      <c r="X1313" s="21">
        <f t="shared" si="3445"/>
        <v>7902.0510000000004</v>
      </c>
      <c r="Y1313" s="21">
        <f t="shared" si="3445"/>
        <v>0</v>
      </c>
      <c r="Z1313" s="21">
        <f t="shared" si="3445"/>
        <v>0</v>
      </c>
      <c r="AA1313" s="21"/>
      <c r="AB1313" s="21">
        <f t="shared" si="3443"/>
        <v>7902.0510000000004</v>
      </c>
      <c r="AC1313" s="21"/>
      <c r="AD1313" s="21"/>
      <c r="AE1313" s="34">
        <f t="shared" si="3421"/>
        <v>7902.0510000000004</v>
      </c>
      <c r="AF1313" s="21"/>
      <c r="AG1313" s="34">
        <f t="shared" si="3422"/>
        <v>7902.0510000000004</v>
      </c>
      <c r="AH1313" s="21">
        <v>74513.8</v>
      </c>
      <c r="AI1313" s="21"/>
      <c r="AJ1313" s="21"/>
      <c r="AK1313" s="21">
        <f t="shared" si="3377"/>
        <v>82415.85100000001</v>
      </c>
      <c r="AL1313" s="21">
        <f t="shared" si="3378"/>
        <v>0</v>
      </c>
      <c r="AM1313" s="21">
        <f t="shared" si="3378"/>
        <v>0</v>
      </c>
      <c r="AN1313" s="21"/>
      <c r="AO1313" s="21">
        <f t="shared" si="3379"/>
        <v>82415.85100000001</v>
      </c>
      <c r="AP1313" s="21">
        <v>84381.9</v>
      </c>
      <c r="AQ1313" s="21"/>
      <c r="AR1313" s="21"/>
      <c r="AS1313" s="21">
        <f t="shared" si="3367"/>
        <v>166797.75099999999</v>
      </c>
      <c r="AT1313" s="21">
        <f t="shared" si="3376"/>
        <v>0</v>
      </c>
      <c r="AU1313" s="21">
        <f t="shared" si="3376"/>
        <v>0</v>
      </c>
      <c r="AV1313" s="21"/>
      <c r="AW1313" s="21"/>
      <c r="AX1313" s="21"/>
      <c r="AY1313" s="21">
        <f t="shared" si="3493"/>
        <v>166797.75099999999</v>
      </c>
      <c r="AZ1313" s="21">
        <f t="shared" si="3494"/>
        <v>0</v>
      </c>
      <c r="BA1313" s="21">
        <f t="shared" si="3495"/>
        <v>0</v>
      </c>
      <c r="BB1313" s="21"/>
      <c r="BC1313" s="21">
        <f t="shared" si="3397"/>
        <v>166797.75099999999</v>
      </c>
      <c r="BD1313" s="21"/>
      <c r="BE1313" s="21"/>
      <c r="BF1313" s="21">
        <f t="shared" si="3369"/>
        <v>166797.75099999999</v>
      </c>
      <c r="BG1313" s="21">
        <f t="shared" si="3370"/>
        <v>0</v>
      </c>
      <c r="BH1313" s="21"/>
      <c r="BI1313" s="21"/>
      <c r="BJ1313" s="21">
        <f t="shared" si="3371"/>
        <v>166797.75099999999</v>
      </c>
      <c r="BK1313" s="21">
        <f t="shared" si="3372"/>
        <v>0</v>
      </c>
      <c r="BL1313" s="21"/>
      <c r="BM1313" s="21">
        <f t="shared" si="3491"/>
        <v>166797.75099999999</v>
      </c>
      <c r="BN1313" s="21"/>
      <c r="BO1313" s="21">
        <f t="shared" si="3492"/>
        <v>166797.75099999999</v>
      </c>
      <c r="BP1313" s="21"/>
      <c r="BQ1313" s="21">
        <f t="shared" si="3487"/>
        <v>166797.75099999999</v>
      </c>
      <c r="BR1313" s="21"/>
      <c r="BS1313" s="33">
        <f t="shared" si="3467"/>
        <v>166797.75099999999</v>
      </c>
      <c r="BT1313" s="21"/>
    </row>
    <row r="1314" spans="1:72" s="39" customFormat="1" ht="46.8" x14ac:dyDescent="0.3">
      <c r="A1314" s="35" t="s">
        <v>211</v>
      </c>
      <c r="B1314" s="35"/>
      <c r="C1314" s="35"/>
      <c r="D1314" s="35"/>
      <c r="E1314" s="36" t="s">
        <v>602</v>
      </c>
      <c r="F1314" s="37">
        <f>F1315+F1386+F1407+F1442+F1451</f>
        <v>664776.89999999991</v>
      </c>
      <c r="G1314" s="37">
        <f t="shared" ref="G1314:K1314" si="3496">G1315+G1386+G1407+G1442+G1451</f>
        <v>624456.60000000009</v>
      </c>
      <c r="H1314" s="37">
        <f t="shared" si="3496"/>
        <v>595810.4</v>
      </c>
      <c r="I1314" s="37">
        <f t="shared" si="3496"/>
        <v>69074.97</v>
      </c>
      <c r="J1314" s="37">
        <f t="shared" si="3496"/>
        <v>574.97</v>
      </c>
      <c r="K1314" s="37">
        <f t="shared" si="3496"/>
        <v>-925.03</v>
      </c>
      <c r="L1314" s="18">
        <f t="shared" si="3444"/>
        <v>733851.86999999988</v>
      </c>
      <c r="M1314" s="18">
        <f t="shared" si="3444"/>
        <v>625031.57000000007</v>
      </c>
      <c r="N1314" s="18">
        <f t="shared" si="3444"/>
        <v>594885.37</v>
      </c>
      <c r="O1314" s="38">
        <f t="shared" ref="O1314:Q1314" si="3497">O1315+O1386+O1407+O1442+O1451</f>
        <v>5771.1</v>
      </c>
      <c r="P1314" s="38">
        <f t="shared" si="3497"/>
        <v>7275</v>
      </c>
      <c r="Q1314" s="38">
        <f t="shared" si="3497"/>
        <v>0</v>
      </c>
      <c r="R1314" s="20">
        <f t="shared" si="3335"/>
        <v>739622.96999999986</v>
      </c>
      <c r="S1314" s="20">
        <f t="shared" si="3335"/>
        <v>632306.57000000007</v>
      </c>
      <c r="T1314" s="20">
        <f t="shared" si="3335"/>
        <v>594885.37</v>
      </c>
      <c r="U1314" s="38">
        <f t="shared" ref="U1314:W1314" si="3498">U1315+U1386+U1407+U1442+U1451</f>
        <v>170708.03899999999</v>
      </c>
      <c r="V1314" s="38">
        <f t="shared" si="3498"/>
        <v>0</v>
      </c>
      <c r="W1314" s="38">
        <f t="shared" si="3498"/>
        <v>0</v>
      </c>
      <c r="X1314" s="20">
        <f t="shared" si="3445"/>
        <v>910331.00899999985</v>
      </c>
      <c r="Y1314" s="20">
        <f t="shared" si="3445"/>
        <v>632306.57000000007</v>
      </c>
      <c r="Z1314" s="20">
        <f t="shared" si="3445"/>
        <v>594885.37</v>
      </c>
      <c r="AA1314" s="38">
        <f t="shared" ref="AA1314:BT1314" si="3499">AA1315+AA1386+AA1407+AA1442+AA1451</f>
        <v>0</v>
      </c>
      <c r="AB1314" s="21">
        <f t="shared" si="3443"/>
        <v>910331.00899999985</v>
      </c>
      <c r="AC1314" s="38">
        <f t="shared" ref="AC1314:AD1314" si="3500">AC1315+AC1386+AC1407+AC1442+AC1451</f>
        <v>-362.48700000000031</v>
      </c>
      <c r="AD1314" s="38">
        <f t="shared" si="3500"/>
        <v>0</v>
      </c>
      <c r="AE1314" s="22">
        <f t="shared" si="3421"/>
        <v>909968.52199999988</v>
      </c>
      <c r="AF1314" s="38">
        <f t="shared" ref="AF1314" si="3501">AF1315+AF1386+AF1407+AF1442+AF1451</f>
        <v>-121.23</v>
      </c>
      <c r="AG1314" s="22">
        <f t="shared" si="3422"/>
        <v>909847.2919999999</v>
      </c>
      <c r="AH1314" s="38">
        <f t="shared" ref="AH1314:AJ1314" si="3502">AH1315+AH1386+AH1407+AH1442+AH1451</f>
        <v>-186544.576</v>
      </c>
      <c r="AI1314" s="38">
        <f t="shared" si="3502"/>
        <v>163815.55900000001</v>
      </c>
      <c r="AJ1314" s="38">
        <f t="shared" si="3502"/>
        <v>0</v>
      </c>
      <c r="AK1314" s="20">
        <f t="shared" si="3377"/>
        <v>723302.7159999999</v>
      </c>
      <c r="AL1314" s="20">
        <f t="shared" si="3378"/>
        <v>796122.12900000007</v>
      </c>
      <c r="AM1314" s="20">
        <f t="shared" si="3378"/>
        <v>594885.37</v>
      </c>
      <c r="AN1314" s="38">
        <f t="shared" ref="AN1314" si="3503">AN1315+AN1386+AN1407+AN1442+AN1451</f>
        <v>0</v>
      </c>
      <c r="AO1314" s="20">
        <f t="shared" si="3379"/>
        <v>723302.7159999999</v>
      </c>
      <c r="AP1314" s="38">
        <f t="shared" ref="AP1314:AR1314" si="3504">AP1315+AP1386+AP1407+AP1442+AP1451</f>
        <v>-49167.008999999984</v>
      </c>
      <c r="AQ1314" s="38">
        <f t="shared" si="3504"/>
        <v>0</v>
      </c>
      <c r="AR1314" s="38">
        <f t="shared" si="3504"/>
        <v>0</v>
      </c>
      <c r="AS1314" s="20">
        <f t="shared" si="3367"/>
        <v>674135.70699999994</v>
      </c>
      <c r="AT1314" s="20">
        <f t="shared" si="3376"/>
        <v>796122.12900000007</v>
      </c>
      <c r="AU1314" s="20">
        <f t="shared" si="3376"/>
        <v>594885.37</v>
      </c>
      <c r="AV1314" s="38">
        <f t="shared" ref="AV1314:AX1314" si="3505">AV1315+AV1386+AV1407+AV1442+AV1451</f>
        <v>-2876.3860000000004</v>
      </c>
      <c r="AW1314" s="38">
        <f t="shared" si="3505"/>
        <v>0</v>
      </c>
      <c r="AX1314" s="38">
        <f t="shared" si="3505"/>
        <v>0</v>
      </c>
      <c r="AY1314" s="21">
        <f t="shared" si="3493"/>
        <v>671259.32099999988</v>
      </c>
      <c r="AZ1314" s="21">
        <f t="shared" si="3494"/>
        <v>796122.12900000007</v>
      </c>
      <c r="BA1314" s="21">
        <f t="shared" si="3495"/>
        <v>594885.37</v>
      </c>
      <c r="BB1314" s="38">
        <f t="shared" ref="BB1314" si="3506">BB1315+BB1386+BB1407+BB1442+BB1451</f>
        <v>0</v>
      </c>
      <c r="BC1314" s="21">
        <f t="shared" si="3397"/>
        <v>671259.32099999988</v>
      </c>
      <c r="BD1314" s="38">
        <f t="shared" ref="BD1314:BE1314" si="3507">BD1315+BD1386+BD1407+BD1442+BD1451</f>
        <v>-120348.73699999999</v>
      </c>
      <c r="BE1314" s="38">
        <f t="shared" si="3507"/>
        <v>0</v>
      </c>
      <c r="BF1314" s="21">
        <f t="shared" si="3369"/>
        <v>550910.58399999992</v>
      </c>
      <c r="BG1314" s="21">
        <f t="shared" si="3370"/>
        <v>796122.12900000007</v>
      </c>
      <c r="BH1314" s="38">
        <f t="shared" ref="BH1314:BI1314" si="3508">BH1315+BH1386+BH1407+BH1442+BH1451</f>
        <v>0</v>
      </c>
      <c r="BI1314" s="38">
        <f t="shared" si="3508"/>
        <v>0</v>
      </c>
      <c r="BJ1314" s="21">
        <f t="shared" si="3371"/>
        <v>550910.58399999992</v>
      </c>
      <c r="BK1314" s="21">
        <f t="shared" si="3372"/>
        <v>796122.12900000007</v>
      </c>
      <c r="BL1314" s="38">
        <f t="shared" ref="BL1314" si="3509">BL1315+BL1386+BL1407+BL1442+BL1451</f>
        <v>-150.13999999999999</v>
      </c>
      <c r="BM1314" s="21">
        <f t="shared" si="3491"/>
        <v>550760.4439999999</v>
      </c>
      <c r="BN1314" s="38">
        <f t="shared" ref="BN1314" si="3510">BN1315+BN1386+BN1407+BN1442+BN1451</f>
        <v>0</v>
      </c>
      <c r="BO1314" s="20">
        <f t="shared" si="3492"/>
        <v>550760.4439999999</v>
      </c>
      <c r="BP1314" s="38">
        <f t="shared" ref="BP1314" si="3511">BP1315+BP1386+BP1407+BP1442+BP1451</f>
        <v>-3406.1039999999998</v>
      </c>
      <c r="BQ1314" s="20">
        <f t="shared" si="3487"/>
        <v>547354.33999999985</v>
      </c>
      <c r="BR1314" s="38">
        <f t="shared" ref="BR1314" si="3512">BR1315+BR1386+BR1407+BR1442+BR1451</f>
        <v>2</v>
      </c>
      <c r="BS1314" s="19">
        <f t="shared" si="3467"/>
        <v>547356.33999999985</v>
      </c>
      <c r="BT1314" s="38">
        <f t="shared" si="3499"/>
        <v>0</v>
      </c>
    </row>
    <row r="1315" spans="1:72" s="7" customFormat="1" ht="46.8" x14ac:dyDescent="0.3">
      <c r="A1315" s="4" t="s">
        <v>254</v>
      </c>
      <c r="B1315" s="4"/>
      <c r="C1315" s="4"/>
      <c r="D1315" s="4"/>
      <c r="E1315" s="5" t="s">
        <v>603</v>
      </c>
      <c r="F1315" s="6">
        <f>F1316+F1326+F1330+F1334+F1339+F1346+F1350+F1354+F1358+F1362+F1366+F1370+F1374+F1382</f>
        <v>514193.29999999993</v>
      </c>
      <c r="G1315" s="6">
        <f t="shared" ref="G1315:K1315" si="3513">G1316+G1326+G1330+G1334+G1339+G1346+G1350+G1354+G1358+G1362+G1366+G1370+G1374+G1382</f>
        <v>497059.8000000001</v>
      </c>
      <c r="H1315" s="6">
        <f t="shared" si="3513"/>
        <v>473513.30000000005</v>
      </c>
      <c r="I1315" s="6">
        <f t="shared" si="3513"/>
        <v>-2000</v>
      </c>
      <c r="J1315" s="6">
        <f t="shared" si="3513"/>
        <v>1500</v>
      </c>
      <c r="K1315" s="6">
        <f t="shared" si="3513"/>
        <v>0</v>
      </c>
      <c r="L1315" s="18">
        <f t="shared" si="3444"/>
        <v>512193.29999999993</v>
      </c>
      <c r="M1315" s="18">
        <f t="shared" si="3444"/>
        <v>498559.8000000001</v>
      </c>
      <c r="N1315" s="18">
        <f t="shared" si="3444"/>
        <v>473513.30000000005</v>
      </c>
      <c r="O1315" s="10">
        <f>O1316+O1326+O1330+O1334+O1339+O1346+O1350+O1354+O1358+O1362+O1366+O1370+O1374+O1382+O1378</f>
        <v>5771.1</v>
      </c>
      <c r="P1315" s="10">
        <f t="shared" ref="P1315:Q1315" si="3514">P1316+P1326+P1330+P1334+P1339+P1346+P1350+P1354+P1358+P1362+P1366+P1370+P1374+P1382+P1378</f>
        <v>7275</v>
      </c>
      <c r="Q1315" s="10">
        <f t="shared" si="3514"/>
        <v>0</v>
      </c>
      <c r="R1315" s="28">
        <f t="shared" si="3335"/>
        <v>517964.39999999991</v>
      </c>
      <c r="S1315" s="28">
        <f t="shared" si="3335"/>
        <v>505834.8000000001</v>
      </c>
      <c r="T1315" s="28">
        <f t="shared" si="3335"/>
        <v>473513.30000000005</v>
      </c>
      <c r="U1315" s="10">
        <f t="shared" ref="U1315:W1315" si="3515">U1316+U1326+U1330+U1334+U1339+U1346+U1350+U1354+U1358+U1362+U1366+U1370+U1374+U1382+U1378</f>
        <v>133490.522</v>
      </c>
      <c r="V1315" s="10">
        <f t="shared" si="3515"/>
        <v>0</v>
      </c>
      <c r="W1315" s="10">
        <f t="shared" si="3515"/>
        <v>0</v>
      </c>
      <c r="X1315" s="28">
        <f t="shared" si="3445"/>
        <v>651454.9219999999</v>
      </c>
      <c r="Y1315" s="28">
        <f t="shared" si="3445"/>
        <v>505834.8000000001</v>
      </c>
      <c r="Z1315" s="28">
        <f t="shared" si="3445"/>
        <v>473513.30000000005</v>
      </c>
      <c r="AA1315" s="10">
        <f t="shared" ref="AA1315:BT1315" si="3516">AA1316+AA1326+AA1330+AA1334+AA1339+AA1346+AA1350+AA1354+AA1358+AA1362+AA1366+AA1370+AA1374+AA1382+AA1378</f>
        <v>0</v>
      </c>
      <c r="AB1315" s="21">
        <f t="shared" si="3443"/>
        <v>651454.9219999999</v>
      </c>
      <c r="AC1315" s="10">
        <f t="shared" ref="AC1315:AD1315" si="3517">AC1316+AC1326+AC1330+AC1334+AC1339+AC1346+AC1350+AC1354+AC1358+AC1362+AC1366+AC1370+AC1374+AC1382+AC1378</f>
        <v>-1155.0910000000003</v>
      </c>
      <c r="AD1315" s="10">
        <f t="shared" si="3517"/>
        <v>0</v>
      </c>
      <c r="AE1315" s="29">
        <f t="shared" si="3421"/>
        <v>650299.83099999989</v>
      </c>
      <c r="AF1315" s="10">
        <f t="shared" ref="AF1315" si="3518">AF1316+AF1326+AF1330+AF1334+AF1339+AF1346+AF1350+AF1354+AF1358+AF1362+AF1366+AF1370+AF1374+AF1382+AF1378</f>
        <v>-121.23</v>
      </c>
      <c r="AG1315" s="29">
        <f t="shared" si="3422"/>
        <v>650178.60099999991</v>
      </c>
      <c r="AH1315" s="10">
        <f t="shared" ref="AH1315:AJ1315" si="3519">AH1316+AH1326+AH1330+AH1334+AH1339+AH1346+AH1350+AH1354+AH1358+AH1362+AH1366+AH1370+AH1374+AH1382+AH1378</f>
        <v>-168458.02499999999</v>
      </c>
      <c r="AI1315" s="10">
        <f t="shared" si="3519"/>
        <v>163815.55900000001</v>
      </c>
      <c r="AJ1315" s="10">
        <f t="shared" si="3519"/>
        <v>0</v>
      </c>
      <c r="AK1315" s="28">
        <f t="shared" si="3377"/>
        <v>481720.57599999988</v>
      </c>
      <c r="AL1315" s="28">
        <f t="shared" si="3378"/>
        <v>669650.35900000017</v>
      </c>
      <c r="AM1315" s="28">
        <f t="shared" si="3378"/>
        <v>473513.30000000005</v>
      </c>
      <c r="AN1315" s="10">
        <f t="shared" ref="AN1315" si="3520">AN1316+AN1326+AN1330+AN1334+AN1339+AN1346+AN1350+AN1354+AN1358+AN1362+AN1366+AN1370+AN1374+AN1382+AN1378</f>
        <v>0</v>
      </c>
      <c r="AO1315" s="28">
        <f t="shared" si="3379"/>
        <v>481720.57599999988</v>
      </c>
      <c r="AP1315" s="10">
        <f t="shared" ref="AP1315:AR1315" si="3521">AP1316+AP1326+AP1330+AP1334+AP1339+AP1346+AP1350+AP1354+AP1358+AP1362+AP1366+AP1370+AP1374+AP1382+AP1378</f>
        <v>-43408.258999999984</v>
      </c>
      <c r="AQ1315" s="10">
        <f t="shared" si="3521"/>
        <v>0</v>
      </c>
      <c r="AR1315" s="10">
        <f t="shared" si="3521"/>
        <v>0</v>
      </c>
      <c r="AS1315" s="28">
        <f t="shared" si="3367"/>
        <v>438312.31699999992</v>
      </c>
      <c r="AT1315" s="28">
        <f t="shared" si="3376"/>
        <v>669650.35900000017</v>
      </c>
      <c r="AU1315" s="28">
        <f t="shared" si="3376"/>
        <v>473513.30000000005</v>
      </c>
      <c r="AV1315" s="10">
        <f t="shared" ref="AV1315:AX1315" si="3522">AV1316+AV1326+AV1330+AV1334+AV1339+AV1346+AV1350+AV1354+AV1358+AV1362+AV1366+AV1370+AV1374+AV1382+AV1378</f>
        <v>1923.6139999999998</v>
      </c>
      <c r="AW1315" s="10">
        <f t="shared" si="3522"/>
        <v>0</v>
      </c>
      <c r="AX1315" s="10">
        <f t="shared" si="3522"/>
        <v>0</v>
      </c>
      <c r="AY1315" s="21">
        <f t="shared" si="3493"/>
        <v>440235.93099999992</v>
      </c>
      <c r="AZ1315" s="21">
        <f t="shared" si="3494"/>
        <v>669650.35900000017</v>
      </c>
      <c r="BA1315" s="21">
        <f t="shared" si="3495"/>
        <v>473513.30000000005</v>
      </c>
      <c r="BB1315" s="10">
        <f t="shared" ref="BB1315" si="3523">BB1316+BB1326+BB1330+BB1334+BB1339+BB1346+BB1350+BB1354+BB1358+BB1362+BB1366+BB1370+BB1374+BB1382+BB1378</f>
        <v>0</v>
      </c>
      <c r="BC1315" s="21">
        <f t="shared" si="3397"/>
        <v>440235.93099999992</v>
      </c>
      <c r="BD1315" s="10">
        <f t="shared" ref="BD1315:BE1315" si="3524">BD1316+BD1326+BD1330+BD1334+BD1339+BD1346+BD1350+BD1354+BD1358+BD1362+BD1366+BD1370+BD1374+BD1382+BD1378</f>
        <v>-116454.23699999999</v>
      </c>
      <c r="BE1315" s="10">
        <f t="shared" si="3524"/>
        <v>0</v>
      </c>
      <c r="BF1315" s="21">
        <f t="shared" ref="BF1315:BF1378" si="3525">BC1315+BD1315</f>
        <v>323781.6939999999</v>
      </c>
      <c r="BG1315" s="21">
        <f t="shared" ref="BG1315:BG1378" si="3526">AZ1315+BE1315</f>
        <v>669650.35900000017</v>
      </c>
      <c r="BH1315" s="10">
        <f t="shared" ref="BH1315:BI1315" si="3527">BH1316+BH1326+BH1330+BH1334+BH1339+BH1346+BH1350+BH1354+BH1358+BH1362+BH1366+BH1370+BH1374+BH1382+BH1378</f>
        <v>0</v>
      </c>
      <c r="BI1315" s="10">
        <f t="shared" si="3527"/>
        <v>0</v>
      </c>
      <c r="BJ1315" s="21">
        <f t="shared" ref="BJ1315:BJ1378" si="3528">BF1315+BH1315</f>
        <v>323781.6939999999</v>
      </c>
      <c r="BK1315" s="21">
        <f t="shared" ref="BK1315:BK1378" si="3529">BG1315+BI1315</f>
        <v>669650.35900000017</v>
      </c>
      <c r="BL1315" s="10">
        <f t="shared" ref="BL1315" si="3530">BL1316+BL1326+BL1330+BL1334+BL1339+BL1346+BL1350+BL1354+BL1358+BL1362+BL1366+BL1370+BL1374+BL1382+BL1378</f>
        <v>-50</v>
      </c>
      <c r="BM1315" s="21">
        <f t="shared" si="3491"/>
        <v>323731.6939999999</v>
      </c>
      <c r="BN1315" s="10">
        <f t="shared" ref="BN1315" si="3531">BN1316+BN1326+BN1330+BN1334+BN1339+BN1346+BN1350+BN1354+BN1358+BN1362+BN1366+BN1370+BN1374+BN1382+BN1378</f>
        <v>0</v>
      </c>
      <c r="BO1315" s="28">
        <f t="shared" si="3492"/>
        <v>323731.6939999999</v>
      </c>
      <c r="BP1315" s="10">
        <f t="shared" ref="BP1315" si="3532">BP1316+BP1326+BP1330+BP1334+BP1339+BP1346+BP1350+BP1354+BP1358+BP1362+BP1366+BP1370+BP1374+BP1382+BP1378</f>
        <v>-3642.9540000000002</v>
      </c>
      <c r="BQ1315" s="28">
        <f t="shared" si="3487"/>
        <v>320088.73999999987</v>
      </c>
      <c r="BR1315" s="10">
        <f t="shared" ref="BR1315" si="3533">BR1316+BR1326+BR1330+BR1334+BR1339+BR1346+BR1350+BR1354+BR1358+BR1362+BR1366+BR1370+BR1374+BR1382+BR1378</f>
        <v>0</v>
      </c>
      <c r="BS1315" s="27">
        <f t="shared" si="3467"/>
        <v>320088.73999999987</v>
      </c>
      <c r="BT1315" s="10">
        <f t="shared" si="3516"/>
        <v>0</v>
      </c>
    </row>
    <row r="1316" spans="1:72" ht="62.4" x14ac:dyDescent="0.3">
      <c r="A1316" s="1" t="s">
        <v>246</v>
      </c>
      <c r="B1316" s="1"/>
      <c r="C1316" s="1"/>
      <c r="D1316" s="1"/>
      <c r="E1316" s="2" t="s">
        <v>434</v>
      </c>
      <c r="F1316" s="3">
        <f>F1317+F1320+F1323</f>
        <v>60791.700000000004</v>
      </c>
      <c r="G1316" s="3">
        <f t="shared" ref="G1316:K1316" si="3534">G1317+G1320+G1323</f>
        <v>58691.600000000006</v>
      </c>
      <c r="H1316" s="3">
        <f t="shared" si="3534"/>
        <v>58695.5</v>
      </c>
      <c r="I1316" s="3">
        <f t="shared" si="3534"/>
        <v>0</v>
      </c>
      <c r="J1316" s="3">
        <f t="shared" si="3534"/>
        <v>0</v>
      </c>
      <c r="K1316" s="3">
        <f t="shared" si="3534"/>
        <v>0</v>
      </c>
      <c r="L1316" s="18">
        <f t="shared" si="3444"/>
        <v>60791.700000000004</v>
      </c>
      <c r="M1316" s="18">
        <f t="shared" si="3444"/>
        <v>58691.600000000006</v>
      </c>
      <c r="N1316" s="18">
        <f t="shared" si="3444"/>
        <v>58695.5</v>
      </c>
      <c r="O1316" s="9">
        <f t="shared" ref="O1316:Q1316" si="3535">O1317+O1320+O1323</f>
        <v>0</v>
      </c>
      <c r="P1316" s="9">
        <f t="shared" si="3535"/>
        <v>0</v>
      </c>
      <c r="Q1316" s="9">
        <f t="shared" si="3535"/>
        <v>0</v>
      </c>
      <c r="R1316" s="21">
        <f t="shared" si="3335"/>
        <v>60791.700000000004</v>
      </c>
      <c r="S1316" s="21">
        <f t="shared" si="3335"/>
        <v>58691.600000000006</v>
      </c>
      <c r="T1316" s="21">
        <f t="shared" si="3335"/>
        <v>58695.5</v>
      </c>
      <c r="U1316" s="9">
        <f t="shared" ref="U1316:W1316" si="3536">U1317+U1320+U1323</f>
        <v>0</v>
      </c>
      <c r="V1316" s="9">
        <f t="shared" si="3536"/>
        <v>0</v>
      </c>
      <c r="W1316" s="9">
        <f t="shared" si="3536"/>
        <v>0</v>
      </c>
      <c r="X1316" s="21">
        <f t="shared" si="3445"/>
        <v>60791.700000000004</v>
      </c>
      <c r="Y1316" s="21">
        <f t="shared" si="3445"/>
        <v>58691.600000000006</v>
      </c>
      <c r="Z1316" s="21">
        <f t="shared" si="3445"/>
        <v>58695.5</v>
      </c>
      <c r="AA1316" s="9">
        <f t="shared" ref="AA1316:BT1316" si="3537">AA1317+AA1320+AA1323</f>
        <v>0</v>
      </c>
      <c r="AB1316" s="21">
        <f t="shared" si="3443"/>
        <v>60791.700000000004</v>
      </c>
      <c r="AC1316" s="9">
        <f t="shared" ref="AC1316:AD1316" si="3538">AC1317+AC1320+AC1323</f>
        <v>0</v>
      </c>
      <c r="AD1316" s="9">
        <f t="shared" si="3538"/>
        <v>0</v>
      </c>
      <c r="AE1316" s="34">
        <f t="shared" si="3421"/>
        <v>60791.700000000004</v>
      </c>
      <c r="AF1316" s="9">
        <f t="shared" ref="AF1316" si="3539">AF1317+AF1320+AF1323</f>
        <v>0</v>
      </c>
      <c r="AG1316" s="34">
        <f t="shared" si="3422"/>
        <v>60791.700000000004</v>
      </c>
      <c r="AH1316" s="9">
        <f t="shared" ref="AH1316:AJ1316" si="3540">AH1317+AH1320+AH1323</f>
        <v>-2490.3110000000001</v>
      </c>
      <c r="AI1316" s="9">
        <f t="shared" si="3540"/>
        <v>0</v>
      </c>
      <c r="AJ1316" s="9">
        <f t="shared" si="3540"/>
        <v>0</v>
      </c>
      <c r="AK1316" s="21">
        <f t="shared" si="3377"/>
        <v>58301.389000000003</v>
      </c>
      <c r="AL1316" s="21">
        <f t="shared" si="3378"/>
        <v>58691.600000000006</v>
      </c>
      <c r="AM1316" s="21">
        <f t="shared" si="3378"/>
        <v>58695.5</v>
      </c>
      <c r="AN1316" s="9">
        <f t="shared" ref="AN1316" si="3541">AN1317+AN1320+AN1323</f>
        <v>0</v>
      </c>
      <c r="AO1316" s="21">
        <f t="shared" si="3379"/>
        <v>58301.389000000003</v>
      </c>
      <c r="AP1316" s="9">
        <f t="shared" ref="AP1316:AR1316" si="3542">AP1317+AP1320+AP1323</f>
        <v>-2707.7179999999998</v>
      </c>
      <c r="AQ1316" s="9">
        <f t="shared" si="3542"/>
        <v>0</v>
      </c>
      <c r="AR1316" s="9">
        <f t="shared" si="3542"/>
        <v>0</v>
      </c>
      <c r="AS1316" s="20">
        <f t="shared" ref="AS1316:AS1379" si="3543">AO1316+AP1316</f>
        <v>55593.671000000002</v>
      </c>
      <c r="AT1316" s="20">
        <f t="shared" si="3376"/>
        <v>58691.600000000006</v>
      </c>
      <c r="AU1316" s="20">
        <f t="shared" si="3376"/>
        <v>58695.5</v>
      </c>
      <c r="AV1316" s="9">
        <f t="shared" ref="AV1316:AX1316" si="3544">AV1317+AV1320+AV1323</f>
        <v>0</v>
      </c>
      <c r="AW1316" s="9">
        <f t="shared" si="3544"/>
        <v>0</v>
      </c>
      <c r="AX1316" s="9">
        <f t="shared" si="3544"/>
        <v>0</v>
      </c>
      <c r="AY1316" s="21">
        <f t="shared" si="3493"/>
        <v>55593.671000000002</v>
      </c>
      <c r="AZ1316" s="21">
        <f t="shared" si="3494"/>
        <v>58691.600000000006</v>
      </c>
      <c r="BA1316" s="21">
        <f t="shared" si="3495"/>
        <v>58695.5</v>
      </c>
      <c r="BB1316" s="9">
        <f t="shared" ref="BB1316" si="3545">BB1317+BB1320+BB1323</f>
        <v>0</v>
      </c>
      <c r="BC1316" s="21">
        <f t="shared" si="3397"/>
        <v>55593.671000000002</v>
      </c>
      <c r="BD1316" s="9">
        <f t="shared" ref="BD1316:BE1316" si="3546">BD1317+BD1320+BD1323</f>
        <v>0</v>
      </c>
      <c r="BE1316" s="9">
        <f t="shared" si="3546"/>
        <v>0</v>
      </c>
      <c r="BF1316" s="21">
        <f t="shared" si="3525"/>
        <v>55593.671000000002</v>
      </c>
      <c r="BG1316" s="21">
        <f t="shared" si="3526"/>
        <v>58691.600000000006</v>
      </c>
      <c r="BH1316" s="9">
        <f t="shared" ref="BH1316:BI1316" si="3547">BH1317+BH1320+BH1323</f>
        <v>0</v>
      </c>
      <c r="BI1316" s="9">
        <f t="shared" si="3547"/>
        <v>0</v>
      </c>
      <c r="BJ1316" s="21">
        <f t="shared" si="3528"/>
        <v>55593.671000000002</v>
      </c>
      <c r="BK1316" s="21">
        <f t="shared" si="3529"/>
        <v>58691.600000000006</v>
      </c>
      <c r="BL1316" s="9">
        <f t="shared" ref="BL1316" si="3548">BL1317+BL1320+BL1323</f>
        <v>-50</v>
      </c>
      <c r="BM1316" s="21">
        <f t="shared" si="3491"/>
        <v>55543.671000000002</v>
      </c>
      <c r="BN1316" s="9">
        <f t="shared" ref="BN1316" si="3549">BN1317+BN1320+BN1323</f>
        <v>0</v>
      </c>
      <c r="BO1316" s="21">
        <f t="shared" si="3492"/>
        <v>55543.671000000002</v>
      </c>
      <c r="BP1316" s="9">
        <f t="shared" ref="BP1316" si="3550">BP1317+BP1320+BP1323</f>
        <v>0</v>
      </c>
      <c r="BQ1316" s="21">
        <f t="shared" si="3487"/>
        <v>55543.671000000002</v>
      </c>
      <c r="BR1316" s="9">
        <f t="shared" ref="BR1316" si="3551">BR1317+BR1320+BR1323</f>
        <v>0</v>
      </c>
      <c r="BS1316" s="33">
        <f t="shared" si="3467"/>
        <v>55543.671000000002</v>
      </c>
      <c r="BT1316" s="9">
        <f t="shared" si="3537"/>
        <v>0</v>
      </c>
    </row>
    <row r="1317" spans="1:72" ht="93.6" x14ac:dyDescent="0.3">
      <c r="A1317" s="1" t="s">
        <v>246</v>
      </c>
      <c r="B1317" s="1" t="s">
        <v>13</v>
      </c>
      <c r="C1317" s="1"/>
      <c r="D1317" s="1"/>
      <c r="E1317" s="2" t="s">
        <v>727</v>
      </c>
      <c r="F1317" s="3">
        <f>F1318</f>
        <v>35658.200000000004</v>
      </c>
      <c r="G1317" s="3">
        <f t="shared" ref="G1317:BT1318" si="3552">G1318</f>
        <v>35658.200000000004</v>
      </c>
      <c r="H1317" s="3">
        <f t="shared" si="3552"/>
        <v>35658.200000000004</v>
      </c>
      <c r="I1317" s="3">
        <f t="shared" si="3552"/>
        <v>0</v>
      </c>
      <c r="J1317" s="3">
        <f t="shared" si="3552"/>
        <v>0</v>
      </c>
      <c r="K1317" s="3">
        <f t="shared" si="3552"/>
        <v>0</v>
      </c>
      <c r="L1317" s="18">
        <f t="shared" si="3444"/>
        <v>35658.200000000004</v>
      </c>
      <c r="M1317" s="18">
        <f t="shared" si="3444"/>
        <v>35658.200000000004</v>
      </c>
      <c r="N1317" s="18">
        <f t="shared" si="3444"/>
        <v>35658.200000000004</v>
      </c>
      <c r="O1317" s="9">
        <f t="shared" si="3552"/>
        <v>0</v>
      </c>
      <c r="P1317" s="9">
        <f t="shared" si="3552"/>
        <v>0</v>
      </c>
      <c r="Q1317" s="9">
        <f t="shared" si="3552"/>
        <v>0</v>
      </c>
      <c r="R1317" s="21">
        <f t="shared" si="3335"/>
        <v>35658.200000000004</v>
      </c>
      <c r="S1317" s="21">
        <f t="shared" si="3335"/>
        <v>35658.200000000004</v>
      </c>
      <c r="T1317" s="21">
        <f t="shared" si="3335"/>
        <v>35658.200000000004</v>
      </c>
      <c r="U1317" s="9">
        <f t="shared" si="3552"/>
        <v>0</v>
      </c>
      <c r="V1317" s="9">
        <f t="shared" si="3552"/>
        <v>0</v>
      </c>
      <c r="W1317" s="9">
        <f t="shared" si="3552"/>
        <v>0</v>
      </c>
      <c r="X1317" s="21">
        <f t="shared" si="3445"/>
        <v>35658.200000000004</v>
      </c>
      <c r="Y1317" s="21">
        <f t="shared" si="3445"/>
        <v>35658.200000000004</v>
      </c>
      <c r="Z1317" s="21">
        <f t="shared" si="3445"/>
        <v>35658.200000000004</v>
      </c>
      <c r="AA1317" s="9">
        <f t="shared" si="3552"/>
        <v>0</v>
      </c>
      <c r="AB1317" s="21">
        <f t="shared" si="3443"/>
        <v>35658.200000000004</v>
      </c>
      <c r="AC1317" s="9">
        <f t="shared" si="3552"/>
        <v>0</v>
      </c>
      <c r="AD1317" s="9">
        <f t="shared" si="3552"/>
        <v>0</v>
      </c>
      <c r="AE1317" s="34">
        <f t="shared" si="3421"/>
        <v>35658.200000000004</v>
      </c>
      <c r="AF1317" s="9">
        <f t="shared" si="3552"/>
        <v>0</v>
      </c>
      <c r="AG1317" s="34">
        <f t="shared" si="3422"/>
        <v>35658.200000000004</v>
      </c>
      <c r="AH1317" s="9">
        <f t="shared" si="3552"/>
        <v>0</v>
      </c>
      <c r="AI1317" s="9">
        <f t="shared" si="3552"/>
        <v>0</v>
      </c>
      <c r="AJ1317" s="9">
        <f t="shared" si="3552"/>
        <v>0</v>
      </c>
      <c r="AK1317" s="21">
        <f t="shared" si="3377"/>
        <v>35658.200000000004</v>
      </c>
      <c r="AL1317" s="21">
        <f t="shared" si="3378"/>
        <v>35658.200000000004</v>
      </c>
      <c r="AM1317" s="21">
        <f t="shared" si="3378"/>
        <v>35658.200000000004</v>
      </c>
      <c r="AN1317" s="9">
        <f t="shared" si="3552"/>
        <v>0</v>
      </c>
      <c r="AO1317" s="21">
        <f t="shared" si="3379"/>
        <v>35658.200000000004</v>
      </c>
      <c r="AP1317" s="9">
        <f t="shared" si="3552"/>
        <v>0</v>
      </c>
      <c r="AQ1317" s="9">
        <f t="shared" si="3552"/>
        <v>0</v>
      </c>
      <c r="AR1317" s="9">
        <f t="shared" si="3552"/>
        <v>0</v>
      </c>
      <c r="AS1317" s="21">
        <f t="shared" si="3543"/>
        <v>35658.200000000004</v>
      </c>
      <c r="AT1317" s="21">
        <f t="shared" si="3376"/>
        <v>35658.200000000004</v>
      </c>
      <c r="AU1317" s="21">
        <f t="shared" si="3376"/>
        <v>35658.200000000004</v>
      </c>
      <c r="AV1317" s="9">
        <f t="shared" si="3552"/>
        <v>0</v>
      </c>
      <c r="AW1317" s="9">
        <f t="shared" si="3552"/>
        <v>0</v>
      </c>
      <c r="AX1317" s="9">
        <f t="shared" si="3552"/>
        <v>0</v>
      </c>
      <c r="AY1317" s="21">
        <f t="shared" si="3493"/>
        <v>35658.200000000004</v>
      </c>
      <c r="AZ1317" s="21">
        <f t="shared" si="3494"/>
        <v>35658.200000000004</v>
      </c>
      <c r="BA1317" s="21">
        <f t="shared" si="3495"/>
        <v>35658.200000000004</v>
      </c>
      <c r="BB1317" s="9">
        <f t="shared" si="3552"/>
        <v>0</v>
      </c>
      <c r="BC1317" s="21">
        <f t="shared" si="3397"/>
        <v>35658.200000000004</v>
      </c>
      <c r="BD1317" s="9">
        <f t="shared" si="3552"/>
        <v>0</v>
      </c>
      <c r="BE1317" s="9">
        <f t="shared" si="3552"/>
        <v>0</v>
      </c>
      <c r="BF1317" s="21">
        <f t="shared" si="3525"/>
        <v>35658.200000000004</v>
      </c>
      <c r="BG1317" s="21">
        <f t="shared" si="3526"/>
        <v>35658.200000000004</v>
      </c>
      <c r="BH1317" s="9">
        <f t="shared" si="3552"/>
        <v>0</v>
      </c>
      <c r="BI1317" s="9">
        <f t="shared" si="3552"/>
        <v>0</v>
      </c>
      <c r="BJ1317" s="21">
        <f t="shared" si="3528"/>
        <v>35658.200000000004</v>
      </c>
      <c r="BK1317" s="21">
        <f t="shared" si="3529"/>
        <v>35658.200000000004</v>
      </c>
      <c r="BL1317" s="9">
        <f t="shared" si="3552"/>
        <v>0</v>
      </c>
      <c r="BM1317" s="21">
        <f t="shared" si="3491"/>
        <v>35658.200000000004</v>
      </c>
      <c r="BN1317" s="9">
        <f t="shared" si="3552"/>
        <v>0</v>
      </c>
      <c r="BO1317" s="21">
        <f t="shared" si="3492"/>
        <v>35658.200000000004</v>
      </c>
      <c r="BP1317" s="9">
        <f t="shared" si="3552"/>
        <v>0</v>
      </c>
      <c r="BQ1317" s="21">
        <f t="shared" si="3487"/>
        <v>35658.200000000004</v>
      </c>
      <c r="BR1317" s="9">
        <f t="shared" si="3552"/>
        <v>0</v>
      </c>
      <c r="BS1317" s="33">
        <f t="shared" si="3467"/>
        <v>35658.200000000004</v>
      </c>
      <c r="BT1317" s="9">
        <f t="shared" si="3552"/>
        <v>0</v>
      </c>
    </row>
    <row r="1318" spans="1:72" ht="31.2" x14ac:dyDescent="0.3">
      <c r="A1318" s="1" t="s">
        <v>246</v>
      </c>
      <c r="B1318" s="1" t="s">
        <v>422</v>
      </c>
      <c r="C1318" s="1"/>
      <c r="D1318" s="1"/>
      <c r="E1318" s="2" t="s">
        <v>728</v>
      </c>
      <c r="F1318" s="3">
        <f>F1319</f>
        <v>35658.200000000004</v>
      </c>
      <c r="G1318" s="3">
        <f t="shared" si="3552"/>
        <v>35658.200000000004</v>
      </c>
      <c r="H1318" s="3">
        <f t="shared" si="3552"/>
        <v>35658.200000000004</v>
      </c>
      <c r="I1318" s="3">
        <f t="shared" si="3552"/>
        <v>0</v>
      </c>
      <c r="J1318" s="3">
        <f t="shared" si="3552"/>
        <v>0</v>
      </c>
      <c r="K1318" s="3">
        <f t="shared" si="3552"/>
        <v>0</v>
      </c>
      <c r="L1318" s="18">
        <f t="shared" si="3444"/>
        <v>35658.200000000004</v>
      </c>
      <c r="M1318" s="18">
        <f t="shared" si="3444"/>
        <v>35658.200000000004</v>
      </c>
      <c r="N1318" s="18">
        <f t="shared" si="3444"/>
        <v>35658.200000000004</v>
      </c>
      <c r="O1318" s="9">
        <f t="shared" si="3552"/>
        <v>0</v>
      </c>
      <c r="P1318" s="9">
        <f t="shared" si="3552"/>
        <v>0</v>
      </c>
      <c r="Q1318" s="9">
        <f t="shared" si="3552"/>
        <v>0</v>
      </c>
      <c r="R1318" s="21">
        <f t="shared" si="3335"/>
        <v>35658.200000000004</v>
      </c>
      <c r="S1318" s="21">
        <f t="shared" si="3335"/>
        <v>35658.200000000004</v>
      </c>
      <c r="T1318" s="21">
        <f t="shared" si="3335"/>
        <v>35658.200000000004</v>
      </c>
      <c r="U1318" s="9">
        <f t="shared" si="3552"/>
        <v>0</v>
      </c>
      <c r="V1318" s="9">
        <f t="shared" si="3552"/>
        <v>0</v>
      </c>
      <c r="W1318" s="9">
        <f t="shared" si="3552"/>
        <v>0</v>
      </c>
      <c r="X1318" s="21">
        <f t="shared" si="3445"/>
        <v>35658.200000000004</v>
      </c>
      <c r="Y1318" s="21">
        <f t="shared" si="3445"/>
        <v>35658.200000000004</v>
      </c>
      <c r="Z1318" s="21">
        <f t="shared" si="3445"/>
        <v>35658.200000000004</v>
      </c>
      <c r="AA1318" s="9">
        <f t="shared" si="3552"/>
        <v>0</v>
      </c>
      <c r="AB1318" s="21">
        <f t="shared" si="3443"/>
        <v>35658.200000000004</v>
      </c>
      <c r="AC1318" s="9">
        <f t="shared" si="3552"/>
        <v>0</v>
      </c>
      <c r="AD1318" s="9">
        <f t="shared" si="3552"/>
        <v>0</v>
      </c>
      <c r="AE1318" s="34">
        <f t="shared" si="3421"/>
        <v>35658.200000000004</v>
      </c>
      <c r="AF1318" s="9">
        <f t="shared" si="3552"/>
        <v>0</v>
      </c>
      <c r="AG1318" s="34">
        <f t="shared" si="3422"/>
        <v>35658.200000000004</v>
      </c>
      <c r="AH1318" s="9">
        <f t="shared" si="3552"/>
        <v>0</v>
      </c>
      <c r="AI1318" s="9">
        <f t="shared" si="3552"/>
        <v>0</v>
      </c>
      <c r="AJ1318" s="9">
        <f t="shared" si="3552"/>
        <v>0</v>
      </c>
      <c r="AK1318" s="21">
        <f t="shared" si="3377"/>
        <v>35658.200000000004</v>
      </c>
      <c r="AL1318" s="21">
        <f t="shared" si="3378"/>
        <v>35658.200000000004</v>
      </c>
      <c r="AM1318" s="21">
        <f t="shared" si="3378"/>
        <v>35658.200000000004</v>
      </c>
      <c r="AN1318" s="9">
        <f t="shared" si="3552"/>
        <v>0</v>
      </c>
      <c r="AO1318" s="21">
        <f t="shared" si="3379"/>
        <v>35658.200000000004</v>
      </c>
      <c r="AP1318" s="9">
        <f t="shared" si="3552"/>
        <v>0</v>
      </c>
      <c r="AQ1318" s="9">
        <f t="shared" si="3552"/>
        <v>0</v>
      </c>
      <c r="AR1318" s="9">
        <f t="shared" si="3552"/>
        <v>0</v>
      </c>
      <c r="AS1318" s="21">
        <f t="shared" si="3543"/>
        <v>35658.200000000004</v>
      </c>
      <c r="AT1318" s="21">
        <f t="shared" si="3376"/>
        <v>35658.200000000004</v>
      </c>
      <c r="AU1318" s="21">
        <f t="shared" si="3376"/>
        <v>35658.200000000004</v>
      </c>
      <c r="AV1318" s="9">
        <f t="shared" si="3552"/>
        <v>0</v>
      </c>
      <c r="AW1318" s="9">
        <f t="shared" si="3552"/>
        <v>0</v>
      </c>
      <c r="AX1318" s="9">
        <f t="shared" si="3552"/>
        <v>0</v>
      </c>
      <c r="AY1318" s="21">
        <f t="shared" si="3493"/>
        <v>35658.200000000004</v>
      </c>
      <c r="AZ1318" s="21">
        <f t="shared" si="3494"/>
        <v>35658.200000000004</v>
      </c>
      <c r="BA1318" s="21">
        <f t="shared" si="3495"/>
        <v>35658.200000000004</v>
      </c>
      <c r="BB1318" s="9">
        <f t="shared" si="3552"/>
        <v>0</v>
      </c>
      <c r="BC1318" s="21">
        <f t="shared" si="3397"/>
        <v>35658.200000000004</v>
      </c>
      <c r="BD1318" s="9">
        <f t="shared" si="3552"/>
        <v>0</v>
      </c>
      <c r="BE1318" s="9">
        <f t="shared" si="3552"/>
        <v>0</v>
      </c>
      <c r="BF1318" s="21">
        <f t="shared" si="3525"/>
        <v>35658.200000000004</v>
      </c>
      <c r="BG1318" s="21">
        <f t="shared" si="3526"/>
        <v>35658.200000000004</v>
      </c>
      <c r="BH1318" s="9">
        <f t="shared" si="3552"/>
        <v>0</v>
      </c>
      <c r="BI1318" s="9">
        <f t="shared" si="3552"/>
        <v>0</v>
      </c>
      <c r="BJ1318" s="21">
        <f t="shared" si="3528"/>
        <v>35658.200000000004</v>
      </c>
      <c r="BK1318" s="21">
        <f t="shared" si="3529"/>
        <v>35658.200000000004</v>
      </c>
      <c r="BL1318" s="9">
        <f t="shared" si="3552"/>
        <v>0</v>
      </c>
      <c r="BM1318" s="21">
        <f t="shared" si="3491"/>
        <v>35658.200000000004</v>
      </c>
      <c r="BN1318" s="9">
        <f t="shared" si="3552"/>
        <v>0</v>
      </c>
      <c r="BO1318" s="21">
        <f t="shared" si="3492"/>
        <v>35658.200000000004</v>
      </c>
      <c r="BP1318" s="9">
        <f t="shared" si="3552"/>
        <v>0</v>
      </c>
      <c r="BQ1318" s="21">
        <f t="shared" si="3487"/>
        <v>35658.200000000004</v>
      </c>
      <c r="BR1318" s="9">
        <f t="shared" si="3552"/>
        <v>0</v>
      </c>
      <c r="BS1318" s="33">
        <f t="shared" si="3467"/>
        <v>35658.200000000004</v>
      </c>
      <c r="BT1318" s="9">
        <f t="shared" si="3552"/>
        <v>0</v>
      </c>
    </row>
    <row r="1319" spans="1:72" ht="31.2" x14ac:dyDescent="0.3">
      <c r="A1319" s="1" t="s">
        <v>246</v>
      </c>
      <c r="B1319" s="1">
        <v>110</v>
      </c>
      <c r="C1319" s="1" t="s">
        <v>58</v>
      </c>
      <c r="D1319" s="1" t="s">
        <v>58</v>
      </c>
      <c r="E1319" s="2" t="s">
        <v>764</v>
      </c>
      <c r="F1319" s="3">
        <v>35658.200000000004</v>
      </c>
      <c r="G1319" s="3">
        <v>35658.200000000004</v>
      </c>
      <c r="H1319" s="3">
        <v>35658.200000000004</v>
      </c>
      <c r="I1319" s="3"/>
      <c r="J1319" s="3"/>
      <c r="K1319" s="3"/>
      <c r="L1319" s="18">
        <f t="shared" si="3444"/>
        <v>35658.200000000004</v>
      </c>
      <c r="M1319" s="18">
        <f t="shared" si="3444"/>
        <v>35658.200000000004</v>
      </c>
      <c r="N1319" s="18">
        <f t="shared" si="3444"/>
        <v>35658.200000000004</v>
      </c>
      <c r="O1319" s="9"/>
      <c r="P1319" s="9"/>
      <c r="Q1319" s="9"/>
      <c r="R1319" s="21">
        <f t="shared" si="3335"/>
        <v>35658.200000000004</v>
      </c>
      <c r="S1319" s="21">
        <f t="shared" si="3335"/>
        <v>35658.200000000004</v>
      </c>
      <c r="T1319" s="21">
        <f t="shared" si="3335"/>
        <v>35658.200000000004</v>
      </c>
      <c r="U1319" s="9"/>
      <c r="V1319" s="9"/>
      <c r="W1319" s="9"/>
      <c r="X1319" s="21">
        <f t="shared" si="3445"/>
        <v>35658.200000000004</v>
      </c>
      <c r="Y1319" s="21">
        <f t="shared" si="3445"/>
        <v>35658.200000000004</v>
      </c>
      <c r="Z1319" s="21">
        <f t="shared" si="3445"/>
        <v>35658.200000000004</v>
      </c>
      <c r="AA1319" s="9"/>
      <c r="AB1319" s="21">
        <f t="shared" si="3443"/>
        <v>35658.200000000004</v>
      </c>
      <c r="AC1319" s="9"/>
      <c r="AD1319" s="9"/>
      <c r="AE1319" s="34">
        <f t="shared" si="3421"/>
        <v>35658.200000000004</v>
      </c>
      <c r="AF1319" s="9"/>
      <c r="AG1319" s="34">
        <f t="shared" si="3422"/>
        <v>35658.200000000004</v>
      </c>
      <c r="AH1319" s="9"/>
      <c r="AI1319" s="9"/>
      <c r="AJ1319" s="9"/>
      <c r="AK1319" s="21">
        <f t="shared" si="3377"/>
        <v>35658.200000000004</v>
      </c>
      <c r="AL1319" s="21">
        <f t="shared" si="3378"/>
        <v>35658.200000000004</v>
      </c>
      <c r="AM1319" s="21">
        <f t="shared" si="3378"/>
        <v>35658.200000000004</v>
      </c>
      <c r="AN1319" s="9"/>
      <c r="AO1319" s="21">
        <f t="shared" si="3379"/>
        <v>35658.200000000004</v>
      </c>
      <c r="AP1319" s="9"/>
      <c r="AQ1319" s="9"/>
      <c r="AR1319" s="9"/>
      <c r="AS1319" s="21">
        <f t="shared" si="3543"/>
        <v>35658.200000000004</v>
      </c>
      <c r="AT1319" s="21">
        <f t="shared" si="3376"/>
        <v>35658.200000000004</v>
      </c>
      <c r="AU1319" s="21">
        <f t="shared" si="3376"/>
        <v>35658.200000000004</v>
      </c>
      <c r="AV1319" s="9"/>
      <c r="AW1319" s="9"/>
      <c r="AX1319" s="9"/>
      <c r="AY1319" s="21">
        <f t="shared" si="3493"/>
        <v>35658.200000000004</v>
      </c>
      <c r="AZ1319" s="21">
        <f t="shared" si="3494"/>
        <v>35658.200000000004</v>
      </c>
      <c r="BA1319" s="21">
        <f t="shared" si="3495"/>
        <v>35658.200000000004</v>
      </c>
      <c r="BB1319" s="9"/>
      <c r="BC1319" s="21">
        <f t="shared" si="3397"/>
        <v>35658.200000000004</v>
      </c>
      <c r="BD1319" s="9"/>
      <c r="BE1319" s="9"/>
      <c r="BF1319" s="21">
        <f t="shared" si="3525"/>
        <v>35658.200000000004</v>
      </c>
      <c r="BG1319" s="21">
        <f t="shared" si="3526"/>
        <v>35658.200000000004</v>
      </c>
      <c r="BH1319" s="9"/>
      <c r="BI1319" s="9"/>
      <c r="BJ1319" s="21">
        <f t="shared" si="3528"/>
        <v>35658.200000000004</v>
      </c>
      <c r="BK1319" s="21">
        <f t="shared" si="3529"/>
        <v>35658.200000000004</v>
      </c>
      <c r="BL1319" s="9"/>
      <c r="BM1319" s="21">
        <f t="shared" si="3491"/>
        <v>35658.200000000004</v>
      </c>
      <c r="BN1319" s="9"/>
      <c r="BO1319" s="21">
        <f t="shared" si="3492"/>
        <v>35658.200000000004</v>
      </c>
      <c r="BP1319" s="9"/>
      <c r="BQ1319" s="21">
        <f t="shared" si="3487"/>
        <v>35658.200000000004</v>
      </c>
      <c r="BR1319" s="9"/>
      <c r="BS1319" s="33">
        <f t="shared" si="3467"/>
        <v>35658.200000000004</v>
      </c>
      <c r="BT1319" s="9"/>
    </row>
    <row r="1320" spans="1:72" ht="31.2" x14ac:dyDescent="0.3">
      <c r="A1320" s="1" t="s">
        <v>246</v>
      </c>
      <c r="B1320" s="1" t="s">
        <v>6</v>
      </c>
      <c r="C1320" s="1"/>
      <c r="D1320" s="1"/>
      <c r="E1320" s="2" t="s">
        <v>730</v>
      </c>
      <c r="F1320" s="3">
        <f>F1321</f>
        <v>14027.1</v>
      </c>
      <c r="G1320" s="3">
        <f t="shared" ref="G1320:BT1321" si="3553">G1321</f>
        <v>14293.300000000001</v>
      </c>
      <c r="H1320" s="3">
        <f t="shared" si="3553"/>
        <v>14297.199999999999</v>
      </c>
      <c r="I1320" s="3">
        <f t="shared" si="3553"/>
        <v>0</v>
      </c>
      <c r="J1320" s="3">
        <f t="shared" si="3553"/>
        <v>0</v>
      </c>
      <c r="K1320" s="3">
        <f t="shared" si="3553"/>
        <v>0</v>
      </c>
      <c r="L1320" s="18">
        <f t="shared" si="3444"/>
        <v>14027.1</v>
      </c>
      <c r="M1320" s="18">
        <f t="shared" si="3444"/>
        <v>14293.300000000001</v>
      </c>
      <c r="N1320" s="18">
        <f t="shared" si="3444"/>
        <v>14297.199999999999</v>
      </c>
      <c r="O1320" s="9">
        <f t="shared" si="3553"/>
        <v>0</v>
      </c>
      <c r="P1320" s="9">
        <f t="shared" si="3553"/>
        <v>0</v>
      </c>
      <c r="Q1320" s="9">
        <f t="shared" si="3553"/>
        <v>0</v>
      </c>
      <c r="R1320" s="21">
        <f t="shared" si="3335"/>
        <v>14027.1</v>
      </c>
      <c r="S1320" s="21">
        <f t="shared" si="3335"/>
        <v>14293.300000000001</v>
      </c>
      <c r="T1320" s="21">
        <f t="shared" si="3335"/>
        <v>14297.199999999999</v>
      </c>
      <c r="U1320" s="9">
        <f t="shared" si="3553"/>
        <v>0</v>
      </c>
      <c r="V1320" s="9">
        <f t="shared" si="3553"/>
        <v>0</v>
      </c>
      <c r="W1320" s="9">
        <f t="shared" si="3553"/>
        <v>0</v>
      </c>
      <c r="X1320" s="21">
        <f t="shared" si="3445"/>
        <v>14027.1</v>
      </c>
      <c r="Y1320" s="21">
        <f t="shared" si="3445"/>
        <v>14293.300000000001</v>
      </c>
      <c r="Z1320" s="21">
        <f t="shared" si="3445"/>
        <v>14297.199999999999</v>
      </c>
      <c r="AA1320" s="9">
        <f t="shared" si="3553"/>
        <v>0</v>
      </c>
      <c r="AB1320" s="21">
        <f t="shared" si="3443"/>
        <v>14027.1</v>
      </c>
      <c r="AC1320" s="9">
        <f t="shared" si="3553"/>
        <v>0</v>
      </c>
      <c r="AD1320" s="9">
        <f t="shared" si="3553"/>
        <v>0</v>
      </c>
      <c r="AE1320" s="34">
        <f t="shared" si="3421"/>
        <v>14027.1</v>
      </c>
      <c r="AF1320" s="9">
        <f t="shared" si="3553"/>
        <v>0</v>
      </c>
      <c r="AG1320" s="34">
        <f t="shared" si="3422"/>
        <v>14027.1</v>
      </c>
      <c r="AH1320" s="9">
        <f t="shared" si="3553"/>
        <v>0</v>
      </c>
      <c r="AI1320" s="9">
        <f t="shared" si="3553"/>
        <v>0</v>
      </c>
      <c r="AJ1320" s="9">
        <f t="shared" si="3553"/>
        <v>0</v>
      </c>
      <c r="AK1320" s="21">
        <f t="shared" si="3377"/>
        <v>14027.1</v>
      </c>
      <c r="AL1320" s="21">
        <f t="shared" si="3378"/>
        <v>14293.300000000001</v>
      </c>
      <c r="AM1320" s="21">
        <f t="shared" si="3378"/>
        <v>14297.199999999999</v>
      </c>
      <c r="AN1320" s="9">
        <f t="shared" si="3553"/>
        <v>0</v>
      </c>
      <c r="AO1320" s="21">
        <f t="shared" si="3379"/>
        <v>14027.1</v>
      </c>
      <c r="AP1320" s="9">
        <f t="shared" si="3553"/>
        <v>-2707.7179999999998</v>
      </c>
      <c r="AQ1320" s="9">
        <f t="shared" si="3553"/>
        <v>0</v>
      </c>
      <c r="AR1320" s="9">
        <f t="shared" si="3553"/>
        <v>0</v>
      </c>
      <c r="AS1320" s="21">
        <f t="shared" si="3543"/>
        <v>11319.382000000001</v>
      </c>
      <c r="AT1320" s="21">
        <f t="shared" si="3376"/>
        <v>14293.300000000001</v>
      </c>
      <c r="AU1320" s="21">
        <f t="shared" si="3376"/>
        <v>14297.199999999999</v>
      </c>
      <c r="AV1320" s="9">
        <f t="shared" si="3553"/>
        <v>0</v>
      </c>
      <c r="AW1320" s="9">
        <f t="shared" si="3553"/>
        <v>0</v>
      </c>
      <c r="AX1320" s="9">
        <f t="shared" si="3553"/>
        <v>0</v>
      </c>
      <c r="AY1320" s="21">
        <f t="shared" si="3493"/>
        <v>11319.382000000001</v>
      </c>
      <c r="AZ1320" s="21">
        <f t="shared" si="3494"/>
        <v>14293.300000000001</v>
      </c>
      <c r="BA1320" s="21">
        <f t="shared" si="3495"/>
        <v>14297.199999999999</v>
      </c>
      <c r="BB1320" s="9">
        <f t="shared" si="3553"/>
        <v>0</v>
      </c>
      <c r="BC1320" s="21">
        <f t="shared" si="3397"/>
        <v>11319.382000000001</v>
      </c>
      <c r="BD1320" s="9">
        <f t="shared" si="3553"/>
        <v>0</v>
      </c>
      <c r="BE1320" s="9">
        <f t="shared" si="3553"/>
        <v>0</v>
      </c>
      <c r="BF1320" s="21">
        <f t="shared" si="3525"/>
        <v>11319.382000000001</v>
      </c>
      <c r="BG1320" s="21">
        <f t="shared" si="3526"/>
        <v>14293.300000000001</v>
      </c>
      <c r="BH1320" s="9">
        <f t="shared" si="3553"/>
        <v>0</v>
      </c>
      <c r="BI1320" s="9">
        <f t="shared" si="3553"/>
        <v>0</v>
      </c>
      <c r="BJ1320" s="21">
        <f t="shared" si="3528"/>
        <v>11319.382000000001</v>
      </c>
      <c r="BK1320" s="21">
        <f t="shared" si="3529"/>
        <v>14293.300000000001</v>
      </c>
      <c r="BL1320" s="9">
        <f t="shared" si="3553"/>
        <v>-50</v>
      </c>
      <c r="BM1320" s="21">
        <f t="shared" si="3491"/>
        <v>11269.382000000001</v>
      </c>
      <c r="BN1320" s="9">
        <f t="shared" si="3553"/>
        <v>0</v>
      </c>
      <c r="BO1320" s="21">
        <f t="shared" si="3492"/>
        <v>11269.382000000001</v>
      </c>
      <c r="BP1320" s="9">
        <f t="shared" si="3553"/>
        <v>0</v>
      </c>
      <c r="BQ1320" s="21">
        <f t="shared" si="3487"/>
        <v>11269.382000000001</v>
      </c>
      <c r="BR1320" s="9">
        <f t="shared" si="3553"/>
        <v>0</v>
      </c>
      <c r="BS1320" s="33">
        <f t="shared" si="3467"/>
        <v>11269.382000000001</v>
      </c>
      <c r="BT1320" s="9">
        <f t="shared" si="3553"/>
        <v>0</v>
      </c>
    </row>
    <row r="1321" spans="1:72" ht="46.8" x14ac:dyDescent="0.3">
      <c r="A1321" s="1" t="s">
        <v>246</v>
      </c>
      <c r="B1321" s="1" t="s">
        <v>167</v>
      </c>
      <c r="C1321" s="1"/>
      <c r="D1321" s="1"/>
      <c r="E1321" s="2" t="s">
        <v>731</v>
      </c>
      <c r="F1321" s="3">
        <f>F1322</f>
        <v>14027.1</v>
      </c>
      <c r="G1321" s="3">
        <f t="shared" si="3553"/>
        <v>14293.300000000001</v>
      </c>
      <c r="H1321" s="3">
        <f t="shared" si="3553"/>
        <v>14297.199999999999</v>
      </c>
      <c r="I1321" s="3">
        <f t="shared" si="3553"/>
        <v>0</v>
      </c>
      <c r="J1321" s="3">
        <f t="shared" si="3553"/>
        <v>0</v>
      </c>
      <c r="K1321" s="3">
        <f t="shared" si="3553"/>
        <v>0</v>
      </c>
      <c r="L1321" s="18">
        <f t="shared" si="3444"/>
        <v>14027.1</v>
      </c>
      <c r="M1321" s="18">
        <f t="shared" si="3444"/>
        <v>14293.300000000001</v>
      </c>
      <c r="N1321" s="18">
        <f t="shared" si="3444"/>
        <v>14297.199999999999</v>
      </c>
      <c r="O1321" s="9">
        <f t="shared" si="3553"/>
        <v>0</v>
      </c>
      <c r="P1321" s="9">
        <f t="shared" si="3553"/>
        <v>0</v>
      </c>
      <c r="Q1321" s="9">
        <f t="shared" si="3553"/>
        <v>0</v>
      </c>
      <c r="R1321" s="21">
        <f t="shared" si="3335"/>
        <v>14027.1</v>
      </c>
      <c r="S1321" s="21">
        <f t="shared" si="3335"/>
        <v>14293.300000000001</v>
      </c>
      <c r="T1321" s="21">
        <f t="shared" si="3335"/>
        <v>14297.199999999999</v>
      </c>
      <c r="U1321" s="9">
        <f t="shared" si="3553"/>
        <v>0</v>
      </c>
      <c r="V1321" s="9">
        <f t="shared" si="3553"/>
        <v>0</v>
      </c>
      <c r="W1321" s="9">
        <f t="shared" si="3553"/>
        <v>0</v>
      </c>
      <c r="X1321" s="21">
        <f t="shared" si="3445"/>
        <v>14027.1</v>
      </c>
      <c r="Y1321" s="21">
        <f t="shared" si="3445"/>
        <v>14293.300000000001</v>
      </c>
      <c r="Z1321" s="21">
        <f t="shared" si="3445"/>
        <v>14297.199999999999</v>
      </c>
      <c r="AA1321" s="9">
        <f t="shared" si="3553"/>
        <v>0</v>
      </c>
      <c r="AB1321" s="21">
        <f t="shared" si="3443"/>
        <v>14027.1</v>
      </c>
      <c r="AC1321" s="9">
        <f t="shared" si="3553"/>
        <v>0</v>
      </c>
      <c r="AD1321" s="9">
        <f t="shared" si="3553"/>
        <v>0</v>
      </c>
      <c r="AE1321" s="34">
        <f t="shared" si="3421"/>
        <v>14027.1</v>
      </c>
      <c r="AF1321" s="9">
        <f t="shared" si="3553"/>
        <v>0</v>
      </c>
      <c r="AG1321" s="34">
        <f t="shared" si="3422"/>
        <v>14027.1</v>
      </c>
      <c r="AH1321" s="9">
        <f t="shared" si="3553"/>
        <v>0</v>
      </c>
      <c r="AI1321" s="9">
        <f t="shared" si="3553"/>
        <v>0</v>
      </c>
      <c r="AJ1321" s="9">
        <f t="shared" si="3553"/>
        <v>0</v>
      </c>
      <c r="AK1321" s="21">
        <f t="shared" si="3377"/>
        <v>14027.1</v>
      </c>
      <c r="AL1321" s="21">
        <f t="shared" si="3378"/>
        <v>14293.300000000001</v>
      </c>
      <c r="AM1321" s="21">
        <f t="shared" si="3378"/>
        <v>14297.199999999999</v>
      </c>
      <c r="AN1321" s="9">
        <f t="shared" si="3553"/>
        <v>0</v>
      </c>
      <c r="AO1321" s="21">
        <f t="shared" si="3379"/>
        <v>14027.1</v>
      </c>
      <c r="AP1321" s="9">
        <f t="shared" si="3553"/>
        <v>-2707.7179999999998</v>
      </c>
      <c r="AQ1321" s="9">
        <f t="shared" si="3553"/>
        <v>0</v>
      </c>
      <c r="AR1321" s="9">
        <f t="shared" si="3553"/>
        <v>0</v>
      </c>
      <c r="AS1321" s="21">
        <f t="shared" si="3543"/>
        <v>11319.382000000001</v>
      </c>
      <c r="AT1321" s="21">
        <f t="shared" si="3376"/>
        <v>14293.300000000001</v>
      </c>
      <c r="AU1321" s="21">
        <f t="shared" si="3376"/>
        <v>14297.199999999999</v>
      </c>
      <c r="AV1321" s="9">
        <f t="shared" si="3553"/>
        <v>0</v>
      </c>
      <c r="AW1321" s="9">
        <f t="shared" si="3553"/>
        <v>0</v>
      </c>
      <c r="AX1321" s="9">
        <f t="shared" si="3553"/>
        <v>0</v>
      </c>
      <c r="AY1321" s="21">
        <f t="shared" si="3493"/>
        <v>11319.382000000001</v>
      </c>
      <c r="AZ1321" s="21">
        <f t="shared" si="3494"/>
        <v>14293.300000000001</v>
      </c>
      <c r="BA1321" s="21">
        <f t="shared" si="3495"/>
        <v>14297.199999999999</v>
      </c>
      <c r="BB1321" s="9">
        <f t="shared" si="3553"/>
        <v>0</v>
      </c>
      <c r="BC1321" s="21">
        <f t="shared" si="3397"/>
        <v>11319.382000000001</v>
      </c>
      <c r="BD1321" s="9">
        <f t="shared" si="3553"/>
        <v>0</v>
      </c>
      <c r="BE1321" s="9">
        <f t="shared" si="3553"/>
        <v>0</v>
      </c>
      <c r="BF1321" s="21">
        <f t="shared" si="3525"/>
        <v>11319.382000000001</v>
      </c>
      <c r="BG1321" s="21">
        <f t="shared" si="3526"/>
        <v>14293.300000000001</v>
      </c>
      <c r="BH1321" s="9">
        <f t="shared" si="3553"/>
        <v>0</v>
      </c>
      <c r="BI1321" s="9">
        <f t="shared" si="3553"/>
        <v>0</v>
      </c>
      <c r="BJ1321" s="21">
        <f t="shared" si="3528"/>
        <v>11319.382000000001</v>
      </c>
      <c r="BK1321" s="21">
        <f t="shared" si="3529"/>
        <v>14293.300000000001</v>
      </c>
      <c r="BL1321" s="9">
        <f t="shared" si="3553"/>
        <v>-50</v>
      </c>
      <c r="BM1321" s="21">
        <f t="shared" si="3491"/>
        <v>11269.382000000001</v>
      </c>
      <c r="BN1321" s="9">
        <f t="shared" si="3553"/>
        <v>0</v>
      </c>
      <c r="BO1321" s="21">
        <f t="shared" si="3492"/>
        <v>11269.382000000001</v>
      </c>
      <c r="BP1321" s="9">
        <f t="shared" si="3553"/>
        <v>0</v>
      </c>
      <c r="BQ1321" s="21">
        <f t="shared" si="3487"/>
        <v>11269.382000000001</v>
      </c>
      <c r="BR1321" s="9">
        <f t="shared" si="3553"/>
        <v>0</v>
      </c>
      <c r="BS1321" s="33">
        <f t="shared" si="3467"/>
        <v>11269.382000000001</v>
      </c>
      <c r="BT1321" s="9">
        <f t="shared" si="3553"/>
        <v>0</v>
      </c>
    </row>
    <row r="1322" spans="1:72" ht="31.2" x14ac:dyDescent="0.3">
      <c r="A1322" s="1" t="s">
        <v>246</v>
      </c>
      <c r="B1322" s="1">
        <v>240</v>
      </c>
      <c r="C1322" s="1" t="s">
        <v>58</v>
      </c>
      <c r="D1322" s="1" t="s">
        <v>58</v>
      </c>
      <c r="E1322" s="2" t="s">
        <v>764</v>
      </c>
      <c r="F1322" s="3">
        <v>14027.1</v>
      </c>
      <c r="G1322" s="3">
        <v>14293.300000000001</v>
      </c>
      <c r="H1322" s="3">
        <v>14297.199999999999</v>
      </c>
      <c r="I1322" s="3"/>
      <c r="J1322" s="3"/>
      <c r="K1322" s="3"/>
      <c r="L1322" s="18">
        <f t="shared" si="3444"/>
        <v>14027.1</v>
      </c>
      <c r="M1322" s="18">
        <f t="shared" si="3444"/>
        <v>14293.300000000001</v>
      </c>
      <c r="N1322" s="18">
        <f t="shared" si="3444"/>
        <v>14297.199999999999</v>
      </c>
      <c r="O1322" s="9"/>
      <c r="P1322" s="9"/>
      <c r="Q1322" s="9"/>
      <c r="R1322" s="21">
        <f t="shared" si="3335"/>
        <v>14027.1</v>
      </c>
      <c r="S1322" s="21">
        <f t="shared" si="3335"/>
        <v>14293.300000000001</v>
      </c>
      <c r="T1322" s="21">
        <f t="shared" si="3335"/>
        <v>14297.199999999999</v>
      </c>
      <c r="U1322" s="9"/>
      <c r="V1322" s="9"/>
      <c r="W1322" s="9"/>
      <c r="X1322" s="21">
        <f t="shared" si="3445"/>
        <v>14027.1</v>
      </c>
      <c r="Y1322" s="21">
        <f t="shared" si="3445"/>
        <v>14293.300000000001</v>
      </c>
      <c r="Z1322" s="21">
        <f t="shared" si="3445"/>
        <v>14297.199999999999</v>
      </c>
      <c r="AA1322" s="9"/>
      <c r="AB1322" s="21">
        <f t="shared" si="3443"/>
        <v>14027.1</v>
      </c>
      <c r="AC1322" s="9"/>
      <c r="AD1322" s="9"/>
      <c r="AE1322" s="34">
        <f t="shared" si="3421"/>
        <v>14027.1</v>
      </c>
      <c r="AF1322" s="9"/>
      <c r="AG1322" s="34">
        <f t="shared" si="3422"/>
        <v>14027.1</v>
      </c>
      <c r="AH1322" s="9"/>
      <c r="AI1322" s="9"/>
      <c r="AJ1322" s="9"/>
      <c r="AK1322" s="21">
        <f t="shared" si="3377"/>
        <v>14027.1</v>
      </c>
      <c r="AL1322" s="21">
        <f t="shared" si="3378"/>
        <v>14293.300000000001</v>
      </c>
      <c r="AM1322" s="21">
        <f t="shared" si="3378"/>
        <v>14297.199999999999</v>
      </c>
      <c r="AN1322" s="9"/>
      <c r="AO1322" s="21">
        <f t="shared" si="3379"/>
        <v>14027.1</v>
      </c>
      <c r="AP1322" s="9">
        <v>-2707.7179999999998</v>
      </c>
      <c r="AQ1322" s="9"/>
      <c r="AR1322" s="9"/>
      <c r="AS1322" s="21">
        <f t="shared" si="3543"/>
        <v>11319.382000000001</v>
      </c>
      <c r="AT1322" s="21">
        <f t="shared" si="3376"/>
        <v>14293.300000000001</v>
      </c>
      <c r="AU1322" s="21">
        <f t="shared" si="3376"/>
        <v>14297.199999999999</v>
      </c>
      <c r="AV1322" s="9"/>
      <c r="AW1322" s="9"/>
      <c r="AX1322" s="9"/>
      <c r="AY1322" s="21">
        <f t="shared" si="3493"/>
        <v>11319.382000000001</v>
      </c>
      <c r="AZ1322" s="21">
        <f t="shared" si="3494"/>
        <v>14293.300000000001</v>
      </c>
      <c r="BA1322" s="21">
        <f t="shared" si="3495"/>
        <v>14297.199999999999</v>
      </c>
      <c r="BB1322" s="9"/>
      <c r="BC1322" s="21">
        <f t="shared" si="3397"/>
        <v>11319.382000000001</v>
      </c>
      <c r="BD1322" s="9"/>
      <c r="BE1322" s="9"/>
      <c r="BF1322" s="21">
        <f t="shared" si="3525"/>
        <v>11319.382000000001</v>
      </c>
      <c r="BG1322" s="21">
        <f t="shared" si="3526"/>
        <v>14293.300000000001</v>
      </c>
      <c r="BH1322" s="9"/>
      <c r="BI1322" s="9"/>
      <c r="BJ1322" s="21">
        <f t="shared" si="3528"/>
        <v>11319.382000000001</v>
      </c>
      <c r="BK1322" s="21">
        <f t="shared" si="3529"/>
        <v>14293.300000000001</v>
      </c>
      <c r="BL1322" s="9">
        <v>-50</v>
      </c>
      <c r="BM1322" s="21">
        <f t="shared" si="3491"/>
        <v>11269.382000000001</v>
      </c>
      <c r="BN1322" s="9"/>
      <c r="BO1322" s="21">
        <f t="shared" si="3492"/>
        <v>11269.382000000001</v>
      </c>
      <c r="BP1322" s="9"/>
      <c r="BQ1322" s="21">
        <f t="shared" si="3487"/>
        <v>11269.382000000001</v>
      </c>
      <c r="BR1322" s="9"/>
      <c r="BS1322" s="33">
        <f t="shared" si="3467"/>
        <v>11269.382000000001</v>
      </c>
      <c r="BT1322" s="9"/>
    </row>
    <row r="1323" spans="1:72" x14ac:dyDescent="0.3">
      <c r="A1323" s="1" t="s">
        <v>246</v>
      </c>
      <c r="B1323" s="1" t="s">
        <v>7</v>
      </c>
      <c r="C1323" s="1"/>
      <c r="D1323" s="1"/>
      <c r="E1323" s="2" t="s">
        <v>743</v>
      </c>
      <c r="F1323" s="3">
        <f>F1324</f>
        <v>11106.400000000001</v>
      </c>
      <c r="G1323" s="3">
        <f t="shared" ref="G1323:BT1324" si="3554">G1324</f>
        <v>8740.0999999999985</v>
      </c>
      <c r="H1323" s="3">
        <f t="shared" si="3554"/>
        <v>8740.0999999999985</v>
      </c>
      <c r="I1323" s="3">
        <f t="shared" si="3554"/>
        <v>0</v>
      </c>
      <c r="J1323" s="3">
        <f t="shared" si="3554"/>
        <v>0</v>
      </c>
      <c r="K1323" s="3">
        <f t="shared" si="3554"/>
        <v>0</v>
      </c>
      <c r="L1323" s="18">
        <f t="shared" si="3444"/>
        <v>11106.400000000001</v>
      </c>
      <c r="M1323" s="18">
        <f t="shared" si="3444"/>
        <v>8740.0999999999985</v>
      </c>
      <c r="N1323" s="18">
        <f t="shared" si="3444"/>
        <v>8740.0999999999985</v>
      </c>
      <c r="O1323" s="9">
        <f t="shared" si="3554"/>
        <v>0</v>
      </c>
      <c r="P1323" s="9">
        <f t="shared" si="3554"/>
        <v>0</v>
      </c>
      <c r="Q1323" s="9">
        <f t="shared" si="3554"/>
        <v>0</v>
      </c>
      <c r="R1323" s="21">
        <f t="shared" si="3335"/>
        <v>11106.400000000001</v>
      </c>
      <c r="S1323" s="21">
        <f t="shared" si="3335"/>
        <v>8740.0999999999985</v>
      </c>
      <c r="T1323" s="21">
        <f t="shared" si="3335"/>
        <v>8740.0999999999985</v>
      </c>
      <c r="U1323" s="9">
        <f t="shared" si="3554"/>
        <v>0</v>
      </c>
      <c r="V1323" s="9">
        <f t="shared" si="3554"/>
        <v>0</v>
      </c>
      <c r="W1323" s="9">
        <f t="shared" si="3554"/>
        <v>0</v>
      </c>
      <c r="X1323" s="21">
        <f t="shared" si="3445"/>
        <v>11106.400000000001</v>
      </c>
      <c r="Y1323" s="21">
        <f t="shared" si="3445"/>
        <v>8740.0999999999985</v>
      </c>
      <c r="Z1323" s="21">
        <f t="shared" si="3445"/>
        <v>8740.0999999999985</v>
      </c>
      <c r="AA1323" s="9">
        <f t="shared" si="3554"/>
        <v>0</v>
      </c>
      <c r="AB1323" s="21">
        <f t="shared" si="3443"/>
        <v>11106.400000000001</v>
      </c>
      <c r="AC1323" s="9">
        <f t="shared" si="3554"/>
        <v>0</v>
      </c>
      <c r="AD1323" s="9">
        <f t="shared" si="3554"/>
        <v>0</v>
      </c>
      <c r="AE1323" s="34">
        <f t="shared" si="3421"/>
        <v>11106.400000000001</v>
      </c>
      <c r="AF1323" s="9">
        <f t="shared" si="3554"/>
        <v>0</v>
      </c>
      <c r="AG1323" s="34">
        <f t="shared" si="3422"/>
        <v>11106.400000000001</v>
      </c>
      <c r="AH1323" s="9">
        <f t="shared" si="3554"/>
        <v>-2490.3110000000001</v>
      </c>
      <c r="AI1323" s="9">
        <f t="shared" si="3554"/>
        <v>0</v>
      </c>
      <c r="AJ1323" s="9">
        <f t="shared" si="3554"/>
        <v>0</v>
      </c>
      <c r="AK1323" s="21">
        <f t="shared" si="3377"/>
        <v>8616.0890000000018</v>
      </c>
      <c r="AL1323" s="21">
        <f t="shared" si="3378"/>
        <v>8740.0999999999985</v>
      </c>
      <c r="AM1323" s="21">
        <f t="shared" si="3378"/>
        <v>8740.0999999999985</v>
      </c>
      <c r="AN1323" s="9">
        <f t="shared" si="3554"/>
        <v>0</v>
      </c>
      <c r="AO1323" s="21">
        <f t="shared" si="3379"/>
        <v>8616.0890000000018</v>
      </c>
      <c r="AP1323" s="9">
        <f t="shared" si="3554"/>
        <v>0</v>
      </c>
      <c r="AQ1323" s="9">
        <f t="shared" si="3554"/>
        <v>0</v>
      </c>
      <c r="AR1323" s="9">
        <f t="shared" si="3554"/>
        <v>0</v>
      </c>
      <c r="AS1323" s="21">
        <f t="shared" si="3543"/>
        <v>8616.0890000000018</v>
      </c>
      <c r="AT1323" s="21">
        <f t="shared" si="3376"/>
        <v>8740.0999999999985</v>
      </c>
      <c r="AU1323" s="21">
        <f t="shared" si="3376"/>
        <v>8740.0999999999985</v>
      </c>
      <c r="AV1323" s="9">
        <f t="shared" si="3554"/>
        <v>0</v>
      </c>
      <c r="AW1323" s="9">
        <f t="shared" si="3554"/>
        <v>0</v>
      </c>
      <c r="AX1323" s="9">
        <f t="shared" si="3554"/>
        <v>0</v>
      </c>
      <c r="AY1323" s="21">
        <f t="shared" si="3493"/>
        <v>8616.0890000000018</v>
      </c>
      <c r="AZ1323" s="21">
        <f t="shared" si="3494"/>
        <v>8740.0999999999985</v>
      </c>
      <c r="BA1323" s="21">
        <f t="shared" si="3495"/>
        <v>8740.0999999999985</v>
      </c>
      <c r="BB1323" s="9">
        <f t="shared" si="3554"/>
        <v>0</v>
      </c>
      <c r="BC1323" s="21">
        <f t="shared" si="3397"/>
        <v>8616.0890000000018</v>
      </c>
      <c r="BD1323" s="9">
        <f t="shared" si="3554"/>
        <v>0</v>
      </c>
      <c r="BE1323" s="9">
        <f t="shared" si="3554"/>
        <v>0</v>
      </c>
      <c r="BF1323" s="21">
        <f t="shared" si="3525"/>
        <v>8616.0890000000018</v>
      </c>
      <c r="BG1323" s="21">
        <f t="shared" si="3526"/>
        <v>8740.0999999999985</v>
      </c>
      <c r="BH1323" s="9">
        <f t="shared" si="3554"/>
        <v>0</v>
      </c>
      <c r="BI1323" s="9">
        <f t="shared" si="3554"/>
        <v>0</v>
      </c>
      <c r="BJ1323" s="21">
        <f t="shared" si="3528"/>
        <v>8616.0890000000018</v>
      </c>
      <c r="BK1323" s="21">
        <f t="shared" si="3529"/>
        <v>8740.0999999999985</v>
      </c>
      <c r="BL1323" s="9">
        <f t="shared" si="3554"/>
        <v>0</v>
      </c>
      <c r="BM1323" s="21">
        <f t="shared" si="3491"/>
        <v>8616.0890000000018</v>
      </c>
      <c r="BN1323" s="9">
        <f t="shared" si="3554"/>
        <v>0</v>
      </c>
      <c r="BO1323" s="21">
        <f t="shared" si="3492"/>
        <v>8616.0890000000018</v>
      </c>
      <c r="BP1323" s="9">
        <f t="shared" si="3554"/>
        <v>0</v>
      </c>
      <c r="BQ1323" s="21">
        <f t="shared" si="3487"/>
        <v>8616.0890000000018</v>
      </c>
      <c r="BR1323" s="9">
        <f t="shared" si="3554"/>
        <v>0</v>
      </c>
      <c r="BS1323" s="33">
        <f t="shared" si="3467"/>
        <v>8616.0890000000018</v>
      </c>
      <c r="BT1323" s="9">
        <f t="shared" si="3554"/>
        <v>0</v>
      </c>
    </row>
    <row r="1324" spans="1:72" x14ac:dyDescent="0.3">
      <c r="A1324" s="1" t="s">
        <v>246</v>
      </c>
      <c r="B1324" s="1" t="s">
        <v>215</v>
      </c>
      <c r="C1324" s="1"/>
      <c r="D1324" s="1"/>
      <c r="E1324" s="2" t="s">
        <v>746</v>
      </c>
      <c r="F1324" s="3">
        <f>F1325</f>
        <v>11106.400000000001</v>
      </c>
      <c r="G1324" s="3">
        <f t="shared" si="3554"/>
        <v>8740.0999999999985</v>
      </c>
      <c r="H1324" s="3">
        <f t="shared" si="3554"/>
        <v>8740.0999999999985</v>
      </c>
      <c r="I1324" s="3">
        <f t="shared" si="3554"/>
        <v>0</v>
      </c>
      <c r="J1324" s="3">
        <f t="shared" si="3554"/>
        <v>0</v>
      </c>
      <c r="K1324" s="3">
        <f t="shared" si="3554"/>
        <v>0</v>
      </c>
      <c r="L1324" s="18">
        <f t="shared" si="3444"/>
        <v>11106.400000000001</v>
      </c>
      <c r="M1324" s="18">
        <f t="shared" si="3444"/>
        <v>8740.0999999999985</v>
      </c>
      <c r="N1324" s="18">
        <f t="shared" si="3444"/>
        <v>8740.0999999999985</v>
      </c>
      <c r="O1324" s="9">
        <f t="shared" si="3554"/>
        <v>0</v>
      </c>
      <c r="P1324" s="9">
        <f t="shared" si="3554"/>
        <v>0</v>
      </c>
      <c r="Q1324" s="9">
        <f t="shared" si="3554"/>
        <v>0</v>
      </c>
      <c r="R1324" s="21">
        <f t="shared" si="3335"/>
        <v>11106.400000000001</v>
      </c>
      <c r="S1324" s="21">
        <f t="shared" si="3335"/>
        <v>8740.0999999999985</v>
      </c>
      <c r="T1324" s="21">
        <f t="shared" si="3335"/>
        <v>8740.0999999999985</v>
      </c>
      <c r="U1324" s="9">
        <f t="shared" si="3554"/>
        <v>0</v>
      </c>
      <c r="V1324" s="9">
        <f t="shared" si="3554"/>
        <v>0</v>
      </c>
      <c r="W1324" s="9">
        <f t="shared" si="3554"/>
        <v>0</v>
      </c>
      <c r="X1324" s="21">
        <f t="shared" si="3445"/>
        <v>11106.400000000001</v>
      </c>
      <c r="Y1324" s="21">
        <f t="shared" si="3445"/>
        <v>8740.0999999999985</v>
      </c>
      <c r="Z1324" s="21">
        <f t="shared" si="3445"/>
        <v>8740.0999999999985</v>
      </c>
      <c r="AA1324" s="9">
        <f t="shared" si="3554"/>
        <v>0</v>
      </c>
      <c r="AB1324" s="21">
        <f t="shared" si="3443"/>
        <v>11106.400000000001</v>
      </c>
      <c r="AC1324" s="9">
        <f t="shared" si="3554"/>
        <v>0</v>
      </c>
      <c r="AD1324" s="9">
        <f t="shared" si="3554"/>
        <v>0</v>
      </c>
      <c r="AE1324" s="34">
        <f t="shared" si="3421"/>
        <v>11106.400000000001</v>
      </c>
      <c r="AF1324" s="9">
        <f t="shared" si="3554"/>
        <v>0</v>
      </c>
      <c r="AG1324" s="34">
        <f t="shared" si="3422"/>
        <v>11106.400000000001</v>
      </c>
      <c r="AH1324" s="9">
        <f t="shared" si="3554"/>
        <v>-2490.3110000000001</v>
      </c>
      <c r="AI1324" s="9">
        <f t="shared" si="3554"/>
        <v>0</v>
      </c>
      <c r="AJ1324" s="9">
        <f t="shared" si="3554"/>
        <v>0</v>
      </c>
      <c r="AK1324" s="21">
        <f t="shared" si="3377"/>
        <v>8616.0890000000018</v>
      </c>
      <c r="AL1324" s="21">
        <f t="shared" si="3378"/>
        <v>8740.0999999999985</v>
      </c>
      <c r="AM1324" s="21">
        <f t="shared" si="3378"/>
        <v>8740.0999999999985</v>
      </c>
      <c r="AN1324" s="9">
        <f t="shared" si="3554"/>
        <v>0</v>
      </c>
      <c r="AO1324" s="21">
        <f t="shared" si="3379"/>
        <v>8616.0890000000018</v>
      </c>
      <c r="AP1324" s="9">
        <f t="shared" si="3554"/>
        <v>0</v>
      </c>
      <c r="AQ1324" s="9">
        <f t="shared" si="3554"/>
        <v>0</v>
      </c>
      <c r="AR1324" s="9">
        <f t="shared" si="3554"/>
        <v>0</v>
      </c>
      <c r="AS1324" s="21">
        <f t="shared" si="3543"/>
        <v>8616.0890000000018</v>
      </c>
      <c r="AT1324" s="21">
        <f t="shared" si="3376"/>
        <v>8740.0999999999985</v>
      </c>
      <c r="AU1324" s="21">
        <f t="shared" si="3376"/>
        <v>8740.0999999999985</v>
      </c>
      <c r="AV1324" s="9">
        <f t="shared" si="3554"/>
        <v>0</v>
      </c>
      <c r="AW1324" s="9">
        <f t="shared" si="3554"/>
        <v>0</v>
      </c>
      <c r="AX1324" s="9">
        <f t="shared" si="3554"/>
        <v>0</v>
      </c>
      <c r="AY1324" s="21">
        <f t="shared" si="3493"/>
        <v>8616.0890000000018</v>
      </c>
      <c r="AZ1324" s="21">
        <f t="shared" si="3494"/>
        <v>8740.0999999999985</v>
      </c>
      <c r="BA1324" s="21">
        <f t="shared" si="3495"/>
        <v>8740.0999999999985</v>
      </c>
      <c r="BB1324" s="9">
        <f t="shared" si="3554"/>
        <v>0</v>
      </c>
      <c r="BC1324" s="21">
        <f t="shared" si="3397"/>
        <v>8616.0890000000018</v>
      </c>
      <c r="BD1324" s="9">
        <f t="shared" si="3554"/>
        <v>0</v>
      </c>
      <c r="BE1324" s="9">
        <f t="shared" si="3554"/>
        <v>0</v>
      </c>
      <c r="BF1324" s="21">
        <f t="shared" si="3525"/>
        <v>8616.0890000000018</v>
      </c>
      <c r="BG1324" s="21">
        <f t="shared" si="3526"/>
        <v>8740.0999999999985</v>
      </c>
      <c r="BH1324" s="9">
        <f t="shared" si="3554"/>
        <v>0</v>
      </c>
      <c r="BI1324" s="9">
        <f t="shared" si="3554"/>
        <v>0</v>
      </c>
      <c r="BJ1324" s="21">
        <f t="shared" si="3528"/>
        <v>8616.0890000000018</v>
      </c>
      <c r="BK1324" s="21">
        <f t="shared" si="3529"/>
        <v>8740.0999999999985</v>
      </c>
      <c r="BL1324" s="9">
        <f t="shared" si="3554"/>
        <v>0</v>
      </c>
      <c r="BM1324" s="21">
        <f t="shared" si="3491"/>
        <v>8616.0890000000018</v>
      </c>
      <c r="BN1324" s="9">
        <f t="shared" si="3554"/>
        <v>0</v>
      </c>
      <c r="BO1324" s="21">
        <f t="shared" si="3492"/>
        <v>8616.0890000000018</v>
      </c>
      <c r="BP1324" s="9">
        <f t="shared" si="3554"/>
        <v>0</v>
      </c>
      <c r="BQ1324" s="21">
        <f t="shared" si="3487"/>
        <v>8616.0890000000018</v>
      </c>
      <c r="BR1324" s="9">
        <f t="shared" si="3554"/>
        <v>0</v>
      </c>
      <c r="BS1324" s="33">
        <f t="shared" si="3467"/>
        <v>8616.0890000000018</v>
      </c>
      <c r="BT1324" s="9">
        <f t="shared" si="3554"/>
        <v>0</v>
      </c>
    </row>
    <row r="1325" spans="1:72" ht="31.2" x14ac:dyDescent="0.3">
      <c r="A1325" s="1" t="s">
        <v>246</v>
      </c>
      <c r="B1325" s="1">
        <v>850</v>
      </c>
      <c r="C1325" s="1" t="s">
        <v>58</v>
      </c>
      <c r="D1325" s="1" t="s">
        <v>58</v>
      </c>
      <c r="E1325" s="2" t="s">
        <v>764</v>
      </c>
      <c r="F1325" s="3">
        <v>11106.400000000001</v>
      </c>
      <c r="G1325" s="3">
        <v>8740.0999999999985</v>
      </c>
      <c r="H1325" s="3">
        <v>8740.0999999999985</v>
      </c>
      <c r="I1325" s="3"/>
      <c r="J1325" s="3"/>
      <c r="K1325" s="3"/>
      <c r="L1325" s="18">
        <f t="shared" si="3444"/>
        <v>11106.400000000001</v>
      </c>
      <c r="M1325" s="18">
        <f t="shared" si="3444"/>
        <v>8740.0999999999985</v>
      </c>
      <c r="N1325" s="18">
        <f t="shared" si="3444"/>
        <v>8740.0999999999985</v>
      </c>
      <c r="O1325" s="9"/>
      <c r="P1325" s="9"/>
      <c r="Q1325" s="9"/>
      <c r="R1325" s="21">
        <f t="shared" si="3335"/>
        <v>11106.400000000001</v>
      </c>
      <c r="S1325" s="21">
        <f t="shared" si="3335"/>
        <v>8740.0999999999985</v>
      </c>
      <c r="T1325" s="21">
        <f t="shared" si="3335"/>
        <v>8740.0999999999985</v>
      </c>
      <c r="U1325" s="9"/>
      <c r="V1325" s="9"/>
      <c r="W1325" s="9"/>
      <c r="X1325" s="21">
        <f t="shared" si="3445"/>
        <v>11106.400000000001</v>
      </c>
      <c r="Y1325" s="21">
        <f t="shared" si="3445"/>
        <v>8740.0999999999985</v>
      </c>
      <c r="Z1325" s="21">
        <f t="shared" si="3445"/>
        <v>8740.0999999999985</v>
      </c>
      <c r="AA1325" s="9"/>
      <c r="AB1325" s="21">
        <f t="shared" si="3443"/>
        <v>11106.400000000001</v>
      </c>
      <c r="AC1325" s="9"/>
      <c r="AD1325" s="9"/>
      <c r="AE1325" s="34">
        <f t="shared" si="3421"/>
        <v>11106.400000000001</v>
      </c>
      <c r="AF1325" s="9"/>
      <c r="AG1325" s="34">
        <f t="shared" si="3422"/>
        <v>11106.400000000001</v>
      </c>
      <c r="AH1325" s="9">
        <v>-2490.3110000000001</v>
      </c>
      <c r="AI1325" s="9"/>
      <c r="AJ1325" s="9"/>
      <c r="AK1325" s="21">
        <f t="shared" si="3377"/>
        <v>8616.0890000000018</v>
      </c>
      <c r="AL1325" s="21">
        <f t="shared" si="3378"/>
        <v>8740.0999999999985</v>
      </c>
      <c r="AM1325" s="21">
        <f t="shared" si="3378"/>
        <v>8740.0999999999985</v>
      </c>
      <c r="AN1325" s="9"/>
      <c r="AO1325" s="21">
        <f t="shared" si="3379"/>
        <v>8616.0890000000018</v>
      </c>
      <c r="AP1325" s="9"/>
      <c r="AQ1325" s="9"/>
      <c r="AR1325" s="9"/>
      <c r="AS1325" s="21">
        <f t="shared" si="3543"/>
        <v>8616.0890000000018</v>
      </c>
      <c r="AT1325" s="21">
        <f t="shared" si="3376"/>
        <v>8740.0999999999985</v>
      </c>
      <c r="AU1325" s="21">
        <f t="shared" si="3376"/>
        <v>8740.0999999999985</v>
      </c>
      <c r="AV1325" s="9"/>
      <c r="AW1325" s="9"/>
      <c r="AX1325" s="9"/>
      <c r="AY1325" s="21">
        <f t="shared" si="3493"/>
        <v>8616.0890000000018</v>
      </c>
      <c r="AZ1325" s="21">
        <f t="shared" si="3494"/>
        <v>8740.0999999999985</v>
      </c>
      <c r="BA1325" s="21">
        <f t="shared" si="3495"/>
        <v>8740.0999999999985</v>
      </c>
      <c r="BB1325" s="9"/>
      <c r="BC1325" s="21">
        <f t="shared" si="3397"/>
        <v>8616.0890000000018</v>
      </c>
      <c r="BD1325" s="9"/>
      <c r="BE1325" s="9"/>
      <c r="BF1325" s="21">
        <f t="shared" si="3525"/>
        <v>8616.0890000000018</v>
      </c>
      <c r="BG1325" s="21">
        <f t="shared" si="3526"/>
        <v>8740.0999999999985</v>
      </c>
      <c r="BH1325" s="9"/>
      <c r="BI1325" s="9"/>
      <c r="BJ1325" s="21">
        <f t="shared" si="3528"/>
        <v>8616.0890000000018</v>
      </c>
      <c r="BK1325" s="21">
        <f t="shared" si="3529"/>
        <v>8740.0999999999985</v>
      </c>
      <c r="BL1325" s="9"/>
      <c r="BM1325" s="21">
        <f t="shared" si="3491"/>
        <v>8616.0890000000018</v>
      </c>
      <c r="BN1325" s="9"/>
      <c r="BO1325" s="21">
        <f t="shared" si="3492"/>
        <v>8616.0890000000018</v>
      </c>
      <c r="BP1325" s="9"/>
      <c r="BQ1325" s="21">
        <f t="shared" si="3487"/>
        <v>8616.0890000000018</v>
      </c>
      <c r="BR1325" s="9"/>
      <c r="BS1325" s="33">
        <f t="shared" si="3467"/>
        <v>8616.0890000000018</v>
      </c>
      <c r="BT1325" s="9"/>
    </row>
    <row r="1326" spans="1:72" ht="31.2" x14ac:dyDescent="0.3">
      <c r="A1326" s="1" t="s">
        <v>226</v>
      </c>
      <c r="B1326" s="1"/>
      <c r="C1326" s="1"/>
      <c r="D1326" s="1"/>
      <c r="E1326" s="2" t="s">
        <v>604</v>
      </c>
      <c r="F1326" s="3">
        <f>F1327</f>
        <v>20000</v>
      </c>
      <c r="G1326" s="3">
        <f t="shared" ref="G1326:BT1328" si="3555">G1327</f>
        <v>0</v>
      </c>
      <c r="H1326" s="3">
        <f t="shared" si="3555"/>
        <v>0</v>
      </c>
      <c r="I1326" s="3">
        <f t="shared" si="3555"/>
        <v>-2000</v>
      </c>
      <c r="J1326" s="3">
        <f t="shared" si="3555"/>
        <v>1500</v>
      </c>
      <c r="K1326" s="3">
        <f t="shared" si="3555"/>
        <v>0</v>
      </c>
      <c r="L1326" s="18">
        <f t="shared" si="3444"/>
        <v>18000</v>
      </c>
      <c r="M1326" s="18">
        <f t="shared" si="3444"/>
        <v>1500</v>
      </c>
      <c r="N1326" s="18">
        <f t="shared" si="3444"/>
        <v>0</v>
      </c>
      <c r="O1326" s="9">
        <f t="shared" si="3555"/>
        <v>0</v>
      </c>
      <c r="P1326" s="9">
        <f t="shared" si="3555"/>
        <v>0</v>
      </c>
      <c r="Q1326" s="9">
        <f t="shared" si="3555"/>
        <v>0</v>
      </c>
      <c r="R1326" s="21">
        <f t="shared" si="3335"/>
        <v>18000</v>
      </c>
      <c r="S1326" s="21">
        <f t="shared" si="3335"/>
        <v>1500</v>
      </c>
      <c r="T1326" s="21">
        <f t="shared" si="3335"/>
        <v>0</v>
      </c>
      <c r="U1326" s="9">
        <f t="shared" si="3555"/>
        <v>0</v>
      </c>
      <c r="V1326" s="9">
        <f t="shared" si="3555"/>
        <v>0</v>
      </c>
      <c r="W1326" s="9">
        <f t="shared" si="3555"/>
        <v>0</v>
      </c>
      <c r="X1326" s="21">
        <f t="shared" si="3445"/>
        <v>18000</v>
      </c>
      <c r="Y1326" s="21">
        <f t="shared" si="3445"/>
        <v>1500</v>
      </c>
      <c r="Z1326" s="21">
        <f t="shared" si="3445"/>
        <v>0</v>
      </c>
      <c r="AA1326" s="9">
        <f t="shared" si="3555"/>
        <v>0</v>
      </c>
      <c r="AB1326" s="21">
        <f t="shared" si="3443"/>
        <v>18000</v>
      </c>
      <c r="AC1326" s="9">
        <f t="shared" si="3555"/>
        <v>-12000</v>
      </c>
      <c r="AD1326" s="9">
        <f t="shared" si="3555"/>
        <v>0</v>
      </c>
      <c r="AE1326" s="34">
        <f t="shared" si="3421"/>
        <v>6000</v>
      </c>
      <c r="AF1326" s="9">
        <f t="shared" si="3555"/>
        <v>0</v>
      </c>
      <c r="AG1326" s="34">
        <f t="shared" si="3422"/>
        <v>6000</v>
      </c>
      <c r="AH1326" s="9">
        <f t="shared" si="3555"/>
        <v>0</v>
      </c>
      <c r="AI1326" s="9">
        <f t="shared" si="3555"/>
        <v>0</v>
      </c>
      <c r="AJ1326" s="9">
        <f t="shared" si="3555"/>
        <v>0</v>
      </c>
      <c r="AK1326" s="21">
        <f t="shared" si="3377"/>
        <v>6000</v>
      </c>
      <c r="AL1326" s="21">
        <f t="shared" si="3378"/>
        <v>1500</v>
      </c>
      <c r="AM1326" s="21">
        <f t="shared" si="3378"/>
        <v>0</v>
      </c>
      <c r="AN1326" s="9">
        <f t="shared" si="3555"/>
        <v>0</v>
      </c>
      <c r="AO1326" s="21">
        <f t="shared" si="3379"/>
        <v>6000</v>
      </c>
      <c r="AP1326" s="9">
        <f t="shared" si="3555"/>
        <v>0</v>
      </c>
      <c r="AQ1326" s="9">
        <f t="shared" si="3555"/>
        <v>0</v>
      </c>
      <c r="AR1326" s="9">
        <f t="shared" si="3555"/>
        <v>0</v>
      </c>
      <c r="AS1326" s="20">
        <f t="shared" si="3543"/>
        <v>6000</v>
      </c>
      <c r="AT1326" s="20">
        <f t="shared" si="3376"/>
        <v>1500</v>
      </c>
      <c r="AU1326" s="20">
        <f t="shared" si="3376"/>
        <v>0</v>
      </c>
      <c r="AV1326" s="9">
        <f t="shared" si="3555"/>
        <v>0</v>
      </c>
      <c r="AW1326" s="9">
        <f t="shared" si="3555"/>
        <v>0</v>
      </c>
      <c r="AX1326" s="9">
        <f t="shared" si="3555"/>
        <v>0</v>
      </c>
      <c r="AY1326" s="21">
        <f t="shared" si="3493"/>
        <v>6000</v>
      </c>
      <c r="AZ1326" s="21">
        <f t="shared" si="3494"/>
        <v>1500</v>
      </c>
      <c r="BA1326" s="21">
        <f t="shared" si="3495"/>
        <v>0</v>
      </c>
      <c r="BB1326" s="9">
        <f t="shared" si="3555"/>
        <v>0</v>
      </c>
      <c r="BC1326" s="21">
        <f t="shared" si="3397"/>
        <v>6000</v>
      </c>
      <c r="BD1326" s="9">
        <f t="shared" si="3555"/>
        <v>0</v>
      </c>
      <c r="BE1326" s="9">
        <f t="shared" si="3555"/>
        <v>0</v>
      </c>
      <c r="BF1326" s="21">
        <f t="shared" si="3525"/>
        <v>6000</v>
      </c>
      <c r="BG1326" s="21">
        <f t="shared" si="3526"/>
        <v>1500</v>
      </c>
      <c r="BH1326" s="9">
        <f t="shared" si="3555"/>
        <v>0</v>
      </c>
      <c r="BI1326" s="9">
        <f t="shared" si="3555"/>
        <v>0</v>
      </c>
      <c r="BJ1326" s="21">
        <f t="shared" si="3528"/>
        <v>6000</v>
      </c>
      <c r="BK1326" s="21">
        <f t="shared" si="3529"/>
        <v>1500</v>
      </c>
      <c r="BL1326" s="9">
        <f t="shared" si="3555"/>
        <v>0</v>
      </c>
      <c r="BM1326" s="21">
        <f t="shared" si="3491"/>
        <v>6000</v>
      </c>
      <c r="BN1326" s="9">
        <f t="shared" si="3555"/>
        <v>0</v>
      </c>
      <c r="BO1326" s="21">
        <f t="shared" si="3492"/>
        <v>6000</v>
      </c>
      <c r="BP1326" s="9">
        <f t="shared" si="3555"/>
        <v>0</v>
      </c>
      <c r="BQ1326" s="21">
        <f t="shared" si="3487"/>
        <v>6000</v>
      </c>
      <c r="BR1326" s="9">
        <f t="shared" si="3555"/>
        <v>0</v>
      </c>
      <c r="BS1326" s="33">
        <f t="shared" si="3467"/>
        <v>6000</v>
      </c>
      <c r="BT1326" s="9">
        <f t="shared" si="3555"/>
        <v>0</v>
      </c>
    </row>
    <row r="1327" spans="1:72" ht="31.2" x14ac:dyDescent="0.3">
      <c r="A1327" s="1" t="s">
        <v>226</v>
      </c>
      <c r="B1327" s="1" t="s">
        <v>6</v>
      </c>
      <c r="C1327" s="1"/>
      <c r="D1327" s="1"/>
      <c r="E1327" s="2" t="s">
        <v>730</v>
      </c>
      <c r="F1327" s="3">
        <f>F1328</f>
        <v>20000</v>
      </c>
      <c r="G1327" s="3">
        <f t="shared" si="3555"/>
        <v>0</v>
      </c>
      <c r="H1327" s="3">
        <f t="shared" si="3555"/>
        <v>0</v>
      </c>
      <c r="I1327" s="3">
        <f t="shared" si="3555"/>
        <v>-2000</v>
      </c>
      <c r="J1327" s="3">
        <f t="shared" si="3555"/>
        <v>1500</v>
      </c>
      <c r="K1327" s="3">
        <f t="shared" si="3555"/>
        <v>0</v>
      </c>
      <c r="L1327" s="18">
        <f t="shared" si="3444"/>
        <v>18000</v>
      </c>
      <c r="M1327" s="18">
        <f t="shared" si="3444"/>
        <v>1500</v>
      </c>
      <c r="N1327" s="18">
        <f t="shared" si="3444"/>
        <v>0</v>
      </c>
      <c r="O1327" s="9">
        <f t="shared" si="3555"/>
        <v>0</v>
      </c>
      <c r="P1327" s="9">
        <f t="shared" si="3555"/>
        <v>0</v>
      </c>
      <c r="Q1327" s="9">
        <f t="shared" si="3555"/>
        <v>0</v>
      </c>
      <c r="R1327" s="21">
        <f t="shared" ref="R1327:T1395" si="3556">L1327+O1327</f>
        <v>18000</v>
      </c>
      <c r="S1327" s="21">
        <f t="shared" si="3556"/>
        <v>1500</v>
      </c>
      <c r="T1327" s="21">
        <f t="shared" si="3556"/>
        <v>0</v>
      </c>
      <c r="U1327" s="9">
        <f t="shared" si="3555"/>
        <v>0</v>
      </c>
      <c r="V1327" s="9">
        <f t="shared" si="3555"/>
        <v>0</v>
      </c>
      <c r="W1327" s="9">
        <f t="shared" si="3555"/>
        <v>0</v>
      </c>
      <c r="X1327" s="21">
        <f t="shared" si="3445"/>
        <v>18000</v>
      </c>
      <c r="Y1327" s="21">
        <f t="shared" si="3445"/>
        <v>1500</v>
      </c>
      <c r="Z1327" s="21">
        <f t="shared" si="3445"/>
        <v>0</v>
      </c>
      <c r="AA1327" s="9">
        <f t="shared" si="3555"/>
        <v>0</v>
      </c>
      <c r="AB1327" s="21">
        <f t="shared" si="3443"/>
        <v>18000</v>
      </c>
      <c r="AC1327" s="9">
        <f t="shared" si="3555"/>
        <v>-12000</v>
      </c>
      <c r="AD1327" s="9">
        <f t="shared" si="3555"/>
        <v>0</v>
      </c>
      <c r="AE1327" s="34">
        <f t="shared" si="3421"/>
        <v>6000</v>
      </c>
      <c r="AF1327" s="9">
        <f t="shared" si="3555"/>
        <v>0</v>
      </c>
      <c r="AG1327" s="34">
        <f t="shared" si="3422"/>
        <v>6000</v>
      </c>
      <c r="AH1327" s="9">
        <f t="shared" si="3555"/>
        <v>0</v>
      </c>
      <c r="AI1327" s="9">
        <f t="shared" si="3555"/>
        <v>0</v>
      </c>
      <c r="AJ1327" s="9">
        <f t="shared" si="3555"/>
        <v>0</v>
      </c>
      <c r="AK1327" s="21">
        <f t="shared" si="3377"/>
        <v>6000</v>
      </c>
      <c r="AL1327" s="21">
        <f t="shared" si="3378"/>
        <v>1500</v>
      </c>
      <c r="AM1327" s="21">
        <f t="shared" si="3378"/>
        <v>0</v>
      </c>
      <c r="AN1327" s="9">
        <f t="shared" si="3555"/>
        <v>0</v>
      </c>
      <c r="AO1327" s="21">
        <f t="shared" si="3379"/>
        <v>6000</v>
      </c>
      <c r="AP1327" s="9">
        <f t="shared" si="3555"/>
        <v>0</v>
      </c>
      <c r="AQ1327" s="9">
        <f t="shared" si="3555"/>
        <v>0</v>
      </c>
      <c r="AR1327" s="9">
        <f t="shared" si="3555"/>
        <v>0</v>
      </c>
      <c r="AS1327" s="21">
        <f t="shared" si="3543"/>
        <v>6000</v>
      </c>
      <c r="AT1327" s="21">
        <f t="shared" si="3376"/>
        <v>1500</v>
      </c>
      <c r="AU1327" s="21">
        <f t="shared" si="3376"/>
        <v>0</v>
      </c>
      <c r="AV1327" s="9">
        <f t="shared" si="3555"/>
        <v>0</v>
      </c>
      <c r="AW1327" s="9">
        <f t="shared" si="3555"/>
        <v>0</v>
      </c>
      <c r="AX1327" s="9">
        <f t="shared" si="3555"/>
        <v>0</v>
      </c>
      <c r="AY1327" s="21">
        <f t="shared" si="3493"/>
        <v>6000</v>
      </c>
      <c r="AZ1327" s="21">
        <f t="shared" si="3494"/>
        <v>1500</v>
      </c>
      <c r="BA1327" s="21">
        <f t="shared" si="3495"/>
        <v>0</v>
      </c>
      <c r="BB1327" s="9">
        <f t="shared" si="3555"/>
        <v>0</v>
      </c>
      <c r="BC1327" s="21">
        <f t="shared" si="3397"/>
        <v>6000</v>
      </c>
      <c r="BD1327" s="9">
        <f t="shared" si="3555"/>
        <v>0</v>
      </c>
      <c r="BE1327" s="9">
        <f t="shared" si="3555"/>
        <v>0</v>
      </c>
      <c r="BF1327" s="21">
        <f t="shared" si="3525"/>
        <v>6000</v>
      </c>
      <c r="BG1327" s="21">
        <f t="shared" si="3526"/>
        <v>1500</v>
      </c>
      <c r="BH1327" s="9">
        <f t="shared" si="3555"/>
        <v>0</v>
      </c>
      <c r="BI1327" s="9">
        <f t="shared" si="3555"/>
        <v>0</v>
      </c>
      <c r="BJ1327" s="21">
        <f t="shared" si="3528"/>
        <v>6000</v>
      </c>
      <c r="BK1327" s="21">
        <f t="shared" si="3529"/>
        <v>1500</v>
      </c>
      <c r="BL1327" s="9">
        <f t="shared" si="3555"/>
        <v>0</v>
      </c>
      <c r="BM1327" s="21">
        <f t="shared" si="3491"/>
        <v>6000</v>
      </c>
      <c r="BN1327" s="9">
        <f t="shared" si="3555"/>
        <v>0</v>
      </c>
      <c r="BO1327" s="21">
        <f t="shared" si="3492"/>
        <v>6000</v>
      </c>
      <c r="BP1327" s="9">
        <f t="shared" si="3555"/>
        <v>0</v>
      </c>
      <c r="BQ1327" s="21">
        <f t="shared" si="3487"/>
        <v>6000</v>
      </c>
      <c r="BR1327" s="9">
        <f t="shared" si="3555"/>
        <v>0</v>
      </c>
      <c r="BS1327" s="33">
        <f t="shared" si="3467"/>
        <v>6000</v>
      </c>
      <c r="BT1327" s="9">
        <f t="shared" si="3555"/>
        <v>0</v>
      </c>
    </row>
    <row r="1328" spans="1:72" ht="46.8" x14ac:dyDescent="0.3">
      <c r="A1328" s="1" t="s">
        <v>226</v>
      </c>
      <c r="B1328" s="1" t="s">
        <v>167</v>
      </c>
      <c r="C1328" s="1"/>
      <c r="D1328" s="1"/>
      <c r="E1328" s="2" t="s">
        <v>731</v>
      </c>
      <c r="F1328" s="3">
        <f>F1329</f>
        <v>20000</v>
      </c>
      <c r="G1328" s="3">
        <f t="shared" si="3555"/>
        <v>0</v>
      </c>
      <c r="H1328" s="3">
        <f t="shared" si="3555"/>
        <v>0</v>
      </c>
      <c r="I1328" s="3">
        <f t="shared" si="3555"/>
        <v>-2000</v>
      </c>
      <c r="J1328" s="3">
        <f t="shared" si="3555"/>
        <v>1500</v>
      </c>
      <c r="K1328" s="3">
        <f t="shared" si="3555"/>
        <v>0</v>
      </c>
      <c r="L1328" s="18">
        <f t="shared" si="3444"/>
        <v>18000</v>
      </c>
      <c r="M1328" s="18">
        <f t="shared" si="3444"/>
        <v>1500</v>
      </c>
      <c r="N1328" s="18">
        <f t="shared" si="3444"/>
        <v>0</v>
      </c>
      <c r="O1328" s="9">
        <f t="shared" si="3555"/>
        <v>0</v>
      </c>
      <c r="P1328" s="9">
        <f t="shared" si="3555"/>
        <v>0</v>
      </c>
      <c r="Q1328" s="9">
        <f t="shared" si="3555"/>
        <v>0</v>
      </c>
      <c r="R1328" s="21">
        <f t="shared" si="3556"/>
        <v>18000</v>
      </c>
      <c r="S1328" s="21">
        <f t="shared" si="3556"/>
        <v>1500</v>
      </c>
      <c r="T1328" s="21">
        <f t="shared" si="3556"/>
        <v>0</v>
      </c>
      <c r="U1328" s="9">
        <f t="shared" si="3555"/>
        <v>0</v>
      </c>
      <c r="V1328" s="9">
        <f t="shared" si="3555"/>
        <v>0</v>
      </c>
      <c r="W1328" s="9">
        <f t="shared" si="3555"/>
        <v>0</v>
      </c>
      <c r="X1328" s="21">
        <f t="shared" si="3445"/>
        <v>18000</v>
      </c>
      <c r="Y1328" s="21">
        <f t="shared" si="3445"/>
        <v>1500</v>
      </c>
      <c r="Z1328" s="21">
        <f t="shared" si="3445"/>
        <v>0</v>
      </c>
      <c r="AA1328" s="9">
        <f t="shared" si="3555"/>
        <v>0</v>
      </c>
      <c r="AB1328" s="21">
        <f t="shared" si="3443"/>
        <v>18000</v>
      </c>
      <c r="AC1328" s="9">
        <f t="shared" si="3555"/>
        <v>-12000</v>
      </c>
      <c r="AD1328" s="9">
        <f t="shared" si="3555"/>
        <v>0</v>
      </c>
      <c r="AE1328" s="34">
        <f t="shared" si="3421"/>
        <v>6000</v>
      </c>
      <c r="AF1328" s="9">
        <f t="shared" si="3555"/>
        <v>0</v>
      </c>
      <c r="AG1328" s="34">
        <f t="shared" si="3422"/>
        <v>6000</v>
      </c>
      <c r="AH1328" s="9">
        <f t="shared" si="3555"/>
        <v>0</v>
      </c>
      <c r="AI1328" s="9">
        <f t="shared" si="3555"/>
        <v>0</v>
      </c>
      <c r="AJ1328" s="9">
        <f t="shared" si="3555"/>
        <v>0</v>
      </c>
      <c r="AK1328" s="21">
        <f t="shared" si="3377"/>
        <v>6000</v>
      </c>
      <c r="AL1328" s="21">
        <f t="shared" si="3378"/>
        <v>1500</v>
      </c>
      <c r="AM1328" s="21">
        <f t="shared" si="3378"/>
        <v>0</v>
      </c>
      <c r="AN1328" s="9">
        <f t="shared" si="3555"/>
        <v>0</v>
      </c>
      <c r="AO1328" s="21">
        <f t="shared" si="3379"/>
        <v>6000</v>
      </c>
      <c r="AP1328" s="9">
        <f t="shared" si="3555"/>
        <v>0</v>
      </c>
      <c r="AQ1328" s="9">
        <f t="shared" si="3555"/>
        <v>0</v>
      </c>
      <c r="AR1328" s="9">
        <f t="shared" si="3555"/>
        <v>0</v>
      </c>
      <c r="AS1328" s="21">
        <f t="shared" si="3543"/>
        <v>6000</v>
      </c>
      <c r="AT1328" s="21">
        <f t="shared" ref="AT1328:AU1391" si="3557">AL1328+AQ1328</f>
        <v>1500</v>
      </c>
      <c r="AU1328" s="21">
        <f t="shared" si="3557"/>
        <v>0</v>
      </c>
      <c r="AV1328" s="9">
        <f t="shared" si="3555"/>
        <v>0</v>
      </c>
      <c r="AW1328" s="9">
        <f t="shared" si="3555"/>
        <v>0</v>
      </c>
      <c r="AX1328" s="9">
        <f t="shared" si="3555"/>
        <v>0</v>
      </c>
      <c r="AY1328" s="21">
        <f t="shared" si="3493"/>
        <v>6000</v>
      </c>
      <c r="AZ1328" s="21">
        <f t="shared" si="3494"/>
        <v>1500</v>
      </c>
      <c r="BA1328" s="21">
        <f t="shared" si="3495"/>
        <v>0</v>
      </c>
      <c r="BB1328" s="9">
        <f t="shared" si="3555"/>
        <v>0</v>
      </c>
      <c r="BC1328" s="21">
        <f t="shared" si="3397"/>
        <v>6000</v>
      </c>
      <c r="BD1328" s="9">
        <f t="shared" si="3555"/>
        <v>0</v>
      </c>
      <c r="BE1328" s="9">
        <f t="shared" si="3555"/>
        <v>0</v>
      </c>
      <c r="BF1328" s="21">
        <f t="shared" si="3525"/>
        <v>6000</v>
      </c>
      <c r="BG1328" s="21">
        <f t="shared" si="3526"/>
        <v>1500</v>
      </c>
      <c r="BH1328" s="9">
        <f t="shared" si="3555"/>
        <v>0</v>
      </c>
      <c r="BI1328" s="9">
        <f t="shared" si="3555"/>
        <v>0</v>
      </c>
      <c r="BJ1328" s="21">
        <f t="shared" si="3528"/>
        <v>6000</v>
      </c>
      <c r="BK1328" s="21">
        <f t="shared" si="3529"/>
        <v>1500</v>
      </c>
      <c r="BL1328" s="9">
        <f t="shared" si="3555"/>
        <v>0</v>
      </c>
      <c r="BM1328" s="21">
        <f t="shared" si="3491"/>
        <v>6000</v>
      </c>
      <c r="BN1328" s="9">
        <f t="shared" si="3555"/>
        <v>0</v>
      </c>
      <c r="BO1328" s="21">
        <f t="shared" si="3492"/>
        <v>6000</v>
      </c>
      <c r="BP1328" s="9">
        <f t="shared" si="3555"/>
        <v>0</v>
      </c>
      <c r="BQ1328" s="21">
        <f t="shared" si="3487"/>
        <v>6000</v>
      </c>
      <c r="BR1328" s="9">
        <f t="shared" si="3555"/>
        <v>0</v>
      </c>
      <c r="BS1328" s="33">
        <f t="shared" si="3467"/>
        <v>6000</v>
      </c>
      <c r="BT1328" s="9">
        <f t="shared" si="3555"/>
        <v>0</v>
      </c>
    </row>
    <row r="1329" spans="1:72" x14ac:dyDescent="0.3">
      <c r="A1329" s="1" t="s">
        <v>226</v>
      </c>
      <c r="B1329" s="1">
        <v>240</v>
      </c>
      <c r="C1329" s="1" t="s">
        <v>58</v>
      </c>
      <c r="D1329" s="1" t="s">
        <v>73</v>
      </c>
      <c r="E1329" s="2" t="s">
        <v>762</v>
      </c>
      <c r="F1329" s="3">
        <v>20000</v>
      </c>
      <c r="G1329" s="3">
        <v>0</v>
      </c>
      <c r="H1329" s="3">
        <v>0</v>
      </c>
      <c r="I1329" s="3">
        <f>-1500-500</f>
        <v>-2000</v>
      </c>
      <c r="J1329" s="3">
        <v>1500</v>
      </c>
      <c r="K1329" s="3"/>
      <c r="L1329" s="18">
        <f t="shared" si="3444"/>
        <v>18000</v>
      </c>
      <c r="M1329" s="18">
        <f t="shared" si="3444"/>
        <v>1500</v>
      </c>
      <c r="N1329" s="18">
        <f t="shared" si="3444"/>
        <v>0</v>
      </c>
      <c r="O1329" s="9"/>
      <c r="P1329" s="9"/>
      <c r="Q1329" s="9"/>
      <c r="R1329" s="21">
        <f t="shared" si="3556"/>
        <v>18000</v>
      </c>
      <c r="S1329" s="21">
        <f t="shared" si="3556"/>
        <v>1500</v>
      </c>
      <c r="T1329" s="21">
        <f t="shared" si="3556"/>
        <v>0</v>
      </c>
      <c r="U1329" s="9"/>
      <c r="V1329" s="9"/>
      <c r="W1329" s="9"/>
      <c r="X1329" s="21">
        <f t="shared" si="3445"/>
        <v>18000</v>
      </c>
      <c r="Y1329" s="21">
        <f t="shared" si="3445"/>
        <v>1500</v>
      </c>
      <c r="Z1329" s="21">
        <f t="shared" si="3445"/>
        <v>0</v>
      </c>
      <c r="AA1329" s="9"/>
      <c r="AB1329" s="21">
        <f t="shared" si="3443"/>
        <v>18000</v>
      </c>
      <c r="AC1329" s="9">
        <f>-11986.493-13.507</f>
        <v>-12000</v>
      </c>
      <c r="AD1329" s="9"/>
      <c r="AE1329" s="34">
        <f t="shared" si="3421"/>
        <v>6000</v>
      </c>
      <c r="AF1329" s="9"/>
      <c r="AG1329" s="34">
        <f t="shared" si="3422"/>
        <v>6000</v>
      </c>
      <c r="AH1329" s="9"/>
      <c r="AI1329" s="9"/>
      <c r="AJ1329" s="9"/>
      <c r="AK1329" s="21">
        <f t="shared" ref="AK1329:AK1392" si="3558">AG1329+AH1329</f>
        <v>6000</v>
      </c>
      <c r="AL1329" s="21">
        <f t="shared" ref="AL1329:AM1392" si="3559">Y1329+AI1329</f>
        <v>1500</v>
      </c>
      <c r="AM1329" s="21">
        <f t="shared" si="3559"/>
        <v>0</v>
      </c>
      <c r="AN1329" s="9"/>
      <c r="AO1329" s="21">
        <f t="shared" ref="AO1329:AO1392" si="3560">AK1329+AN1329</f>
        <v>6000</v>
      </c>
      <c r="AP1329" s="9"/>
      <c r="AQ1329" s="9"/>
      <c r="AR1329" s="9"/>
      <c r="AS1329" s="21">
        <f t="shared" si="3543"/>
        <v>6000</v>
      </c>
      <c r="AT1329" s="21">
        <f t="shared" si="3557"/>
        <v>1500</v>
      </c>
      <c r="AU1329" s="21">
        <f t="shared" si="3557"/>
        <v>0</v>
      </c>
      <c r="AV1329" s="9"/>
      <c r="AW1329" s="9"/>
      <c r="AX1329" s="9"/>
      <c r="AY1329" s="21">
        <f t="shared" si="3493"/>
        <v>6000</v>
      </c>
      <c r="AZ1329" s="21">
        <f t="shared" si="3494"/>
        <v>1500</v>
      </c>
      <c r="BA1329" s="21">
        <f t="shared" si="3495"/>
        <v>0</v>
      </c>
      <c r="BB1329" s="9"/>
      <c r="BC1329" s="21">
        <f t="shared" si="3397"/>
        <v>6000</v>
      </c>
      <c r="BD1329" s="9"/>
      <c r="BE1329" s="9"/>
      <c r="BF1329" s="21">
        <f t="shared" si="3525"/>
        <v>6000</v>
      </c>
      <c r="BG1329" s="21">
        <f t="shared" si="3526"/>
        <v>1500</v>
      </c>
      <c r="BH1329" s="9"/>
      <c r="BI1329" s="9"/>
      <c r="BJ1329" s="21">
        <f t="shared" si="3528"/>
        <v>6000</v>
      </c>
      <c r="BK1329" s="21">
        <f t="shared" si="3529"/>
        <v>1500</v>
      </c>
      <c r="BL1329" s="9"/>
      <c r="BM1329" s="21">
        <f t="shared" si="3491"/>
        <v>6000</v>
      </c>
      <c r="BN1329" s="9"/>
      <c r="BO1329" s="21">
        <f t="shared" si="3492"/>
        <v>6000</v>
      </c>
      <c r="BP1329" s="9"/>
      <c r="BQ1329" s="21">
        <f t="shared" si="3487"/>
        <v>6000</v>
      </c>
      <c r="BR1329" s="9"/>
      <c r="BS1329" s="33">
        <f t="shared" si="3467"/>
        <v>6000</v>
      </c>
      <c r="BT1329" s="9"/>
    </row>
    <row r="1330" spans="1:72" ht="31.2" x14ac:dyDescent="0.3">
      <c r="A1330" s="1" t="s">
        <v>227</v>
      </c>
      <c r="B1330" s="1"/>
      <c r="C1330" s="1"/>
      <c r="D1330" s="1"/>
      <c r="E1330" s="2" t="s">
        <v>799</v>
      </c>
      <c r="F1330" s="3">
        <f>F1331</f>
        <v>5712.9000000000005</v>
      </c>
      <c r="G1330" s="3">
        <f t="shared" ref="G1330:BT1332" si="3561">G1331</f>
        <v>5712.9000000000005</v>
      </c>
      <c r="H1330" s="3">
        <f t="shared" si="3561"/>
        <v>5712.9000000000005</v>
      </c>
      <c r="I1330" s="3">
        <f t="shared" si="3561"/>
        <v>0</v>
      </c>
      <c r="J1330" s="3">
        <f t="shared" si="3561"/>
        <v>0</v>
      </c>
      <c r="K1330" s="3">
        <f t="shared" si="3561"/>
        <v>0</v>
      </c>
      <c r="L1330" s="18">
        <f t="shared" si="3444"/>
        <v>5712.9000000000005</v>
      </c>
      <c r="M1330" s="18">
        <f t="shared" si="3444"/>
        <v>5712.9000000000005</v>
      </c>
      <c r="N1330" s="18">
        <f t="shared" si="3444"/>
        <v>5712.9000000000005</v>
      </c>
      <c r="O1330" s="9">
        <f t="shared" si="3561"/>
        <v>0</v>
      </c>
      <c r="P1330" s="9">
        <f t="shared" si="3561"/>
        <v>0</v>
      </c>
      <c r="Q1330" s="9">
        <f t="shared" si="3561"/>
        <v>0</v>
      </c>
      <c r="R1330" s="21">
        <f t="shared" si="3556"/>
        <v>5712.9000000000005</v>
      </c>
      <c r="S1330" s="21">
        <f t="shared" si="3556"/>
        <v>5712.9000000000005</v>
      </c>
      <c r="T1330" s="21">
        <f t="shared" si="3556"/>
        <v>5712.9000000000005</v>
      </c>
      <c r="U1330" s="9">
        <f t="shared" si="3561"/>
        <v>0</v>
      </c>
      <c r="V1330" s="9">
        <f t="shared" si="3561"/>
        <v>0</v>
      </c>
      <c r="W1330" s="9">
        <f t="shared" si="3561"/>
        <v>0</v>
      </c>
      <c r="X1330" s="21">
        <f t="shared" si="3445"/>
        <v>5712.9000000000005</v>
      </c>
      <c r="Y1330" s="21">
        <f t="shared" si="3445"/>
        <v>5712.9000000000005</v>
      </c>
      <c r="Z1330" s="21">
        <f t="shared" si="3445"/>
        <v>5712.9000000000005</v>
      </c>
      <c r="AA1330" s="9">
        <f t="shared" si="3561"/>
        <v>0</v>
      </c>
      <c r="AB1330" s="21">
        <f t="shared" si="3443"/>
        <v>5712.9000000000005</v>
      </c>
      <c r="AC1330" s="9">
        <f t="shared" si="3561"/>
        <v>0</v>
      </c>
      <c r="AD1330" s="9">
        <f t="shared" si="3561"/>
        <v>0</v>
      </c>
      <c r="AE1330" s="34">
        <f t="shared" si="3421"/>
        <v>5712.9000000000005</v>
      </c>
      <c r="AF1330" s="9">
        <f t="shared" si="3561"/>
        <v>0</v>
      </c>
      <c r="AG1330" s="34">
        <f t="shared" si="3422"/>
        <v>5712.9000000000005</v>
      </c>
      <c r="AH1330" s="9">
        <f t="shared" si="3561"/>
        <v>216.238</v>
      </c>
      <c r="AI1330" s="9">
        <f t="shared" si="3561"/>
        <v>0</v>
      </c>
      <c r="AJ1330" s="9">
        <f t="shared" si="3561"/>
        <v>0</v>
      </c>
      <c r="AK1330" s="21">
        <f t="shared" si="3558"/>
        <v>5929.1380000000008</v>
      </c>
      <c r="AL1330" s="21">
        <f t="shared" si="3559"/>
        <v>5712.9000000000005</v>
      </c>
      <c r="AM1330" s="21">
        <f t="shared" si="3559"/>
        <v>5712.9000000000005</v>
      </c>
      <c r="AN1330" s="9">
        <f t="shared" si="3561"/>
        <v>0</v>
      </c>
      <c r="AO1330" s="21">
        <f t="shared" si="3560"/>
        <v>5929.1380000000008</v>
      </c>
      <c r="AP1330" s="9">
        <f t="shared" si="3561"/>
        <v>0</v>
      </c>
      <c r="AQ1330" s="9">
        <f t="shared" si="3561"/>
        <v>0</v>
      </c>
      <c r="AR1330" s="9">
        <f t="shared" si="3561"/>
        <v>0</v>
      </c>
      <c r="AS1330" s="20">
        <f t="shared" si="3543"/>
        <v>5929.1380000000008</v>
      </c>
      <c r="AT1330" s="20">
        <f t="shared" si="3557"/>
        <v>5712.9000000000005</v>
      </c>
      <c r="AU1330" s="20">
        <f t="shared" si="3557"/>
        <v>5712.9000000000005</v>
      </c>
      <c r="AV1330" s="9">
        <f t="shared" si="3561"/>
        <v>0</v>
      </c>
      <c r="AW1330" s="9">
        <f t="shared" si="3561"/>
        <v>0</v>
      </c>
      <c r="AX1330" s="9">
        <f t="shared" si="3561"/>
        <v>0</v>
      </c>
      <c r="AY1330" s="21">
        <f t="shared" si="3493"/>
        <v>5929.1380000000008</v>
      </c>
      <c r="AZ1330" s="21">
        <f t="shared" si="3494"/>
        <v>5712.9000000000005</v>
      </c>
      <c r="BA1330" s="21">
        <f t="shared" si="3495"/>
        <v>5712.9000000000005</v>
      </c>
      <c r="BB1330" s="9">
        <f t="shared" si="3561"/>
        <v>0</v>
      </c>
      <c r="BC1330" s="21">
        <f t="shared" si="3397"/>
        <v>5929.1380000000008</v>
      </c>
      <c r="BD1330" s="9">
        <f t="shared" si="3561"/>
        <v>0</v>
      </c>
      <c r="BE1330" s="9">
        <f t="shared" si="3561"/>
        <v>0</v>
      </c>
      <c r="BF1330" s="21">
        <f t="shared" si="3525"/>
        <v>5929.1380000000008</v>
      </c>
      <c r="BG1330" s="21">
        <f t="shared" si="3526"/>
        <v>5712.9000000000005</v>
      </c>
      <c r="BH1330" s="9">
        <f t="shared" si="3561"/>
        <v>0</v>
      </c>
      <c r="BI1330" s="9">
        <f t="shared" si="3561"/>
        <v>0</v>
      </c>
      <c r="BJ1330" s="21">
        <f t="shared" si="3528"/>
        <v>5929.1380000000008</v>
      </c>
      <c r="BK1330" s="21">
        <f t="shared" si="3529"/>
        <v>5712.9000000000005</v>
      </c>
      <c r="BL1330" s="9">
        <f t="shared" si="3561"/>
        <v>0</v>
      </c>
      <c r="BM1330" s="21">
        <f t="shared" si="3491"/>
        <v>5929.1380000000008</v>
      </c>
      <c r="BN1330" s="9">
        <f t="shared" si="3561"/>
        <v>0</v>
      </c>
      <c r="BO1330" s="21">
        <f t="shared" si="3492"/>
        <v>5929.1380000000008</v>
      </c>
      <c r="BP1330" s="9">
        <f t="shared" si="3561"/>
        <v>0</v>
      </c>
      <c r="BQ1330" s="21">
        <f t="shared" si="3487"/>
        <v>5929.1380000000008</v>
      </c>
      <c r="BR1330" s="9">
        <f t="shared" si="3561"/>
        <v>0</v>
      </c>
      <c r="BS1330" s="33">
        <f t="shared" si="3467"/>
        <v>5929.1380000000008</v>
      </c>
      <c r="BT1330" s="9">
        <f t="shared" si="3561"/>
        <v>0</v>
      </c>
    </row>
    <row r="1331" spans="1:72" x14ac:dyDescent="0.3">
      <c r="A1331" s="1" t="s">
        <v>227</v>
      </c>
      <c r="B1331" s="1" t="s">
        <v>7</v>
      </c>
      <c r="C1331" s="1"/>
      <c r="D1331" s="1"/>
      <c r="E1331" s="2" t="s">
        <v>743</v>
      </c>
      <c r="F1331" s="3">
        <f>F1332</f>
        <v>5712.9000000000005</v>
      </c>
      <c r="G1331" s="3">
        <f t="shared" si="3561"/>
        <v>5712.9000000000005</v>
      </c>
      <c r="H1331" s="3">
        <f t="shared" si="3561"/>
        <v>5712.9000000000005</v>
      </c>
      <c r="I1331" s="3">
        <f t="shared" si="3561"/>
        <v>0</v>
      </c>
      <c r="J1331" s="3">
        <f t="shared" si="3561"/>
        <v>0</v>
      </c>
      <c r="K1331" s="3">
        <f t="shared" si="3561"/>
        <v>0</v>
      </c>
      <c r="L1331" s="18">
        <f t="shared" si="3444"/>
        <v>5712.9000000000005</v>
      </c>
      <c r="M1331" s="18">
        <f t="shared" si="3444"/>
        <v>5712.9000000000005</v>
      </c>
      <c r="N1331" s="18">
        <f t="shared" si="3444"/>
        <v>5712.9000000000005</v>
      </c>
      <c r="O1331" s="9">
        <f t="shared" si="3561"/>
        <v>0</v>
      </c>
      <c r="P1331" s="9">
        <f t="shared" si="3561"/>
        <v>0</v>
      </c>
      <c r="Q1331" s="9">
        <f t="shared" si="3561"/>
        <v>0</v>
      </c>
      <c r="R1331" s="21">
        <f t="shared" si="3556"/>
        <v>5712.9000000000005</v>
      </c>
      <c r="S1331" s="21">
        <f t="shared" si="3556"/>
        <v>5712.9000000000005</v>
      </c>
      <c r="T1331" s="21">
        <f t="shared" si="3556"/>
        <v>5712.9000000000005</v>
      </c>
      <c r="U1331" s="9">
        <f t="shared" si="3561"/>
        <v>0</v>
      </c>
      <c r="V1331" s="9">
        <f t="shared" si="3561"/>
        <v>0</v>
      </c>
      <c r="W1331" s="9">
        <f t="shared" si="3561"/>
        <v>0</v>
      </c>
      <c r="X1331" s="21">
        <f t="shared" si="3445"/>
        <v>5712.9000000000005</v>
      </c>
      <c r="Y1331" s="21">
        <f t="shared" si="3445"/>
        <v>5712.9000000000005</v>
      </c>
      <c r="Z1331" s="21">
        <f t="shared" si="3445"/>
        <v>5712.9000000000005</v>
      </c>
      <c r="AA1331" s="9">
        <f t="shared" si="3561"/>
        <v>0</v>
      </c>
      <c r="AB1331" s="21">
        <f t="shared" si="3443"/>
        <v>5712.9000000000005</v>
      </c>
      <c r="AC1331" s="9">
        <f t="shared" si="3561"/>
        <v>0</v>
      </c>
      <c r="AD1331" s="9">
        <f t="shared" si="3561"/>
        <v>0</v>
      </c>
      <c r="AE1331" s="34">
        <f t="shared" si="3421"/>
        <v>5712.9000000000005</v>
      </c>
      <c r="AF1331" s="9">
        <f t="shared" si="3561"/>
        <v>0</v>
      </c>
      <c r="AG1331" s="34">
        <f t="shared" si="3422"/>
        <v>5712.9000000000005</v>
      </c>
      <c r="AH1331" s="9">
        <f t="shared" si="3561"/>
        <v>216.238</v>
      </c>
      <c r="AI1331" s="9">
        <f t="shared" si="3561"/>
        <v>0</v>
      </c>
      <c r="AJ1331" s="9">
        <f t="shared" si="3561"/>
        <v>0</v>
      </c>
      <c r="AK1331" s="21">
        <f t="shared" si="3558"/>
        <v>5929.1380000000008</v>
      </c>
      <c r="AL1331" s="21">
        <f t="shared" si="3559"/>
        <v>5712.9000000000005</v>
      </c>
      <c r="AM1331" s="21">
        <f t="shared" si="3559"/>
        <v>5712.9000000000005</v>
      </c>
      <c r="AN1331" s="9">
        <f t="shared" si="3561"/>
        <v>0</v>
      </c>
      <c r="AO1331" s="21">
        <f t="shared" si="3560"/>
        <v>5929.1380000000008</v>
      </c>
      <c r="AP1331" s="9">
        <f t="shared" si="3561"/>
        <v>0</v>
      </c>
      <c r="AQ1331" s="9">
        <f t="shared" si="3561"/>
        <v>0</v>
      </c>
      <c r="AR1331" s="9">
        <f t="shared" si="3561"/>
        <v>0</v>
      </c>
      <c r="AS1331" s="21">
        <f t="shared" si="3543"/>
        <v>5929.1380000000008</v>
      </c>
      <c r="AT1331" s="21">
        <f t="shared" si="3557"/>
        <v>5712.9000000000005</v>
      </c>
      <c r="AU1331" s="21">
        <f t="shared" si="3557"/>
        <v>5712.9000000000005</v>
      </c>
      <c r="AV1331" s="9">
        <f t="shared" si="3561"/>
        <v>0</v>
      </c>
      <c r="AW1331" s="9">
        <f t="shared" si="3561"/>
        <v>0</v>
      </c>
      <c r="AX1331" s="9">
        <f t="shared" si="3561"/>
        <v>0</v>
      </c>
      <c r="AY1331" s="21">
        <f t="shared" si="3493"/>
        <v>5929.1380000000008</v>
      </c>
      <c r="AZ1331" s="21">
        <f t="shared" si="3494"/>
        <v>5712.9000000000005</v>
      </c>
      <c r="BA1331" s="21">
        <f t="shared" si="3495"/>
        <v>5712.9000000000005</v>
      </c>
      <c r="BB1331" s="9">
        <f t="shared" si="3561"/>
        <v>0</v>
      </c>
      <c r="BC1331" s="21">
        <f t="shared" ref="BC1331:BC1394" si="3562">AY1331+BB1331</f>
        <v>5929.1380000000008</v>
      </c>
      <c r="BD1331" s="9">
        <f t="shared" si="3561"/>
        <v>0</v>
      </c>
      <c r="BE1331" s="9">
        <f t="shared" si="3561"/>
        <v>0</v>
      </c>
      <c r="BF1331" s="21">
        <f t="shared" si="3525"/>
        <v>5929.1380000000008</v>
      </c>
      <c r="BG1331" s="21">
        <f t="shared" si="3526"/>
        <v>5712.9000000000005</v>
      </c>
      <c r="BH1331" s="9">
        <f t="shared" si="3561"/>
        <v>0</v>
      </c>
      <c r="BI1331" s="9">
        <f t="shared" si="3561"/>
        <v>0</v>
      </c>
      <c r="BJ1331" s="21">
        <f t="shared" si="3528"/>
        <v>5929.1380000000008</v>
      </c>
      <c r="BK1331" s="21">
        <f t="shared" si="3529"/>
        <v>5712.9000000000005</v>
      </c>
      <c r="BL1331" s="9">
        <f t="shared" si="3561"/>
        <v>0</v>
      </c>
      <c r="BM1331" s="21">
        <f t="shared" si="3491"/>
        <v>5929.1380000000008</v>
      </c>
      <c r="BN1331" s="9">
        <f t="shared" si="3561"/>
        <v>0</v>
      </c>
      <c r="BO1331" s="21">
        <f t="shared" si="3492"/>
        <v>5929.1380000000008</v>
      </c>
      <c r="BP1331" s="9">
        <f t="shared" si="3561"/>
        <v>0</v>
      </c>
      <c r="BQ1331" s="21">
        <f t="shared" si="3487"/>
        <v>5929.1380000000008</v>
      </c>
      <c r="BR1331" s="9">
        <f t="shared" si="3561"/>
        <v>0</v>
      </c>
      <c r="BS1331" s="33">
        <f t="shared" si="3467"/>
        <v>5929.1380000000008</v>
      </c>
      <c r="BT1331" s="9">
        <f t="shared" si="3561"/>
        <v>0</v>
      </c>
    </row>
    <row r="1332" spans="1:72" x14ac:dyDescent="0.3">
      <c r="A1332" s="1" t="s">
        <v>227</v>
      </c>
      <c r="B1332" s="1" t="s">
        <v>215</v>
      </c>
      <c r="C1332" s="1"/>
      <c r="D1332" s="1"/>
      <c r="E1332" s="2" t="s">
        <v>746</v>
      </c>
      <c r="F1332" s="3">
        <f>F1333</f>
        <v>5712.9000000000005</v>
      </c>
      <c r="G1332" s="3">
        <f t="shared" si="3561"/>
        <v>5712.9000000000005</v>
      </c>
      <c r="H1332" s="3">
        <f t="shared" si="3561"/>
        <v>5712.9000000000005</v>
      </c>
      <c r="I1332" s="3">
        <f t="shared" si="3561"/>
        <v>0</v>
      </c>
      <c r="J1332" s="3">
        <f t="shared" si="3561"/>
        <v>0</v>
      </c>
      <c r="K1332" s="3">
        <f t="shared" si="3561"/>
        <v>0</v>
      </c>
      <c r="L1332" s="18">
        <f t="shared" si="3444"/>
        <v>5712.9000000000005</v>
      </c>
      <c r="M1332" s="18">
        <f t="shared" si="3444"/>
        <v>5712.9000000000005</v>
      </c>
      <c r="N1332" s="18">
        <f t="shared" si="3444"/>
        <v>5712.9000000000005</v>
      </c>
      <c r="O1332" s="9">
        <f t="shared" si="3561"/>
        <v>0</v>
      </c>
      <c r="P1332" s="9">
        <f t="shared" si="3561"/>
        <v>0</v>
      </c>
      <c r="Q1332" s="9">
        <f t="shared" si="3561"/>
        <v>0</v>
      </c>
      <c r="R1332" s="21">
        <f t="shared" si="3556"/>
        <v>5712.9000000000005</v>
      </c>
      <c r="S1332" s="21">
        <f t="shared" si="3556"/>
        <v>5712.9000000000005</v>
      </c>
      <c r="T1332" s="21">
        <f t="shared" si="3556"/>
        <v>5712.9000000000005</v>
      </c>
      <c r="U1332" s="9">
        <f t="shared" si="3561"/>
        <v>0</v>
      </c>
      <c r="V1332" s="9">
        <f t="shared" si="3561"/>
        <v>0</v>
      </c>
      <c r="W1332" s="9">
        <f t="shared" si="3561"/>
        <v>0</v>
      </c>
      <c r="X1332" s="21">
        <f t="shared" si="3445"/>
        <v>5712.9000000000005</v>
      </c>
      <c r="Y1332" s="21">
        <f t="shared" si="3445"/>
        <v>5712.9000000000005</v>
      </c>
      <c r="Z1332" s="21">
        <f t="shared" si="3445"/>
        <v>5712.9000000000005</v>
      </c>
      <c r="AA1332" s="9">
        <f t="shared" si="3561"/>
        <v>0</v>
      </c>
      <c r="AB1332" s="21">
        <f t="shared" si="3443"/>
        <v>5712.9000000000005</v>
      </c>
      <c r="AC1332" s="9">
        <f t="shared" si="3561"/>
        <v>0</v>
      </c>
      <c r="AD1332" s="9">
        <f t="shared" si="3561"/>
        <v>0</v>
      </c>
      <c r="AE1332" s="34">
        <f t="shared" si="3421"/>
        <v>5712.9000000000005</v>
      </c>
      <c r="AF1332" s="9">
        <f t="shared" si="3561"/>
        <v>0</v>
      </c>
      <c r="AG1332" s="34">
        <f t="shared" si="3422"/>
        <v>5712.9000000000005</v>
      </c>
      <c r="AH1332" s="9">
        <f t="shared" si="3561"/>
        <v>216.238</v>
      </c>
      <c r="AI1332" s="9">
        <f t="shared" si="3561"/>
        <v>0</v>
      </c>
      <c r="AJ1332" s="9">
        <f t="shared" si="3561"/>
        <v>0</v>
      </c>
      <c r="AK1332" s="21">
        <f t="shared" si="3558"/>
        <v>5929.1380000000008</v>
      </c>
      <c r="AL1332" s="21">
        <f t="shared" si="3559"/>
        <v>5712.9000000000005</v>
      </c>
      <c r="AM1332" s="21">
        <f t="shared" si="3559"/>
        <v>5712.9000000000005</v>
      </c>
      <c r="AN1332" s="9">
        <f t="shared" si="3561"/>
        <v>0</v>
      </c>
      <c r="AO1332" s="21">
        <f t="shared" si="3560"/>
        <v>5929.1380000000008</v>
      </c>
      <c r="AP1332" s="9">
        <f t="shared" si="3561"/>
        <v>0</v>
      </c>
      <c r="AQ1332" s="9">
        <f t="shared" si="3561"/>
        <v>0</v>
      </c>
      <c r="AR1332" s="9">
        <f t="shared" si="3561"/>
        <v>0</v>
      </c>
      <c r="AS1332" s="21">
        <f t="shared" si="3543"/>
        <v>5929.1380000000008</v>
      </c>
      <c r="AT1332" s="21">
        <f t="shared" si="3557"/>
        <v>5712.9000000000005</v>
      </c>
      <c r="AU1332" s="21">
        <f t="shared" si="3557"/>
        <v>5712.9000000000005</v>
      </c>
      <c r="AV1332" s="9">
        <f t="shared" si="3561"/>
        <v>0</v>
      </c>
      <c r="AW1332" s="9">
        <f t="shared" si="3561"/>
        <v>0</v>
      </c>
      <c r="AX1332" s="9">
        <f t="shared" si="3561"/>
        <v>0</v>
      </c>
      <c r="AY1332" s="21">
        <f t="shared" si="3493"/>
        <v>5929.1380000000008</v>
      </c>
      <c r="AZ1332" s="21">
        <f t="shared" si="3494"/>
        <v>5712.9000000000005</v>
      </c>
      <c r="BA1332" s="21">
        <f t="shared" si="3495"/>
        <v>5712.9000000000005</v>
      </c>
      <c r="BB1332" s="9">
        <f t="shared" si="3561"/>
        <v>0</v>
      </c>
      <c r="BC1332" s="21">
        <f t="shared" si="3562"/>
        <v>5929.1380000000008</v>
      </c>
      <c r="BD1332" s="9">
        <f t="shared" si="3561"/>
        <v>0</v>
      </c>
      <c r="BE1332" s="9">
        <f t="shared" si="3561"/>
        <v>0</v>
      </c>
      <c r="BF1332" s="21">
        <f t="shared" si="3525"/>
        <v>5929.1380000000008</v>
      </c>
      <c r="BG1332" s="21">
        <f t="shared" si="3526"/>
        <v>5712.9000000000005</v>
      </c>
      <c r="BH1332" s="9">
        <f t="shared" si="3561"/>
        <v>0</v>
      </c>
      <c r="BI1332" s="9">
        <f t="shared" si="3561"/>
        <v>0</v>
      </c>
      <c r="BJ1332" s="21">
        <f t="shared" si="3528"/>
        <v>5929.1380000000008</v>
      </c>
      <c r="BK1332" s="21">
        <f t="shared" si="3529"/>
        <v>5712.9000000000005</v>
      </c>
      <c r="BL1332" s="9">
        <f t="shared" si="3561"/>
        <v>0</v>
      </c>
      <c r="BM1332" s="21">
        <f t="shared" si="3491"/>
        <v>5929.1380000000008</v>
      </c>
      <c r="BN1332" s="9">
        <f t="shared" si="3561"/>
        <v>0</v>
      </c>
      <c r="BO1332" s="21">
        <f t="shared" si="3492"/>
        <v>5929.1380000000008</v>
      </c>
      <c r="BP1332" s="9">
        <f t="shared" si="3561"/>
        <v>0</v>
      </c>
      <c r="BQ1332" s="21">
        <f t="shared" si="3487"/>
        <v>5929.1380000000008</v>
      </c>
      <c r="BR1332" s="9">
        <f t="shared" si="3561"/>
        <v>0</v>
      </c>
      <c r="BS1332" s="33">
        <f t="shared" si="3467"/>
        <v>5929.1380000000008</v>
      </c>
      <c r="BT1332" s="9">
        <f t="shared" si="3561"/>
        <v>0</v>
      </c>
    </row>
    <row r="1333" spans="1:72" x14ac:dyDescent="0.3">
      <c r="A1333" s="1" t="s">
        <v>227</v>
      </c>
      <c r="B1333" s="1">
        <v>850</v>
      </c>
      <c r="C1333" s="1" t="s">
        <v>58</v>
      </c>
      <c r="D1333" s="1" t="s">
        <v>73</v>
      </c>
      <c r="E1333" s="2" t="s">
        <v>762</v>
      </c>
      <c r="F1333" s="3">
        <v>5712.9000000000005</v>
      </c>
      <c r="G1333" s="3">
        <v>5712.9000000000005</v>
      </c>
      <c r="H1333" s="3">
        <v>5712.9000000000005</v>
      </c>
      <c r="I1333" s="3"/>
      <c r="J1333" s="3"/>
      <c r="K1333" s="3"/>
      <c r="L1333" s="18">
        <f t="shared" si="3444"/>
        <v>5712.9000000000005</v>
      </c>
      <c r="M1333" s="18">
        <f t="shared" si="3444"/>
        <v>5712.9000000000005</v>
      </c>
      <c r="N1333" s="18">
        <f t="shared" si="3444"/>
        <v>5712.9000000000005</v>
      </c>
      <c r="O1333" s="9"/>
      <c r="P1333" s="9"/>
      <c r="Q1333" s="9"/>
      <c r="R1333" s="21">
        <f t="shared" si="3556"/>
        <v>5712.9000000000005</v>
      </c>
      <c r="S1333" s="21">
        <f t="shared" si="3556"/>
        <v>5712.9000000000005</v>
      </c>
      <c r="T1333" s="21">
        <f t="shared" si="3556"/>
        <v>5712.9000000000005</v>
      </c>
      <c r="U1333" s="9"/>
      <c r="V1333" s="9"/>
      <c r="W1333" s="9"/>
      <c r="X1333" s="21">
        <f t="shared" si="3445"/>
        <v>5712.9000000000005</v>
      </c>
      <c r="Y1333" s="21">
        <f t="shared" si="3445"/>
        <v>5712.9000000000005</v>
      </c>
      <c r="Z1333" s="21">
        <f t="shared" si="3445"/>
        <v>5712.9000000000005</v>
      </c>
      <c r="AA1333" s="9"/>
      <c r="AB1333" s="21">
        <f t="shared" si="3443"/>
        <v>5712.9000000000005</v>
      </c>
      <c r="AC1333" s="9"/>
      <c r="AD1333" s="9"/>
      <c r="AE1333" s="34">
        <f t="shared" si="3421"/>
        <v>5712.9000000000005</v>
      </c>
      <c r="AF1333" s="9"/>
      <c r="AG1333" s="34">
        <f t="shared" si="3422"/>
        <v>5712.9000000000005</v>
      </c>
      <c r="AH1333" s="9">
        <v>216.238</v>
      </c>
      <c r="AI1333" s="9"/>
      <c r="AJ1333" s="9"/>
      <c r="AK1333" s="21">
        <f t="shared" si="3558"/>
        <v>5929.1380000000008</v>
      </c>
      <c r="AL1333" s="21">
        <f t="shared" si="3559"/>
        <v>5712.9000000000005</v>
      </c>
      <c r="AM1333" s="21">
        <f t="shared" si="3559"/>
        <v>5712.9000000000005</v>
      </c>
      <c r="AN1333" s="9"/>
      <c r="AO1333" s="21">
        <f t="shared" si="3560"/>
        <v>5929.1380000000008</v>
      </c>
      <c r="AP1333" s="9"/>
      <c r="AQ1333" s="9"/>
      <c r="AR1333" s="9"/>
      <c r="AS1333" s="21">
        <f t="shared" si="3543"/>
        <v>5929.1380000000008</v>
      </c>
      <c r="AT1333" s="21">
        <f t="shared" si="3557"/>
        <v>5712.9000000000005</v>
      </c>
      <c r="AU1333" s="21">
        <f t="shared" si="3557"/>
        <v>5712.9000000000005</v>
      </c>
      <c r="AV1333" s="9"/>
      <c r="AW1333" s="9"/>
      <c r="AX1333" s="9"/>
      <c r="AY1333" s="21">
        <f t="shared" si="3493"/>
        <v>5929.1380000000008</v>
      </c>
      <c r="AZ1333" s="21">
        <f t="shared" si="3494"/>
        <v>5712.9000000000005</v>
      </c>
      <c r="BA1333" s="21">
        <f t="shared" si="3495"/>
        <v>5712.9000000000005</v>
      </c>
      <c r="BB1333" s="9"/>
      <c r="BC1333" s="21">
        <f t="shared" si="3562"/>
        <v>5929.1380000000008</v>
      </c>
      <c r="BD1333" s="9"/>
      <c r="BE1333" s="9"/>
      <c r="BF1333" s="21">
        <f t="shared" si="3525"/>
        <v>5929.1380000000008</v>
      </c>
      <c r="BG1333" s="21">
        <f t="shared" si="3526"/>
        <v>5712.9000000000005</v>
      </c>
      <c r="BH1333" s="9"/>
      <c r="BI1333" s="9"/>
      <c r="BJ1333" s="21">
        <f t="shared" si="3528"/>
        <v>5929.1380000000008</v>
      </c>
      <c r="BK1333" s="21">
        <f t="shared" si="3529"/>
        <v>5712.9000000000005</v>
      </c>
      <c r="BL1333" s="9"/>
      <c r="BM1333" s="21">
        <f t="shared" si="3491"/>
        <v>5929.1380000000008</v>
      </c>
      <c r="BN1333" s="9"/>
      <c r="BO1333" s="21">
        <f t="shared" si="3492"/>
        <v>5929.1380000000008</v>
      </c>
      <c r="BP1333" s="9"/>
      <c r="BQ1333" s="21">
        <f t="shared" si="3487"/>
        <v>5929.1380000000008</v>
      </c>
      <c r="BR1333" s="9"/>
      <c r="BS1333" s="33">
        <f t="shared" si="3467"/>
        <v>5929.1380000000008</v>
      </c>
      <c r="BT1333" s="9"/>
    </row>
    <row r="1334" spans="1:72" x14ac:dyDescent="0.3">
      <c r="A1334" s="1" t="s">
        <v>240</v>
      </c>
      <c r="B1334" s="1"/>
      <c r="C1334" s="1"/>
      <c r="D1334" s="1"/>
      <c r="E1334" s="2" t="s">
        <v>605</v>
      </c>
      <c r="F1334" s="3">
        <f>F1335</f>
        <v>66096.2</v>
      </c>
      <c r="G1334" s="3">
        <f t="shared" ref="G1334:BT1335" si="3563">G1335</f>
        <v>253222.39999999999</v>
      </c>
      <c r="H1334" s="3">
        <f t="shared" si="3563"/>
        <v>176964.8</v>
      </c>
      <c r="I1334" s="3">
        <f t="shared" si="3563"/>
        <v>0</v>
      </c>
      <c r="J1334" s="3">
        <f t="shared" si="3563"/>
        <v>0</v>
      </c>
      <c r="K1334" s="3">
        <f t="shared" si="3563"/>
        <v>0</v>
      </c>
      <c r="L1334" s="18">
        <f t="shared" si="3444"/>
        <v>66096.2</v>
      </c>
      <c r="M1334" s="18">
        <f t="shared" si="3444"/>
        <v>253222.39999999999</v>
      </c>
      <c r="N1334" s="18">
        <f t="shared" si="3444"/>
        <v>176964.8</v>
      </c>
      <c r="O1334" s="9">
        <f t="shared" si="3563"/>
        <v>0</v>
      </c>
      <c r="P1334" s="9">
        <f t="shared" si="3563"/>
        <v>0</v>
      </c>
      <c r="Q1334" s="9">
        <f t="shared" si="3563"/>
        <v>0</v>
      </c>
      <c r="R1334" s="21">
        <f t="shared" si="3556"/>
        <v>66096.2</v>
      </c>
      <c r="S1334" s="21">
        <f t="shared" si="3556"/>
        <v>253222.39999999999</v>
      </c>
      <c r="T1334" s="21">
        <f t="shared" si="3556"/>
        <v>176964.8</v>
      </c>
      <c r="U1334" s="9">
        <f t="shared" si="3563"/>
        <v>60191.392</v>
      </c>
      <c r="V1334" s="9">
        <f t="shared" si="3563"/>
        <v>0</v>
      </c>
      <c r="W1334" s="9">
        <f t="shared" si="3563"/>
        <v>0</v>
      </c>
      <c r="X1334" s="21">
        <f t="shared" si="3445"/>
        <v>126287.592</v>
      </c>
      <c r="Y1334" s="21">
        <f t="shared" si="3445"/>
        <v>253222.39999999999</v>
      </c>
      <c r="Z1334" s="21">
        <f t="shared" si="3445"/>
        <v>176964.8</v>
      </c>
      <c r="AA1334" s="9">
        <f t="shared" si="3563"/>
        <v>0</v>
      </c>
      <c r="AB1334" s="21">
        <f t="shared" si="3443"/>
        <v>126287.592</v>
      </c>
      <c r="AC1334" s="9">
        <f t="shared" si="3563"/>
        <v>10844.909</v>
      </c>
      <c r="AD1334" s="9">
        <f t="shared" si="3563"/>
        <v>0</v>
      </c>
      <c r="AE1334" s="34">
        <f t="shared" si="3421"/>
        <v>137132.50099999999</v>
      </c>
      <c r="AF1334" s="9">
        <f t="shared" si="3563"/>
        <v>-121.23</v>
      </c>
      <c r="AG1334" s="34">
        <f t="shared" si="3422"/>
        <v>137011.27099999998</v>
      </c>
      <c r="AH1334" s="9">
        <f t="shared" si="3563"/>
        <v>0</v>
      </c>
      <c r="AI1334" s="9">
        <f t="shared" si="3563"/>
        <v>0</v>
      </c>
      <c r="AJ1334" s="9">
        <f t="shared" si="3563"/>
        <v>0</v>
      </c>
      <c r="AK1334" s="21">
        <f t="shared" si="3558"/>
        <v>137011.27099999998</v>
      </c>
      <c r="AL1334" s="21">
        <f t="shared" si="3559"/>
        <v>253222.39999999999</v>
      </c>
      <c r="AM1334" s="21">
        <f t="shared" si="3559"/>
        <v>176964.8</v>
      </c>
      <c r="AN1334" s="9">
        <f t="shared" si="3563"/>
        <v>0</v>
      </c>
      <c r="AO1334" s="21">
        <f t="shared" si="3560"/>
        <v>137011.27099999998</v>
      </c>
      <c r="AP1334" s="9">
        <f t="shared" si="3563"/>
        <v>0</v>
      </c>
      <c r="AQ1334" s="9">
        <f t="shared" si="3563"/>
        <v>0</v>
      </c>
      <c r="AR1334" s="9">
        <f t="shared" si="3563"/>
        <v>0</v>
      </c>
      <c r="AS1334" s="20">
        <f t="shared" si="3543"/>
        <v>137011.27099999998</v>
      </c>
      <c r="AT1334" s="20">
        <f t="shared" si="3557"/>
        <v>253222.39999999999</v>
      </c>
      <c r="AU1334" s="20">
        <f t="shared" si="3557"/>
        <v>176964.8</v>
      </c>
      <c r="AV1334" s="9">
        <f t="shared" si="3563"/>
        <v>0</v>
      </c>
      <c r="AW1334" s="9">
        <f t="shared" si="3563"/>
        <v>0</v>
      </c>
      <c r="AX1334" s="9">
        <f t="shared" si="3563"/>
        <v>0</v>
      </c>
      <c r="AY1334" s="21">
        <f t="shared" si="3493"/>
        <v>137011.27099999998</v>
      </c>
      <c r="AZ1334" s="21">
        <f t="shared" si="3494"/>
        <v>253222.39999999999</v>
      </c>
      <c r="BA1334" s="21">
        <f t="shared" si="3495"/>
        <v>176964.8</v>
      </c>
      <c r="BB1334" s="9">
        <f t="shared" si="3563"/>
        <v>0</v>
      </c>
      <c r="BC1334" s="21">
        <f t="shared" si="3562"/>
        <v>137011.27099999998</v>
      </c>
      <c r="BD1334" s="9">
        <f t="shared" si="3563"/>
        <v>-116804.23699999999</v>
      </c>
      <c r="BE1334" s="9">
        <f t="shared" si="3563"/>
        <v>0</v>
      </c>
      <c r="BF1334" s="21">
        <f t="shared" si="3525"/>
        <v>20207.033999999985</v>
      </c>
      <c r="BG1334" s="21">
        <f t="shared" si="3526"/>
        <v>253222.39999999999</v>
      </c>
      <c r="BH1334" s="9">
        <f t="shared" si="3563"/>
        <v>0</v>
      </c>
      <c r="BI1334" s="9">
        <f t="shared" si="3563"/>
        <v>0</v>
      </c>
      <c r="BJ1334" s="21">
        <f t="shared" si="3528"/>
        <v>20207.033999999985</v>
      </c>
      <c r="BK1334" s="21">
        <f t="shared" si="3529"/>
        <v>253222.39999999999</v>
      </c>
      <c r="BL1334" s="9">
        <f t="shared" si="3563"/>
        <v>0</v>
      </c>
      <c r="BM1334" s="21">
        <f t="shared" si="3491"/>
        <v>20207.033999999985</v>
      </c>
      <c r="BN1334" s="9">
        <f t="shared" si="3563"/>
        <v>0</v>
      </c>
      <c r="BO1334" s="21">
        <f t="shared" si="3492"/>
        <v>20207.033999999985</v>
      </c>
      <c r="BP1334" s="9">
        <f t="shared" si="3563"/>
        <v>0</v>
      </c>
      <c r="BQ1334" s="21">
        <f t="shared" si="3487"/>
        <v>20207.033999999985</v>
      </c>
      <c r="BR1334" s="9">
        <f t="shared" si="3563"/>
        <v>0</v>
      </c>
      <c r="BS1334" s="33">
        <f t="shared" si="3467"/>
        <v>20207.033999999985</v>
      </c>
      <c r="BT1334" s="9">
        <f t="shared" si="3563"/>
        <v>0</v>
      </c>
    </row>
    <row r="1335" spans="1:72" ht="31.2" x14ac:dyDescent="0.3">
      <c r="A1335" s="1" t="s">
        <v>240</v>
      </c>
      <c r="B1335" s="1" t="s">
        <v>6</v>
      </c>
      <c r="C1335" s="1"/>
      <c r="D1335" s="1"/>
      <c r="E1335" s="2" t="s">
        <v>730</v>
      </c>
      <c r="F1335" s="3">
        <f>F1336</f>
        <v>66096.2</v>
      </c>
      <c r="G1335" s="3">
        <f t="shared" si="3563"/>
        <v>253222.39999999999</v>
      </c>
      <c r="H1335" s="3">
        <f t="shared" si="3563"/>
        <v>176964.8</v>
      </c>
      <c r="I1335" s="3">
        <f t="shared" si="3563"/>
        <v>0</v>
      </c>
      <c r="J1335" s="3">
        <f t="shared" si="3563"/>
        <v>0</v>
      </c>
      <c r="K1335" s="3">
        <f t="shared" si="3563"/>
        <v>0</v>
      </c>
      <c r="L1335" s="18">
        <f t="shared" si="3444"/>
        <v>66096.2</v>
      </c>
      <c r="M1335" s="18">
        <f t="shared" si="3444"/>
        <v>253222.39999999999</v>
      </c>
      <c r="N1335" s="18">
        <f t="shared" si="3444"/>
        <v>176964.8</v>
      </c>
      <c r="O1335" s="9">
        <f t="shared" si="3563"/>
        <v>0</v>
      </c>
      <c r="P1335" s="9">
        <f t="shared" si="3563"/>
        <v>0</v>
      </c>
      <c r="Q1335" s="9">
        <f t="shared" si="3563"/>
        <v>0</v>
      </c>
      <c r="R1335" s="21">
        <f t="shared" si="3556"/>
        <v>66096.2</v>
      </c>
      <c r="S1335" s="21">
        <f t="shared" si="3556"/>
        <v>253222.39999999999</v>
      </c>
      <c r="T1335" s="21">
        <f t="shared" si="3556"/>
        <v>176964.8</v>
      </c>
      <c r="U1335" s="9">
        <f t="shared" si="3563"/>
        <v>60191.392</v>
      </c>
      <c r="V1335" s="9">
        <f t="shared" si="3563"/>
        <v>0</v>
      </c>
      <c r="W1335" s="9">
        <f t="shared" si="3563"/>
        <v>0</v>
      </c>
      <c r="X1335" s="21">
        <f t="shared" si="3445"/>
        <v>126287.592</v>
      </c>
      <c r="Y1335" s="21">
        <f t="shared" si="3445"/>
        <v>253222.39999999999</v>
      </c>
      <c r="Z1335" s="21">
        <f t="shared" si="3445"/>
        <v>176964.8</v>
      </c>
      <c r="AA1335" s="9">
        <f t="shared" si="3563"/>
        <v>0</v>
      </c>
      <c r="AB1335" s="21">
        <f t="shared" si="3443"/>
        <v>126287.592</v>
      </c>
      <c r="AC1335" s="9">
        <f t="shared" si="3563"/>
        <v>10844.909</v>
      </c>
      <c r="AD1335" s="9">
        <f t="shared" si="3563"/>
        <v>0</v>
      </c>
      <c r="AE1335" s="34">
        <f t="shared" si="3421"/>
        <v>137132.50099999999</v>
      </c>
      <c r="AF1335" s="9">
        <f t="shared" si="3563"/>
        <v>-121.23</v>
      </c>
      <c r="AG1335" s="34">
        <f t="shared" si="3422"/>
        <v>137011.27099999998</v>
      </c>
      <c r="AH1335" s="9">
        <f t="shared" si="3563"/>
        <v>0</v>
      </c>
      <c r="AI1335" s="9">
        <f t="shared" si="3563"/>
        <v>0</v>
      </c>
      <c r="AJ1335" s="9">
        <f t="shared" si="3563"/>
        <v>0</v>
      </c>
      <c r="AK1335" s="21">
        <f t="shared" si="3558"/>
        <v>137011.27099999998</v>
      </c>
      <c r="AL1335" s="21">
        <f t="shared" si="3559"/>
        <v>253222.39999999999</v>
      </c>
      <c r="AM1335" s="21">
        <f t="shared" si="3559"/>
        <v>176964.8</v>
      </c>
      <c r="AN1335" s="9">
        <f t="shared" si="3563"/>
        <v>0</v>
      </c>
      <c r="AO1335" s="21">
        <f t="shared" si="3560"/>
        <v>137011.27099999998</v>
      </c>
      <c r="AP1335" s="9">
        <f t="shared" si="3563"/>
        <v>0</v>
      </c>
      <c r="AQ1335" s="9">
        <f t="shared" si="3563"/>
        <v>0</v>
      </c>
      <c r="AR1335" s="9">
        <f t="shared" si="3563"/>
        <v>0</v>
      </c>
      <c r="AS1335" s="21">
        <f t="shared" si="3543"/>
        <v>137011.27099999998</v>
      </c>
      <c r="AT1335" s="21">
        <f t="shared" si="3557"/>
        <v>253222.39999999999</v>
      </c>
      <c r="AU1335" s="21">
        <f t="shared" si="3557"/>
        <v>176964.8</v>
      </c>
      <c r="AV1335" s="9">
        <f t="shared" si="3563"/>
        <v>0</v>
      </c>
      <c r="AW1335" s="9">
        <f t="shared" si="3563"/>
        <v>0</v>
      </c>
      <c r="AX1335" s="9">
        <f t="shared" si="3563"/>
        <v>0</v>
      </c>
      <c r="AY1335" s="21">
        <f t="shared" si="3493"/>
        <v>137011.27099999998</v>
      </c>
      <c r="AZ1335" s="21">
        <f t="shared" si="3494"/>
        <v>253222.39999999999</v>
      </c>
      <c r="BA1335" s="21">
        <f t="shared" si="3495"/>
        <v>176964.8</v>
      </c>
      <c r="BB1335" s="9">
        <f t="shared" si="3563"/>
        <v>0</v>
      </c>
      <c r="BC1335" s="21">
        <f t="shared" si="3562"/>
        <v>137011.27099999998</v>
      </c>
      <c r="BD1335" s="9">
        <f t="shared" si="3563"/>
        <v>-116804.23699999999</v>
      </c>
      <c r="BE1335" s="9">
        <f t="shared" si="3563"/>
        <v>0</v>
      </c>
      <c r="BF1335" s="21">
        <f t="shared" si="3525"/>
        <v>20207.033999999985</v>
      </c>
      <c r="BG1335" s="21">
        <f t="shared" si="3526"/>
        <v>253222.39999999999</v>
      </c>
      <c r="BH1335" s="9">
        <f t="shared" si="3563"/>
        <v>0</v>
      </c>
      <c r="BI1335" s="9">
        <f t="shared" si="3563"/>
        <v>0</v>
      </c>
      <c r="BJ1335" s="21">
        <f t="shared" si="3528"/>
        <v>20207.033999999985</v>
      </c>
      <c r="BK1335" s="21">
        <f t="shared" si="3529"/>
        <v>253222.39999999999</v>
      </c>
      <c r="BL1335" s="9">
        <f t="shared" si="3563"/>
        <v>0</v>
      </c>
      <c r="BM1335" s="21">
        <f t="shared" si="3491"/>
        <v>20207.033999999985</v>
      </c>
      <c r="BN1335" s="9">
        <f t="shared" si="3563"/>
        <v>0</v>
      </c>
      <c r="BO1335" s="21">
        <f t="shared" si="3492"/>
        <v>20207.033999999985</v>
      </c>
      <c r="BP1335" s="9">
        <f t="shared" si="3563"/>
        <v>0</v>
      </c>
      <c r="BQ1335" s="21">
        <f t="shared" si="3487"/>
        <v>20207.033999999985</v>
      </c>
      <c r="BR1335" s="9">
        <f t="shared" si="3563"/>
        <v>0</v>
      </c>
      <c r="BS1335" s="33">
        <f t="shared" si="3467"/>
        <v>20207.033999999985</v>
      </c>
      <c r="BT1335" s="9">
        <f t="shared" si="3563"/>
        <v>0</v>
      </c>
    </row>
    <row r="1336" spans="1:72" ht="46.8" x14ac:dyDescent="0.3">
      <c r="A1336" s="1" t="s">
        <v>240</v>
      </c>
      <c r="B1336" s="1" t="s">
        <v>167</v>
      </c>
      <c r="C1336" s="1"/>
      <c r="D1336" s="1"/>
      <c r="E1336" s="2" t="s">
        <v>731</v>
      </c>
      <c r="F1336" s="3">
        <f t="shared" ref="F1336:K1336" si="3564">F1338</f>
        <v>66096.2</v>
      </c>
      <c r="G1336" s="3">
        <f t="shared" si="3564"/>
        <v>253222.39999999999</v>
      </c>
      <c r="H1336" s="3">
        <f t="shared" si="3564"/>
        <v>176964.8</v>
      </c>
      <c r="I1336" s="3">
        <f t="shared" si="3564"/>
        <v>0</v>
      </c>
      <c r="J1336" s="3">
        <f t="shared" si="3564"/>
        <v>0</v>
      </c>
      <c r="K1336" s="3">
        <f t="shared" si="3564"/>
        <v>0</v>
      </c>
      <c r="L1336" s="18">
        <f t="shared" si="3444"/>
        <v>66096.2</v>
      </c>
      <c r="M1336" s="18">
        <f t="shared" si="3444"/>
        <v>253222.39999999999</v>
      </c>
      <c r="N1336" s="18">
        <f t="shared" si="3444"/>
        <v>176964.8</v>
      </c>
      <c r="O1336" s="9">
        <f>O1338</f>
        <v>0</v>
      </c>
      <c r="P1336" s="9">
        <f>P1338</f>
        <v>0</v>
      </c>
      <c r="Q1336" s="9">
        <f>Q1338</f>
        <v>0</v>
      </c>
      <c r="R1336" s="21">
        <f t="shared" si="3556"/>
        <v>66096.2</v>
      </c>
      <c r="S1336" s="21">
        <f t="shared" si="3556"/>
        <v>253222.39999999999</v>
      </c>
      <c r="T1336" s="21">
        <f t="shared" si="3556"/>
        <v>176964.8</v>
      </c>
      <c r="U1336" s="9">
        <f>U1338+U1337</f>
        <v>60191.392</v>
      </c>
      <c r="V1336" s="9">
        <f t="shared" ref="V1336:BT1336" si="3565">V1338+V1337</f>
        <v>0</v>
      </c>
      <c r="W1336" s="9">
        <f t="shared" si="3565"/>
        <v>0</v>
      </c>
      <c r="X1336" s="21">
        <f t="shared" si="3445"/>
        <v>126287.592</v>
      </c>
      <c r="Y1336" s="21">
        <f t="shared" si="3445"/>
        <v>253222.39999999999</v>
      </c>
      <c r="Z1336" s="21">
        <f t="shared" si="3445"/>
        <v>176964.8</v>
      </c>
      <c r="AA1336" s="9">
        <f t="shared" ref="AA1336" si="3566">AA1338+AA1337</f>
        <v>0</v>
      </c>
      <c r="AB1336" s="21">
        <f t="shared" si="3443"/>
        <v>126287.592</v>
      </c>
      <c r="AC1336" s="9">
        <f t="shared" ref="AC1336:AD1336" si="3567">AC1338+AC1337</f>
        <v>10844.909</v>
      </c>
      <c r="AD1336" s="9">
        <f t="shared" si="3567"/>
        <v>0</v>
      </c>
      <c r="AE1336" s="34">
        <f t="shared" si="3421"/>
        <v>137132.50099999999</v>
      </c>
      <c r="AF1336" s="9">
        <f t="shared" ref="AF1336" si="3568">AF1338+AF1337</f>
        <v>-121.23</v>
      </c>
      <c r="AG1336" s="34">
        <f t="shared" si="3422"/>
        <v>137011.27099999998</v>
      </c>
      <c r="AH1336" s="9">
        <f t="shared" ref="AH1336:AJ1336" si="3569">AH1338+AH1337</f>
        <v>0</v>
      </c>
      <c r="AI1336" s="9">
        <f t="shared" si="3569"/>
        <v>0</v>
      </c>
      <c r="AJ1336" s="9">
        <f t="shared" si="3569"/>
        <v>0</v>
      </c>
      <c r="AK1336" s="21">
        <f t="shared" si="3558"/>
        <v>137011.27099999998</v>
      </c>
      <c r="AL1336" s="21">
        <f t="shared" si="3559"/>
        <v>253222.39999999999</v>
      </c>
      <c r="AM1336" s="21">
        <f t="shared" si="3559"/>
        <v>176964.8</v>
      </c>
      <c r="AN1336" s="9">
        <f t="shared" ref="AN1336" si="3570">AN1338+AN1337</f>
        <v>0</v>
      </c>
      <c r="AO1336" s="21">
        <f t="shared" si="3560"/>
        <v>137011.27099999998</v>
      </c>
      <c r="AP1336" s="9">
        <f t="shared" ref="AP1336:AR1336" si="3571">AP1338+AP1337</f>
        <v>0</v>
      </c>
      <c r="AQ1336" s="9">
        <f t="shared" si="3571"/>
        <v>0</v>
      </c>
      <c r="AR1336" s="9">
        <f t="shared" si="3571"/>
        <v>0</v>
      </c>
      <c r="AS1336" s="21">
        <f t="shared" si="3543"/>
        <v>137011.27099999998</v>
      </c>
      <c r="AT1336" s="21">
        <f t="shared" si="3557"/>
        <v>253222.39999999999</v>
      </c>
      <c r="AU1336" s="21">
        <f t="shared" si="3557"/>
        <v>176964.8</v>
      </c>
      <c r="AV1336" s="9">
        <f t="shared" ref="AV1336:AX1336" si="3572">AV1338+AV1337</f>
        <v>0</v>
      </c>
      <c r="AW1336" s="9">
        <f t="shared" si="3572"/>
        <v>0</v>
      </c>
      <c r="AX1336" s="9">
        <f t="shared" si="3572"/>
        <v>0</v>
      </c>
      <c r="AY1336" s="21">
        <f t="shared" si="3493"/>
        <v>137011.27099999998</v>
      </c>
      <c r="AZ1336" s="21">
        <f t="shared" si="3494"/>
        <v>253222.39999999999</v>
      </c>
      <c r="BA1336" s="21">
        <f t="shared" si="3495"/>
        <v>176964.8</v>
      </c>
      <c r="BB1336" s="9">
        <f t="shared" ref="BB1336" si="3573">BB1338+BB1337</f>
        <v>0</v>
      </c>
      <c r="BC1336" s="21">
        <f t="shared" si="3562"/>
        <v>137011.27099999998</v>
      </c>
      <c r="BD1336" s="9">
        <f t="shared" ref="BD1336:BE1336" si="3574">BD1338+BD1337</f>
        <v>-116804.23699999999</v>
      </c>
      <c r="BE1336" s="9">
        <f t="shared" si="3574"/>
        <v>0</v>
      </c>
      <c r="BF1336" s="21">
        <f t="shared" si="3525"/>
        <v>20207.033999999985</v>
      </c>
      <c r="BG1336" s="21">
        <f t="shared" si="3526"/>
        <v>253222.39999999999</v>
      </c>
      <c r="BH1336" s="9">
        <f t="shared" ref="BH1336:BI1336" si="3575">BH1338+BH1337</f>
        <v>0</v>
      </c>
      <c r="BI1336" s="9">
        <f t="shared" si="3575"/>
        <v>0</v>
      </c>
      <c r="BJ1336" s="21">
        <f t="shared" si="3528"/>
        <v>20207.033999999985</v>
      </c>
      <c r="BK1336" s="21">
        <f t="shared" si="3529"/>
        <v>253222.39999999999</v>
      </c>
      <c r="BL1336" s="9">
        <f t="shared" ref="BL1336" si="3576">BL1338+BL1337</f>
        <v>0</v>
      </c>
      <c r="BM1336" s="21">
        <f t="shared" si="3491"/>
        <v>20207.033999999985</v>
      </c>
      <c r="BN1336" s="9">
        <f t="shared" ref="BN1336" si="3577">BN1338+BN1337</f>
        <v>0</v>
      </c>
      <c r="BO1336" s="21">
        <f t="shared" si="3492"/>
        <v>20207.033999999985</v>
      </c>
      <c r="BP1336" s="9">
        <f t="shared" ref="BP1336" si="3578">BP1338+BP1337</f>
        <v>0</v>
      </c>
      <c r="BQ1336" s="21">
        <f t="shared" si="3487"/>
        <v>20207.033999999985</v>
      </c>
      <c r="BR1336" s="9">
        <f t="shared" ref="BR1336" si="3579">BR1338+BR1337</f>
        <v>0</v>
      </c>
      <c r="BS1336" s="33">
        <f t="shared" si="3467"/>
        <v>20207.033999999985</v>
      </c>
      <c r="BT1336" s="9">
        <f t="shared" si="3565"/>
        <v>0</v>
      </c>
    </row>
    <row r="1337" spans="1:72" x14ac:dyDescent="0.3">
      <c r="A1337" s="1" t="s">
        <v>240</v>
      </c>
      <c r="B1337" s="1" t="s">
        <v>167</v>
      </c>
      <c r="C1337" s="1" t="s">
        <v>44</v>
      </c>
      <c r="D1337" s="1" t="s">
        <v>32</v>
      </c>
      <c r="E1337" s="2" t="s">
        <v>859</v>
      </c>
      <c r="F1337" s="3"/>
      <c r="G1337" s="3"/>
      <c r="H1337" s="3"/>
      <c r="I1337" s="3"/>
      <c r="J1337" s="3"/>
      <c r="K1337" s="3"/>
      <c r="L1337" s="18"/>
      <c r="M1337" s="18"/>
      <c r="N1337" s="18"/>
      <c r="O1337" s="9"/>
      <c r="P1337" s="9"/>
      <c r="Q1337" s="9"/>
      <c r="R1337" s="21">
        <v>0</v>
      </c>
      <c r="S1337" s="21">
        <v>0</v>
      </c>
      <c r="T1337" s="21">
        <v>0</v>
      </c>
      <c r="U1337" s="9">
        <v>296</v>
      </c>
      <c r="V1337" s="9"/>
      <c r="W1337" s="9"/>
      <c r="X1337" s="21">
        <f t="shared" si="3445"/>
        <v>296</v>
      </c>
      <c r="Y1337" s="21">
        <f t="shared" si="3445"/>
        <v>0</v>
      </c>
      <c r="Z1337" s="21">
        <f t="shared" si="3445"/>
        <v>0</v>
      </c>
      <c r="AA1337" s="9"/>
      <c r="AB1337" s="21">
        <f t="shared" si="3443"/>
        <v>296</v>
      </c>
      <c r="AC1337" s="9">
        <v>6070.9480000000003</v>
      </c>
      <c r="AD1337" s="9"/>
      <c r="AE1337" s="34">
        <f t="shared" si="3421"/>
        <v>6366.9480000000003</v>
      </c>
      <c r="AF1337" s="9"/>
      <c r="AG1337" s="34">
        <f t="shared" si="3422"/>
        <v>6366.9480000000003</v>
      </c>
      <c r="AH1337" s="9"/>
      <c r="AI1337" s="9"/>
      <c r="AJ1337" s="9"/>
      <c r="AK1337" s="21">
        <f t="shared" si="3558"/>
        <v>6366.9480000000003</v>
      </c>
      <c r="AL1337" s="21">
        <f t="shared" si="3559"/>
        <v>0</v>
      </c>
      <c r="AM1337" s="21">
        <f t="shared" si="3559"/>
        <v>0</v>
      </c>
      <c r="AN1337" s="9"/>
      <c r="AO1337" s="21">
        <f t="shared" si="3560"/>
        <v>6366.9480000000003</v>
      </c>
      <c r="AP1337" s="9"/>
      <c r="AQ1337" s="9"/>
      <c r="AR1337" s="9"/>
      <c r="AS1337" s="21">
        <f t="shared" si="3543"/>
        <v>6366.9480000000003</v>
      </c>
      <c r="AT1337" s="21">
        <f t="shared" si="3557"/>
        <v>0</v>
      </c>
      <c r="AU1337" s="21">
        <f t="shared" si="3557"/>
        <v>0</v>
      </c>
      <c r="AV1337" s="9"/>
      <c r="AW1337" s="9"/>
      <c r="AX1337" s="9"/>
      <c r="AY1337" s="21">
        <f t="shared" si="3493"/>
        <v>6366.9480000000003</v>
      </c>
      <c r="AZ1337" s="21">
        <f t="shared" si="3494"/>
        <v>0</v>
      </c>
      <c r="BA1337" s="21">
        <f t="shared" si="3495"/>
        <v>0</v>
      </c>
      <c r="BB1337" s="9"/>
      <c r="BC1337" s="21">
        <f t="shared" si="3562"/>
        <v>6366.9480000000003</v>
      </c>
      <c r="BD1337" s="9"/>
      <c r="BE1337" s="9"/>
      <c r="BF1337" s="21">
        <f t="shared" si="3525"/>
        <v>6366.9480000000003</v>
      </c>
      <c r="BG1337" s="21">
        <f t="shared" si="3526"/>
        <v>0</v>
      </c>
      <c r="BH1337" s="9"/>
      <c r="BI1337" s="9"/>
      <c r="BJ1337" s="21">
        <f t="shared" si="3528"/>
        <v>6366.9480000000003</v>
      </c>
      <c r="BK1337" s="21">
        <f t="shared" si="3529"/>
        <v>0</v>
      </c>
      <c r="BL1337" s="9"/>
      <c r="BM1337" s="21">
        <f t="shared" si="3491"/>
        <v>6366.9480000000003</v>
      </c>
      <c r="BN1337" s="9"/>
      <c r="BO1337" s="21">
        <f t="shared" si="3492"/>
        <v>6366.9480000000003</v>
      </c>
      <c r="BP1337" s="9"/>
      <c r="BQ1337" s="21">
        <f t="shared" si="3487"/>
        <v>6366.9480000000003</v>
      </c>
      <c r="BR1337" s="9"/>
      <c r="BS1337" s="33">
        <f t="shared" si="3467"/>
        <v>6366.9480000000003</v>
      </c>
      <c r="BT1337" s="9"/>
    </row>
    <row r="1338" spans="1:72" x14ac:dyDescent="0.3">
      <c r="A1338" s="1" t="s">
        <v>240</v>
      </c>
      <c r="B1338" s="1">
        <v>240</v>
      </c>
      <c r="C1338" s="1" t="s">
        <v>58</v>
      </c>
      <c r="D1338" s="1" t="s">
        <v>57</v>
      </c>
      <c r="E1338" s="2" t="s">
        <v>763</v>
      </c>
      <c r="F1338" s="3">
        <v>66096.2</v>
      </c>
      <c r="G1338" s="3">
        <v>253222.39999999999</v>
      </c>
      <c r="H1338" s="3">
        <v>176964.8</v>
      </c>
      <c r="I1338" s="3"/>
      <c r="J1338" s="3"/>
      <c r="K1338" s="3"/>
      <c r="L1338" s="18">
        <f t="shared" si="3444"/>
        <v>66096.2</v>
      </c>
      <c r="M1338" s="18">
        <f t="shared" si="3444"/>
        <v>253222.39999999999</v>
      </c>
      <c r="N1338" s="18">
        <f t="shared" si="3444"/>
        <v>176964.8</v>
      </c>
      <c r="O1338" s="9"/>
      <c r="P1338" s="9"/>
      <c r="Q1338" s="9"/>
      <c r="R1338" s="21">
        <f t="shared" si="3556"/>
        <v>66096.2</v>
      </c>
      <c r="S1338" s="21">
        <f t="shared" si="3556"/>
        <v>253222.39999999999</v>
      </c>
      <c r="T1338" s="21">
        <f t="shared" si="3556"/>
        <v>176964.8</v>
      </c>
      <c r="U1338" s="9">
        <v>59895.392</v>
      </c>
      <c r="V1338" s="9"/>
      <c r="W1338" s="9"/>
      <c r="X1338" s="21">
        <f t="shared" si="3445"/>
        <v>125991.592</v>
      </c>
      <c r="Y1338" s="21">
        <f t="shared" si="3445"/>
        <v>253222.39999999999</v>
      </c>
      <c r="Z1338" s="21">
        <f t="shared" si="3445"/>
        <v>176964.8</v>
      </c>
      <c r="AA1338" s="9"/>
      <c r="AB1338" s="21">
        <f t="shared" si="3443"/>
        <v>125991.592</v>
      </c>
      <c r="AC1338" s="9">
        <v>4773.9610000000002</v>
      </c>
      <c r="AD1338" s="9"/>
      <c r="AE1338" s="34">
        <f t="shared" si="3421"/>
        <v>130765.553</v>
      </c>
      <c r="AF1338" s="9">
        <v>-121.23</v>
      </c>
      <c r="AG1338" s="34">
        <f t="shared" si="3422"/>
        <v>130644.323</v>
      </c>
      <c r="AH1338" s="9"/>
      <c r="AI1338" s="9"/>
      <c r="AJ1338" s="9"/>
      <c r="AK1338" s="21">
        <f t="shared" si="3558"/>
        <v>130644.323</v>
      </c>
      <c r="AL1338" s="21">
        <f t="shared" si="3559"/>
        <v>253222.39999999999</v>
      </c>
      <c r="AM1338" s="21">
        <f t="shared" si="3559"/>
        <v>176964.8</v>
      </c>
      <c r="AN1338" s="9"/>
      <c r="AO1338" s="21">
        <f t="shared" si="3560"/>
        <v>130644.323</v>
      </c>
      <c r="AP1338" s="9"/>
      <c r="AQ1338" s="9"/>
      <c r="AR1338" s="9"/>
      <c r="AS1338" s="21">
        <f t="shared" si="3543"/>
        <v>130644.323</v>
      </c>
      <c r="AT1338" s="21">
        <f t="shared" si="3557"/>
        <v>253222.39999999999</v>
      </c>
      <c r="AU1338" s="21">
        <f t="shared" si="3557"/>
        <v>176964.8</v>
      </c>
      <c r="AV1338" s="9"/>
      <c r="AW1338" s="9"/>
      <c r="AX1338" s="9"/>
      <c r="AY1338" s="21">
        <f t="shared" si="3493"/>
        <v>130644.323</v>
      </c>
      <c r="AZ1338" s="21">
        <f t="shared" si="3494"/>
        <v>253222.39999999999</v>
      </c>
      <c r="BA1338" s="21">
        <f t="shared" si="3495"/>
        <v>176964.8</v>
      </c>
      <c r="BB1338" s="9"/>
      <c r="BC1338" s="21">
        <f t="shared" si="3562"/>
        <v>130644.323</v>
      </c>
      <c r="BD1338" s="9">
        <v>-116804.23699999999</v>
      </c>
      <c r="BE1338" s="9"/>
      <c r="BF1338" s="21">
        <f t="shared" si="3525"/>
        <v>13840.08600000001</v>
      </c>
      <c r="BG1338" s="21">
        <f t="shared" si="3526"/>
        <v>253222.39999999999</v>
      </c>
      <c r="BH1338" s="9"/>
      <c r="BI1338" s="9"/>
      <c r="BJ1338" s="21">
        <f t="shared" si="3528"/>
        <v>13840.08600000001</v>
      </c>
      <c r="BK1338" s="21">
        <f t="shared" si="3529"/>
        <v>253222.39999999999</v>
      </c>
      <c r="BL1338" s="9"/>
      <c r="BM1338" s="21">
        <f t="shared" si="3491"/>
        <v>13840.08600000001</v>
      </c>
      <c r="BN1338" s="9"/>
      <c r="BO1338" s="21">
        <f t="shared" si="3492"/>
        <v>13840.08600000001</v>
      </c>
      <c r="BP1338" s="9"/>
      <c r="BQ1338" s="21">
        <f t="shared" si="3487"/>
        <v>13840.08600000001</v>
      </c>
      <c r="BR1338" s="9"/>
      <c r="BS1338" s="33">
        <f t="shared" si="3467"/>
        <v>13840.08600000001</v>
      </c>
      <c r="BT1338" s="9"/>
    </row>
    <row r="1339" spans="1:72" ht="31.2" x14ac:dyDescent="0.3">
      <c r="A1339" s="1" t="s">
        <v>228</v>
      </c>
      <c r="B1339" s="1"/>
      <c r="C1339" s="1"/>
      <c r="D1339" s="1"/>
      <c r="E1339" s="2" t="s">
        <v>816</v>
      </c>
      <c r="F1339" s="3">
        <f>F1340+F1343</f>
        <v>63720.3</v>
      </c>
      <c r="G1339" s="3">
        <f t="shared" ref="G1339:K1339" si="3580">G1340+G1343</f>
        <v>27855</v>
      </c>
      <c r="H1339" s="3">
        <f t="shared" si="3580"/>
        <v>0</v>
      </c>
      <c r="I1339" s="3">
        <f t="shared" si="3580"/>
        <v>0</v>
      </c>
      <c r="J1339" s="3">
        <f t="shared" si="3580"/>
        <v>0</v>
      </c>
      <c r="K1339" s="3">
        <f t="shared" si="3580"/>
        <v>0</v>
      </c>
      <c r="L1339" s="18">
        <f t="shared" si="3444"/>
        <v>63720.3</v>
      </c>
      <c r="M1339" s="18">
        <f t="shared" si="3444"/>
        <v>27855</v>
      </c>
      <c r="N1339" s="18">
        <f t="shared" si="3444"/>
        <v>0</v>
      </c>
      <c r="O1339" s="9">
        <f t="shared" ref="O1339:Q1339" si="3581">O1340+O1343</f>
        <v>0</v>
      </c>
      <c r="P1339" s="9">
        <f t="shared" si="3581"/>
        <v>0</v>
      </c>
      <c r="Q1339" s="9">
        <f t="shared" si="3581"/>
        <v>0</v>
      </c>
      <c r="R1339" s="21">
        <f t="shared" si="3556"/>
        <v>63720.3</v>
      </c>
      <c r="S1339" s="21">
        <f t="shared" si="3556"/>
        <v>27855</v>
      </c>
      <c r="T1339" s="21">
        <f t="shared" si="3556"/>
        <v>0</v>
      </c>
      <c r="U1339" s="9">
        <f t="shared" ref="U1339:W1339" si="3582">U1340+U1343</f>
        <v>18834.75</v>
      </c>
      <c r="V1339" s="9">
        <f t="shared" si="3582"/>
        <v>0</v>
      </c>
      <c r="W1339" s="9">
        <f t="shared" si="3582"/>
        <v>0</v>
      </c>
      <c r="X1339" s="21">
        <f t="shared" si="3445"/>
        <v>82555.05</v>
      </c>
      <c r="Y1339" s="21">
        <f t="shared" si="3445"/>
        <v>27855</v>
      </c>
      <c r="Z1339" s="21">
        <f t="shared" si="3445"/>
        <v>0</v>
      </c>
      <c r="AA1339" s="9">
        <f t="shared" ref="AA1339:BT1339" si="3583">AA1340+AA1343</f>
        <v>0</v>
      </c>
      <c r="AB1339" s="21">
        <f t="shared" si="3443"/>
        <v>82555.05</v>
      </c>
      <c r="AC1339" s="9">
        <f t="shared" ref="AC1339:AD1339" si="3584">AC1340+AC1343</f>
        <v>0</v>
      </c>
      <c r="AD1339" s="9">
        <f t="shared" si="3584"/>
        <v>0</v>
      </c>
      <c r="AE1339" s="34">
        <f t="shared" si="3421"/>
        <v>82555.05</v>
      </c>
      <c r="AF1339" s="9">
        <f t="shared" ref="AF1339" si="3585">AF1340+AF1343</f>
        <v>0</v>
      </c>
      <c r="AG1339" s="34">
        <f t="shared" si="3422"/>
        <v>82555.05</v>
      </c>
      <c r="AH1339" s="9">
        <f t="shared" ref="AH1339:AJ1339" si="3586">AH1340+AH1343</f>
        <v>-1584.37</v>
      </c>
      <c r="AI1339" s="9">
        <f t="shared" si="3586"/>
        <v>0</v>
      </c>
      <c r="AJ1339" s="9">
        <f t="shared" si="3586"/>
        <v>0</v>
      </c>
      <c r="AK1339" s="21">
        <f t="shared" si="3558"/>
        <v>80970.680000000008</v>
      </c>
      <c r="AL1339" s="21">
        <f t="shared" si="3559"/>
        <v>27855</v>
      </c>
      <c r="AM1339" s="21">
        <f t="shared" si="3559"/>
        <v>0</v>
      </c>
      <c r="AN1339" s="9">
        <f t="shared" ref="AN1339" si="3587">AN1340+AN1343</f>
        <v>0</v>
      </c>
      <c r="AO1339" s="21">
        <f t="shared" si="3560"/>
        <v>80970.680000000008</v>
      </c>
      <c r="AP1339" s="9">
        <f t="shared" ref="AP1339:AR1339" si="3588">AP1340+AP1343</f>
        <v>-75204.899999999994</v>
      </c>
      <c r="AQ1339" s="9">
        <f t="shared" si="3588"/>
        <v>39378.959000000003</v>
      </c>
      <c r="AR1339" s="9">
        <f t="shared" si="3588"/>
        <v>0</v>
      </c>
      <c r="AS1339" s="20">
        <f t="shared" si="3543"/>
        <v>5765.7800000000134</v>
      </c>
      <c r="AT1339" s="20">
        <f t="shared" si="3557"/>
        <v>67233.959000000003</v>
      </c>
      <c r="AU1339" s="20">
        <f t="shared" si="3557"/>
        <v>0</v>
      </c>
      <c r="AV1339" s="9">
        <f t="shared" ref="AV1339:AX1339" si="3589">AV1340+AV1343</f>
        <v>1472.2280000000001</v>
      </c>
      <c r="AW1339" s="9">
        <f t="shared" si="3589"/>
        <v>0</v>
      </c>
      <c r="AX1339" s="9">
        <f t="shared" si="3589"/>
        <v>0</v>
      </c>
      <c r="AY1339" s="21">
        <f t="shared" si="3493"/>
        <v>7238.0080000000135</v>
      </c>
      <c r="AZ1339" s="21">
        <f t="shared" si="3494"/>
        <v>67233.959000000003</v>
      </c>
      <c r="BA1339" s="21">
        <f t="shared" si="3495"/>
        <v>0</v>
      </c>
      <c r="BB1339" s="9">
        <f t="shared" ref="BB1339" si="3590">BB1340+BB1343</f>
        <v>0</v>
      </c>
      <c r="BC1339" s="21">
        <f t="shared" si="3562"/>
        <v>7238.0080000000135</v>
      </c>
      <c r="BD1339" s="9">
        <f t="shared" ref="BD1339:BE1339" si="3591">BD1340+BD1343</f>
        <v>350</v>
      </c>
      <c r="BE1339" s="9">
        <f t="shared" si="3591"/>
        <v>0</v>
      </c>
      <c r="BF1339" s="21">
        <f t="shared" si="3525"/>
        <v>7588.0080000000135</v>
      </c>
      <c r="BG1339" s="21">
        <f t="shared" si="3526"/>
        <v>67233.959000000003</v>
      </c>
      <c r="BH1339" s="9">
        <f t="shared" ref="BH1339:BI1339" si="3592">BH1340+BH1343</f>
        <v>0</v>
      </c>
      <c r="BI1339" s="9">
        <f t="shared" si="3592"/>
        <v>0</v>
      </c>
      <c r="BJ1339" s="21">
        <f t="shared" si="3528"/>
        <v>7588.0080000000135</v>
      </c>
      <c r="BK1339" s="21">
        <f t="shared" si="3529"/>
        <v>67233.959000000003</v>
      </c>
      <c r="BL1339" s="9">
        <f t="shared" ref="BL1339" si="3593">BL1340+BL1343</f>
        <v>0</v>
      </c>
      <c r="BM1339" s="21">
        <f t="shared" si="3491"/>
        <v>7588.0080000000135</v>
      </c>
      <c r="BN1339" s="9">
        <f t="shared" ref="BN1339" si="3594">BN1340+BN1343</f>
        <v>0</v>
      </c>
      <c r="BO1339" s="21">
        <f t="shared" si="3492"/>
        <v>7588.0080000000135</v>
      </c>
      <c r="BP1339" s="9">
        <f t="shared" ref="BP1339" si="3595">BP1340+BP1343</f>
        <v>0</v>
      </c>
      <c r="BQ1339" s="21">
        <f t="shared" si="3487"/>
        <v>7588.0080000000135</v>
      </c>
      <c r="BR1339" s="9">
        <f t="shared" ref="BR1339" si="3596">BR1340+BR1343</f>
        <v>0</v>
      </c>
      <c r="BS1339" s="33">
        <f t="shared" si="3467"/>
        <v>7588.0080000000135</v>
      </c>
      <c r="BT1339" s="9">
        <f t="shared" si="3583"/>
        <v>0</v>
      </c>
    </row>
    <row r="1340" spans="1:72" ht="31.2" x14ac:dyDescent="0.3">
      <c r="A1340" s="1" t="s">
        <v>228</v>
      </c>
      <c r="B1340" s="1" t="s">
        <v>6</v>
      </c>
      <c r="C1340" s="1"/>
      <c r="D1340" s="1"/>
      <c r="E1340" s="2" t="s">
        <v>730</v>
      </c>
      <c r="F1340" s="3">
        <f>F1341</f>
        <v>5115.3999999999996</v>
      </c>
      <c r="G1340" s="3">
        <f t="shared" ref="G1340:BT1341" si="3597">G1341</f>
        <v>5115.3999999999996</v>
      </c>
      <c r="H1340" s="3">
        <f t="shared" si="3597"/>
        <v>0</v>
      </c>
      <c r="I1340" s="3">
        <f t="shared" si="3597"/>
        <v>0</v>
      </c>
      <c r="J1340" s="3">
        <f t="shared" si="3597"/>
        <v>0</v>
      </c>
      <c r="K1340" s="3">
        <f t="shared" si="3597"/>
        <v>0</v>
      </c>
      <c r="L1340" s="18">
        <f t="shared" si="3444"/>
        <v>5115.3999999999996</v>
      </c>
      <c r="M1340" s="18">
        <f t="shared" si="3444"/>
        <v>5115.3999999999996</v>
      </c>
      <c r="N1340" s="18">
        <f t="shared" si="3444"/>
        <v>0</v>
      </c>
      <c r="O1340" s="9">
        <f t="shared" si="3597"/>
        <v>0</v>
      </c>
      <c r="P1340" s="9">
        <f t="shared" si="3597"/>
        <v>0</v>
      </c>
      <c r="Q1340" s="9">
        <f t="shared" si="3597"/>
        <v>0</v>
      </c>
      <c r="R1340" s="21">
        <f t="shared" si="3556"/>
        <v>5115.3999999999996</v>
      </c>
      <c r="S1340" s="21">
        <f t="shared" si="3556"/>
        <v>5115.3999999999996</v>
      </c>
      <c r="T1340" s="21">
        <f t="shared" si="3556"/>
        <v>0</v>
      </c>
      <c r="U1340" s="9">
        <f t="shared" si="3597"/>
        <v>0</v>
      </c>
      <c r="V1340" s="9">
        <f t="shared" si="3597"/>
        <v>0</v>
      </c>
      <c r="W1340" s="9">
        <f t="shared" si="3597"/>
        <v>0</v>
      </c>
      <c r="X1340" s="21">
        <f t="shared" si="3445"/>
        <v>5115.3999999999996</v>
      </c>
      <c r="Y1340" s="21">
        <f t="shared" si="3445"/>
        <v>5115.3999999999996</v>
      </c>
      <c r="Z1340" s="21">
        <f t="shared" si="3445"/>
        <v>0</v>
      </c>
      <c r="AA1340" s="9">
        <f t="shared" si="3597"/>
        <v>0</v>
      </c>
      <c r="AB1340" s="21">
        <f t="shared" si="3443"/>
        <v>5115.3999999999996</v>
      </c>
      <c r="AC1340" s="9">
        <f t="shared" si="3597"/>
        <v>0</v>
      </c>
      <c r="AD1340" s="9">
        <f t="shared" si="3597"/>
        <v>0</v>
      </c>
      <c r="AE1340" s="34">
        <f t="shared" si="3421"/>
        <v>5115.3999999999996</v>
      </c>
      <c r="AF1340" s="9">
        <f t="shared" si="3597"/>
        <v>0</v>
      </c>
      <c r="AG1340" s="34">
        <f t="shared" si="3422"/>
        <v>5115.3999999999996</v>
      </c>
      <c r="AH1340" s="9">
        <f t="shared" si="3597"/>
        <v>-1584.37</v>
      </c>
      <c r="AI1340" s="9">
        <f t="shared" si="3597"/>
        <v>0</v>
      </c>
      <c r="AJ1340" s="9">
        <f t="shared" si="3597"/>
        <v>0</v>
      </c>
      <c r="AK1340" s="21">
        <f t="shared" si="3558"/>
        <v>3531.0299999999997</v>
      </c>
      <c r="AL1340" s="21">
        <f t="shared" si="3559"/>
        <v>5115.3999999999996</v>
      </c>
      <c r="AM1340" s="21">
        <f t="shared" si="3559"/>
        <v>0</v>
      </c>
      <c r="AN1340" s="9">
        <f t="shared" si="3597"/>
        <v>0</v>
      </c>
      <c r="AO1340" s="21">
        <f t="shared" si="3560"/>
        <v>3531.0299999999997</v>
      </c>
      <c r="AP1340" s="9">
        <f t="shared" si="3597"/>
        <v>0</v>
      </c>
      <c r="AQ1340" s="9">
        <f t="shared" si="3597"/>
        <v>0</v>
      </c>
      <c r="AR1340" s="9">
        <f t="shared" si="3597"/>
        <v>0</v>
      </c>
      <c r="AS1340" s="21">
        <f t="shared" si="3543"/>
        <v>3531.0299999999997</v>
      </c>
      <c r="AT1340" s="21">
        <f t="shared" si="3557"/>
        <v>5115.3999999999996</v>
      </c>
      <c r="AU1340" s="21">
        <f t="shared" si="3557"/>
        <v>0</v>
      </c>
      <c r="AV1340" s="9">
        <f t="shared" si="3597"/>
        <v>0</v>
      </c>
      <c r="AW1340" s="9">
        <f t="shared" si="3597"/>
        <v>0</v>
      </c>
      <c r="AX1340" s="9">
        <f t="shared" si="3597"/>
        <v>0</v>
      </c>
      <c r="AY1340" s="21">
        <f t="shared" si="3493"/>
        <v>3531.0299999999997</v>
      </c>
      <c r="AZ1340" s="21">
        <f t="shared" si="3494"/>
        <v>5115.3999999999996</v>
      </c>
      <c r="BA1340" s="21">
        <f t="shared" si="3495"/>
        <v>0</v>
      </c>
      <c r="BB1340" s="9">
        <f t="shared" si="3597"/>
        <v>0</v>
      </c>
      <c r="BC1340" s="21">
        <f t="shared" si="3562"/>
        <v>3531.0299999999997</v>
      </c>
      <c r="BD1340" s="9">
        <f t="shared" si="3597"/>
        <v>200</v>
      </c>
      <c r="BE1340" s="9">
        <f t="shared" si="3597"/>
        <v>0</v>
      </c>
      <c r="BF1340" s="21">
        <f t="shared" si="3525"/>
        <v>3731.0299999999997</v>
      </c>
      <c r="BG1340" s="21">
        <f t="shared" si="3526"/>
        <v>5115.3999999999996</v>
      </c>
      <c r="BH1340" s="9">
        <f t="shared" si="3597"/>
        <v>0</v>
      </c>
      <c r="BI1340" s="9">
        <f t="shared" si="3597"/>
        <v>0</v>
      </c>
      <c r="BJ1340" s="21">
        <f t="shared" si="3528"/>
        <v>3731.0299999999997</v>
      </c>
      <c r="BK1340" s="21">
        <f t="shared" si="3529"/>
        <v>5115.3999999999996</v>
      </c>
      <c r="BL1340" s="9">
        <f t="shared" si="3597"/>
        <v>0</v>
      </c>
      <c r="BM1340" s="21">
        <f t="shared" si="3491"/>
        <v>3731.0299999999997</v>
      </c>
      <c r="BN1340" s="9">
        <f t="shared" si="3597"/>
        <v>0</v>
      </c>
      <c r="BO1340" s="21">
        <f t="shared" si="3492"/>
        <v>3731.0299999999997</v>
      </c>
      <c r="BP1340" s="9">
        <f t="shared" si="3597"/>
        <v>0</v>
      </c>
      <c r="BQ1340" s="21">
        <f t="shared" si="3487"/>
        <v>3731.0299999999997</v>
      </c>
      <c r="BR1340" s="9">
        <f t="shared" si="3597"/>
        <v>0</v>
      </c>
      <c r="BS1340" s="33">
        <f t="shared" si="3467"/>
        <v>3731.0299999999997</v>
      </c>
      <c r="BT1340" s="9">
        <f t="shared" si="3597"/>
        <v>0</v>
      </c>
    </row>
    <row r="1341" spans="1:72" ht="46.8" x14ac:dyDescent="0.3">
      <c r="A1341" s="1" t="s">
        <v>228</v>
      </c>
      <c r="B1341" s="1" t="s">
        <v>167</v>
      </c>
      <c r="C1341" s="1"/>
      <c r="D1341" s="1"/>
      <c r="E1341" s="2" t="s">
        <v>731</v>
      </c>
      <c r="F1341" s="3">
        <f>F1342</f>
        <v>5115.3999999999996</v>
      </c>
      <c r="G1341" s="3">
        <f t="shared" si="3597"/>
        <v>5115.3999999999996</v>
      </c>
      <c r="H1341" s="3">
        <f t="shared" si="3597"/>
        <v>0</v>
      </c>
      <c r="I1341" s="3">
        <f t="shared" si="3597"/>
        <v>0</v>
      </c>
      <c r="J1341" s="3">
        <f t="shared" si="3597"/>
        <v>0</v>
      </c>
      <c r="K1341" s="3">
        <f t="shared" si="3597"/>
        <v>0</v>
      </c>
      <c r="L1341" s="18">
        <f t="shared" si="3444"/>
        <v>5115.3999999999996</v>
      </c>
      <c r="M1341" s="18">
        <f t="shared" si="3444"/>
        <v>5115.3999999999996</v>
      </c>
      <c r="N1341" s="18">
        <f t="shared" si="3444"/>
        <v>0</v>
      </c>
      <c r="O1341" s="9">
        <f t="shared" si="3597"/>
        <v>0</v>
      </c>
      <c r="P1341" s="9">
        <f t="shared" si="3597"/>
        <v>0</v>
      </c>
      <c r="Q1341" s="9">
        <f t="shared" si="3597"/>
        <v>0</v>
      </c>
      <c r="R1341" s="21">
        <f t="shared" si="3556"/>
        <v>5115.3999999999996</v>
      </c>
      <c r="S1341" s="21">
        <f t="shared" si="3556"/>
        <v>5115.3999999999996</v>
      </c>
      <c r="T1341" s="21">
        <f t="shared" si="3556"/>
        <v>0</v>
      </c>
      <c r="U1341" s="9">
        <f t="shared" si="3597"/>
        <v>0</v>
      </c>
      <c r="V1341" s="9">
        <f t="shared" si="3597"/>
        <v>0</v>
      </c>
      <c r="W1341" s="9">
        <f t="shared" si="3597"/>
        <v>0</v>
      </c>
      <c r="X1341" s="21">
        <f t="shared" si="3445"/>
        <v>5115.3999999999996</v>
      </c>
      <c r="Y1341" s="21">
        <f t="shared" si="3445"/>
        <v>5115.3999999999996</v>
      </c>
      <c r="Z1341" s="21">
        <f t="shared" si="3445"/>
        <v>0</v>
      </c>
      <c r="AA1341" s="9">
        <f t="shared" si="3597"/>
        <v>0</v>
      </c>
      <c r="AB1341" s="21">
        <f t="shared" si="3443"/>
        <v>5115.3999999999996</v>
      </c>
      <c r="AC1341" s="9">
        <f t="shared" si="3597"/>
        <v>0</v>
      </c>
      <c r="AD1341" s="9">
        <f t="shared" si="3597"/>
        <v>0</v>
      </c>
      <c r="AE1341" s="34">
        <f t="shared" si="3421"/>
        <v>5115.3999999999996</v>
      </c>
      <c r="AF1341" s="9">
        <f t="shared" si="3597"/>
        <v>0</v>
      </c>
      <c r="AG1341" s="34">
        <f t="shared" si="3422"/>
        <v>5115.3999999999996</v>
      </c>
      <c r="AH1341" s="9">
        <f t="shared" si="3597"/>
        <v>-1584.37</v>
      </c>
      <c r="AI1341" s="9">
        <f t="shared" si="3597"/>
        <v>0</v>
      </c>
      <c r="AJ1341" s="9">
        <f t="shared" si="3597"/>
        <v>0</v>
      </c>
      <c r="AK1341" s="21">
        <f t="shared" si="3558"/>
        <v>3531.0299999999997</v>
      </c>
      <c r="AL1341" s="21">
        <f t="shared" si="3559"/>
        <v>5115.3999999999996</v>
      </c>
      <c r="AM1341" s="21">
        <f t="shared" si="3559"/>
        <v>0</v>
      </c>
      <c r="AN1341" s="9">
        <f t="shared" si="3597"/>
        <v>0</v>
      </c>
      <c r="AO1341" s="21">
        <f t="shared" si="3560"/>
        <v>3531.0299999999997</v>
      </c>
      <c r="AP1341" s="9">
        <f t="shared" si="3597"/>
        <v>0</v>
      </c>
      <c r="AQ1341" s="9">
        <f t="shared" si="3597"/>
        <v>0</v>
      </c>
      <c r="AR1341" s="9">
        <f t="shared" si="3597"/>
        <v>0</v>
      </c>
      <c r="AS1341" s="21">
        <f t="shared" si="3543"/>
        <v>3531.0299999999997</v>
      </c>
      <c r="AT1341" s="21">
        <f t="shared" si="3557"/>
        <v>5115.3999999999996</v>
      </c>
      <c r="AU1341" s="21">
        <f t="shared" si="3557"/>
        <v>0</v>
      </c>
      <c r="AV1341" s="9">
        <f t="shared" si="3597"/>
        <v>0</v>
      </c>
      <c r="AW1341" s="9">
        <f t="shared" si="3597"/>
        <v>0</v>
      </c>
      <c r="AX1341" s="9">
        <f t="shared" si="3597"/>
        <v>0</v>
      </c>
      <c r="AY1341" s="21">
        <f t="shared" si="3493"/>
        <v>3531.0299999999997</v>
      </c>
      <c r="AZ1341" s="21">
        <f t="shared" si="3494"/>
        <v>5115.3999999999996</v>
      </c>
      <c r="BA1341" s="21">
        <f t="shared" si="3495"/>
        <v>0</v>
      </c>
      <c r="BB1341" s="9">
        <f t="shared" si="3597"/>
        <v>0</v>
      </c>
      <c r="BC1341" s="21">
        <f t="shared" si="3562"/>
        <v>3531.0299999999997</v>
      </c>
      <c r="BD1341" s="9">
        <f t="shared" si="3597"/>
        <v>200</v>
      </c>
      <c r="BE1341" s="9">
        <f t="shared" si="3597"/>
        <v>0</v>
      </c>
      <c r="BF1341" s="21">
        <f t="shared" si="3525"/>
        <v>3731.0299999999997</v>
      </c>
      <c r="BG1341" s="21">
        <f t="shared" si="3526"/>
        <v>5115.3999999999996</v>
      </c>
      <c r="BH1341" s="9">
        <f t="shared" si="3597"/>
        <v>0</v>
      </c>
      <c r="BI1341" s="9">
        <f t="shared" si="3597"/>
        <v>0</v>
      </c>
      <c r="BJ1341" s="21">
        <f t="shared" si="3528"/>
        <v>3731.0299999999997</v>
      </c>
      <c r="BK1341" s="21">
        <f t="shared" si="3529"/>
        <v>5115.3999999999996</v>
      </c>
      <c r="BL1341" s="9">
        <f t="shared" si="3597"/>
        <v>0</v>
      </c>
      <c r="BM1341" s="21">
        <f t="shared" si="3491"/>
        <v>3731.0299999999997</v>
      </c>
      <c r="BN1341" s="9">
        <f t="shared" si="3597"/>
        <v>0</v>
      </c>
      <c r="BO1341" s="21">
        <f t="shared" si="3492"/>
        <v>3731.0299999999997</v>
      </c>
      <c r="BP1341" s="9">
        <f t="shared" si="3597"/>
        <v>0</v>
      </c>
      <c r="BQ1341" s="21">
        <f t="shared" si="3487"/>
        <v>3731.0299999999997</v>
      </c>
      <c r="BR1341" s="9">
        <f t="shared" si="3597"/>
        <v>0</v>
      </c>
      <c r="BS1341" s="33">
        <f t="shared" si="3467"/>
        <v>3731.0299999999997</v>
      </c>
      <c r="BT1341" s="9">
        <f t="shared" si="3597"/>
        <v>0</v>
      </c>
    </row>
    <row r="1342" spans="1:72" x14ac:dyDescent="0.3">
      <c r="A1342" s="1" t="s">
        <v>228</v>
      </c>
      <c r="B1342" s="1">
        <v>240</v>
      </c>
      <c r="C1342" s="1" t="s">
        <v>58</v>
      </c>
      <c r="D1342" s="1" t="s">
        <v>73</v>
      </c>
      <c r="E1342" s="2" t="s">
        <v>762</v>
      </c>
      <c r="F1342" s="3">
        <v>5115.3999999999996</v>
      </c>
      <c r="G1342" s="3">
        <v>5115.3999999999996</v>
      </c>
      <c r="H1342" s="3">
        <v>0</v>
      </c>
      <c r="I1342" s="3"/>
      <c r="J1342" s="3"/>
      <c r="K1342" s="3"/>
      <c r="L1342" s="18">
        <f t="shared" si="3444"/>
        <v>5115.3999999999996</v>
      </c>
      <c r="M1342" s="18">
        <f t="shared" si="3444"/>
        <v>5115.3999999999996</v>
      </c>
      <c r="N1342" s="18">
        <f t="shared" si="3444"/>
        <v>0</v>
      </c>
      <c r="O1342" s="9"/>
      <c r="P1342" s="9"/>
      <c r="Q1342" s="9"/>
      <c r="R1342" s="21">
        <f t="shared" si="3556"/>
        <v>5115.3999999999996</v>
      </c>
      <c r="S1342" s="21">
        <f t="shared" si="3556"/>
        <v>5115.3999999999996</v>
      </c>
      <c r="T1342" s="21">
        <f t="shared" si="3556"/>
        <v>0</v>
      </c>
      <c r="U1342" s="9"/>
      <c r="V1342" s="9"/>
      <c r="W1342" s="9"/>
      <c r="X1342" s="21">
        <f t="shared" si="3445"/>
        <v>5115.3999999999996</v>
      </c>
      <c r="Y1342" s="21">
        <f t="shared" si="3445"/>
        <v>5115.3999999999996</v>
      </c>
      <c r="Z1342" s="21">
        <f t="shared" si="3445"/>
        <v>0</v>
      </c>
      <c r="AA1342" s="9"/>
      <c r="AB1342" s="21">
        <f t="shared" si="3443"/>
        <v>5115.3999999999996</v>
      </c>
      <c r="AC1342" s="9"/>
      <c r="AD1342" s="9"/>
      <c r="AE1342" s="34">
        <f t="shared" si="3421"/>
        <v>5115.3999999999996</v>
      </c>
      <c r="AF1342" s="9"/>
      <c r="AG1342" s="34">
        <f t="shared" si="3422"/>
        <v>5115.3999999999996</v>
      </c>
      <c r="AH1342" s="9">
        <v>-1584.37</v>
      </c>
      <c r="AI1342" s="9"/>
      <c r="AJ1342" s="9"/>
      <c r="AK1342" s="21">
        <f t="shared" si="3558"/>
        <v>3531.0299999999997</v>
      </c>
      <c r="AL1342" s="21">
        <f t="shared" si="3559"/>
        <v>5115.3999999999996</v>
      </c>
      <c r="AM1342" s="21">
        <f t="shared" si="3559"/>
        <v>0</v>
      </c>
      <c r="AN1342" s="9"/>
      <c r="AO1342" s="21">
        <f t="shared" si="3560"/>
        <v>3531.0299999999997</v>
      </c>
      <c r="AP1342" s="9"/>
      <c r="AQ1342" s="9"/>
      <c r="AR1342" s="9"/>
      <c r="AS1342" s="21">
        <f t="shared" si="3543"/>
        <v>3531.0299999999997</v>
      </c>
      <c r="AT1342" s="21">
        <f t="shared" si="3557"/>
        <v>5115.3999999999996</v>
      </c>
      <c r="AU1342" s="21">
        <f t="shared" si="3557"/>
        <v>0</v>
      </c>
      <c r="AV1342" s="9"/>
      <c r="AW1342" s="9"/>
      <c r="AX1342" s="9"/>
      <c r="AY1342" s="21">
        <f t="shared" si="3493"/>
        <v>3531.0299999999997</v>
      </c>
      <c r="AZ1342" s="21">
        <f t="shared" si="3494"/>
        <v>5115.3999999999996</v>
      </c>
      <c r="BA1342" s="21">
        <f t="shared" si="3495"/>
        <v>0</v>
      </c>
      <c r="BB1342" s="9"/>
      <c r="BC1342" s="21">
        <f t="shared" si="3562"/>
        <v>3531.0299999999997</v>
      </c>
      <c r="BD1342" s="9">
        <v>200</v>
      </c>
      <c r="BE1342" s="9"/>
      <c r="BF1342" s="21">
        <f t="shared" si="3525"/>
        <v>3731.0299999999997</v>
      </c>
      <c r="BG1342" s="21">
        <f t="shared" si="3526"/>
        <v>5115.3999999999996</v>
      </c>
      <c r="BH1342" s="9"/>
      <c r="BI1342" s="9"/>
      <c r="BJ1342" s="21">
        <f t="shared" si="3528"/>
        <v>3731.0299999999997</v>
      </c>
      <c r="BK1342" s="21">
        <f t="shared" si="3529"/>
        <v>5115.3999999999996</v>
      </c>
      <c r="BL1342" s="9"/>
      <c r="BM1342" s="21">
        <f t="shared" si="3491"/>
        <v>3731.0299999999997</v>
      </c>
      <c r="BN1342" s="9"/>
      <c r="BO1342" s="21">
        <f t="shared" si="3492"/>
        <v>3731.0299999999997</v>
      </c>
      <c r="BP1342" s="9"/>
      <c r="BQ1342" s="21">
        <f t="shared" si="3487"/>
        <v>3731.0299999999997</v>
      </c>
      <c r="BR1342" s="9"/>
      <c r="BS1342" s="33">
        <f t="shared" si="3467"/>
        <v>3731.0299999999997</v>
      </c>
      <c r="BT1342" s="9"/>
    </row>
    <row r="1343" spans="1:72" ht="46.8" x14ac:dyDescent="0.3">
      <c r="A1343" s="1" t="s">
        <v>228</v>
      </c>
      <c r="B1343" s="1" t="s">
        <v>14</v>
      </c>
      <c r="C1343" s="1"/>
      <c r="D1343" s="1"/>
      <c r="E1343" s="2" t="s">
        <v>737</v>
      </c>
      <c r="F1343" s="3">
        <f>F1344</f>
        <v>58604.9</v>
      </c>
      <c r="G1343" s="3">
        <f t="shared" ref="G1343:BT1344" si="3598">G1344</f>
        <v>22739.599999999999</v>
      </c>
      <c r="H1343" s="3">
        <f t="shared" si="3598"/>
        <v>0</v>
      </c>
      <c r="I1343" s="3">
        <f t="shared" si="3598"/>
        <v>0</v>
      </c>
      <c r="J1343" s="3">
        <f t="shared" si="3598"/>
        <v>0</v>
      </c>
      <c r="K1343" s="3">
        <f t="shared" si="3598"/>
        <v>0</v>
      </c>
      <c r="L1343" s="18">
        <f t="shared" si="3444"/>
        <v>58604.9</v>
      </c>
      <c r="M1343" s="18">
        <f t="shared" si="3444"/>
        <v>22739.599999999999</v>
      </c>
      <c r="N1343" s="18">
        <f t="shared" si="3444"/>
        <v>0</v>
      </c>
      <c r="O1343" s="9">
        <f t="shared" si="3598"/>
        <v>0</v>
      </c>
      <c r="P1343" s="9">
        <f t="shared" si="3598"/>
        <v>0</v>
      </c>
      <c r="Q1343" s="9">
        <f t="shared" si="3598"/>
        <v>0</v>
      </c>
      <c r="R1343" s="21">
        <f t="shared" si="3556"/>
        <v>58604.9</v>
      </c>
      <c r="S1343" s="21">
        <f t="shared" si="3556"/>
        <v>22739.599999999999</v>
      </c>
      <c r="T1343" s="21">
        <f t="shared" si="3556"/>
        <v>0</v>
      </c>
      <c r="U1343" s="9">
        <f t="shared" si="3598"/>
        <v>18834.75</v>
      </c>
      <c r="V1343" s="9">
        <f t="shared" si="3598"/>
        <v>0</v>
      </c>
      <c r="W1343" s="9">
        <f t="shared" si="3598"/>
        <v>0</v>
      </c>
      <c r="X1343" s="21">
        <f t="shared" si="3445"/>
        <v>77439.649999999994</v>
      </c>
      <c r="Y1343" s="21">
        <f t="shared" si="3445"/>
        <v>22739.599999999999</v>
      </c>
      <c r="Z1343" s="21">
        <f t="shared" si="3445"/>
        <v>0</v>
      </c>
      <c r="AA1343" s="9">
        <f t="shared" si="3598"/>
        <v>0</v>
      </c>
      <c r="AB1343" s="21">
        <f t="shared" si="3443"/>
        <v>77439.649999999994</v>
      </c>
      <c r="AC1343" s="9">
        <f t="shared" si="3598"/>
        <v>0</v>
      </c>
      <c r="AD1343" s="9">
        <f t="shared" si="3598"/>
        <v>0</v>
      </c>
      <c r="AE1343" s="34">
        <f t="shared" si="3421"/>
        <v>77439.649999999994</v>
      </c>
      <c r="AF1343" s="9">
        <f t="shared" si="3598"/>
        <v>0</v>
      </c>
      <c r="AG1343" s="34">
        <f t="shared" si="3422"/>
        <v>77439.649999999994</v>
      </c>
      <c r="AH1343" s="9">
        <f t="shared" si="3598"/>
        <v>0</v>
      </c>
      <c r="AI1343" s="9">
        <f t="shared" si="3598"/>
        <v>0</v>
      </c>
      <c r="AJ1343" s="9">
        <f t="shared" si="3598"/>
        <v>0</v>
      </c>
      <c r="AK1343" s="21">
        <f t="shared" si="3558"/>
        <v>77439.649999999994</v>
      </c>
      <c r="AL1343" s="21">
        <f t="shared" si="3559"/>
        <v>22739.599999999999</v>
      </c>
      <c r="AM1343" s="21">
        <f t="shared" si="3559"/>
        <v>0</v>
      </c>
      <c r="AN1343" s="9">
        <f t="shared" si="3598"/>
        <v>0</v>
      </c>
      <c r="AO1343" s="21">
        <f t="shared" si="3560"/>
        <v>77439.649999999994</v>
      </c>
      <c r="AP1343" s="9">
        <f t="shared" si="3598"/>
        <v>-75204.899999999994</v>
      </c>
      <c r="AQ1343" s="9">
        <f t="shared" si="3598"/>
        <v>39378.959000000003</v>
      </c>
      <c r="AR1343" s="9">
        <f t="shared" si="3598"/>
        <v>0</v>
      </c>
      <c r="AS1343" s="21">
        <f t="shared" si="3543"/>
        <v>2234.75</v>
      </c>
      <c r="AT1343" s="21">
        <f t="shared" si="3557"/>
        <v>62118.559000000001</v>
      </c>
      <c r="AU1343" s="21">
        <f t="shared" si="3557"/>
        <v>0</v>
      </c>
      <c r="AV1343" s="9">
        <f t="shared" si="3598"/>
        <v>1472.2280000000001</v>
      </c>
      <c r="AW1343" s="9">
        <f t="shared" si="3598"/>
        <v>0</v>
      </c>
      <c r="AX1343" s="9">
        <f t="shared" si="3598"/>
        <v>0</v>
      </c>
      <c r="AY1343" s="21">
        <f t="shared" si="3493"/>
        <v>3706.9780000000001</v>
      </c>
      <c r="AZ1343" s="21">
        <f t="shared" si="3494"/>
        <v>62118.559000000001</v>
      </c>
      <c r="BA1343" s="21">
        <f t="shared" si="3495"/>
        <v>0</v>
      </c>
      <c r="BB1343" s="9">
        <f t="shared" si="3598"/>
        <v>0</v>
      </c>
      <c r="BC1343" s="21">
        <f t="shared" si="3562"/>
        <v>3706.9780000000001</v>
      </c>
      <c r="BD1343" s="9">
        <f t="shared" si="3598"/>
        <v>150</v>
      </c>
      <c r="BE1343" s="9">
        <f t="shared" si="3598"/>
        <v>0</v>
      </c>
      <c r="BF1343" s="21">
        <f t="shared" si="3525"/>
        <v>3856.9780000000001</v>
      </c>
      <c r="BG1343" s="21">
        <f t="shared" si="3526"/>
        <v>62118.559000000001</v>
      </c>
      <c r="BH1343" s="9">
        <f t="shared" si="3598"/>
        <v>0</v>
      </c>
      <c r="BI1343" s="9">
        <f t="shared" si="3598"/>
        <v>0</v>
      </c>
      <c r="BJ1343" s="21">
        <f t="shared" si="3528"/>
        <v>3856.9780000000001</v>
      </c>
      <c r="BK1343" s="21">
        <f t="shared" si="3529"/>
        <v>62118.559000000001</v>
      </c>
      <c r="BL1343" s="9">
        <f t="shared" si="3598"/>
        <v>0</v>
      </c>
      <c r="BM1343" s="21">
        <f t="shared" si="3491"/>
        <v>3856.9780000000001</v>
      </c>
      <c r="BN1343" s="9">
        <f t="shared" si="3598"/>
        <v>0</v>
      </c>
      <c r="BO1343" s="21">
        <f t="shared" si="3492"/>
        <v>3856.9780000000001</v>
      </c>
      <c r="BP1343" s="9">
        <f t="shared" si="3598"/>
        <v>0</v>
      </c>
      <c r="BQ1343" s="21">
        <f t="shared" si="3487"/>
        <v>3856.9780000000001</v>
      </c>
      <c r="BR1343" s="9">
        <f t="shared" si="3598"/>
        <v>0</v>
      </c>
      <c r="BS1343" s="33">
        <f t="shared" si="3467"/>
        <v>3856.9780000000001</v>
      </c>
      <c r="BT1343" s="9">
        <f t="shared" si="3598"/>
        <v>0</v>
      </c>
    </row>
    <row r="1344" spans="1:72" x14ac:dyDescent="0.3">
      <c r="A1344" s="1" t="s">
        <v>228</v>
      </c>
      <c r="B1344" s="1" t="s">
        <v>330</v>
      </c>
      <c r="C1344" s="1"/>
      <c r="D1344" s="1"/>
      <c r="E1344" s="2" t="s">
        <v>738</v>
      </c>
      <c r="F1344" s="3">
        <f>F1345</f>
        <v>58604.9</v>
      </c>
      <c r="G1344" s="3">
        <f t="shared" si="3598"/>
        <v>22739.599999999999</v>
      </c>
      <c r="H1344" s="3">
        <f t="shared" si="3598"/>
        <v>0</v>
      </c>
      <c r="I1344" s="3">
        <f t="shared" si="3598"/>
        <v>0</v>
      </c>
      <c r="J1344" s="3">
        <f t="shared" si="3598"/>
        <v>0</v>
      </c>
      <c r="K1344" s="3">
        <f t="shared" si="3598"/>
        <v>0</v>
      </c>
      <c r="L1344" s="18">
        <f t="shared" si="3444"/>
        <v>58604.9</v>
      </c>
      <c r="M1344" s="18">
        <f t="shared" si="3444"/>
        <v>22739.599999999999</v>
      </c>
      <c r="N1344" s="18">
        <f t="shared" si="3444"/>
        <v>0</v>
      </c>
      <c r="O1344" s="9">
        <f t="shared" si="3598"/>
        <v>0</v>
      </c>
      <c r="P1344" s="9">
        <f t="shared" si="3598"/>
        <v>0</v>
      </c>
      <c r="Q1344" s="9">
        <f t="shared" si="3598"/>
        <v>0</v>
      </c>
      <c r="R1344" s="21">
        <f t="shared" si="3556"/>
        <v>58604.9</v>
      </c>
      <c r="S1344" s="21">
        <f t="shared" si="3556"/>
        <v>22739.599999999999</v>
      </c>
      <c r="T1344" s="21">
        <f t="shared" si="3556"/>
        <v>0</v>
      </c>
      <c r="U1344" s="9">
        <f t="shared" si="3598"/>
        <v>18834.75</v>
      </c>
      <c r="V1344" s="9">
        <f t="shared" si="3598"/>
        <v>0</v>
      </c>
      <c r="W1344" s="9">
        <f t="shared" si="3598"/>
        <v>0</v>
      </c>
      <c r="X1344" s="21">
        <f t="shared" si="3445"/>
        <v>77439.649999999994</v>
      </c>
      <c r="Y1344" s="21">
        <f t="shared" si="3445"/>
        <v>22739.599999999999</v>
      </c>
      <c r="Z1344" s="21">
        <f t="shared" si="3445"/>
        <v>0</v>
      </c>
      <c r="AA1344" s="9">
        <f t="shared" si="3598"/>
        <v>0</v>
      </c>
      <c r="AB1344" s="21">
        <f t="shared" si="3443"/>
        <v>77439.649999999994</v>
      </c>
      <c r="AC1344" s="9">
        <f t="shared" si="3598"/>
        <v>0</v>
      </c>
      <c r="AD1344" s="9">
        <f t="shared" si="3598"/>
        <v>0</v>
      </c>
      <c r="AE1344" s="34">
        <f t="shared" si="3421"/>
        <v>77439.649999999994</v>
      </c>
      <c r="AF1344" s="9">
        <f t="shared" si="3598"/>
        <v>0</v>
      </c>
      <c r="AG1344" s="34">
        <f t="shared" si="3422"/>
        <v>77439.649999999994</v>
      </c>
      <c r="AH1344" s="9">
        <f t="shared" si="3598"/>
        <v>0</v>
      </c>
      <c r="AI1344" s="9">
        <f t="shared" si="3598"/>
        <v>0</v>
      </c>
      <c r="AJ1344" s="9">
        <f t="shared" si="3598"/>
        <v>0</v>
      </c>
      <c r="AK1344" s="21">
        <f t="shared" si="3558"/>
        <v>77439.649999999994</v>
      </c>
      <c r="AL1344" s="21">
        <f t="shared" si="3559"/>
        <v>22739.599999999999</v>
      </c>
      <c r="AM1344" s="21">
        <f t="shared" si="3559"/>
        <v>0</v>
      </c>
      <c r="AN1344" s="9">
        <f t="shared" si="3598"/>
        <v>0</v>
      </c>
      <c r="AO1344" s="21">
        <f t="shared" si="3560"/>
        <v>77439.649999999994</v>
      </c>
      <c r="AP1344" s="9">
        <f t="shared" si="3598"/>
        <v>-75204.899999999994</v>
      </c>
      <c r="AQ1344" s="9">
        <f t="shared" si="3598"/>
        <v>39378.959000000003</v>
      </c>
      <c r="AR1344" s="9">
        <f t="shared" si="3598"/>
        <v>0</v>
      </c>
      <c r="AS1344" s="21">
        <f t="shared" si="3543"/>
        <v>2234.75</v>
      </c>
      <c r="AT1344" s="21">
        <f t="shared" si="3557"/>
        <v>62118.559000000001</v>
      </c>
      <c r="AU1344" s="21">
        <f t="shared" si="3557"/>
        <v>0</v>
      </c>
      <c r="AV1344" s="9">
        <f t="shared" si="3598"/>
        <v>1472.2280000000001</v>
      </c>
      <c r="AW1344" s="9">
        <f t="shared" si="3598"/>
        <v>0</v>
      </c>
      <c r="AX1344" s="9">
        <f t="shared" si="3598"/>
        <v>0</v>
      </c>
      <c r="AY1344" s="21">
        <f t="shared" si="3493"/>
        <v>3706.9780000000001</v>
      </c>
      <c r="AZ1344" s="21">
        <f t="shared" si="3494"/>
        <v>62118.559000000001</v>
      </c>
      <c r="BA1344" s="21">
        <f t="shared" si="3495"/>
        <v>0</v>
      </c>
      <c r="BB1344" s="9">
        <f t="shared" si="3598"/>
        <v>0</v>
      </c>
      <c r="BC1344" s="21">
        <f t="shared" si="3562"/>
        <v>3706.9780000000001</v>
      </c>
      <c r="BD1344" s="9">
        <f t="shared" si="3598"/>
        <v>150</v>
      </c>
      <c r="BE1344" s="9">
        <f t="shared" si="3598"/>
        <v>0</v>
      </c>
      <c r="BF1344" s="21">
        <f t="shared" si="3525"/>
        <v>3856.9780000000001</v>
      </c>
      <c r="BG1344" s="21">
        <f t="shared" si="3526"/>
        <v>62118.559000000001</v>
      </c>
      <c r="BH1344" s="9">
        <f t="shared" si="3598"/>
        <v>0</v>
      </c>
      <c r="BI1344" s="9">
        <f t="shared" si="3598"/>
        <v>0</v>
      </c>
      <c r="BJ1344" s="21">
        <f t="shared" si="3528"/>
        <v>3856.9780000000001</v>
      </c>
      <c r="BK1344" s="21">
        <f t="shared" si="3529"/>
        <v>62118.559000000001</v>
      </c>
      <c r="BL1344" s="9">
        <f t="shared" si="3598"/>
        <v>0</v>
      </c>
      <c r="BM1344" s="21">
        <f t="shared" si="3491"/>
        <v>3856.9780000000001</v>
      </c>
      <c r="BN1344" s="9">
        <f t="shared" si="3598"/>
        <v>0</v>
      </c>
      <c r="BO1344" s="21">
        <f t="shared" si="3492"/>
        <v>3856.9780000000001</v>
      </c>
      <c r="BP1344" s="9">
        <f t="shared" si="3598"/>
        <v>0</v>
      </c>
      <c r="BQ1344" s="21">
        <f t="shared" si="3487"/>
        <v>3856.9780000000001</v>
      </c>
      <c r="BR1344" s="9">
        <f t="shared" si="3598"/>
        <v>0</v>
      </c>
      <c r="BS1344" s="33">
        <f t="shared" si="3467"/>
        <v>3856.9780000000001</v>
      </c>
      <c r="BT1344" s="9">
        <f t="shared" si="3598"/>
        <v>0</v>
      </c>
    </row>
    <row r="1345" spans="1:73" x14ac:dyDescent="0.3">
      <c r="A1345" s="1" t="s">
        <v>228</v>
      </c>
      <c r="B1345" s="1">
        <v>410</v>
      </c>
      <c r="C1345" s="1" t="s">
        <v>58</v>
      </c>
      <c r="D1345" s="1" t="s">
        <v>73</v>
      </c>
      <c r="E1345" s="2" t="s">
        <v>762</v>
      </c>
      <c r="F1345" s="3">
        <v>58604.9</v>
      </c>
      <c r="G1345" s="3">
        <v>22739.599999999999</v>
      </c>
      <c r="H1345" s="3">
        <v>0</v>
      </c>
      <c r="I1345" s="3"/>
      <c r="J1345" s="3"/>
      <c r="K1345" s="3"/>
      <c r="L1345" s="18">
        <f t="shared" si="3444"/>
        <v>58604.9</v>
      </c>
      <c r="M1345" s="18">
        <f t="shared" si="3444"/>
        <v>22739.599999999999</v>
      </c>
      <c r="N1345" s="18">
        <f t="shared" si="3444"/>
        <v>0</v>
      </c>
      <c r="O1345" s="9"/>
      <c r="P1345" s="9"/>
      <c r="Q1345" s="9"/>
      <c r="R1345" s="21">
        <f t="shared" si="3556"/>
        <v>58604.9</v>
      </c>
      <c r="S1345" s="21">
        <f t="shared" si="3556"/>
        <v>22739.599999999999</v>
      </c>
      <c r="T1345" s="21">
        <f t="shared" si="3556"/>
        <v>0</v>
      </c>
      <c r="U1345" s="9">
        <f>2234.75+16600</f>
        <v>18834.75</v>
      </c>
      <c r="V1345" s="9"/>
      <c r="W1345" s="9"/>
      <c r="X1345" s="21">
        <f t="shared" si="3445"/>
        <v>77439.649999999994</v>
      </c>
      <c r="Y1345" s="21">
        <f t="shared" si="3445"/>
        <v>22739.599999999999</v>
      </c>
      <c r="Z1345" s="21">
        <f t="shared" si="3445"/>
        <v>0</v>
      </c>
      <c r="AA1345" s="9"/>
      <c r="AB1345" s="21">
        <f t="shared" si="3443"/>
        <v>77439.649999999994</v>
      </c>
      <c r="AC1345" s="9"/>
      <c r="AD1345" s="9"/>
      <c r="AE1345" s="34">
        <f t="shared" ref="AE1345:AE1408" si="3599">AD1345+AC1345+AB1345</f>
        <v>77439.649999999994</v>
      </c>
      <c r="AF1345" s="9"/>
      <c r="AG1345" s="34">
        <f t="shared" ref="AG1345:AG1408" si="3600">AE1345+AF1345</f>
        <v>77439.649999999994</v>
      </c>
      <c r="AH1345" s="9"/>
      <c r="AI1345" s="9"/>
      <c r="AJ1345" s="9"/>
      <c r="AK1345" s="21">
        <f t="shared" si="3558"/>
        <v>77439.649999999994</v>
      </c>
      <c r="AL1345" s="21">
        <f t="shared" si="3559"/>
        <v>22739.599999999999</v>
      </c>
      <c r="AM1345" s="21">
        <f t="shared" si="3559"/>
        <v>0</v>
      </c>
      <c r="AN1345" s="9"/>
      <c r="AO1345" s="21">
        <f t="shared" si="3560"/>
        <v>77439.649999999994</v>
      </c>
      <c r="AP1345" s="9">
        <f>-39378.959-35825.941</f>
        <v>-75204.899999999994</v>
      </c>
      <c r="AQ1345" s="9">
        <v>39378.959000000003</v>
      </c>
      <c r="AR1345" s="9"/>
      <c r="AS1345" s="21">
        <f t="shared" si="3543"/>
        <v>2234.75</v>
      </c>
      <c r="AT1345" s="21">
        <f t="shared" si="3557"/>
        <v>62118.559000000001</v>
      </c>
      <c r="AU1345" s="21">
        <f t="shared" si="3557"/>
        <v>0</v>
      </c>
      <c r="AV1345" s="9">
        <v>1472.2280000000001</v>
      </c>
      <c r="AW1345" s="9"/>
      <c r="AX1345" s="9"/>
      <c r="AY1345" s="21">
        <f t="shared" si="3493"/>
        <v>3706.9780000000001</v>
      </c>
      <c r="AZ1345" s="21">
        <f t="shared" si="3494"/>
        <v>62118.559000000001</v>
      </c>
      <c r="BA1345" s="21">
        <f t="shared" si="3495"/>
        <v>0</v>
      </c>
      <c r="BB1345" s="9"/>
      <c r="BC1345" s="21">
        <f t="shared" si="3562"/>
        <v>3706.9780000000001</v>
      </c>
      <c r="BD1345" s="9">
        <v>150</v>
      </c>
      <c r="BE1345" s="9"/>
      <c r="BF1345" s="21">
        <f t="shared" si="3525"/>
        <v>3856.9780000000001</v>
      </c>
      <c r="BG1345" s="21">
        <f t="shared" si="3526"/>
        <v>62118.559000000001</v>
      </c>
      <c r="BH1345" s="9"/>
      <c r="BI1345" s="9"/>
      <c r="BJ1345" s="21">
        <f t="shared" si="3528"/>
        <v>3856.9780000000001</v>
      </c>
      <c r="BK1345" s="21">
        <f t="shared" si="3529"/>
        <v>62118.559000000001</v>
      </c>
      <c r="BL1345" s="9"/>
      <c r="BM1345" s="21">
        <f t="shared" si="3491"/>
        <v>3856.9780000000001</v>
      </c>
      <c r="BN1345" s="9"/>
      <c r="BO1345" s="21">
        <f t="shared" si="3492"/>
        <v>3856.9780000000001</v>
      </c>
      <c r="BP1345" s="9"/>
      <c r="BQ1345" s="21">
        <f t="shared" si="3487"/>
        <v>3856.9780000000001</v>
      </c>
      <c r="BR1345" s="9"/>
      <c r="BS1345" s="33">
        <f t="shared" si="3467"/>
        <v>3856.9780000000001</v>
      </c>
      <c r="BT1345" s="9"/>
    </row>
    <row r="1346" spans="1:73" ht="46.8" x14ac:dyDescent="0.3">
      <c r="A1346" s="1" t="s">
        <v>229</v>
      </c>
      <c r="B1346" s="1"/>
      <c r="C1346" s="1"/>
      <c r="D1346" s="1"/>
      <c r="E1346" s="2" t="s">
        <v>606</v>
      </c>
      <c r="F1346" s="3">
        <f>F1347</f>
        <v>124436.6</v>
      </c>
      <c r="G1346" s="3">
        <f t="shared" ref="G1346:BT1348" si="3601">G1347</f>
        <v>0</v>
      </c>
      <c r="H1346" s="3">
        <f t="shared" si="3601"/>
        <v>0</v>
      </c>
      <c r="I1346" s="3">
        <f t="shared" si="3601"/>
        <v>0</v>
      </c>
      <c r="J1346" s="3">
        <f t="shared" si="3601"/>
        <v>0</v>
      </c>
      <c r="K1346" s="3">
        <f t="shared" si="3601"/>
        <v>0</v>
      </c>
      <c r="L1346" s="18">
        <f t="shared" si="3444"/>
        <v>124436.6</v>
      </c>
      <c r="M1346" s="18">
        <f t="shared" si="3444"/>
        <v>0</v>
      </c>
      <c r="N1346" s="18">
        <f t="shared" si="3444"/>
        <v>0</v>
      </c>
      <c r="O1346" s="9">
        <f t="shared" si="3601"/>
        <v>0</v>
      </c>
      <c r="P1346" s="9">
        <f t="shared" si="3601"/>
        <v>0</v>
      </c>
      <c r="Q1346" s="9">
        <f t="shared" si="3601"/>
        <v>0</v>
      </c>
      <c r="R1346" s="21">
        <f t="shared" si="3556"/>
        <v>124436.6</v>
      </c>
      <c r="S1346" s="21">
        <f t="shared" si="3556"/>
        <v>0</v>
      </c>
      <c r="T1346" s="21">
        <f t="shared" si="3556"/>
        <v>0</v>
      </c>
      <c r="U1346" s="9">
        <f t="shared" si="3601"/>
        <v>39857.415000000001</v>
      </c>
      <c r="V1346" s="9">
        <f t="shared" si="3601"/>
        <v>0</v>
      </c>
      <c r="W1346" s="9">
        <f t="shared" si="3601"/>
        <v>0</v>
      </c>
      <c r="X1346" s="21">
        <f t="shared" si="3445"/>
        <v>164294.01500000001</v>
      </c>
      <c r="Y1346" s="21">
        <f t="shared" si="3445"/>
        <v>0</v>
      </c>
      <c r="Z1346" s="21">
        <f t="shared" si="3445"/>
        <v>0</v>
      </c>
      <c r="AA1346" s="9">
        <f t="shared" si="3601"/>
        <v>0</v>
      </c>
      <c r="AB1346" s="21">
        <f t="shared" si="3443"/>
        <v>164294.01500000001</v>
      </c>
      <c r="AC1346" s="9">
        <f t="shared" si="3601"/>
        <v>0</v>
      </c>
      <c r="AD1346" s="9">
        <f t="shared" si="3601"/>
        <v>0</v>
      </c>
      <c r="AE1346" s="34">
        <f t="shared" si="3599"/>
        <v>164294.01500000001</v>
      </c>
      <c r="AF1346" s="9">
        <f t="shared" si="3601"/>
        <v>0</v>
      </c>
      <c r="AG1346" s="34">
        <f t="shared" si="3600"/>
        <v>164294.01500000001</v>
      </c>
      <c r="AH1346" s="9">
        <f t="shared" si="3601"/>
        <v>-163815.55900000001</v>
      </c>
      <c r="AI1346" s="9">
        <f t="shared" si="3601"/>
        <v>163815.55900000001</v>
      </c>
      <c r="AJ1346" s="9">
        <f t="shared" si="3601"/>
        <v>0</v>
      </c>
      <c r="AK1346" s="21">
        <f t="shared" si="3558"/>
        <v>478.45600000000559</v>
      </c>
      <c r="AL1346" s="21">
        <f t="shared" si="3559"/>
        <v>163815.55900000001</v>
      </c>
      <c r="AM1346" s="21">
        <f t="shared" si="3559"/>
        <v>0</v>
      </c>
      <c r="AN1346" s="9">
        <f t="shared" si="3601"/>
        <v>0</v>
      </c>
      <c r="AO1346" s="21">
        <f t="shared" si="3560"/>
        <v>478.45600000000559</v>
      </c>
      <c r="AP1346" s="9">
        <f t="shared" si="3601"/>
        <v>39378.959000000003</v>
      </c>
      <c r="AQ1346" s="9">
        <f t="shared" si="3601"/>
        <v>-39378.959000000003</v>
      </c>
      <c r="AR1346" s="9">
        <f t="shared" si="3601"/>
        <v>0</v>
      </c>
      <c r="AS1346" s="20">
        <f t="shared" si="3543"/>
        <v>39857.415000000008</v>
      </c>
      <c r="AT1346" s="20">
        <f t="shared" si="3557"/>
        <v>124436.6</v>
      </c>
      <c r="AU1346" s="20">
        <f t="shared" si="3557"/>
        <v>0</v>
      </c>
      <c r="AV1346" s="9">
        <f t="shared" si="3601"/>
        <v>0</v>
      </c>
      <c r="AW1346" s="9">
        <f t="shared" si="3601"/>
        <v>0</v>
      </c>
      <c r="AX1346" s="9">
        <f t="shared" si="3601"/>
        <v>0</v>
      </c>
      <c r="AY1346" s="21">
        <f t="shared" si="3493"/>
        <v>39857.415000000008</v>
      </c>
      <c r="AZ1346" s="21">
        <f t="shared" si="3494"/>
        <v>124436.6</v>
      </c>
      <c r="BA1346" s="21">
        <f t="shared" si="3495"/>
        <v>0</v>
      </c>
      <c r="BB1346" s="9">
        <f t="shared" si="3601"/>
        <v>0</v>
      </c>
      <c r="BC1346" s="21">
        <f t="shared" si="3562"/>
        <v>39857.415000000008</v>
      </c>
      <c r="BD1346" s="9">
        <f t="shared" si="3601"/>
        <v>0</v>
      </c>
      <c r="BE1346" s="9">
        <f t="shared" si="3601"/>
        <v>0</v>
      </c>
      <c r="BF1346" s="21">
        <f t="shared" si="3525"/>
        <v>39857.415000000008</v>
      </c>
      <c r="BG1346" s="21">
        <f t="shared" si="3526"/>
        <v>124436.6</v>
      </c>
      <c r="BH1346" s="9">
        <f t="shared" si="3601"/>
        <v>0</v>
      </c>
      <c r="BI1346" s="9">
        <f t="shared" si="3601"/>
        <v>0</v>
      </c>
      <c r="BJ1346" s="21">
        <f t="shared" si="3528"/>
        <v>39857.415000000008</v>
      </c>
      <c r="BK1346" s="21">
        <f t="shared" si="3529"/>
        <v>124436.6</v>
      </c>
      <c r="BL1346" s="9">
        <f t="shared" si="3601"/>
        <v>0</v>
      </c>
      <c r="BM1346" s="21">
        <f t="shared" si="3491"/>
        <v>39857.415000000008</v>
      </c>
      <c r="BN1346" s="9">
        <f t="shared" si="3601"/>
        <v>0</v>
      </c>
      <c r="BO1346" s="21">
        <f t="shared" si="3492"/>
        <v>39857.415000000008</v>
      </c>
      <c r="BP1346" s="9">
        <f t="shared" si="3601"/>
        <v>0</v>
      </c>
      <c r="BQ1346" s="21">
        <f t="shared" si="3487"/>
        <v>39857.415000000008</v>
      </c>
      <c r="BR1346" s="9">
        <f t="shared" si="3601"/>
        <v>0</v>
      </c>
      <c r="BS1346" s="33">
        <f t="shared" si="3467"/>
        <v>39857.415000000008</v>
      </c>
      <c r="BT1346" s="9">
        <f t="shared" si="3601"/>
        <v>0</v>
      </c>
    </row>
    <row r="1347" spans="1:73" ht="46.8" x14ac:dyDescent="0.3">
      <c r="A1347" s="1" t="s">
        <v>229</v>
      </c>
      <c r="B1347" s="1" t="s">
        <v>14</v>
      </c>
      <c r="C1347" s="1"/>
      <c r="D1347" s="1"/>
      <c r="E1347" s="2" t="s">
        <v>737</v>
      </c>
      <c r="F1347" s="3">
        <f>F1348</f>
        <v>124436.6</v>
      </c>
      <c r="G1347" s="3">
        <f t="shared" si="3601"/>
        <v>0</v>
      </c>
      <c r="H1347" s="3">
        <f t="shared" si="3601"/>
        <v>0</v>
      </c>
      <c r="I1347" s="3">
        <f t="shared" si="3601"/>
        <v>0</v>
      </c>
      <c r="J1347" s="3">
        <f t="shared" si="3601"/>
        <v>0</v>
      </c>
      <c r="K1347" s="3">
        <f t="shared" si="3601"/>
        <v>0</v>
      </c>
      <c r="L1347" s="18">
        <f t="shared" si="3444"/>
        <v>124436.6</v>
      </c>
      <c r="M1347" s="18">
        <f t="shared" si="3444"/>
        <v>0</v>
      </c>
      <c r="N1347" s="18">
        <f t="shared" si="3444"/>
        <v>0</v>
      </c>
      <c r="O1347" s="9">
        <f t="shared" si="3601"/>
        <v>0</v>
      </c>
      <c r="P1347" s="9">
        <f t="shared" si="3601"/>
        <v>0</v>
      </c>
      <c r="Q1347" s="9">
        <f t="shared" si="3601"/>
        <v>0</v>
      </c>
      <c r="R1347" s="21">
        <f t="shared" si="3556"/>
        <v>124436.6</v>
      </c>
      <c r="S1347" s="21">
        <f t="shared" si="3556"/>
        <v>0</v>
      </c>
      <c r="T1347" s="21">
        <f t="shared" si="3556"/>
        <v>0</v>
      </c>
      <c r="U1347" s="9">
        <f t="shared" si="3601"/>
        <v>39857.415000000001</v>
      </c>
      <c r="V1347" s="9">
        <f t="shared" si="3601"/>
        <v>0</v>
      </c>
      <c r="W1347" s="9">
        <f t="shared" si="3601"/>
        <v>0</v>
      </c>
      <c r="X1347" s="21">
        <f t="shared" si="3445"/>
        <v>164294.01500000001</v>
      </c>
      <c r="Y1347" s="21">
        <f t="shared" si="3445"/>
        <v>0</v>
      </c>
      <c r="Z1347" s="21">
        <f t="shared" si="3445"/>
        <v>0</v>
      </c>
      <c r="AA1347" s="9">
        <f t="shared" si="3601"/>
        <v>0</v>
      </c>
      <c r="AB1347" s="21">
        <f t="shared" si="3443"/>
        <v>164294.01500000001</v>
      </c>
      <c r="AC1347" s="9">
        <f t="shared" si="3601"/>
        <v>0</v>
      </c>
      <c r="AD1347" s="9">
        <f t="shared" si="3601"/>
        <v>0</v>
      </c>
      <c r="AE1347" s="34">
        <f t="shared" si="3599"/>
        <v>164294.01500000001</v>
      </c>
      <c r="AF1347" s="9">
        <f t="shared" si="3601"/>
        <v>0</v>
      </c>
      <c r="AG1347" s="34">
        <f t="shared" si="3600"/>
        <v>164294.01500000001</v>
      </c>
      <c r="AH1347" s="9">
        <f t="shared" si="3601"/>
        <v>-163815.55900000001</v>
      </c>
      <c r="AI1347" s="9">
        <f t="shared" si="3601"/>
        <v>163815.55900000001</v>
      </c>
      <c r="AJ1347" s="9">
        <f t="shared" si="3601"/>
        <v>0</v>
      </c>
      <c r="AK1347" s="21">
        <f t="shared" si="3558"/>
        <v>478.45600000000559</v>
      </c>
      <c r="AL1347" s="21">
        <f t="shared" si="3559"/>
        <v>163815.55900000001</v>
      </c>
      <c r="AM1347" s="21">
        <f t="shared" si="3559"/>
        <v>0</v>
      </c>
      <c r="AN1347" s="9">
        <f t="shared" si="3601"/>
        <v>0</v>
      </c>
      <c r="AO1347" s="21">
        <f t="shared" si="3560"/>
        <v>478.45600000000559</v>
      </c>
      <c r="AP1347" s="9">
        <f t="shared" si="3601"/>
        <v>39378.959000000003</v>
      </c>
      <c r="AQ1347" s="9">
        <f t="shared" si="3601"/>
        <v>-39378.959000000003</v>
      </c>
      <c r="AR1347" s="9">
        <f t="shared" si="3601"/>
        <v>0</v>
      </c>
      <c r="AS1347" s="21">
        <f t="shared" si="3543"/>
        <v>39857.415000000008</v>
      </c>
      <c r="AT1347" s="21">
        <f t="shared" si="3557"/>
        <v>124436.6</v>
      </c>
      <c r="AU1347" s="21">
        <f t="shared" si="3557"/>
        <v>0</v>
      </c>
      <c r="AV1347" s="9">
        <f t="shared" si="3601"/>
        <v>0</v>
      </c>
      <c r="AW1347" s="9">
        <f t="shared" si="3601"/>
        <v>0</v>
      </c>
      <c r="AX1347" s="9">
        <f t="shared" si="3601"/>
        <v>0</v>
      </c>
      <c r="AY1347" s="21">
        <f t="shared" si="3493"/>
        <v>39857.415000000008</v>
      </c>
      <c r="AZ1347" s="21">
        <f t="shared" si="3494"/>
        <v>124436.6</v>
      </c>
      <c r="BA1347" s="21">
        <f t="shared" si="3495"/>
        <v>0</v>
      </c>
      <c r="BB1347" s="9">
        <f t="shared" si="3601"/>
        <v>0</v>
      </c>
      <c r="BC1347" s="21">
        <f t="shared" si="3562"/>
        <v>39857.415000000008</v>
      </c>
      <c r="BD1347" s="9">
        <f t="shared" si="3601"/>
        <v>0</v>
      </c>
      <c r="BE1347" s="9">
        <f t="shared" si="3601"/>
        <v>0</v>
      </c>
      <c r="BF1347" s="21">
        <f t="shared" si="3525"/>
        <v>39857.415000000008</v>
      </c>
      <c r="BG1347" s="21">
        <f t="shared" si="3526"/>
        <v>124436.6</v>
      </c>
      <c r="BH1347" s="9">
        <f t="shared" si="3601"/>
        <v>0</v>
      </c>
      <c r="BI1347" s="9">
        <f t="shared" si="3601"/>
        <v>0</v>
      </c>
      <c r="BJ1347" s="21">
        <f t="shared" si="3528"/>
        <v>39857.415000000008</v>
      </c>
      <c r="BK1347" s="21">
        <f t="shared" si="3529"/>
        <v>124436.6</v>
      </c>
      <c r="BL1347" s="9">
        <f t="shared" si="3601"/>
        <v>0</v>
      </c>
      <c r="BM1347" s="21">
        <f t="shared" si="3491"/>
        <v>39857.415000000008</v>
      </c>
      <c r="BN1347" s="9">
        <f t="shared" si="3601"/>
        <v>0</v>
      </c>
      <c r="BO1347" s="21">
        <f t="shared" si="3492"/>
        <v>39857.415000000008</v>
      </c>
      <c r="BP1347" s="9">
        <f t="shared" si="3601"/>
        <v>0</v>
      </c>
      <c r="BQ1347" s="21">
        <f t="shared" si="3487"/>
        <v>39857.415000000008</v>
      </c>
      <c r="BR1347" s="9">
        <f t="shared" si="3601"/>
        <v>0</v>
      </c>
      <c r="BS1347" s="33">
        <f t="shared" si="3467"/>
        <v>39857.415000000008</v>
      </c>
      <c r="BT1347" s="9">
        <f t="shared" si="3601"/>
        <v>0</v>
      </c>
    </row>
    <row r="1348" spans="1:73" x14ac:dyDescent="0.3">
      <c r="A1348" s="1" t="s">
        <v>229</v>
      </c>
      <c r="B1348" s="1" t="s">
        <v>330</v>
      </c>
      <c r="C1348" s="1"/>
      <c r="D1348" s="1"/>
      <c r="E1348" s="2" t="s">
        <v>738</v>
      </c>
      <c r="F1348" s="3">
        <f>F1349</f>
        <v>124436.6</v>
      </c>
      <c r="G1348" s="3">
        <f t="shared" si="3601"/>
        <v>0</v>
      </c>
      <c r="H1348" s="3">
        <f t="shared" si="3601"/>
        <v>0</v>
      </c>
      <c r="I1348" s="3">
        <f t="shared" si="3601"/>
        <v>0</v>
      </c>
      <c r="J1348" s="3">
        <f t="shared" si="3601"/>
        <v>0</v>
      </c>
      <c r="K1348" s="3">
        <f t="shared" si="3601"/>
        <v>0</v>
      </c>
      <c r="L1348" s="18">
        <f t="shared" si="3444"/>
        <v>124436.6</v>
      </c>
      <c r="M1348" s="18">
        <f t="shared" si="3444"/>
        <v>0</v>
      </c>
      <c r="N1348" s="18">
        <f t="shared" si="3444"/>
        <v>0</v>
      </c>
      <c r="O1348" s="9">
        <f t="shared" si="3601"/>
        <v>0</v>
      </c>
      <c r="P1348" s="9">
        <f t="shared" si="3601"/>
        <v>0</v>
      </c>
      <c r="Q1348" s="9">
        <f t="shared" si="3601"/>
        <v>0</v>
      </c>
      <c r="R1348" s="21">
        <f t="shared" si="3556"/>
        <v>124436.6</v>
      </c>
      <c r="S1348" s="21">
        <f t="shared" si="3556"/>
        <v>0</v>
      </c>
      <c r="T1348" s="21">
        <f t="shared" si="3556"/>
        <v>0</v>
      </c>
      <c r="U1348" s="9">
        <f t="shared" si="3601"/>
        <v>39857.415000000001</v>
      </c>
      <c r="V1348" s="9">
        <f t="shared" si="3601"/>
        <v>0</v>
      </c>
      <c r="W1348" s="9">
        <f t="shared" si="3601"/>
        <v>0</v>
      </c>
      <c r="X1348" s="21">
        <f t="shared" si="3445"/>
        <v>164294.01500000001</v>
      </c>
      <c r="Y1348" s="21">
        <f t="shared" si="3445"/>
        <v>0</v>
      </c>
      <c r="Z1348" s="21">
        <f t="shared" si="3445"/>
        <v>0</v>
      </c>
      <c r="AA1348" s="9">
        <f t="shared" si="3601"/>
        <v>0</v>
      </c>
      <c r="AB1348" s="21">
        <f t="shared" si="3443"/>
        <v>164294.01500000001</v>
      </c>
      <c r="AC1348" s="9">
        <f t="shared" si="3601"/>
        <v>0</v>
      </c>
      <c r="AD1348" s="9">
        <f t="shared" si="3601"/>
        <v>0</v>
      </c>
      <c r="AE1348" s="34">
        <f t="shared" si="3599"/>
        <v>164294.01500000001</v>
      </c>
      <c r="AF1348" s="9">
        <f t="shared" si="3601"/>
        <v>0</v>
      </c>
      <c r="AG1348" s="34">
        <f t="shared" si="3600"/>
        <v>164294.01500000001</v>
      </c>
      <c r="AH1348" s="9">
        <f t="shared" si="3601"/>
        <v>-163815.55900000001</v>
      </c>
      <c r="AI1348" s="9">
        <f t="shared" si="3601"/>
        <v>163815.55900000001</v>
      </c>
      <c r="AJ1348" s="9">
        <f t="shared" si="3601"/>
        <v>0</v>
      </c>
      <c r="AK1348" s="21">
        <f t="shared" si="3558"/>
        <v>478.45600000000559</v>
      </c>
      <c r="AL1348" s="21">
        <f t="shared" si="3559"/>
        <v>163815.55900000001</v>
      </c>
      <c r="AM1348" s="21">
        <f t="shared" si="3559"/>
        <v>0</v>
      </c>
      <c r="AN1348" s="9">
        <f t="shared" si="3601"/>
        <v>0</v>
      </c>
      <c r="AO1348" s="21">
        <f t="shared" si="3560"/>
        <v>478.45600000000559</v>
      </c>
      <c r="AP1348" s="9">
        <f t="shared" si="3601"/>
        <v>39378.959000000003</v>
      </c>
      <c r="AQ1348" s="9">
        <f t="shared" si="3601"/>
        <v>-39378.959000000003</v>
      </c>
      <c r="AR1348" s="9">
        <f t="shared" si="3601"/>
        <v>0</v>
      </c>
      <c r="AS1348" s="21">
        <f t="shared" si="3543"/>
        <v>39857.415000000008</v>
      </c>
      <c r="AT1348" s="21">
        <f t="shared" si="3557"/>
        <v>124436.6</v>
      </c>
      <c r="AU1348" s="21">
        <f t="shared" si="3557"/>
        <v>0</v>
      </c>
      <c r="AV1348" s="9">
        <f t="shared" si="3601"/>
        <v>0</v>
      </c>
      <c r="AW1348" s="9">
        <f t="shared" si="3601"/>
        <v>0</v>
      </c>
      <c r="AX1348" s="9">
        <f t="shared" si="3601"/>
        <v>0</v>
      </c>
      <c r="AY1348" s="21">
        <f t="shared" si="3493"/>
        <v>39857.415000000008</v>
      </c>
      <c r="AZ1348" s="21">
        <f t="shared" si="3494"/>
        <v>124436.6</v>
      </c>
      <c r="BA1348" s="21">
        <f t="shared" si="3495"/>
        <v>0</v>
      </c>
      <c r="BB1348" s="9">
        <f t="shared" si="3601"/>
        <v>0</v>
      </c>
      <c r="BC1348" s="21">
        <f t="shared" si="3562"/>
        <v>39857.415000000008</v>
      </c>
      <c r="BD1348" s="9">
        <f t="shared" si="3601"/>
        <v>0</v>
      </c>
      <c r="BE1348" s="9">
        <f t="shared" si="3601"/>
        <v>0</v>
      </c>
      <c r="BF1348" s="21">
        <f t="shared" si="3525"/>
        <v>39857.415000000008</v>
      </c>
      <c r="BG1348" s="21">
        <f t="shared" si="3526"/>
        <v>124436.6</v>
      </c>
      <c r="BH1348" s="9">
        <f t="shared" si="3601"/>
        <v>0</v>
      </c>
      <c r="BI1348" s="9">
        <f t="shared" si="3601"/>
        <v>0</v>
      </c>
      <c r="BJ1348" s="21">
        <f t="shared" si="3528"/>
        <v>39857.415000000008</v>
      </c>
      <c r="BK1348" s="21">
        <f t="shared" si="3529"/>
        <v>124436.6</v>
      </c>
      <c r="BL1348" s="9">
        <f t="shared" si="3601"/>
        <v>0</v>
      </c>
      <c r="BM1348" s="21">
        <f t="shared" si="3491"/>
        <v>39857.415000000008</v>
      </c>
      <c r="BN1348" s="9">
        <f t="shared" si="3601"/>
        <v>0</v>
      </c>
      <c r="BO1348" s="21">
        <f t="shared" si="3492"/>
        <v>39857.415000000008</v>
      </c>
      <c r="BP1348" s="9">
        <f t="shared" si="3601"/>
        <v>0</v>
      </c>
      <c r="BQ1348" s="21">
        <f t="shared" si="3487"/>
        <v>39857.415000000008</v>
      </c>
      <c r="BR1348" s="9">
        <f t="shared" si="3601"/>
        <v>0</v>
      </c>
      <c r="BS1348" s="33">
        <f t="shared" si="3467"/>
        <v>39857.415000000008</v>
      </c>
      <c r="BT1348" s="9">
        <f t="shared" si="3601"/>
        <v>0</v>
      </c>
    </row>
    <row r="1349" spans="1:73" x14ac:dyDescent="0.3">
      <c r="A1349" s="1" t="s">
        <v>229</v>
      </c>
      <c r="B1349" s="1">
        <v>410</v>
      </c>
      <c r="C1349" s="1" t="s">
        <v>58</v>
      </c>
      <c r="D1349" s="1" t="s">
        <v>73</v>
      </c>
      <c r="E1349" s="2" t="s">
        <v>762</v>
      </c>
      <c r="F1349" s="3">
        <v>124436.6</v>
      </c>
      <c r="G1349" s="3">
        <v>0</v>
      </c>
      <c r="H1349" s="3">
        <v>0</v>
      </c>
      <c r="I1349" s="3"/>
      <c r="J1349" s="3"/>
      <c r="K1349" s="3"/>
      <c r="L1349" s="18">
        <f t="shared" si="3444"/>
        <v>124436.6</v>
      </c>
      <c r="M1349" s="18">
        <f t="shared" si="3444"/>
        <v>0</v>
      </c>
      <c r="N1349" s="18">
        <f t="shared" si="3444"/>
        <v>0</v>
      </c>
      <c r="O1349" s="9"/>
      <c r="P1349" s="9"/>
      <c r="Q1349" s="9"/>
      <c r="R1349" s="21">
        <f t="shared" si="3556"/>
        <v>124436.6</v>
      </c>
      <c r="S1349" s="21">
        <f t="shared" si="3556"/>
        <v>0</v>
      </c>
      <c r="T1349" s="21">
        <f t="shared" si="3556"/>
        <v>0</v>
      </c>
      <c r="U1349" s="9">
        <f>478.456+39378.959</f>
        <v>39857.415000000001</v>
      </c>
      <c r="V1349" s="9"/>
      <c r="W1349" s="9"/>
      <c r="X1349" s="21">
        <f t="shared" si="3445"/>
        <v>164294.01500000001</v>
      </c>
      <c r="Y1349" s="21">
        <f t="shared" si="3445"/>
        <v>0</v>
      </c>
      <c r="Z1349" s="21">
        <f t="shared" si="3445"/>
        <v>0</v>
      </c>
      <c r="AA1349" s="9"/>
      <c r="AB1349" s="21">
        <f t="shared" si="3443"/>
        <v>164294.01500000001</v>
      </c>
      <c r="AC1349" s="9"/>
      <c r="AD1349" s="9"/>
      <c r="AE1349" s="34">
        <f t="shared" si="3599"/>
        <v>164294.01500000001</v>
      </c>
      <c r="AF1349" s="9"/>
      <c r="AG1349" s="34">
        <f t="shared" si="3600"/>
        <v>164294.01500000001</v>
      </c>
      <c r="AH1349" s="9">
        <v>-163815.55900000001</v>
      </c>
      <c r="AI1349" s="9">
        <v>163815.55900000001</v>
      </c>
      <c r="AJ1349" s="9"/>
      <c r="AK1349" s="21">
        <f t="shared" si="3558"/>
        <v>478.45600000000559</v>
      </c>
      <c r="AL1349" s="21">
        <f t="shared" si="3559"/>
        <v>163815.55900000001</v>
      </c>
      <c r="AM1349" s="21">
        <f t="shared" si="3559"/>
        <v>0</v>
      </c>
      <c r="AN1349" s="9"/>
      <c r="AO1349" s="21">
        <f t="shared" si="3560"/>
        <v>478.45600000000559</v>
      </c>
      <c r="AP1349" s="9">
        <v>39378.959000000003</v>
      </c>
      <c r="AQ1349" s="9">
        <v>-39378.959000000003</v>
      </c>
      <c r="AR1349" s="9"/>
      <c r="AS1349" s="21">
        <f t="shared" si="3543"/>
        <v>39857.415000000008</v>
      </c>
      <c r="AT1349" s="21">
        <f t="shared" si="3557"/>
        <v>124436.6</v>
      </c>
      <c r="AU1349" s="21">
        <f t="shared" si="3557"/>
        <v>0</v>
      </c>
      <c r="AV1349" s="9"/>
      <c r="AW1349" s="9"/>
      <c r="AX1349" s="9"/>
      <c r="AY1349" s="21">
        <f t="shared" si="3493"/>
        <v>39857.415000000008</v>
      </c>
      <c r="AZ1349" s="21">
        <f t="shared" si="3494"/>
        <v>124436.6</v>
      </c>
      <c r="BA1349" s="21">
        <f t="shared" si="3495"/>
        <v>0</v>
      </c>
      <c r="BB1349" s="9"/>
      <c r="BC1349" s="21">
        <f t="shared" si="3562"/>
        <v>39857.415000000008</v>
      </c>
      <c r="BD1349" s="9"/>
      <c r="BE1349" s="9"/>
      <c r="BF1349" s="21">
        <f t="shared" si="3525"/>
        <v>39857.415000000008</v>
      </c>
      <c r="BG1349" s="21">
        <f t="shared" si="3526"/>
        <v>124436.6</v>
      </c>
      <c r="BH1349" s="9"/>
      <c r="BI1349" s="9"/>
      <c r="BJ1349" s="21">
        <f t="shared" si="3528"/>
        <v>39857.415000000008</v>
      </c>
      <c r="BK1349" s="21">
        <f t="shared" si="3529"/>
        <v>124436.6</v>
      </c>
      <c r="BL1349" s="9"/>
      <c r="BM1349" s="21">
        <f t="shared" si="3491"/>
        <v>39857.415000000008</v>
      </c>
      <c r="BN1349" s="9"/>
      <c r="BO1349" s="21">
        <f t="shared" si="3492"/>
        <v>39857.415000000008</v>
      </c>
      <c r="BP1349" s="9"/>
      <c r="BQ1349" s="21">
        <f t="shared" si="3487"/>
        <v>39857.415000000008</v>
      </c>
      <c r="BR1349" s="9"/>
      <c r="BS1349" s="33">
        <f t="shared" si="3467"/>
        <v>39857.415000000008</v>
      </c>
      <c r="BT1349" s="9"/>
    </row>
    <row r="1350" spans="1:73" ht="31.2" x14ac:dyDescent="0.3">
      <c r="A1350" s="1" t="s">
        <v>230</v>
      </c>
      <c r="B1350" s="1"/>
      <c r="C1350" s="1"/>
      <c r="D1350" s="1"/>
      <c r="E1350" s="2" t="s">
        <v>840</v>
      </c>
      <c r="F1350" s="3">
        <f>F1351</f>
        <v>116967.40000000001</v>
      </c>
      <c r="G1350" s="3">
        <f t="shared" ref="G1350:BT1352" si="3602">G1351</f>
        <v>115505.9</v>
      </c>
      <c r="H1350" s="3">
        <f t="shared" si="3602"/>
        <v>120294.8</v>
      </c>
      <c r="I1350" s="3">
        <f t="shared" si="3602"/>
        <v>0</v>
      </c>
      <c r="J1350" s="3">
        <f t="shared" si="3602"/>
        <v>0</v>
      </c>
      <c r="K1350" s="3">
        <f t="shared" si="3602"/>
        <v>0</v>
      </c>
      <c r="L1350" s="18">
        <f t="shared" si="3444"/>
        <v>116967.40000000001</v>
      </c>
      <c r="M1350" s="18">
        <f t="shared" si="3444"/>
        <v>115505.9</v>
      </c>
      <c r="N1350" s="18">
        <f t="shared" si="3444"/>
        <v>120294.8</v>
      </c>
      <c r="O1350" s="9">
        <f t="shared" si="3602"/>
        <v>0</v>
      </c>
      <c r="P1350" s="9">
        <f t="shared" si="3602"/>
        <v>0</v>
      </c>
      <c r="Q1350" s="9">
        <f t="shared" si="3602"/>
        <v>0</v>
      </c>
      <c r="R1350" s="21">
        <f t="shared" si="3556"/>
        <v>116967.40000000001</v>
      </c>
      <c r="S1350" s="21">
        <f t="shared" si="3556"/>
        <v>115505.9</v>
      </c>
      <c r="T1350" s="21">
        <f t="shared" si="3556"/>
        <v>120294.8</v>
      </c>
      <c r="U1350" s="9">
        <f t="shared" si="3602"/>
        <v>1858.1130000000001</v>
      </c>
      <c r="V1350" s="9">
        <f t="shared" si="3602"/>
        <v>0</v>
      </c>
      <c r="W1350" s="9">
        <f t="shared" si="3602"/>
        <v>0</v>
      </c>
      <c r="X1350" s="21">
        <f t="shared" si="3445"/>
        <v>118825.51300000001</v>
      </c>
      <c r="Y1350" s="21">
        <f t="shared" si="3445"/>
        <v>115505.9</v>
      </c>
      <c r="Z1350" s="21">
        <f t="shared" si="3445"/>
        <v>120294.8</v>
      </c>
      <c r="AA1350" s="9">
        <f t="shared" si="3602"/>
        <v>0</v>
      </c>
      <c r="AB1350" s="21">
        <f t="shared" si="3443"/>
        <v>118825.51300000001</v>
      </c>
      <c r="AC1350" s="9">
        <f t="shared" si="3602"/>
        <v>0</v>
      </c>
      <c r="AD1350" s="9">
        <f t="shared" si="3602"/>
        <v>0</v>
      </c>
      <c r="AE1350" s="34">
        <f t="shared" si="3599"/>
        <v>118825.51300000001</v>
      </c>
      <c r="AF1350" s="9">
        <f t="shared" si="3602"/>
        <v>0</v>
      </c>
      <c r="AG1350" s="34">
        <f t="shared" si="3600"/>
        <v>118825.51300000001</v>
      </c>
      <c r="AH1350" s="9">
        <f t="shared" si="3602"/>
        <v>0</v>
      </c>
      <c r="AI1350" s="9">
        <f t="shared" si="3602"/>
        <v>0</v>
      </c>
      <c r="AJ1350" s="9">
        <f t="shared" si="3602"/>
        <v>0</v>
      </c>
      <c r="AK1350" s="21">
        <f t="shared" si="3558"/>
        <v>118825.51300000001</v>
      </c>
      <c r="AL1350" s="21">
        <f t="shared" si="3559"/>
        <v>115505.9</v>
      </c>
      <c r="AM1350" s="21">
        <f t="shared" si="3559"/>
        <v>120294.8</v>
      </c>
      <c r="AN1350" s="9">
        <f t="shared" si="3602"/>
        <v>0</v>
      </c>
      <c r="AO1350" s="21">
        <f t="shared" si="3560"/>
        <v>118825.51300000001</v>
      </c>
      <c r="AP1350" s="9">
        <f t="shared" si="3602"/>
        <v>0</v>
      </c>
      <c r="AQ1350" s="9">
        <f t="shared" si="3602"/>
        <v>0</v>
      </c>
      <c r="AR1350" s="9">
        <f t="shared" si="3602"/>
        <v>0</v>
      </c>
      <c r="AS1350" s="20">
        <f t="shared" si="3543"/>
        <v>118825.51300000001</v>
      </c>
      <c r="AT1350" s="20">
        <f t="shared" si="3557"/>
        <v>115505.9</v>
      </c>
      <c r="AU1350" s="20">
        <f t="shared" si="3557"/>
        <v>120294.8</v>
      </c>
      <c r="AV1350" s="9">
        <f t="shared" si="3602"/>
        <v>1288.432</v>
      </c>
      <c r="AW1350" s="9">
        <f t="shared" si="3602"/>
        <v>0</v>
      </c>
      <c r="AX1350" s="9">
        <f t="shared" si="3602"/>
        <v>0</v>
      </c>
      <c r="AY1350" s="21">
        <f t="shared" si="3493"/>
        <v>120113.94500000001</v>
      </c>
      <c r="AZ1350" s="21">
        <f t="shared" si="3494"/>
        <v>115505.9</v>
      </c>
      <c r="BA1350" s="21">
        <f t="shared" si="3495"/>
        <v>120294.8</v>
      </c>
      <c r="BB1350" s="9">
        <f t="shared" si="3602"/>
        <v>0</v>
      </c>
      <c r="BC1350" s="21">
        <f t="shared" si="3562"/>
        <v>120113.94500000001</v>
      </c>
      <c r="BD1350" s="9">
        <f t="shared" si="3602"/>
        <v>0</v>
      </c>
      <c r="BE1350" s="9">
        <f t="shared" si="3602"/>
        <v>0</v>
      </c>
      <c r="BF1350" s="21">
        <f t="shared" si="3525"/>
        <v>120113.94500000001</v>
      </c>
      <c r="BG1350" s="21">
        <f t="shared" si="3526"/>
        <v>115505.9</v>
      </c>
      <c r="BH1350" s="9">
        <f t="shared" si="3602"/>
        <v>0</v>
      </c>
      <c r="BI1350" s="9">
        <f t="shared" si="3602"/>
        <v>0</v>
      </c>
      <c r="BJ1350" s="21">
        <f t="shared" si="3528"/>
        <v>120113.94500000001</v>
      </c>
      <c r="BK1350" s="21">
        <f t="shared" si="3529"/>
        <v>115505.9</v>
      </c>
      <c r="BL1350" s="9">
        <f t="shared" si="3602"/>
        <v>0</v>
      </c>
      <c r="BM1350" s="21">
        <f t="shared" si="3491"/>
        <v>120113.94500000001</v>
      </c>
      <c r="BN1350" s="9">
        <f t="shared" si="3602"/>
        <v>0</v>
      </c>
      <c r="BO1350" s="21">
        <f t="shared" si="3492"/>
        <v>120113.94500000001</v>
      </c>
      <c r="BP1350" s="9">
        <f t="shared" si="3602"/>
        <v>0</v>
      </c>
      <c r="BQ1350" s="21">
        <f t="shared" si="3487"/>
        <v>120113.94500000001</v>
      </c>
      <c r="BR1350" s="9">
        <f t="shared" si="3602"/>
        <v>0</v>
      </c>
      <c r="BS1350" s="33">
        <f t="shared" si="3467"/>
        <v>120113.94500000001</v>
      </c>
      <c r="BT1350" s="9">
        <f t="shared" si="3602"/>
        <v>0</v>
      </c>
    </row>
    <row r="1351" spans="1:73" ht="46.8" x14ac:dyDescent="0.3">
      <c r="A1351" s="1" t="s">
        <v>230</v>
      </c>
      <c r="B1351" s="1" t="s">
        <v>14</v>
      </c>
      <c r="C1351" s="1"/>
      <c r="D1351" s="1"/>
      <c r="E1351" s="2" t="s">
        <v>737</v>
      </c>
      <c r="F1351" s="3">
        <f>F1352</f>
        <v>116967.40000000001</v>
      </c>
      <c r="G1351" s="3">
        <f t="shared" si="3602"/>
        <v>115505.9</v>
      </c>
      <c r="H1351" s="3">
        <f t="shared" si="3602"/>
        <v>120294.8</v>
      </c>
      <c r="I1351" s="3">
        <f t="shared" si="3602"/>
        <v>0</v>
      </c>
      <c r="J1351" s="3">
        <f t="shared" si="3602"/>
        <v>0</v>
      </c>
      <c r="K1351" s="3">
        <f t="shared" si="3602"/>
        <v>0</v>
      </c>
      <c r="L1351" s="18">
        <f t="shared" si="3444"/>
        <v>116967.40000000001</v>
      </c>
      <c r="M1351" s="18">
        <f t="shared" si="3444"/>
        <v>115505.9</v>
      </c>
      <c r="N1351" s="18">
        <f t="shared" si="3444"/>
        <v>120294.8</v>
      </c>
      <c r="O1351" s="9">
        <f t="shared" si="3602"/>
        <v>0</v>
      </c>
      <c r="P1351" s="9">
        <f t="shared" si="3602"/>
        <v>0</v>
      </c>
      <c r="Q1351" s="9">
        <f t="shared" si="3602"/>
        <v>0</v>
      </c>
      <c r="R1351" s="21">
        <f t="shared" si="3556"/>
        <v>116967.40000000001</v>
      </c>
      <c r="S1351" s="21">
        <f t="shared" si="3556"/>
        <v>115505.9</v>
      </c>
      <c r="T1351" s="21">
        <f t="shared" si="3556"/>
        <v>120294.8</v>
      </c>
      <c r="U1351" s="9">
        <f t="shared" si="3602"/>
        <v>1858.1130000000001</v>
      </c>
      <c r="V1351" s="9">
        <f t="shared" si="3602"/>
        <v>0</v>
      </c>
      <c r="W1351" s="9">
        <f t="shared" si="3602"/>
        <v>0</v>
      </c>
      <c r="X1351" s="21">
        <f t="shared" si="3445"/>
        <v>118825.51300000001</v>
      </c>
      <c r="Y1351" s="21">
        <f t="shared" si="3445"/>
        <v>115505.9</v>
      </c>
      <c r="Z1351" s="21">
        <f t="shared" si="3445"/>
        <v>120294.8</v>
      </c>
      <c r="AA1351" s="9">
        <f t="shared" si="3602"/>
        <v>0</v>
      </c>
      <c r="AB1351" s="21">
        <f t="shared" si="3443"/>
        <v>118825.51300000001</v>
      </c>
      <c r="AC1351" s="9">
        <f t="shared" si="3602"/>
        <v>0</v>
      </c>
      <c r="AD1351" s="9">
        <f t="shared" si="3602"/>
        <v>0</v>
      </c>
      <c r="AE1351" s="34">
        <f t="shared" si="3599"/>
        <v>118825.51300000001</v>
      </c>
      <c r="AF1351" s="9">
        <f t="shared" si="3602"/>
        <v>0</v>
      </c>
      <c r="AG1351" s="34">
        <f t="shared" si="3600"/>
        <v>118825.51300000001</v>
      </c>
      <c r="AH1351" s="9">
        <f t="shared" si="3602"/>
        <v>0</v>
      </c>
      <c r="AI1351" s="9">
        <f t="shared" si="3602"/>
        <v>0</v>
      </c>
      <c r="AJ1351" s="9">
        <f t="shared" si="3602"/>
        <v>0</v>
      </c>
      <c r="AK1351" s="21">
        <f t="shared" si="3558"/>
        <v>118825.51300000001</v>
      </c>
      <c r="AL1351" s="21">
        <f t="shared" si="3559"/>
        <v>115505.9</v>
      </c>
      <c r="AM1351" s="21">
        <f t="shared" si="3559"/>
        <v>120294.8</v>
      </c>
      <c r="AN1351" s="9">
        <f t="shared" si="3602"/>
        <v>0</v>
      </c>
      <c r="AO1351" s="21">
        <f t="shared" si="3560"/>
        <v>118825.51300000001</v>
      </c>
      <c r="AP1351" s="9">
        <f t="shared" si="3602"/>
        <v>0</v>
      </c>
      <c r="AQ1351" s="9">
        <f t="shared" si="3602"/>
        <v>0</v>
      </c>
      <c r="AR1351" s="9">
        <f t="shared" si="3602"/>
        <v>0</v>
      </c>
      <c r="AS1351" s="21">
        <f t="shared" si="3543"/>
        <v>118825.51300000001</v>
      </c>
      <c r="AT1351" s="21">
        <f t="shared" si="3557"/>
        <v>115505.9</v>
      </c>
      <c r="AU1351" s="21">
        <f t="shared" si="3557"/>
        <v>120294.8</v>
      </c>
      <c r="AV1351" s="9">
        <f t="shared" si="3602"/>
        <v>1288.432</v>
      </c>
      <c r="AW1351" s="9">
        <f t="shared" si="3602"/>
        <v>0</v>
      </c>
      <c r="AX1351" s="9">
        <f t="shared" si="3602"/>
        <v>0</v>
      </c>
      <c r="AY1351" s="21">
        <f t="shared" si="3493"/>
        <v>120113.94500000001</v>
      </c>
      <c r="AZ1351" s="21">
        <f t="shared" si="3494"/>
        <v>115505.9</v>
      </c>
      <c r="BA1351" s="21">
        <f t="shared" si="3495"/>
        <v>120294.8</v>
      </c>
      <c r="BB1351" s="9">
        <f t="shared" si="3602"/>
        <v>0</v>
      </c>
      <c r="BC1351" s="21">
        <f t="shared" si="3562"/>
        <v>120113.94500000001</v>
      </c>
      <c r="BD1351" s="9">
        <f t="shared" si="3602"/>
        <v>0</v>
      </c>
      <c r="BE1351" s="9">
        <f t="shared" si="3602"/>
        <v>0</v>
      </c>
      <c r="BF1351" s="21">
        <f t="shared" si="3525"/>
        <v>120113.94500000001</v>
      </c>
      <c r="BG1351" s="21">
        <f t="shared" si="3526"/>
        <v>115505.9</v>
      </c>
      <c r="BH1351" s="9">
        <f t="shared" si="3602"/>
        <v>0</v>
      </c>
      <c r="BI1351" s="9">
        <f t="shared" si="3602"/>
        <v>0</v>
      </c>
      <c r="BJ1351" s="21">
        <f t="shared" si="3528"/>
        <v>120113.94500000001</v>
      </c>
      <c r="BK1351" s="21">
        <f t="shared" si="3529"/>
        <v>115505.9</v>
      </c>
      <c r="BL1351" s="9">
        <f t="shared" si="3602"/>
        <v>0</v>
      </c>
      <c r="BM1351" s="21">
        <f t="shared" si="3491"/>
        <v>120113.94500000001</v>
      </c>
      <c r="BN1351" s="9">
        <f t="shared" si="3602"/>
        <v>0</v>
      </c>
      <c r="BO1351" s="21">
        <f t="shared" si="3492"/>
        <v>120113.94500000001</v>
      </c>
      <c r="BP1351" s="9">
        <f t="shared" si="3602"/>
        <v>0</v>
      </c>
      <c r="BQ1351" s="21">
        <f t="shared" si="3487"/>
        <v>120113.94500000001</v>
      </c>
      <c r="BR1351" s="9">
        <f t="shared" si="3602"/>
        <v>0</v>
      </c>
      <c r="BS1351" s="33">
        <f t="shared" ref="BS1351:BS1353" si="3603">BQ1351+BR1351</f>
        <v>120113.94500000001</v>
      </c>
      <c r="BT1351" s="9">
        <f t="shared" si="3602"/>
        <v>0</v>
      </c>
    </row>
    <row r="1352" spans="1:73" x14ac:dyDescent="0.3">
      <c r="A1352" s="1" t="s">
        <v>230</v>
      </c>
      <c r="B1352" s="1" t="s">
        <v>330</v>
      </c>
      <c r="C1352" s="1"/>
      <c r="D1352" s="1"/>
      <c r="E1352" s="2" t="s">
        <v>738</v>
      </c>
      <c r="F1352" s="3">
        <f>F1353</f>
        <v>116967.40000000001</v>
      </c>
      <c r="G1352" s="3">
        <f t="shared" si="3602"/>
        <v>115505.9</v>
      </c>
      <c r="H1352" s="3">
        <f t="shared" si="3602"/>
        <v>120294.8</v>
      </c>
      <c r="I1352" s="3">
        <f t="shared" si="3602"/>
        <v>0</v>
      </c>
      <c r="J1352" s="3">
        <f t="shared" si="3602"/>
        <v>0</v>
      </c>
      <c r="K1352" s="3">
        <f t="shared" si="3602"/>
        <v>0</v>
      </c>
      <c r="L1352" s="18">
        <f t="shared" si="3444"/>
        <v>116967.40000000001</v>
      </c>
      <c r="M1352" s="18">
        <f t="shared" si="3444"/>
        <v>115505.9</v>
      </c>
      <c r="N1352" s="18">
        <f t="shared" si="3444"/>
        <v>120294.8</v>
      </c>
      <c r="O1352" s="9">
        <f t="shared" si="3602"/>
        <v>0</v>
      </c>
      <c r="P1352" s="9">
        <f t="shared" si="3602"/>
        <v>0</v>
      </c>
      <c r="Q1352" s="9">
        <f t="shared" si="3602"/>
        <v>0</v>
      </c>
      <c r="R1352" s="21">
        <f t="shared" si="3556"/>
        <v>116967.40000000001</v>
      </c>
      <c r="S1352" s="21">
        <f t="shared" si="3556"/>
        <v>115505.9</v>
      </c>
      <c r="T1352" s="21">
        <f t="shared" si="3556"/>
        <v>120294.8</v>
      </c>
      <c r="U1352" s="9">
        <f t="shared" si="3602"/>
        <v>1858.1130000000001</v>
      </c>
      <c r="V1352" s="9">
        <f t="shared" si="3602"/>
        <v>0</v>
      </c>
      <c r="W1352" s="9">
        <f t="shared" si="3602"/>
        <v>0</v>
      </c>
      <c r="X1352" s="21">
        <f t="shared" si="3445"/>
        <v>118825.51300000001</v>
      </c>
      <c r="Y1352" s="21">
        <f t="shared" si="3445"/>
        <v>115505.9</v>
      </c>
      <c r="Z1352" s="21">
        <f t="shared" si="3445"/>
        <v>120294.8</v>
      </c>
      <c r="AA1352" s="9">
        <f t="shared" si="3602"/>
        <v>0</v>
      </c>
      <c r="AB1352" s="21">
        <f t="shared" si="3443"/>
        <v>118825.51300000001</v>
      </c>
      <c r="AC1352" s="9">
        <f t="shared" si="3602"/>
        <v>0</v>
      </c>
      <c r="AD1352" s="9">
        <f t="shared" si="3602"/>
        <v>0</v>
      </c>
      <c r="AE1352" s="34">
        <f t="shared" si="3599"/>
        <v>118825.51300000001</v>
      </c>
      <c r="AF1352" s="9">
        <f t="shared" si="3602"/>
        <v>0</v>
      </c>
      <c r="AG1352" s="34">
        <f t="shared" si="3600"/>
        <v>118825.51300000001</v>
      </c>
      <c r="AH1352" s="9">
        <f t="shared" si="3602"/>
        <v>0</v>
      </c>
      <c r="AI1352" s="9">
        <f t="shared" si="3602"/>
        <v>0</v>
      </c>
      <c r="AJ1352" s="9">
        <f t="shared" si="3602"/>
        <v>0</v>
      </c>
      <c r="AK1352" s="21">
        <f t="shared" si="3558"/>
        <v>118825.51300000001</v>
      </c>
      <c r="AL1352" s="21">
        <f t="shared" si="3559"/>
        <v>115505.9</v>
      </c>
      <c r="AM1352" s="21">
        <f t="shared" si="3559"/>
        <v>120294.8</v>
      </c>
      <c r="AN1352" s="9">
        <f t="shared" si="3602"/>
        <v>0</v>
      </c>
      <c r="AO1352" s="21">
        <f t="shared" si="3560"/>
        <v>118825.51300000001</v>
      </c>
      <c r="AP1352" s="9">
        <f t="shared" si="3602"/>
        <v>0</v>
      </c>
      <c r="AQ1352" s="9">
        <f t="shared" si="3602"/>
        <v>0</v>
      </c>
      <c r="AR1352" s="9">
        <f t="shared" si="3602"/>
        <v>0</v>
      </c>
      <c r="AS1352" s="21">
        <f t="shared" si="3543"/>
        <v>118825.51300000001</v>
      </c>
      <c r="AT1352" s="21">
        <f t="shared" si="3557"/>
        <v>115505.9</v>
      </c>
      <c r="AU1352" s="21">
        <f t="shared" si="3557"/>
        <v>120294.8</v>
      </c>
      <c r="AV1352" s="9">
        <f t="shared" si="3602"/>
        <v>1288.432</v>
      </c>
      <c r="AW1352" s="9">
        <f t="shared" si="3602"/>
        <v>0</v>
      </c>
      <c r="AX1352" s="9">
        <f t="shared" si="3602"/>
        <v>0</v>
      </c>
      <c r="AY1352" s="21">
        <f t="shared" si="3493"/>
        <v>120113.94500000001</v>
      </c>
      <c r="AZ1352" s="21">
        <f t="shared" si="3494"/>
        <v>115505.9</v>
      </c>
      <c r="BA1352" s="21">
        <f t="shared" si="3495"/>
        <v>120294.8</v>
      </c>
      <c r="BB1352" s="9">
        <f t="shared" si="3602"/>
        <v>0</v>
      </c>
      <c r="BC1352" s="21">
        <f t="shared" si="3562"/>
        <v>120113.94500000001</v>
      </c>
      <c r="BD1352" s="9">
        <f t="shared" si="3602"/>
        <v>0</v>
      </c>
      <c r="BE1352" s="9">
        <f t="shared" si="3602"/>
        <v>0</v>
      </c>
      <c r="BF1352" s="21">
        <f t="shared" si="3525"/>
        <v>120113.94500000001</v>
      </c>
      <c r="BG1352" s="21">
        <f t="shared" si="3526"/>
        <v>115505.9</v>
      </c>
      <c r="BH1352" s="9">
        <f t="shared" si="3602"/>
        <v>0</v>
      </c>
      <c r="BI1352" s="9">
        <f t="shared" si="3602"/>
        <v>0</v>
      </c>
      <c r="BJ1352" s="21">
        <f t="shared" si="3528"/>
        <v>120113.94500000001</v>
      </c>
      <c r="BK1352" s="21">
        <f t="shared" si="3529"/>
        <v>115505.9</v>
      </c>
      <c r="BL1352" s="9">
        <f t="shared" si="3602"/>
        <v>0</v>
      </c>
      <c r="BM1352" s="21">
        <f t="shared" si="3491"/>
        <v>120113.94500000001</v>
      </c>
      <c r="BN1352" s="9">
        <f t="shared" si="3602"/>
        <v>0</v>
      </c>
      <c r="BO1352" s="21">
        <f t="shared" si="3492"/>
        <v>120113.94500000001</v>
      </c>
      <c r="BP1352" s="9">
        <f t="shared" si="3602"/>
        <v>0</v>
      </c>
      <c r="BQ1352" s="21">
        <f t="shared" si="3487"/>
        <v>120113.94500000001</v>
      </c>
      <c r="BR1352" s="9">
        <f t="shared" si="3602"/>
        <v>0</v>
      </c>
      <c r="BS1352" s="33">
        <f t="shared" si="3603"/>
        <v>120113.94500000001</v>
      </c>
      <c r="BT1352" s="9">
        <f t="shared" si="3602"/>
        <v>0</v>
      </c>
    </row>
    <row r="1353" spans="1:73" x14ac:dyDescent="0.3">
      <c r="A1353" s="1" t="s">
        <v>230</v>
      </c>
      <c r="B1353" s="1">
        <v>410</v>
      </c>
      <c r="C1353" s="1" t="s">
        <v>58</v>
      </c>
      <c r="D1353" s="1" t="s">
        <v>73</v>
      </c>
      <c r="E1353" s="2" t="s">
        <v>762</v>
      </c>
      <c r="F1353" s="3">
        <v>116967.40000000001</v>
      </c>
      <c r="G1353" s="3">
        <v>115505.9</v>
      </c>
      <c r="H1353" s="3">
        <v>120294.8</v>
      </c>
      <c r="I1353" s="3"/>
      <c r="J1353" s="3"/>
      <c r="K1353" s="3"/>
      <c r="L1353" s="18">
        <f t="shared" si="3444"/>
        <v>116967.40000000001</v>
      </c>
      <c r="M1353" s="18">
        <f t="shared" si="3444"/>
        <v>115505.9</v>
      </c>
      <c r="N1353" s="18">
        <f t="shared" si="3444"/>
        <v>120294.8</v>
      </c>
      <c r="O1353" s="9"/>
      <c r="P1353" s="9"/>
      <c r="Q1353" s="9"/>
      <c r="R1353" s="21">
        <f t="shared" si="3556"/>
        <v>116967.40000000001</v>
      </c>
      <c r="S1353" s="21">
        <f t="shared" si="3556"/>
        <v>115505.9</v>
      </c>
      <c r="T1353" s="21">
        <f t="shared" si="3556"/>
        <v>120294.8</v>
      </c>
      <c r="U1353" s="9">
        <v>1858.1130000000001</v>
      </c>
      <c r="V1353" s="9"/>
      <c r="W1353" s="9"/>
      <c r="X1353" s="21">
        <f t="shared" si="3445"/>
        <v>118825.51300000001</v>
      </c>
      <c r="Y1353" s="21">
        <f t="shared" si="3445"/>
        <v>115505.9</v>
      </c>
      <c r="Z1353" s="21">
        <f t="shared" si="3445"/>
        <v>120294.8</v>
      </c>
      <c r="AA1353" s="9"/>
      <c r="AB1353" s="21">
        <f t="shared" ref="AB1353:AB1418" si="3604">X1353+AA1353</f>
        <v>118825.51300000001</v>
      </c>
      <c r="AC1353" s="9"/>
      <c r="AD1353" s="9"/>
      <c r="AE1353" s="34">
        <f t="shared" si="3599"/>
        <v>118825.51300000001</v>
      </c>
      <c r="AF1353" s="9"/>
      <c r="AG1353" s="34">
        <f t="shared" si="3600"/>
        <v>118825.51300000001</v>
      </c>
      <c r="AH1353" s="9"/>
      <c r="AI1353" s="9"/>
      <c r="AJ1353" s="9"/>
      <c r="AK1353" s="21">
        <f t="shared" si="3558"/>
        <v>118825.51300000001</v>
      </c>
      <c r="AL1353" s="21">
        <f t="shared" si="3559"/>
        <v>115505.9</v>
      </c>
      <c r="AM1353" s="21">
        <f t="shared" si="3559"/>
        <v>120294.8</v>
      </c>
      <c r="AN1353" s="9"/>
      <c r="AO1353" s="21">
        <f t="shared" si="3560"/>
        <v>118825.51300000001</v>
      </c>
      <c r="AP1353" s="9"/>
      <c r="AQ1353" s="9"/>
      <c r="AR1353" s="9"/>
      <c r="AS1353" s="21">
        <f t="shared" si="3543"/>
        <v>118825.51300000001</v>
      </c>
      <c r="AT1353" s="21">
        <f t="shared" si="3557"/>
        <v>115505.9</v>
      </c>
      <c r="AU1353" s="21">
        <f t="shared" si="3557"/>
        <v>120294.8</v>
      </c>
      <c r="AV1353" s="9">
        <v>1288.432</v>
      </c>
      <c r="AW1353" s="9"/>
      <c r="AX1353" s="9"/>
      <c r="AY1353" s="21">
        <f t="shared" si="3493"/>
        <v>120113.94500000001</v>
      </c>
      <c r="AZ1353" s="21">
        <f t="shared" si="3494"/>
        <v>115505.9</v>
      </c>
      <c r="BA1353" s="21">
        <f t="shared" si="3495"/>
        <v>120294.8</v>
      </c>
      <c r="BB1353" s="9"/>
      <c r="BC1353" s="21">
        <f t="shared" si="3562"/>
        <v>120113.94500000001</v>
      </c>
      <c r="BD1353" s="9"/>
      <c r="BE1353" s="9"/>
      <c r="BF1353" s="21">
        <f t="shared" si="3525"/>
        <v>120113.94500000001</v>
      </c>
      <c r="BG1353" s="21">
        <f t="shared" si="3526"/>
        <v>115505.9</v>
      </c>
      <c r="BH1353" s="9"/>
      <c r="BI1353" s="9"/>
      <c r="BJ1353" s="21">
        <f t="shared" si="3528"/>
        <v>120113.94500000001</v>
      </c>
      <c r="BK1353" s="21">
        <f t="shared" si="3529"/>
        <v>115505.9</v>
      </c>
      <c r="BL1353" s="9"/>
      <c r="BM1353" s="21">
        <f t="shared" si="3491"/>
        <v>120113.94500000001</v>
      </c>
      <c r="BN1353" s="9"/>
      <c r="BO1353" s="21">
        <f t="shared" si="3492"/>
        <v>120113.94500000001</v>
      </c>
      <c r="BP1353" s="9"/>
      <c r="BQ1353" s="21">
        <f t="shared" si="3487"/>
        <v>120113.94500000001</v>
      </c>
      <c r="BR1353" s="9"/>
      <c r="BS1353" s="33">
        <f t="shared" si="3603"/>
        <v>120113.94500000001</v>
      </c>
      <c r="BT1353" s="9"/>
    </row>
    <row r="1354" spans="1:73" ht="31.2" hidden="1" customHeight="1" x14ac:dyDescent="0.3">
      <c r="A1354" s="1" t="s">
        <v>231</v>
      </c>
      <c r="B1354" s="1"/>
      <c r="C1354" s="1"/>
      <c r="D1354" s="1"/>
      <c r="E1354" s="2" t="s">
        <v>817</v>
      </c>
      <c r="F1354" s="3">
        <f>F1355</f>
        <v>4874.6000000000004</v>
      </c>
      <c r="G1354" s="3">
        <f t="shared" ref="G1354:BT1356" si="3605">G1355</f>
        <v>7311.9</v>
      </c>
      <c r="H1354" s="3">
        <f t="shared" si="3605"/>
        <v>0</v>
      </c>
      <c r="I1354" s="3">
        <f t="shared" si="3605"/>
        <v>0</v>
      </c>
      <c r="J1354" s="3">
        <f t="shared" si="3605"/>
        <v>0</v>
      </c>
      <c r="K1354" s="3">
        <f t="shared" si="3605"/>
        <v>0</v>
      </c>
      <c r="L1354" s="18">
        <f t="shared" si="3444"/>
        <v>4874.6000000000004</v>
      </c>
      <c r="M1354" s="18">
        <f t="shared" si="3444"/>
        <v>7311.9</v>
      </c>
      <c r="N1354" s="18">
        <f t="shared" si="3444"/>
        <v>0</v>
      </c>
      <c r="O1354" s="9">
        <f t="shared" si="3605"/>
        <v>0</v>
      </c>
      <c r="P1354" s="9">
        <f t="shared" si="3605"/>
        <v>0</v>
      </c>
      <c r="Q1354" s="9">
        <f t="shared" si="3605"/>
        <v>0</v>
      </c>
      <c r="R1354" s="21">
        <f t="shared" si="3556"/>
        <v>4874.6000000000004</v>
      </c>
      <c r="S1354" s="21">
        <f t="shared" si="3556"/>
        <v>7311.9</v>
      </c>
      <c r="T1354" s="21">
        <f t="shared" si="3556"/>
        <v>0</v>
      </c>
      <c r="U1354" s="9">
        <f t="shared" si="3605"/>
        <v>0</v>
      </c>
      <c r="V1354" s="9">
        <f t="shared" si="3605"/>
        <v>0</v>
      </c>
      <c r="W1354" s="9">
        <f t="shared" si="3605"/>
        <v>0</v>
      </c>
      <c r="X1354" s="21">
        <f t="shared" ref="X1354:Z1422" si="3606">R1354+U1354</f>
        <v>4874.6000000000004</v>
      </c>
      <c r="Y1354" s="21">
        <f t="shared" si="3606"/>
        <v>7311.9</v>
      </c>
      <c r="Z1354" s="21">
        <f t="shared" si="3606"/>
        <v>0</v>
      </c>
      <c r="AA1354" s="9">
        <f t="shared" si="3605"/>
        <v>0</v>
      </c>
      <c r="AB1354" s="21">
        <f t="shared" si="3604"/>
        <v>4874.6000000000004</v>
      </c>
      <c r="AC1354" s="9">
        <f t="shared" si="3605"/>
        <v>0</v>
      </c>
      <c r="AD1354" s="9">
        <f t="shared" si="3605"/>
        <v>0</v>
      </c>
      <c r="AE1354" s="34">
        <f t="shared" si="3599"/>
        <v>4874.6000000000004</v>
      </c>
      <c r="AF1354" s="9">
        <f t="shared" si="3605"/>
        <v>0</v>
      </c>
      <c r="AG1354" s="34">
        <f t="shared" si="3600"/>
        <v>4874.6000000000004</v>
      </c>
      <c r="AH1354" s="9">
        <f t="shared" si="3605"/>
        <v>0</v>
      </c>
      <c r="AI1354" s="9">
        <f t="shared" si="3605"/>
        <v>0</v>
      </c>
      <c r="AJ1354" s="9">
        <f t="shared" si="3605"/>
        <v>0</v>
      </c>
      <c r="AK1354" s="21">
        <f t="shared" si="3558"/>
        <v>4874.6000000000004</v>
      </c>
      <c r="AL1354" s="21">
        <f t="shared" si="3559"/>
        <v>7311.9</v>
      </c>
      <c r="AM1354" s="21">
        <f t="shared" si="3559"/>
        <v>0</v>
      </c>
      <c r="AN1354" s="9">
        <f t="shared" si="3605"/>
        <v>0</v>
      </c>
      <c r="AO1354" s="21">
        <f t="shared" si="3560"/>
        <v>4874.6000000000004</v>
      </c>
      <c r="AP1354" s="9">
        <f t="shared" si="3605"/>
        <v>-4874.6000000000004</v>
      </c>
      <c r="AQ1354" s="9">
        <f t="shared" si="3605"/>
        <v>0</v>
      </c>
      <c r="AR1354" s="9">
        <f t="shared" si="3605"/>
        <v>0</v>
      </c>
      <c r="AS1354" s="20">
        <f t="shared" si="3543"/>
        <v>0</v>
      </c>
      <c r="AT1354" s="20">
        <f t="shared" si="3557"/>
        <v>7311.9</v>
      </c>
      <c r="AU1354" s="20">
        <f t="shared" si="3557"/>
        <v>0</v>
      </c>
      <c r="AV1354" s="9">
        <f t="shared" si="3605"/>
        <v>0</v>
      </c>
      <c r="AW1354" s="9">
        <f t="shared" si="3605"/>
        <v>0</v>
      </c>
      <c r="AX1354" s="9">
        <f t="shared" si="3605"/>
        <v>0</v>
      </c>
      <c r="AY1354" s="21">
        <f t="shared" si="3493"/>
        <v>0</v>
      </c>
      <c r="AZ1354" s="21">
        <f t="shared" si="3494"/>
        <v>7311.9</v>
      </c>
      <c r="BA1354" s="21">
        <f t="shared" si="3495"/>
        <v>0</v>
      </c>
      <c r="BB1354" s="9">
        <f t="shared" si="3605"/>
        <v>0</v>
      </c>
      <c r="BC1354" s="21">
        <f t="shared" si="3562"/>
        <v>0</v>
      </c>
      <c r="BD1354" s="9">
        <f t="shared" si="3605"/>
        <v>0</v>
      </c>
      <c r="BE1354" s="9">
        <f t="shared" si="3605"/>
        <v>0</v>
      </c>
      <c r="BF1354" s="21">
        <f t="shared" si="3525"/>
        <v>0</v>
      </c>
      <c r="BG1354" s="21">
        <f t="shared" si="3526"/>
        <v>7311.9</v>
      </c>
      <c r="BH1354" s="9">
        <f t="shared" si="3605"/>
        <v>0</v>
      </c>
      <c r="BI1354" s="9">
        <f t="shared" si="3605"/>
        <v>0</v>
      </c>
      <c r="BJ1354" s="21">
        <f t="shared" si="3528"/>
        <v>0</v>
      </c>
      <c r="BK1354" s="21">
        <f t="shared" si="3529"/>
        <v>7311.9</v>
      </c>
      <c r="BL1354" s="9">
        <f t="shared" si="3605"/>
        <v>0</v>
      </c>
      <c r="BM1354" s="21">
        <f t="shared" si="3491"/>
        <v>0</v>
      </c>
      <c r="BN1354" s="9">
        <f t="shared" si="3605"/>
        <v>0</v>
      </c>
      <c r="BO1354" s="21">
        <f t="shared" si="3492"/>
        <v>0</v>
      </c>
      <c r="BP1354" s="9">
        <f t="shared" si="3605"/>
        <v>0</v>
      </c>
      <c r="BQ1354" s="21">
        <f t="shared" si="3487"/>
        <v>0</v>
      </c>
      <c r="BR1354" s="9">
        <f t="shared" si="3605"/>
        <v>0</v>
      </c>
      <c r="BS1354" s="9"/>
      <c r="BT1354" s="9">
        <f t="shared" si="3605"/>
        <v>0</v>
      </c>
      <c r="BU1354" s="52">
        <v>0</v>
      </c>
    </row>
    <row r="1355" spans="1:73" ht="46.8" hidden="1" customHeight="1" x14ac:dyDescent="0.3">
      <c r="A1355" s="1" t="s">
        <v>231</v>
      </c>
      <c r="B1355" s="1" t="s">
        <v>14</v>
      </c>
      <c r="C1355" s="1"/>
      <c r="D1355" s="1"/>
      <c r="E1355" s="2" t="s">
        <v>737</v>
      </c>
      <c r="F1355" s="3">
        <f>F1356</f>
        <v>4874.6000000000004</v>
      </c>
      <c r="G1355" s="3">
        <f t="shared" si="3605"/>
        <v>7311.9</v>
      </c>
      <c r="H1355" s="3">
        <f t="shared" si="3605"/>
        <v>0</v>
      </c>
      <c r="I1355" s="3">
        <f t="shared" si="3605"/>
        <v>0</v>
      </c>
      <c r="J1355" s="3">
        <f t="shared" si="3605"/>
        <v>0</v>
      </c>
      <c r="K1355" s="3">
        <f t="shared" si="3605"/>
        <v>0</v>
      </c>
      <c r="L1355" s="18">
        <f t="shared" si="3444"/>
        <v>4874.6000000000004</v>
      </c>
      <c r="M1355" s="18">
        <f t="shared" si="3444"/>
        <v>7311.9</v>
      </c>
      <c r="N1355" s="18">
        <f t="shared" si="3444"/>
        <v>0</v>
      </c>
      <c r="O1355" s="9">
        <f t="shared" si="3605"/>
        <v>0</v>
      </c>
      <c r="P1355" s="9">
        <f t="shared" si="3605"/>
        <v>0</v>
      </c>
      <c r="Q1355" s="9">
        <f t="shared" si="3605"/>
        <v>0</v>
      </c>
      <c r="R1355" s="21">
        <f t="shared" si="3556"/>
        <v>4874.6000000000004</v>
      </c>
      <c r="S1355" s="21">
        <f t="shared" si="3556"/>
        <v>7311.9</v>
      </c>
      <c r="T1355" s="21">
        <f t="shared" si="3556"/>
        <v>0</v>
      </c>
      <c r="U1355" s="9">
        <f t="shared" si="3605"/>
        <v>0</v>
      </c>
      <c r="V1355" s="9">
        <f t="shared" si="3605"/>
        <v>0</v>
      </c>
      <c r="W1355" s="9">
        <f t="shared" si="3605"/>
        <v>0</v>
      </c>
      <c r="X1355" s="21">
        <f t="shared" si="3606"/>
        <v>4874.6000000000004</v>
      </c>
      <c r="Y1355" s="21">
        <f t="shared" si="3606"/>
        <v>7311.9</v>
      </c>
      <c r="Z1355" s="21">
        <f t="shared" si="3606"/>
        <v>0</v>
      </c>
      <c r="AA1355" s="9">
        <f t="shared" si="3605"/>
        <v>0</v>
      </c>
      <c r="AB1355" s="21">
        <f t="shared" si="3604"/>
        <v>4874.6000000000004</v>
      </c>
      <c r="AC1355" s="9">
        <f t="shared" si="3605"/>
        <v>0</v>
      </c>
      <c r="AD1355" s="9">
        <f t="shared" si="3605"/>
        <v>0</v>
      </c>
      <c r="AE1355" s="34">
        <f t="shared" si="3599"/>
        <v>4874.6000000000004</v>
      </c>
      <c r="AF1355" s="9">
        <f t="shared" si="3605"/>
        <v>0</v>
      </c>
      <c r="AG1355" s="34">
        <f t="shared" si="3600"/>
        <v>4874.6000000000004</v>
      </c>
      <c r="AH1355" s="9">
        <f t="shared" si="3605"/>
        <v>0</v>
      </c>
      <c r="AI1355" s="9">
        <f t="shared" si="3605"/>
        <v>0</v>
      </c>
      <c r="AJ1355" s="9">
        <f t="shared" si="3605"/>
        <v>0</v>
      </c>
      <c r="AK1355" s="21">
        <f t="shared" si="3558"/>
        <v>4874.6000000000004</v>
      </c>
      <c r="AL1355" s="21">
        <f t="shared" si="3559"/>
        <v>7311.9</v>
      </c>
      <c r="AM1355" s="21">
        <f t="shared" si="3559"/>
        <v>0</v>
      </c>
      <c r="AN1355" s="9">
        <f t="shared" si="3605"/>
        <v>0</v>
      </c>
      <c r="AO1355" s="21">
        <f t="shared" si="3560"/>
        <v>4874.6000000000004</v>
      </c>
      <c r="AP1355" s="9">
        <f t="shared" si="3605"/>
        <v>-4874.6000000000004</v>
      </c>
      <c r="AQ1355" s="9">
        <f t="shared" si="3605"/>
        <v>0</v>
      </c>
      <c r="AR1355" s="9">
        <f t="shared" si="3605"/>
        <v>0</v>
      </c>
      <c r="AS1355" s="21">
        <f t="shared" si="3543"/>
        <v>0</v>
      </c>
      <c r="AT1355" s="21">
        <f t="shared" si="3557"/>
        <v>7311.9</v>
      </c>
      <c r="AU1355" s="21">
        <f t="shared" si="3557"/>
        <v>0</v>
      </c>
      <c r="AV1355" s="9">
        <f t="shared" si="3605"/>
        <v>0</v>
      </c>
      <c r="AW1355" s="9">
        <f t="shared" si="3605"/>
        <v>0</v>
      </c>
      <c r="AX1355" s="9">
        <f t="shared" si="3605"/>
        <v>0</v>
      </c>
      <c r="AY1355" s="21">
        <f t="shared" si="3493"/>
        <v>0</v>
      </c>
      <c r="AZ1355" s="21">
        <f t="shared" si="3494"/>
        <v>7311.9</v>
      </c>
      <c r="BA1355" s="21">
        <f t="shared" si="3495"/>
        <v>0</v>
      </c>
      <c r="BB1355" s="9">
        <f t="shared" si="3605"/>
        <v>0</v>
      </c>
      <c r="BC1355" s="21">
        <f t="shared" si="3562"/>
        <v>0</v>
      </c>
      <c r="BD1355" s="9">
        <f t="shared" si="3605"/>
        <v>0</v>
      </c>
      <c r="BE1355" s="9">
        <f t="shared" si="3605"/>
        <v>0</v>
      </c>
      <c r="BF1355" s="21">
        <f t="shared" si="3525"/>
        <v>0</v>
      </c>
      <c r="BG1355" s="21">
        <f t="shared" si="3526"/>
        <v>7311.9</v>
      </c>
      <c r="BH1355" s="9">
        <f t="shared" si="3605"/>
        <v>0</v>
      </c>
      <c r="BI1355" s="9">
        <f t="shared" si="3605"/>
        <v>0</v>
      </c>
      <c r="BJ1355" s="21">
        <f t="shared" si="3528"/>
        <v>0</v>
      </c>
      <c r="BK1355" s="21">
        <f t="shared" si="3529"/>
        <v>7311.9</v>
      </c>
      <c r="BL1355" s="9">
        <f t="shared" si="3605"/>
        <v>0</v>
      </c>
      <c r="BM1355" s="21">
        <f t="shared" si="3491"/>
        <v>0</v>
      </c>
      <c r="BN1355" s="9">
        <f t="shared" si="3605"/>
        <v>0</v>
      </c>
      <c r="BO1355" s="21">
        <f t="shared" si="3492"/>
        <v>0</v>
      </c>
      <c r="BP1355" s="9">
        <f t="shared" si="3605"/>
        <v>0</v>
      </c>
      <c r="BQ1355" s="21">
        <f t="shared" si="3487"/>
        <v>0</v>
      </c>
      <c r="BR1355" s="9">
        <f t="shared" si="3605"/>
        <v>0</v>
      </c>
      <c r="BS1355" s="9"/>
      <c r="BT1355" s="9">
        <f t="shared" si="3605"/>
        <v>0</v>
      </c>
      <c r="BU1355" s="52">
        <v>0</v>
      </c>
    </row>
    <row r="1356" spans="1:73" ht="15.6" hidden="1" customHeight="1" x14ac:dyDescent="0.3">
      <c r="A1356" s="1" t="s">
        <v>231</v>
      </c>
      <c r="B1356" s="1" t="s">
        <v>330</v>
      </c>
      <c r="C1356" s="1"/>
      <c r="D1356" s="1"/>
      <c r="E1356" s="2" t="s">
        <v>738</v>
      </c>
      <c r="F1356" s="3">
        <f>F1357</f>
        <v>4874.6000000000004</v>
      </c>
      <c r="G1356" s="3">
        <f t="shared" si="3605"/>
        <v>7311.9</v>
      </c>
      <c r="H1356" s="3">
        <f t="shared" si="3605"/>
        <v>0</v>
      </c>
      <c r="I1356" s="3">
        <f t="shared" si="3605"/>
        <v>0</v>
      </c>
      <c r="J1356" s="3">
        <f t="shared" si="3605"/>
        <v>0</v>
      </c>
      <c r="K1356" s="3">
        <f t="shared" si="3605"/>
        <v>0</v>
      </c>
      <c r="L1356" s="18">
        <f t="shared" si="3444"/>
        <v>4874.6000000000004</v>
      </c>
      <c r="M1356" s="18">
        <f t="shared" si="3444"/>
        <v>7311.9</v>
      </c>
      <c r="N1356" s="18">
        <f t="shared" si="3444"/>
        <v>0</v>
      </c>
      <c r="O1356" s="9">
        <f t="shared" si="3605"/>
        <v>0</v>
      </c>
      <c r="P1356" s="9">
        <f t="shared" si="3605"/>
        <v>0</v>
      </c>
      <c r="Q1356" s="9">
        <f t="shared" si="3605"/>
        <v>0</v>
      </c>
      <c r="R1356" s="21">
        <f t="shared" si="3556"/>
        <v>4874.6000000000004</v>
      </c>
      <c r="S1356" s="21">
        <f t="shared" si="3556"/>
        <v>7311.9</v>
      </c>
      <c r="T1356" s="21">
        <f t="shared" si="3556"/>
        <v>0</v>
      </c>
      <c r="U1356" s="9">
        <f t="shared" si="3605"/>
        <v>0</v>
      </c>
      <c r="V1356" s="9">
        <f t="shared" si="3605"/>
        <v>0</v>
      </c>
      <c r="W1356" s="9">
        <f t="shared" si="3605"/>
        <v>0</v>
      </c>
      <c r="X1356" s="21">
        <f t="shared" si="3606"/>
        <v>4874.6000000000004</v>
      </c>
      <c r="Y1356" s="21">
        <f t="shared" si="3606"/>
        <v>7311.9</v>
      </c>
      <c r="Z1356" s="21">
        <f t="shared" si="3606"/>
        <v>0</v>
      </c>
      <c r="AA1356" s="9">
        <f t="shared" si="3605"/>
        <v>0</v>
      </c>
      <c r="AB1356" s="21">
        <f t="shared" si="3604"/>
        <v>4874.6000000000004</v>
      </c>
      <c r="AC1356" s="9">
        <f t="shared" si="3605"/>
        <v>0</v>
      </c>
      <c r="AD1356" s="9">
        <f t="shared" si="3605"/>
        <v>0</v>
      </c>
      <c r="AE1356" s="34">
        <f t="shared" si="3599"/>
        <v>4874.6000000000004</v>
      </c>
      <c r="AF1356" s="9">
        <f t="shared" si="3605"/>
        <v>0</v>
      </c>
      <c r="AG1356" s="34">
        <f t="shared" si="3600"/>
        <v>4874.6000000000004</v>
      </c>
      <c r="AH1356" s="9">
        <f t="shared" si="3605"/>
        <v>0</v>
      </c>
      <c r="AI1356" s="9">
        <f t="shared" si="3605"/>
        <v>0</v>
      </c>
      <c r="AJ1356" s="9">
        <f t="shared" si="3605"/>
        <v>0</v>
      </c>
      <c r="AK1356" s="21">
        <f t="shared" si="3558"/>
        <v>4874.6000000000004</v>
      </c>
      <c r="AL1356" s="21">
        <f t="shared" si="3559"/>
        <v>7311.9</v>
      </c>
      <c r="AM1356" s="21">
        <f t="shared" si="3559"/>
        <v>0</v>
      </c>
      <c r="AN1356" s="9">
        <f t="shared" si="3605"/>
        <v>0</v>
      </c>
      <c r="AO1356" s="21">
        <f t="shared" si="3560"/>
        <v>4874.6000000000004</v>
      </c>
      <c r="AP1356" s="9">
        <f t="shared" si="3605"/>
        <v>-4874.6000000000004</v>
      </c>
      <c r="AQ1356" s="9">
        <f t="shared" si="3605"/>
        <v>0</v>
      </c>
      <c r="AR1356" s="9">
        <f t="shared" si="3605"/>
        <v>0</v>
      </c>
      <c r="AS1356" s="21">
        <f t="shared" si="3543"/>
        <v>0</v>
      </c>
      <c r="AT1356" s="21">
        <f t="shared" si="3557"/>
        <v>7311.9</v>
      </c>
      <c r="AU1356" s="21">
        <f t="shared" si="3557"/>
        <v>0</v>
      </c>
      <c r="AV1356" s="9">
        <f t="shared" si="3605"/>
        <v>0</v>
      </c>
      <c r="AW1356" s="9">
        <f t="shared" si="3605"/>
        <v>0</v>
      </c>
      <c r="AX1356" s="9">
        <f t="shared" si="3605"/>
        <v>0</v>
      </c>
      <c r="AY1356" s="21">
        <f t="shared" si="3493"/>
        <v>0</v>
      </c>
      <c r="AZ1356" s="21">
        <f t="shared" si="3494"/>
        <v>7311.9</v>
      </c>
      <c r="BA1356" s="21">
        <f t="shared" si="3495"/>
        <v>0</v>
      </c>
      <c r="BB1356" s="9">
        <f t="shared" si="3605"/>
        <v>0</v>
      </c>
      <c r="BC1356" s="21">
        <f t="shared" si="3562"/>
        <v>0</v>
      </c>
      <c r="BD1356" s="9">
        <f t="shared" si="3605"/>
        <v>0</v>
      </c>
      <c r="BE1356" s="9">
        <f t="shared" si="3605"/>
        <v>0</v>
      </c>
      <c r="BF1356" s="21">
        <f t="shared" si="3525"/>
        <v>0</v>
      </c>
      <c r="BG1356" s="21">
        <f t="shared" si="3526"/>
        <v>7311.9</v>
      </c>
      <c r="BH1356" s="9">
        <f t="shared" si="3605"/>
        <v>0</v>
      </c>
      <c r="BI1356" s="9">
        <f t="shared" si="3605"/>
        <v>0</v>
      </c>
      <c r="BJ1356" s="21">
        <f t="shared" si="3528"/>
        <v>0</v>
      </c>
      <c r="BK1356" s="21">
        <f t="shared" si="3529"/>
        <v>7311.9</v>
      </c>
      <c r="BL1356" s="9">
        <f t="shared" si="3605"/>
        <v>0</v>
      </c>
      <c r="BM1356" s="21">
        <f t="shared" si="3491"/>
        <v>0</v>
      </c>
      <c r="BN1356" s="9">
        <f t="shared" si="3605"/>
        <v>0</v>
      </c>
      <c r="BO1356" s="21">
        <f t="shared" si="3492"/>
        <v>0</v>
      </c>
      <c r="BP1356" s="9">
        <f t="shared" si="3605"/>
        <v>0</v>
      </c>
      <c r="BQ1356" s="21">
        <f t="shared" si="3487"/>
        <v>0</v>
      </c>
      <c r="BR1356" s="9">
        <f t="shared" si="3605"/>
        <v>0</v>
      </c>
      <c r="BS1356" s="9"/>
      <c r="BT1356" s="9">
        <f t="shared" si="3605"/>
        <v>0</v>
      </c>
      <c r="BU1356" s="52">
        <v>0</v>
      </c>
    </row>
    <row r="1357" spans="1:73" ht="15.6" hidden="1" customHeight="1" x14ac:dyDescent="0.3">
      <c r="A1357" s="1" t="s">
        <v>231</v>
      </c>
      <c r="B1357" s="1">
        <v>410</v>
      </c>
      <c r="C1357" s="1" t="s">
        <v>58</v>
      </c>
      <c r="D1357" s="1" t="s">
        <v>73</v>
      </c>
      <c r="E1357" s="2" t="s">
        <v>762</v>
      </c>
      <c r="F1357" s="3">
        <v>4874.6000000000004</v>
      </c>
      <c r="G1357" s="3">
        <v>7311.9</v>
      </c>
      <c r="H1357" s="3">
        <v>0</v>
      </c>
      <c r="I1357" s="3"/>
      <c r="J1357" s="3"/>
      <c r="K1357" s="3"/>
      <c r="L1357" s="18">
        <f t="shared" si="3444"/>
        <v>4874.6000000000004</v>
      </c>
      <c r="M1357" s="18">
        <f t="shared" si="3444"/>
        <v>7311.9</v>
      </c>
      <c r="N1357" s="18">
        <f t="shared" si="3444"/>
        <v>0</v>
      </c>
      <c r="O1357" s="9"/>
      <c r="P1357" s="9"/>
      <c r="Q1357" s="9"/>
      <c r="R1357" s="21">
        <f t="shared" si="3556"/>
        <v>4874.6000000000004</v>
      </c>
      <c r="S1357" s="21">
        <f t="shared" si="3556"/>
        <v>7311.9</v>
      </c>
      <c r="T1357" s="21">
        <f t="shared" si="3556"/>
        <v>0</v>
      </c>
      <c r="U1357" s="9"/>
      <c r="V1357" s="9"/>
      <c r="W1357" s="9"/>
      <c r="X1357" s="21">
        <f t="shared" si="3606"/>
        <v>4874.6000000000004</v>
      </c>
      <c r="Y1357" s="21">
        <f t="shared" si="3606"/>
        <v>7311.9</v>
      </c>
      <c r="Z1357" s="21">
        <f t="shared" si="3606"/>
        <v>0</v>
      </c>
      <c r="AA1357" s="9"/>
      <c r="AB1357" s="21">
        <f t="shared" si="3604"/>
        <v>4874.6000000000004</v>
      </c>
      <c r="AC1357" s="9"/>
      <c r="AD1357" s="9"/>
      <c r="AE1357" s="34">
        <f t="shared" si="3599"/>
        <v>4874.6000000000004</v>
      </c>
      <c r="AF1357" s="9"/>
      <c r="AG1357" s="34">
        <f t="shared" si="3600"/>
        <v>4874.6000000000004</v>
      </c>
      <c r="AH1357" s="9"/>
      <c r="AI1357" s="9"/>
      <c r="AJ1357" s="9"/>
      <c r="AK1357" s="21">
        <f t="shared" si="3558"/>
        <v>4874.6000000000004</v>
      </c>
      <c r="AL1357" s="21">
        <f t="shared" si="3559"/>
        <v>7311.9</v>
      </c>
      <c r="AM1357" s="21">
        <f t="shared" si="3559"/>
        <v>0</v>
      </c>
      <c r="AN1357" s="9"/>
      <c r="AO1357" s="21">
        <f t="shared" si="3560"/>
        <v>4874.6000000000004</v>
      </c>
      <c r="AP1357" s="9">
        <v>-4874.6000000000004</v>
      </c>
      <c r="AQ1357" s="9"/>
      <c r="AR1357" s="9"/>
      <c r="AS1357" s="21">
        <f t="shared" si="3543"/>
        <v>0</v>
      </c>
      <c r="AT1357" s="21">
        <f t="shared" si="3557"/>
        <v>7311.9</v>
      </c>
      <c r="AU1357" s="21">
        <f t="shared" si="3557"/>
        <v>0</v>
      </c>
      <c r="AV1357" s="9"/>
      <c r="AW1357" s="9"/>
      <c r="AX1357" s="9"/>
      <c r="AY1357" s="21">
        <f t="shared" si="3493"/>
        <v>0</v>
      </c>
      <c r="AZ1357" s="21">
        <f t="shared" si="3494"/>
        <v>7311.9</v>
      </c>
      <c r="BA1357" s="21">
        <f t="shared" si="3495"/>
        <v>0</v>
      </c>
      <c r="BB1357" s="9"/>
      <c r="BC1357" s="21">
        <f t="shared" si="3562"/>
        <v>0</v>
      </c>
      <c r="BD1357" s="9"/>
      <c r="BE1357" s="9"/>
      <c r="BF1357" s="21">
        <f t="shared" si="3525"/>
        <v>0</v>
      </c>
      <c r="BG1357" s="21">
        <f t="shared" si="3526"/>
        <v>7311.9</v>
      </c>
      <c r="BH1357" s="9"/>
      <c r="BI1357" s="9"/>
      <c r="BJ1357" s="21">
        <f t="shared" si="3528"/>
        <v>0</v>
      </c>
      <c r="BK1357" s="21">
        <f t="shared" si="3529"/>
        <v>7311.9</v>
      </c>
      <c r="BL1357" s="9"/>
      <c r="BM1357" s="21">
        <f t="shared" si="3491"/>
        <v>0</v>
      </c>
      <c r="BN1357" s="9"/>
      <c r="BO1357" s="21">
        <f t="shared" si="3492"/>
        <v>0</v>
      </c>
      <c r="BP1357" s="9"/>
      <c r="BQ1357" s="21">
        <f t="shared" si="3487"/>
        <v>0</v>
      </c>
      <c r="BR1357" s="9"/>
      <c r="BS1357" s="9"/>
      <c r="BT1357" s="9"/>
      <c r="BU1357" s="52">
        <v>0</v>
      </c>
    </row>
    <row r="1358" spans="1:73" ht="46.8" x14ac:dyDescent="0.3">
      <c r="A1358" s="1" t="s">
        <v>232</v>
      </c>
      <c r="B1358" s="1"/>
      <c r="C1358" s="1"/>
      <c r="D1358" s="1"/>
      <c r="E1358" s="2" t="s">
        <v>607</v>
      </c>
      <c r="F1358" s="3">
        <f>F1359</f>
        <v>5014.3</v>
      </c>
      <c r="G1358" s="3">
        <f t="shared" ref="G1358:BT1360" si="3607">G1359</f>
        <v>11699.9</v>
      </c>
      <c r="H1358" s="3">
        <f t="shared" si="3607"/>
        <v>0</v>
      </c>
      <c r="I1358" s="3">
        <f t="shared" si="3607"/>
        <v>0</v>
      </c>
      <c r="J1358" s="3">
        <f t="shared" si="3607"/>
        <v>0</v>
      </c>
      <c r="K1358" s="3">
        <f t="shared" si="3607"/>
        <v>0</v>
      </c>
      <c r="L1358" s="18">
        <f t="shared" si="3444"/>
        <v>5014.3</v>
      </c>
      <c r="M1358" s="18">
        <f t="shared" si="3444"/>
        <v>11699.9</v>
      </c>
      <c r="N1358" s="18">
        <f t="shared" si="3444"/>
        <v>0</v>
      </c>
      <c r="O1358" s="9">
        <f t="shared" si="3607"/>
        <v>0</v>
      </c>
      <c r="P1358" s="9">
        <f t="shared" si="3607"/>
        <v>0</v>
      </c>
      <c r="Q1358" s="9">
        <f t="shared" si="3607"/>
        <v>0</v>
      </c>
      <c r="R1358" s="21">
        <f t="shared" si="3556"/>
        <v>5014.3</v>
      </c>
      <c r="S1358" s="21">
        <f t="shared" si="3556"/>
        <v>11699.9</v>
      </c>
      <c r="T1358" s="21">
        <f t="shared" si="3556"/>
        <v>0</v>
      </c>
      <c r="U1358" s="9">
        <f t="shared" si="3607"/>
        <v>0</v>
      </c>
      <c r="V1358" s="9">
        <f t="shared" si="3607"/>
        <v>0</v>
      </c>
      <c r="W1358" s="9">
        <f t="shared" si="3607"/>
        <v>0</v>
      </c>
      <c r="X1358" s="21">
        <f t="shared" si="3606"/>
        <v>5014.3</v>
      </c>
      <c r="Y1358" s="21">
        <f t="shared" si="3606"/>
        <v>11699.9</v>
      </c>
      <c r="Z1358" s="21">
        <f t="shared" si="3606"/>
        <v>0</v>
      </c>
      <c r="AA1358" s="9">
        <f t="shared" si="3607"/>
        <v>0</v>
      </c>
      <c r="AB1358" s="21">
        <f t="shared" si="3604"/>
        <v>5014.3</v>
      </c>
      <c r="AC1358" s="9">
        <f t="shared" si="3607"/>
        <v>0</v>
      </c>
      <c r="AD1358" s="9">
        <f t="shared" si="3607"/>
        <v>0</v>
      </c>
      <c r="AE1358" s="34">
        <f t="shared" si="3599"/>
        <v>5014.3</v>
      </c>
      <c r="AF1358" s="9">
        <f t="shared" si="3607"/>
        <v>0</v>
      </c>
      <c r="AG1358" s="34">
        <f t="shared" si="3600"/>
        <v>5014.3</v>
      </c>
      <c r="AH1358" s="9">
        <f t="shared" si="3607"/>
        <v>0</v>
      </c>
      <c r="AI1358" s="9">
        <f t="shared" si="3607"/>
        <v>0</v>
      </c>
      <c r="AJ1358" s="9">
        <f t="shared" si="3607"/>
        <v>0</v>
      </c>
      <c r="AK1358" s="21">
        <f t="shared" si="3558"/>
        <v>5014.3</v>
      </c>
      <c r="AL1358" s="21">
        <f t="shared" si="3559"/>
        <v>11699.9</v>
      </c>
      <c r="AM1358" s="21">
        <f t="shared" si="3559"/>
        <v>0</v>
      </c>
      <c r="AN1358" s="9">
        <f t="shared" si="3607"/>
        <v>0</v>
      </c>
      <c r="AO1358" s="21">
        <f t="shared" si="3560"/>
        <v>5014.3</v>
      </c>
      <c r="AP1358" s="9">
        <f t="shared" si="3607"/>
        <v>0</v>
      </c>
      <c r="AQ1358" s="9">
        <f t="shared" si="3607"/>
        <v>0</v>
      </c>
      <c r="AR1358" s="9">
        <f t="shared" si="3607"/>
        <v>0</v>
      </c>
      <c r="AS1358" s="20">
        <f t="shared" si="3543"/>
        <v>5014.3</v>
      </c>
      <c r="AT1358" s="20">
        <f t="shared" si="3557"/>
        <v>11699.9</v>
      </c>
      <c r="AU1358" s="20">
        <f t="shared" si="3557"/>
        <v>0</v>
      </c>
      <c r="AV1358" s="9">
        <f t="shared" si="3607"/>
        <v>0</v>
      </c>
      <c r="AW1358" s="9">
        <f t="shared" si="3607"/>
        <v>0</v>
      </c>
      <c r="AX1358" s="9">
        <f t="shared" si="3607"/>
        <v>0</v>
      </c>
      <c r="AY1358" s="21">
        <f t="shared" si="3493"/>
        <v>5014.3</v>
      </c>
      <c r="AZ1358" s="21">
        <f t="shared" si="3494"/>
        <v>11699.9</v>
      </c>
      <c r="BA1358" s="21">
        <f t="shared" si="3495"/>
        <v>0</v>
      </c>
      <c r="BB1358" s="9">
        <f t="shared" si="3607"/>
        <v>0</v>
      </c>
      <c r="BC1358" s="21">
        <f t="shared" si="3562"/>
        <v>5014.3</v>
      </c>
      <c r="BD1358" s="9">
        <f t="shared" si="3607"/>
        <v>0</v>
      </c>
      <c r="BE1358" s="9">
        <f t="shared" si="3607"/>
        <v>0</v>
      </c>
      <c r="BF1358" s="21">
        <f t="shared" si="3525"/>
        <v>5014.3</v>
      </c>
      <c r="BG1358" s="21">
        <f t="shared" si="3526"/>
        <v>11699.9</v>
      </c>
      <c r="BH1358" s="9">
        <f t="shared" si="3607"/>
        <v>0</v>
      </c>
      <c r="BI1358" s="9">
        <f t="shared" si="3607"/>
        <v>0</v>
      </c>
      <c r="BJ1358" s="21">
        <f t="shared" si="3528"/>
        <v>5014.3</v>
      </c>
      <c r="BK1358" s="21">
        <f t="shared" si="3529"/>
        <v>11699.9</v>
      </c>
      <c r="BL1358" s="9">
        <f t="shared" si="3607"/>
        <v>0</v>
      </c>
      <c r="BM1358" s="21">
        <f t="shared" si="3491"/>
        <v>5014.3</v>
      </c>
      <c r="BN1358" s="9">
        <f t="shared" si="3607"/>
        <v>0</v>
      </c>
      <c r="BO1358" s="21">
        <f t="shared" si="3492"/>
        <v>5014.3</v>
      </c>
      <c r="BP1358" s="9">
        <f t="shared" si="3607"/>
        <v>0</v>
      </c>
      <c r="BQ1358" s="21">
        <f t="shared" si="3487"/>
        <v>5014.3</v>
      </c>
      <c r="BR1358" s="9">
        <f t="shared" si="3607"/>
        <v>0</v>
      </c>
      <c r="BS1358" s="33">
        <f t="shared" ref="BS1358:BS1369" si="3608">BQ1358+BR1358</f>
        <v>5014.3</v>
      </c>
      <c r="BT1358" s="9">
        <f t="shared" si="3607"/>
        <v>0</v>
      </c>
    </row>
    <row r="1359" spans="1:73" ht="46.8" x14ac:dyDescent="0.3">
      <c r="A1359" s="1" t="s">
        <v>232</v>
      </c>
      <c r="B1359" s="1" t="s">
        <v>14</v>
      </c>
      <c r="C1359" s="1"/>
      <c r="D1359" s="1"/>
      <c r="E1359" s="2" t="s">
        <v>737</v>
      </c>
      <c r="F1359" s="3">
        <f>F1360</f>
        <v>5014.3</v>
      </c>
      <c r="G1359" s="3">
        <f t="shared" si="3607"/>
        <v>11699.9</v>
      </c>
      <c r="H1359" s="3">
        <f t="shared" si="3607"/>
        <v>0</v>
      </c>
      <c r="I1359" s="3">
        <f t="shared" si="3607"/>
        <v>0</v>
      </c>
      <c r="J1359" s="3">
        <f t="shared" si="3607"/>
        <v>0</v>
      </c>
      <c r="K1359" s="3">
        <f t="shared" si="3607"/>
        <v>0</v>
      </c>
      <c r="L1359" s="18">
        <f t="shared" si="3444"/>
        <v>5014.3</v>
      </c>
      <c r="M1359" s="18">
        <f t="shared" si="3444"/>
        <v>11699.9</v>
      </c>
      <c r="N1359" s="18">
        <f t="shared" si="3444"/>
        <v>0</v>
      </c>
      <c r="O1359" s="9">
        <f t="shared" si="3607"/>
        <v>0</v>
      </c>
      <c r="P1359" s="9">
        <f t="shared" si="3607"/>
        <v>0</v>
      </c>
      <c r="Q1359" s="9">
        <f t="shared" si="3607"/>
        <v>0</v>
      </c>
      <c r="R1359" s="21">
        <f t="shared" si="3556"/>
        <v>5014.3</v>
      </c>
      <c r="S1359" s="21">
        <f t="shared" si="3556"/>
        <v>11699.9</v>
      </c>
      <c r="T1359" s="21">
        <f t="shared" si="3556"/>
        <v>0</v>
      </c>
      <c r="U1359" s="9">
        <f t="shared" si="3607"/>
        <v>0</v>
      </c>
      <c r="V1359" s="9">
        <f t="shared" si="3607"/>
        <v>0</v>
      </c>
      <c r="W1359" s="9">
        <f t="shared" si="3607"/>
        <v>0</v>
      </c>
      <c r="X1359" s="21">
        <f t="shared" si="3606"/>
        <v>5014.3</v>
      </c>
      <c r="Y1359" s="21">
        <f t="shared" si="3606"/>
        <v>11699.9</v>
      </c>
      <c r="Z1359" s="21">
        <f t="shared" si="3606"/>
        <v>0</v>
      </c>
      <c r="AA1359" s="9">
        <f t="shared" si="3607"/>
        <v>0</v>
      </c>
      <c r="AB1359" s="21">
        <f t="shared" si="3604"/>
        <v>5014.3</v>
      </c>
      <c r="AC1359" s="9">
        <f t="shared" si="3607"/>
        <v>0</v>
      </c>
      <c r="AD1359" s="9">
        <f t="shared" si="3607"/>
        <v>0</v>
      </c>
      <c r="AE1359" s="34">
        <f t="shared" si="3599"/>
        <v>5014.3</v>
      </c>
      <c r="AF1359" s="9">
        <f t="shared" si="3607"/>
        <v>0</v>
      </c>
      <c r="AG1359" s="34">
        <f t="shared" si="3600"/>
        <v>5014.3</v>
      </c>
      <c r="AH1359" s="9">
        <f t="shared" si="3607"/>
        <v>0</v>
      </c>
      <c r="AI1359" s="9">
        <f t="shared" si="3607"/>
        <v>0</v>
      </c>
      <c r="AJ1359" s="9">
        <f t="shared" si="3607"/>
        <v>0</v>
      </c>
      <c r="AK1359" s="21">
        <f t="shared" si="3558"/>
        <v>5014.3</v>
      </c>
      <c r="AL1359" s="21">
        <f t="shared" si="3559"/>
        <v>11699.9</v>
      </c>
      <c r="AM1359" s="21">
        <f t="shared" si="3559"/>
        <v>0</v>
      </c>
      <c r="AN1359" s="9">
        <f t="shared" si="3607"/>
        <v>0</v>
      </c>
      <c r="AO1359" s="21">
        <f t="shared" si="3560"/>
        <v>5014.3</v>
      </c>
      <c r="AP1359" s="9">
        <f t="shared" si="3607"/>
        <v>0</v>
      </c>
      <c r="AQ1359" s="9">
        <f t="shared" si="3607"/>
        <v>0</v>
      </c>
      <c r="AR1359" s="9">
        <f t="shared" si="3607"/>
        <v>0</v>
      </c>
      <c r="AS1359" s="21">
        <f t="shared" si="3543"/>
        <v>5014.3</v>
      </c>
      <c r="AT1359" s="21">
        <f t="shared" si="3557"/>
        <v>11699.9</v>
      </c>
      <c r="AU1359" s="21">
        <f t="shared" si="3557"/>
        <v>0</v>
      </c>
      <c r="AV1359" s="9">
        <f t="shared" si="3607"/>
        <v>0</v>
      </c>
      <c r="AW1359" s="9">
        <f t="shared" si="3607"/>
        <v>0</v>
      </c>
      <c r="AX1359" s="9">
        <f t="shared" si="3607"/>
        <v>0</v>
      </c>
      <c r="AY1359" s="21">
        <f t="shared" si="3493"/>
        <v>5014.3</v>
      </c>
      <c r="AZ1359" s="21">
        <f t="shared" si="3494"/>
        <v>11699.9</v>
      </c>
      <c r="BA1359" s="21">
        <f t="shared" si="3495"/>
        <v>0</v>
      </c>
      <c r="BB1359" s="9">
        <f t="shared" si="3607"/>
        <v>0</v>
      </c>
      <c r="BC1359" s="21">
        <f t="shared" si="3562"/>
        <v>5014.3</v>
      </c>
      <c r="BD1359" s="9">
        <f t="shared" si="3607"/>
        <v>0</v>
      </c>
      <c r="BE1359" s="9">
        <f t="shared" si="3607"/>
        <v>0</v>
      </c>
      <c r="BF1359" s="21">
        <f t="shared" si="3525"/>
        <v>5014.3</v>
      </c>
      <c r="BG1359" s="21">
        <f t="shared" si="3526"/>
        <v>11699.9</v>
      </c>
      <c r="BH1359" s="9">
        <f t="shared" si="3607"/>
        <v>0</v>
      </c>
      <c r="BI1359" s="9">
        <f t="shared" si="3607"/>
        <v>0</v>
      </c>
      <c r="BJ1359" s="21">
        <f t="shared" si="3528"/>
        <v>5014.3</v>
      </c>
      <c r="BK1359" s="21">
        <f t="shared" si="3529"/>
        <v>11699.9</v>
      </c>
      <c r="BL1359" s="9">
        <f t="shared" si="3607"/>
        <v>0</v>
      </c>
      <c r="BM1359" s="21">
        <f t="shared" si="3491"/>
        <v>5014.3</v>
      </c>
      <c r="BN1359" s="9">
        <f t="shared" si="3607"/>
        <v>0</v>
      </c>
      <c r="BO1359" s="21">
        <f t="shared" si="3492"/>
        <v>5014.3</v>
      </c>
      <c r="BP1359" s="9">
        <f t="shared" si="3607"/>
        <v>0</v>
      </c>
      <c r="BQ1359" s="21">
        <f t="shared" si="3487"/>
        <v>5014.3</v>
      </c>
      <c r="BR1359" s="9">
        <f t="shared" si="3607"/>
        <v>0</v>
      </c>
      <c r="BS1359" s="33">
        <f t="shared" si="3608"/>
        <v>5014.3</v>
      </c>
      <c r="BT1359" s="9">
        <f t="shared" si="3607"/>
        <v>0</v>
      </c>
    </row>
    <row r="1360" spans="1:73" x14ac:dyDescent="0.3">
      <c r="A1360" s="1" t="s">
        <v>232</v>
      </c>
      <c r="B1360" s="1" t="s">
        <v>330</v>
      </c>
      <c r="C1360" s="1"/>
      <c r="D1360" s="1"/>
      <c r="E1360" s="2" t="s">
        <v>738</v>
      </c>
      <c r="F1360" s="3">
        <f>F1361</f>
        <v>5014.3</v>
      </c>
      <c r="G1360" s="3">
        <f t="shared" si="3607"/>
        <v>11699.9</v>
      </c>
      <c r="H1360" s="3">
        <f t="shared" si="3607"/>
        <v>0</v>
      </c>
      <c r="I1360" s="3">
        <f t="shared" si="3607"/>
        <v>0</v>
      </c>
      <c r="J1360" s="3">
        <f t="shared" si="3607"/>
        <v>0</v>
      </c>
      <c r="K1360" s="3">
        <f t="shared" si="3607"/>
        <v>0</v>
      </c>
      <c r="L1360" s="18">
        <f t="shared" si="3444"/>
        <v>5014.3</v>
      </c>
      <c r="M1360" s="18">
        <f t="shared" si="3444"/>
        <v>11699.9</v>
      </c>
      <c r="N1360" s="18">
        <f t="shared" si="3444"/>
        <v>0</v>
      </c>
      <c r="O1360" s="9">
        <f t="shared" si="3607"/>
        <v>0</v>
      </c>
      <c r="P1360" s="9">
        <f t="shared" si="3607"/>
        <v>0</v>
      </c>
      <c r="Q1360" s="9">
        <f t="shared" si="3607"/>
        <v>0</v>
      </c>
      <c r="R1360" s="21">
        <f t="shared" si="3556"/>
        <v>5014.3</v>
      </c>
      <c r="S1360" s="21">
        <f t="shared" si="3556"/>
        <v>11699.9</v>
      </c>
      <c r="T1360" s="21">
        <f t="shared" si="3556"/>
        <v>0</v>
      </c>
      <c r="U1360" s="9">
        <f t="shared" si="3607"/>
        <v>0</v>
      </c>
      <c r="V1360" s="9">
        <f t="shared" si="3607"/>
        <v>0</v>
      </c>
      <c r="W1360" s="9">
        <f t="shared" si="3607"/>
        <v>0</v>
      </c>
      <c r="X1360" s="21">
        <f t="shared" si="3606"/>
        <v>5014.3</v>
      </c>
      <c r="Y1360" s="21">
        <f t="shared" si="3606"/>
        <v>11699.9</v>
      </c>
      <c r="Z1360" s="21">
        <f t="shared" si="3606"/>
        <v>0</v>
      </c>
      <c r="AA1360" s="9">
        <f t="shared" si="3607"/>
        <v>0</v>
      </c>
      <c r="AB1360" s="21">
        <f t="shared" si="3604"/>
        <v>5014.3</v>
      </c>
      <c r="AC1360" s="9">
        <f t="shared" si="3607"/>
        <v>0</v>
      </c>
      <c r="AD1360" s="9">
        <f t="shared" si="3607"/>
        <v>0</v>
      </c>
      <c r="AE1360" s="34">
        <f t="shared" si="3599"/>
        <v>5014.3</v>
      </c>
      <c r="AF1360" s="9">
        <f t="shared" si="3607"/>
        <v>0</v>
      </c>
      <c r="AG1360" s="34">
        <f t="shared" si="3600"/>
        <v>5014.3</v>
      </c>
      <c r="AH1360" s="9">
        <f t="shared" si="3607"/>
        <v>0</v>
      </c>
      <c r="AI1360" s="9">
        <f t="shared" si="3607"/>
        <v>0</v>
      </c>
      <c r="AJ1360" s="9">
        <f t="shared" si="3607"/>
        <v>0</v>
      </c>
      <c r="AK1360" s="21">
        <f t="shared" si="3558"/>
        <v>5014.3</v>
      </c>
      <c r="AL1360" s="21">
        <f t="shared" si="3559"/>
        <v>11699.9</v>
      </c>
      <c r="AM1360" s="21">
        <f t="shared" si="3559"/>
        <v>0</v>
      </c>
      <c r="AN1360" s="9">
        <f t="shared" si="3607"/>
        <v>0</v>
      </c>
      <c r="AO1360" s="21">
        <f t="shared" si="3560"/>
        <v>5014.3</v>
      </c>
      <c r="AP1360" s="9">
        <f t="shared" si="3607"/>
        <v>0</v>
      </c>
      <c r="AQ1360" s="9">
        <f t="shared" si="3607"/>
        <v>0</v>
      </c>
      <c r="AR1360" s="9">
        <f t="shared" si="3607"/>
        <v>0</v>
      </c>
      <c r="AS1360" s="21">
        <f t="shared" si="3543"/>
        <v>5014.3</v>
      </c>
      <c r="AT1360" s="21">
        <f t="shared" si="3557"/>
        <v>11699.9</v>
      </c>
      <c r="AU1360" s="21">
        <f t="shared" si="3557"/>
        <v>0</v>
      </c>
      <c r="AV1360" s="9">
        <f t="shared" si="3607"/>
        <v>0</v>
      </c>
      <c r="AW1360" s="9">
        <f t="shared" si="3607"/>
        <v>0</v>
      </c>
      <c r="AX1360" s="9">
        <f t="shared" si="3607"/>
        <v>0</v>
      </c>
      <c r="AY1360" s="21">
        <f t="shared" si="3493"/>
        <v>5014.3</v>
      </c>
      <c r="AZ1360" s="21">
        <f t="shared" si="3494"/>
        <v>11699.9</v>
      </c>
      <c r="BA1360" s="21">
        <f t="shared" si="3495"/>
        <v>0</v>
      </c>
      <c r="BB1360" s="9">
        <f t="shared" si="3607"/>
        <v>0</v>
      </c>
      <c r="BC1360" s="21">
        <f t="shared" si="3562"/>
        <v>5014.3</v>
      </c>
      <c r="BD1360" s="9">
        <f t="shared" si="3607"/>
        <v>0</v>
      </c>
      <c r="BE1360" s="9">
        <f t="shared" si="3607"/>
        <v>0</v>
      </c>
      <c r="BF1360" s="21">
        <f t="shared" si="3525"/>
        <v>5014.3</v>
      </c>
      <c r="BG1360" s="21">
        <f t="shared" si="3526"/>
        <v>11699.9</v>
      </c>
      <c r="BH1360" s="9">
        <f t="shared" si="3607"/>
        <v>0</v>
      </c>
      <c r="BI1360" s="9">
        <f t="shared" si="3607"/>
        <v>0</v>
      </c>
      <c r="BJ1360" s="21">
        <f t="shared" si="3528"/>
        <v>5014.3</v>
      </c>
      <c r="BK1360" s="21">
        <f t="shared" si="3529"/>
        <v>11699.9</v>
      </c>
      <c r="BL1360" s="9">
        <f t="shared" si="3607"/>
        <v>0</v>
      </c>
      <c r="BM1360" s="21">
        <f t="shared" si="3491"/>
        <v>5014.3</v>
      </c>
      <c r="BN1360" s="9">
        <f t="shared" si="3607"/>
        <v>0</v>
      </c>
      <c r="BO1360" s="21">
        <f t="shared" si="3492"/>
        <v>5014.3</v>
      </c>
      <c r="BP1360" s="9">
        <f t="shared" si="3607"/>
        <v>0</v>
      </c>
      <c r="BQ1360" s="21">
        <f t="shared" si="3487"/>
        <v>5014.3</v>
      </c>
      <c r="BR1360" s="9">
        <f t="shared" si="3607"/>
        <v>0</v>
      </c>
      <c r="BS1360" s="33">
        <f t="shared" si="3608"/>
        <v>5014.3</v>
      </c>
      <c r="BT1360" s="9">
        <f t="shared" si="3607"/>
        <v>0</v>
      </c>
    </row>
    <row r="1361" spans="1:73" x14ac:dyDescent="0.3">
      <c r="A1361" s="1" t="s">
        <v>232</v>
      </c>
      <c r="B1361" s="1">
        <v>410</v>
      </c>
      <c r="C1361" s="1" t="s">
        <v>58</v>
      </c>
      <c r="D1361" s="1" t="s">
        <v>73</v>
      </c>
      <c r="E1361" s="2" t="s">
        <v>762</v>
      </c>
      <c r="F1361" s="3">
        <v>5014.3</v>
      </c>
      <c r="G1361" s="3">
        <v>11699.9</v>
      </c>
      <c r="H1361" s="3">
        <v>0</v>
      </c>
      <c r="I1361" s="3"/>
      <c r="J1361" s="3"/>
      <c r="K1361" s="3"/>
      <c r="L1361" s="18">
        <f t="shared" si="3444"/>
        <v>5014.3</v>
      </c>
      <c r="M1361" s="18">
        <f t="shared" si="3444"/>
        <v>11699.9</v>
      </c>
      <c r="N1361" s="18">
        <f t="shared" si="3444"/>
        <v>0</v>
      </c>
      <c r="O1361" s="9"/>
      <c r="P1361" s="9"/>
      <c r="Q1361" s="9"/>
      <c r="R1361" s="21">
        <f t="shared" si="3556"/>
        <v>5014.3</v>
      </c>
      <c r="S1361" s="21">
        <f t="shared" si="3556"/>
        <v>11699.9</v>
      </c>
      <c r="T1361" s="21">
        <f t="shared" si="3556"/>
        <v>0</v>
      </c>
      <c r="U1361" s="9"/>
      <c r="V1361" s="9"/>
      <c r="W1361" s="9"/>
      <c r="X1361" s="21">
        <f t="shared" si="3606"/>
        <v>5014.3</v>
      </c>
      <c r="Y1361" s="21">
        <f t="shared" si="3606"/>
        <v>11699.9</v>
      </c>
      <c r="Z1361" s="21">
        <f t="shared" si="3606"/>
        <v>0</v>
      </c>
      <c r="AA1361" s="9"/>
      <c r="AB1361" s="21">
        <f t="shared" si="3604"/>
        <v>5014.3</v>
      </c>
      <c r="AC1361" s="9"/>
      <c r="AD1361" s="9"/>
      <c r="AE1361" s="34">
        <f t="shared" si="3599"/>
        <v>5014.3</v>
      </c>
      <c r="AF1361" s="9"/>
      <c r="AG1361" s="34">
        <f t="shared" si="3600"/>
        <v>5014.3</v>
      </c>
      <c r="AH1361" s="9"/>
      <c r="AI1361" s="9"/>
      <c r="AJ1361" s="9"/>
      <c r="AK1361" s="21">
        <f t="shared" si="3558"/>
        <v>5014.3</v>
      </c>
      <c r="AL1361" s="21">
        <f t="shared" si="3559"/>
        <v>11699.9</v>
      </c>
      <c r="AM1361" s="21">
        <f t="shared" si="3559"/>
        <v>0</v>
      </c>
      <c r="AN1361" s="9"/>
      <c r="AO1361" s="21">
        <f t="shared" si="3560"/>
        <v>5014.3</v>
      </c>
      <c r="AP1361" s="9"/>
      <c r="AQ1361" s="9"/>
      <c r="AR1361" s="9"/>
      <c r="AS1361" s="21">
        <f t="shared" si="3543"/>
        <v>5014.3</v>
      </c>
      <c r="AT1361" s="21">
        <f t="shared" si="3557"/>
        <v>11699.9</v>
      </c>
      <c r="AU1361" s="21">
        <f t="shared" si="3557"/>
        <v>0</v>
      </c>
      <c r="AV1361" s="9"/>
      <c r="AW1361" s="9"/>
      <c r="AX1361" s="9"/>
      <c r="AY1361" s="21">
        <f t="shared" si="3493"/>
        <v>5014.3</v>
      </c>
      <c r="AZ1361" s="21">
        <f t="shared" si="3494"/>
        <v>11699.9</v>
      </c>
      <c r="BA1361" s="21">
        <f t="shared" si="3495"/>
        <v>0</v>
      </c>
      <c r="BB1361" s="9"/>
      <c r="BC1361" s="21">
        <f t="shared" si="3562"/>
        <v>5014.3</v>
      </c>
      <c r="BD1361" s="9"/>
      <c r="BE1361" s="9"/>
      <c r="BF1361" s="21">
        <f t="shared" si="3525"/>
        <v>5014.3</v>
      </c>
      <c r="BG1361" s="21">
        <f t="shared" si="3526"/>
        <v>11699.9</v>
      </c>
      <c r="BH1361" s="9"/>
      <c r="BI1361" s="9"/>
      <c r="BJ1361" s="21">
        <f t="shared" si="3528"/>
        <v>5014.3</v>
      </c>
      <c r="BK1361" s="21">
        <f t="shared" si="3529"/>
        <v>11699.9</v>
      </c>
      <c r="BL1361" s="9"/>
      <c r="BM1361" s="21">
        <f t="shared" si="3491"/>
        <v>5014.3</v>
      </c>
      <c r="BN1361" s="9"/>
      <c r="BO1361" s="21">
        <f t="shared" si="3492"/>
        <v>5014.3</v>
      </c>
      <c r="BP1361" s="9"/>
      <c r="BQ1361" s="21">
        <f t="shared" si="3487"/>
        <v>5014.3</v>
      </c>
      <c r="BR1361" s="9"/>
      <c r="BS1361" s="33">
        <f t="shared" si="3608"/>
        <v>5014.3</v>
      </c>
      <c r="BT1361" s="9"/>
    </row>
    <row r="1362" spans="1:73" ht="46.8" x14ac:dyDescent="0.3">
      <c r="A1362" s="1" t="s">
        <v>233</v>
      </c>
      <c r="B1362" s="1"/>
      <c r="C1362" s="1"/>
      <c r="D1362" s="1"/>
      <c r="E1362" s="2" t="s">
        <v>608</v>
      </c>
      <c r="F1362" s="3">
        <f>F1363</f>
        <v>37852.5</v>
      </c>
      <c r="G1362" s="3">
        <f t="shared" ref="G1362:BT1364" si="3609">G1363</f>
        <v>0</v>
      </c>
      <c r="H1362" s="3">
        <f t="shared" si="3609"/>
        <v>0</v>
      </c>
      <c r="I1362" s="3">
        <f t="shared" si="3609"/>
        <v>0</v>
      </c>
      <c r="J1362" s="3">
        <f t="shared" si="3609"/>
        <v>0</v>
      </c>
      <c r="K1362" s="3">
        <f t="shared" si="3609"/>
        <v>0</v>
      </c>
      <c r="L1362" s="18">
        <f t="shared" si="3444"/>
        <v>37852.5</v>
      </c>
      <c r="M1362" s="18">
        <f t="shared" si="3444"/>
        <v>0</v>
      </c>
      <c r="N1362" s="18">
        <f t="shared" si="3444"/>
        <v>0</v>
      </c>
      <c r="O1362" s="9">
        <f t="shared" si="3609"/>
        <v>0</v>
      </c>
      <c r="P1362" s="9">
        <f t="shared" si="3609"/>
        <v>0</v>
      </c>
      <c r="Q1362" s="9">
        <f t="shared" si="3609"/>
        <v>0</v>
      </c>
      <c r="R1362" s="21">
        <f t="shared" si="3556"/>
        <v>37852.5</v>
      </c>
      <c r="S1362" s="21">
        <f t="shared" si="3556"/>
        <v>0</v>
      </c>
      <c r="T1362" s="21">
        <f t="shared" si="3556"/>
        <v>0</v>
      </c>
      <c r="U1362" s="9">
        <f t="shared" si="3609"/>
        <v>200</v>
      </c>
      <c r="V1362" s="9">
        <f t="shared" si="3609"/>
        <v>0</v>
      </c>
      <c r="W1362" s="9">
        <f t="shared" si="3609"/>
        <v>0</v>
      </c>
      <c r="X1362" s="21">
        <f t="shared" si="3606"/>
        <v>38052.5</v>
      </c>
      <c r="Y1362" s="21">
        <f t="shared" si="3606"/>
        <v>0</v>
      </c>
      <c r="Z1362" s="21">
        <f t="shared" si="3606"/>
        <v>0</v>
      </c>
      <c r="AA1362" s="9">
        <f t="shared" si="3609"/>
        <v>0</v>
      </c>
      <c r="AB1362" s="21">
        <f t="shared" si="3604"/>
        <v>38052.5</v>
      </c>
      <c r="AC1362" s="9">
        <f t="shared" si="3609"/>
        <v>0</v>
      </c>
      <c r="AD1362" s="9">
        <f t="shared" si="3609"/>
        <v>0</v>
      </c>
      <c r="AE1362" s="34">
        <f t="shared" si="3599"/>
        <v>38052.5</v>
      </c>
      <c r="AF1362" s="9">
        <f t="shared" si="3609"/>
        <v>0</v>
      </c>
      <c r="AG1362" s="34">
        <f t="shared" si="3600"/>
        <v>38052.5</v>
      </c>
      <c r="AH1362" s="9">
        <f t="shared" si="3609"/>
        <v>-784.02300000000002</v>
      </c>
      <c r="AI1362" s="9">
        <f t="shared" si="3609"/>
        <v>0</v>
      </c>
      <c r="AJ1362" s="9">
        <f t="shared" si="3609"/>
        <v>0</v>
      </c>
      <c r="AK1362" s="21">
        <f t="shared" si="3558"/>
        <v>37268.476999999999</v>
      </c>
      <c r="AL1362" s="21">
        <f t="shared" si="3559"/>
        <v>0</v>
      </c>
      <c r="AM1362" s="21">
        <f t="shared" si="3559"/>
        <v>0</v>
      </c>
      <c r="AN1362" s="9">
        <f t="shared" si="3609"/>
        <v>0</v>
      </c>
      <c r="AO1362" s="21">
        <f t="shared" si="3560"/>
        <v>37268.476999999999</v>
      </c>
      <c r="AP1362" s="9">
        <f t="shared" si="3609"/>
        <v>0</v>
      </c>
      <c r="AQ1362" s="9">
        <f t="shared" si="3609"/>
        <v>0</v>
      </c>
      <c r="AR1362" s="9">
        <f t="shared" si="3609"/>
        <v>0</v>
      </c>
      <c r="AS1362" s="20">
        <f t="shared" si="3543"/>
        <v>37268.476999999999</v>
      </c>
      <c r="AT1362" s="20">
        <f t="shared" si="3557"/>
        <v>0</v>
      </c>
      <c r="AU1362" s="20">
        <f t="shared" si="3557"/>
        <v>0</v>
      </c>
      <c r="AV1362" s="9">
        <f t="shared" si="3609"/>
        <v>0</v>
      </c>
      <c r="AW1362" s="9">
        <f t="shared" si="3609"/>
        <v>0</v>
      </c>
      <c r="AX1362" s="9">
        <f t="shared" si="3609"/>
        <v>0</v>
      </c>
      <c r="AY1362" s="21">
        <f t="shared" si="3493"/>
        <v>37268.476999999999</v>
      </c>
      <c r="AZ1362" s="21">
        <f t="shared" si="3494"/>
        <v>0</v>
      </c>
      <c r="BA1362" s="21">
        <f t="shared" si="3495"/>
        <v>0</v>
      </c>
      <c r="BB1362" s="9">
        <f t="shared" si="3609"/>
        <v>0</v>
      </c>
      <c r="BC1362" s="21">
        <f t="shared" si="3562"/>
        <v>37268.476999999999</v>
      </c>
      <c r="BD1362" s="9">
        <f t="shared" si="3609"/>
        <v>0</v>
      </c>
      <c r="BE1362" s="9">
        <f t="shared" si="3609"/>
        <v>0</v>
      </c>
      <c r="BF1362" s="21">
        <f t="shared" si="3525"/>
        <v>37268.476999999999</v>
      </c>
      <c r="BG1362" s="21">
        <f t="shared" si="3526"/>
        <v>0</v>
      </c>
      <c r="BH1362" s="9">
        <f t="shared" si="3609"/>
        <v>0</v>
      </c>
      <c r="BI1362" s="9">
        <f t="shared" si="3609"/>
        <v>0</v>
      </c>
      <c r="BJ1362" s="21">
        <f t="shared" si="3528"/>
        <v>37268.476999999999</v>
      </c>
      <c r="BK1362" s="21">
        <f t="shared" si="3529"/>
        <v>0</v>
      </c>
      <c r="BL1362" s="9">
        <f t="shared" si="3609"/>
        <v>0</v>
      </c>
      <c r="BM1362" s="21">
        <f t="shared" si="3491"/>
        <v>37268.476999999999</v>
      </c>
      <c r="BN1362" s="9">
        <f t="shared" si="3609"/>
        <v>0</v>
      </c>
      <c r="BO1362" s="21">
        <f t="shared" si="3492"/>
        <v>37268.476999999999</v>
      </c>
      <c r="BP1362" s="9">
        <f t="shared" si="3609"/>
        <v>0</v>
      </c>
      <c r="BQ1362" s="21">
        <f t="shared" si="3487"/>
        <v>37268.476999999999</v>
      </c>
      <c r="BR1362" s="9">
        <f t="shared" si="3609"/>
        <v>0</v>
      </c>
      <c r="BS1362" s="33">
        <f t="shared" si="3608"/>
        <v>37268.476999999999</v>
      </c>
      <c r="BT1362" s="9">
        <f t="shared" si="3609"/>
        <v>0</v>
      </c>
    </row>
    <row r="1363" spans="1:73" ht="46.8" x14ac:dyDescent="0.3">
      <c r="A1363" s="1" t="s">
        <v>233</v>
      </c>
      <c r="B1363" s="1" t="s">
        <v>14</v>
      </c>
      <c r="C1363" s="1"/>
      <c r="D1363" s="1"/>
      <c r="E1363" s="2" t="s">
        <v>737</v>
      </c>
      <c r="F1363" s="3">
        <f>F1364</f>
        <v>37852.5</v>
      </c>
      <c r="G1363" s="3">
        <f t="shared" si="3609"/>
        <v>0</v>
      </c>
      <c r="H1363" s="3">
        <f t="shared" si="3609"/>
        <v>0</v>
      </c>
      <c r="I1363" s="3">
        <f t="shared" si="3609"/>
        <v>0</v>
      </c>
      <c r="J1363" s="3">
        <f t="shared" si="3609"/>
        <v>0</v>
      </c>
      <c r="K1363" s="3">
        <f t="shared" si="3609"/>
        <v>0</v>
      </c>
      <c r="L1363" s="18">
        <f t="shared" si="3444"/>
        <v>37852.5</v>
      </c>
      <c r="M1363" s="18">
        <f t="shared" si="3444"/>
        <v>0</v>
      </c>
      <c r="N1363" s="18">
        <f t="shared" si="3444"/>
        <v>0</v>
      </c>
      <c r="O1363" s="9">
        <f t="shared" si="3609"/>
        <v>0</v>
      </c>
      <c r="P1363" s="9">
        <f t="shared" si="3609"/>
        <v>0</v>
      </c>
      <c r="Q1363" s="9">
        <f t="shared" si="3609"/>
        <v>0</v>
      </c>
      <c r="R1363" s="21">
        <f t="shared" si="3556"/>
        <v>37852.5</v>
      </c>
      <c r="S1363" s="21">
        <f t="shared" si="3556"/>
        <v>0</v>
      </c>
      <c r="T1363" s="21">
        <f t="shared" si="3556"/>
        <v>0</v>
      </c>
      <c r="U1363" s="9">
        <f t="shared" si="3609"/>
        <v>200</v>
      </c>
      <c r="V1363" s="9">
        <f t="shared" si="3609"/>
        <v>0</v>
      </c>
      <c r="W1363" s="9">
        <f t="shared" si="3609"/>
        <v>0</v>
      </c>
      <c r="X1363" s="21">
        <f t="shared" si="3606"/>
        <v>38052.5</v>
      </c>
      <c r="Y1363" s="21">
        <f t="shared" si="3606"/>
        <v>0</v>
      </c>
      <c r="Z1363" s="21">
        <f t="shared" si="3606"/>
        <v>0</v>
      </c>
      <c r="AA1363" s="9">
        <f t="shared" si="3609"/>
        <v>0</v>
      </c>
      <c r="AB1363" s="21">
        <f t="shared" si="3604"/>
        <v>38052.5</v>
      </c>
      <c r="AC1363" s="9">
        <f t="shared" si="3609"/>
        <v>0</v>
      </c>
      <c r="AD1363" s="9">
        <f t="shared" si="3609"/>
        <v>0</v>
      </c>
      <c r="AE1363" s="34">
        <f t="shared" si="3599"/>
        <v>38052.5</v>
      </c>
      <c r="AF1363" s="9">
        <f t="shared" si="3609"/>
        <v>0</v>
      </c>
      <c r="AG1363" s="34">
        <f t="shared" si="3600"/>
        <v>38052.5</v>
      </c>
      <c r="AH1363" s="9">
        <f t="shared" si="3609"/>
        <v>-784.02300000000002</v>
      </c>
      <c r="AI1363" s="9">
        <f t="shared" si="3609"/>
        <v>0</v>
      </c>
      <c r="AJ1363" s="9">
        <f t="shared" si="3609"/>
        <v>0</v>
      </c>
      <c r="AK1363" s="21">
        <f t="shared" si="3558"/>
        <v>37268.476999999999</v>
      </c>
      <c r="AL1363" s="21">
        <f t="shared" si="3559"/>
        <v>0</v>
      </c>
      <c r="AM1363" s="21">
        <f t="shared" si="3559"/>
        <v>0</v>
      </c>
      <c r="AN1363" s="9">
        <f t="shared" si="3609"/>
        <v>0</v>
      </c>
      <c r="AO1363" s="21">
        <f t="shared" si="3560"/>
        <v>37268.476999999999</v>
      </c>
      <c r="AP1363" s="9">
        <f t="shared" si="3609"/>
        <v>0</v>
      </c>
      <c r="AQ1363" s="9">
        <f t="shared" si="3609"/>
        <v>0</v>
      </c>
      <c r="AR1363" s="9">
        <f t="shared" si="3609"/>
        <v>0</v>
      </c>
      <c r="AS1363" s="21">
        <f t="shared" si="3543"/>
        <v>37268.476999999999</v>
      </c>
      <c r="AT1363" s="21">
        <f t="shared" si="3557"/>
        <v>0</v>
      </c>
      <c r="AU1363" s="21">
        <f t="shared" si="3557"/>
        <v>0</v>
      </c>
      <c r="AV1363" s="9">
        <f t="shared" si="3609"/>
        <v>0</v>
      </c>
      <c r="AW1363" s="9">
        <f t="shared" si="3609"/>
        <v>0</v>
      </c>
      <c r="AX1363" s="9">
        <f t="shared" si="3609"/>
        <v>0</v>
      </c>
      <c r="AY1363" s="21">
        <f t="shared" si="3493"/>
        <v>37268.476999999999</v>
      </c>
      <c r="AZ1363" s="21">
        <f t="shared" si="3494"/>
        <v>0</v>
      </c>
      <c r="BA1363" s="21">
        <f t="shared" si="3495"/>
        <v>0</v>
      </c>
      <c r="BB1363" s="9">
        <f t="shared" si="3609"/>
        <v>0</v>
      </c>
      <c r="BC1363" s="21">
        <f t="shared" si="3562"/>
        <v>37268.476999999999</v>
      </c>
      <c r="BD1363" s="9">
        <f t="shared" si="3609"/>
        <v>0</v>
      </c>
      <c r="BE1363" s="9">
        <f t="shared" si="3609"/>
        <v>0</v>
      </c>
      <c r="BF1363" s="21">
        <f t="shared" si="3525"/>
        <v>37268.476999999999</v>
      </c>
      <c r="BG1363" s="21">
        <f t="shared" si="3526"/>
        <v>0</v>
      </c>
      <c r="BH1363" s="9">
        <f t="shared" si="3609"/>
        <v>0</v>
      </c>
      <c r="BI1363" s="9">
        <f t="shared" si="3609"/>
        <v>0</v>
      </c>
      <c r="BJ1363" s="21">
        <f t="shared" si="3528"/>
        <v>37268.476999999999</v>
      </c>
      <c r="BK1363" s="21">
        <f t="shared" si="3529"/>
        <v>0</v>
      </c>
      <c r="BL1363" s="9">
        <f t="shared" si="3609"/>
        <v>0</v>
      </c>
      <c r="BM1363" s="21">
        <f t="shared" si="3491"/>
        <v>37268.476999999999</v>
      </c>
      <c r="BN1363" s="9">
        <f t="shared" si="3609"/>
        <v>0</v>
      </c>
      <c r="BO1363" s="21">
        <f t="shared" si="3492"/>
        <v>37268.476999999999</v>
      </c>
      <c r="BP1363" s="9">
        <f t="shared" si="3609"/>
        <v>0</v>
      </c>
      <c r="BQ1363" s="21">
        <f t="shared" si="3487"/>
        <v>37268.476999999999</v>
      </c>
      <c r="BR1363" s="9">
        <f t="shared" si="3609"/>
        <v>0</v>
      </c>
      <c r="BS1363" s="33">
        <f t="shared" si="3608"/>
        <v>37268.476999999999</v>
      </c>
      <c r="BT1363" s="9">
        <f t="shared" si="3609"/>
        <v>0</v>
      </c>
    </row>
    <row r="1364" spans="1:73" x14ac:dyDescent="0.3">
      <c r="A1364" s="1" t="s">
        <v>233</v>
      </c>
      <c r="B1364" s="1" t="s">
        <v>330</v>
      </c>
      <c r="C1364" s="1"/>
      <c r="D1364" s="1"/>
      <c r="E1364" s="2" t="s">
        <v>738</v>
      </c>
      <c r="F1364" s="3">
        <f>F1365</f>
        <v>37852.5</v>
      </c>
      <c r="G1364" s="3">
        <f t="shared" si="3609"/>
        <v>0</v>
      </c>
      <c r="H1364" s="3">
        <f t="shared" si="3609"/>
        <v>0</v>
      </c>
      <c r="I1364" s="3">
        <f t="shared" si="3609"/>
        <v>0</v>
      </c>
      <c r="J1364" s="3">
        <f t="shared" si="3609"/>
        <v>0</v>
      </c>
      <c r="K1364" s="3">
        <f t="shared" si="3609"/>
        <v>0</v>
      </c>
      <c r="L1364" s="18">
        <f t="shared" si="3444"/>
        <v>37852.5</v>
      </c>
      <c r="M1364" s="18">
        <f t="shared" si="3444"/>
        <v>0</v>
      </c>
      <c r="N1364" s="18">
        <f t="shared" si="3444"/>
        <v>0</v>
      </c>
      <c r="O1364" s="9">
        <f t="shared" si="3609"/>
        <v>0</v>
      </c>
      <c r="P1364" s="9">
        <f t="shared" si="3609"/>
        <v>0</v>
      </c>
      <c r="Q1364" s="9">
        <f t="shared" si="3609"/>
        <v>0</v>
      </c>
      <c r="R1364" s="21">
        <f t="shared" si="3556"/>
        <v>37852.5</v>
      </c>
      <c r="S1364" s="21">
        <f t="shared" si="3556"/>
        <v>0</v>
      </c>
      <c r="T1364" s="21">
        <f t="shared" si="3556"/>
        <v>0</v>
      </c>
      <c r="U1364" s="9">
        <f t="shared" si="3609"/>
        <v>200</v>
      </c>
      <c r="V1364" s="9">
        <f t="shared" si="3609"/>
        <v>0</v>
      </c>
      <c r="W1364" s="9">
        <f t="shared" si="3609"/>
        <v>0</v>
      </c>
      <c r="X1364" s="21">
        <f t="shared" si="3606"/>
        <v>38052.5</v>
      </c>
      <c r="Y1364" s="21">
        <f t="shared" si="3606"/>
        <v>0</v>
      </c>
      <c r="Z1364" s="21">
        <f t="shared" si="3606"/>
        <v>0</v>
      </c>
      <c r="AA1364" s="9">
        <f t="shared" si="3609"/>
        <v>0</v>
      </c>
      <c r="AB1364" s="21">
        <f t="shared" si="3604"/>
        <v>38052.5</v>
      </c>
      <c r="AC1364" s="9">
        <f t="shared" si="3609"/>
        <v>0</v>
      </c>
      <c r="AD1364" s="9">
        <f t="shared" si="3609"/>
        <v>0</v>
      </c>
      <c r="AE1364" s="34">
        <f t="shared" si="3599"/>
        <v>38052.5</v>
      </c>
      <c r="AF1364" s="9">
        <f t="shared" si="3609"/>
        <v>0</v>
      </c>
      <c r="AG1364" s="34">
        <f t="shared" si="3600"/>
        <v>38052.5</v>
      </c>
      <c r="AH1364" s="9">
        <f t="shared" si="3609"/>
        <v>-784.02300000000002</v>
      </c>
      <c r="AI1364" s="9">
        <f t="shared" si="3609"/>
        <v>0</v>
      </c>
      <c r="AJ1364" s="9">
        <f t="shared" si="3609"/>
        <v>0</v>
      </c>
      <c r="AK1364" s="21">
        <f t="shared" si="3558"/>
        <v>37268.476999999999</v>
      </c>
      <c r="AL1364" s="21">
        <f t="shared" si="3559"/>
        <v>0</v>
      </c>
      <c r="AM1364" s="21">
        <f t="shared" si="3559"/>
        <v>0</v>
      </c>
      <c r="AN1364" s="9">
        <f t="shared" si="3609"/>
        <v>0</v>
      </c>
      <c r="AO1364" s="21">
        <f t="shared" si="3560"/>
        <v>37268.476999999999</v>
      </c>
      <c r="AP1364" s="9">
        <f t="shared" si="3609"/>
        <v>0</v>
      </c>
      <c r="AQ1364" s="9">
        <f t="shared" si="3609"/>
        <v>0</v>
      </c>
      <c r="AR1364" s="9">
        <f t="shared" si="3609"/>
        <v>0</v>
      </c>
      <c r="AS1364" s="21">
        <f t="shared" si="3543"/>
        <v>37268.476999999999</v>
      </c>
      <c r="AT1364" s="21">
        <f t="shared" si="3557"/>
        <v>0</v>
      </c>
      <c r="AU1364" s="21">
        <f t="shared" si="3557"/>
        <v>0</v>
      </c>
      <c r="AV1364" s="9">
        <f t="shared" si="3609"/>
        <v>0</v>
      </c>
      <c r="AW1364" s="9">
        <f t="shared" si="3609"/>
        <v>0</v>
      </c>
      <c r="AX1364" s="9">
        <f t="shared" si="3609"/>
        <v>0</v>
      </c>
      <c r="AY1364" s="21">
        <f t="shared" si="3493"/>
        <v>37268.476999999999</v>
      </c>
      <c r="AZ1364" s="21">
        <f t="shared" si="3494"/>
        <v>0</v>
      </c>
      <c r="BA1364" s="21">
        <f t="shared" si="3495"/>
        <v>0</v>
      </c>
      <c r="BB1364" s="9">
        <f t="shared" si="3609"/>
        <v>0</v>
      </c>
      <c r="BC1364" s="21">
        <f t="shared" si="3562"/>
        <v>37268.476999999999</v>
      </c>
      <c r="BD1364" s="9">
        <f t="shared" si="3609"/>
        <v>0</v>
      </c>
      <c r="BE1364" s="9">
        <f t="shared" si="3609"/>
        <v>0</v>
      </c>
      <c r="BF1364" s="21">
        <f t="shared" si="3525"/>
        <v>37268.476999999999</v>
      </c>
      <c r="BG1364" s="21">
        <f t="shared" si="3526"/>
        <v>0</v>
      </c>
      <c r="BH1364" s="9">
        <f t="shared" si="3609"/>
        <v>0</v>
      </c>
      <c r="BI1364" s="9">
        <f t="shared" si="3609"/>
        <v>0</v>
      </c>
      <c r="BJ1364" s="21">
        <f t="shared" si="3528"/>
        <v>37268.476999999999</v>
      </c>
      <c r="BK1364" s="21">
        <f t="shared" si="3529"/>
        <v>0</v>
      </c>
      <c r="BL1364" s="9">
        <f t="shared" si="3609"/>
        <v>0</v>
      </c>
      <c r="BM1364" s="21">
        <f t="shared" si="3491"/>
        <v>37268.476999999999</v>
      </c>
      <c r="BN1364" s="9">
        <f t="shared" si="3609"/>
        <v>0</v>
      </c>
      <c r="BO1364" s="21">
        <f t="shared" si="3492"/>
        <v>37268.476999999999</v>
      </c>
      <c r="BP1364" s="9">
        <f t="shared" si="3609"/>
        <v>0</v>
      </c>
      <c r="BQ1364" s="21">
        <f t="shared" si="3487"/>
        <v>37268.476999999999</v>
      </c>
      <c r="BR1364" s="9">
        <f t="shared" si="3609"/>
        <v>0</v>
      </c>
      <c r="BS1364" s="33">
        <f t="shared" si="3608"/>
        <v>37268.476999999999</v>
      </c>
      <c r="BT1364" s="9">
        <f t="shared" si="3609"/>
        <v>0</v>
      </c>
    </row>
    <row r="1365" spans="1:73" x14ac:dyDescent="0.3">
      <c r="A1365" s="1" t="s">
        <v>233</v>
      </c>
      <c r="B1365" s="1">
        <v>410</v>
      </c>
      <c r="C1365" s="1" t="s">
        <v>58</v>
      </c>
      <c r="D1365" s="1" t="s">
        <v>73</v>
      </c>
      <c r="E1365" s="2" t="s">
        <v>762</v>
      </c>
      <c r="F1365" s="3">
        <v>37852.5</v>
      </c>
      <c r="G1365" s="3">
        <v>0</v>
      </c>
      <c r="H1365" s="3">
        <v>0</v>
      </c>
      <c r="I1365" s="3"/>
      <c r="J1365" s="3"/>
      <c r="K1365" s="3"/>
      <c r="L1365" s="18">
        <f t="shared" si="3444"/>
        <v>37852.5</v>
      </c>
      <c r="M1365" s="18">
        <f t="shared" si="3444"/>
        <v>0</v>
      </c>
      <c r="N1365" s="18">
        <f t="shared" si="3444"/>
        <v>0</v>
      </c>
      <c r="O1365" s="9"/>
      <c r="P1365" s="9"/>
      <c r="Q1365" s="9"/>
      <c r="R1365" s="21">
        <f t="shared" si="3556"/>
        <v>37852.5</v>
      </c>
      <c r="S1365" s="21">
        <f t="shared" si="3556"/>
        <v>0</v>
      </c>
      <c r="T1365" s="21">
        <f t="shared" si="3556"/>
        <v>0</v>
      </c>
      <c r="U1365" s="9">
        <v>200</v>
      </c>
      <c r="V1365" s="9"/>
      <c r="W1365" s="9"/>
      <c r="X1365" s="21">
        <f t="shared" si="3606"/>
        <v>38052.5</v>
      </c>
      <c r="Y1365" s="21">
        <f t="shared" si="3606"/>
        <v>0</v>
      </c>
      <c r="Z1365" s="21">
        <f t="shared" si="3606"/>
        <v>0</v>
      </c>
      <c r="AA1365" s="9"/>
      <c r="AB1365" s="21">
        <f t="shared" si="3604"/>
        <v>38052.5</v>
      </c>
      <c r="AC1365" s="9"/>
      <c r="AD1365" s="9"/>
      <c r="AE1365" s="34">
        <f t="shared" si="3599"/>
        <v>38052.5</v>
      </c>
      <c r="AF1365" s="9"/>
      <c r="AG1365" s="34">
        <f t="shared" si="3600"/>
        <v>38052.5</v>
      </c>
      <c r="AH1365" s="9">
        <v>-784.02300000000002</v>
      </c>
      <c r="AI1365" s="9"/>
      <c r="AJ1365" s="9"/>
      <c r="AK1365" s="21">
        <f t="shared" si="3558"/>
        <v>37268.476999999999</v>
      </c>
      <c r="AL1365" s="21">
        <f t="shared" si="3559"/>
        <v>0</v>
      </c>
      <c r="AM1365" s="21">
        <f t="shared" si="3559"/>
        <v>0</v>
      </c>
      <c r="AN1365" s="9"/>
      <c r="AO1365" s="21">
        <f t="shared" si="3560"/>
        <v>37268.476999999999</v>
      </c>
      <c r="AP1365" s="9"/>
      <c r="AQ1365" s="9"/>
      <c r="AR1365" s="9"/>
      <c r="AS1365" s="21">
        <f t="shared" si="3543"/>
        <v>37268.476999999999</v>
      </c>
      <c r="AT1365" s="21">
        <f t="shared" si="3557"/>
        <v>0</v>
      </c>
      <c r="AU1365" s="21">
        <f t="shared" si="3557"/>
        <v>0</v>
      </c>
      <c r="AV1365" s="9"/>
      <c r="AW1365" s="9"/>
      <c r="AX1365" s="9"/>
      <c r="AY1365" s="21">
        <f t="shared" si="3493"/>
        <v>37268.476999999999</v>
      </c>
      <c r="AZ1365" s="21">
        <f t="shared" si="3494"/>
        <v>0</v>
      </c>
      <c r="BA1365" s="21">
        <f t="shared" si="3495"/>
        <v>0</v>
      </c>
      <c r="BB1365" s="9"/>
      <c r="BC1365" s="21">
        <f t="shared" si="3562"/>
        <v>37268.476999999999</v>
      </c>
      <c r="BD1365" s="9"/>
      <c r="BE1365" s="9"/>
      <c r="BF1365" s="21">
        <f t="shared" si="3525"/>
        <v>37268.476999999999</v>
      </c>
      <c r="BG1365" s="21">
        <f t="shared" si="3526"/>
        <v>0</v>
      </c>
      <c r="BH1365" s="9"/>
      <c r="BI1365" s="9"/>
      <c r="BJ1365" s="21">
        <f t="shared" si="3528"/>
        <v>37268.476999999999</v>
      </c>
      <c r="BK1365" s="21">
        <f t="shared" si="3529"/>
        <v>0</v>
      </c>
      <c r="BL1365" s="9"/>
      <c r="BM1365" s="21">
        <f t="shared" si="3491"/>
        <v>37268.476999999999</v>
      </c>
      <c r="BN1365" s="9"/>
      <c r="BO1365" s="21">
        <f t="shared" si="3492"/>
        <v>37268.476999999999</v>
      </c>
      <c r="BP1365" s="9"/>
      <c r="BQ1365" s="21">
        <f t="shared" si="3487"/>
        <v>37268.476999999999</v>
      </c>
      <c r="BR1365" s="9"/>
      <c r="BS1365" s="33">
        <f t="shared" si="3608"/>
        <v>37268.476999999999</v>
      </c>
      <c r="BT1365" s="9"/>
    </row>
    <row r="1366" spans="1:73" ht="46.8" x14ac:dyDescent="0.3">
      <c r="A1366" s="1" t="s">
        <v>234</v>
      </c>
      <c r="B1366" s="1"/>
      <c r="C1366" s="1"/>
      <c r="D1366" s="1"/>
      <c r="E1366" s="2" t="s">
        <v>609</v>
      </c>
      <c r="F1366" s="3">
        <f>F1367</f>
        <v>2326.8000000000002</v>
      </c>
      <c r="G1366" s="3">
        <f t="shared" ref="G1366:BT1368" si="3610">G1367</f>
        <v>0</v>
      </c>
      <c r="H1366" s="3">
        <f t="shared" si="3610"/>
        <v>50434.899999999994</v>
      </c>
      <c r="I1366" s="3">
        <f t="shared" si="3610"/>
        <v>0</v>
      </c>
      <c r="J1366" s="3">
        <f t="shared" si="3610"/>
        <v>0</v>
      </c>
      <c r="K1366" s="3">
        <f t="shared" si="3610"/>
        <v>0</v>
      </c>
      <c r="L1366" s="18">
        <f t="shared" ref="L1366:N1442" si="3611">F1366+I1366</f>
        <v>2326.8000000000002</v>
      </c>
      <c r="M1366" s="18">
        <f t="shared" si="3611"/>
        <v>0</v>
      </c>
      <c r="N1366" s="18">
        <f t="shared" si="3611"/>
        <v>50434.899999999994</v>
      </c>
      <c r="O1366" s="9">
        <f t="shared" si="3610"/>
        <v>0</v>
      </c>
      <c r="P1366" s="9">
        <f t="shared" si="3610"/>
        <v>0</v>
      </c>
      <c r="Q1366" s="9">
        <f t="shared" si="3610"/>
        <v>0</v>
      </c>
      <c r="R1366" s="21">
        <f t="shared" si="3556"/>
        <v>2326.8000000000002</v>
      </c>
      <c r="S1366" s="21">
        <f t="shared" si="3556"/>
        <v>0</v>
      </c>
      <c r="T1366" s="21">
        <f t="shared" si="3556"/>
        <v>50434.899999999994</v>
      </c>
      <c r="U1366" s="9">
        <f t="shared" si="3610"/>
        <v>7942.0030000000006</v>
      </c>
      <c r="V1366" s="9">
        <f t="shared" si="3610"/>
        <v>0</v>
      </c>
      <c r="W1366" s="9">
        <f t="shared" si="3610"/>
        <v>0</v>
      </c>
      <c r="X1366" s="21">
        <f t="shared" si="3606"/>
        <v>10268.803</v>
      </c>
      <c r="Y1366" s="21">
        <f t="shared" si="3606"/>
        <v>0</v>
      </c>
      <c r="Z1366" s="21">
        <f t="shared" si="3606"/>
        <v>50434.899999999994</v>
      </c>
      <c r="AA1366" s="9">
        <f t="shared" si="3610"/>
        <v>0</v>
      </c>
      <c r="AB1366" s="21">
        <f t="shared" si="3604"/>
        <v>10268.803</v>
      </c>
      <c r="AC1366" s="9">
        <f t="shared" si="3610"/>
        <v>0</v>
      </c>
      <c r="AD1366" s="9">
        <f t="shared" si="3610"/>
        <v>0</v>
      </c>
      <c r="AE1366" s="34">
        <f t="shared" si="3599"/>
        <v>10268.803</v>
      </c>
      <c r="AF1366" s="9">
        <f t="shared" si="3610"/>
        <v>0</v>
      </c>
      <c r="AG1366" s="34">
        <f t="shared" si="3600"/>
        <v>10268.803</v>
      </c>
      <c r="AH1366" s="9">
        <f t="shared" si="3610"/>
        <v>0</v>
      </c>
      <c r="AI1366" s="9">
        <f t="shared" si="3610"/>
        <v>0</v>
      </c>
      <c r="AJ1366" s="9">
        <f t="shared" si="3610"/>
        <v>0</v>
      </c>
      <c r="AK1366" s="21">
        <f t="shared" si="3558"/>
        <v>10268.803</v>
      </c>
      <c r="AL1366" s="21">
        <f t="shared" si="3559"/>
        <v>0</v>
      </c>
      <c r="AM1366" s="21">
        <f t="shared" si="3559"/>
        <v>50434.899999999994</v>
      </c>
      <c r="AN1366" s="9">
        <f t="shared" si="3610"/>
        <v>0</v>
      </c>
      <c r="AO1366" s="21">
        <f t="shared" si="3560"/>
        <v>10268.803</v>
      </c>
      <c r="AP1366" s="9">
        <f t="shared" si="3610"/>
        <v>0</v>
      </c>
      <c r="AQ1366" s="9">
        <f t="shared" si="3610"/>
        <v>0</v>
      </c>
      <c r="AR1366" s="9">
        <f t="shared" si="3610"/>
        <v>0</v>
      </c>
      <c r="AS1366" s="20">
        <f t="shared" si="3543"/>
        <v>10268.803</v>
      </c>
      <c r="AT1366" s="20">
        <f t="shared" si="3557"/>
        <v>0</v>
      </c>
      <c r="AU1366" s="20">
        <f t="shared" si="3557"/>
        <v>50434.899999999994</v>
      </c>
      <c r="AV1366" s="9">
        <f t="shared" si="3610"/>
        <v>0</v>
      </c>
      <c r="AW1366" s="9">
        <f t="shared" si="3610"/>
        <v>0</v>
      </c>
      <c r="AX1366" s="9">
        <f t="shared" si="3610"/>
        <v>0</v>
      </c>
      <c r="AY1366" s="21">
        <f t="shared" si="3493"/>
        <v>10268.803</v>
      </c>
      <c r="AZ1366" s="21">
        <f t="shared" si="3494"/>
        <v>0</v>
      </c>
      <c r="BA1366" s="21">
        <f t="shared" si="3495"/>
        <v>50434.899999999994</v>
      </c>
      <c r="BB1366" s="9">
        <f t="shared" si="3610"/>
        <v>0</v>
      </c>
      <c r="BC1366" s="21">
        <f t="shared" si="3562"/>
        <v>10268.803</v>
      </c>
      <c r="BD1366" s="9">
        <f t="shared" si="3610"/>
        <v>0</v>
      </c>
      <c r="BE1366" s="9">
        <f t="shared" si="3610"/>
        <v>0</v>
      </c>
      <c r="BF1366" s="21">
        <f t="shared" si="3525"/>
        <v>10268.803</v>
      </c>
      <c r="BG1366" s="21">
        <f t="shared" si="3526"/>
        <v>0</v>
      </c>
      <c r="BH1366" s="9">
        <f t="shared" si="3610"/>
        <v>0</v>
      </c>
      <c r="BI1366" s="9">
        <f t="shared" si="3610"/>
        <v>0</v>
      </c>
      <c r="BJ1366" s="21">
        <f t="shared" si="3528"/>
        <v>10268.803</v>
      </c>
      <c r="BK1366" s="21">
        <f t="shared" si="3529"/>
        <v>0</v>
      </c>
      <c r="BL1366" s="9">
        <f t="shared" si="3610"/>
        <v>0</v>
      </c>
      <c r="BM1366" s="21">
        <f t="shared" si="3491"/>
        <v>10268.803</v>
      </c>
      <c r="BN1366" s="9">
        <f t="shared" si="3610"/>
        <v>0</v>
      </c>
      <c r="BO1366" s="21">
        <f t="shared" si="3492"/>
        <v>10268.803</v>
      </c>
      <c r="BP1366" s="9">
        <f t="shared" si="3610"/>
        <v>0</v>
      </c>
      <c r="BQ1366" s="21">
        <f t="shared" si="3487"/>
        <v>10268.803</v>
      </c>
      <c r="BR1366" s="9">
        <f t="shared" si="3610"/>
        <v>0</v>
      </c>
      <c r="BS1366" s="33">
        <f t="shared" si="3608"/>
        <v>10268.803</v>
      </c>
      <c r="BT1366" s="9">
        <f t="shared" si="3610"/>
        <v>0</v>
      </c>
    </row>
    <row r="1367" spans="1:73" ht="46.8" x14ac:dyDescent="0.3">
      <c r="A1367" s="1" t="s">
        <v>234</v>
      </c>
      <c r="B1367" s="1" t="s">
        <v>14</v>
      </c>
      <c r="C1367" s="1"/>
      <c r="D1367" s="1"/>
      <c r="E1367" s="2" t="s">
        <v>737</v>
      </c>
      <c r="F1367" s="3">
        <f>F1368</f>
        <v>2326.8000000000002</v>
      </c>
      <c r="G1367" s="3">
        <f t="shared" si="3610"/>
        <v>0</v>
      </c>
      <c r="H1367" s="3">
        <f t="shared" si="3610"/>
        <v>50434.899999999994</v>
      </c>
      <c r="I1367" s="3">
        <f t="shared" si="3610"/>
        <v>0</v>
      </c>
      <c r="J1367" s="3">
        <f t="shared" si="3610"/>
        <v>0</v>
      </c>
      <c r="K1367" s="3">
        <f t="shared" si="3610"/>
        <v>0</v>
      </c>
      <c r="L1367" s="18">
        <f t="shared" si="3611"/>
        <v>2326.8000000000002</v>
      </c>
      <c r="M1367" s="18">
        <f t="shared" si="3611"/>
        <v>0</v>
      </c>
      <c r="N1367" s="18">
        <f t="shared" si="3611"/>
        <v>50434.899999999994</v>
      </c>
      <c r="O1367" s="9">
        <f t="shared" si="3610"/>
        <v>0</v>
      </c>
      <c r="P1367" s="9">
        <f t="shared" si="3610"/>
        <v>0</v>
      </c>
      <c r="Q1367" s="9">
        <f t="shared" si="3610"/>
        <v>0</v>
      </c>
      <c r="R1367" s="21">
        <f t="shared" si="3556"/>
        <v>2326.8000000000002</v>
      </c>
      <c r="S1367" s="21">
        <f t="shared" si="3556"/>
        <v>0</v>
      </c>
      <c r="T1367" s="21">
        <f t="shared" si="3556"/>
        <v>50434.899999999994</v>
      </c>
      <c r="U1367" s="9">
        <f t="shared" si="3610"/>
        <v>7942.0030000000006</v>
      </c>
      <c r="V1367" s="9">
        <f t="shared" si="3610"/>
        <v>0</v>
      </c>
      <c r="W1367" s="9">
        <f t="shared" si="3610"/>
        <v>0</v>
      </c>
      <c r="X1367" s="21">
        <f t="shared" si="3606"/>
        <v>10268.803</v>
      </c>
      <c r="Y1367" s="21">
        <f t="shared" si="3606"/>
        <v>0</v>
      </c>
      <c r="Z1367" s="21">
        <f t="shared" si="3606"/>
        <v>50434.899999999994</v>
      </c>
      <c r="AA1367" s="9">
        <f t="shared" si="3610"/>
        <v>0</v>
      </c>
      <c r="AB1367" s="21">
        <f t="shared" si="3604"/>
        <v>10268.803</v>
      </c>
      <c r="AC1367" s="9">
        <f t="shared" si="3610"/>
        <v>0</v>
      </c>
      <c r="AD1367" s="9">
        <f t="shared" si="3610"/>
        <v>0</v>
      </c>
      <c r="AE1367" s="34">
        <f t="shared" si="3599"/>
        <v>10268.803</v>
      </c>
      <c r="AF1367" s="9">
        <f t="shared" si="3610"/>
        <v>0</v>
      </c>
      <c r="AG1367" s="34">
        <f t="shared" si="3600"/>
        <v>10268.803</v>
      </c>
      <c r="AH1367" s="9">
        <f t="shared" si="3610"/>
        <v>0</v>
      </c>
      <c r="AI1367" s="9">
        <f t="shared" si="3610"/>
        <v>0</v>
      </c>
      <c r="AJ1367" s="9">
        <f t="shared" si="3610"/>
        <v>0</v>
      </c>
      <c r="AK1367" s="21">
        <f t="shared" si="3558"/>
        <v>10268.803</v>
      </c>
      <c r="AL1367" s="21">
        <f t="shared" si="3559"/>
        <v>0</v>
      </c>
      <c r="AM1367" s="21">
        <f t="shared" si="3559"/>
        <v>50434.899999999994</v>
      </c>
      <c r="AN1367" s="9">
        <f t="shared" si="3610"/>
        <v>0</v>
      </c>
      <c r="AO1367" s="21">
        <f t="shared" si="3560"/>
        <v>10268.803</v>
      </c>
      <c r="AP1367" s="9">
        <f t="shared" si="3610"/>
        <v>0</v>
      </c>
      <c r="AQ1367" s="9">
        <f t="shared" si="3610"/>
        <v>0</v>
      </c>
      <c r="AR1367" s="9">
        <f t="shared" si="3610"/>
        <v>0</v>
      </c>
      <c r="AS1367" s="21">
        <f t="shared" si="3543"/>
        <v>10268.803</v>
      </c>
      <c r="AT1367" s="21">
        <f t="shared" si="3557"/>
        <v>0</v>
      </c>
      <c r="AU1367" s="21">
        <f t="shared" si="3557"/>
        <v>50434.899999999994</v>
      </c>
      <c r="AV1367" s="9">
        <f t="shared" si="3610"/>
        <v>0</v>
      </c>
      <c r="AW1367" s="9">
        <f t="shared" si="3610"/>
        <v>0</v>
      </c>
      <c r="AX1367" s="9">
        <f t="shared" si="3610"/>
        <v>0</v>
      </c>
      <c r="AY1367" s="21">
        <f t="shared" si="3493"/>
        <v>10268.803</v>
      </c>
      <c r="AZ1367" s="21">
        <f t="shared" si="3494"/>
        <v>0</v>
      </c>
      <c r="BA1367" s="21">
        <f t="shared" si="3495"/>
        <v>50434.899999999994</v>
      </c>
      <c r="BB1367" s="9">
        <f t="shared" si="3610"/>
        <v>0</v>
      </c>
      <c r="BC1367" s="21">
        <f t="shared" si="3562"/>
        <v>10268.803</v>
      </c>
      <c r="BD1367" s="9">
        <f t="shared" si="3610"/>
        <v>0</v>
      </c>
      <c r="BE1367" s="9">
        <f t="shared" si="3610"/>
        <v>0</v>
      </c>
      <c r="BF1367" s="21">
        <f t="shared" si="3525"/>
        <v>10268.803</v>
      </c>
      <c r="BG1367" s="21">
        <f t="shared" si="3526"/>
        <v>0</v>
      </c>
      <c r="BH1367" s="9">
        <f t="shared" si="3610"/>
        <v>0</v>
      </c>
      <c r="BI1367" s="9">
        <f t="shared" si="3610"/>
        <v>0</v>
      </c>
      <c r="BJ1367" s="21">
        <f t="shared" si="3528"/>
        <v>10268.803</v>
      </c>
      <c r="BK1367" s="21">
        <f t="shared" si="3529"/>
        <v>0</v>
      </c>
      <c r="BL1367" s="9">
        <f t="shared" si="3610"/>
        <v>0</v>
      </c>
      <c r="BM1367" s="21">
        <f t="shared" si="3491"/>
        <v>10268.803</v>
      </c>
      <c r="BN1367" s="9">
        <f t="shared" si="3610"/>
        <v>0</v>
      </c>
      <c r="BO1367" s="21">
        <f t="shared" si="3492"/>
        <v>10268.803</v>
      </c>
      <c r="BP1367" s="9">
        <f t="shared" si="3610"/>
        <v>0</v>
      </c>
      <c r="BQ1367" s="21">
        <f t="shared" si="3487"/>
        <v>10268.803</v>
      </c>
      <c r="BR1367" s="9">
        <f t="shared" si="3610"/>
        <v>0</v>
      </c>
      <c r="BS1367" s="33">
        <f t="shared" si="3608"/>
        <v>10268.803</v>
      </c>
      <c r="BT1367" s="9">
        <f t="shared" si="3610"/>
        <v>0</v>
      </c>
    </row>
    <row r="1368" spans="1:73" x14ac:dyDescent="0.3">
      <c r="A1368" s="1" t="s">
        <v>234</v>
      </c>
      <c r="B1368" s="1" t="s">
        <v>330</v>
      </c>
      <c r="C1368" s="1"/>
      <c r="D1368" s="1"/>
      <c r="E1368" s="2" t="s">
        <v>738</v>
      </c>
      <c r="F1368" s="3">
        <f>F1369</f>
        <v>2326.8000000000002</v>
      </c>
      <c r="G1368" s="3">
        <f t="shared" si="3610"/>
        <v>0</v>
      </c>
      <c r="H1368" s="3">
        <f t="shared" si="3610"/>
        <v>50434.899999999994</v>
      </c>
      <c r="I1368" s="3">
        <f t="shared" si="3610"/>
        <v>0</v>
      </c>
      <c r="J1368" s="3">
        <f t="shared" si="3610"/>
        <v>0</v>
      </c>
      <c r="K1368" s="3">
        <f t="shared" si="3610"/>
        <v>0</v>
      </c>
      <c r="L1368" s="18">
        <f t="shared" si="3611"/>
        <v>2326.8000000000002</v>
      </c>
      <c r="M1368" s="18">
        <f t="shared" si="3611"/>
        <v>0</v>
      </c>
      <c r="N1368" s="18">
        <f t="shared" si="3611"/>
        <v>50434.899999999994</v>
      </c>
      <c r="O1368" s="9">
        <f t="shared" si="3610"/>
        <v>0</v>
      </c>
      <c r="P1368" s="9">
        <f t="shared" si="3610"/>
        <v>0</v>
      </c>
      <c r="Q1368" s="9">
        <f t="shared" si="3610"/>
        <v>0</v>
      </c>
      <c r="R1368" s="21">
        <f t="shared" si="3556"/>
        <v>2326.8000000000002</v>
      </c>
      <c r="S1368" s="21">
        <f t="shared" si="3556"/>
        <v>0</v>
      </c>
      <c r="T1368" s="21">
        <f t="shared" si="3556"/>
        <v>50434.899999999994</v>
      </c>
      <c r="U1368" s="9">
        <f t="shared" si="3610"/>
        <v>7942.0030000000006</v>
      </c>
      <c r="V1368" s="9">
        <f t="shared" si="3610"/>
        <v>0</v>
      </c>
      <c r="W1368" s="9">
        <f t="shared" si="3610"/>
        <v>0</v>
      </c>
      <c r="X1368" s="21">
        <f t="shared" si="3606"/>
        <v>10268.803</v>
      </c>
      <c r="Y1368" s="21">
        <f t="shared" si="3606"/>
        <v>0</v>
      </c>
      <c r="Z1368" s="21">
        <f t="shared" si="3606"/>
        <v>50434.899999999994</v>
      </c>
      <c r="AA1368" s="9">
        <f t="shared" si="3610"/>
        <v>0</v>
      </c>
      <c r="AB1368" s="21">
        <f t="shared" si="3604"/>
        <v>10268.803</v>
      </c>
      <c r="AC1368" s="9">
        <f t="shared" si="3610"/>
        <v>0</v>
      </c>
      <c r="AD1368" s="9">
        <f t="shared" si="3610"/>
        <v>0</v>
      </c>
      <c r="AE1368" s="34">
        <f t="shared" si="3599"/>
        <v>10268.803</v>
      </c>
      <c r="AF1368" s="9">
        <f t="shared" si="3610"/>
        <v>0</v>
      </c>
      <c r="AG1368" s="34">
        <f t="shared" si="3600"/>
        <v>10268.803</v>
      </c>
      <c r="AH1368" s="9">
        <f t="shared" si="3610"/>
        <v>0</v>
      </c>
      <c r="AI1368" s="9">
        <f t="shared" si="3610"/>
        <v>0</v>
      </c>
      <c r="AJ1368" s="9">
        <f t="shared" si="3610"/>
        <v>0</v>
      </c>
      <c r="AK1368" s="21">
        <f t="shared" si="3558"/>
        <v>10268.803</v>
      </c>
      <c r="AL1368" s="21">
        <f t="shared" si="3559"/>
        <v>0</v>
      </c>
      <c r="AM1368" s="21">
        <f t="shared" si="3559"/>
        <v>50434.899999999994</v>
      </c>
      <c r="AN1368" s="9">
        <f t="shared" si="3610"/>
        <v>0</v>
      </c>
      <c r="AO1368" s="21">
        <f t="shared" si="3560"/>
        <v>10268.803</v>
      </c>
      <c r="AP1368" s="9">
        <f t="shared" si="3610"/>
        <v>0</v>
      </c>
      <c r="AQ1368" s="9">
        <f t="shared" si="3610"/>
        <v>0</v>
      </c>
      <c r="AR1368" s="9">
        <f t="shared" si="3610"/>
        <v>0</v>
      </c>
      <c r="AS1368" s="21">
        <f t="shared" si="3543"/>
        <v>10268.803</v>
      </c>
      <c r="AT1368" s="21">
        <f t="shared" si="3557"/>
        <v>0</v>
      </c>
      <c r="AU1368" s="21">
        <f t="shared" si="3557"/>
        <v>50434.899999999994</v>
      </c>
      <c r="AV1368" s="9">
        <f t="shared" si="3610"/>
        <v>0</v>
      </c>
      <c r="AW1368" s="9">
        <f t="shared" si="3610"/>
        <v>0</v>
      </c>
      <c r="AX1368" s="9">
        <f t="shared" si="3610"/>
        <v>0</v>
      </c>
      <c r="AY1368" s="21">
        <f t="shared" si="3493"/>
        <v>10268.803</v>
      </c>
      <c r="AZ1368" s="21">
        <f t="shared" si="3494"/>
        <v>0</v>
      </c>
      <c r="BA1368" s="21">
        <f t="shared" si="3495"/>
        <v>50434.899999999994</v>
      </c>
      <c r="BB1368" s="9">
        <f t="shared" si="3610"/>
        <v>0</v>
      </c>
      <c r="BC1368" s="21">
        <f t="shared" si="3562"/>
        <v>10268.803</v>
      </c>
      <c r="BD1368" s="9">
        <f t="shared" si="3610"/>
        <v>0</v>
      </c>
      <c r="BE1368" s="9">
        <f t="shared" si="3610"/>
        <v>0</v>
      </c>
      <c r="BF1368" s="21">
        <f t="shared" si="3525"/>
        <v>10268.803</v>
      </c>
      <c r="BG1368" s="21">
        <f t="shared" si="3526"/>
        <v>0</v>
      </c>
      <c r="BH1368" s="9">
        <f t="shared" si="3610"/>
        <v>0</v>
      </c>
      <c r="BI1368" s="9">
        <f t="shared" si="3610"/>
        <v>0</v>
      </c>
      <c r="BJ1368" s="21">
        <f t="shared" si="3528"/>
        <v>10268.803</v>
      </c>
      <c r="BK1368" s="21">
        <f t="shared" si="3529"/>
        <v>0</v>
      </c>
      <c r="BL1368" s="9">
        <f t="shared" si="3610"/>
        <v>0</v>
      </c>
      <c r="BM1368" s="21">
        <f t="shared" si="3491"/>
        <v>10268.803</v>
      </c>
      <c r="BN1368" s="9">
        <f t="shared" si="3610"/>
        <v>0</v>
      </c>
      <c r="BO1368" s="21">
        <f t="shared" si="3492"/>
        <v>10268.803</v>
      </c>
      <c r="BP1368" s="9">
        <f t="shared" si="3610"/>
        <v>0</v>
      </c>
      <c r="BQ1368" s="21">
        <f t="shared" si="3487"/>
        <v>10268.803</v>
      </c>
      <c r="BR1368" s="9">
        <f t="shared" si="3610"/>
        <v>0</v>
      </c>
      <c r="BS1368" s="33">
        <f t="shared" si="3608"/>
        <v>10268.803</v>
      </c>
      <c r="BT1368" s="9">
        <f t="shared" si="3610"/>
        <v>0</v>
      </c>
    </row>
    <row r="1369" spans="1:73" x14ac:dyDescent="0.3">
      <c r="A1369" s="1" t="s">
        <v>234</v>
      </c>
      <c r="B1369" s="1">
        <v>410</v>
      </c>
      <c r="C1369" s="1" t="s">
        <v>58</v>
      </c>
      <c r="D1369" s="1" t="s">
        <v>73</v>
      </c>
      <c r="E1369" s="2" t="s">
        <v>762</v>
      </c>
      <c r="F1369" s="3">
        <v>2326.8000000000002</v>
      </c>
      <c r="G1369" s="3">
        <v>0</v>
      </c>
      <c r="H1369" s="3">
        <v>50434.899999999994</v>
      </c>
      <c r="I1369" s="3"/>
      <c r="J1369" s="3"/>
      <c r="K1369" s="3"/>
      <c r="L1369" s="18">
        <f t="shared" si="3611"/>
        <v>2326.8000000000002</v>
      </c>
      <c r="M1369" s="18">
        <f t="shared" si="3611"/>
        <v>0</v>
      </c>
      <c r="N1369" s="18">
        <f t="shared" si="3611"/>
        <v>50434.899999999994</v>
      </c>
      <c r="O1369" s="9"/>
      <c r="P1369" s="9"/>
      <c r="Q1369" s="9"/>
      <c r="R1369" s="21">
        <f t="shared" si="3556"/>
        <v>2326.8000000000002</v>
      </c>
      <c r="S1369" s="21">
        <f t="shared" si="3556"/>
        <v>0</v>
      </c>
      <c r="T1369" s="21">
        <f t="shared" si="3556"/>
        <v>50434.899999999994</v>
      </c>
      <c r="U1369" s="9">
        <f>541.166+7400.837</f>
        <v>7942.0030000000006</v>
      </c>
      <c r="V1369" s="9"/>
      <c r="W1369" s="9"/>
      <c r="X1369" s="21">
        <f t="shared" si="3606"/>
        <v>10268.803</v>
      </c>
      <c r="Y1369" s="21">
        <f t="shared" si="3606"/>
        <v>0</v>
      </c>
      <c r="Z1369" s="21">
        <f t="shared" si="3606"/>
        <v>50434.899999999994</v>
      </c>
      <c r="AA1369" s="9"/>
      <c r="AB1369" s="21">
        <f t="shared" si="3604"/>
        <v>10268.803</v>
      </c>
      <c r="AC1369" s="9"/>
      <c r="AD1369" s="9"/>
      <c r="AE1369" s="34">
        <f t="shared" si="3599"/>
        <v>10268.803</v>
      </c>
      <c r="AF1369" s="9"/>
      <c r="AG1369" s="34">
        <f t="shared" si="3600"/>
        <v>10268.803</v>
      </c>
      <c r="AH1369" s="9"/>
      <c r="AI1369" s="9"/>
      <c r="AJ1369" s="9"/>
      <c r="AK1369" s="21">
        <f t="shared" si="3558"/>
        <v>10268.803</v>
      </c>
      <c r="AL1369" s="21">
        <f t="shared" si="3559"/>
        <v>0</v>
      </c>
      <c r="AM1369" s="21">
        <f t="shared" si="3559"/>
        <v>50434.899999999994</v>
      </c>
      <c r="AN1369" s="9"/>
      <c r="AO1369" s="21">
        <f t="shared" si="3560"/>
        <v>10268.803</v>
      </c>
      <c r="AP1369" s="9"/>
      <c r="AQ1369" s="9"/>
      <c r="AR1369" s="9"/>
      <c r="AS1369" s="21">
        <f t="shared" si="3543"/>
        <v>10268.803</v>
      </c>
      <c r="AT1369" s="21">
        <f t="shared" si="3557"/>
        <v>0</v>
      </c>
      <c r="AU1369" s="21">
        <f t="shared" si="3557"/>
        <v>50434.899999999994</v>
      </c>
      <c r="AV1369" s="9"/>
      <c r="AW1369" s="9"/>
      <c r="AX1369" s="9"/>
      <c r="AY1369" s="21">
        <f t="shared" si="3493"/>
        <v>10268.803</v>
      </c>
      <c r="AZ1369" s="21">
        <f t="shared" si="3494"/>
        <v>0</v>
      </c>
      <c r="BA1369" s="21">
        <f t="shared" si="3495"/>
        <v>50434.899999999994</v>
      </c>
      <c r="BB1369" s="9"/>
      <c r="BC1369" s="21">
        <f t="shared" si="3562"/>
        <v>10268.803</v>
      </c>
      <c r="BD1369" s="9"/>
      <c r="BE1369" s="9"/>
      <c r="BF1369" s="21">
        <f t="shared" si="3525"/>
        <v>10268.803</v>
      </c>
      <c r="BG1369" s="21">
        <f t="shared" si="3526"/>
        <v>0</v>
      </c>
      <c r="BH1369" s="9"/>
      <c r="BI1369" s="9"/>
      <c r="BJ1369" s="21">
        <f t="shared" si="3528"/>
        <v>10268.803</v>
      </c>
      <c r="BK1369" s="21">
        <f t="shared" si="3529"/>
        <v>0</v>
      </c>
      <c r="BL1369" s="9"/>
      <c r="BM1369" s="21">
        <f t="shared" si="3491"/>
        <v>10268.803</v>
      </c>
      <c r="BN1369" s="9"/>
      <c r="BO1369" s="21">
        <f t="shared" si="3492"/>
        <v>10268.803</v>
      </c>
      <c r="BP1369" s="9"/>
      <c r="BQ1369" s="21">
        <f t="shared" ref="BQ1369:BQ1432" si="3612">BO1369+BP1369</f>
        <v>10268.803</v>
      </c>
      <c r="BR1369" s="9"/>
      <c r="BS1369" s="33">
        <f t="shared" si="3608"/>
        <v>10268.803</v>
      </c>
      <c r="BT1369" s="9"/>
    </row>
    <row r="1370" spans="1:73" ht="46.8" hidden="1" customHeight="1" x14ac:dyDescent="0.3">
      <c r="A1370" s="1" t="s">
        <v>235</v>
      </c>
      <c r="B1370" s="1"/>
      <c r="C1370" s="1"/>
      <c r="D1370" s="1"/>
      <c r="E1370" s="2" t="s">
        <v>610</v>
      </c>
      <c r="F1370" s="3">
        <f>F1371</f>
        <v>0</v>
      </c>
      <c r="G1370" s="3">
        <f t="shared" ref="G1370:BT1372" si="3613">G1371</f>
        <v>1638.9</v>
      </c>
      <c r="H1370" s="3">
        <f t="shared" si="3613"/>
        <v>38298.5</v>
      </c>
      <c r="I1370" s="3">
        <f t="shared" si="3613"/>
        <v>0</v>
      </c>
      <c r="J1370" s="3">
        <f t="shared" si="3613"/>
        <v>0</v>
      </c>
      <c r="K1370" s="3">
        <f t="shared" si="3613"/>
        <v>0</v>
      </c>
      <c r="L1370" s="18">
        <f t="shared" si="3611"/>
        <v>0</v>
      </c>
      <c r="M1370" s="18">
        <f t="shared" si="3611"/>
        <v>1638.9</v>
      </c>
      <c r="N1370" s="18">
        <f t="shared" si="3611"/>
        <v>38298.5</v>
      </c>
      <c r="O1370" s="9">
        <f t="shared" si="3613"/>
        <v>0</v>
      </c>
      <c r="P1370" s="9">
        <f t="shared" si="3613"/>
        <v>0</v>
      </c>
      <c r="Q1370" s="9">
        <f t="shared" si="3613"/>
        <v>0</v>
      </c>
      <c r="R1370" s="21">
        <f t="shared" si="3556"/>
        <v>0</v>
      </c>
      <c r="S1370" s="21">
        <f t="shared" si="3556"/>
        <v>1638.9</v>
      </c>
      <c r="T1370" s="21">
        <f t="shared" si="3556"/>
        <v>38298.5</v>
      </c>
      <c r="U1370" s="9">
        <f t="shared" si="3613"/>
        <v>0</v>
      </c>
      <c r="V1370" s="9">
        <f t="shared" si="3613"/>
        <v>0</v>
      </c>
      <c r="W1370" s="9">
        <f t="shared" si="3613"/>
        <v>0</v>
      </c>
      <c r="X1370" s="21">
        <f t="shared" si="3606"/>
        <v>0</v>
      </c>
      <c r="Y1370" s="21">
        <f t="shared" si="3606"/>
        <v>1638.9</v>
      </c>
      <c r="Z1370" s="21">
        <f t="shared" si="3606"/>
        <v>38298.5</v>
      </c>
      <c r="AA1370" s="9">
        <f t="shared" si="3613"/>
        <v>0</v>
      </c>
      <c r="AB1370" s="21">
        <f t="shared" si="3604"/>
        <v>0</v>
      </c>
      <c r="AC1370" s="9">
        <f t="shared" si="3613"/>
        <v>0</v>
      </c>
      <c r="AD1370" s="9">
        <f t="shared" si="3613"/>
        <v>0</v>
      </c>
      <c r="AE1370" s="34">
        <f t="shared" si="3599"/>
        <v>0</v>
      </c>
      <c r="AF1370" s="9">
        <f t="shared" si="3613"/>
        <v>0</v>
      </c>
      <c r="AG1370" s="34">
        <f t="shared" si="3600"/>
        <v>0</v>
      </c>
      <c r="AH1370" s="9">
        <f t="shared" si="3613"/>
        <v>0</v>
      </c>
      <c r="AI1370" s="9">
        <f t="shared" si="3613"/>
        <v>0</v>
      </c>
      <c r="AJ1370" s="9">
        <f t="shared" si="3613"/>
        <v>0</v>
      </c>
      <c r="AK1370" s="21">
        <f t="shared" si="3558"/>
        <v>0</v>
      </c>
      <c r="AL1370" s="21">
        <f t="shared" si="3559"/>
        <v>1638.9</v>
      </c>
      <c r="AM1370" s="21">
        <f t="shared" si="3559"/>
        <v>38298.5</v>
      </c>
      <c r="AN1370" s="9">
        <f t="shared" si="3613"/>
        <v>0</v>
      </c>
      <c r="AO1370" s="21">
        <f t="shared" si="3560"/>
        <v>0</v>
      </c>
      <c r="AP1370" s="9">
        <f t="shared" si="3613"/>
        <v>0</v>
      </c>
      <c r="AQ1370" s="9">
        <f t="shared" si="3613"/>
        <v>0</v>
      </c>
      <c r="AR1370" s="9">
        <f t="shared" si="3613"/>
        <v>0</v>
      </c>
      <c r="AS1370" s="20">
        <f t="shared" si="3543"/>
        <v>0</v>
      </c>
      <c r="AT1370" s="20">
        <f t="shared" si="3557"/>
        <v>1638.9</v>
      </c>
      <c r="AU1370" s="20">
        <f t="shared" si="3557"/>
        <v>38298.5</v>
      </c>
      <c r="AV1370" s="9">
        <f t="shared" si="3613"/>
        <v>0</v>
      </c>
      <c r="AW1370" s="9">
        <f t="shared" si="3613"/>
        <v>0</v>
      </c>
      <c r="AX1370" s="9">
        <f t="shared" si="3613"/>
        <v>0</v>
      </c>
      <c r="AY1370" s="21">
        <f t="shared" si="3493"/>
        <v>0</v>
      </c>
      <c r="AZ1370" s="21">
        <f t="shared" si="3494"/>
        <v>1638.9</v>
      </c>
      <c r="BA1370" s="21">
        <f t="shared" si="3495"/>
        <v>38298.5</v>
      </c>
      <c r="BB1370" s="9">
        <f t="shared" si="3613"/>
        <v>0</v>
      </c>
      <c r="BC1370" s="21">
        <f t="shared" si="3562"/>
        <v>0</v>
      </c>
      <c r="BD1370" s="9">
        <f t="shared" si="3613"/>
        <v>0</v>
      </c>
      <c r="BE1370" s="9">
        <f t="shared" si="3613"/>
        <v>0</v>
      </c>
      <c r="BF1370" s="21">
        <f t="shared" si="3525"/>
        <v>0</v>
      </c>
      <c r="BG1370" s="21">
        <f t="shared" si="3526"/>
        <v>1638.9</v>
      </c>
      <c r="BH1370" s="9">
        <f t="shared" si="3613"/>
        <v>0</v>
      </c>
      <c r="BI1370" s="9">
        <f t="shared" si="3613"/>
        <v>0</v>
      </c>
      <c r="BJ1370" s="21">
        <f t="shared" si="3528"/>
        <v>0</v>
      </c>
      <c r="BK1370" s="21">
        <f t="shared" si="3529"/>
        <v>1638.9</v>
      </c>
      <c r="BL1370" s="9">
        <f t="shared" si="3613"/>
        <v>0</v>
      </c>
      <c r="BM1370" s="21">
        <f t="shared" si="3491"/>
        <v>0</v>
      </c>
      <c r="BN1370" s="9">
        <f t="shared" si="3613"/>
        <v>0</v>
      </c>
      <c r="BO1370" s="21">
        <f t="shared" si="3492"/>
        <v>0</v>
      </c>
      <c r="BP1370" s="9">
        <f t="shared" si="3613"/>
        <v>0</v>
      </c>
      <c r="BQ1370" s="21">
        <f t="shared" si="3612"/>
        <v>0</v>
      </c>
      <c r="BR1370" s="9">
        <f t="shared" si="3613"/>
        <v>0</v>
      </c>
      <c r="BS1370" s="9"/>
      <c r="BT1370" s="9">
        <f t="shared" si="3613"/>
        <v>0</v>
      </c>
      <c r="BU1370" s="52">
        <v>0</v>
      </c>
    </row>
    <row r="1371" spans="1:73" ht="46.8" hidden="1" customHeight="1" x14ac:dyDescent="0.3">
      <c r="A1371" s="1" t="s">
        <v>235</v>
      </c>
      <c r="B1371" s="1" t="s">
        <v>14</v>
      </c>
      <c r="C1371" s="1"/>
      <c r="D1371" s="1"/>
      <c r="E1371" s="2" t="s">
        <v>737</v>
      </c>
      <c r="F1371" s="3">
        <f>F1372</f>
        <v>0</v>
      </c>
      <c r="G1371" s="3">
        <f t="shared" si="3613"/>
        <v>1638.9</v>
      </c>
      <c r="H1371" s="3">
        <f t="shared" si="3613"/>
        <v>38298.5</v>
      </c>
      <c r="I1371" s="3">
        <f t="shared" si="3613"/>
        <v>0</v>
      </c>
      <c r="J1371" s="3">
        <f t="shared" si="3613"/>
        <v>0</v>
      </c>
      <c r="K1371" s="3">
        <f t="shared" si="3613"/>
        <v>0</v>
      </c>
      <c r="L1371" s="18">
        <f t="shared" si="3611"/>
        <v>0</v>
      </c>
      <c r="M1371" s="18">
        <f t="shared" si="3611"/>
        <v>1638.9</v>
      </c>
      <c r="N1371" s="18">
        <f t="shared" si="3611"/>
        <v>38298.5</v>
      </c>
      <c r="O1371" s="9">
        <f t="shared" si="3613"/>
        <v>0</v>
      </c>
      <c r="P1371" s="9">
        <f t="shared" si="3613"/>
        <v>0</v>
      </c>
      <c r="Q1371" s="9">
        <f t="shared" si="3613"/>
        <v>0</v>
      </c>
      <c r="R1371" s="21">
        <f t="shared" si="3556"/>
        <v>0</v>
      </c>
      <c r="S1371" s="21">
        <f t="shared" si="3556"/>
        <v>1638.9</v>
      </c>
      <c r="T1371" s="21">
        <f t="shared" si="3556"/>
        <v>38298.5</v>
      </c>
      <c r="U1371" s="9">
        <f t="shared" si="3613"/>
        <v>0</v>
      </c>
      <c r="V1371" s="9">
        <f t="shared" si="3613"/>
        <v>0</v>
      </c>
      <c r="W1371" s="9">
        <f t="shared" si="3613"/>
        <v>0</v>
      </c>
      <c r="X1371" s="21">
        <f t="shared" si="3606"/>
        <v>0</v>
      </c>
      <c r="Y1371" s="21">
        <f t="shared" si="3606"/>
        <v>1638.9</v>
      </c>
      <c r="Z1371" s="21">
        <f t="shared" si="3606"/>
        <v>38298.5</v>
      </c>
      <c r="AA1371" s="9">
        <f t="shared" si="3613"/>
        <v>0</v>
      </c>
      <c r="AB1371" s="21">
        <f t="shared" si="3604"/>
        <v>0</v>
      </c>
      <c r="AC1371" s="9">
        <f t="shared" si="3613"/>
        <v>0</v>
      </c>
      <c r="AD1371" s="9">
        <f t="shared" si="3613"/>
        <v>0</v>
      </c>
      <c r="AE1371" s="34">
        <f t="shared" si="3599"/>
        <v>0</v>
      </c>
      <c r="AF1371" s="9">
        <f t="shared" si="3613"/>
        <v>0</v>
      </c>
      <c r="AG1371" s="34">
        <f t="shared" si="3600"/>
        <v>0</v>
      </c>
      <c r="AH1371" s="9">
        <f t="shared" si="3613"/>
        <v>0</v>
      </c>
      <c r="AI1371" s="9">
        <f t="shared" si="3613"/>
        <v>0</v>
      </c>
      <c r="AJ1371" s="9">
        <f t="shared" si="3613"/>
        <v>0</v>
      </c>
      <c r="AK1371" s="21">
        <f t="shared" si="3558"/>
        <v>0</v>
      </c>
      <c r="AL1371" s="21">
        <f t="shared" si="3559"/>
        <v>1638.9</v>
      </c>
      <c r="AM1371" s="21">
        <f t="shared" si="3559"/>
        <v>38298.5</v>
      </c>
      <c r="AN1371" s="9">
        <f t="shared" si="3613"/>
        <v>0</v>
      </c>
      <c r="AO1371" s="21">
        <f t="shared" si="3560"/>
        <v>0</v>
      </c>
      <c r="AP1371" s="9">
        <f t="shared" si="3613"/>
        <v>0</v>
      </c>
      <c r="AQ1371" s="9">
        <f t="shared" si="3613"/>
        <v>0</v>
      </c>
      <c r="AR1371" s="9">
        <f t="shared" si="3613"/>
        <v>0</v>
      </c>
      <c r="AS1371" s="21">
        <f t="shared" si="3543"/>
        <v>0</v>
      </c>
      <c r="AT1371" s="21">
        <f t="shared" si="3557"/>
        <v>1638.9</v>
      </c>
      <c r="AU1371" s="21">
        <f t="shared" si="3557"/>
        <v>38298.5</v>
      </c>
      <c r="AV1371" s="9">
        <f t="shared" si="3613"/>
        <v>0</v>
      </c>
      <c r="AW1371" s="9">
        <f t="shared" si="3613"/>
        <v>0</v>
      </c>
      <c r="AX1371" s="9">
        <f t="shared" si="3613"/>
        <v>0</v>
      </c>
      <c r="AY1371" s="21">
        <f t="shared" si="3493"/>
        <v>0</v>
      </c>
      <c r="AZ1371" s="21">
        <f t="shared" si="3494"/>
        <v>1638.9</v>
      </c>
      <c r="BA1371" s="21">
        <f t="shared" si="3495"/>
        <v>38298.5</v>
      </c>
      <c r="BB1371" s="9">
        <f t="shared" si="3613"/>
        <v>0</v>
      </c>
      <c r="BC1371" s="21">
        <f t="shared" si="3562"/>
        <v>0</v>
      </c>
      <c r="BD1371" s="9">
        <f t="shared" si="3613"/>
        <v>0</v>
      </c>
      <c r="BE1371" s="9">
        <f t="shared" si="3613"/>
        <v>0</v>
      </c>
      <c r="BF1371" s="21">
        <f t="shared" si="3525"/>
        <v>0</v>
      </c>
      <c r="BG1371" s="21">
        <f t="shared" si="3526"/>
        <v>1638.9</v>
      </c>
      <c r="BH1371" s="9">
        <f t="shared" si="3613"/>
        <v>0</v>
      </c>
      <c r="BI1371" s="9">
        <f t="shared" si="3613"/>
        <v>0</v>
      </c>
      <c r="BJ1371" s="21">
        <f t="shared" si="3528"/>
        <v>0</v>
      </c>
      <c r="BK1371" s="21">
        <f t="shared" si="3529"/>
        <v>1638.9</v>
      </c>
      <c r="BL1371" s="9">
        <f t="shared" si="3613"/>
        <v>0</v>
      </c>
      <c r="BM1371" s="21">
        <f t="shared" si="3491"/>
        <v>0</v>
      </c>
      <c r="BN1371" s="9">
        <f t="shared" si="3613"/>
        <v>0</v>
      </c>
      <c r="BO1371" s="21">
        <f t="shared" si="3492"/>
        <v>0</v>
      </c>
      <c r="BP1371" s="9">
        <f t="shared" si="3613"/>
        <v>0</v>
      </c>
      <c r="BQ1371" s="21">
        <f t="shared" si="3612"/>
        <v>0</v>
      </c>
      <c r="BR1371" s="9">
        <f t="shared" si="3613"/>
        <v>0</v>
      </c>
      <c r="BS1371" s="9"/>
      <c r="BT1371" s="9">
        <f t="shared" si="3613"/>
        <v>0</v>
      </c>
      <c r="BU1371" s="52">
        <v>0</v>
      </c>
    </row>
    <row r="1372" spans="1:73" ht="15.6" hidden="1" customHeight="1" x14ac:dyDescent="0.3">
      <c r="A1372" s="1" t="s">
        <v>235</v>
      </c>
      <c r="B1372" s="1" t="s">
        <v>330</v>
      </c>
      <c r="C1372" s="1"/>
      <c r="D1372" s="1"/>
      <c r="E1372" s="2" t="s">
        <v>738</v>
      </c>
      <c r="F1372" s="3">
        <f>F1373</f>
        <v>0</v>
      </c>
      <c r="G1372" s="3">
        <f t="shared" si="3613"/>
        <v>1638.9</v>
      </c>
      <c r="H1372" s="3">
        <f t="shared" si="3613"/>
        <v>38298.5</v>
      </c>
      <c r="I1372" s="3">
        <f t="shared" si="3613"/>
        <v>0</v>
      </c>
      <c r="J1372" s="3">
        <f t="shared" si="3613"/>
        <v>0</v>
      </c>
      <c r="K1372" s="3">
        <f t="shared" si="3613"/>
        <v>0</v>
      </c>
      <c r="L1372" s="18">
        <f t="shared" si="3611"/>
        <v>0</v>
      </c>
      <c r="M1372" s="18">
        <f t="shared" si="3611"/>
        <v>1638.9</v>
      </c>
      <c r="N1372" s="18">
        <f t="shared" si="3611"/>
        <v>38298.5</v>
      </c>
      <c r="O1372" s="9">
        <f t="shared" si="3613"/>
        <v>0</v>
      </c>
      <c r="P1372" s="9">
        <f t="shared" si="3613"/>
        <v>0</v>
      </c>
      <c r="Q1372" s="9">
        <f t="shared" si="3613"/>
        <v>0</v>
      </c>
      <c r="R1372" s="21">
        <f t="shared" si="3556"/>
        <v>0</v>
      </c>
      <c r="S1372" s="21">
        <f t="shared" si="3556"/>
        <v>1638.9</v>
      </c>
      <c r="T1372" s="21">
        <f t="shared" si="3556"/>
        <v>38298.5</v>
      </c>
      <c r="U1372" s="9">
        <f t="shared" si="3613"/>
        <v>0</v>
      </c>
      <c r="V1372" s="9">
        <f t="shared" si="3613"/>
        <v>0</v>
      </c>
      <c r="W1372" s="9">
        <f t="shared" si="3613"/>
        <v>0</v>
      </c>
      <c r="X1372" s="21">
        <f t="shared" si="3606"/>
        <v>0</v>
      </c>
      <c r="Y1372" s="21">
        <f t="shared" si="3606"/>
        <v>1638.9</v>
      </c>
      <c r="Z1372" s="21">
        <f t="shared" si="3606"/>
        <v>38298.5</v>
      </c>
      <c r="AA1372" s="9">
        <f t="shared" si="3613"/>
        <v>0</v>
      </c>
      <c r="AB1372" s="21">
        <f t="shared" si="3604"/>
        <v>0</v>
      </c>
      <c r="AC1372" s="9">
        <f t="shared" si="3613"/>
        <v>0</v>
      </c>
      <c r="AD1372" s="9">
        <f t="shared" si="3613"/>
        <v>0</v>
      </c>
      <c r="AE1372" s="34">
        <f t="shared" si="3599"/>
        <v>0</v>
      </c>
      <c r="AF1372" s="9">
        <f t="shared" si="3613"/>
        <v>0</v>
      </c>
      <c r="AG1372" s="34">
        <f t="shared" si="3600"/>
        <v>0</v>
      </c>
      <c r="AH1372" s="9">
        <f t="shared" si="3613"/>
        <v>0</v>
      </c>
      <c r="AI1372" s="9">
        <f t="shared" si="3613"/>
        <v>0</v>
      </c>
      <c r="AJ1372" s="9">
        <f t="shared" si="3613"/>
        <v>0</v>
      </c>
      <c r="AK1372" s="21">
        <f t="shared" si="3558"/>
        <v>0</v>
      </c>
      <c r="AL1372" s="21">
        <f t="shared" si="3559"/>
        <v>1638.9</v>
      </c>
      <c r="AM1372" s="21">
        <f t="shared" si="3559"/>
        <v>38298.5</v>
      </c>
      <c r="AN1372" s="9">
        <f t="shared" si="3613"/>
        <v>0</v>
      </c>
      <c r="AO1372" s="21">
        <f t="shared" si="3560"/>
        <v>0</v>
      </c>
      <c r="AP1372" s="9">
        <f t="shared" si="3613"/>
        <v>0</v>
      </c>
      <c r="AQ1372" s="9">
        <f t="shared" si="3613"/>
        <v>0</v>
      </c>
      <c r="AR1372" s="9">
        <f t="shared" si="3613"/>
        <v>0</v>
      </c>
      <c r="AS1372" s="21">
        <f t="shared" si="3543"/>
        <v>0</v>
      </c>
      <c r="AT1372" s="21">
        <f t="shared" si="3557"/>
        <v>1638.9</v>
      </c>
      <c r="AU1372" s="21">
        <f t="shared" si="3557"/>
        <v>38298.5</v>
      </c>
      <c r="AV1372" s="9">
        <f t="shared" si="3613"/>
        <v>0</v>
      </c>
      <c r="AW1372" s="9">
        <f t="shared" si="3613"/>
        <v>0</v>
      </c>
      <c r="AX1372" s="9">
        <f t="shared" si="3613"/>
        <v>0</v>
      </c>
      <c r="AY1372" s="21">
        <f t="shared" si="3493"/>
        <v>0</v>
      </c>
      <c r="AZ1372" s="21">
        <f t="shared" si="3494"/>
        <v>1638.9</v>
      </c>
      <c r="BA1372" s="21">
        <f t="shared" si="3495"/>
        <v>38298.5</v>
      </c>
      <c r="BB1372" s="9">
        <f t="shared" si="3613"/>
        <v>0</v>
      </c>
      <c r="BC1372" s="21">
        <f t="shared" si="3562"/>
        <v>0</v>
      </c>
      <c r="BD1372" s="9">
        <f t="shared" si="3613"/>
        <v>0</v>
      </c>
      <c r="BE1372" s="9">
        <f t="shared" si="3613"/>
        <v>0</v>
      </c>
      <c r="BF1372" s="21">
        <f t="shared" si="3525"/>
        <v>0</v>
      </c>
      <c r="BG1372" s="21">
        <f t="shared" si="3526"/>
        <v>1638.9</v>
      </c>
      <c r="BH1372" s="9">
        <f t="shared" si="3613"/>
        <v>0</v>
      </c>
      <c r="BI1372" s="9">
        <f t="shared" si="3613"/>
        <v>0</v>
      </c>
      <c r="BJ1372" s="21">
        <f t="shared" si="3528"/>
        <v>0</v>
      </c>
      <c r="BK1372" s="21">
        <f t="shared" si="3529"/>
        <v>1638.9</v>
      </c>
      <c r="BL1372" s="9">
        <f t="shared" si="3613"/>
        <v>0</v>
      </c>
      <c r="BM1372" s="21">
        <f t="shared" si="3491"/>
        <v>0</v>
      </c>
      <c r="BN1372" s="9">
        <f t="shared" si="3613"/>
        <v>0</v>
      </c>
      <c r="BO1372" s="21">
        <f t="shared" si="3492"/>
        <v>0</v>
      </c>
      <c r="BP1372" s="9">
        <f t="shared" si="3613"/>
        <v>0</v>
      </c>
      <c r="BQ1372" s="21">
        <f t="shared" si="3612"/>
        <v>0</v>
      </c>
      <c r="BR1372" s="9">
        <f t="shared" si="3613"/>
        <v>0</v>
      </c>
      <c r="BS1372" s="9"/>
      <c r="BT1372" s="9">
        <f t="shared" si="3613"/>
        <v>0</v>
      </c>
      <c r="BU1372" s="52">
        <v>0</v>
      </c>
    </row>
    <row r="1373" spans="1:73" ht="15.6" hidden="1" customHeight="1" x14ac:dyDescent="0.3">
      <c r="A1373" s="1" t="s">
        <v>235</v>
      </c>
      <c r="B1373" s="1">
        <v>410</v>
      </c>
      <c r="C1373" s="1" t="s">
        <v>58</v>
      </c>
      <c r="D1373" s="1" t="s">
        <v>73</v>
      </c>
      <c r="E1373" s="2" t="s">
        <v>762</v>
      </c>
      <c r="F1373" s="3">
        <v>0</v>
      </c>
      <c r="G1373" s="3">
        <v>1638.9</v>
      </c>
      <c r="H1373" s="3">
        <v>38298.5</v>
      </c>
      <c r="I1373" s="3"/>
      <c r="J1373" s="3"/>
      <c r="K1373" s="3"/>
      <c r="L1373" s="18">
        <f t="shared" si="3611"/>
        <v>0</v>
      </c>
      <c r="M1373" s="18">
        <f t="shared" si="3611"/>
        <v>1638.9</v>
      </c>
      <c r="N1373" s="18">
        <f t="shared" si="3611"/>
        <v>38298.5</v>
      </c>
      <c r="O1373" s="9"/>
      <c r="P1373" s="9"/>
      <c r="Q1373" s="9"/>
      <c r="R1373" s="21">
        <f t="shared" si="3556"/>
        <v>0</v>
      </c>
      <c r="S1373" s="21">
        <f t="shared" si="3556"/>
        <v>1638.9</v>
      </c>
      <c r="T1373" s="21">
        <f t="shared" si="3556"/>
        <v>38298.5</v>
      </c>
      <c r="U1373" s="9"/>
      <c r="V1373" s="9"/>
      <c r="W1373" s="9"/>
      <c r="X1373" s="21">
        <f t="shared" si="3606"/>
        <v>0</v>
      </c>
      <c r="Y1373" s="21">
        <f t="shared" si="3606"/>
        <v>1638.9</v>
      </c>
      <c r="Z1373" s="21">
        <f t="shared" si="3606"/>
        <v>38298.5</v>
      </c>
      <c r="AA1373" s="9"/>
      <c r="AB1373" s="21">
        <f t="shared" si="3604"/>
        <v>0</v>
      </c>
      <c r="AC1373" s="9"/>
      <c r="AD1373" s="9"/>
      <c r="AE1373" s="34">
        <f t="shared" si="3599"/>
        <v>0</v>
      </c>
      <c r="AF1373" s="9"/>
      <c r="AG1373" s="34">
        <f t="shared" si="3600"/>
        <v>0</v>
      </c>
      <c r="AH1373" s="9"/>
      <c r="AI1373" s="9"/>
      <c r="AJ1373" s="9"/>
      <c r="AK1373" s="21">
        <f t="shared" si="3558"/>
        <v>0</v>
      </c>
      <c r="AL1373" s="21">
        <f t="shared" si="3559"/>
        <v>1638.9</v>
      </c>
      <c r="AM1373" s="21">
        <f t="shared" si="3559"/>
        <v>38298.5</v>
      </c>
      <c r="AN1373" s="9"/>
      <c r="AO1373" s="21">
        <f t="shared" si="3560"/>
        <v>0</v>
      </c>
      <c r="AP1373" s="9"/>
      <c r="AQ1373" s="9"/>
      <c r="AR1373" s="9"/>
      <c r="AS1373" s="21">
        <f t="shared" si="3543"/>
        <v>0</v>
      </c>
      <c r="AT1373" s="21">
        <f t="shared" si="3557"/>
        <v>1638.9</v>
      </c>
      <c r="AU1373" s="21">
        <f t="shared" si="3557"/>
        <v>38298.5</v>
      </c>
      <c r="AV1373" s="9"/>
      <c r="AW1373" s="9"/>
      <c r="AX1373" s="9"/>
      <c r="AY1373" s="21">
        <f t="shared" si="3493"/>
        <v>0</v>
      </c>
      <c r="AZ1373" s="21">
        <f t="shared" si="3494"/>
        <v>1638.9</v>
      </c>
      <c r="BA1373" s="21">
        <f t="shared" si="3495"/>
        <v>38298.5</v>
      </c>
      <c r="BB1373" s="9"/>
      <c r="BC1373" s="21">
        <f t="shared" si="3562"/>
        <v>0</v>
      </c>
      <c r="BD1373" s="9"/>
      <c r="BE1373" s="9"/>
      <c r="BF1373" s="21">
        <f t="shared" si="3525"/>
        <v>0</v>
      </c>
      <c r="BG1373" s="21">
        <f t="shared" si="3526"/>
        <v>1638.9</v>
      </c>
      <c r="BH1373" s="9"/>
      <c r="BI1373" s="9"/>
      <c r="BJ1373" s="21">
        <f t="shared" si="3528"/>
        <v>0</v>
      </c>
      <c r="BK1373" s="21">
        <f t="shared" si="3529"/>
        <v>1638.9</v>
      </c>
      <c r="BL1373" s="9"/>
      <c r="BM1373" s="21">
        <f t="shared" si="3491"/>
        <v>0</v>
      </c>
      <c r="BN1373" s="9"/>
      <c r="BO1373" s="21">
        <f t="shared" si="3492"/>
        <v>0</v>
      </c>
      <c r="BP1373" s="9"/>
      <c r="BQ1373" s="21">
        <f t="shared" si="3612"/>
        <v>0</v>
      </c>
      <c r="BR1373" s="9"/>
      <c r="BS1373" s="9"/>
      <c r="BT1373" s="9"/>
      <c r="BU1373" s="52">
        <v>0</v>
      </c>
    </row>
    <row r="1374" spans="1:73" ht="46.8" hidden="1" customHeight="1" x14ac:dyDescent="0.3">
      <c r="A1374" s="1" t="s">
        <v>236</v>
      </c>
      <c r="B1374" s="1"/>
      <c r="C1374" s="1"/>
      <c r="D1374" s="1"/>
      <c r="E1374" s="2" t="s">
        <v>611</v>
      </c>
      <c r="F1374" s="3">
        <f>F1375</f>
        <v>0</v>
      </c>
      <c r="G1374" s="3">
        <f t="shared" ref="G1374:BT1376" si="3614">G1375</f>
        <v>9021.3000000000011</v>
      </c>
      <c r="H1374" s="3">
        <f t="shared" si="3614"/>
        <v>16711.899999999998</v>
      </c>
      <c r="I1374" s="3">
        <f t="shared" si="3614"/>
        <v>0</v>
      </c>
      <c r="J1374" s="3">
        <f t="shared" si="3614"/>
        <v>0</v>
      </c>
      <c r="K1374" s="3">
        <f t="shared" si="3614"/>
        <v>0</v>
      </c>
      <c r="L1374" s="18">
        <f t="shared" si="3611"/>
        <v>0</v>
      </c>
      <c r="M1374" s="18">
        <f t="shared" si="3611"/>
        <v>9021.3000000000011</v>
      </c>
      <c r="N1374" s="18">
        <f t="shared" si="3611"/>
        <v>16711.899999999998</v>
      </c>
      <c r="O1374" s="9">
        <f t="shared" si="3614"/>
        <v>0</v>
      </c>
      <c r="P1374" s="9">
        <f t="shared" si="3614"/>
        <v>0</v>
      </c>
      <c r="Q1374" s="9">
        <f t="shared" si="3614"/>
        <v>0</v>
      </c>
      <c r="R1374" s="21">
        <f t="shared" si="3556"/>
        <v>0</v>
      </c>
      <c r="S1374" s="21">
        <f t="shared" si="3556"/>
        <v>9021.3000000000011</v>
      </c>
      <c r="T1374" s="21">
        <f t="shared" si="3556"/>
        <v>16711.899999999998</v>
      </c>
      <c r="U1374" s="9">
        <f t="shared" si="3614"/>
        <v>0</v>
      </c>
      <c r="V1374" s="9">
        <f t="shared" si="3614"/>
        <v>0</v>
      </c>
      <c r="W1374" s="9">
        <f t="shared" si="3614"/>
        <v>0</v>
      </c>
      <c r="X1374" s="21">
        <f t="shared" si="3606"/>
        <v>0</v>
      </c>
      <c r="Y1374" s="21">
        <f t="shared" si="3606"/>
        <v>9021.3000000000011</v>
      </c>
      <c r="Z1374" s="21">
        <f t="shared" si="3606"/>
        <v>16711.899999999998</v>
      </c>
      <c r="AA1374" s="9">
        <f t="shared" si="3614"/>
        <v>0</v>
      </c>
      <c r="AB1374" s="21">
        <f t="shared" si="3604"/>
        <v>0</v>
      </c>
      <c r="AC1374" s="9">
        <f t="shared" si="3614"/>
        <v>0</v>
      </c>
      <c r="AD1374" s="9">
        <f t="shared" si="3614"/>
        <v>0</v>
      </c>
      <c r="AE1374" s="34">
        <f t="shared" si="3599"/>
        <v>0</v>
      </c>
      <c r="AF1374" s="9">
        <f t="shared" si="3614"/>
        <v>0</v>
      </c>
      <c r="AG1374" s="34">
        <f t="shared" si="3600"/>
        <v>0</v>
      </c>
      <c r="AH1374" s="9">
        <f t="shared" si="3614"/>
        <v>0</v>
      </c>
      <c r="AI1374" s="9">
        <f t="shared" si="3614"/>
        <v>0</v>
      </c>
      <c r="AJ1374" s="9">
        <f t="shared" si="3614"/>
        <v>0</v>
      </c>
      <c r="AK1374" s="21">
        <f t="shared" si="3558"/>
        <v>0</v>
      </c>
      <c r="AL1374" s="21">
        <f t="shared" si="3559"/>
        <v>9021.3000000000011</v>
      </c>
      <c r="AM1374" s="21">
        <f t="shared" si="3559"/>
        <v>16711.899999999998</v>
      </c>
      <c r="AN1374" s="9">
        <f t="shared" si="3614"/>
        <v>0</v>
      </c>
      <c r="AO1374" s="21">
        <f t="shared" si="3560"/>
        <v>0</v>
      </c>
      <c r="AP1374" s="9">
        <f t="shared" si="3614"/>
        <v>0</v>
      </c>
      <c r="AQ1374" s="9">
        <f t="shared" si="3614"/>
        <v>0</v>
      </c>
      <c r="AR1374" s="9">
        <f t="shared" si="3614"/>
        <v>0</v>
      </c>
      <c r="AS1374" s="20">
        <f t="shared" si="3543"/>
        <v>0</v>
      </c>
      <c r="AT1374" s="20">
        <f t="shared" si="3557"/>
        <v>9021.3000000000011</v>
      </c>
      <c r="AU1374" s="20">
        <f t="shared" si="3557"/>
        <v>16711.899999999998</v>
      </c>
      <c r="AV1374" s="9">
        <f t="shared" si="3614"/>
        <v>0</v>
      </c>
      <c r="AW1374" s="9">
        <f t="shared" si="3614"/>
        <v>0</v>
      </c>
      <c r="AX1374" s="9">
        <f t="shared" si="3614"/>
        <v>0</v>
      </c>
      <c r="AY1374" s="21">
        <f t="shared" si="3493"/>
        <v>0</v>
      </c>
      <c r="AZ1374" s="21">
        <f t="shared" si="3494"/>
        <v>9021.3000000000011</v>
      </c>
      <c r="BA1374" s="21">
        <f t="shared" si="3495"/>
        <v>16711.899999999998</v>
      </c>
      <c r="BB1374" s="9">
        <f t="shared" si="3614"/>
        <v>0</v>
      </c>
      <c r="BC1374" s="21">
        <f t="shared" si="3562"/>
        <v>0</v>
      </c>
      <c r="BD1374" s="9">
        <f t="shared" si="3614"/>
        <v>0</v>
      </c>
      <c r="BE1374" s="9">
        <f t="shared" si="3614"/>
        <v>0</v>
      </c>
      <c r="BF1374" s="21">
        <f t="shared" si="3525"/>
        <v>0</v>
      </c>
      <c r="BG1374" s="21">
        <f t="shared" si="3526"/>
        <v>9021.3000000000011</v>
      </c>
      <c r="BH1374" s="9">
        <f t="shared" si="3614"/>
        <v>0</v>
      </c>
      <c r="BI1374" s="9">
        <f t="shared" si="3614"/>
        <v>0</v>
      </c>
      <c r="BJ1374" s="21">
        <f t="shared" si="3528"/>
        <v>0</v>
      </c>
      <c r="BK1374" s="21">
        <f t="shared" si="3529"/>
        <v>9021.3000000000011</v>
      </c>
      <c r="BL1374" s="9">
        <f t="shared" si="3614"/>
        <v>0</v>
      </c>
      <c r="BM1374" s="21">
        <f t="shared" ref="BM1374:BM1440" si="3615">BJ1374+BL1374</f>
        <v>0</v>
      </c>
      <c r="BN1374" s="9">
        <f t="shared" si="3614"/>
        <v>0</v>
      </c>
      <c r="BO1374" s="21">
        <f t="shared" ref="BO1374:BO1440" si="3616">BM1374+BN1374</f>
        <v>0</v>
      </c>
      <c r="BP1374" s="9">
        <f t="shared" si="3614"/>
        <v>0</v>
      </c>
      <c r="BQ1374" s="21">
        <f t="shared" si="3612"/>
        <v>0</v>
      </c>
      <c r="BR1374" s="9">
        <f t="shared" si="3614"/>
        <v>0</v>
      </c>
      <c r="BS1374" s="9"/>
      <c r="BT1374" s="9">
        <f t="shared" si="3614"/>
        <v>0</v>
      </c>
      <c r="BU1374" s="52">
        <v>0</v>
      </c>
    </row>
    <row r="1375" spans="1:73" ht="46.8" hidden="1" customHeight="1" x14ac:dyDescent="0.3">
      <c r="A1375" s="1" t="s">
        <v>236</v>
      </c>
      <c r="B1375" s="1" t="s">
        <v>14</v>
      </c>
      <c r="C1375" s="1"/>
      <c r="D1375" s="1"/>
      <c r="E1375" s="2" t="s">
        <v>737</v>
      </c>
      <c r="F1375" s="3">
        <f>F1376</f>
        <v>0</v>
      </c>
      <c r="G1375" s="3">
        <f t="shared" si="3614"/>
        <v>9021.3000000000011</v>
      </c>
      <c r="H1375" s="3">
        <f t="shared" si="3614"/>
        <v>16711.899999999998</v>
      </c>
      <c r="I1375" s="3">
        <f t="shared" si="3614"/>
        <v>0</v>
      </c>
      <c r="J1375" s="3">
        <f t="shared" si="3614"/>
        <v>0</v>
      </c>
      <c r="K1375" s="3">
        <f t="shared" si="3614"/>
        <v>0</v>
      </c>
      <c r="L1375" s="18">
        <f t="shared" si="3611"/>
        <v>0</v>
      </c>
      <c r="M1375" s="18">
        <f t="shared" si="3611"/>
        <v>9021.3000000000011</v>
      </c>
      <c r="N1375" s="18">
        <f t="shared" si="3611"/>
        <v>16711.899999999998</v>
      </c>
      <c r="O1375" s="9">
        <f t="shared" si="3614"/>
        <v>0</v>
      </c>
      <c r="P1375" s="9">
        <f t="shared" si="3614"/>
        <v>0</v>
      </c>
      <c r="Q1375" s="9">
        <f t="shared" si="3614"/>
        <v>0</v>
      </c>
      <c r="R1375" s="21">
        <f t="shared" si="3556"/>
        <v>0</v>
      </c>
      <c r="S1375" s="21">
        <f t="shared" si="3556"/>
        <v>9021.3000000000011</v>
      </c>
      <c r="T1375" s="21">
        <f t="shared" si="3556"/>
        <v>16711.899999999998</v>
      </c>
      <c r="U1375" s="9">
        <f t="shared" si="3614"/>
        <v>0</v>
      </c>
      <c r="V1375" s="9">
        <f t="shared" si="3614"/>
        <v>0</v>
      </c>
      <c r="W1375" s="9">
        <f t="shared" si="3614"/>
        <v>0</v>
      </c>
      <c r="X1375" s="21">
        <f t="shared" si="3606"/>
        <v>0</v>
      </c>
      <c r="Y1375" s="21">
        <f t="shared" si="3606"/>
        <v>9021.3000000000011</v>
      </c>
      <c r="Z1375" s="21">
        <f t="shared" si="3606"/>
        <v>16711.899999999998</v>
      </c>
      <c r="AA1375" s="9">
        <f t="shared" si="3614"/>
        <v>0</v>
      </c>
      <c r="AB1375" s="21">
        <f t="shared" si="3604"/>
        <v>0</v>
      </c>
      <c r="AC1375" s="9">
        <f t="shared" si="3614"/>
        <v>0</v>
      </c>
      <c r="AD1375" s="9">
        <f t="shared" si="3614"/>
        <v>0</v>
      </c>
      <c r="AE1375" s="34">
        <f t="shared" si="3599"/>
        <v>0</v>
      </c>
      <c r="AF1375" s="9">
        <f t="shared" si="3614"/>
        <v>0</v>
      </c>
      <c r="AG1375" s="34">
        <f t="shared" si="3600"/>
        <v>0</v>
      </c>
      <c r="AH1375" s="9">
        <f t="shared" si="3614"/>
        <v>0</v>
      </c>
      <c r="AI1375" s="9">
        <f t="shared" si="3614"/>
        <v>0</v>
      </c>
      <c r="AJ1375" s="9">
        <f t="shared" si="3614"/>
        <v>0</v>
      </c>
      <c r="AK1375" s="21">
        <f t="shared" si="3558"/>
        <v>0</v>
      </c>
      <c r="AL1375" s="21">
        <f t="shared" si="3559"/>
        <v>9021.3000000000011</v>
      </c>
      <c r="AM1375" s="21">
        <f t="shared" si="3559"/>
        <v>16711.899999999998</v>
      </c>
      <c r="AN1375" s="9">
        <f t="shared" si="3614"/>
        <v>0</v>
      </c>
      <c r="AO1375" s="21">
        <f t="shared" si="3560"/>
        <v>0</v>
      </c>
      <c r="AP1375" s="9">
        <f t="shared" si="3614"/>
        <v>0</v>
      </c>
      <c r="AQ1375" s="9">
        <f t="shared" si="3614"/>
        <v>0</v>
      </c>
      <c r="AR1375" s="9">
        <f t="shared" si="3614"/>
        <v>0</v>
      </c>
      <c r="AS1375" s="21">
        <f t="shared" si="3543"/>
        <v>0</v>
      </c>
      <c r="AT1375" s="21">
        <f t="shared" si="3557"/>
        <v>9021.3000000000011</v>
      </c>
      <c r="AU1375" s="21">
        <f t="shared" si="3557"/>
        <v>16711.899999999998</v>
      </c>
      <c r="AV1375" s="9">
        <f t="shared" si="3614"/>
        <v>0</v>
      </c>
      <c r="AW1375" s="9">
        <f t="shared" si="3614"/>
        <v>0</v>
      </c>
      <c r="AX1375" s="9">
        <f t="shared" si="3614"/>
        <v>0</v>
      </c>
      <c r="AY1375" s="21">
        <f t="shared" si="3493"/>
        <v>0</v>
      </c>
      <c r="AZ1375" s="21">
        <f t="shared" si="3494"/>
        <v>9021.3000000000011</v>
      </c>
      <c r="BA1375" s="21">
        <f t="shared" si="3495"/>
        <v>16711.899999999998</v>
      </c>
      <c r="BB1375" s="9">
        <f t="shared" si="3614"/>
        <v>0</v>
      </c>
      <c r="BC1375" s="21">
        <f t="shared" si="3562"/>
        <v>0</v>
      </c>
      <c r="BD1375" s="9">
        <f t="shared" si="3614"/>
        <v>0</v>
      </c>
      <c r="BE1375" s="9">
        <f t="shared" si="3614"/>
        <v>0</v>
      </c>
      <c r="BF1375" s="21">
        <f t="shared" si="3525"/>
        <v>0</v>
      </c>
      <c r="BG1375" s="21">
        <f t="shared" si="3526"/>
        <v>9021.3000000000011</v>
      </c>
      <c r="BH1375" s="9">
        <f t="shared" si="3614"/>
        <v>0</v>
      </c>
      <c r="BI1375" s="9">
        <f t="shared" si="3614"/>
        <v>0</v>
      </c>
      <c r="BJ1375" s="21">
        <f t="shared" si="3528"/>
        <v>0</v>
      </c>
      <c r="BK1375" s="21">
        <f t="shared" si="3529"/>
        <v>9021.3000000000011</v>
      </c>
      <c r="BL1375" s="9">
        <f t="shared" si="3614"/>
        <v>0</v>
      </c>
      <c r="BM1375" s="21">
        <f t="shared" si="3615"/>
        <v>0</v>
      </c>
      <c r="BN1375" s="9">
        <f t="shared" si="3614"/>
        <v>0</v>
      </c>
      <c r="BO1375" s="21">
        <f t="shared" si="3616"/>
        <v>0</v>
      </c>
      <c r="BP1375" s="9">
        <f t="shared" si="3614"/>
        <v>0</v>
      </c>
      <c r="BQ1375" s="21">
        <f t="shared" si="3612"/>
        <v>0</v>
      </c>
      <c r="BR1375" s="9">
        <f t="shared" si="3614"/>
        <v>0</v>
      </c>
      <c r="BS1375" s="9"/>
      <c r="BT1375" s="9">
        <f t="shared" si="3614"/>
        <v>0</v>
      </c>
      <c r="BU1375" s="52">
        <v>0</v>
      </c>
    </row>
    <row r="1376" spans="1:73" ht="15.6" hidden="1" customHeight="1" x14ac:dyDescent="0.3">
      <c r="A1376" s="1" t="s">
        <v>236</v>
      </c>
      <c r="B1376" s="1" t="s">
        <v>330</v>
      </c>
      <c r="C1376" s="1"/>
      <c r="D1376" s="1"/>
      <c r="E1376" s="2" t="s">
        <v>738</v>
      </c>
      <c r="F1376" s="3">
        <f>F1377</f>
        <v>0</v>
      </c>
      <c r="G1376" s="3">
        <f t="shared" si="3614"/>
        <v>9021.3000000000011</v>
      </c>
      <c r="H1376" s="3">
        <f t="shared" si="3614"/>
        <v>16711.899999999998</v>
      </c>
      <c r="I1376" s="3">
        <f t="shared" si="3614"/>
        <v>0</v>
      </c>
      <c r="J1376" s="3">
        <f t="shared" si="3614"/>
        <v>0</v>
      </c>
      <c r="K1376" s="3">
        <f t="shared" si="3614"/>
        <v>0</v>
      </c>
      <c r="L1376" s="18">
        <f t="shared" si="3611"/>
        <v>0</v>
      </c>
      <c r="M1376" s="18">
        <f t="shared" si="3611"/>
        <v>9021.3000000000011</v>
      </c>
      <c r="N1376" s="18">
        <f t="shared" si="3611"/>
        <v>16711.899999999998</v>
      </c>
      <c r="O1376" s="9">
        <f t="shared" si="3614"/>
        <v>0</v>
      </c>
      <c r="P1376" s="9">
        <f t="shared" si="3614"/>
        <v>0</v>
      </c>
      <c r="Q1376" s="9">
        <f t="shared" si="3614"/>
        <v>0</v>
      </c>
      <c r="R1376" s="21">
        <f t="shared" si="3556"/>
        <v>0</v>
      </c>
      <c r="S1376" s="21">
        <f t="shared" si="3556"/>
        <v>9021.3000000000011</v>
      </c>
      <c r="T1376" s="21">
        <f t="shared" si="3556"/>
        <v>16711.899999999998</v>
      </c>
      <c r="U1376" s="9">
        <f t="shared" si="3614"/>
        <v>0</v>
      </c>
      <c r="V1376" s="9">
        <f t="shared" si="3614"/>
        <v>0</v>
      </c>
      <c r="W1376" s="9">
        <f t="shared" si="3614"/>
        <v>0</v>
      </c>
      <c r="X1376" s="21">
        <f t="shared" si="3606"/>
        <v>0</v>
      </c>
      <c r="Y1376" s="21">
        <f t="shared" si="3606"/>
        <v>9021.3000000000011</v>
      </c>
      <c r="Z1376" s="21">
        <f t="shared" si="3606"/>
        <v>16711.899999999998</v>
      </c>
      <c r="AA1376" s="9">
        <f t="shared" si="3614"/>
        <v>0</v>
      </c>
      <c r="AB1376" s="21">
        <f t="shared" si="3604"/>
        <v>0</v>
      </c>
      <c r="AC1376" s="9">
        <f t="shared" si="3614"/>
        <v>0</v>
      </c>
      <c r="AD1376" s="9">
        <f t="shared" si="3614"/>
        <v>0</v>
      </c>
      <c r="AE1376" s="34">
        <f t="shared" si="3599"/>
        <v>0</v>
      </c>
      <c r="AF1376" s="9">
        <f t="shared" si="3614"/>
        <v>0</v>
      </c>
      <c r="AG1376" s="34">
        <f t="shared" si="3600"/>
        <v>0</v>
      </c>
      <c r="AH1376" s="9">
        <f t="shared" si="3614"/>
        <v>0</v>
      </c>
      <c r="AI1376" s="9">
        <f t="shared" si="3614"/>
        <v>0</v>
      </c>
      <c r="AJ1376" s="9">
        <f t="shared" si="3614"/>
        <v>0</v>
      </c>
      <c r="AK1376" s="21">
        <f t="shared" si="3558"/>
        <v>0</v>
      </c>
      <c r="AL1376" s="21">
        <f t="shared" si="3559"/>
        <v>9021.3000000000011</v>
      </c>
      <c r="AM1376" s="21">
        <f t="shared" si="3559"/>
        <v>16711.899999999998</v>
      </c>
      <c r="AN1376" s="9">
        <f t="shared" si="3614"/>
        <v>0</v>
      </c>
      <c r="AO1376" s="21">
        <f t="shared" si="3560"/>
        <v>0</v>
      </c>
      <c r="AP1376" s="9">
        <f t="shared" si="3614"/>
        <v>0</v>
      </c>
      <c r="AQ1376" s="9">
        <f t="shared" si="3614"/>
        <v>0</v>
      </c>
      <c r="AR1376" s="9">
        <f t="shared" si="3614"/>
        <v>0</v>
      </c>
      <c r="AS1376" s="21">
        <f t="shared" si="3543"/>
        <v>0</v>
      </c>
      <c r="AT1376" s="21">
        <f t="shared" si="3557"/>
        <v>9021.3000000000011</v>
      </c>
      <c r="AU1376" s="21">
        <f t="shared" si="3557"/>
        <v>16711.899999999998</v>
      </c>
      <c r="AV1376" s="9">
        <f t="shared" si="3614"/>
        <v>0</v>
      </c>
      <c r="AW1376" s="9">
        <f t="shared" si="3614"/>
        <v>0</v>
      </c>
      <c r="AX1376" s="9">
        <f t="shared" si="3614"/>
        <v>0</v>
      </c>
      <c r="AY1376" s="21">
        <f t="shared" ref="AY1376:AY1442" si="3617">AS1376+AV1376</f>
        <v>0</v>
      </c>
      <c r="AZ1376" s="21">
        <f t="shared" ref="AZ1376:AZ1442" si="3618">AT1376+AW1376</f>
        <v>9021.3000000000011</v>
      </c>
      <c r="BA1376" s="21">
        <f t="shared" ref="BA1376:BA1442" si="3619">AU1376+AX1376</f>
        <v>16711.899999999998</v>
      </c>
      <c r="BB1376" s="9">
        <f t="shared" si="3614"/>
        <v>0</v>
      </c>
      <c r="BC1376" s="21">
        <f t="shared" si="3562"/>
        <v>0</v>
      </c>
      <c r="BD1376" s="9">
        <f t="shared" si="3614"/>
        <v>0</v>
      </c>
      <c r="BE1376" s="9">
        <f t="shared" si="3614"/>
        <v>0</v>
      </c>
      <c r="BF1376" s="21">
        <f t="shared" si="3525"/>
        <v>0</v>
      </c>
      <c r="BG1376" s="21">
        <f t="shared" si="3526"/>
        <v>9021.3000000000011</v>
      </c>
      <c r="BH1376" s="9">
        <f t="shared" si="3614"/>
        <v>0</v>
      </c>
      <c r="BI1376" s="9">
        <f t="shared" si="3614"/>
        <v>0</v>
      </c>
      <c r="BJ1376" s="21">
        <f t="shared" si="3528"/>
        <v>0</v>
      </c>
      <c r="BK1376" s="21">
        <f t="shared" si="3529"/>
        <v>9021.3000000000011</v>
      </c>
      <c r="BL1376" s="9">
        <f t="shared" si="3614"/>
        <v>0</v>
      </c>
      <c r="BM1376" s="21">
        <f t="shared" si="3615"/>
        <v>0</v>
      </c>
      <c r="BN1376" s="9">
        <f t="shared" si="3614"/>
        <v>0</v>
      </c>
      <c r="BO1376" s="21">
        <f t="shared" si="3616"/>
        <v>0</v>
      </c>
      <c r="BP1376" s="9">
        <f t="shared" si="3614"/>
        <v>0</v>
      </c>
      <c r="BQ1376" s="21">
        <f t="shared" si="3612"/>
        <v>0</v>
      </c>
      <c r="BR1376" s="9">
        <f t="shared" si="3614"/>
        <v>0</v>
      </c>
      <c r="BS1376" s="9"/>
      <c r="BT1376" s="9">
        <f t="shared" si="3614"/>
        <v>0</v>
      </c>
      <c r="BU1376" s="52">
        <v>0</v>
      </c>
    </row>
    <row r="1377" spans="1:73" ht="15.6" hidden="1" customHeight="1" x14ac:dyDescent="0.3">
      <c r="A1377" s="1" t="s">
        <v>236</v>
      </c>
      <c r="B1377" s="1">
        <v>410</v>
      </c>
      <c r="C1377" s="1" t="s">
        <v>58</v>
      </c>
      <c r="D1377" s="1" t="s">
        <v>73</v>
      </c>
      <c r="E1377" s="2" t="s">
        <v>762</v>
      </c>
      <c r="F1377" s="3">
        <v>0</v>
      </c>
      <c r="G1377" s="3">
        <v>9021.3000000000011</v>
      </c>
      <c r="H1377" s="3">
        <v>16711.899999999998</v>
      </c>
      <c r="I1377" s="3"/>
      <c r="J1377" s="3"/>
      <c r="K1377" s="3"/>
      <c r="L1377" s="18">
        <f t="shared" si="3611"/>
        <v>0</v>
      </c>
      <c r="M1377" s="18">
        <f t="shared" si="3611"/>
        <v>9021.3000000000011</v>
      </c>
      <c r="N1377" s="18">
        <f t="shared" si="3611"/>
        <v>16711.899999999998</v>
      </c>
      <c r="O1377" s="9"/>
      <c r="P1377" s="9"/>
      <c r="Q1377" s="9"/>
      <c r="R1377" s="21">
        <f t="shared" si="3556"/>
        <v>0</v>
      </c>
      <c r="S1377" s="21">
        <f t="shared" si="3556"/>
        <v>9021.3000000000011</v>
      </c>
      <c r="T1377" s="21">
        <f t="shared" si="3556"/>
        <v>16711.899999999998</v>
      </c>
      <c r="U1377" s="9"/>
      <c r="V1377" s="9"/>
      <c r="W1377" s="9"/>
      <c r="X1377" s="21">
        <f t="shared" si="3606"/>
        <v>0</v>
      </c>
      <c r="Y1377" s="21">
        <f t="shared" si="3606"/>
        <v>9021.3000000000011</v>
      </c>
      <c r="Z1377" s="21">
        <f t="shared" si="3606"/>
        <v>16711.899999999998</v>
      </c>
      <c r="AA1377" s="9"/>
      <c r="AB1377" s="21">
        <f t="shared" si="3604"/>
        <v>0</v>
      </c>
      <c r="AC1377" s="9"/>
      <c r="AD1377" s="9"/>
      <c r="AE1377" s="34">
        <f t="shared" si="3599"/>
        <v>0</v>
      </c>
      <c r="AF1377" s="9"/>
      <c r="AG1377" s="34">
        <f t="shared" si="3600"/>
        <v>0</v>
      </c>
      <c r="AH1377" s="9"/>
      <c r="AI1377" s="9"/>
      <c r="AJ1377" s="9"/>
      <c r="AK1377" s="21">
        <f t="shared" si="3558"/>
        <v>0</v>
      </c>
      <c r="AL1377" s="21">
        <f t="shared" si="3559"/>
        <v>9021.3000000000011</v>
      </c>
      <c r="AM1377" s="21">
        <f t="shared" si="3559"/>
        <v>16711.899999999998</v>
      </c>
      <c r="AN1377" s="9"/>
      <c r="AO1377" s="21">
        <f t="shared" si="3560"/>
        <v>0</v>
      </c>
      <c r="AP1377" s="9"/>
      <c r="AQ1377" s="9"/>
      <c r="AR1377" s="9"/>
      <c r="AS1377" s="21">
        <f t="shared" si="3543"/>
        <v>0</v>
      </c>
      <c r="AT1377" s="21">
        <f t="shared" si="3557"/>
        <v>9021.3000000000011</v>
      </c>
      <c r="AU1377" s="21">
        <f t="shared" si="3557"/>
        <v>16711.899999999998</v>
      </c>
      <c r="AV1377" s="9"/>
      <c r="AW1377" s="9"/>
      <c r="AX1377" s="9"/>
      <c r="AY1377" s="21">
        <f t="shared" si="3617"/>
        <v>0</v>
      </c>
      <c r="AZ1377" s="21">
        <f t="shared" si="3618"/>
        <v>9021.3000000000011</v>
      </c>
      <c r="BA1377" s="21">
        <f t="shared" si="3619"/>
        <v>16711.899999999998</v>
      </c>
      <c r="BB1377" s="9"/>
      <c r="BC1377" s="21">
        <f t="shared" si="3562"/>
        <v>0</v>
      </c>
      <c r="BD1377" s="9"/>
      <c r="BE1377" s="9"/>
      <c r="BF1377" s="21">
        <f t="shared" si="3525"/>
        <v>0</v>
      </c>
      <c r="BG1377" s="21">
        <f t="shared" si="3526"/>
        <v>9021.3000000000011</v>
      </c>
      <c r="BH1377" s="9"/>
      <c r="BI1377" s="9"/>
      <c r="BJ1377" s="21">
        <f t="shared" si="3528"/>
        <v>0</v>
      </c>
      <c r="BK1377" s="21">
        <f t="shared" si="3529"/>
        <v>9021.3000000000011</v>
      </c>
      <c r="BL1377" s="9"/>
      <c r="BM1377" s="21">
        <f t="shared" si="3615"/>
        <v>0</v>
      </c>
      <c r="BN1377" s="9"/>
      <c r="BO1377" s="21">
        <f t="shared" si="3616"/>
        <v>0</v>
      </c>
      <c r="BP1377" s="9"/>
      <c r="BQ1377" s="21">
        <f t="shared" si="3612"/>
        <v>0</v>
      </c>
      <c r="BR1377" s="9"/>
      <c r="BS1377" s="9"/>
      <c r="BT1377" s="9"/>
      <c r="BU1377" s="52">
        <v>0</v>
      </c>
    </row>
    <row r="1378" spans="1:73" ht="78" x14ac:dyDescent="0.3">
      <c r="A1378" s="1" t="s">
        <v>858</v>
      </c>
      <c r="B1378" s="1"/>
      <c r="C1378" s="1"/>
      <c r="D1378" s="1"/>
      <c r="E1378" s="8" t="s">
        <v>917</v>
      </c>
      <c r="F1378" s="3"/>
      <c r="G1378" s="3"/>
      <c r="H1378" s="3"/>
      <c r="I1378" s="3"/>
      <c r="J1378" s="3"/>
      <c r="K1378" s="3"/>
      <c r="L1378" s="18">
        <f>L1379</f>
        <v>0</v>
      </c>
      <c r="M1378" s="18">
        <f t="shared" ref="M1378:BT1380" si="3620">M1379</f>
        <v>0</v>
      </c>
      <c r="N1378" s="18">
        <f t="shared" si="3620"/>
        <v>0</v>
      </c>
      <c r="O1378" s="21">
        <f t="shared" si="3620"/>
        <v>5771.1</v>
      </c>
      <c r="P1378" s="21">
        <f t="shared" si="3620"/>
        <v>7275</v>
      </c>
      <c r="Q1378" s="21">
        <f t="shared" si="3620"/>
        <v>0</v>
      </c>
      <c r="R1378" s="21">
        <f t="shared" si="3556"/>
        <v>5771.1</v>
      </c>
      <c r="S1378" s="21">
        <f t="shared" si="3556"/>
        <v>7275</v>
      </c>
      <c r="T1378" s="21">
        <f t="shared" si="3556"/>
        <v>0</v>
      </c>
      <c r="U1378" s="21">
        <f t="shared" si="3620"/>
        <v>0</v>
      </c>
      <c r="V1378" s="21">
        <f t="shared" si="3620"/>
        <v>0</v>
      </c>
      <c r="W1378" s="21">
        <f t="shared" si="3620"/>
        <v>0</v>
      </c>
      <c r="X1378" s="21">
        <f t="shared" si="3606"/>
        <v>5771.1</v>
      </c>
      <c r="Y1378" s="21">
        <f t="shared" si="3606"/>
        <v>7275</v>
      </c>
      <c r="Z1378" s="21">
        <f t="shared" si="3606"/>
        <v>0</v>
      </c>
      <c r="AA1378" s="21">
        <f t="shared" si="3620"/>
        <v>0</v>
      </c>
      <c r="AB1378" s="21">
        <f t="shared" si="3604"/>
        <v>5771.1</v>
      </c>
      <c r="AC1378" s="21">
        <f t="shared" si="3620"/>
        <v>0</v>
      </c>
      <c r="AD1378" s="21">
        <f t="shared" si="3620"/>
        <v>0</v>
      </c>
      <c r="AE1378" s="34">
        <f t="shared" si="3599"/>
        <v>5771.1</v>
      </c>
      <c r="AF1378" s="21">
        <f t="shared" si="3620"/>
        <v>0</v>
      </c>
      <c r="AG1378" s="34">
        <f t="shared" si="3600"/>
        <v>5771.1</v>
      </c>
      <c r="AH1378" s="21">
        <f t="shared" si="3620"/>
        <v>0</v>
      </c>
      <c r="AI1378" s="21">
        <f t="shared" si="3620"/>
        <v>0</v>
      </c>
      <c r="AJ1378" s="21">
        <f t="shared" si="3620"/>
        <v>0</v>
      </c>
      <c r="AK1378" s="21">
        <f t="shared" si="3558"/>
        <v>5771.1</v>
      </c>
      <c r="AL1378" s="21">
        <f t="shared" si="3559"/>
        <v>7275</v>
      </c>
      <c r="AM1378" s="21">
        <f t="shared" si="3559"/>
        <v>0</v>
      </c>
      <c r="AN1378" s="21">
        <f t="shared" si="3620"/>
        <v>0</v>
      </c>
      <c r="AO1378" s="21">
        <f t="shared" si="3560"/>
        <v>5771.1</v>
      </c>
      <c r="AP1378" s="21">
        <f t="shared" si="3620"/>
        <v>0</v>
      </c>
      <c r="AQ1378" s="21">
        <f t="shared" si="3620"/>
        <v>0</v>
      </c>
      <c r="AR1378" s="21">
        <f t="shared" si="3620"/>
        <v>0</v>
      </c>
      <c r="AS1378" s="20">
        <f t="shared" si="3543"/>
        <v>5771.1</v>
      </c>
      <c r="AT1378" s="20">
        <f t="shared" si="3557"/>
        <v>7275</v>
      </c>
      <c r="AU1378" s="20">
        <f t="shared" si="3557"/>
        <v>0</v>
      </c>
      <c r="AV1378" s="21">
        <f t="shared" si="3620"/>
        <v>0</v>
      </c>
      <c r="AW1378" s="21">
        <f t="shared" si="3620"/>
        <v>0</v>
      </c>
      <c r="AX1378" s="21">
        <f t="shared" si="3620"/>
        <v>0</v>
      </c>
      <c r="AY1378" s="21">
        <f t="shared" si="3617"/>
        <v>5771.1</v>
      </c>
      <c r="AZ1378" s="21">
        <f t="shared" si="3618"/>
        <v>7275</v>
      </c>
      <c r="BA1378" s="21">
        <f t="shared" si="3619"/>
        <v>0</v>
      </c>
      <c r="BB1378" s="21">
        <f t="shared" si="3620"/>
        <v>0</v>
      </c>
      <c r="BC1378" s="21">
        <f t="shared" si="3562"/>
        <v>5771.1</v>
      </c>
      <c r="BD1378" s="21">
        <f t="shared" si="3620"/>
        <v>0</v>
      </c>
      <c r="BE1378" s="21">
        <f t="shared" si="3620"/>
        <v>0</v>
      </c>
      <c r="BF1378" s="21">
        <f t="shared" si="3525"/>
        <v>5771.1</v>
      </c>
      <c r="BG1378" s="21">
        <f t="shared" si="3526"/>
        <v>7275</v>
      </c>
      <c r="BH1378" s="21">
        <f t="shared" si="3620"/>
        <v>0</v>
      </c>
      <c r="BI1378" s="21">
        <f t="shared" si="3620"/>
        <v>0</v>
      </c>
      <c r="BJ1378" s="21">
        <f t="shared" si="3528"/>
        <v>5771.1</v>
      </c>
      <c r="BK1378" s="21">
        <f t="shared" si="3529"/>
        <v>7275</v>
      </c>
      <c r="BL1378" s="21">
        <f t="shared" si="3620"/>
        <v>0</v>
      </c>
      <c r="BM1378" s="21">
        <f t="shared" si="3615"/>
        <v>5771.1</v>
      </c>
      <c r="BN1378" s="21">
        <f t="shared" si="3620"/>
        <v>0</v>
      </c>
      <c r="BO1378" s="21">
        <f t="shared" si="3616"/>
        <v>5771.1</v>
      </c>
      <c r="BP1378" s="21">
        <f t="shared" si="3620"/>
        <v>0</v>
      </c>
      <c r="BQ1378" s="21">
        <f t="shared" si="3612"/>
        <v>5771.1</v>
      </c>
      <c r="BR1378" s="21">
        <f t="shared" si="3620"/>
        <v>0</v>
      </c>
      <c r="BS1378" s="33">
        <f t="shared" ref="BS1378:BS1398" si="3621">BQ1378+BR1378</f>
        <v>5771.1</v>
      </c>
      <c r="BT1378" s="21">
        <f t="shared" si="3620"/>
        <v>0</v>
      </c>
    </row>
    <row r="1379" spans="1:73" ht="31.2" x14ac:dyDescent="0.3">
      <c r="A1379" s="1" t="s">
        <v>858</v>
      </c>
      <c r="B1379" s="1" t="s">
        <v>6</v>
      </c>
      <c r="C1379" s="1"/>
      <c r="D1379" s="1"/>
      <c r="E1379" s="2" t="s">
        <v>730</v>
      </c>
      <c r="F1379" s="3"/>
      <c r="G1379" s="3"/>
      <c r="H1379" s="3"/>
      <c r="I1379" s="3"/>
      <c r="J1379" s="3"/>
      <c r="K1379" s="3"/>
      <c r="L1379" s="18">
        <f>L1380</f>
        <v>0</v>
      </c>
      <c r="M1379" s="18">
        <f t="shared" si="3620"/>
        <v>0</v>
      </c>
      <c r="N1379" s="18">
        <f t="shared" si="3620"/>
        <v>0</v>
      </c>
      <c r="O1379" s="21">
        <f t="shared" si="3620"/>
        <v>5771.1</v>
      </c>
      <c r="P1379" s="21">
        <f t="shared" si="3620"/>
        <v>7275</v>
      </c>
      <c r="Q1379" s="21">
        <f t="shared" si="3620"/>
        <v>0</v>
      </c>
      <c r="R1379" s="21">
        <f t="shared" si="3556"/>
        <v>5771.1</v>
      </c>
      <c r="S1379" s="21">
        <f t="shared" si="3556"/>
        <v>7275</v>
      </c>
      <c r="T1379" s="21">
        <f t="shared" si="3556"/>
        <v>0</v>
      </c>
      <c r="U1379" s="21">
        <f t="shared" si="3620"/>
        <v>0</v>
      </c>
      <c r="V1379" s="21">
        <f t="shared" si="3620"/>
        <v>0</v>
      </c>
      <c r="W1379" s="21">
        <f t="shared" si="3620"/>
        <v>0</v>
      </c>
      <c r="X1379" s="21">
        <f t="shared" si="3606"/>
        <v>5771.1</v>
      </c>
      <c r="Y1379" s="21">
        <f t="shared" si="3606"/>
        <v>7275</v>
      </c>
      <c r="Z1379" s="21">
        <f t="shared" si="3606"/>
        <v>0</v>
      </c>
      <c r="AA1379" s="21">
        <f t="shared" si="3620"/>
        <v>0</v>
      </c>
      <c r="AB1379" s="21">
        <f t="shared" si="3604"/>
        <v>5771.1</v>
      </c>
      <c r="AC1379" s="21">
        <f t="shared" si="3620"/>
        <v>0</v>
      </c>
      <c r="AD1379" s="21">
        <f t="shared" si="3620"/>
        <v>0</v>
      </c>
      <c r="AE1379" s="34">
        <f t="shared" si="3599"/>
        <v>5771.1</v>
      </c>
      <c r="AF1379" s="21">
        <f t="shared" si="3620"/>
        <v>0</v>
      </c>
      <c r="AG1379" s="34">
        <f t="shared" si="3600"/>
        <v>5771.1</v>
      </c>
      <c r="AH1379" s="21">
        <f t="shared" si="3620"/>
        <v>0</v>
      </c>
      <c r="AI1379" s="21">
        <f t="shared" si="3620"/>
        <v>0</v>
      </c>
      <c r="AJ1379" s="21">
        <f t="shared" si="3620"/>
        <v>0</v>
      </c>
      <c r="AK1379" s="21">
        <f t="shared" si="3558"/>
        <v>5771.1</v>
      </c>
      <c r="AL1379" s="21">
        <f t="shared" si="3559"/>
        <v>7275</v>
      </c>
      <c r="AM1379" s="21">
        <f t="shared" si="3559"/>
        <v>0</v>
      </c>
      <c r="AN1379" s="21">
        <f t="shared" si="3620"/>
        <v>0</v>
      </c>
      <c r="AO1379" s="21">
        <f t="shared" si="3560"/>
        <v>5771.1</v>
      </c>
      <c r="AP1379" s="21">
        <f t="shared" si="3620"/>
        <v>0</v>
      </c>
      <c r="AQ1379" s="21">
        <f t="shared" si="3620"/>
        <v>0</v>
      </c>
      <c r="AR1379" s="21">
        <f t="shared" si="3620"/>
        <v>0</v>
      </c>
      <c r="AS1379" s="21">
        <f t="shared" si="3543"/>
        <v>5771.1</v>
      </c>
      <c r="AT1379" s="21">
        <f t="shared" si="3557"/>
        <v>7275</v>
      </c>
      <c r="AU1379" s="21">
        <f t="shared" si="3557"/>
        <v>0</v>
      </c>
      <c r="AV1379" s="21">
        <f t="shared" si="3620"/>
        <v>0</v>
      </c>
      <c r="AW1379" s="21">
        <f t="shared" si="3620"/>
        <v>0</v>
      </c>
      <c r="AX1379" s="21">
        <f t="shared" si="3620"/>
        <v>0</v>
      </c>
      <c r="AY1379" s="21">
        <f t="shared" si="3617"/>
        <v>5771.1</v>
      </c>
      <c r="AZ1379" s="21">
        <f t="shared" si="3618"/>
        <v>7275</v>
      </c>
      <c r="BA1379" s="21">
        <f t="shared" si="3619"/>
        <v>0</v>
      </c>
      <c r="BB1379" s="21">
        <f t="shared" si="3620"/>
        <v>0</v>
      </c>
      <c r="BC1379" s="21">
        <f t="shared" si="3562"/>
        <v>5771.1</v>
      </c>
      <c r="BD1379" s="21">
        <f t="shared" si="3620"/>
        <v>0</v>
      </c>
      <c r="BE1379" s="21">
        <f t="shared" si="3620"/>
        <v>0</v>
      </c>
      <c r="BF1379" s="21">
        <f t="shared" ref="BF1379:BF1445" si="3622">BC1379+BD1379</f>
        <v>5771.1</v>
      </c>
      <c r="BG1379" s="21">
        <f t="shared" ref="BG1379:BG1445" si="3623">AZ1379+BE1379</f>
        <v>7275</v>
      </c>
      <c r="BH1379" s="21">
        <f t="shared" si="3620"/>
        <v>0</v>
      </c>
      <c r="BI1379" s="21">
        <f t="shared" si="3620"/>
        <v>0</v>
      </c>
      <c r="BJ1379" s="21">
        <f t="shared" ref="BJ1379:BJ1445" si="3624">BF1379+BH1379</f>
        <v>5771.1</v>
      </c>
      <c r="BK1379" s="21">
        <f t="shared" ref="BK1379:BK1445" si="3625">BG1379+BI1379</f>
        <v>7275</v>
      </c>
      <c r="BL1379" s="21">
        <f t="shared" si="3620"/>
        <v>0</v>
      </c>
      <c r="BM1379" s="21">
        <f t="shared" si="3615"/>
        <v>5771.1</v>
      </c>
      <c r="BN1379" s="21">
        <f t="shared" si="3620"/>
        <v>0</v>
      </c>
      <c r="BO1379" s="21">
        <f t="shared" si="3616"/>
        <v>5771.1</v>
      </c>
      <c r="BP1379" s="21">
        <f t="shared" si="3620"/>
        <v>0</v>
      </c>
      <c r="BQ1379" s="21">
        <f t="shared" si="3612"/>
        <v>5771.1</v>
      </c>
      <c r="BR1379" s="21">
        <f t="shared" si="3620"/>
        <v>0</v>
      </c>
      <c r="BS1379" s="33">
        <f t="shared" si="3621"/>
        <v>5771.1</v>
      </c>
      <c r="BT1379" s="21">
        <f t="shared" si="3620"/>
        <v>0</v>
      </c>
    </row>
    <row r="1380" spans="1:73" ht="46.8" x14ac:dyDescent="0.3">
      <c r="A1380" s="1" t="s">
        <v>858</v>
      </c>
      <c r="B1380" s="1" t="s">
        <v>167</v>
      </c>
      <c r="C1380" s="1"/>
      <c r="D1380" s="1"/>
      <c r="E1380" s="2" t="s">
        <v>731</v>
      </c>
      <c r="F1380" s="3"/>
      <c r="G1380" s="3"/>
      <c r="H1380" s="3"/>
      <c r="I1380" s="3"/>
      <c r="J1380" s="3"/>
      <c r="K1380" s="3"/>
      <c r="L1380" s="18">
        <f>L1381</f>
        <v>0</v>
      </c>
      <c r="M1380" s="18">
        <f t="shared" si="3620"/>
        <v>0</v>
      </c>
      <c r="N1380" s="18">
        <f t="shared" si="3620"/>
        <v>0</v>
      </c>
      <c r="O1380" s="21">
        <f t="shared" si="3620"/>
        <v>5771.1</v>
      </c>
      <c r="P1380" s="21">
        <f t="shared" si="3620"/>
        <v>7275</v>
      </c>
      <c r="Q1380" s="21">
        <f t="shared" si="3620"/>
        <v>0</v>
      </c>
      <c r="R1380" s="21">
        <f t="shared" si="3556"/>
        <v>5771.1</v>
      </c>
      <c r="S1380" s="21">
        <f t="shared" si="3556"/>
        <v>7275</v>
      </c>
      <c r="T1380" s="21">
        <f t="shared" si="3556"/>
        <v>0</v>
      </c>
      <c r="U1380" s="21">
        <f t="shared" si="3620"/>
        <v>0</v>
      </c>
      <c r="V1380" s="21">
        <f t="shared" si="3620"/>
        <v>0</v>
      </c>
      <c r="W1380" s="21">
        <f t="shared" si="3620"/>
        <v>0</v>
      </c>
      <c r="X1380" s="21">
        <f t="shared" si="3606"/>
        <v>5771.1</v>
      </c>
      <c r="Y1380" s="21">
        <f t="shared" si="3606"/>
        <v>7275</v>
      </c>
      <c r="Z1380" s="21">
        <f t="shared" si="3606"/>
        <v>0</v>
      </c>
      <c r="AA1380" s="21">
        <f t="shared" si="3620"/>
        <v>0</v>
      </c>
      <c r="AB1380" s="21">
        <f t="shared" si="3604"/>
        <v>5771.1</v>
      </c>
      <c r="AC1380" s="21">
        <f t="shared" si="3620"/>
        <v>0</v>
      </c>
      <c r="AD1380" s="21">
        <f t="shared" si="3620"/>
        <v>0</v>
      </c>
      <c r="AE1380" s="34">
        <f t="shared" si="3599"/>
        <v>5771.1</v>
      </c>
      <c r="AF1380" s="21">
        <f t="shared" si="3620"/>
        <v>0</v>
      </c>
      <c r="AG1380" s="34">
        <f t="shared" si="3600"/>
        <v>5771.1</v>
      </c>
      <c r="AH1380" s="21">
        <f t="shared" si="3620"/>
        <v>0</v>
      </c>
      <c r="AI1380" s="21">
        <f t="shared" si="3620"/>
        <v>0</v>
      </c>
      <c r="AJ1380" s="21">
        <f t="shared" si="3620"/>
        <v>0</v>
      </c>
      <c r="AK1380" s="21">
        <f t="shared" si="3558"/>
        <v>5771.1</v>
      </c>
      <c r="AL1380" s="21">
        <f t="shared" si="3559"/>
        <v>7275</v>
      </c>
      <c r="AM1380" s="21">
        <f t="shared" si="3559"/>
        <v>0</v>
      </c>
      <c r="AN1380" s="21">
        <f t="shared" si="3620"/>
        <v>0</v>
      </c>
      <c r="AO1380" s="21">
        <f t="shared" si="3560"/>
        <v>5771.1</v>
      </c>
      <c r="AP1380" s="21">
        <f t="shared" si="3620"/>
        <v>0</v>
      </c>
      <c r="AQ1380" s="21">
        <f t="shared" si="3620"/>
        <v>0</v>
      </c>
      <c r="AR1380" s="21">
        <f t="shared" si="3620"/>
        <v>0</v>
      </c>
      <c r="AS1380" s="21">
        <f t="shared" ref="AS1380:AS1446" si="3626">AO1380+AP1380</f>
        <v>5771.1</v>
      </c>
      <c r="AT1380" s="21">
        <f t="shared" si="3557"/>
        <v>7275</v>
      </c>
      <c r="AU1380" s="21">
        <f t="shared" si="3557"/>
        <v>0</v>
      </c>
      <c r="AV1380" s="21">
        <f t="shared" si="3620"/>
        <v>0</v>
      </c>
      <c r="AW1380" s="21">
        <f t="shared" si="3620"/>
        <v>0</v>
      </c>
      <c r="AX1380" s="21">
        <f t="shared" si="3620"/>
        <v>0</v>
      </c>
      <c r="AY1380" s="21">
        <f t="shared" si="3617"/>
        <v>5771.1</v>
      </c>
      <c r="AZ1380" s="21">
        <f t="shared" si="3618"/>
        <v>7275</v>
      </c>
      <c r="BA1380" s="21">
        <f t="shared" si="3619"/>
        <v>0</v>
      </c>
      <c r="BB1380" s="21">
        <f t="shared" si="3620"/>
        <v>0</v>
      </c>
      <c r="BC1380" s="21">
        <f t="shared" si="3562"/>
        <v>5771.1</v>
      </c>
      <c r="BD1380" s="21">
        <f t="shared" si="3620"/>
        <v>0</v>
      </c>
      <c r="BE1380" s="21">
        <f t="shared" si="3620"/>
        <v>0</v>
      </c>
      <c r="BF1380" s="21">
        <f t="shared" si="3622"/>
        <v>5771.1</v>
      </c>
      <c r="BG1380" s="21">
        <f t="shared" si="3623"/>
        <v>7275</v>
      </c>
      <c r="BH1380" s="21">
        <f t="shared" si="3620"/>
        <v>0</v>
      </c>
      <c r="BI1380" s="21">
        <f t="shared" si="3620"/>
        <v>0</v>
      </c>
      <c r="BJ1380" s="21">
        <f t="shared" si="3624"/>
        <v>5771.1</v>
      </c>
      <c r="BK1380" s="21">
        <f t="shared" si="3625"/>
        <v>7275</v>
      </c>
      <c r="BL1380" s="21">
        <f t="shared" si="3620"/>
        <v>0</v>
      </c>
      <c r="BM1380" s="21">
        <f t="shared" si="3615"/>
        <v>5771.1</v>
      </c>
      <c r="BN1380" s="21">
        <f t="shared" si="3620"/>
        <v>0</v>
      </c>
      <c r="BO1380" s="21">
        <f t="shared" si="3616"/>
        <v>5771.1</v>
      </c>
      <c r="BP1380" s="21">
        <f t="shared" si="3620"/>
        <v>0</v>
      </c>
      <c r="BQ1380" s="21">
        <f t="shared" si="3612"/>
        <v>5771.1</v>
      </c>
      <c r="BR1380" s="21">
        <f t="shared" si="3620"/>
        <v>0</v>
      </c>
      <c r="BS1380" s="33">
        <f t="shared" si="3621"/>
        <v>5771.1</v>
      </c>
      <c r="BT1380" s="21">
        <f t="shared" si="3620"/>
        <v>0</v>
      </c>
    </row>
    <row r="1381" spans="1:73" x14ac:dyDescent="0.3">
      <c r="A1381" s="1" t="s">
        <v>858</v>
      </c>
      <c r="B1381" s="1" t="s">
        <v>167</v>
      </c>
      <c r="C1381" s="1" t="s">
        <v>44</v>
      </c>
      <c r="D1381" s="1" t="s">
        <v>32</v>
      </c>
      <c r="E1381" s="2" t="s">
        <v>859</v>
      </c>
      <c r="F1381" s="3"/>
      <c r="G1381" s="3"/>
      <c r="H1381" s="3"/>
      <c r="I1381" s="3"/>
      <c r="J1381" s="3"/>
      <c r="K1381" s="3"/>
      <c r="L1381" s="18">
        <v>0</v>
      </c>
      <c r="M1381" s="18">
        <v>0</v>
      </c>
      <c r="N1381" s="18">
        <v>0</v>
      </c>
      <c r="O1381" s="21">
        <v>5771.1</v>
      </c>
      <c r="P1381" s="21">
        <v>7275</v>
      </c>
      <c r="Q1381" s="21"/>
      <c r="R1381" s="21">
        <f t="shared" si="3556"/>
        <v>5771.1</v>
      </c>
      <c r="S1381" s="21">
        <f t="shared" si="3556"/>
        <v>7275</v>
      </c>
      <c r="T1381" s="21">
        <f t="shared" si="3556"/>
        <v>0</v>
      </c>
      <c r="U1381" s="21"/>
      <c r="V1381" s="21"/>
      <c r="W1381" s="21"/>
      <c r="X1381" s="21">
        <f t="shared" si="3606"/>
        <v>5771.1</v>
      </c>
      <c r="Y1381" s="21">
        <f t="shared" si="3606"/>
        <v>7275</v>
      </c>
      <c r="Z1381" s="21">
        <f t="shared" si="3606"/>
        <v>0</v>
      </c>
      <c r="AA1381" s="21"/>
      <c r="AB1381" s="21">
        <f t="shared" si="3604"/>
        <v>5771.1</v>
      </c>
      <c r="AC1381" s="21"/>
      <c r="AD1381" s="21"/>
      <c r="AE1381" s="34">
        <f t="shared" si="3599"/>
        <v>5771.1</v>
      </c>
      <c r="AF1381" s="21"/>
      <c r="AG1381" s="34">
        <f t="shared" si="3600"/>
        <v>5771.1</v>
      </c>
      <c r="AH1381" s="21"/>
      <c r="AI1381" s="21"/>
      <c r="AJ1381" s="21"/>
      <c r="AK1381" s="21">
        <f t="shared" si="3558"/>
        <v>5771.1</v>
      </c>
      <c r="AL1381" s="21">
        <f t="shared" si="3559"/>
        <v>7275</v>
      </c>
      <c r="AM1381" s="21">
        <f t="shared" si="3559"/>
        <v>0</v>
      </c>
      <c r="AN1381" s="21"/>
      <c r="AO1381" s="21">
        <f t="shared" si="3560"/>
        <v>5771.1</v>
      </c>
      <c r="AP1381" s="21"/>
      <c r="AQ1381" s="21"/>
      <c r="AR1381" s="21"/>
      <c r="AS1381" s="21">
        <f t="shared" si="3626"/>
        <v>5771.1</v>
      </c>
      <c r="AT1381" s="21">
        <f t="shared" si="3557"/>
        <v>7275</v>
      </c>
      <c r="AU1381" s="21">
        <f t="shared" si="3557"/>
        <v>0</v>
      </c>
      <c r="AV1381" s="21"/>
      <c r="AW1381" s="21"/>
      <c r="AX1381" s="21"/>
      <c r="AY1381" s="21">
        <f t="shared" si="3617"/>
        <v>5771.1</v>
      </c>
      <c r="AZ1381" s="21">
        <f t="shared" si="3618"/>
        <v>7275</v>
      </c>
      <c r="BA1381" s="21">
        <f t="shared" si="3619"/>
        <v>0</v>
      </c>
      <c r="BB1381" s="21"/>
      <c r="BC1381" s="21">
        <f t="shared" si="3562"/>
        <v>5771.1</v>
      </c>
      <c r="BD1381" s="21"/>
      <c r="BE1381" s="21"/>
      <c r="BF1381" s="21">
        <f t="shared" si="3622"/>
        <v>5771.1</v>
      </c>
      <c r="BG1381" s="21">
        <f t="shared" si="3623"/>
        <v>7275</v>
      </c>
      <c r="BH1381" s="21"/>
      <c r="BI1381" s="21"/>
      <c r="BJ1381" s="21">
        <f t="shared" si="3624"/>
        <v>5771.1</v>
      </c>
      <c r="BK1381" s="21">
        <f t="shared" si="3625"/>
        <v>7275</v>
      </c>
      <c r="BL1381" s="21"/>
      <c r="BM1381" s="21">
        <f t="shared" si="3615"/>
        <v>5771.1</v>
      </c>
      <c r="BN1381" s="21"/>
      <c r="BO1381" s="21">
        <f t="shared" si="3616"/>
        <v>5771.1</v>
      </c>
      <c r="BP1381" s="21"/>
      <c r="BQ1381" s="21">
        <f t="shared" si="3612"/>
        <v>5771.1</v>
      </c>
      <c r="BR1381" s="21"/>
      <c r="BS1381" s="33">
        <f t="shared" si="3621"/>
        <v>5771.1</v>
      </c>
      <c r="BT1381" s="21"/>
    </row>
    <row r="1382" spans="1:73" ht="124.8" x14ac:dyDescent="0.3">
      <c r="A1382" s="1" t="s">
        <v>237</v>
      </c>
      <c r="B1382" s="1"/>
      <c r="C1382" s="1"/>
      <c r="D1382" s="1"/>
      <c r="E1382" s="2" t="s">
        <v>612</v>
      </c>
      <c r="F1382" s="3">
        <f>F1383</f>
        <v>6400</v>
      </c>
      <c r="G1382" s="3">
        <f t="shared" ref="G1382:BT1384" si="3627">G1383</f>
        <v>6400</v>
      </c>
      <c r="H1382" s="3">
        <f t="shared" si="3627"/>
        <v>6400</v>
      </c>
      <c r="I1382" s="3">
        <f t="shared" si="3627"/>
        <v>0</v>
      </c>
      <c r="J1382" s="3">
        <f t="shared" si="3627"/>
        <v>0</v>
      </c>
      <c r="K1382" s="3">
        <f t="shared" si="3627"/>
        <v>0</v>
      </c>
      <c r="L1382" s="18">
        <f t="shared" si="3611"/>
        <v>6400</v>
      </c>
      <c r="M1382" s="18">
        <f t="shared" si="3611"/>
        <v>6400</v>
      </c>
      <c r="N1382" s="18">
        <f t="shared" si="3611"/>
        <v>6400</v>
      </c>
      <c r="O1382" s="9">
        <f t="shared" si="3627"/>
        <v>0</v>
      </c>
      <c r="P1382" s="9">
        <f t="shared" si="3627"/>
        <v>0</v>
      </c>
      <c r="Q1382" s="9">
        <f t="shared" si="3627"/>
        <v>0</v>
      </c>
      <c r="R1382" s="21">
        <f t="shared" si="3556"/>
        <v>6400</v>
      </c>
      <c r="S1382" s="21">
        <f t="shared" si="3556"/>
        <v>6400</v>
      </c>
      <c r="T1382" s="21">
        <f t="shared" si="3556"/>
        <v>6400</v>
      </c>
      <c r="U1382" s="9">
        <f t="shared" si="3627"/>
        <v>4606.8490000000002</v>
      </c>
      <c r="V1382" s="9">
        <f t="shared" si="3627"/>
        <v>0</v>
      </c>
      <c r="W1382" s="9">
        <f t="shared" si="3627"/>
        <v>0</v>
      </c>
      <c r="X1382" s="21">
        <f t="shared" si="3606"/>
        <v>11006.849</v>
      </c>
      <c r="Y1382" s="21">
        <f t="shared" si="3606"/>
        <v>6400</v>
      </c>
      <c r="Z1382" s="21">
        <f t="shared" si="3606"/>
        <v>6400</v>
      </c>
      <c r="AA1382" s="9">
        <f t="shared" si="3627"/>
        <v>0</v>
      </c>
      <c r="AB1382" s="21">
        <f t="shared" si="3604"/>
        <v>11006.849</v>
      </c>
      <c r="AC1382" s="9">
        <f t="shared" si="3627"/>
        <v>0</v>
      </c>
      <c r="AD1382" s="9">
        <f t="shared" si="3627"/>
        <v>0</v>
      </c>
      <c r="AE1382" s="34">
        <f t="shared" si="3599"/>
        <v>11006.849</v>
      </c>
      <c r="AF1382" s="9">
        <f t="shared" si="3627"/>
        <v>0</v>
      </c>
      <c r="AG1382" s="34">
        <f t="shared" si="3600"/>
        <v>11006.849</v>
      </c>
      <c r="AH1382" s="9">
        <f t="shared" si="3627"/>
        <v>0</v>
      </c>
      <c r="AI1382" s="9">
        <f t="shared" si="3627"/>
        <v>0</v>
      </c>
      <c r="AJ1382" s="9">
        <f t="shared" si="3627"/>
        <v>0</v>
      </c>
      <c r="AK1382" s="21">
        <f t="shared" si="3558"/>
        <v>11006.849</v>
      </c>
      <c r="AL1382" s="21">
        <f t="shared" si="3559"/>
        <v>6400</v>
      </c>
      <c r="AM1382" s="21">
        <f t="shared" si="3559"/>
        <v>6400</v>
      </c>
      <c r="AN1382" s="9">
        <f t="shared" si="3627"/>
        <v>0</v>
      </c>
      <c r="AO1382" s="21">
        <f t="shared" si="3560"/>
        <v>11006.849</v>
      </c>
      <c r="AP1382" s="9">
        <f t="shared" si="3627"/>
        <v>0</v>
      </c>
      <c r="AQ1382" s="9">
        <f t="shared" si="3627"/>
        <v>0</v>
      </c>
      <c r="AR1382" s="9">
        <f t="shared" si="3627"/>
        <v>0</v>
      </c>
      <c r="AS1382" s="20">
        <f t="shared" si="3626"/>
        <v>11006.849</v>
      </c>
      <c r="AT1382" s="20">
        <f t="shared" si="3557"/>
        <v>6400</v>
      </c>
      <c r="AU1382" s="20">
        <f t="shared" si="3557"/>
        <v>6400</v>
      </c>
      <c r="AV1382" s="9">
        <f t="shared" si="3627"/>
        <v>-837.04600000000005</v>
      </c>
      <c r="AW1382" s="9">
        <f t="shared" si="3627"/>
        <v>0</v>
      </c>
      <c r="AX1382" s="9">
        <f t="shared" si="3627"/>
        <v>0</v>
      </c>
      <c r="AY1382" s="21">
        <f t="shared" si="3617"/>
        <v>10169.803</v>
      </c>
      <c r="AZ1382" s="21">
        <f t="shared" si="3618"/>
        <v>6400</v>
      </c>
      <c r="BA1382" s="21">
        <f t="shared" si="3619"/>
        <v>6400</v>
      </c>
      <c r="BB1382" s="9">
        <f t="shared" si="3627"/>
        <v>0</v>
      </c>
      <c r="BC1382" s="21">
        <f t="shared" si="3562"/>
        <v>10169.803</v>
      </c>
      <c r="BD1382" s="9">
        <f t="shared" si="3627"/>
        <v>0</v>
      </c>
      <c r="BE1382" s="9">
        <f t="shared" si="3627"/>
        <v>0</v>
      </c>
      <c r="BF1382" s="21">
        <f t="shared" si="3622"/>
        <v>10169.803</v>
      </c>
      <c r="BG1382" s="21">
        <f t="shared" si="3623"/>
        <v>6400</v>
      </c>
      <c r="BH1382" s="9">
        <f t="shared" si="3627"/>
        <v>0</v>
      </c>
      <c r="BI1382" s="9">
        <f t="shared" si="3627"/>
        <v>0</v>
      </c>
      <c r="BJ1382" s="21">
        <f t="shared" si="3624"/>
        <v>10169.803</v>
      </c>
      <c r="BK1382" s="21">
        <f t="shared" si="3625"/>
        <v>6400</v>
      </c>
      <c r="BL1382" s="9">
        <f t="shared" si="3627"/>
        <v>0</v>
      </c>
      <c r="BM1382" s="21">
        <f t="shared" si="3615"/>
        <v>10169.803</v>
      </c>
      <c r="BN1382" s="9">
        <f t="shared" si="3627"/>
        <v>0</v>
      </c>
      <c r="BO1382" s="21">
        <f t="shared" si="3616"/>
        <v>10169.803</v>
      </c>
      <c r="BP1382" s="9">
        <f t="shared" si="3627"/>
        <v>-3642.9540000000002</v>
      </c>
      <c r="BQ1382" s="21">
        <f t="shared" si="3612"/>
        <v>6526.8490000000002</v>
      </c>
      <c r="BR1382" s="9">
        <f t="shared" si="3627"/>
        <v>0</v>
      </c>
      <c r="BS1382" s="33">
        <f t="shared" si="3621"/>
        <v>6526.8490000000002</v>
      </c>
      <c r="BT1382" s="9">
        <f t="shared" si="3627"/>
        <v>0</v>
      </c>
    </row>
    <row r="1383" spans="1:73" x14ac:dyDescent="0.3">
      <c r="A1383" s="1" t="s">
        <v>237</v>
      </c>
      <c r="B1383" s="1" t="s">
        <v>7</v>
      </c>
      <c r="C1383" s="1"/>
      <c r="D1383" s="1"/>
      <c r="E1383" s="2" t="s">
        <v>743</v>
      </c>
      <c r="F1383" s="3">
        <f>F1384</f>
        <v>6400</v>
      </c>
      <c r="G1383" s="3">
        <f t="shared" si="3627"/>
        <v>6400</v>
      </c>
      <c r="H1383" s="3">
        <f t="shared" si="3627"/>
        <v>6400</v>
      </c>
      <c r="I1383" s="3">
        <f t="shared" si="3627"/>
        <v>0</v>
      </c>
      <c r="J1383" s="3">
        <f t="shared" si="3627"/>
        <v>0</v>
      </c>
      <c r="K1383" s="3">
        <f t="shared" si="3627"/>
        <v>0</v>
      </c>
      <c r="L1383" s="18">
        <f t="shared" si="3611"/>
        <v>6400</v>
      </c>
      <c r="M1383" s="18">
        <f t="shared" si="3611"/>
        <v>6400</v>
      </c>
      <c r="N1383" s="18">
        <f t="shared" si="3611"/>
        <v>6400</v>
      </c>
      <c r="O1383" s="9">
        <f t="shared" si="3627"/>
        <v>0</v>
      </c>
      <c r="P1383" s="9">
        <f t="shared" si="3627"/>
        <v>0</v>
      </c>
      <c r="Q1383" s="9">
        <f t="shared" si="3627"/>
        <v>0</v>
      </c>
      <c r="R1383" s="21">
        <f t="shared" si="3556"/>
        <v>6400</v>
      </c>
      <c r="S1383" s="21">
        <f t="shared" si="3556"/>
        <v>6400</v>
      </c>
      <c r="T1383" s="21">
        <f t="shared" si="3556"/>
        <v>6400</v>
      </c>
      <c r="U1383" s="9">
        <f t="shared" si="3627"/>
        <v>4606.8490000000002</v>
      </c>
      <c r="V1383" s="9">
        <f t="shared" si="3627"/>
        <v>0</v>
      </c>
      <c r="W1383" s="9">
        <f t="shared" si="3627"/>
        <v>0</v>
      </c>
      <c r="X1383" s="21">
        <f t="shared" si="3606"/>
        <v>11006.849</v>
      </c>
      <c r="Y1383" s="21">
        <f t="shared" si="3606"/>
        <v>6400</v>
      </c>
      <c r="Z1383" s="21">
        <f t="shared" si="3606"/>
        <v>6400</v>
      </c>
      <c r="AA1383" s="9">
        <f t="shared" si="3627"/>
        <v>0</v>
      </c>
      <c r="AB1383" s="21">
        <f t="shared" si="3604"/>
        <v>11006.849</v>
      </c>
      <c r="AC1383" s="9">
        <f t="shared" si="3627"/>
        <v>0</v>
      </c>
      <c r="AD1383" s="9">
        <f t="shared" si="3627"/>
        <v>0</v>
      </c>
      <c r="AE1383" s="34">
        <f t="shared" si="3599"/>
        <v>11006.849</v>
      </c>
      <c r="AF1383" s="9">
        <f t="shared" si="3627"/>
        <v>0</v>
      </c>
      <c r="AG1383" s="34">
        <f t="shared" si="3600"/>
        <v>11006.849</v>
      </c>
      <c r="AH1383" s="9">
        <f t="shared" si="3627"/>
        <v>0</v>
      </c>
      <c r="AI1383" s="9">
        <f t="shared" si="3627"/>
        <v>0</v>
      </c>
      <c r="AJ1383" s="9">
        <f t="shared" si="3627"/>
        <v>0</v>
      </c>
      <c r="AK1383" s="21">
        <f t="shared" si="3558"/>
        <v>11006.849</v>
      </c>
      <c r="AL1383" s="21">
        <f t="shared" si="3559"/>
        <v>6400</v>
      </c>
      <c r="AM1383" s="21">
        <f t="shared" si="3559"/>
        <v>6400</v>
      </c>
      <c r="AN1383" s="9">
        <f t="shared" si="3627"/>
        <v>0</v>
      </c>
      <c r="AO1383" s="21">
        <f t="shared" si="3560"/>
        <v>11006.849</v>
      </c>
      <c r="AP1383" s="9">
        <f t="shared" si="3627"/>
        <v>0</v>
      </c>
      <c r="AQ1383" s="9">
        <f t="shared" si="3627"/>
        <v>0</v>
      </c>
      <c r="AR1383" s="9">
        <f t="shared" si="3627"/>
        <v>0</v>
      </c>
      <c r="AS1383" s="21">
        <f t="shared" si="3626"/>
        <v>11006.849</v>
      </c>
      <c r="AT1383" s="21">
        <f t="shared" si="3557"/>
        <v>6400</v>
      </c>
      <c r="AU1383" s="21">
        <f t="shared" si="3557"/>
        <v>6400</v>
      </c>
      <c r="AV1383" s="9">
        <f t="shared" si="3627"/>
        <v>-837.04600000000005</v>
      </c>
      <c r="AW1383" s="9">
        <f t="shared" si="3627"/>
        <v>0</v>
      </c>
      <c r="AX1383" s="9">
        <f t="shared" si="3627"/>
        <v>0</v>
      </c>
      <c r="AY1383" s="21">
        <f t="shared" si="3617"/>
        <v>10169.803</v>
      </c>
      <c r="AZ1383" s="21">
        <f t="shared" si="3618"/>
        <v>6400</v>
      </c>
      <c r="BA1383" s="21">
        <f t="shared" si="3619"/>
        <v>6400</v>
      </c>
      <c r="BB1383" s="9">
        <f t="shared" si="3627"/>
        <v>0</v>
      </c>
      <c r="BC1383" s="21">
        <f t="shared" si="3562"/>
        <v>10169.803</v>
      </c>
      <c r="BD1383" s="9">
        <f t="shared" si="3627"/>
        <v>0</v>
      </c>
      <c r="BE1383" s="9">
        <f t="shared" si="3627"/>
        <v>0</v>
      </c>
      <c r="BF1383" s="21">
        <f t="shared" si="3622"/>
        <v>10169.803</v>
      </c>
      <c r="BG1383" s="21">
        <f t="shared" si="3623"/>
        <v>6400</v>
      </c>
      <c r="BH1383" s="9">
        <f t="shared" si="3627"/>
        <v>0</v>
      </c>
      <c r="BI1383" s="9">
        <f t="shared" si="3627"/>
        <v>0</v>
      </c>
      <c r="BJ1383" s="21">
        <f t="shared" si="3624"/>
        <v>10169.803</v>
      </c>
      <c r="BK1383" s="21">
        <f t="shared" si="3625"/>
        <v>6400</v>
      </c>
      <c r="BL1383" s="9">
        <f t="shared" si="3627"/>
        <v>0</v>
      </c>
      <c r="BM1383" s="21">
        <f t="shared" si="3615"/>
        <v>10169.803</v>
      </c>
      <c r="BN1383" s="9">
        <f t="shared" si="3627"/>
        <v>0</v>
      </c>
      <c r="BO1383" s="21">
        <f t="shared" si="3616"/>
        <v>10169.803</v>
      </c>
      <c r="BP1383" s="9">
        <f t="shared" si="3627"/>
        <v>-3642.9540000000002</v>
      </c>
      <c r="BQ1383" s="21">
        <f t="shared" si="3612"/>
        <v>6526.8490000000002</v>
      </c>
      <c r="BR1383" s="9">
        <f t="shared" si="3627"/>
        <v>0</v>
      </c>
      <c r="BS1383" s="33">
        <f t="shared" si="3621"/>
        <v>6526.8490000000002</v>
      </c>
      <c r="BT1383" s="9">
        <f t="shared" si="3627"/>
        <v>0</v>
      </c>
    </row>
    <row r="1384" spans="1:73" ht="62.4" x14ac:dyDescent="0.3">
      <c r="A1384" s="1" t="s">
        <v>237</v>
      </c>
      <c r="B1384" s="1" t="s">
        <v>220</v>
      </c>
      <c r="C1384" s="1"/>
      <c r="D1384" s="1"/>
      <c r="E1384" s="2" t="s">
        <v>744</v>
      </c>
      <c r="F1384" s="3">
        <f>F1385</f>
        <v>6400</v>
      </c>
      <c r="G1384" s="3">
        <f t="shared" si="3627"/>
        <v>6400</v>
      </c>
      <c r="H1384" s="3">
        <f t="shared" si="3627"/>
        <v>6400</v>
      </c>
      <c r="I1384" s="3">
        <f t="shared" si="3627"/>
        <v>0</v>
      </c>
      <c r="J1384" s="3">
        <f t="shared" si="3627"/>
        <v>0</v>
      </c>
      <c r="K1384" s="3">
        <f t="shared" si="3627"/>
        <v>0</v>
      </c>
      <c r="L1384" s="18">
        <f t="shared" si="3611"/>
        <v>6400</v>
      </c>
      <c r="M1384" s="18">
        <f t="shared" si="3611"/>
        <v>6400</v>
      </c>
      <c r="N1384" s="18">
        <f t="shared" si="3611"/>
        <v>6400</v>
      </c>
      <c r="O1384" s="9">
        <f t="shared" si="3627"/>
        <v>0</v>
      </c>
      <c r="P1384" s="9">
        <f t="shared" si="3627"/>
        <v>0</v>
      </c>
      <c r="Q1384" s="9">
        <f t="shared" si="3627"/>
        <v>0</v>
      </c>
      <c r="R1384" s="21">
        <f t="shared" si="3556"/>
        <v>6400</v>
      </c>
      <c r="S1384" s="21">
        <f t="shared" si="3556"/>
        <v>6400</v>
      </c>
      <c r="T1384" s="21">
        <f t="shared" si="3556"/>
        <v>6400</v>
      </c>
      <c r="U1384" s="9">
        <f t="shared" si="3627"/>
        <v>4606.8490000000002</v>
      </c>
      <c r="V1384" s="9">
        <f t="shared" si="3627"/>
        <v>0</v>
      </c>
      <c r="W1384" s="9">
        <f t="shared" si="3627"/>
        <v>0</v>
      </c>
      <c r="X1384" s="21">
        <f t="shared" si="3606"/>
        <v>11006.849</v>
      </c>
      <c r="Y1384" s="21">
        <f t="shared" si="3606"/>
        <v>6400</v>
      </c>
      <c r="Z1384" s="21">
        <f t="shared" si="3606"/>
        <v>6400</v>
      </c>
      <c r="AA1384" s="9">
        <f t="shared" si="3627"/>
        <v>0</v>
      </c>
      <c r="AB1384" s="21">
        <f t="shared" si="3604"/>
        <v>11006.849</v>
      </c>
      <c r="AC1384" s="9">
        <f t="shared" si="3627"/>
        <v>0</v>
      </c>
      <c r="AD1384" s="9">
        <f t="shared" si="3627"/>
        <v>0</v>
      </c>
      <c r="AE1384" s="34">
        <f t="shared" si="3599"/>
        <v>11006.849</v>
      </c>
      <c r="AF1384" s="9">
        <f t="shared" si="3627"/>
        <v>0</v>
      </c>
      <c r="AG1384" s="34">
        <f t="shared" si="3600"/>
        <v>11006.849</v>
      </c>
      <c r="AH1384" s="9">
        <f t="shared" si="3627"/>
        <v>0</v>
      </c>
      <c r="AI1384" s="9">
        <f t="shared" si="3627"/>
        <v>0</v>
      </c>
      <c r="AJ1384" s="9">
        <f t="shared" si="3627"/>
        <v>0</v>
      </c>
      <c r="AK1384" s="21">
        <f t="shared" si="3558"/>
        <v>11006.849</v>
      </c>
      <c r="AL1384" s="21">
        <f t="shared" si="3559"/>
        <v>6400</v>
      </c>
      <c r="AM1384" s="21">
        <f t="shared" si="3559"/>
        <v>6400</v>
      </c>
      <c r="AN1384" s="9">
        <f t="shared" si="3627"/>
        <v>0</v>
      </c>
      <c r="AO1384" s="21">
        <f t="shared" si="3560"/>
        <v>11006.849</v>
      </c>
      <c r="AP1384" s="9">
        <f t="shared" si="3627"/>
        <v>0</v>
      </c>
      <c r="AQ1384" s="9">
        <f t="shared" si="3627"/>
        <v>0</v>
      </c>
      <c r="AR1384" s="9">
        <f t="shared" si="3627"/>
        <v>0</v>
      </c>
      <c r="AS1384" s="21">
        <f t="shared" si="3626"/>
        <v>11006.849</v>
      </c>
      <c r="AT1384" s="21">
        <f t="shared" si="3557"/>
        <v>6400</v>
      </c>
      <c r="AU1384" s="21">
        <f t="shared" si="3557"/>
        <v>6400</v>
      </c>
      <c r="AV1384" s="9">
        <f t="shared" si="3627"/>
        <v>-837.04600000000005</v>
      </c>
      <c r="AW1384" s="9">
        <f t="shared" si="3627"/>
        <v>0</v>
      </c>
      <c r="AX1384" s="9">
        <f t="shared" si="3627"/>
        <v>0</v>
      </c>
      <c r="AY1384" s="21">
        <f t="shared" si="3617"/>
        <v>10169.803</v>
      </c>
      <c r="AZ1384" s="21">
        <f t="shared" si="3618"/>
        <v>6400</v>
      </c>
      <c r="BA1384" s="21">
        <f t="shared" si="3619"/>
        <v>6400</v>
      </c>
      <c r="BB1384" s="9">
        <f t="shared" si="3627"/>
        <v>0</v>
      </c>
      <c r="BC1384" s="21">
        <f t="shared" si="3562"/>
        <v>10169.803</v>
      </c>
      <c r="BD1384" s="9">
        <f t="shared" si="3627"/>
        <v>0</v>
      </c>
      <c r="BE1384" s="9">
        <f t="shared" si="3627"/>
        <v>0</v>
      </c>
      <c r="BF1384" s="21">
        <f t="shared" si="3622"/>
        <v>10169.803</v>
      </c>
      <c r="BG1384" s="21">
        <f t="shared" si="3623"/>
        <v>6400</v>
      </c>
      <c r="BH1384" s="9">
        <f t="shared" si="3627"/>
        <v>0</v>
      </c>
      <c r="BI1384" s="9">
        <f t="shared" si="3627"/>
        <v>0</v>
      </c>
      <c r="BJ1384" s="21">
        <f t="shared" si="3624"/>
        <v>10169.803</v>
      </c>
      <c r="BK1384" s="21">
        <f t="shared" si="3625"/>
        <v>6400</v>
      </c>
      <c r="BL1384" s="9">
        <f t="shared" si="3627"/>
        <v>0</v>
      </c>
      <c r="BM1384" s="21">
        <f t="shared" si="3615"/>
        <v>10169.803</v>
      </c>
      <c r="BN1384" s="9">
        <f t="shared" si="3627"/>
        <v>0</v>
      </c>
      <c r="BO1384" s="21">
        <f t="shared" si="3616"/>
        <v>10169.803</v>
      </c>
      <c r="BP1384" s="9">
        <f t="shared" si="3627"/>
        <v>-3642.9540000000002</v>
      </c>
      <c r="BQ1384" s="21">
        <f t="shared" si="3612"/>
        <v>6526.8490000000002</v>
      </c>
      <c r="BR1384" s="9">
        <f t="shared" si="3627"/>
        <v>0</v>
      </c>
      <c r="BS1384" s="33">
        <f t="shared" si="3621"/>
        <v>6526.8490000000002</v>
      </c>
      <c r="BT1384" s="9">
        <f t="shared" si="3627"/>
        <v>0</v>
      </c>
    </row>
    <row r="1385" spans="1:73" x14ac:dyDescent="0.3">
      <c r="A1385" s="1" t="s">
        <v>237</v>
      </c>
      <c r="B1385" s="1" t="s">
        <v>220</v>
      </c>
      <c r="C1385" s="1" t="s">
        <v>58</v>
      </c>
      <c r="D1385" s="1" t="s">
        <v>73</v>
      </c>
      <c r="E1385" s="2" t="s">
        <v>762</v>
      </c>
      <c r="F1385" s="3">
        <v>6400</v>
      </c>
      <c r="G1385" s="3">
        <v>6400</v>
      </c>
      <c r="H1385" s="3">
        <v>6400</v>
      </c>
      <c r="I1385" s="3"/>
      <c r="J1385" s="3"/>
      <c r="K1385" s="3"/>
      <c r="L1385" s="18">
        <f t="shared" si="3611"/>
        <v>6400</v>
      </c>
      <c r="M1385" s="18">
        <f t="shared" si="3611"/>
        <v>6400</v>
      </c>
      <c r="N1385" s="18">
        <f t="shared" si="3611"/>
        <v>6400</v>
      </c>
      <c r="O1385" s="9"/>
      <c r="P1385" s="9"/>
      <c r="Q1385" s="9"/>
      <c r="R1385" s="21">
        <f t="shared" si="3556"/>
        <v>6400</v>
      </c>
      <c r="S1385" s="21">
        <f t="shared" si="3556"/>
        <v>6400</v>
      </c>
      <c r="T1385" s="21">
        <f t="shared" si="3556"/>
        <v>6400</v>
      </c>
      <c r="U1385" s="9">
        <v>4606.8490000000002</v>
      </c>
      <c r="V1385" s="9"/>
      <c r="W1385" s="9"/>
      <c r="X1385" s="21">
        <f t="shared" si="3606"/>
        <v>11006.849</v>
      </c>
      <c r="Y1385" s="21">
        <f t="shared" si="3606"/>
        <v>6400</v>
      </c>
      <c r="Z1385" s="21">
        <f t="shared" si="3606"/>
        <v>6400</v>
      </c>
      <c r="AA1385" s="9"/>
      <c r="AB1385" s="21">
        <f t="shared" si="3604"/>
        <v>11006.849</v>
      </c>
      <c r="AC1385" s="9"/>
      <c r="AD1385" s="9"/>
      <c r="AE1385" s="34">
        <f t="shared" si="3599"/>
        <v>11006.849</v>
      </c>
      <c r="AF1385" s="9"/>
      <c r="AG1385" s="34">
        <f t="shared" si="3600"/>
        <v>11006.849</v>
      </c>
      <c r="AH1385" s="9"/>
      <c r="AI1385" s="9"/>
      <c r="AJ1385" s="9"/>
      <c r="AK1385" s="21">
        <f t="shared" si="3558"/>
        <v>11006.849</v>
      </c>
      <c r="AL1385" s="21">
        <f t="shared" si="3559"/>
        <v>6400</v>
      </c>
      <c r="AM1385" s="21">
        <f t="shared" si="3559"/>
        <v>6400</v>
      </c>
      <c r="AN1385" s="9"/>
      <c r="AO1385" s="21">
        <f t="shared" si="3560"/>
        <v>11006.849</v>
      </c>
      <c r="AP1385" s="9"/>
      <c r="AQ1385" s="9"/>
      <c r="AR1385" s="9"/>
      <c r="AS1385" s="21">
        <f t="shared" si="3626"/>
        <v>11006.849</v>
      </c>
      <c r="AT1385" s="21">
        <f t="shared" si="3557"/>
        <v>6400</v>
      </c>
      <c r="AU1385" s="21">
        <f t="shared" si="3557"/>
        <v>6400</v>
      </c>
      <c r="AV1385" s="9">
        <v>-837.04600000000005</v>
      </c>
      <c r="AW1385" s="9"/>
      <c r="AX1385" s="9"/>
      <c r="AY1385" s="21">
        <f t="shared" si="3617"/>
        <v>10169.803</v>
      </c>
      <c r="AZ1385" s="21">
        <f t="shared" si="3618"/>
        <v>6400</v>
      </c>
      <c r="BA1385" s="21">
        <f t="shared" si="3619"/>
        <v>6400</v>
      </c>
      <c r="BB1385" s="9"/>
      <c r="BC1385" s="21">
        <f t="shared" si="3562"/>
        <v>10169.803</v>
      </c>
      <c r="BD1385" s="9"/>
      <c r="BE1385" s="9"/>
      <c r="BF1385" s="21">
        <f t="shared" si="3622"/>
        <v>10169.803</v>
      </c>
      <c r="BG1385" s="21">
        <f t="shared" si="3623"/>
        <v>6400</v>
      </c>
      <c r="BH1385" s="9"/>
      <c r="BI1385" s="9"/>
      <c r="BJ1385" s="21">
        <f t="shared" si="3624"/>
        <v>10169.803</v>
      </c>
      <c r="BK1385" s="21">
        <f t="shared" si="3625"/>
        <v>6400</v>
      </c>
      <c r="BL1385" s="9"/>
      <c r="BM1385" s="21">
        <f t="shared" si="3615"/>
        <v>10169.803</v>
      </c>
      <c r="BN1385" s="9"/>
      <c r="BO1385" s="21">
        <f t="shared" si="3616"/>
        <v>10169.803</v>
      </c>
      <c r="BP1385" s="9">
        <v>-3642.9540000000002</v>
      </c>
      <c r="BQ1385" s="21">
        <f t="shared" si="3612"/>
        <v>6526.8490000000002</v>
      </c>
      <c r="BR1385" s="9"/>
      <c r="BS1385" s="33">
        <f t="shared" si="3621"/>
        <v>6526.8490000000002</v>
      </c>
      <c r="BT1385" s="9"/>
    </row>
    <row r="1386" spans="1:73" s="7" customFormat="1" ht="46.8" x14ac:dyDescent="0.3">
      <c r="A1386" s="4" t="s">
        <v>212</v>
      </c>
      <c r="B1386" s="4"/>
      <c r="C1386" s="4"/>
      <c r="D1386" s="4"/>
      <c r="E1386" s="5" t="s">
        <v>812</v>
      </c>
      <c r="F1386" s="6">
        <f>F1387+F1391+F1395+F1399+F1403</f>
        <v>49635.200000000004</v>
      </c>
      <c r="G1386" s="6">
        <f t="shared" ref="G1386:K1386" si="3628">G1387+G1391+G1395+G1399+G1403</f>
        <v>30281.699999999997</v>
      </c>
      <c r="H1386" s="6">
        <f t="shared" si="3628"/>
        <v>30281.699999999997</v>
      </c>
      <c r="I1386" s="6">
        <f t="shared" si="3628"/>
        <v>0</v>
      </c>
      <c r="J1386" s="6">
        <f t="shared" si="3628"/>
        <v>0</v>
      </c>
      <c r="K1386" s="6">
        <f t="shared" si="3628"/>
        <v>0</v>
      </c>
      <c r="L1386" s="18">
        <f t="shared" si="3611"/>
        <v>49635.200000000004</v>
      </c>
      <c r="M1386" s="18">
        <f t="shared" si="3611"/>
        <v>30281.699999999997</v>
      </c>
      <c r="N1386" s="18">
        <f t="shared" si="3611"/>
        <v>30281.699999999997</v>
      </c>
      <c r="O1386" s="10">
        <f t="shared" ref="O1386:Q1386" si="3629">O1387+O1391+O1395+O1399+O1403</f>
        <v>0</v>
      </c>
      <c r="P1386" s="10">
        <f t="shared" si="3629"/>
        <v>0</v>
      </c>
      <c r="Q1386" s="10">
        <f t="shared" si="3629"/>
        <v>0</v>
      </c>
      <c r="R1386" s="28">
        <f t="shared" si="3556"/>
        <v>49635.200000000004</v>
      </c>
      <c r="S1386" s="28">
        <f t="shared" si="3556"/>
        <v>30281.699999999997</v>
      </c>
      <c r="T1386" s="28">
        <f t="shared" si="3556"/>
        <v>30281.699999999997</v>
      </c>
      <c r="U1386" s="10">
        <f t="shared" ref="U1386:W1386" si="3630">U1387+U1391+U1395+U1399+U1403</f>
        <v>30000</v>
      </c>
      <c r="V1386" s="10">
        <f t="shared" si="3630"/>
        <v>0</v>
      </c>
      <c r="W1386" s="10">
        <f t="shared" si="3630"/>
        <v>0</v>
      </c>
      <c r="X1386" s="28">
        <f t="shared" si="3606"/>
        <v>79635.200000000012</v>
      </c>
      <c r="Y1386" s="28">
        <f t="shared" si="3606"/>
        <v>30281.699999999997</v>
      </c>
      <c r="Z1386" s="28">
        <f t="shared" si="3606"/>
        <v>30281.699999999997</v>
      </c>
      <c r="AA1386" s="10">
        <f t="shared" ref="AA1386:BT1386" si="3631">AA1387+AA1391+AA1395+AA1399+AA1403</f>
        <v>0</v>
      </c>
      <c r="AB1386" s="21">
        <f t="shared" si="3604"/>
        <v>79635.200000000012</v>
      </c>
      <c r="AC1386" s="10">
        <f t="shared" ref="AC1386:AD1386" si="3632">AC1387+AC1391+AC1395+AC1399+AC1403</f>
        <v>0</v>
      </c>
      <c r="AD1386" s="10">
        <f t="shared" si="3632"/>
        <v>0</v>
      </c>
      <c r="AE1386" s="29">
        <f t="shared" si="3599"/>
        <v>79635.200000000012</v>
      </c>
      <c r="AF1386" s="10">
        <f t="shared" ref="AF1386" si="3633">AF1387+AF1391+AF1395+AF1399+AF1403</f>
        <v>0</v>
      </c>
      <c r="AG1386" s="29">
        <f t="shared" si="3600"/>
        <v>79635.200000000012</v>
      </c>
      <c r="AH1386" s="10">
        <f t="shared" ref="AH1386:AJ1386" si="3634">AH1387+AH1391+AH1395+AH1399+AH1403</f>
        <v>-19998.344000000001</v>
      </c>
      <c r="AI1386" s="10">
        <f t="shared" si="3634"/>
        <v>0</v>
      </c>
      <c r="AJ1386" s="10">
        <f t="shared" si="3634"/>
        <v>0</v>
      </c>
      <c r="AK1386" s="28">
        <f t="shared" si="3558"/>
        <v>59636.856000000014</v>
      </c>
      <c r="AL1386" s="28">
        <f t="shared" si="3559"/>
        <v>30281.699999999997</v>
      </c>
      <c r="AM1386" s="28">
        <f t="shared" si="3559"/>
        <v>30281.699999999997</v>
      </c>
      <c r="AN1386" s="10">
        <f t="shared" ref="AN1386" si="3635">AN1387+AN1391+AN1395+AN1399+AN1403</f>
        <v>0</v>
      </c>
      <c r="AO1386" s="28">
        <f t="shared" si="3560"/>
        <v>59636.856000000014</v>
      </c>
      <c r="AP1386" s="10">
        <f t="shared" ref="AP1386:AR1386" si="3636">AP1387+AP1391+AP1395+AP1399+AP1403</f>
        <v>-2544.1770000000001</v>
      </c>
      <c r="AQ1386" s="10">
        <f t="shared" si="3636"/>
        <v>0</v>
      </c>
      <c r="AR1386" s="10">
        <f t="shared" si="3636"/>
        <v>0</v>
      </c>
      <c r="AS1386" s="28">
        <f t="shared" si="3626"/>
        <v>57092.679000000011</v>
      </c>
      <c r="AT1386" s="28">
        <f t="shared" si="3557"/>
        <v>30281.699999999997</v>
      </c>
      <c r="AU1386" s="28">
        <f t="shared" si="3557"/>
        <v>30281.699999999997</v>
      </c>
      <c r="AV1386" s="10">
        <f t="shared" ref="AV1386:AX1386" si="3637">AV1387+AV1391+AV1395+AV1399+AV1403</f>
        <v>0</v>
      </c>
      <c r="AW1386" s="10">
        <f t="shared" si="3637"/>
        <v>0</v>
      </c>
      <c r="AX1386" s="10">
        <f t="shared" si="3637"/>
        <v>0</v>
      </c>
      <c r="AY1386" s="21">
        <f t="shared" si="3617"/>
        <v>57092.679000000011</v>
      </c>
      <c r="AZ1386" s="21">
        <f t="shared" si="3618"/>
        <v>30281.699999999997</v>
      </c>
      <c r="BA1386" s="21">
        <f t="shared" si="3619"/>
        <v>30281.699999999997</v>
      </c>
      <c r="BB1386" s="10">
        <f t="shared" ref="BB1386" si="3638">BB1387+BB1391+BB1395+BB1399+BB1403</f>
        <v>0</v>
      </c>
      <c r="BC1386" s="21">
        <f t="shared" si="3562"/>
        <v>57092.679000000011</v>
      </c>
      <c r="BD1386" s="10">
        <f t="shared" ref="BD1386:BE1386" si="3639">BD1387+BD1391+BD1395+BD1399+BD1403</f>
        <v>0</v>
      </c>
      <c r="BE1386" s="10">
        <f t="shared" si="3639"/>
        <v>0</v>
      </c>
      <c r="BF1386" s="21">
        <f t="shared" si="3622"/>
        <v>57092.679000000011</v>
      </c>
      <c r="BG1386" s="21">
        <f t="shared" si="3623"/>
        <v>30281.699999999997</v>
      </c>
      <c r="BH1386" s="10">
        <f t="shared" ref="BH1386:BI1386" si="3640">BH1387+BH1391+BH1395+BH1399+BH1403</f>
        <v>0</v>
      </c>
      <c r="BI1386" s="10">
        <f t="shared" si="3640"/>
        <v>0</v>
      </c>
      <c r="BJ1386" s="21">
        <f t="shared" si="3624"/>
        <v>57092.679000000011</v>
      </c>
      <c r="BK1386" s="21">
        <f t="shared" si="3625"/>
        <v>30281.699999999997</v>
      </c>
      <c r="BL1386" s="10">
        <f t="shared" ref="BL1386" si="3641">BL1387+BL1391+BL1395+BL1399+BL1403</f>
        <v>0</v>
      </c>
      <c r="BM1386" s="21">
        <f t="shared" si="3615"/>
        <v>57092.679000000011</v>
      </c>
      <c r="BN1386" s="10">
        <f t="shared" ref="BN1386" si="3642">BN1387+BN1391+BN1395+BN1399+BN1403</f>
        <v>0</v>
      </c>
      <c r="BO1386" s="28">
        <f t="shared" si="3616"/>
        <v>57092.679000000011</v>
      </c>
      <c r="BP1386" s="10">
        <f t="shared" ref="BP1386" si="3643">BP1387+BP1391+BP1395+BP1399+BP1403</f>
        <v>0</v>
      </c>
      <c r="BQ1386" s="28">
        <f t="shared" si="3612"/>
        <v>57092.679000000011</v>
      </c>
      <c r="BR1386" s="10">
        <f t="shared" ref="BR1386" si="3644">BR1387+BR1391+BR1395+BR1399+BR1403</f>
        <v>0</v>
      </c>
      <c r="BS1386" s="27">
        <f t="shared" si="3621"/>
        <v>57092.679000000011</v>
      </c>
      <c r="BT1386" s="10">
        <f t="shared" si="3631"/>
        <v>0</v>
      </c>
    </row>
    <row r="1387" spans="1:73" ht="31.2" x14ac:dyDescent="0.3">
      <c r="A1387" s="1" t="s">
        <v>192</v>
      </c>
      <c r="B1387" s="1"/>
      <c r="C1387" s="1"/>
      <c r="D1387" s="1"/>
      <c r="E1387" s="2" t="s">
        <v>613</v>
      </c>
      <c r="F1387" s="3">
        <f>F1388</f>
        <v>24058.2</v>
      </c>
      <c r="G1387" s="3">
        <f t="shared" ref="G1387:BT1389" si="3645">G1388</f>
        <v>21012.199999999997</v>
      </c>
      <c r="H1387" s="3">
        <f t="shared" si="3645"/>
        <v>20800.699999999997</v>
      </c>
      <c r="I1387" s="3">
        <f t="shared" si="3645"/>
        <v>0</v>
      </c>
      <c r="J1387" s="3">
        <f t="shared" si="3645"/>
        <v>0</v>
      </c>
      <c r="K1387" s="3">
        <f t="shared" si="3645"/>
        <v>0</v>
      </c>
      <c r="L1387" s="18">
        <f t="shared" si="3611"/>
        <v>24058.2</v>
      </c>
      <c r="M1387" s="18">
        <f t="shared" si="3611"/>
        <v>21012.199999999997</v>
      </c>
      <c r="N1387" s="18">
        <f t="shared" si="3611"/>
        <v>20800.699999999997</v>
      </c>
      <c r="O1387" s="9">
        <f t="shared" si="3645"/>
        <v>0</v>
      </c>
      <c r="P1387" s="9">
        <f t="shared" si="3645"/>
        <v>0</v>
      </c>
      <c r="Q1387" s="9">
        <f t="shared" si="3645"/>
        <v>0</v>
      </c>
      <c r="R1387" s="21">
        <f t="shared" si="3556"/>
        <v>24058.2</v>
      </c>
      <c r="S1387" s="21">
        <f t="shared" si="3556"/>
        <v>21012.199999999997</v>
      </c>
      <c r="T1387" s="21">
        <f t="shared" si="3556"/>
        <v>20800.699999999997</v>
      </c>
      <c r="U1387" s="9">
        <f t="shared" si="3645"/>
        <v>0</v>
      </c>
      <c r="V1387" s="9">
        <f t="shared" si="3645"/>
        <v>0</v>
      </c>
      <c r="W1387" s="9">
        <f t="shared" si="3645"/>
        <v>0</v>
      </c>
      <c r="X1387" s="21">
        <f t="shared" si="3606"/>
        <v>24058.2</v>
      </c>
      <c r="Y1387" s="21">
        <f t="shared" si="3606"/>
        <v>21012.199999999997</v>
      </c>
      <c r="Z1387" s="21">
        <f t="shared" si="3606"/>
        <v>20800.699999999997</v>
      </c>
      <c r="AA1387" s="9">
        <f t="shared" si="3645"/>
        <v>0</v>
      </c>
      <c r="AB1387" s="21">
        <f t="shared" si="3604"/>
        <v>24058.2</v>
      </c>
      <c r="AC1387" s="9">
        <f t="shared" si="3645"/>
        <v>0</v>
      </c>
      <c r="AD1387" s="9">
        <f t="shared" si="3645"/>
        <v>0</v>
      </c>
      <c r="AE1387" s="34">
        <f t="shared" si="3599"/>
        <v>24058.2</v>
      </c>
      <c r="AF1387" s="9">
        <f t="shared" si="3645"/>
        <v>0</v>
      </c>
      <c r="AG1387" s="34">
        <f t="shared" si="3600"/>
        <v>24058.2</v>
      </c>
      <c r="AH1387" s="9">
        <f t="shared" si="3645"/>
        <v>-934.74400000000003</v>
      </c>
      <c r="AI1387" s="9">
        <f t="shared" si="3645"/>
        <v>0</v>
      </c>
      <c r="AJ1387" s="9">
        <f t="shared" si="3645"/>
        <v>0</v>
      </c>
      <c r="AK1387" s="21">
        <f t="shared" si="3558"/>
        <v>23123.456000000002</v>
      </c>
      <c r="AL1387" s="21">
        <f t="shared" si="3559"/>
        <v>21012.199999999997</v>
      </c>
      <c r="AM1387" s="21">
        <f t="shared" si="3559"/>
        <v>20800.699999999997</v>
      </c>
      <c r="AN1387" s="9">
        <f t="shared" si="3645"/>
        <v>0</v>
      </c>
      <c r="AO1387" s="21">
        <f t="shared" si="3560"/>
        <v>23123.456000000002</v>
      </c>
      <c r="AP1387" s="9">
        <f t="shared" si="3645"/>
        <v>-44.177</v>
      </c>
      <c r="AQ1387" s="9">
        <f t="shared" si="3645"/>
        <v>0</v>
      </c>
      <c r="AR1387" s="9">
        <f t="shared" si="3645"/>
        <v>0</v>
      </c>
      <c r="AS1387" s="20">
        <f t="shared" si="3626"/>
        <v>23079.279000000002</v>
      </c>
      <c r="AT1387" s="20">
        <f t="shared" si="3557"/>
        <v>21012.199999999997</v>
      </c>
      <c r="AU1387" s="20">
        <f t="shared" si="3557"/>
        <v>20800.699999999997</v>
      </c>
      <c r="AV1387" s="9">
        <f t="shared" si="3645"/>
        <v>0</v>
      </c>
      <c r="AW1387" s="9">
        <f t="shared" si="3645"/>
        <v>0</v>
      </c>
      <c r="AX1387" s="9">
        <f t="shared" si="3645"/>
        <v>0</v>
      </c>
      <c r="AY1387" s="21">
        <f t="shared" si="3617"/>
        <v>23079.279000000002</v>
      </c>
      <c r="AZ1387" s="21">
        <f t="shared" si="3618"/>
        <v>21012.199999999997</v>
      </c>
      <c r="BA1387" s="21">
        <f t="shared" si="3619"/>
        <v>20800.699999999997</v>
      </c>
      <c r="BB1387" s="9">
        <f t="shared" si="3645"/>
        <v>0</v>
      </c>
      <c r="BC1387" s="21">
        <f t="shared" si="3562"/>
        <v>23079.279000000002</v>
      </c>
      <c r="BD1387" s="9">
        <f t="shared" si="3645"/>
        <v>0</v>
      </c>
      <c r="BE1387" s="9">
        <f t="shared" si="3645"/>
        <v>0</v>
      </c>
      <c r="BF1387" s="21">
        <f t="shared" si="3622"/>
        <v>23079.279000000002</v>
      </c>
      <c r="BG1387" s="21">
        <f t="shared" si="3623"/>
        <v>21012.199999999997</v>
      </c>
      <c r="BH1387" s="9">
        <f t="shared" si="3645"/>
        <v>0</v>
      </c>
      <c r="BI1387" s="9">
        <f t="shared" si="3645"/>
        <v>0</v>
      </c>
      <c r="BJ1387" s="21">
        <f t="shared" si="3624"/>
        <v>23079.279000000002</v>
      </c>
      <c r="BK1387" s="21">
        <f t="shared" si="3625"/>
        <v>21012.199999999997</v>
      </c>
      <c r="BL1387" s="9">
        <f t="shared" si="3645"/>
        <v>0</v>
      </c>
      <c r="BM1387" s="21">
        <f t="shared" si="3615"/>
        <v>23079.279000000002</v>
      </c>
      <c r="BN1387" s="9">
        <f t="shared" si="3645"/>
        <v>0</v>
      </c>
      <c r="BO1387" s="21">
        <f t="shared" si="3616"/>
        <v>23079.279000000002</v>
      </c>
      <c r="BP1387" s="9">
        <f t="shared" si="3645"/>
        <v>0</v>
      </c>
      <c r="BQ1387" s="21">
        <f t="shared" si="3612"/>
        <v>23079.279000000002</v>
      </c>
      <c r="BR1387" s="9">
        <f t="shared" si="3645"/>
        <v>0</v>
      </c>
      <c r="BS1387" s="33">
        <f t="shared" si="3621"/>
        <v>23079.279000000002</v>
      </c>
      <c r="BT1387" s="9">
        <f t="shared" si="3645"/>
        <v>0</v>
      </c>
    </row>
    <row r="1388" spans="1:73" ht="31.2" x14ac:dyDescent="0.3">
      <c r="A1388" s="1" t="s">
        <v>192</v>
      </c>
      <c r="B1388" s="1" t="s">
        <v>6</v>
      </c>
      <c r="C1388" s="1"/>
      <c r="D1388" s="1"/>
      <c r="E1388" s="2" t="s">
        <v>730</v>
      </c>
      <c r="F1388" s="3">
        <f>F1389</f>
        <v>24058.2</v>
      </c>
      <c r="G1388" s="3">
        <f t="shared" si="3645"/>
        <v>21012.199999999997</v>
      </c>
      <c r="H1388" s="3">
        <f t="shared" si="3645"/>
        <v>20800.699999999997</v>
      </c>
      <c r="I1388" s="3">
        <f t="shared" si="3645"/>
        <v>0</v>
      </c>
      <c r="J1388" s="3">
        <f t="shared" si="3645"/>
        <v>0</v>
      </c>
      <c r="K1388" s="3">
        <f t="shared" si="3645"/>
        <v>0</v>
      </c>
      <c r="L1388" s="18">
        <f t="shared" si="3611"/>
        <v>24058.2</v>
      </c>
      <c r="M1388" s="18">
        <f t="shared" si="3611"/>
        <v>21012.199999999997</v>
      </c>
      <c r="N1388" s="18">
        <f t="shared" si="3611"/>
        <v>20800.699999999997</v>
      </c>
      <c r="O1388" s="9">
        <f t="shared" si="3645"/>
        <v>0</v>
      </c>
      <c r="P1388" s="9">
        <f t="shared" si="3645"/>
        <v>0</v>
      </c>
      <c r="Q1388" s="9">
        <f t="shared" si="3645"/>
        <v>0</v>
      </c>
      <c r="R1388" s="21">
        <f t="shared" si="3556"/>
        <v>24058.2</v>
      </c>
      <c r="S1388" s="21">
        <f t="shared" si="3556"/>
        <v>21012.199999999997</v>
      </c>
      <c r="T1388" s="21">
        <f t="shared" si="3556"/>
        <v>20800.699999999997</v>
      </c>
      <c r="U1388" s="9">
        <f t="shared" si="3645"/>
        <v>0</v>
      </c>
      <c r="V1388" s="9">
        <f t="shared" si="3645"/>
        <v>0</v>
      </c>
      <c r="W1388" s="9">
        <f t="shared" si="3645"/>
        <v>0</v>
      </c>
      <c r="X1388" s="21">
        <f t="shared" si="3606"/>
        <v>24058.2</v>
      </c>
      <c r="Y1388" s="21">
        <f t="shared" si="3606"/>
        <v>21012.199999999997</v>
      </c>
      <c r="Z1388" s="21">
        <f t="shared" si="3606"/>
        <v>20800.699999999997</v>
      </c>
      <c r="AA1388" s="9">
        <f t="shared" si="3645"/>
        <v>0</v>
      </c>
      <c r="AB1388" s="21">
        <f t="shared" si="3604"/>
        <v>24058.2</v>
      </c>
      <c r="AC1388" s="9">
        <f t="shared" si="3645"/>
        <v>0</v>
      </c>
      <c r="AD1388" s="9">
        <f t="shared" si="3645"/>
        <v>0</v>
      </c>
      <c r="AE1388" s="34">
        <f t="shared" si="3599"/>
        <v>24058.2</v>
      </c>
      <c r="AF1388" s="9">
        <f t="shared" si="3645"/>
        <v>0</v>
      </c>
      <c r="AG1388" s="34">
        <f t="shared" si="3600"/>
        <v>24058.2</v>
      </c>
      <c r="AH1388" s="9">
        <f t="shared" si="3645"/>
        <v>-934.74400000000003</v>
      </c>
      <c r="AI1388" s="9">
        <f t="shared" si="3645"/>
        <v>0</v>
      </c>
      <c r="AJ1388" s="9">
        <f t="shared" si="3645"/>
        <v>0</v>
      </c>
      <c r="AK1388" s="21">
        <f t="shared" si="3558"/>
        <v>23123.456000000002</v>
      </c>
      <c r="AL1388" s="21">
        <f t="shared" si="3559"/>
        <v>21012.199999999997</v>
      </c>
      <c r="AM1388" s="21">
        <f t="shared" si="3559"/>
        <v>20800.699999999997</v>
      </c>
      <c r="AN1388" s="9">
        <f t="shared" si="3645"/>
        <v>0</v>
      </c>
      <c r="AO1388" s="21">
        <f t="shared" si="3560"/>
        <v>23123.456000000002</v>
      </c>
      <c r="AP1388" s="9">
        <f t="shared" si="3645"/>
        <v>-44.177</v>
      </c>
      <c r="AQ1388" s="9">
        <f t="shared" si="3645"/>
        <v>0</v>
      </c>
      <c r="AR1388" s="9">
        <f t="shared" si="3645"/>
        <v>0</v>
      </c>
      <c r="AS1388" s="21">
        <f t="shared" si="3626"/>
        <v>23079.279000000002</v>
      </c>
      <c r="AT1388" s="21">
        <f t="shared" si="3557"/>
        <v>21012.199999999997</v>
      </c>
      <c r="AU1388" s="21">
        <f t="shared" si="3557"/>
        <v>20800.699999999997</v>
      </c>
      <c r="AV1388" s="9">
        <f t="shared" si="3645"/>
        <v>0</v>
      </c>
      <c r="AW1388" s="9">
        <f t="shared" si="3645"/>
        <v>0</v>
      </c>
      <c r="AX1388" s="9">
        <f t="shared" si="3645"/>
        <v>0</v>
      </c>
      <c r="AY1388" s="21">
        <f t="shared" si="3617"/>
        <v>23079.279000000002</v>
      </c>
      <c r="AZ1388" s="21">
        <f t="shared" si="3618"/>
        <v>21012.199999999997</v>
      </c>
      <c r="BA1388" s="21">
        <f t="shared" si="3619"/>
        <v>20800.699999999997</v>
      </c>
      <c r="BB1388" s="9">
        <f t="shared" si="3645"/>
        <v>0</v>
      </c>
      <c r="BC1388" s="21">
        <f t="shared" si="3562"/>
        <v>23079.279000000002</v>
      </c>
      <c r="BD1388" s="9">
        <f t="shared" si="3645"/>
        <v>0</v>
      </c>
      <c r="BE1388" s="9">
        <f t="shared" si="3645"/>
        <v>0</v>
      </c>
      <c r="BF1388" s="21">
        <f t="shared" si="3622"/>
        <v>23079.279000000002</v>
      </c>
      <c r="BG1388" s="21">
        <f t="shared" si="3623"/>
        <v>21012.199999999997</v>
      </c>
      <c r="BH1388" s="9">
        <f t="shared" si="3645"/>
        <v>0</v>
      </c>
      <c r="BI1388" s="9">
        <f t="shared" si="3645"/>
        <v>0</v>
      </c>
      <c r="BJ1388" s="21">
        <f t="shared" si="3624"/>
        <v>23079.279000000002</v>
      </c>
      <c r="BK1388" s="21">
        <f t="shared" si="3625"/>
        <v>21012.199999999997</v>
      </c>
      <c r="BL1388" s="9">
        <f t="shared" si="3645"/>
        <v>0</v>
      </c>
      <c r="BM1388" s="21">
        <f t="shared" si="3615"/>
        <v>23079.279000000002</v>
      </c>
      <c r="BN1388" s="9">
        <f t="shared" si="3645"/>
        <v>0</v>
      </c>
      <c r="BO1388" s="21">
        <f t="shared" si="3616"/>
        <v>23079.279000000002</v>
      </c>
      <c r="BP1388" s="9">
        <f t="shared" si="3645"/>
        <v>0</v>
      </c>
      <c r="BQ1388" s="21">
        <f t="shared" si="3612"/>
        <v>23079.279000000002</v>
      </c>
      <c r="BR1388" s="9">
        <f t="shared" si="3645"/>
        <v>0</v>
      </c>
      <c r="BS1388" s="33">
        <f t="shared" si="3621"/>
        <v>23079.279000000002</v>
      </c>
      <c r="BT1388" s="9">
        <f t="shared" si="3645"/>
        <v>0</v>
      </c>
    </row>
    <row r="1389" spans="1:73" ht="46.8" x14ac:dyDescent="0.3">
      <c r="A1389" s="1" t="s">
        <v>192</v>
      </c>
      <c r="B1389" s="1" t="s">
        <v>167</v>
      </c>
      <c r="C1389" s="1"/>
      <c r="D1389" s="1"/>
      <c r="E1389" s="2" t="s">
        <v>731</v>
      </c>
      <c r="F1389" s="3">
        <f>F1390</f>
        <v>24058.2</v>
      </c>
      <c r="G1389" s="3">
        <f t="shared" si="3645"/>
        <v>21012.199999999997</v>
      </c>
      <c r="H1389" s="3">
        <f t="shared" si="3645"/>
        <v>20800.699999999997</v>
      </c>
      <c r="I1389" s="3">
        <f t="shared" si="3645"/>
        <v>0</v>
      </c>
      <c r="J1389" s="3">
        <f t="shared" si="3645"/>
        <v>0</v>
      </c>
      <c r="K1389" s="3">
        <f t="shared" si="3645"/>
        <v>0</v>
      </c>
      <c r="L1389" s="18">
        <f t="shared" si="3611"/>
        <v>24058.2</v>
      </c>
      <c r="M1389" s="18">
        <f t="shared" si="3611"/>
        <v>21012.199999999997</v>
      </c>
      <c r="N1389" s="18">
        <f t="shared" si="3611"/>
        <v>20800.699999999997</v>
      </c>
      <c r="O1389" s="9">
        <f t="shared" si="3645"/>
        <v>0</v>
      </c>
      <c r="P1389" s="9">
        <f t="shared" si="3645"/>
        <v>0</v>
      </c>
      <c r="Q1389" s="9">
        <f t="shared" si="3645"/>
        <v>0</v>
      </c>
      <c r="R1389" s="21">
        <f t="shared" si="3556"/>
        <v>24058.2</v>
      </c>
      <c r="S1389" s="21">
        <f t="shared" si="3556"/>
        <v>21012.199999999997</v>
      </c>
      <c r="T1389" s="21">
        <f t="shared" si="3556"/>
        <v>20800.699999999997</v>
      </c>
      <c r="U1389" s="9">
        <f t="shared" si="3645"/>
        <v>0</v>
      </c>
      <c r="V1389" s="9">
        <f t="shared" si="3645"/>
        <v>0</v>
      </c>
      <c r="W1389" s="9">
        <f t="shared" si="3645"/>
        <v>0</v>
      </c>
      <c r="X1389" s="21">
        <f t="shared" si="3606"/>
        <v>24058.2</v>
      </c>
      <c r="Y1389" s="21">
        <f t="shared" si="3606"/>
        <v>21012.199999999997</v>
      </c>
      <c r="Z1389" s="21">
        <f t="shared" si="3606"/>
        <v>20800.699999999997</v>
      </c>
      <c r="AA1389" s="9">
        <f t="shared" si="3645"/>
        <v>0</v>
      </c>
      <c r="AB1389" s="21">
        <f t="shared" si="3604"/>
        <v>24058.2</v>
      </c>
      <c r="AC1389" s="9">
        <f t="shared" si="3645"/>
        <v>0</v>
      </c>
      <c r="AD1389" s="9">
        <f t="shared" si="3645"/>
        <v>0</v>
      </c>
      <c r="AE1389" s="34">
        <f t="shared" si="3599"/>
        <v>24058.2</v>
      </c>
      <c r="AF1389" s="9">
        <f t="shared" si="3645"/>
        <v>0</v>
      </c>
      <c r="AG1389" s="34">
        <f t="shared" si="3600"/>
        <v>24058.2</v>
      </c>
      <c r="AH1389" s="9">
        <f t="shared" si="3645"/>
        <v>-934.74400000000003</v>
      </c>
      <c r="AI1389" s="9">
        <f t="shared" si="3645"/>
        <v>0</v>
      </c>
      <c r="AJ1389" s="9">
        <f t="shared" si="3645"/>
        <v>0</v>
      </c>
      <c r="AK1389" s="21">
        <f t="shared" si="3558"/>
        <v>23123.456000000002</v>
      </c>
      <c r="AL1389" s="21">
        <f t="shared" si="3559"/>
        <v>21012.199999999997</v>
      </c>
      <c r="AM1389" s="21">
        <f t="shared" si="3559"/>
        <v>20800.699999999997</v>
      </c>
      <c r="AN1389" s="9">
        <f t="shared" si="3645"/>
        <v>0</v>
      </c>
      <c r="AO1389" s="21">
        <f t="shared" si="3560"/>
        <v>23123.456000000002</v>
      </c>
      <c r="AP1389" s="9">
        <f t="shared" si="3645"/>
        <v>-44.177</v>
      </c>
      <c r="AQ1389" s="9">
        <f t="shared" si="3645"/>
        <v>0</v>
      </c>
      <c r="AR1389" s="9">
        <f t="shared" si="3645"/>
        <v>0</v>
      </c>
      <c r="AS1389" s="21">
        <f t="shared" si="3626"/>
        <v>23079.279000000002</v>
      </c>
      <c r="AT1389" s="21">
        <f t="shared" si="3557"/>
        <v>21012.199999999997</v>
      </c>
      <c r="AU1389" s="21">
        <f t="shared" si="3557"/>
        <v>20800.699999999997</v>
      </c>
      <c r="AV1389" s="9">
        <f t="shared" si="3645"/>
        <v>0</v>
      </c>
      <c r="AW1389" s="9">
        <f t="shared" si="3645"/>
        <v>0</v>
      </c>
      <c r="AX1389" s="9">
        <f t="shared" si="3645"/>
        <v>0</v>
      </c>
      <c r="AY1389" s="21">
        <f t="shared" si="3617"/>
        <v>23079.279000000002</v>
      </c>
      <c r="AZ1389" s="21">
        <f t="shared" si="3618"/>
        <v>21012.199999999997</v>
      </c>
      <c r="BA1389" s="21">
        <f t="shared" si="3619"/>
        <v>20800.699999999997</v>
      </c>
      <c r="BB1389" s="9">
        <f t="shared" si="3645"/>
        <v>0</v>
      </c>
      <c r="BC1389" s="21">
        <f t="shared" si="3562"/>
        <v>23079.279000000002</v>
      </c>
      <c r="BD1389" s="9">
        <f t="shared" si="3645"/>
        <v>0</v>
      </c>
      <c r="BE1389" s="9">
        <f t="shared" si="3645"/>
        <v>0</v>
      </c>
      <c r="BF1389" s="21">
        <f t="shared" si="3622"/>
        <v>23079.279000000002</v>
      </c>
      <c r="BG1389" s="21">
        <f t="shared" si="3623"/>
        <v>21012.199999999997</v>
      </c>
      <c r="BH1389" s="9">
        <f t="shared" si="3645"/>
        <v>0</v>
      </c>
      <c r="BI1389" s="9">
        <f t="shared" si="3645"/>
        <v>0</v>
      </c>
      <c r="BJ1389" s="21">
        <f t="shared" si="3624"/>
        <v>23079.279000000002</v>
      </c>
      <c r="BK1389" s="21">
        <f t="shared" si="3625"/>
        <v>21012.199999999997</v>
      </c>
      <c r="BL1389" s="9">
        <f t="shared" si="3645"/>
        <v>0</v>
      </c>
      <c r="BM1389" s="21">
        <f t="shared" si="3615"/>
        <v>23079.279000000002</v>
      </c>
      <c r="BN1389" s="9">
        <f t="shared" si="3645"/>
        <v>0</v>
      </c>
      <c r="BO1389" s="21">
        <f t="shared" si="3616"/>
        <v>23079.279000000002</v>
      </c>
      <c r="BP1389" s="9">
        <f t="shared" si="3645"/>
        <v>0</v>
      </c>
      <c r="BQ1389" s="21">
        <f t="shared" si="3612"/>
        <v>23079.279000000002</v>
      </c>
      <c r="BR1389" s="9">
        <f t="shared" si="3645"/>
        <v>0</v>
      </c>
      <c r="BS1389" s="33">
        <f t="shared" si="3621"/>
        <v>23079.279000000002</v>
      </c>
      <c r="BT1389" s="9">
        <f t="shared" si="3645"/>
        <v>0</v>
      </c>
    </row>
    <row r="1390" spans="1:73" x14ac:dyDescent="0.3">
      <c r="A1390" s="1" t="s">
        <v>192</v>
      </c>
      <c r="B1390" s="1">
        <v>240</v>
      </c>
      <c r="C1390" s="1" t="s">
        <v>58</v>
      </c>
      <c r="D1390" s="1" t="s">
        <v>57</v>
      </c>
      <c r="E1390" s="2" t="s">
        <v>763</v>
      </c>
      <c r="F1390" s="3">
        <v>24058.2</v>
      </c>
      <c r="G1390" s="3">
        <v>21012.199999999997</v>
      </c>
      <c r="H1390" s="3">
        <v>20800.699999999997</v>
      </c>
      <c r="I1390" s="3"/>
      <c r="J1390" s="3"/>
      <c r="K1390" s="3"/>
      <c r="L1390" s="18">
        <f t="shared" si="3611"/>
        <v>24058.2</v>
      </c>
      <c r="M1390" s="18">
        <f t="shared" si="3611"/>
        <v>21012.199999999997</v>
      </c>
      <c r="N1390" s="18">
        <f t="shared" si="3611"/>
        <v>20800.699999999997</v>
      </c>
      <c r="O1390" s="9"/>
      <c r="P1390" s="9"/>
      <c r="Q1390" s="9"/>
      <c r="R1390" s="21">
        <f t="shared" si="3556"/>
        <v>24058.2</v>
      </c>
      <c r="S1390" s="21">
        <f t="shared" si="3556"/>
        <v>21012.199999999997</v>
      </c>
      <c r="T1390" s="21">
        <f t="shared" si="3556"/>
        <v>20800.699999999997</v>
      </c>
      <c r="U1390" s="9"/>
      <c r="V1390" s="9"/>
      <c r="W1390" s="9"/>
      <c r="X1390" s="21">
        <f t="shared" si="3606"/>
        <v>24058.2</v>
      </c>
      <c r="Y1390" s="21">
        <f t="shared" si="3606"/>
        <v>21012.199999999997</v>
      </c>
      <c r="Z1390" s="21">
        <f t="shared" si="3606"/>
        <v>20800.699999999997</v>
      </c>
      <c r="AA1390" s="9"/>
      <c r="AB1390" s="21">
        <f t="shared" si="3604"/>
        <v>24058.2</v>
      </c>
      <c r="AC1390" s="9"/>
      <c r="AD1390" s="9"/>
      <c r="AE1390" s="34">
        <f t="shared" si="3599"/>
        <v>24058.2</v>
      </c>
      <c r="AF1390" s="9"/>
      <c r="AG1390" s="34">
        <f t="shared" si="3600"/>
        <v>24058.2</v>
      </c>
      <c r="AH1390" s="9">
        <v>-934.74400000000003</v>
      </c>
      <c r="AI1390" s="9"/>
      <c r="AJ1390" s="9"/>
      <c r="AK1390" s="21">
        <f t="shared" si="3558"/>
        <v>23123.456000000002</v>
      </c>
      <c r="AL1390" s="21">
        <f t="shared" si="3559"/>
        <v>21012.199999999997</v>
      </c>
      <c r="AM1390" s="21">
        <f t="shared" si="3559"/>
        <v>20800.699999999997</v>
      </c>
      <c r="AN1390" s="9"/>
      <c r="AO1390" s="21">
        <f t="shared" si="3560"/>
        <v>23123.456000000002</v>
      </c>
      <c r="AP1390" s="9">
        <v>-44.177</v>
      </c>
      <c r="AQ1390" s="9"/>
      <c r="AR1390" s="9"/>
      <c r="AS1390" s="21">
        <f t="shared" si="3626"/>
        <v>23079.279000000002</v>
      </c>
      <c r="AT1390" s="21">
        <f t="shared" si="3557"/>
        <v>21012.199999999997</v>
      </c>
      <c r="AU1390" s="21">
        <f t="shared" si="3557"/>
        <v>20800.699999999997</v>
      </c>
      <c r="AV1390" s="9"/>
      <c r="AW1390" s="9"/>
      <c r="AX1390" s="9"/>
      <c r="AY1390" s="21">
        <f t="shared" si="3617"/>
        <v>23079.279000000002</v>
      </c>
      <c r="AZ1390" s="21">
        <f t="shared" si="3618"/>
        <v>21012.199999999997</v>
      </c>
      <c r="BA1390" s="21">
        <f t="shared" si="3619"/>
        <v>20800.699999999997</v>
      </c>
      <c r="BB1390" s="9"/>
      <c r="BC1390" s="21">
        <f t="shared" si="3562"/>
        <v>23079.279000000002</v>
      </c>
      <c r="BD1390" s="9"/>
      <c r="BE1390" s="9"/>
      <c r="BF1390" s="21">
        <f t="shared" si="3622"/>
        <v>23079.279000000002</v>
      </c>
      <c r="BG1390" s="21">
        <f t="shared" si="3623"/>
        <v>21012.199999999997</v>
      </c>
      <c r="BH1390" s="9"/>
      <c r="BI1390" s="9"/>
      <c r="BJ1390" s="21">
        <f t="shared" si="3624"/>
        <v>23079.279000000002</v>
      </c>
      <c r="BK1390" s="21">
        <f t="shared" si="3625"/>
        <v>21012.199999999997</v>
      </c>
      <c r="BL1390" s="9"/>
      <c r="BM1390" s="21">
        <f t="shared" si="3615"/>
        <v>23079.279000000002</v>
      </c>
      <c r="BN1390" s="9"/>
      <c r="BO1390" s="21">
        <f t="shared" si="3616"/>
        <v>23079.279000000002</v>
      </c>
      <c r="BP1390" s="9"/>
      <c r="BQ1390" s="21">
        <f t="shared" si="3612"/>
        <v>23079.279000000002</v>
      </c>
      <c r="BR1390" s="9"/>
      <c r="BS1390" s="33">
        <f t="shared" si="3621"/>
        <v>23079.279000000002</v>
      </c>
      <c r="BT1390" s="9"/>
    </row>
    <row r="1391" spans="1:73" ht="31.2" x14ac:dyDescent="0.3">
      <c r="A1391" s="1" t="s">
        <v>219</v>
      </c>
      <c r="B1391" s="1"/>
      <c r="C1391" s="1"/>
      <c r="D1391" s="1"/>
      <c r="E1391" s="2" t="s">
        <v>614</v>
      </c>
      <c r="F1391" s="3">
        <f>F1392</f>
        <v>18300.2</v>
      </c>
      <c r="G1391" s="3">
        <f t="shared" ref="G1391:BT1393" si="3646">G1392</f>
        <v>0</v>
      </c>
      <c r="H1391" s="3">
        <f t="shared" si="3646"/>
        <v>0</v>
      </c>
      <c r="I1391" s="3">
        <f t="shared" si="3646"/>
        <v>0</v>
      </c>
      <c r="J1391" s="3">
        <f t="shared" si="3646"/>
        <v>0</v>
      </c>
      <c r="K1391" s="3">
        <f t="shared" si="3646"/>
        <v>0</v>
      </c>
      <c r="L1391" s="18">
        <f t="shared" si="3611"/>
        <v>18300.2</v>
      </c>
      <c r="M1391" s="18">
        <f t="shared" si="3611"/>
        <v>0</v>
      </c>
      <c r="N1391" s="18">
        <f t="shared" si="3611"/>
        <v>0</v>
      </c>
      <c r="O1391" s="9">
        <f t="shared" si="3646"/>
        <v>0</v>
      </c>
      <c r="P1391" s="9">
        <f t="shared" si="3646"/>
        <v>0</v>
      </c>
      <c r="Q1391" s="9">
        <f t="shared" si="3646"/>
        <v>0</v>
      </c>
      <c r="R1391" s="21">
        <f t="shared" si="3556"/>
        <v>18300.2</v>
      </c>
      <c r="S1391" s="21">
        <f t="shared" si="3556"/>
        <v>0</v>
      </c>
      <c r="T1391" s="21">
        <f t="shared" si="3556"/>
        <v>0</v>
      </c>
      <c r="U1391" s="9">
        <f t="shared" si="3646"/>
        <v>30000</v>
      </c>
      <c r="V1391" s="9">
        <f t="shared" si="3646"/>
        <v>0</v>
      </c>
      <c r="W1391" s="9">
        <f t="shared" si="3646"/>
        <v>0</v>
      </c>
      <c r="X1391" s="21">
        <f t="shared" si="3606"/>
        <v>48300.2</v>
      </c>
      <c r="Y1391" s="21">
        <f t="shared" si="3606"/>
        <v>0</v>
      </c>
      <c r="Z1391" s="21">
        <f t="shared" si="3606"/>
        <v>0</v>
      </c>
      <c r="AA1391" s="9">
        <f t="shared" si="3646"/>
        <v>0</v>
      </c>
      <c r="AB1391" s="21">
        <f t="shared" si="3604"/>
        <v>48300.2</v>
      </c>
      <c r="AC1391" s="9">
        <f t="shared" si="3646"/>
        <v>0</v>
      </c>
      <c r="AD1391" s="9">
        <f t="shared" si="3646"/>
        <v>0</v>
      </c>
      <c r="AE1391" s="34">
        <f t="shared" si="3599"/>
        <v>48300.2</v>
      </c>
      <c r="AF1391" s="9">
        <f t="shared" si="3646"/>
        <v>0</v>
      </c>
      <c r="AG1391" s="34">
        <f t="shared" si="3600"/>
        <v>48300.2</v>
      </c>
      <c r="AH1391" s="9">
        <f t="shared" si="3646"/>
        <v>-18300.2</v>
      </c>
      <c r="AI1391" s="9">
        <f t="shared" si="3646"/>
        <v>0</v>
      </c>
      <c r="AJ1391" s="9">
        <f t="shared" si="3646"/>
        <v>0</v>
      </c>
      <c r="AK1391" s="21">
        <f t="shared" si="3558"/>
        <v>29999.999999999996</v>
      </c>
      <c r="AL1391" s="21">
        <f t="shared" si="3559"/>
        <v>0</v>
      </c>
      <c r="AM1391" s="21">
        <f t="shared" si="3559"/>
        <v>0</v>
      </c>
      <c r="AN1391" s="9">
        <f t="shared" si="3646"/>
        <v>0</v>
      </c>
      <c r="AO1391" s="21">
        <f t="shared" si="3560"/>
        <v>29999.999999999996</v>
      </c>
      <c r="AP1391" s="9">
        <f t="shared" si="3646"/>
        <v>-750</v>
      </c>
      <c r="AQ1391" s="9">
        <f t="shared" si="3646"/>
        <v>0</v>
      </c>
      <c r="AR1391" s="9">
        <f t="shared" si="3646"/>
        <v>0</v>
      </c>
      <c r="AS1391" s="20">
        <f t="shared" si="3626"/>
        <v>29249.999999999996</v>
      </c>
      <c r="AT1391" s="20">
        <f t="shared" si="3557"/>
        <v>0</v>
      </c>
      <c r="AU1391" s="20">
        <f t="shared" si="3557"/>
        <v>0</v>
      </c>
      <c r="AV1391" s="9">
        <f t="shared" si="3646"/>
        <v>0</v>
      </c>
      <c r="AW1391" s="9">
        <f t="shared" si="3646"/>
        <v>0</v>
      </c>
      <c r="AX1391" s="9">
        <f t="shared" si="3646"/>
        <v>0</v>
      </c>
      <c r="AY1391" s="21">
        <f t="shared" si="3617"/>
        <v>29249.999999999996</v>
      </c>
      <c r="AZ1391" s="21">
        <f t="shared" si="3618"/>
        <v>0</v>
      </c>
      <c r="BA1391" s="21">
        <f t="shared" si="3619"/>
        <v>0</v>
      </c>
      <c r="BB1391" s="9">
        <f t="shared" si="3646"/>
        <v>0</v>
      </c>
      <c r="BC1391" s="21">
        <f t="shared" si="3562"/>
        <v>29249.999999999996</v>
      </c>
      <c r="BD1391" s="9">
        <f t="shared" si="3646"/>
        <v>0</v>
      </c>
      <c r="BE1391" s="9">
        <f t="shared" si="3646"/>
        <v>0</v>
      </c>
      <c r="BF1391" s="21">
        <f t="shared" si="3622"/>
        <v>29249.999999999996</v>
      </c>
      <c r="BG1391" s="21">
        <f t="shared" si="3623"/>
        <v>0</v>
      </c>
      <c r="BH1391" s="9">
        <f t="shared" si="3646"/>
        <v>0</v>
      </c>
      <c r="BI1391" s="9">
        <f t="shared" si="3646"/>
        <v>0</v>
      </c>
      <c r="BJ1391" s="21">
        <f t="shared" si="3624"/>
        <v>29249.999999999996</v>
      </c>
      <c r="BK1391" s="21">
        <f t="shared" si="3625"/>
        <v>0</v>
      </c>
      <c r="BL1391" s="9">
        <f t="shared" si="3646"/>
        <v>0</v>
      </c>
      <c r="BM1391" s="21">
        <f t="shared" si="3615"/>
        <v>29249.999999999996</v>
      </c>
      <c r="BN1391" s="9">
        <f t="shared" si="3646"/>
        <v>0</v>
      </c>
      <c r="BO1391" s="21">
        <f t="shared" si="3616"/>
        <v>29249.999999999996</v>
      </c>
      <c r="BP1391" s="9">
        <f t="shared" si="3646"/>
        <v>0</v>
      </c>
      <c r="BQ1391" s="21">
        <f t="shared" si="3612"/>
        <v>29249.999999999996</v>
      </c>
      <c r="BR1391" s="9">
        <f t="shared" si="3646"/>
        <v>0</v>
      </c>
      <c r="BS1391" s="33">
        <f t="shared" si="3621"/>
        <v>29249.999999999996</v>
      </c>
      <c r="BT1391" s="9">
        <f t="shared" si="3646"/>
        <v>0</v>
      </c>
    </row>
    <row r="1392" spans="1:73" ht="31.2" x14ac:dyDescent="0.3">
      <c r="A1392" s="1" t="s">
        <v>219</v>
      </c>
      <c r="B1392" s="1" t="s">
        <v>6</v>
      </c>
      <c r="C1392" s="1"/>
      <c r="D1392" s="1"/>
      <c r="E1392" s="2" t="s">
        <v>730</v>
      </c>
      <c r="F1392" s="3">
        <f>F1393</f>
        <v>18300.2</v>
      </c>
      <c r="G1392" s="3">
        <f t="shared" si="3646"/>
        <v>0</v>
      </c>
      <c r="H1392" s="3">
        <f t="shared" si="3646"/>
        <v>0</v>
      </c>
      <c r="I1392" s="3">
        <f t="shared" si="3646"/>
        <v>0</v>
      </c>
      <c r="J1392" s="3">
        <f t="shared" si="3646"/>
        <v>0</v>
      </c>
      <c r="K1392" s="3">
        <f t="shared" si="3646"/>
        <v>0</v>
      </c>
      <c r="L1392" s="18">
        <f t="shared" si="3611"/>
        <v>18300.2</v>
      </c>
      <c r="M1392" s="18">
        <f t="shared" si="3611"/>
        <v>0</v>
      </c>
      <c r="N1392" s="18">
        <f t="shared" si="3611"/>
        <v>0</v>
      </c>
      <c r="O1392" s="9">
        <f t="shared" si="3646"/>
        <v>0</v>
      </c>
      <c r="P1392" s="9">
        <f t="shared" si="3646"/>
        <v>0</v>
      </c>
      <c r="Q1392" s="9">
        <f t="shared" si="3646"/>
        <v>0</v>
      </c>
      <c r="R1392" s="21">
        <f t="shared" si="3556"/>
        <v>18300.2</v>
      </c>
      <c r="S1392" s="21">
        <f t="shared" si="3556"/>
        <v>0</v>
      </c>
      <c r="T1392" s="21">
        <f t="shared" si="3556"/>
        <v>0</v>
      </c>
      <c r="U1392" s="9">
        <f t="shared" si="3646"/>
        <v>30000</v>
      </c>
      <c r="V1392" s="9">
        <f t="shared" si="3646"/>
        <v>0</v>
      </c>
      <c r="W1392" s="9">
        <f t="shared" si="3646"/>
        <v>0</v>
      </c>
      <c r="X1392" s="21">
        <f t="shared" si="3606"/>
        <v>48300.2</v>
      </c>
      <c r="Y1392" s="21">
        <f t="shared" si="3606"/>
        <v>0</v>
      </c>
      <c r="Z1392" s="21">
        <f t="shared" si="3606"/>
        <v>0</v>
      </c>
      <c r="AA1392" s="9">
        <f t="shared" si="3646"/>
        <v>0</v>
      </c>
      <c r="AB1392" s="21">
        <f t="shared" si="3604"/>
        <v>48300.2</v>
      </c>
      <c r="AC1392" s="9">
        <f t="shared" si="3646"/>
        <v>0</v>
      </c>
      <c r="AD1392" s="9">
        <f t="shared" si="3646"/>
        <v>0</v>
      </c>
      <c r="AE1392" s="34">
        <f t="shared" si="3599"/>
        <v>48300.2</v>
      </c>
      <c r="AF1392" s="9">
        <f t="shared" si="3646"/>
        <v>0</v>
      </c>
      <c r="AG1392" s="34">
        <f t="shared" si="3600"/>
        <v>48300.2</v>
      </c>
      <c r="AH1392" s="9">
        <f t="shared" si="3646"/>
        <v>-18300.2</v>
      </c>
      <c r="AI1392" s="9">
        <f t="shared" si="3646"/>
        <v>0</v>
      </c>
      <c r="AJ1392" s="9">
        <f t="shared" si="3646"/>
        <v>0</v>
      </c>
      <c r="AK1392" s="21">
        <f t="shared" si="3558"/>
        <v>29999.999999999996</v>
      </c>
      <c r="AL1392" s="21">
        <f t="shared" si="3559"/>
        <v>0</v>
      </c>
      <c r="AM1392" s="21">
        <f t="shared" si="3559"/>
        <v>0</v>
      </c>
      <c r="AN1392" s="9">
        <f t="shared" si="3646"/>
        <v>0</v>
      </c>
      <c r="AO1392" s="21">
        <f t="shared" si="3560"/>
        <v>29999.999999999996</v>
      </c>
      <c r="AP1392" s="9">
        <f t="shared" si="3646"/>
        <v>-750</v>
      </c>
      <c r="AQ1392" s="9">
        <f t="shared" si="3646"/>
        <v>0</v>
      </c>
      <c r="AR1392" s="9">
        <f t="shared" si="3646"/>
        <v>0</v>
      </c>
      <c r="AS1392" s="21">
        <f t="shared" si="3626"/>
        <v>29249.999999999996</v>
      </c>
      <c r="AT1392" s="21">
        <f t="shared" ref="AT1392:AU1458" si="3647">AL1392+AQ1392</f>
        <v>0</v>
      </c>
      <c r="AU1392" s="21">
        <f t="shared" si="3647"/>
        <v>0</v>
      </c>
      <c r="AV1392" s="9">
        <f t="shared" si="3646"/>
        <v>0</v>
      </c>
      <c r="AW1392" s="9">
        <f t="shared" si="3646"/>
        <v>0</v>
      </c>
      <c r="AX1392" s="9">
        <f t="shared" si="3646"/>
        <v>0</v>
      </c>
      <c r="AY1392" s="21">
        <f t="shared" si="3617"/>
        <v>29249.999999999996</v>
      </c>
      <c r="AZ1392" s="21">
        <f t="shared" si="3618"/>
        <v>0</v>
      </c>
      <c r="BA1392" s="21">
        <f t="shared" si="3619"/>
        <v>0</v>
      </c>
      <c r="BB1392" s="9">
        <f t="shared" si="3646"/>
        <v>0</v>
      </c>
      <c r="BC1392" s="21">
        <f t="shared" si="3562"/>
        <v>29249.999999999996</v>
      </c>
      <c r="BD1392" s="9">
        <f t="shared" si="3646"/>
        <v>0</v>
      </c>
      <c r="BE1392" s="9">
        <f t="shared" si="3646"/>
        <v>0</v>
      </c>
      <c r="BF1392" s="21">
        <f t="shared" si="3622"/>
        <v>29249.999999999996</v>
      </c>
      <c r="BG1392" s="21">
        <f t="shared" si="3623"/>
        <v>0</v>
      </c>
      <c r="BH1392" s="9">
        <f t="shared" si="3646"/>
        <v>0</v>
      </c>
      <c r="BI1392" s="9">
        <f t="shared" si="3646"/>
        <v>0</v>
      </c>
      <c r="BJ1392" s="21">
        <f t="shared" si="3624"/>
        <v>29249.999999999996</v>
      </c>
      <c r="BK1392" s="21">
        <f t="shared" si="3625"/>
        <v>0</v>
      </c>
      <c r="BL1392" s="9">
        <f t="shared" si="3646"/>
        <v>0</v>
      </c>
      <c r="BM1392" s="21">
        <f t="shared" si="3615"/>
        <v>29249.999999999996</v>
      </c>
      <c r="BN1392" s="9">
        <f t="shared" si="3646"/>
        <v>0</v>
      </c>
      <c r="BO1392" s="21">
        <f t="shared" si="3616"/>
        <v>29249.999999999996</v>
      </c>
      <c r="BP1392" s="9">
        <f t="shared" si="3646"/>
        <v>0</v>
      </c>
      <c r="BQ1392" s="21">
        <f t="shared" si="3612"/>
        <v>29249.999999999996</v>
      </c>
      <c r="BR1392" s="9">
        <f t="shared" si="3646"/>
        <v>0</v>
      </c>
      <c r="BS1392" s="33">
        <f t="shared" si="3621"/>
        <v>29249.999999999996</v>
      </c>
      <c r="BT1392" s="9">
        <f t="shared" si="3646"/>
        <v>0</v>
      </c>
    </row>
    <row r="1393" spans="1:73" ht="46.8" x14ac:dyDescent="0.3">
      <c r="A1393" s="1" t="s">
        <v>219</v>
      </c>
      <c r="B1393" s="1" t="s">
        <v>167</v>
      </c>
      <c r="C1393" s="1"/>
      <c r="D1393" s="1"/>
      <c r="E1393" s="2" t="s">
        <v>731</v>
      </c>
      <c r="F1393" s="3">
        <f>F1394</f>
        <v>18300.2</v>
      </c>
      <c r="G1393" s="3">
        <f t="shared" si="3646"/>
        <v>0</v>
      </c>
      <c r="H1393" s="3">
        <f t="shared" si="3646"/>
        <v>0</v>
      </c>
      <c r="I1393" s="3">
        <f t="shared" si="3646"/>
        <v>0</v>
      </c>
      <c r="J1393" s="3">
        <f t="shared" si="3646"/>
        <v>0</v>
      </c>
      <c r="K1393" s="3">
        <f t="shared" si="3646"/>
        <v>0</v>
      </c>
      <c r="L1393" s="18">
        <f t="shared" si="3611"/>
        <v>18300.2</v>
      </c>
      <c r="M1393" s="18">
        <f t="shared" si="3611"/>
        <v>0</v>
      </c>
      <c r="N1393" s="18">
        <f t="shared" si="3611"/>
        <v>0</v>
      </c>
      <c r="O1393" s="9">
        <f t="shared" si="3646"/>
        <v>0</v>
      </c>
      <c r="P1393" s="9">
        <f t="shared" si="3646"/>
        <v>0</v>
      </c>
      <c r="Q1393" s="9">
        <f t="shared" si="3646"/>
        <v>0</v>
      </c>
      <c r="R1393" s="21">
        <f t="shared" si="3556"/>
        <v>18300.2</v>
      </c>
      <c r="S1393" s="21">
        <f t="shared" si="3556"/>
        <v>0</v>
      </c>
      <c r="T1393" s="21">
        <f t="shared" si="3556"/>
        <v>0</v>
      </c>
      <c r="U1393" s="9">
        <f t="shared" si="3646"/>
        <v>30000</v>
      </c>
      <c r="V1393" s="9">
        <f t="shared" si="3646"/>
        <v>0</v>
      </c>
      <c r="W1393" s="9">
        <f t="shared" si="3646"/>
        <v>0</v>
      </c>
      <c r="X1393" s="21">
        <f t="shared" si="3606"/>
        <v>48300.2</v>
      </c>
      <c r="Y1393" s="21">
        <f t="shared" si="3606"/>
        <v>0</v>
      </c>
      <c r="Z1393" s="21">
        <f t="shared" si="3606"/>
        <v>0</v>
      </c>
      <c r="AA1393" s="9">
        <f t="shared" si="3646"/>
        <v>0</v>
      </c>
      <c r="AB1393" s="21">
        <f t="shared" si="3604"/>
        <v>48300.2</v>
      </c>
      <c r="AC1393" s="9">
        <f t="shared" si="3646"/>
        <v>0</v>
      </c>
      <c r="AD1393" s="9">
        <f t="shared" si="3646"/>
        <v>0</v>
      </c>
      <c r="AE1393" s="34">
        <f t="shared" si="3599"/>
        <v>48300.2</v>
      </c>
      <c r="AF1393" s="9">
        <f t="shared" si="3646"/>
        <v>0</v>
      </c>
      <c r="AG1393" s="34">
        <f t="shared" si="3600"/>
        <v>48300.2</v>
      </c>
      <c r="AH1393" s="9">
        <f t="shared" si="3646"/>
        <v>-18300.2</v>
      </c>
      <c r="AI1393" s="9">
        <f t="shared" si="3646"/>
        <v>0</v>
      </c>
      <c r="AJ1393" s="9">
        <f t="shared" si="3646"/>
        <v>0</v>
      </c>
      <c r="AK1393" s="21">
        <f t="shared" ref="AK1393:AK1464" si="3648">AG1393+AH1393</f>
        <v>29999.999999999996</v>
      </c>
      <c r="AL1393" s="21">
        <f t="shared" ref="AL1393:AM1464" si="3649">Y1393+AI1393</f>
        <v>0</v>
      </c>
      <c r="AM1393" s="21">
        <f t="shared" si="3649"/>
        <v>0</v>
      </c>
      <c r="AN1393" s="9">
        <f t="shared" si="3646"/>
        <v>0</v>
      </c>
      <c r="AO1393" s="21">
        <f t="shared" ref="AO1393:AO1464" si="3650">AK1393+AN1393</f>
        <v>29999.999999999996</v>
      </c>
      <c r="AP1393" s="9">
        <f t="shared" si="3646"/>
        <v>-750</v>
      </c>
      <c r="AQ1393" s="9">
        <f t="shared" si="3646"/>
        <v>0</v>
      </c>
      <c r="AR1393" s="9">
        <f t="shared" si="3646"/>
        <v>0</v>
      </c>
      <c r="AS1393" s="21">
        <f t="shared" si="3626"/>
        <v>29249.999999999996</v>
      </c>
      <c r="AT1393" s="21">
        <f t="shared" si="3647"/>
        <v>0</v>
      </c>
      <c r="AU1393" s="21">
        <f t="shared" si="3647"/>
        <v>0</v>
      </c>
      <c r="AV1393" s="9">
        <f t="shared" si="3646"/>
        <v>0</v>
      </c>
      <c r="AW1393" s="9">
        <f t="shared" si="3646"/>
        <v>0</v>
      </c>
      <c r="AX1393" s="9">
        <f t="shared" si="3646"/>
        <v>0</v>
      </c>
      <c r="AY1393" s="21">
        <f t="shared" si="3617"/>
        <v>29249.999999999996</v>
      </c>
      <c r="AZ1393" s="21">
        <f t="shared" si="3618"/>
        <v>0</v>
      </c>
      <c r="BA1393" s="21">
        <f t="shared" si="3619"/>
        <v>0</v>
      </c>
      <c r="BB1393" s="9">
        <f t="shared" si="3646"/>
        <v>0</v>
      </c>
      <c r="BC1393" s="21">
        <f t="shared" si="3562"/>
        <v>29249.999999999996</v>
      </c>
      <c r="BD1393" s="9">
        <f t="shared" si="3646"/>
        <v>0</v>
      </c>
      <c r="BE1393" s="9">
        <f t="shared" si="3646"/>
        <v>0</v>
      </c>
      <c r="BF1393" s="21">
        <f t="shared" si="3622"/>
        <v>29249.999999999996</v>
      </c>
      <c r="BG1393" s="21">
        <f t="shared" si="3623"/>
        <v>0</v>
      </c>
      <c r="BH1393" s="9">
        <f t="shared" si="3646"/>
        <v>0</v>
      </c>
      <c r="BI1393" s="9">
        <f t="shared" si="3646"/>
        <v>0</v>
      </c>
      <c r="BJ1393" s="21">
        <f t="shared" si="3624"/>
        <v>29249.999999999996</v>
      </c>
      <c r="BK1393" s="21">
        <f t="shared" si="3625"/>
        <v>0</v>
      </c>
      <c r="BL1393" s="9">
        <f t="shared" si="3646"/>
        <v>0</v>
      </c>
      <c r="BM1393" s="21">
        <f t="shared" si="3615"/>
        <v>29249.999999999996</v>
      </c>
      <c r="BN1393" s="9">
        <f t="shared" si="3646"/>
        <v>0</v>
      </c>
      <c r="BO1393" s="21">
        <f t="shared" si="3616"/>
        <v>29249.999999999996</v>
      </c>
      <c r="BP1393" s="9">
        <f t="shared" si="3646"/>
        <v>0</v>
      </c>
      <c r="BQ1393" s="21">
        <f t="shared" si="3612"/>
        <v>29249.999999999996</v>
      </c>
      <c r="BR1393" s="9">
        <f t="shared" si="3646"/>
        <v>0</v>
      </c>
      <c r="BS1393" s="33">
        <f t="shared" si="3621"/>
        <v>29249.999999999996</v>
      </c>
      <c r="BT1393" s="9">
        <f t="shared" si="3646"/>
        <v>0</v>
      </c>
    </row>
    <row r="1394" spans="1:73" x14ac:dyDescent="0.3">
      <c r="A1394" s="1" t="s">
        <v>219</v>
      </c>
      <c r="B1394" s="1">
        <v>240</v>
      </c>
      <c r="C1394" s="1" t="s">
        <v>58</v>
      </c>
      <c r="D1394" s="1" t="s">
        <v>57</v>
      </c>
      <c r="E1394" s="2" t="s">
        <v>763</v>
      </c>
      <c r="F1394" s="3">
        <v>18300.2</v>
      </c>
      <c r="G1394" s="3">
        <v>0</v>
      </c>
      <c r="H1394" s="3">
        <v>0</v>
      </c>
      <c r="I1394" s="3"/>
      <c r="J1394" s="3"/>
      <c r="K1394" s="3"/>
      <c r="L1394" s="18">
        <f t="shared" si="3611"/>
        <v>18300.2</v>
      </c>
      <c r="M1394" s="18">
        <f t="shared" si="3611"/>
        <v>0</v>
      </c>
      <c r="N1394" s="18">
        <f t="shared" si="3611"/>
        <v>0</v>
      </c>
      <c r="O1394" s="9"/>
      <c r="P1394" s="9"/>
      <c r="Q1394" s="9"/>
      <c r="R1394" s="21">
        <f t="shared" si="3556"/>
        <v>18300.2</v>
      </c>
      <c r="S1394" s="21">
        <f t="shared" si="3556"/>
        <v>0</v>
      </c>
      <c r="T1394" s="21">
        <f t="shared" si="3556"/>
        <v>0</v>
      </c>
      <c r="U1394" s="9">
        <v>30000</v>
      </c>
      <c r="V1394" s="9"/>
      <c r="W1394" s="9"/>
      <c r="X1394" s="21">
        <f t="shared" si="3606"/>
        <v>48300.2</v>
      </c>
      <c r="Y1394" s="21">
        <f t="shared" si="3606"/>
        <v>0</v>
      </c>
      <c r="Z1394" s="21">
        <f t="shared" si="3606"/>
        <v>0</v>
      </c>
      <c r="AA1394" s="9"/>
      <c r="AB1394" s="21">
        <f t="shared" si="3604"/>
        <v>48300.2</v>
      </c>
      <c r="AC1394" s="9"/>
      <c r="AD1394" s="9"/>
      <c r="AE1394" s="34">
        <f t="shared" si="3599"/>
        <v>48300.2</v>
      </c>
      <c r="AF1394" s="9"/>
      <c r="AG1394" s="34">
        <f t="shared" si="3600"/>
        <v>48300.2</v>
      </c>
      <c r="AH1394" s="9">
        <v>-18300.2</v>
      </c>
      <c r="AI1394" s="9"/>
      <c r="AJ1394" s="9"/>
      <c r="AK1394" s="21">
        <f t="shared" si="3648"/>
        <v>29999.999999999996</v>
      </c>
      <c r="AL1394" s="21">
        <f t="shared" si="3649"/>
        <v>0</v>
      </c>
      <c r="AM1394" s="21">
        <f t="shared" si="3649"/>
        <v>0</v>
      </c>
      <c r="AN1394" s="9"/>
      <c r="AO1394" s="21">
        <f t="shared" si="3650"/>
        <v>29999.999999999996</v>
      </c>
      <c r="AP1394" s="9">
        <v>-750</v>
      </c>
      <c r="AQ1394" s="9"/>
      <c r="AR1394" s="9"/>
      <c r="AS1394" s="21">
        <f t="shared" si="3626"/>
        <v>29249.999999999996</v>
      </c>
      <c r="AT1394" s="21">
        <f t="shared" si="3647"/>
        <v>0</v>
      </c>
      <c r="AU1394" s="21">
        <f t="shared" si="3647"/>
        <v>0</v>
      </c>
      <c r="AV1394" s="9"/>
      <c r="AW1394" s="9"/>
      <c r="AX1394" s="9"/>
      <c r="AY1394" s="21">
        <f t="shared" si="3617"/>
        <v>29249.999999999996</v>
      </c>
      <c r="AZ1394" s="21">
        <f t="shared" si="3618"/>
        <v>0</v>
      </c>
      <c r="BA1394" s="21">
        <f t="shared" si="3619"/>
        <v>0</v>
      </c>
      <c r="BB1394" s="9"/>
      <c r="BC1394" s="21">
        <f t="shared" si="3562"/>
        <v>29249.999999999996</v>
      </c>
      <c r="BD1394" s="9"/>
      <c r="BE1394" s="9"/>
      <c r="BF1394" s="21">
        <f t="shared" si="3622"/>
        <v>29249.999999999996</v>
      </c>
      <c r="BG1394" s="21">
        <f t="shared" si="3623"/>
        <v>0</v>
      </c>
      <c r="BH1394" s="9"/>
      <c r="BI1394" s="9"/>
      <c r="BJ1394" s="21">
        <f t="shared" si="3624"/>
        <v>29249.999999999996</v>
      </c>
      <c r="BK1394" s="21">
        <f t="shared" si="3625"/>
        <v>0</v>
      </c>
      <c r="BL1394" s="9"/>
      <c r="BM1394" s="21">
        <f t="shared" si="3615"/>
        <v>29249.999999999996</v>
      </c>
      <c r="BN1394" s="9"/>
      <c r="BO1394" s="21">
        <f t="shared" si="3616"/>
        <v>29249.999999999996</v>
      </c>
      <c r="BP1394" s="9"/>
      <c r="BQ1394" s="21">
        <f t="shared" si="3612"/>
        <v>29249.999999999996</v>
      </c>
      <c r="BR1394" s="9"/>
      <c r="BS1394" s="33">
        <f t="shared" si="3621"/>
        <v>29249.999999999996</v>
      </c>
      <c r="BT1394" s="9"/>
    </row>
    <row r="1395" spans="1:73" ht="31.2" x14ac:dyDescent="0.3">
      <c r="A1395" s="1" t="s">
        <v>241</v>
      </c>
      <c r="B1395" s="1"/>
      <c r="C1395" s="1"/>
      <c r="D1395" s="1"/>
      <c r="E1395" s="2" t="s">
        <v>800</v>
      </c>
      <c r="F1395" s="3">
        <f>F1396</f>
        <v>1526.8</v>
      </c>
      <c r="G1395" s="3">
        <f t="shared" ref="G1395:BT1397" si="3651">G1396</f>
        <v>1526.8</v>
      </c>
      <c r="H1395" s="3">
        <f t="shared" si="3651"/>
        <v>1526.8</v>
      </c>
      <c r="I1395" s="3">
        <f t="shared" si="3651"/>
        <v>0</v>
      </c>
      <c r="J1395" s="3">
        <f t="shared" si="3651"/>
        <v>0</v>
      </c>
      <c r="K1395" s="3">
        <f t="shared" si="3651"/>
        <v>0</v>
      </c>
      <c r="L1395" s="18">
        <f t="shared" si="3611"/>
        <v>1526.8</v>
      </c>
      <c r="M1395" s="18">
        <f t="shared" si="3611"/>
        <v>1526.8</v>
      </c>
      <c r="N1395" s="18">
        <f t="shared" si="3611"/>
        <v>1526.8</v>
      </c>
      <c r="O1395" s="9">
        <f t="shared" si="3651"/>
        <v>0</v>
      </c>
      <c r="P1395" s="9">
        <f t="shared" si="3651"/>
        <v>0</v>
      </c>
      <c r="Q1395" s="9">
        <f t="shared" si="3651"/>
        <v>0</v>
      </c>
      <c r="R1395" s="21">
        <f t="shared" si="3556"/>
        <v>1526.8</v>
      </c>
      <c r="S1395" s="21">
        <f t="shared" si="3556"/>
        <v>1526.8</v>
      </c>
      <c r="T1395" s="21">
        <f t="shared" si="3556"/>
        <v>1526.8</v>
      </c>
      <c r="U1395" s="9">
        <f t="shared" si="3651"/>
        <v>0</v>
      </c>
      <c r="V1395" s="9">
        <f t="shared" si="3651"/>
        <v>0</v>
      </c>
      <c r="W1395" s="9">
        <f t="shared" si="3651"/>
        <v>0</v>
      </c>
      <c r="X1395" s="21">
        <f t="shared" si="3606"/>
        <v>1526.8</v>
      </c>
      <c r="Y1395" s="21">
        <f t="shared" si="3606"/>
        <v>1526.8</v>
      </c>
      <c r="Z1395" s="21">
        <f t="shared" si="3606"/>
        <v>1526.8</v>
      </c>
      <c r="AA1395" s="9">
        <f t="shared" si="3651"/>
        <v>0</v>
      </c>
      <c r="AB1395" s="21">
        <f t="shared" si="3604"/>
        <v>1526.8</v>
      </c>
      <c r="AC1395" s="9">
        <f t="shared" si="3651"/>
        <v>0</v>
      </c>
      <c r="AD1395" s="9">
        <f t="shared" si="3651"/>
        <v>0</v>
      </c>
      <c r="AE1395" s="34">
        <f t="shared" si="3599"/>
        <v>1526.8</v>
      </c>
      <c r="AF1395" s="9">
        <f t="shared" si="3651"/>
        <v>0</v>
      </c>
      <c r="AG1395" s="34">
        <f t="shared" si="3600"/>
        <v>1526.8</v>
      </c>
      <c r="AH1395" s="9">
        <f t="shared" si="3651"/>
        <v>-763.4</v>
      </c>
      <c r="AI1395" s="9">
        <f t="shared" si="3651"/>
        <v>0</v>
      </c>
      <c r="AJ1395" s="9">
        <f t="shared" si="3651"/>
        <v>0</v>
      </c>
      <c r="AK1395" s="21">
        <f t="shared" si="3648"/>
        <v>763.4</v>
      </c>
      <c r="AL1395" s="21">
        <f t="shared" si="3649"/>
        <v>1526.8</v>
      </c>
      <c r="AM1395" s="21">
        <f t="shared" si="3649"/>
        <v>1526.8</v>
      </c>
      <c r="AN1395" s="9">
        <f t="shared" si="3651"/>
        <v>0</v>
      </c>
      <c r="AO1395" s="21">
        <f t="shared" si="3650"/>
        <v>763.4</v>
      </c>
      <c r="AP1395" s="9">
        <f t="shared" si="3651"/>
        <v>0</v>
      </c>
      <c r="AQ1395" s="9">
        <f t="shared" si="3651"/>
        <v>0</v>
      </c>
      <c r="AR1395" s="9">
        <f t="shared" si="3651"/>
        <v>0</v>
      </c>
      <c r="AS1395" s="20">
        <f t="shared" si="3626"/>
        <v>763.4</v>
      </c>
      <c r="AT1395" s="20">
        <f t="shared" si="3647"/>
        <v>1526.8</v>
      </c>
      <c r="AU1395" s="20">
        <f t="shared" si="3647"/>
        <v>1526.8</v>
      </c>
      <c r="AV1395" s="9">
        <f t="shared" si="3651"/>
        <v>0</v>
      </c>
      <c r="AW1395" s="9">
        <f t="shared" si="3651"/>
        <v>0</v>
      </c>
      <c r="AX1395" s="9">
        <f t="shared" si="3651"/>
        <v>0</v>
      </c>
      <c r="AY1395" s="21">
        <f t="shared" si="3617"/>
        <v>763.4</v>
      </c>
      <c r="AZ1395" s="21">
        <f t="shared" si="3618"/>
        <v>1526.8</v>
      </c>
      <c r="BA1395" s="21">
        <f t="shared" si="3619"/>
        <v>1526.8</v>
      </c>
      <c r="BB1395" s="9">
        <f t="shared" si="3651"/>
        <v>0</v>
      </c>
      <c r="BC1395" s="21">
        <f t="shared" ref="BC1395:BC1464" si="3652">AY1395+BB1395</f>
        <v>763.4</v>
      </c>
      <c r="BD1395" s="9">
        <f t="shared" si="3651"/>
        <v>0</v>
      </c>
      <c r="BE1395" s="9">
        <f t="shared" si="3651"/>
        <v>0</v>
      </c>
      <c r="BF1395" s="21">
        <f t="shared" si="3622"/>
        <v>763.4</v>
      </c>
      <c r="BG1395" s="21">
        <f t="shared" si="3623"/>
        <v>1526.8</v>
      </c>
      <c r="BH1395" s="9">
        <f t="shared" si="3651"/>
        <v>0</v>
      </c>
      <c r="BI1395" s="9">
        <f t="shared" si="3651"/>
        <v>0</v>
      </c>
      <c r="BJ1395" s="21">
        <f t="shared" si="3624"/>
        <v>763.4</v>
      </c>
      <c r="BK1395" s="21">
        <f t="shared" si="3625"/>
        <v>1526.8</v>
      </c>
      <c r="BL1395" s="9">
        <f t="shared" si="3651"/>
        <v>0</v>
      </c>
      <c r="BM1395" s="21">
        <f t="shared" si="3615"/>
        <v>763.4</v>
      </c>
      <c r="BN1395" s="9">
        <f t="shared" si="3651"/>
        <v>0</v>
      </c>
      <c r="BO1395" s="21">
        <f t="shared" si="3616"/>
        <v>763.4</v>
      </c>
      <c r="BP1395" s="9">
        <f t="shared" si="3651"/>
        <v>0</v>
      </c>
      <c r="BQ1395" s="21">
        <f t="shared" si="3612"/>
        <v>763.4</v>
      </c>
      <c r="BR1395" s="9">
        <f t="shared" si="3651"/>
        <v>0</v>
      </c>
      <c r="BS1395" s="33">
        <f t="shared" si="3621"/>
        <v>763.4</v>
      </c>
      <c r="BT1395" s="9">
        <f t="shared" si="3651"/>
        <v>0</v>
      </c>
    </row>
    <row r="1396" spans="1:73" x14ac:dyDescent="0.3">
      <c r="A1396" s="1" t="s">
        <v>241</v>
      </c>
      <c r="B1396" s="1" t="s">
        <v>7</v>
      </c>
      <c r="C1396" s="1"/>
      <c r="D1396" s="1"/>
      <c r="E1396" s="2" t="s">
        <v>743</v>
      </c>
      <c r="F1396" s="3">
        <f>F1397</f>
        <v>1526.8</v>
      </c>
      <c r="G1396" s="3">
        <f t="shared" si="3651"/>
        <v>1526.8</v>
      </c>
      <c r="H1396" s="3">
        <f t="shared" si="3651"/>
        <v>1526.8</v>
      </c>
      <c r="I1396" s="3">
        <f t="shared" si="3651"/>
        <v>0</v>
      </c>
      <c r="J1396" s="3">
        <f t="shared" si="3651"/>
        <v>0</v>
      </c>
      <c r="K1396" s="3">
        <f t="shared" si="3651"/>
        <v>0</v>
      </c>
      <c r="L1396" s="18">
        <f t="shared" si="3611"/>
        <v>1526.8</v>
      </c>
      <c r="M1396" s="18">
        <f t="shared" si="3611"/>
        <v>1526.8</v>
      </c>
      <c r="N1396" s="18">
        <f t="shared" si="3611"/>
        <v>1526.8</v>
      </c>
      <c r="O1396" s="9">
        <f t="shared" si="3651"/>
        <v>0</v>
      </c>
      <c r="P1396" s="9">
        <f t="shared" si="3651"/>
        <v>0</v>
      </c>
      <c r="Q1396" s="9">
        <f t="shared" si="3651"/>
        <v>0</v>
      </c>
      <c r="R1396" s="21">
        <f t="shared" ref="R1396:T1467" si="3653">L1396+O1396</f>
        <v>1526.8</v>
      </c>
      <c r="S1396" s="21">
        <f t="shared" si="3653"/>
        <v>1526.8</v>
      </c>
      <c r="T1396" s="21">
        <f t="shared" si="3653"/>
        <v>1526.8</v>
      </c>
      <c r="U1396" s="9">
        <f t="shared" si="3651"/>
        <v>0</v>
      </c>
      <c r="V1396" s="9">
        <f t="shared" si="3651"/>
        <v>0</v>
      </c>
      <c r="W1396" s="9">
        <f t="shared" si="3651"/>
        <v>0</v>
      </c>
      <c r="X1396" s="21">
        <f t="shared" si="3606"/>
        <v>1526.8</v>
      </c>
      <c r="Y1396" s="21">
        <f t="shared" si="3606"/>
        <v>1526.8</v>
      </c>
      <c r="Z1396" s="21">
        <f t="shared" si="3606"/>
        <v>1526.8</v>
      </c>
      <c r="AA1396" s="9">
        <f t="shared" si="3651"/>
        <v>0</v>
      </c>
      <c r="AB1396" s="21">
        <f t="shared" si="3604"/>
        <v>1526.8</v>
      </c>
      <c r="AC1396" s="9">
        <f t="shared" si="3651"/>
        <v>0</v>
      </c>
      <c r="AD1396" s="9">
        <f t="shared" si="3651"/>
        <v>0</v>
      </c>
      <c r="AE1396" s="34">
        <f t="shared" si="3599"/>
        <v>1526.8</v>
      </c>
      <c r="AF1396" s="9">
        <f t="shared" si="3651"/>
        <v>0</v>
      </c>
      <c r="AG1396" s="34">
        <f t="shared" si="3600"/>
        <v>1526.8</v>
      </c>
      <c r="AH1396" s="9">
        <f t="shared" si="3651"/>
        <v>-763.4</v>
      </c>
      <c r="AI1396" s="9">
        <f t="shared" si="3651"/>
        <v>0</v>
      </c>
      <c r="AJ1396" s="9">
        <f t="shared" si="3651"/>
        <v>0</v>
      </c>
      <c r="AK1396" s="21">
        <f t="shared" si="3648"/>
        <v>763.4</v>
      </c>
      <c r="AL1396" s="21">
        <f t="shared" si="3649"/>
        <v>1526.8</v>
      </c>
      <c r="AM1396" s="21">
        <f t="shared" si="3649"/>
        <v>1526.8</v>
      </c>
      <c r="AN1396" s="9">
        <f t="shared" si="3651"/>
        <v>0</v>
      </c>
      <c r="AO1396" s="21">
        <f t="shared" si="3650"/>
        <v>763.4</v>
      </c>
      <c r="AP1396" s="9">
        <f t="shared" si="3651"/>
        <v>0</v>
      </c>
      <c r="AQ1396" s="9">
        <f t="shared" si="3651"/>
        <v>0</v>
      </c>
      <c r="AR1396" s="9">
        <f t="shared" si="3651"/>
        <v>0</v>
      </c>
      <c r="AS1396" s="21">
        <f t="shared" si="3626"/>
        <v>763.4</v>
      </c>
      <c r="AT1396" s="21">
        <f t="shared" si="3647"/>
        <v>1526.8</v>
      </c>
      <c r="AU1396" s="21">
        <f t="shared" si="3647"/>
        <v>1526.8</v>
      </c>
      <c r="AV1396" s="9">
        <f t="shared" si="3651"/>
        <v>0</v>
      </c>
      <c r="AW1396" s="9">
        <f t="shared" si="3651"/>
        <v>0</v>
      </c>
      <c r="AX1396" s="9">
        <f t="shared" si="3651"/>
        <v>0</v>
      </c>
      <c r="AY1396" s="21">
        <f t="shared" si="3617"/>
        <v>763.4</v>
      </c>
      <c r="AZ1396" s="21">
        <f t="shared" si="3618"/>
        <v>1526.8</v>
      </c>
      <c r="BA1396" s="21">
        <f t="shared" si="3619"/>
        <v>1526.8</v>
      </c>
      <c r="BB1396" s="9">
        <f t="shared" si="3651"/>
        <v>0</v>
      </c>
      <c r="BC1396" s="21">
        <f t="shared" si="3652"/>
        <v>763.4</v>
      </c>
      <c r="BD1396" s="9">
        <f t="shared" si="3651"/>
        <v>0</v>
      </c>
      <c r="BE1396" s="9">
        <f t="shared" si="3651"/>
        <v>0</v>
      </c>
      <c r="BF1396" s="21">
        <f t="shared" si="3622"/>
        <v>763.4</v>
      </c>
      <c r="BG1396" s="21">
        <f t="shared" si="3623"/>
        <v>1526.8</v>
      </c>
      <c r="BH1396" s="9">
        <f t="shared" si="3651"/>
        <v>0</v>
      </c>
      <c r="BI1396" s="9">
        <f t="shared" si="3651"/>
        <v>0</v>
      </c>
      <c r="BJ1396" s="21">
        <f t="shared" si="3624"/>
        <v>763.4</v>
      </c>
      <c r="BK1396" s="21">
        <f t="shared" si="3625"/>
        <v>1526.8</v>
      </c>
      <c r="BL1396" s="9">
        <f t="shared" si="3651"/>
        <v>0</v>
      </c>
      <c r="BM1396" s="21">
        <f t="shared" si="3615"/>
        <v>763.4</v>
      </c>
      <c r="BN1396" s="9">
        <f t="shared" si="3651"/>
        <v>0</v>
      </c>
      <c r="BO1396" s="21">
        <f t="shared" si="3616"/>
        <v>763.4</v>
      </c>
      <c r="BP1396" s="9">
        <f t="shared" si="3651"/>
        <v>0</v>
      </c>
      <c r="BQ1396" s="21">
        <f t="shared" si="3612"/>
        <v>763.4</v>
      </c>
      <c r="BR1396" s="9">
        <f t="shared" si="3651"/>
        <v>0</v>
      </c>
      <c r="BS1396" s="33">
        <f t="shared" si="3621"/>
        <v>763.4</v>
      </c>
      <c r="BT1396" s="9">
        <f t="shared" si="3651"/>
        <v>0</v>
      </c>
    </row>
    <row r="1397" spans="1:73" x14ac:dyDescent="0.3">
      <c r="A1397" s="1" t="s">
        <v>241</v>
      </c>
      <c r="B1397" s="1" t="s">
        <v>215</v>
      </c>
      <c r="C1397" s="1"/>
      <c r="D1397" s="1"/>
      <c r="E1397" s="2" t="s">
        <v>746</v>
      </c>
      <c r="F1397" s="3">
        <f>F1398</f>
        <v>1526.8</v>
      </c>
      <c r="G1397" s="3">
        <f t="shared" si="3651"/>
        <v>1526.8</v>
      </c>
      <c r="H1397" s="3">
        <f t="shared" si="3651"/>
        <v>1526.8</v>
      </c>
      <c r="I1397" s="3">
        <f t="shared" si="3651"/>
        <v>0</v>
      </c>
      <c r="J1397" s="3">
        <f t="shared" si="3651"/>
        <v>0</v>
      </c>
      <c r="K1397" s="3">
        <f t="shared" si="3651"/>
        <v>0</v>
      </c>
      <c r="L1397" s="18">
        <f t="shared" si="3611"/>
        <v>1526.8</v>
      </c>
      <c r="M1397" s="18">
        <f t="shared" si="3611"/>
        <v>1526.8</v>
      </c>
      <c r="N1397" s="18">
        <f t="shared" si="3611"/>
        <v>1526.8</v>
      </c>
      <c r="O1397" s="9">
        <f t="shared" si="3651"/>
        <v>0</v>
      </c>
      <c r="P1397" s="9">
        <f t="shared" si="3651"/>
        <v>0</v>
      </c>
      <c r="Q1397" s="9">
        <f t="shared" si="3651"/>
        <v>0</v>
      </c>
      <c r="R1397" s="21">
        <f t="shared" si="3653"/>
        <v>1526.8</v>
      </c>
      <c r="S1397" s="21">
        <f t="shared" si="3653"/>
        <v>1526.8</v>
      </c>
      <c r="T1397" s="21">
        <f t="shared" si="3653"/>
        <v>1526.8</v>
      </c>
      <c r="U1397" s="9">
        <f t="shared" si="3651"/>
        <v>0</v>
      </c>
      <c r="V1397" s="9">
        <f t="shared" si="3651"/>
        <v>0</v>
      </c>
      <c r="W1397" s="9">
        <f t="shared" si="3651"/>
        <v>0</v>
      </c>
      <c r="X1397" s="21">
        <f t="shared" si="3606"/>
        <v>1526.8</v>
      </c>
      <c r="Y1397" s="21">
        <f t="shared" si="3606"/>
        <v>1526.8</v>
      </c>
      <c r="Z1397" s="21">
        <f t="shared" si="3606"/>
        <v>1526.8</v>
      </c>
      <c r="AA1397" s="9">
        <f t="shared" si="3651"/>
        <v>0</v>
      </c>
      <c r="AB1397" s="21">
        <f t="shared" si="3604"/>
        <v>1526.8</v>
      </c>
      <c r="AC1397" s="9">
        <f t="shared" si="3651"/>
        <v>0</v>
      </c>
      <c r="AD1397" s="9">
        <f t="shared" si="3651"/>
        <v>0</v>
      </c>
      <c r="AE1397" s="34">
        <f t="shared" si="3599"/>
        <v>1526.8</v>
      </c>
      <c r="AF1397" s="9">
        <f t="shared" si="3651"/>
        <v>0</v>
      </c>
      <c r="AG1397" s="34">
        <f t="shared" si="3600"/>
        <v>1526.8</v>
      </c>
      <c r="AH1397" s="9">
        <f t="shared" si="3651"/>
        <v>-763.4</v>
      </c>
      <c r="AI1397" s="9">
        <f t="shared" si="3651"/>
        <v>0</v>
      </c>
      <c r="AJ1397" s="9">
        <f t="shared" si="3651"/>
        <v>0</v>
      </c>
      <c r="AK1397" s="21">
        <f t="shared" si="3648"/>
        <v>763.4</v>
      </c>
      <c r="AL1397" s="21">
        <f t="shared" si="3649"/>
        <v>1526.8</v>
      </c>
      <c r="AM1397" s="21">
        <f t="shared" si="3649"/>
        <v>1526.8</v>
      </c>
      <c r="AN1397" s="9">
        <f t="shared" si="3651"/>
        <v>0</v>
      </c>
      <c r="AO1397" s="21">
        <f t="shared" si="3650"/>
        <v>763.4</v>
      </c>
      <c r="AP1397" s="9">
        <f t="shared" si="3651"/>
        <v>0</v>
      </c>
      <c r="AQ1397" s="9">
        <f t="shared" si="3651"/>
        <v>0</v>
      </c>
      <c r="AR1397" s="9">
        <f t="shared" si="3651"/>
        <v>0</v>
      </c>
      <c r="AS1397" s="21">
        <f t="shared" si="3626"/>
        <v>763.4</v>
      </c>
      <c r="AT1397" s="21">
        <f t="shared" si="3647"/>
        <v>1526.8</v>
      </c>
      <c r="AU1397" s="21">
        <f t="shared" si="3647"/>
        <v>1526.8</v>
      </c>
      <c r="AV1397" s="9">
        <f t="shared" si="3651"/>
        <v>0</v>
      </c>
      <c r="AW1397" s="9">
        <f t="shared" si="3651"/>
        <v>0</v>
      </c>
      <c r="AX1397" s="9">
        <f t="shared" si="3651"/>
        <v>0</v>
      </c>
      <c r="AY1397" s="21">
        <f t="shared" si="3617"/>
        <v>763.4</v>
      </c>
      <c r="AZ1397" s="21">
        <f t="shared" si="3618"/>
        <v>1526.8</v>
      </c>
      <c r="BA1397" s="21">
        <f t="shared" si="3619"/>
        <v>1526.8</v>
      </c>
      <c r="BB1397" s="9">
        <f t="shared" si="3651"/>
        <v>0</v>
      </c>
      <c r="BC1397" s="21">
        <f t="shared" si="3652"/>
        <v>763.4</v>
      </c>
      <c r="BD1397" s="9">
        <f t="shared" si="3651"/>
        <v>0</v>
      </c>
      <c r="BE1397" s="9">
        <f t="shared" si="3651"/>
        <v>0</v>
      </c>
      <c r="BF1397" s="21">
        <f t="shared" si="3622"/>
        <v>763.4</v>
      </c>
      <c r="BG1397" s="21">
        <f t="shared" si="3623"/>
        <v>1526.8</v>
      </c>
      <c r="BH1397" s="9">
        <f t="shared" si="3651"/>
        <v>0</v>
      </c>
      <c r="BI1397" s="9">
        <f t="shared" si="3651"/>
        <v>0</v>
      </c>
      <c r="BJ1397" s="21">
        <f t="shared" si="3624"/>
        <v>763.4</v>
      </c>
      <c r="BK1397" s="21">
        <f t="shared" si="3625"/>
        <v>1526.8</v>
      </c>
      <c r="BL1397" s="9">
        <f t="shared" si="3651"/>
        <v>0</v>
      </c>
      <c r="BM1397" s="21">
        <f t="shared" si="3615"/>
        <v>763.4</v>
      </c>
      <c r="BN1397" s="9">
        <f t="shared" si="3651"/>
        <v>0</v>
      </c>
      <c r="BO1397" s="21">
        <f t="shared" si="3616"/>
        <v>763.4</v>
      </c>
      <c r="BP1397" s="9">
        <f t="shared" si="3651"/>
        <v>0</v>
      </c>
      <c r="BQ1397" s="21">
        <f t="shared" si="3612"/>
        <v>763.4</v>
      </c>
      <c r="BR1397" s="9">
        <f t="shared" si="3651"/>
        <v>0</v>
      </c>
      <c r="BS1397" s="33">
        <f t="shared" si="3621"/>
        <v>763.4</v>
      </c>
      <c r="BT1397" s="9">
        <f t="shared" si="3651"/>
        <v>0</v>
      </c>
    </row>
    <row r="1398" spans="1:73" x14ac:dyDescent="0.3">
      <c r="A1398" s="1" t="s">
        <v>241</v>
      </c>
      <c r="B1398" s="1">
        <v>850</v>
      </c>
      <c r="C1398" s="1" t="s">
        <v>58</v>
      </c>
      <c r="D1398" s="1" t="s">
        <v>57</v>
      </c>
      <c r="E1398" s="2" t="s">
        <v>763</v>
      </c>
      <c r="F1398" s="3">
        <v>1526.8</v>
      </c>
      <c r="G1398" s="3">
        <v>1526.8</v>
      </c>
      <c r="H1398" s="3">
        <v>1526.8</v>
      </c>
      <c r="I1398" s="3"/>
      <c r="J1398" s="3"/>
      <c r="K1398" s="3"/>
      <c r="L1398" s="18">
        <f t="shared" si="3611"/>
        <v>1526.8</v>
      </c>
      <c r="M1398" s="18">
        <f t="shared" si="3611"/>
        <v>1526.8</v>
      </c>
      <c r="N1398" s="18">
        <f t="shared" si="3611"/>
        <v>1526.8</v>
      </c>
      <c r="O1398" s="9"/>
      <c r="P1398" s="9"/>
      <c r="Q1398" s="9"/>
      <c r="R1398" s="21">
        <f t="shared" si="3653"/>
        <v>1526.8</v>
      </c>
      <c r="S1398" s="21">
        <f t="shared" si="3653"/>
        <v>1526.8</v>
      </c>
      <c r="T1398" s="21">
        <f t="shared" si="3653"/>
        <v>1526.8</v>
      </c>
      <c r="U1398" s="9"/>
      <c r="V1398" s="9"/>
      <c r="W1398" s="9"/>
      <c r="X1398" s="21">
        <f t="shared" si="3606"/>
        <v>1526.8</v>
      </c>
      <c r="Y1398" s="21">
        <f t="shared" si="3606"/>
        <v>1526.8</v>
      </c>
      <c r="Z1398" s="21">
        <f t="shared" si="3606"/>
        <v>1526.8</v>
      </c>
      <c r="AA1398" s="9"/>
      <c r="AB1398" s="21">
        <f t="shared" si="3604"/>
        <v>1526.8</v>
      </c>
      <c r="AC1398" s="9"/>
      <c r="AD1398" s="9"/>
      <c r="AE1398" s="34">
        <f t="shared" si="3599"/>
        <v>1526.8</v>
      </c>
      <c r="AF1398" s="9"/>
      <c r="AG1398" s="34">
        <f t="shared" si="3600"/>
        <v>1526.8</v>
      </c>
      <c r="AH1398" s="9">
        <v>-763.4</v>
      </c>
      <c r="AI1398" s="9"/>
      <c r="AJ1398" s="9"/>
      <c r="AK1398" s="21">
        <f t="shared" si="3648"/>
        <v>763.4</v>
      </c>
      <c r="AL1398" s="21">
        <f t="shared" si="3649"/>
        <v>1526.8</v>
      </c>
      <c r="AM1398" s="21">
        <f t="shared" si="3649"/>
        <v>1526.8</v>
      </c>
      <c r="AN1398" s="9"/>
      <c r="AO1398" s="21">
        <f t="shared" si="3650"/>
        <v>763.4</v>
      </c>
      <c r="AP1398" s="9"/>
      <c r="AQ1398" s="9"/>
      <c r="AR1398" s="9"/>
      <c r="AS1398" s="21">
        <f t="shared" si="3626"/>
        <v>763.4</v>
      </c>
      <c r="AT1398" s="21">
        <f t="shared" si="3647"/>
        <v>1526.8</v>
      </c>
      <c r="AU1398" s="21">
        <f t="shared" si="3647"/>
        <v>1526.8</v>
      </c>
      <c r="AV1398" s="9"/>
      <c r="AW1398" s="9"/>
      <c r="AX1398" s="9"/>
      <c r="AY1398" s="21">
        <f t="shared" si="3617"/>
        <v>763.4</v>
      </c>
      <c r="AZ1398" s="21">
        <f t="shared" si="3618"/>
        <v>1526.8</v>
      </c>
      <c r="BA1398" s="21">
        <f t="shared" si="3619"/>
        <v>1526.8</v>
      </c>
      <c r="BB1398" s="9"/>
      <c r="BC1398" s="21">
        <f t="shared" si="3652"/>
        <v>763.4</v>
      </c>
      <c r="BD1398" s="9"/>
      <c r="BE1398" s="9"/>
      <c r="BF1398" s="21">
        <f t="shared" si="3622"/>
        <v>763.4</v>
      </c>
      <c r="BG1398" s="21">
        <f t="shared" si="3623"/>
        <v>1526.8</v>
      </c>
      <c r="BH1398" s="9"/>
      <c r="BI1398" s="9"/>
      <c r="BJ1398" s="21">
        <f t="shared" si="3624"/>
        <v>763.4</v>
      </c>
      <c r="BK1398" s="21">
        <f t="shared" si="3625"/>
        <v>1526.8</v>
      </c>
      <c r="BL1398" s="9"/>
      <c r="BM1398" s="21">
        <f t="shared" si="3615"/>
        <v>763.4</v>
      </c>
      <c r="BN1398" s="9"/>
      <c r="BO1398" s="21">
        <f t="shared" si="3616"/>
        <v>763.4</v>
      </c>
      <c r="BP1398" s="9"/>
      <c r="BQ1398" s="21">
        <f t="shared" si="3612"/>
        <v>763.4</v>
      </c>
      <c r="BR1398" s="9"/>
      <c r="BS1398" s="33">
        <f t="shared" si="3621"/>
        <v>763.4</v>
      </c>
      <c r="BT1398" s="9"/>
    </row>
    <row r="1399" spans="1:73" ht="62.4" hidden="1" customHeight="1" x14ac:dyDescent="0.3">
      <c r="A1399" s="1" t="s">
        <v>351</v>
      </c>
      <c r="B1399" s="1"/>
      <c r="C1399" s="1"/>
      <c r="D1399" s="1"/>
      <c r="E1399" s="2" t="s">
        <v>615</v>
      </c>
      <c r="F1399" s="3">
        <f>F1400</f>
        <v>1750</v>
      </c>
      <c r="G1399" s="3">
        <f t="shared" ref="G1399:BT1401" si="3654">G1400</f>
        <v>2742.7</v>
      </c>
      <c r="H1399" s="3">
        <f t="shared" si="3654"/>
        <v>1954.2</v>
      </c>
      <c r="I1399" s="3">
        <f t="shared" si="3654"/>
        <v>0</v>
      </c>
      <c r="J1399" s="3">
        <f t="shared" si="3654"/>
        <v>0</v>
      </c>
      <c r="K1399" s="3">
        <f t="shared" si="3654"/>
        <v>0</v>
      </c>
      <c r="L1399" s="18">
        <f t="shared" si="3611"/>
        <v>1750</v>
      </c>
      <c r="M1399" s="18">
        <f t="shared" si="3611"/>
        <v>2742.7</v>
      </c>
      <c r="N1399" s="18">
        <f t="shared" si="3611"/>
        <v>1954.2</v>
      </c>
      <c r="O1399" s="9">
        <f t="shared" si="3654"/>
        <v>0</v>
      </c>
      <c r="P1399" s="9">
        <f t="shared" si="3654"/>
        <v>0</v>
      </c>
      <c r="Q1399" s="9">
        <f t="shared" si="3654"/>
        <v>0</v>
      </c>
      <c r="R1399" s="21">
        <f t="shared" si="3653"/>
        <v>1750</v>
      </c>
      <c r="S1399" s="21">
        <f t="shared" si="3653"/>
        <v>2742.7</v>
      </c>
      <c r="T1399" s="21">
        <f t="shared" si="3653"/>
        <v>1954.2</v>
      </c>
      <c r="U1399" s="9">
        <f t="shared" si="3654"/>
        <v>0</v>
      </c>
      <c r="V1399" s="9">
        <f t="shared" si="3654"/>
        <v>0</v>
      </c>
      <c r="W1399" s="9">
        <f t="shared" si="3654"/>
        <v>0</v>
      </c>
      <c r="X1399" s="21">
        <f t="shared" si="3606"/>
        <v>1750</v>
      </c>
      <c r="Y1399" s="21">
        <f t="shared" si="3606"/>
        <v>2742.7</v>
      </c>
      <c r="Z1399" s="21">
        <f t="shared" si="3606"/>
        <v>1954.2</v>
      </c>
      <c r="AA1399" s="9">
        <f t="shared" si="3654"/>
        <v>0</v>
      </c>
      <c r="AB1399" s="21">
        <f t="shared" si="3604"/>
        <v>1750</v>
      </c>
      <c r="AC1399" s="9">
        <f t="shared" si="3654"/>
        <v>0</v>
      </c>
      <c r="AD1399" s="9">
        <f t="shared" si="3654"/>
        <v>0</v>
      </c>
      <c r="AE1399" s="34">
        <f t="shared" si="3599"/>
        <v>1750</v>
      </c>
      <c r="AF1399" s="9">
        <f t="shared" si="3654"/>
        <v>0</v>
      </c>
      <c r="AG1399" s="34">
        <f t="shared" si="3600"/>
        <v>1750</v>
      </c>
      <c r="AH1399" s="9">
        <f t="shared" si="3654"/>
        <v>0</v>
      </c>
      <c r="AI1399" s="9">
        <f t="shared" si="3654"/>
        <v>0</v>
      </c>
      <c r="AJ1399" s="9">
        <f t="shared" si="3654"/>
        <v>0</v>
      </c>
      <c r="AK1399" s="21">
        <f t="shared" si="3648"/>
        <v>1750</v>
      </c>
      <c r="AL1399" s="21">
        <f t="shared" si="3649"/>
        <v>2742.7</v>
      </c>
      <c r="AM1399" s="21">
        <f t="shared" si="3649"/>
        <v>1954.2</v>
      </c>
      <c r="AN1399" s="9">
        <f t="shared" si="3654"/>
        <v>0</v>
      </c>
      <c r="AO1399" s="21">
        <f t="shared" si="3650"/>
        <v>1750</v>
      </c>
      <c r="AP1399" s="9">
        <f t="shared" si="3654"/>
        <v>-1750</v>
      </c>
      <c r="AQ1399" s="9">
        <f t="shared" si="3654"/>
        <v>0</v>
      </c>
      <c r="AR1399" s="9">
        <f t="shared" si="3654"/>
        <v>0</v>
      </c>
      <c r="AS1399" s="20">
        <f t="shared" si="3626"/>
        <v>0</v>
      </c>
      <c r="AT1399" s="20">
        <f t="shared" si="3647"/>
        <v>2742.7</v>
      </c>
      <c r="AU1399" s="20">
        <f t="shared" si="3647"/>
        <v>1954.2</v>
      </c>
      <c r="AV1399" s="9">
        <f t="shared" si="3654"/>
        <v>0</v>
      </c>
      <c r="AW1399" s="9">
        <f t="shared" si="3654"/>
        <v>0</v>
      </c>
      <c r="AX1399" s="9">
        <f t="shared" si="3654"/>
        <v>0</v>
      </c>
      <c r="AY1399" s="21">
        <f t="shared" si="3617"/>
        <v>0</v>
      </c>
      <c r="AZ1399" s="21">
        <f t="shared" si="3618"/>
        <v>2742.7</v>
      </c>
      <c r="BA1399" s="21">
        <f t="shared" si="3619"/>
        <v>1954.2</v>
      </c>
      <c r="BB1399" s="9">
        <f t="shared" si="3654"/>
        <v>0</v>
      </c>
      <c r="BC1399" s="21">
        <f t="shared" si="3652"/>
        <v>0</v>
      </c>
      <c r="BD1399" s="9">
        <f t="shared" si="3654"/>
        <v>0</v>
      </c>
      <c r="BE1399" s="9">
        <f t="shared" si="3654"/>
        <v>0</v>
      </c>
      <c r="BF1399" s="21">
        <f t="shared" si="3622"/>
        <v>0</v>
      </c>
      <c r="BG1399" s="21">
        <f t="shared" si="3623"/>
        <v>2742.7</v>
      </c>
      <c r="BH1399" s="9">
        <f t="shared" si="3654"/>
        <v>0</v>
      </c>
      <c r="BI1399" s="9">
        <f t="shared" si="3654"/>
        <v>0</v>
      </c>
      <c r="BJ1399" s="21">
        <f t="shared" si="3624"/>
        <v>0</v>
      </c>
      <c r="BK1399" s="21">
        <f t="shared" si="3625"/>
        <v>2742.7</v>
      </c>
      <c r="BL1399" s="9">
        <f t="shared" si="3654"/>
        <v>0</v>
      </c>
      <c r="BM1399" s="21">
        <f t="shared" si="3615"/>
        <v>0</v>
      </c>
      <c r="BN1399" s="9">
        <f t="shared" si="3654"/>
        <v>0</v>
      </c>
      <c r="BO1399" s="21">
        <f t="shared" si="3616"/>
        <v>0</v>
      </c>
      <c r="BP1399" s="9">
        <f t="shared" si="3654"/>
        <v>0</v>
      </c>
      <c r="BQ1399" s="21">
        <f t="shared" si="3612"/>
        <v>0</v>
      </c>
      <c r="BR1399" s="9">
        <f t="shared" si="3654"/>
        <v>0</v>
      </c>
      <c r="BS1399" s="9"/>
      <c r="BT1399" s="9">
        <f t="shared" si="3654"/>
        <v>0</v>
      </c>
      <c r="BU1399" s="52">
        <v>0</v>
      </c>
    </row>
    <row r="1400" spans="1:73" ht="31.2" hidden="1" customHeight="1" x14ac:dyDescent="0.3">
      <c r="A1400" s="1" t="s">
        <v>351</v>
      </c>
      <c r="B1400" s="1" t="s">
        <v>6</v>
      </c>
      <c r="C1400" s="1"/>
      <c r="D1400" s="1"/>
      <c r="E1400" s="2" t="s">
        <v>730</v>
      </c>
      <c r="F1400" s="3">
        <f>F1401</f>
        <v>1750</v>
      </c>
      <c r="G1400" s="3">
        <f t="shared" si="3654"/>
        <v>2742.7</v>
      </c>
      <c r="H1400" s="3">
        <f t="shared" si="3654"/>
        <v>1954.2</v>
      </c>
      <c r="I1400" s="3">
        <f t="shared" si="3654"/>
        <v>0</v>
      </c>
      <c r="J1400" s="3">
        <f t="shared" si="3654"/>
        <v>0</v>
      </c>
      <c r="K1400" s="3">
        <f t="shared" si="3654"/>
        <v>0</v>
      </c>
      <c r="L1400" s="18">
        <f t="shared" si="3611"/>
        <v>1750</v>
      </c>
      <c r="M1400" s="18">
        <f t="shared" si="3611"/>
        <v>2742.7</v>
      </c>
      <c r="N1400" s="18">
        <f t="shared" si="3611"/>
        <v>1954.2</v>
      </c>
      <c r="O1400" s="9">
        <f t="shared" si="3654"/>
        <v>0</v>
      </c>
      <c r="P1400" s="9">
        <f t="shared" si="3654"/>
        <v>0</v>
      </c>
      <c r="Q1400" s="9">
        <f t="shared" si="3654"/>
        <v>0</v>
      </c>
      <c r="R1400" s="21">
        <f t="shared" si="3653"/>
        <v>1750</v>
      </c>
      <c r="S1400" s="21">
        <f t="shared" si="3653"/>
        <v>2742.7</v>
      </c>
      <c r="T1400" s="21">
        <f t="shared" si="3653"/>
        <v>1954.2</v>
      </c>
      <c r="U1400" s="9">
        <f t="shared" si="3654"/>
        <v>0</v>
      </c>
      <c r="V1400" s="9">
        <f t="shared" si="3654"/>
        <v>0</v>
      </c>
      <c r="W1400" s="9">
        <f t="shared" si="3654"/>
        <v>0</v>
      </c>
      <c r="X1400" s="21">
        <f t="shared" si="3606"/>
        <v>1750</v>
      </c>
      <c r="Y1400" s="21">
        <f t="shared" si="3606"/>
        <v>2742.7</v>
      </c>
      <c r="Z1400" s="21">
        <f t="shared" si="3606"/>
        <v>1954.2</v>
      </c>
      <c r="AA1400" s="9">
        <f t="shared" si="3654"/>
        <v>0</v>
      </c>
      <c r="AB1400" s="21">
        <f t="shared" si="3604"/>
        <v>1750</v>
      </c>
      <c r="AC1400" s="9">
        <f t="shared" si="3654"/>
        <v>0</v>
      </c>
      <c r="AD1400" s="9">
        <f t="shared" si="3654"/>
        <v>0</v>
      </c>
      <c r="AE1400" s="34">
        <f t="shared" si="3599"/>
        <v>1750</v>
      </c>
      <c r="AF1400" s="9">
        <f t="shared" si="3654"/>
        <v>0</v>
      </c>
      <c r="AG1400" s="34">
        <f t="shared" si="3600"/>
        <v>1750</v>
      </c>
      <c r="AH1400" s="9">
        <f t="shared" si="3654"/>
        <v>0</v>
      </c>
      <c r="AI1400" s="9">
        <f t="shared" si="3654"/>
        <v>0</v>
      </c>
      <c r="AJ1400" s="9">
        <f t="shared" si="3654"/>
        <v>0</v>
      </c>
      <c r="AK1400" s="21">
        <f t="shared" si="3648"/>
        <v>1750</v>
      </c>
      <c r="AL1400" s="21">
        <f t="shared" si="3649"/>
        <v>2742.7</v>
      </c>
      <c r="AM1400" s="21">
        <f t="shared" si="3649"/>
        <v>1954.2</v>
      </c>
      <c r="AN1400" s="9">
        <f t="shared" si="3654"/>
        <v>0</v>
      </c>
      <c r="AO1400" s="21">
        <f t="shared" si="3650"/>
        <v>1750</v>
      </c>
      <c r="AP1400" s="9">
        <f t="shared" si="3654"/>
        <v>-1750</v>
      </c>
      <c r="AQ1400" s="9">
        <f t="shared" si="3654"/>
        <v>0</v>
      </c>
      <c r="AR1400" s="9">
        <f t="shared" si="3654"/>
        <v>0</v>
      </c>
      <c r="AS1400" s="21">
        <f t="shared" si="3626"/>
        <v>0</v>
      </c>
      <c r="AT1400" s="21">
        <f t="shared" si="3647"/>
        <v>2742.7</v>
      </c>
      <c r="AU1400" s="21">
        <f t="shared" si="3647"/>
        <v>1954.2</v>
      </c>
      <c r="AV1400" s="9">
        <f t="shared" si="3654"/>
        <v>0</v>
      </c>
      <c r="AW1400" s="9">
        <f t="shared" si="3654"/>
        <v>0</v>
      </c>
      <c r="AX1400" s="9">
        <f t="shared" si="3654"/>
        <v>0</v>
      </c>
      <c r="AY1400" s="21">
        <f t="shared" si="3617"/>
        <v>0</v>
      </c>
      <c r="AZ1400" s="21">
        <f t="shared" si="3618"/>
        <v>2742.7</v>
      </c>
      <c r="BA1400" s="21">
        <f t="shared" si="3619"/>
        <v>1954.2</v>
      </c>
      <c r="BB1400" s="9">
        <f t="shared" si="3654"/>
        <v>0</v>
      </c>
      <c r="BC1400" s="21">
        <f t="shared" si="3652"/>
        <v>0</v>
      </c>
      <c r="BD1400" s="9">
        <f t="shared" si="3654"/>
        <v>0</v>
      </c>
      <c r="BE1400" s="9">
        <f t="shared" si="3654"/>
        <v>0</v>
      </c>
      <c r="BF1400" s="21">
        <f t="shared" si="3622"/>
        <v>0</v>
      </c>
      <c r="BG1400" s="21">
        <f t="shared" si="3623"/>
        <v>2742.7</v>
      </c>
      <c r="BH1400" s="9">
        <f t="shared" si="3654"/>
        <v>0</v>
      </c>
      <c r="BI1400" s="9">
        <f t="shared" si="3654"/>
        <v>0</v>
      </c>
      <c r="BJ1400" s="21">
        <f t="shared" si="3624"/>
        <v>0</v>
      </c>
      <c r="BK1400" s="21">
        <f t="shared" si="3625"/>
        <v>2742.7</v>
      </c>
      <c r="BL1400" s="9">
        <f t="shared" si="3654"/>
        <v>0</v>
      </c>
      <c r="BM1400" s="21">
        <f t="shared" si="3615"/>
        <v>0</v>
      </c>
      <c r="BN1400" s="9">
        <f t="shared" si="3654"/>
        <v>0</v>
      </c>
      <c r="BO1400" s="21">
        <f t="shared" si="3616"/>
        <v>0</v>
      </c>
      <c r="BP1400" s="9">
        <f t="shared" si="3654"/>
        <v>0</v>
      </c>
      <c r="BQ1400" s="21">
        <f t="shared" si="3612"/>
        <v>0</v>
      </c>
      <c r="BR1400" s="9">
        <f t="shared" si="3654"/>
        <v>0</v>
      </c>
      <c r="BS1400" s="9"/>
      <c r="BT1400" s="9">
        <f t="shared" si="3654"/>
        <v>0</v>
      </c>
      <c r="BU1400" s="52">
        <v>0</v>
      </c>
    </row>
    <row r="1401" spans="1:73" ht="46.8" hidden="1" customHeight="1" x14ac:dyDescent="0.3">
      <c r="A1401" s="1" t="s">
        <v>351</v>
      </c>
      <c r="B1401" s="1" t="s">
        <v>167</v>
      </c>
      <c r="C1401" s="1"/>
      <c r="D1401" s="1"/>
      <c r="E1401" s="2" t="s">
        <v>731</v>
      </c>
      <c r="F1401" s="3">
        <f>F1402</f>
        <v>1750</v>
      </c>
      <c r="G1401" s="3">
        <f t="shared" si="3654"/>
        <v>2742.7</v>
      </c>
      <c r="H1401" s="3">
        <f t="shared" si="3654"/>
        <v>1954.2</v>
      </c>
      <c r="I1401" s="3">
        <f t="shared" si="3654"/>
        <v>0</v>
      </c>
      <c r="J1401" s="3">
        <f t="shared" si="3654"/>
        <v>0</v>
      </c>
      <c r="K1401" s="3">
        <f t="shared" si="3654"/>
        <v>0</v>
      </c>
      <c r="L1401" s="18">
        <f t="shared" si="3611"/>
        <v>1750</v>
      </c>
      <c r="M1401" s="18">
        <f t="shared" si="3611"/>
        <v>2742.7</v>
      </c>
      <c r="N1401" s="18">
        <f t="shared" si="3611"/>
        <v>1954.2</v>
      </c>
      <c r="O1401" s="9">
        <f t="shared" si="3654"/>
        <v>0</v>
      </c>
      <c r="P1401" s="9">
        <f t="shared" si="3654"/>
        <v>0</v>
      </c>
      <c r="Q1401" s="9">
        <f t="shared" si="3654"/>
        <v>0</v>
      </c>
      <c r="R1401" s="21">
        <f t="shared" si="3653"/>
        <v>1750</v>
      </c>
      <c r="S1401" s="21">
        <f t="shared" si="3653"/>
        <v>2742.7</v>
      </c>
      <c r="T1401" s="21">
        <f t="shared" si="3653"/>
        <v>1954.2</v>
      </c>
      <c r="U1401" s="9">
        <f t="shared" si="3654"/>
        <v>0</v>
      </c>
      <c r="V1401" s="9">
        <f t="shared" si="3654"/>
        <v>0</v>
      </c>
      <c r="W1401" s="9">
        <f t="shared" si="3654"/>
        <v>0</v>
      </c>
      <c r="X1401" s="21">
        <f t="shared" si="3606"/>
        <v>1750</v>
      </c>
      <c r="Y1401" s="21">
        <f t="shared" si="3606"/>
        <v>2742.7</v>
      </c>
      <c r="Z1401" s="21">
        <f t="shared" si="3606"/>
        <v>1954.2</v>
      </c>
      <c r="AA1401" s="9">
        <f t="shared" si="3654"/>
        <v>0</v>
      </c>
      <c r="AB1401" s="21">
        <f t="shared" si="3604"/>
        <v>1750</v>
      </c>
      <c r="AC1401" s="9">
        <f t="shared" si="3654"/>
        <v>0</v>
      </c>
      <c r="AD1401" s="9">
        <f t="shared" si="3654"/>
        <v>0</v>
      </c>
      <c r="AE1401" s="34">
        <f t="shared" si="3599"/>
        <v>1750</v>
      </c>
      <c r="AF1401" s="9">
        <f t="shared" si="3654"/>
        <v>0</v>
      </c>
      <c r="AG1401" s="34">
        <f t="shared" si="3600"/>
        <v>1750</v>
      </c>
      <c r="AH1401" s="9">
        <f t="shared" si="3654"/>
        <v>0</v>
      </c>
      <c r="AI1401" s="9">
        <f t="shared" si="3654"/>
        <v>0</v>
      </c>
      <c r="AJ1401" s="9">
        <f t="shared" si="3654"/>
        <v>0</v>
      </c>
      <c r="AK1401" s="21">
        <f t="shared" si="3648"/>
        <v>1750</v>
      </c>
      <c r="AL1401" s="21">
        <f t="shared" si="3649"/>
        <v>2742.7</v>
      </c>
      <c r="AM1401" s="21">
        <f t="shared" si="3649"/>
        <v>1954.2</v>
      </c>
      <c r="AN1401" s="9">
        <f t="shared" si="3654"/>
        <v>0</v>
      </c>
      <c r="AO1401" s="21">
        <f t="shared" si="3650"/>
        <v>1750</v>
      </c>
      <c r="AP1401" s="9">
        <f t="shared" si="3654"/>
        <v>-1750</v>
      </c>
      <c r="AQ1401" s="9">
        <f t="shared" si="3654"/>
        <v>0</v>
      </c>
      <c r="AR1401" s="9">
        <f t="shared" si="3654"/>
        <v>0</v>
      </c>
      <c r="AS1401" s="21">
        <f t="shared" si="3626"/>
        <v>0</v>
      </c>
      <c r="AT1401" s="21">
        <f t="shared" si="3647"/>
        <v>2742.7</v>
      </c>
      <c r="AU1401" s="21">
        <f t="shared" si="3647"/>
        <v>1954.2</v>
      </c>
      <c r="AV1401" s="9">
        <f t="shared" si="3654"/>
        <v>0</v>
      </c>
      <c r="AW1401" s="9">
        <f t="shared" si="3654"/>
        <v>0</v>
      </c>
      <c r="AX1401" s="9">
        <f t="shared" si="3654"/>
        <v>0</v>
      </c>
      <c r="AY1401" s="21">
        <f t="shared" si="3617"/>
        <v>0</v>
      </c>
      <c r="AZ1401" s="21">
        <f t="shared" si="3618"/>
        <v>2742.7</v>
      </c>
      <c r="BA1401" s="21">
        <f t="shared" si="3619"/>
        <v>1954.2</v>
      </c>
      <c r="BB1401" s="9">
        <f t="shared" si="3654"/>
        <v>0</v>
      </c>
      <c r="BC1401" s="21">
        <f t="shared" si="3652"/>
        <v>0</v>
      </c>
      <c r="BD1401" s="9">
        <f t="shared" si="3654"/>
        <v>0</v>
      </c>
      <c r="BE1401" s="9">
        <f t="shared" si="3654"/>
        <v>0</v>
      </c>
      <c r="BF1401" s="21">
        <f t="shared" si="3622"/>
        <v>0</v>
      </c>
      <c r="BG1401" s="21">
        <f t="shared" si="3623"/>
        <v>2742.7</v>
      </c>
      <c r="BH1401" s="9">
        <f t="shared" si="3654"/>
        <v>0</v>
      </c>
      <c r="BI1401" s="9">
        <f t="shared" si="3654"/>
        <v>0</v>
      </c>
      <c r="BJ1401" s="21">
        <f t="shared" si="3624"/>
        <v>0</v>
      </c>
      <c r="BK1401" s="21">
        <f t="shared" si="3625"/>
        <v>2742.7</v>
      </c>
      <c r="BL1401" s="9">
        <f t="shared" si="3654"/>
        <v>0</v>
      </c>
      <c r="BM1401" s="21">
        <f t="shared" si="3615"/>
        <v>0</v>
      </c>
      <c r="BN1401" s="9">
        <f t="shared" si="3654"/>
        <v>0</v>
      </c>
      <c r="BO1401" s="21">
        <f t="shared" si="3616"/>
        <v>0</v>
      </c>
      <c r="BP1401" s="9">
        <f t="shared" si="3654"/>
        <v>0</v>
      </c>
      <c r="BQ1401" s="21">
        <f t="shared" si="3612"/>
        <v>0</v>
      </c>
      <c r="BR1401" s="9">
        <f t="shared" si="3654"/>
        <v>0</v>
      </c>
      <c r="BS1401" s="9"/>
      <c r="BT1401" s="9">
        <f t="shared" si="3654"/>
        <v>0</v>
      </c>
      <c r="BU1401" s="52">
        <v>0</v>
      </c>
    </row>
    <row r="1402" spans="1:73" ht="15.6" hidden="1" customHeight="1" x14ac:dyDescent="0.3">
      <c r="A1402" s="1" t="s">
        <v>351</v>
      </c>
      <c r="B1402" s="1">
        <v>240</v>
      </c>
      <c r="C1402" s="1" t="s">
        <v>58</v>
      </c>
      <c r="D1402" s="1" t="s">
        <v>57</v>
      </c>
      <c r="E1402" s="2" t="s">
        <v>763</v>
      </c>
      <c r="F1402" s="3">
        <v>1750</v>
      </c>
      <c r="G1402" s="3">
        <v>2742.7</v>
      </c>
      <c r="H1402" s="3">
        <v>1954.2</v>
      </c>
      <c r="I1402" s="3"/>
      <c r="J1402" s="3"/>
      <c r="K1402" s="3"/>
      <c r="L1402" s="18">
        <f t="shared" si="3611"/>
        <v>1750</v>
      </c>
      <c r="M1402" s="18">
        <f t="shared" si="3611"/>
        <v>2742.7</v>
      </c>
      <c r="N1402" s="18">
        <f t="shared" si="3611"/>
        <v>1954.2</v>
      </c>
      <c r="O1402" s="9"/>
      <c r="P1402" s="9"/>
      <c r="Q1402" s="9"/>
      <c r="R1402" s="21">
        <f t="shared" si="3653"/>
        <v>1750</v>
      </c>
      <c r="S1402" s="21">
        <f t="shared" si="3653"/>
        <v>2742.7</v>
      </c>
      <c r="T1402" s="21">
        <f t="shared" si="3653"/>
        <v>1954.2</v>
      </c>
      <c r="U1402" s="9"/>
      <c r="V1402" s="9"/>
      <c r="W1402" s="9"/>
      <c r="X1402" s="21">
        <f t="shared" si="3606"/>
        <v>1750</v>
      </c>
      <c r="Y1402" s="21">
        <f t="shared" si="3606"/>
        <v>2742.7</v>
      </c>
      <c r="Z1402" s="21">
        <f t="shared" si="3606"/>
        <v>1954.2</v>
      </c>
      <c r="AA1402" s="9"/>
      <c r="AB1402" s="21">
        <f t="shared" si="3604"/>
        <v>1750</v>
      </c>
      <c r="AC1402" s="9"/>
      <c r="AD1402" s="9"/>
      <c r="AE1402" s="34">
        <f t="shared" si="3599"/>
        <v>1750</v>
      </c>
      <c r="AF1402" s="9"/>
      <c r="AG1402" s="34">
        <f t="shared" si="3600"/>
        <v>1750</v>
      </c>
      <c r="AH1402" s="9"/>
      <c r="AI1402" s="9"/>
      <c r="AJ1402" s="9"/>
      <c r="AK1402" s="21">
        <f t="shared" si="3648"/>
        <v>1750</v>
      </c>
      <c r="AL1402" s="21">
        <f t="shared" si="3649"/>
        <v>2742.7</v>
      </c>
      <c r="AM1402" s="21">
        <f t="shared" si="3649"/>
        <v>1954.2</v>
      </c>
      <c r="AN1402" s="9"/>
      <c r="AO1402" s="21">
        <f t="shared" si="3650"/>
        <v>1750</v>
      </c>
      <c r="AP1402" s="9">
        <v>-1750</v>
      </c>
      <c r="AQ1402" s="9"/>
      <c r="AR1402" s="9"/>
      <c r="AS1402" s="21">
        <f t="shared" si="3626"/>
        <v>0</v>
      </c>
      <c r="AT1402" s="21">
        <f t="shared" si="3647"/>
        <v>2742.7</v>
      </c>
      <c r="AU1402" s="21">
        <f t="shared" si="3647"/>
        <v>1954.2</v>
      </c>
      <c r="AV1402" s="9"/>
      <c r="AW1402" s="9"/>
      <c r="AX1402" s="9"/>
      <c r="AY1402" s="21">
        <f t="shared" si="3617"/>
        <v>0</v>
      </c>
      <c r="AZ1402" s="21">
        <f t="shared" si="3618"/>
        <v>2742.7</v>
      </c>
      <c r="BA1402" s="21">
        <f t="shared" si="3619"/>
        <v>1954.2</v>
      </c>
      <c r="BB1402" s="9"/>
      <c r="BC1402" s="21">
        <f t="shared" si="3652"/>
        <v>0</v>
      </c>
      <c r="BD1402" s="9"/>
      <c r="BE1402" s="9"/>
      <c r="BF1402" s="21">
        <f t="shared" si="3622"/>
        <v>0</v>
      </c>
      <c r="BG1402" s="21">
        <f t="shared" si="3623"/>
        <v>2742.7</v>
      </c>
      <c r="BH1402" s="9"/>
      <c r="BI1402" s="9"/>
      <c r="BJ1402" s="21">
        <f t="shared" si="3624"/>
        <v>0</v>
      </c>
      <c r="BK1402" s="21">
        <f t="shared" si="3625"/>
        <v>2742.7</v>
      </c>
      <c r="BL1402" s="9"/>
      <c r="BM1402" s="21">
        <f t="shared" si="3615"/>
        <v>0</v>
      </c>
      <c r="BN1402" s="9"/>
      <c r="BO1402" s="21">
        <f t="shared" si="3616"/>
        <v>0</v>
      </c>
      <c r="BP1402" s="9"/>
      <c r="BQ1402" s="21">
        <f t="shared" si="3612"/>
        <v>0</v>
      </c>
      <c r="BR1402" s="9"/>
      <c r="BS1402" s="9"/>
      <c r="BT1402" s="9"/>
      <c r="BU1402" s="52">
        <v>0</v>
      </c>
    </row>
    <row r="1403" spans="1:73" ht="31.2" x14ac:dyDescent="0.3">
      <c r="A1403" s="1" t="s">
        <v>242</v>
      </c>
      <c r="B1403" s="1"/>
      <c r="C1403" s="1"/>
      <c r="D1403" s="1"/>
      <c r="E1403" s="2" t="s">
        <v>616</v>
      </c>
      <c r="F1403" s="3">
        <f>F1404</f>
        <v>4000</v>
      </c>
      <c r="G1403" s="3">
        <f t="shared" ref="G1403:BT1405" si="3655">G1404</f>
        <v>5000</v>
      </c>
      <c r="H1403" s="3">
        <f t="shared" si="3655"/>
        <v>6000</v>
      </c>
      <c r="I1403" s="3">
        <f t="shared" si="3655"/>
        <v>0</v>
      </c>
      <c r="J1403" s="3">
        <f t="shared" si="3655"/>
        <v>0</v>
      </c>
      <c r="K1403" s="3">
        <f t="shared" si="3655"/>
        <v>0</v>
      </c>
      <c r="L1403" s="18">
        <f t="shared" si="3611"/>
        <v>4000</v>
      </c>
      <c r="M1403" s="18">
        <f t="shared" si="3611"/>
        <v>5000</v>
      </c>
      <c r="N1403" s="18">
        <f t="shared" si="3611"/>
        <v>6000</v>
      </c>
      <c r="O1403" s="9">
        <f t="shared" si="3655"/>
        <v>0</v>
      </c>
      <c r="P1403" s="9">
        <f t="shared" si="3655"/>
        <v>0</v>
      </c>
      <c r="Q1403" s="9">
        <f t="shared" si="3655"/>
        <v>0</v>
      </c>
      <c r="R1403" s="21">
        <f t="shared" si="3653"/>
        <v>4000</v>
      </c>
      <c r="S1403" s="21">
        <f t="shared" si="3653"/>
        <v>5000</v>
      </c>
      <c r="T1403" s="21">
        <f t="shared" si="3653"/>
        <v>6000</v>
      </c>
      <c r="U1403" s="9">
        <f t="shared" si="3655"/>
        <v>0</v>
      </c>
      <c r="V1403" s="9">
        <f t="shared" si="3655"/>
        <v>0</v>
      </c>
      <c r="W1403" s="9">
        <f t="shared" si="3655"/>
        <v>0</v>
      </c>
      <c r="X1403" s="21">
        <f t="shared" si="3606"/>
        <v>4000</v>
      </c>
      <c r="Y1403" s="21">
        <f t="shared" si="3606"/>
        <v>5000</v>
      </c>
      <c r="Z1403" s="21">
        <f t="shared" si="3606"/>
        <v>6000</v>
      </c>
      <c r="AA1403" s="9">
        <f t="shared" si="3655"/>
        <v>0</v>
      </c>
      <c r="AB1403" s="21">
        <f t="shared" si="3604"/>
        <v>4000</v>
      </c>
      <c r="AC1403" s="9">
        <f t="shared" si="3655"/>
        <v>0</v>
      </c>
      <c r="AD1403" s="9">
        <f t="shared" si="3655"/>
        <v>0</v>
      </c>
      <c r="AE1403" s="34">
        <f t="shared" si="3599"/>
        <v>4000</v>
      </c>
      <c r="AF1403" s="9">
        <f t="shared" si="3655"/>
        <v>0</v>
      </c>
      <c r="AG1403" s="34">
        <f t="shared" si="3600"/>
        <v>4000</v>
      </c>
      <c r="AH1403" s="9">
        <f t="shared" si="3655"/>
        <v>0</v>
      </c>
      <c r="AI1403" s="9">
        <f t="shared" si="3655"/>
        <v>0</v>
      </c>
      <c r="AJ1403" s="9">
        <f t="shared" si="3655"/>
        <v>0</v>
      </c>
      <c r="AK1403" s="21">
        <f t="shared" si="3648"/>
        <v>4000</v>
      </c>
      <c r="AL1403" s="21">
        <f t="shared" si="3649"/>
        <v>5000</v>
      </c>
      <c r="AM1403" s="21">
        <f t="shared" si="3649"/>
        <v>6000</v>
      </c>
      <c r="AN1403" s="9">
        <f t="shared" si="3655"/>
        <v>0</v>
      </c>
      <c r="AO1403" s="21">
        <f t="shared" si="3650"/>
        <v>4000</v>
      </c>
      <c r="AP1403" s="9">
        <f t="shared" si="3655"/>
        <v>0</v>
      </c>
      <c r="AQ1403" s="9">
        <f t="shared" si="3655"/>
        <v>0</v>
      </c>
      <c r="AR1403" s="9">
        <f t="shared" si="3655"/>
        <v>0</v>
      </c>
      <c r="AS1403" s="20">
        <f t="shared" si="3626"/>
        <v>4000</v>
      </c>
      <c r="AT1403" s="20">
        <f t="shared" si="3647"/>
        <v>5000</v>
      </c>
      <c r="AU1403" s="20">
        <f t="shared" si="3647"/>
        <v>6000</v>
      </c>
      <c r="AV1403" s="9">
        <f t="shared" si="3655"/>
        <v>0</v>
      </c>
      <c r="AW1403" s="9">
        <f t="shared" si="3655"/>
        <v>0</v>
      </c>
      <c r="AX1403" s="9">
        <f t="shared" si="3655"/>
        <v>0</v>
      </c>
      <c r="AY1403" s="21">
        <f t="shared" si="3617"/>
        <v>4000</v>
      </c>
      <c r="AZ1403" s="21">
        <f t="shared" si="3618"/>
        <v>5000</v>
      </c>
      <c r="BA1403" s="21">
        <f t="shared" si="3619"/>
        <v>6000</v>
      </c>
      <c r="BB1403" s="9">
        <f t="shared" si="3655"/>
        <v>0</v>
      </c>
      <c r="BC1403" s="21">
        <f t="shared" si="3652"/>
        <v>4000</v>
      </c>
      <c r="BD1403" s="9">
        <f t="shared" si="3655"/>
        <v>0</v>
      </c>
      <c r="BE1403" s="9">
        <f t="shared" si="3655"/>
        <v>0</v>
      </c>
      <c r="BF1403" s="21">
        <f t="shared" si="3622"/>
        <v>4000</v>
      </c>
      <c r="BG1403" s="21">
        <f t="shared" si="3623"/>
        <v>5000</v>
      </c>
      <c r="BH1403" s="9">
        <f t="shared" si="3655"/>
        <v>0</v>
      </c>
      <c r="BI1403" s="9">
        <f t="shared" si="3655"/>
        <v>0</v>
      </c>
      <c r="BJ1403" s="21">
        <f t="shared" si="3624"/>
        <v>4000</v>
      </c>
      <c r="BK1403" s="21">
        <f t="shared" si="3625"/>
        <v>5000</v>
      </c>
      <c r="BL1403" s="9">
        <f t="shared" si="3655"/>
        <v>0</v>
      </c>
      <c r="BM1403" s="21">
        <f t="shared" si="3615"/>
        <v>4000</v>
      </c>
      <c r="BN1403" s="9">
        <f t="shared" si="3655"/>
        <v>0</v>
      </c>
      <c r="BO1403" s="21">
        <f t="shared" si="3616"/>
        <v>4000</v>
      </c>
      <c r="BP1403" s="9">
        <f t="shared" si="3655"/>
        <v>0</v>
      </c>
      <c r="BQ1403" s="21">
        <f t="shared" si="3612"/>
        <v>4000</v>
      </c>
      <c r="BR1403" s="9">
        <f t="shared" si="3655"/>
        <v>0</v>
      </c>
      <c r="BS1403" s="33">
        <f t="shared" ref="BS1403:BS1466" si="3656">BQ1403+BR1403</f>
        <v>4000</v>
      </c>
      <c r="BT1403" s="9">
        <f t="shared" si="3655"/>
        <v>0</v>
      </c>
    </row>
    <row r="1404" spans="1:73" x14ac:dyDescent="0.3">
      <c r="A1404" s="1" t="s">
        <v>242</v>
      </c>
      <c r="B1404" s="1" t="s">
        <v>7</v>
      </c>
      <c r="C1404" s="1"/>
      <c r="D1404" s="1"/>
      <c r="E1404" s="2" t="s">
        <v>743</v>
      </c>
      <c r="F1404" s="3">
        <f>F1405</f>
        <v>4000</v>
      </c>
      <c r="G1404" s="3">
        <f t="shared" si="3655"/>
        <v>5000</v>
      </c>
      <c r="H1404" s="3">
        <f t="shared" si="3655"/>
        <v>6000</v>
      </c>
      <c r="I1404" s="3">
        <f t="shared" si="3655"/>
        <v>0</v>
      </c>
      <c r="J1404" s="3">
        <f t="shared" si="3655"/>
        <v>0</v>
      </c>
      <c r="K1404" s="3">
        <f t="shared" si="3655"/>
        <v>0</v>
      </c>
      <c r="L1404" s="18">
        <f t="shared" si="3611"/>
        <v>4000</v>
      </c>
      <c r="M1404" s="18">
        <f t="shared" si="3611"/>
        <v>5000</v>
      </c>
      <c r="N1404" s="18">
        <f t="shared" si="3611"/>
        <v>6000</v>
      </c>
      <c r="O1404" s="9">
        <f t="shared" si="3655"/>
        <v>0</v>
      </c>
      <c r="P1404" s="9">
        <f t="shared" si="3655"/>
        <v>0</v>
      </c>
      <c r="Q1404" s="9">
        <f t="shared" si="3655"/>
        <v>0</v>
      </c>
      <c r="R1404" s="21">
        <f t="shared" si="3653"/>
        <v>4000</v>
      </c>
      <c r="S1404" s="21">
        <f t="shared" si="3653"/>
        <v>5000</v>
      </c>
      <c r="T1404" s="21">
        <f t="shared" si="3653"/>
        <v>6000</v>
      </c>
      <c r="U1404" s="9">
        <f t="shared" si="3655"/>
        <v>0</v>
      </c>
      <c r="V1404" s="9">
        <f t="shared" si="3655"/>
        <v>0</v>
      </c>
      <c r="W1404" s="9">
        <f t="shared" si="3655"/>
        <v>0</v>
      </c>
      <c r="X1404" s="21">
        <f t="shared" si="3606"/>
        <v>4000</v>
      </c>
      <c r="Y1404" s="21">
        <f t="shared" si="3606"/>
        <v>5000</v>
      </c>
      <c r="Z1404" s="21">
        <f t="shared" si="3606"/>
        <v>6000</v>
      </c>
      <c r="AA1404" s="9">
        <f t="shared" si="3655"/>
        <v>0</v>
      </c>
      <c r="AB1404" s="21">
        <f t="shared" si="3604"/>
        <v>4000</v>
      </c>
      <c r="AC1404" s="9">
        <f t="shared" si="3655"/>
        <v>0</v>
      </c>
      <c r="AD1404" s="9">
        <f t="shared" si="3655"/>
        <v>0</v>
      </c>
      <c r="AE1404" s="34">
        <f t="shared" si="3599"/>
        <v>4000</v>
      </c>
      <c r="AF1404" s="9">
        <f t="shared" si="3655"/>
        <v>0</v>
      </c>
      <c r="AG1404" s="34">
        <f t="shared" si="3600"/>
        <v>4000</v>
      </c>
      <c r="AH1404" s="9">
        <f t="shared" si="3655"/>
        <v>0</v>
      </c>
      <c r="AI1404" s="9">
        <f t="shared" si="3655"/>
        <v>0</v>
      </c>
      <c r="AJ1404" s="9">
        <f t="shared" si="3655"/>
        <v>0</v>
      </c>
      <c r="AK1404" s="21">
        <f t="shared" si="3648"/>
        <v>4000</v>
      </c>
      <c r="AL1404" s="21">
        <f t="shared" si="3649"/>
        <v>5000</v>
      </c>
      <c r="AM1404" s="21">
        <f t="shared" si="3649"/>
        <v>6000</v>
      </c>
      <c r="AN1404" s="9">
        <f t="shared" si="3655"/>
        <v>0</v>
      </c>
      <c r="AO1404" s="21">
        <f t="shared" si="3650"/>
        <v>4000</v>
      </c>
      <c r="AP1404" s="9">
        <f t="shared" si="3655"/>
        <v>0</v>
      </c>
      <c r="AQ1404" s="9">
        <f t="shared" si="3655"/>
        <v>0</v>
      </c>
      <c r="AR1404" s="9">
        <f t="shared" si="3655"/>
        <v>0</v>
      </c>
      <c r="AS1404" s="21">
        <f t="shared" si="3626"/>
        <v>4000</v>
      </c>
      <c r="AT1404" s="21">
        <f t="shared" si="3647"/>
        <v>5000</v>
      </c>
      <c r="AU1404" s="21">
        <f t="shared" si="3647"/>
        <v>6000</v>
      </c>
      <c r="AV1404" s="9">
        <f t="shared" si="3655"/>
        <v>0</v>
      </c>
      <c r="AW1404" s="9">
        <f t="shared" si="3655"/>
        <v>0</v>
      </c>
      <c r="AX1404" s="9">
        <f t="shared" si="3655"/>
        <v>0</v>
      </c>
      <c r="AY1404" s="21">
        <f t="shared" si="3617"/>
        <v>4000</v>
      </c>
      <c r="AZ1404" s="21">
        <f t="shared" si="3618"/>
        <v>5000</v>
      </c>
      <c r="BA1404" s="21">
        <f t="shared" si="3619"/>
        <v>6000</v>
      </c>
      <c r="BB1404" s="9">
        <f t="shared" si="3655"/>
        <v>0</v>
      </c>
      <c r="BC1404" s="21">
        <f t="shared" si="3652"/>
        <v>4000</v>
      </c>
      <c r="BD1404" s="9">
        <f t="shared" si="3655"/>
        <v>0</v>
      </c>
      <c r="BE1404" s="9">
        <f t="shared" si="3655"/>
        <v>0</v>
      </c>
      <c r="BF1404" s="21">
        <f t="shared" si="3622"/>
        <v>4000</v>
      </c>
      <c r="BG1404" s="21">
        <f t="shared" si="3623"/>
        <v>5000</v>
      </c>
      <c r="BH1404" s="9">
        <f t="shared" si="3655"/>
        <v>0</v>
      </c>
      <c r="BI1404" s="9">
        <f t="shared" si="3655"/>
        <v>0</v>
      </c>
      <c r="BJ1404" s="21">
        <f t="shared" si="3624"/>
        <v>4000</v>
      </c>
      <c r="BK1404" s="21">
        <f t="shared" si="3625"/>
        <v>5000</v>
      </c>
      <c r="BL1404" s="9">
        <f t="shared" si="3655"/>
        <v>0</v>
      </c>
      <c r="BM1404" s="21">
        <f t="shared" si="3615"/>
        <v>4000</v>
      </c>
      <c r="BN1404" s="9">
        <f t="shared" si="3655"/>
        <v>0</v>
      </c>
      <c r="BO1404" s="21">
        <f t="shared" si="3616"/>
        <v>4000</v>
      </c>
      <c r="BP1404" s="9">
        <f t="shared" si="3655"/>
        <v>0</v>
      </c>
      <c r="BQ1404" s="21">
        <f t="shared" si="3612"/>
        <v>4000</v>
      </c>
      <c r="BR1404" s="9">
        <f t="shared" si="3655"/>
        <v>0</v>
      </c>
      <c r="BS1404" s="33">
        <f t="shared" si="3656"/>
        <v>4000</v>
      </c>
      <c r="BT1404" s="9">
        <f t="shared" si="3655"/>
        <v>0</v>
      </c>
    </row>
    <row r="1405" spans="1:73" ht="62.4" x14ac:dyDescent="0.3">
      <c r="A1405" s="1" t="s">
        <v>242</v>
      </c>
      <c r="B1405" s="1" t="s">
        <v>220</v>
      </c>
      <c r="C1405" s="1"/>
      <c r="D1405" s="1"/>
      <c r="E1405" s="2" t="s">
        <v>744</v>
      </c>
      <c r="F1405" s="3">
        <f>F1406</f>
        <v>4000</v>
      </c>
      <c r="G1405" s="3">
        <f t="shared" si="3655"/>
        <v>5000</v>
      </c>
      <c r="H1405" s="3">
        <f t="shared" si="3655"/>
        <v>6000</v>
      </c>
      <c r="I1405" s="3">
        <f t="shared" si="3655"/>
        <v>0</v>
      </c>
      <c r="J1405" s="3">
        <f t="shared" si="3655"/>
        <v>0</v>
      </c>
      <c r="K1405" s="3">
        <f t="shared" si="3655"/>
        <v>0</v>
      </c>
      <c r="L1405" s="18">
        <f t="shared" si="3611"/>
        <v>4000</v>
      </c>
      <c r="M1405" s="18">
        <f t="shared" si="3611"/>
        <v>5000</v>
      </c>
      <c r="N1405" s="18">
        <f t="shared" si="3611"/>
        <v>6000</v>
      </c>
      <c r="O1405" s="9">
        <f t="shared" si="3655"/>
        <v>0</v>
      </c>
      <c r="P1405" s="9">
        <f t="shared" si="3655"/>
        <v>0</v>
      </c>
      <c r="Q1405" s="9">
        <f t="shared" si="3655"/>
        <v>0</v>
      </c>
      <c r="R1405" s="21">
        <f t="shared" si="3653"/>
        <v>4000</v>
      </c>
      <c r="S1405" s="21">
        <f t="shared" si="3653"/>
        <v>5000</v>
      </c>
      <c r="T1405" s="21">
        <f t="shared" si="3653"/>
        <v>6000</v>
      </c>
      <c r="U1405" s="9">
        <f t="shared" si="3655"/>
        <v>0</v>
      </c>
      <c r="V1405" s="9">
        <f t="shared" si="3655"/>
        <v>0</v>
      </c>
      <c r="W1405" s="9">
        <f t="shared" si="3655"/>
        <v>0</v>
      </c>
      <c r="X1405" s="21">
        <f t="shared" si="3606"/>
        <v>4000</v>
      </c>
      <c r="Y1405" s="21">
        <f t="shared" si="3606"/>
        <v>5000</v>
      </c>
      <c r="Z1405" s="21">
        <f t="shared" si="3606"/>
        <v>6000</v>
      </c>
      <c r="AA1405" s="9">
        <f t="shared" si="3655"/>
        <v>0</v>
      </c>
      <c r="AB1405" s="21">
        <f t="shared" si="3604"/>
        <v>4000</v>
      </c>
      <c r="AC1405" s="9">
        <f t="shared" si="3655"/>
        <v>0</v>
      </c>
      <c r="AD1405" s="9">
        <f t="shared" si="3655"/>
        <v>0</v>
      </c>
      <c r="AE1405" s="34">
        <f t="shared" si="3599"/>
        <v>4000</v>
      </c>
      <c r="AF1405" s="9">
        <f t="shared" si="3655"/>
        <v>0</v>
      </c>
      <c r="AG1405" s="34">
        <f t="shared" si="3600"/>
        <v>4000</v>
      </c>
      <c r="AH1405" s="9">
        <f t="shared" si="3655"/>
        <v>0</v>
      </c>
      <c r="AI1405" s="9">
        <f t="shared" si="3655"/>
        <v>0</v>
      </c>
      <c r="AJ1405" s="9">
        <f t="shared" si="3655"/>
        <v>0</v>
      </c>
      <c r="AK1405" s="21">
        <f t="shared" si="3648"/>
        <v>4000</v>
      </c>
      <c r="AL1405" s="21">
        <f t="shared" si="3649"/>
        <v>5000</v>
      </c>
      <c r="AM1405" s="21">
        <f t="shared" si="3649"/>
        <v>6000</v>
      </c>
      <c r="AN1405" s="9">
        <f t="shared" si="3655"/>
        <v>0</v>
      </c>
      <c r="AO1405" s="21">
        <f t="shared" si="3650"/>
        <v>4000</v>
      </c>
      <c r="AP1405" s="9">
        <f t="shared" si="3655"/>
        <v>0</v>
      </c>
      <c r="AQ1405" s="9">
        <f t="shared" si="3655"/>
        <v>0</v>
      </c>
      <c r="AR1405" s="9">
        <f t="shared" si="3655"/>
        <v>0</v>
      </c>
      <c r="AS1405" s="21">
        <f t="shared" si="3626"/>
        <v>4000</v>
      </c>
      <c r="AT1405" s="21">
        <f t="shared" si="3647"/>
        <v>5000</v>
      </c>
      <c r="AU1405" s="21">
        <f t="shared" si="3647"/>
        <v>6000</v>
      </c>
      <c r="AV1405" s="9">
        <f t="shared" si="3655"/>
        <v>0</v>
      </c>
      <c r="AW1405" s="9">
        <f t="shared" si="3655"/>
        <v>0</v>
      </c>
      <c r="AX1405" s="9">
        <f t="shared" si="3655"/>
        <v>0</v>
      </c>
      <c r="AY1405" s="21">
        <f t="shared" si="3617"/>
        <v>4000</v>
      </c>
      <c r="AZ1405" s="21">
        <f t="shared" si="3618"/>
        <v>5000</v>
      </c>
      <c r="BA1405" s="21">
        <f t="shared" si="3619"/>
        <v>6000</v>
      </c>
      <c r="BB1405" s="9">
        <f t="shared" si="3655"/>
        <v>0</v>
      </c>
      <c r="BC1405" s="21">
        <f t="shared" si="3652"/>
        <v>4000</v>
      </c>
      <c r="BD1405" s="9">
        <f t="shared" si="3655"/>
        <v>0</v>
      </c>
      <c r="BE1405" s="9">
        <f t="shared" si="3655"/>
        <v>0</v>
      </c>
      <c r="BF1405" s="21">
        <f t="shared" si="3622"/>
        <v>4000</v>
      </c>
      <c r="BG1405" s="21">
        <f t="shared" si="3623"/>
        <v>5000</v>
      </c>
      <c r="BH1405" s="9">
        <f t="shared" si="3655"/>
        <v>0</v>
      </c>
      <c r="BI1405" s="9">
        <f t="shared" si="3655"/>
        <v>0</v>
      </c>
      <c r="BJ1405" s="21">
        <f t="shared" si="3624"/>
        <v>4000</v>
      </c>
      <c r="BK1405" s="21">
        <f t="shared" si="3625"/>
        <v>5000</v>
      </c>
      <c r="BL1405" s="9">
        <f t="shared" si="3655"/>
        <v>0</v>
      </c>
      <c r="BM1405" s="21">
        <f t="shared" si="3615"/>
        <v>4000</v>
      </c>
      <c r="BN1405" s="9">
        <f t="shared" si="3655"/>
        <v>0</v>
      </c>
      <c r="BO1405" s="21">
        <f t="shared" si="3616"/>
        <v>4000</v>
      </c>
      <c r="BP1405" s="9">
        <f t="shared" si="3655"/>
        <v>0</v>
      </c>
      <c r="BQ1405" s="21">
        <f t="shared" si="3612"/>
        <v>4000</v>
      </c>
      <c r="BR1405" s="9">
        <f t="shared" si="3655"/>
        <v>0</v>
      </c>
      <c r="BS1405" s="33">
        <f t="shared" si="3656"/>
        <v>4000</v>
      </c>
      <c r="BT1405" s="9">
        <f t="shared" si="3655"/>
        <v>0</v>
      </c>
    </row>
    <row r="1406" spans="1:73" x14ac:dyDescent="0.3">
      <c r="A1406" s="1" t="s">
        <v>242</v>
      </c>
      <c r="B1406" s="1">
        <v>810</v>
      </c>
      <c r="C1406" s="1" t="s">
        <v>58</v>
      </c>
      <c r="D1406" s="1" t="s">
        <v>57</v>
      </c>
      <c r="E1406" s="2" t="s">
        <v>763</v>
      </c>
      <c r="F1406" s="3">
        <v>4000</v>
      </c>
      <c r="G1406" s="3">
        <v>5000</v>
      </c>
      <c r="H1406" s="3">
        <v>6000</v>
      </c>
      <c r="I1406" s="3"/>
      <c r="J1406" s="3"/>
      <c r="K1406" s="3"/>
      <c r="L1406" s="18">
        <f t="shared" si="3611"/>
        <v>4000</v>
      </c>
      <c r="M1406" s="18">
        <f t="shared" si="3611"/>
        <v>5000</v>
      </c>
      <c r="N1406" s="18">
        <f t="shared" si="3611"/>
        <v>6000</v>
      </c>
      <c r="O1406" s="9"/>
      <c r="P1406" s="9"/>
      <c r="Q1406" s="9"/>
      <c r="R1406" s="21">
        <f t="shared" si="3653"/>
        <v>4000</v>
      </c>
      <c r="S1406" s="21">
        <f t="shared" si="3653"/>
        <v>5000</v>
      </c>
      <c r="T1406" s="21">
        <f t="shared" si="3653"/>
        <v>6000</v>
      </c>
      <c r="U1406" s="9"/>
      <c r="V1406" s="9"/>
      <c r="W1406" s="9"/>
      <c r="X1406" s="21">
        <f t="shared" si="3606"/>
        <v>4000</v>
      </c>
      <c r="Y1406" s="21">
        <f t="shared" si="3606"/>
        <v>5000</v>
      </c>
      <c r="Z1406" s="21">
        <f t="shared" si="3606"/>
        <v>6000</v>
      </c>
      <c r="AA1406" s="9"/>
      <c r="AB1406" s="21">
        <f t="shared" si="3604"/>
        <v>4000</v>
      </c>
      <c r="AC1406" s="9"/>
      <c r="AD1406" s="9"/>
      <c r="AE1406" s="34">
        <f t="shared" si="3599"/>
        <v>4000</v>
      </c>
      <c r="AF1406" s="9"/>
      <c r="AG1406" s="34">
        <f t="shared" si="3600"/>
        <v>4000</v>
      </c>
      <c r="AH1406" s="9"/>
      <c r="AI1406" s="9"/>
      <c r="AJ1406" s="9"/>
      <c r="AK1406" s="21">
        <f t="shared" si="3648"/>
        <v>4000</v>
      </c>
      <c r="AL1406" s="21">
        <f t="shared" si="3649"/>
        <v>5000</v>
      </c>
      <c r="AM1406" s="21">
        <f t="shared" si="3649"/>
        <v>6000</v>
      </c>
      <c r="AN1406" s="9"/>
      <c r="AO1406" s="21">
        <f t="shared" si="3650"/>
        <v>4000</v>
      </c>
      <c r="AP1406" s="9"/>
      <c r="AQ1406" s="9"/>
      <c r="AR1406" s="9"/>
      <c r="AS1406" s="21">
        <f t="shared" si="3626"/>
        <v>4000</v>
      </c>
      <c r="AT1406" s="21">
        <f t="shared" si="3647"/>
        <v>5000</v>
      </c>
      <c r="AU1406" s="21">
        <f t="shared" si="3647"/>
        <v>6000</v>
      </c>
      <c r="AV1406" s="9"/>
      <c r="AW1406" s="9"/>
      <c r="AX1406" s="9"/>
      <c r="AY1406" s="21">
        <f t="shared" si="3617"/>
        <v>4000</v>
      </c>
      <c r="AZ1406" s="21">
        <f t="shared" si="3618"/>
        <v>5000</v>
      </c>
      <c r="BA1406" s="21">
        <f t="shared" si="3619"/>
        <v>6000</v>
      </c>
      <c r="BB1406" s="9"/>
      <c r="BC1406" s="21">
        <f t="shared" si="3652"/>
        <v>4000</v>
      </c>
      <c r="BD1406" s="9"/>
      <c r="BE1406" s="9"/>
      <c r="BF1406" s="21">
        <f t="shared" si="3622"/>
        <v>4000</v>
      </c>
      <c r="BG1406" s="21">
        <f t="shared" si="3623"/>
        <v>5000</v>
      </c>
      <c r="BH1406" s="9"/>
      <c r="BI1406" s="9"/>
      <c r="BJ1406" s="21">
        <f t="shared" si="3624"/>
        <v>4000</v>
      </c>
      <c r="BK1406" s="21">
        <f t="shared" si="3625"/>
        <v>5000</v>
      </c>
      <c r="BL1406" s="9"/>
      <c r="BM1406" s="21">
        <f t="shared" si="3615"/>
        <v>4000</v>
      </c>
      <c r="BN1406" s="9"/>
      <c r="BO1406" s="21">
        <f t="shared" si="3616"/>
        <v>4000</v>
      </c>
      <c r="BP1406" s="9"/>
      <c r="BQ1406" s="21">
        <f t="shared" si="3612"/>
        <v>4000</v>
      </c>
      <c r="BR1406" s="9"/>
      <c r="BS1406" s="33">
        <f t="shared" si="3656"/>
        <v>4000</v>
      </c>
      <c r="BT1406" s="9"/>
    </row>
    <row r="1407" spans="1:73" s="7" customFormat="1" ht="46.8" x14ac:dyDescent="0.3">
      <c r="A1407" s="4" t="s">
        <v>256</v>
      </c>
      <c r="B1407" s="4"/>
      <c r="C1407" s="4"/>
      <c r="D1407" s="4"/>
      <c r="E1407" s="5" t="s">
        <v>617</v>
      </c>
      <c r="F1407" s="6">
        <f>F1408+F1423+F1427+F1434+F1438</f>
        <v>29029.1</v>
      </c>
      <c r="G1407" s="6">
        <f t="shared" ref="G1407:K1407" si="3657">G1408+G1423+G1427+G1434+G1438</f>
        <v>28063.7</v>
      </c>
      <c r="H1407" s="6">
        <f t="shared" si="3657"/>
        <v>28063.899999999998</v>
      </c>
      <c r="I1407" s="6">
        <f t="shared" si="3657"/>
        <v>72000</v>
      </c>
      <c r="J1407" s="6">
        <f t="shared" si="3657"/>
        <v>0</v>
      </c>
      <c r="K1407" s="6">
        <f t="shared" si="3657"/>
        <v>0</v>
      </c>
      <c r="L1407" s="18">
        <f t="shared" si="3611"/>
        <v>101029.1</v>
      </c>
      <c r="M1407" s="18">
        <f t="shared" si="3611"/>
        <v>28063.7</v>
      </c>
      <c r="N1407" s="18">
        <f t="shared" si="3611"/>
        <v>28063.899999999998</v>
      </c>
      <c r="O1407" s="10">
        <f t="shared" ref="O1407:Q1407" si="3658">O1408+O1423+O1427+O1434+O1438</f>
        <v>0</v>
      </c>
      <c r="P1407" s="10">
        <f t="shared" si="3658"/>
        <v>0</v>
      </c>
      <c r="Q1407" s="10">
        <f t="shared" si="3658"/>
        <v>0</v>
      </c>
      <c r="R1407" s="28">
        <f t="shared" si="3653"/>
        <v>101029.1</v>
      </c>
      <c r="S1407" s="28">
        <f t="shared" si="3653"/>
        <v>28063.7</v>
      </c>
      <c r="T1407" s="28">
        <f t="shared" si="3653"/>
        <v>28063.899999999998</v>
      </c>
      <c r="U1407" s="10">
        <f t="shared" ref="U1407:W1407" si="3659">U1408+U1423+U1427+U1434+U1438</f>
        <v>0</v>
      </c>
      <c r="V1407" s="10">
        <f t="shared" si="3659"/>
        <v>0</v>
      </c>
      <c r="W1407" s="10">
        <f t="shared" si="3659"/>
        <v>0</v>
      </c>
      <c r="X1407" s="28">
        <f t="shared" si="3606"/>
        <v>101029.1</v>
      </c>
      <c r="Y1407" s="28">
        <f t="shared" si="3606"/>
        <v>28063.7</v>
      </c>
      <c r="Z1407" s="28">
        <f t="shared" si="3606"/>
        <v>28063.899999999998</v>
      </c>
      <c r="AA1407" s="10">
        <f t="shared" ref="AA1407:BT1407" si="3660">AA1408+AA1423+AA1427+AA1434+AA1438</f>
        <v>0</v>
      </c>
      <c r="AB1407" s="21">
        <f t="shared" si="3604"/>
        <v>101029.1</v>
      </c>
      <c r="AC1407" s="10">
        <f t="shared" ref="AC1407:AD1407" si="3661">AC1408+AC1423+AC1427+AC1434+AC1438</f>
        <v>-245.3</v>
      </c>
      <c r="AD1407" s="10">
        <f t="shared" si="3661"/>
        <v>0</v>
      </c>
      <c r="AE1407" s="29">
        <f t="shared" si="3599"/>
        <v>100783.8</v>
      </c>
      <c r="AF1407" s="10">
        <f t="shared" ref="AF1407" si="3662">AF1408+AF1423+AF1427+AF1434+AF1438</f>
        <v>0</v>
      </c>
      <c r="AG1407" s="29">
        <f t="shared" si="3600"/>
        <v>100783.8</v>
      </c>
      <c r="AH1407" s="10">
        <f t="shared" ref="AH1407:AJ1407" si="3663">AH1408+AH1423+AH1427+AH1434+AH1438</f>
        <v>-456.6</v>
      </c>
      <c r="AI1407" s="10">
        <f t="shared" si="3663"/>
        <v>0</v>
      </c>
      <c r="AJ1407" s="10">
        <f t="shared" si="3663"/>
        <v>0</v>
      </c>
      <c r="AK1407" s="28">
        <f t="shared" si="3648"/>
        <v>100327.2</v>
      </c>
      <c r="AL1407" s="28">
        <f t="shared" si="3649"/>
        <v>28063.7</v>
      </c>
      <c r="AM1407" s="28">
        <f t="shared" si="3649"/>
        <v>28063.899999999998</v>
      </c>
      <c r="AN1407" s="10">
        <f t="shared" ref="AN1407" si="3664">AN1408+AN1423+AN1427+AN1434+AN1438</f>
        <v>0</v>
      </c>
      <c r="AO1407" s="28">
        <f t="shared" si="3650"/>
        <v>100327.2</v>
      </c>
      <c r="AP1407" s="10">
        <f t="shared" ref="AP1407:AR1407" si="3665">AP1408+AP1423+AP1427+AP1434+AP1438</f>
        <v>2379.9319999999998</v>
      </c>
      <c r="AQ1407" s="10">
        <f t="shared" si="3665"/>
        <v>0</v>
      </c>
      <c r="AR1407" s="10">
        <f t="shared" si="3665"/>
        <v>0</v>
      </c>
      <c r="AS1407" s="28">
        <f t="shared" si="3626"/>
        <v>102707.132</v>
      </c>
      <c r="AT1407" s="28">
        <f t="shared" si="3647"/>
        <v>28063.7</v>
      </c>
      <c r="AU1407" s="28">
        <f t="shared" si="3647"/>
        <v>28063.899999999998</v>
      </c>
      <c r="AV1407" s="10">
        <f t="shared" ref="AV1407:AX1407" si="3666">AV1408+AV1423+AV1427+AV1434+AV1438</f>
        <v>0</v>
      </c>
      <c r="AW1407" s="10">
        <f t="shared" si="3666"/>
        <v>0</v>
      </c>
      <c r="AX1407" s="10">
        <f t="shared" si="3666"/>
        <v>0</v>
      </c>
      <c r="AY1407" s="21">
        <f t="shared" si="3617"/>
        <v>102707.132</v>
      </c>
      <c r="AZ1407" s="21">
        <f t="shared" si="3618"/>
        <v>28063.7</v>
      </c>
      <c r="BA1407" s="21">
        <f t="shared" si="3619"/>
        <v>28063.899999999998</v>
      </c>
      <c r="BB1407" s="10">
        <f t="shared" ref="BB1407" si="3667">BB1408+BB1423+BB1427+BB1434+BB1438</f>
        <v>0</v>
      </c>
      <c r="BC1407" s="21">
        <f t="shared" si="3652"/>
        <v>102707.132</v>
      </c>
      <c r="BD1407" s="10">
        <f t="shared" ref="BD1407:BE1407" si="3668">BD1408+BD1423+BD1427+BD1434+BD1438</f>
        <v>-1294.5</v>
      </c>
      <c r="BE1407" s="10">
        <f t="shared" si="3668"/>
        <v>0</v>
      </c>
      <c r="BF1407" s="21">
        <f t="shared" si="3622"/>
        <v>101412.632</v>
      </c>
      <c r="BG1407" s="21">
        <f t="shared" si="3623"/>
        <v>28063.7</v>
      </c>
      <c r="BH1407" s="10">
        <f t="shared" ref="BH1407:BI1407" si="3669">BH1408+BH1423+BH1427+BH1434+BH1438</f>
        <v>0</v>
      </c>
      <c r="BI1407" s="10">
        <f t="shared" si="3669"/>
        <v>0</v>
      </c>
      <c r="BJ1407" s="21">
        <f t="shared" si="3624"/>
        <v>101412.632</v>
      </c>
      <c r="BK1407" s="21">
        <f t="shared" si="3625"/>
        <v>28063.7</v>
      </c>
      <c r="BL1407" s="10">
        <f t="shared" ref="BL1407" si="3670">BL1408+BL1423+BL1427+BL1434+BL1438</f>
        <v>-100.14</v>
      </c>
      <c r="BM1407" s="21">
        <f t="shared" si="3615"/>
        <v>101312.492</v>
      </c>
      <c r="BN1407" s="10">
        <f t="shared" ref="BN1407" si="3671">BN1408+BN1423+BN1427+BN1434+BN1438</f>
        <v>0</v>
      </c>
      <c r="BO1407" s="28">
        <f t="shared" si="3616"/>
        <v>101312.492</v>
      </c>
      <c r="BP1407" s="10">
        <f t="shared" ref="BP1407" si="3672">BP1408+BP1423+BP1427+BP1434+BP1438</f>
        <v>3911.5760000000005</v>
      </c>
      <c r="BQ1407" s="28">
        <f t="shared" si="3612"/>
        <v>105224.068</v>
      </c>
      <c r="BR1407" s="10">
        <f t="shared" ref="BR1407" si="3673">BR1408+BR1423+BR1427+BR1434+BR1438</f>
        <v>2</v>
      </c>
      <c r="BS1407" s="27">
        <f t="shared" si="3656"/>
        <v>105226.068</v>
      </c>
      <c r="BT1407" s="10">
        <f t="shared" si="3660"/>
        <v>0</v>
      </c>
    </row>
    <row r="1408" spans="1:73" ht="62.4" x14ac:dyDescent="0.3">
      <c r="A1408" s="1" t="s">
        <v>243</v>
      </c>
      <c r="B1408" s="1"/>
      <c r="C1408" s="1"/>
      <c r="D1408" s="1"/>
      <c r="E1408" s="2" t="s">
        <v>434</v>
      </c>
      <c r="F1408" s="3">
        <f>F1409+F1412+F1418</f>
        <v>20018.899999999998</v>
      </c>
      <c r="G1408" s="3">
        <f t="shared" ref="G1408:K1408" si="3674">G1409+G1412+G1418</f>
        <v>20149.8</v>
      </c>
      <c r="H1408" s="3">
        <f t="shared" si="3674"/>
        <v>20150</v>
      </c>
      <c r="I1408" s="3">
        <f t="shared" si="3674"/>
        <v>0</v>
      </c>
      <c r="J1408" s="3">
        <f t="shared" si="3674"/>
        <v>0</v>
      </c>
      <c r="K1408" s="3">
        <f t="shared" si="3674"/>
        <v>0</v>
      </c>
      <c r="L1408" s="18">
        <f t="shared" si="3611"/>
        <v>20018.899999999998</v>
      </c>
      <c r="M1408" s="18">
        <f t="shared" si="3611"/>
        <v>20149.8</v>
      </c>
      <c r="N1408" s="18">
        <f t="shared" si="3611"/>
        <v>20150</v>
      </c>
      <c r="O1408" s="9">
        <f t="shared" ref="O1408:Q1408" si="3675">O1409+O1412+O1418</f>
        <v>0</v>
      </c>
      <c r="P1408" s="9">
        <f t="shared" si="3675"/>
        <v>0</v>
      </c>
      <c r="Q1408" s="9">
        <f t="shared" si="3675"/>
        <v>0</v>
      </c>
      <c r="R1408" s="21">
        <f t="shared" si="3653"/>
        <v>20018.899999999998</v>
      </c>
      <c r="S1408" s="21">
        <f t="shared" si="3653"/>
        <v>20149.8</v>
      </c>
      <c r="T1408" s="21">
        <f t="shared" si="3653"/>
        <v>20150</v>
      </c>
      <c r="U1408" s="9">
        <f t="shared" ref="U1408:W1408" si="3676">U1409+U1412+U1418</f>
        <v>0</v>
      </c>
      <c r="V1408" s="9">
        <f t="shared" si="3676"/>
        <v>0</v>
      </c>
      <c r="W1408" s="9">
        <f t="shared" si="3676"/>
        <v>0</v>
      </c>
      <c r="X1408" s="21">
        <f t="shared" si="3606"/>
        <v>20018.899999999998</v>
      </c>
      <c r="Y1408" s="21">
        <f t="shared" si="3606"/>
        <v>20149.8</v>
      </c>
      <c r="Z1408" s="21">
        <f t="shared" si="3606"/>
        <v>20150</v>
      </c>
      <c r="AA1408" s="9">
        <f t="shared" ref="AA1408" si="3677">AA1409+AA1412+AA1418</f>
        <v>0</v>
      </c>
      <c r="AB1408" s="21">
        <f t="shared" si="3604"/>
        <v>20018.899999999998</v>
      </c>
      <c r="AC1408" s="9">
        <f t="shared" ref="AC1408:AD1408" si="3678">AC1409+AC1412+AC1418</f>
        <v>0</v>
      </c>
      <c r="AD1408" s="9">
        <f t="shared" si="3678"/>
        <v>0</v>
      </c>
      <c r="AE1408" s="34">
        <f t="shared" si="3599"/>
        <v>20018.899999999998</v>
      </c>
      <c r="AF1408" s="9">
        <f t="shared" ref="AF1408" si="3679">AF1409+AF1412+AF1418</f>
        <v>0</v>
      </c>
      <c r="AG1408" s="34">
        <f t="shared" si="3600"/>
        <v>20018.899999999998</v>
      </c>
      <c r="AH1408" s="9">
        <f t="shared" ref="AH1408:AJ1408" si="3680">AH1409+AH1412+AH1418</f>
        <v>0</v>
      </c>
      <c r="AI1408" s="9">
        <f t="shared" si="3680"/>
        <v>0</v>
      </c>
      <c r="AJ1408" s="9">
        <f t="shared" si="3680"/>
        <v>0</v>
      </c>
      <c r="AK1408" s="21">
        <f t="shared" si="3648"/>
        <v>20018.899999999998</v>
      </c>
      <c r="AL1408" s="21">
        <f t="shared" si="3649"/>
        <v>20149.8</v>
      </c>
      <c r="AM1408" s="21">
        <f t="shared" si="3649"/>
        <v>20150</v>
      </c>
      <c r="AN1408" s="9">
        <f t="shared" ref="AN1408" si="3681">AN1409+AN1412+AN1418</f>
        <v>0</v>
      </c>
      <c r="AO1408" s="21">
        <f t="shared" si="3650"/>
        <v>20018.899999999998</v>
      </c>
      <c r="AP1408" s="9">
        <f t="shared" ref="AP1408:AR1408" si="3682">AP1409+AP1412+AP1418</f>
        <v>2379.9319999999998</v>
      </c>
      <c r="AQ1408" s="9">
        <f t="shared" si="3682"/>
        <v>0</v>
      </c>
      <c r="AR1408" s="9">
        <f t="shared" si="3682"/>
        <v>0</v>
      </c>
      <c r="AS1408" s="20">
        <f t="shared" si="3626"/>
        <v>22398.831999999999</v>
      </c>
      <c r="AT1408" s="20">
        <f t="shared" si="3647"/>
        <v>20149.8</v>
      </c>
      <c r="AU1408" s="20">
        <f t="shared" si="3647"/>
        <v>20150</v>
      </c>
      <c r="AV1408" s="9">
        <f t="shared" ref="AV1408:AX1408" si="3683">AV1409+AV1412+AV1418</f>
        <v>0</v>
      </c>
      <c r="AW1408" s="9">
        <f t="shared" si="3683"/>
        <v>0</v>
      </c>
      <c r="AX1408" s="9">
        <f t="shared" si="3683"/>
        <v>0</v>
      </c>
      <c r="AY1408" s="21">
        <f t="shared" si="3617"/>
        <v>22398.831999999999</v>
      </c>
      <c r="AZ1408" s="21">
        <f t="shared" si="3618"/>
        <v>20149.8</v>
      </c>
      <c r="BA1408" s="21">
        <f t="shared" si="3619"/>
        <v>20150</v>
      </c>
      <c r="BB1408" s="9">
        <f t="shared" ref="BB1408" si="3684">BB1409+BB1412+BB1418</f>
        <v>0</v>
      </c>
      <c r="BC1408" s="21">
        <f t="shared" si="3652"/>
        <v>22398.831999999999</v>
      </c>
      <c r="BD1408" s="9">
        <f t="shared" ref="BD1408:BE1408" si="3685">BD1409+BD1412+BD1418</f>
        <v>0</v>
      </c>
      <c r="BE1408" s="9">
        <f t="shared" si="3685"/>
        <v>0</v>
      </c>
      <c r="BF1408" s="21">
        <f t="shared" si="3622"/>
        <v>22398.831999999999</v>
      </c>
      <c r="BG1408" s="21">
        <f t="shared" si="3623"/>
        <v>20149.8</v>
      </c>
      <c r="BH1408" s="9">
        <f t="shared" ref="BH1408:BI1408" si="3686">BH1409+BH1412+BH1418</f>
        <v>0</v>
      </c>
      <c r="BI1408" s="9">
        <f t="shared" si="3686"/>
        <v>0</v>
      </c>
      <c r="BJ1408" s="21">
        <f t="shared" si="3624"/>
        <v>22398.831999999999</v>
      </c>
      <c r="BK1408" s="21">
        <f t="shared" si="3625"/>
        <v>20149.8</v>
      </c>
      <c r="BL1408" s="9">
        <f t="shared" ref="BL1408" si="3687">BL1409+BL1412+BL1418</f>
        <v>0</v>
      </c>
      <c r="BM1408" s="21">
        <f t="shared" si="3615"/>
        <v>22398.831999999999</v>
      </c>
      <c r="BN1408" s="9">
        <f t="shared" ref="BN1408" si="3688">BN1409+BN1412+BN1418</f>
        <v>0</v>
      </c>
      <c r="BO1408" s="21">
        <f t="shared" si="3616"/>
        <v>22398.831999999999</v>
      </c>
      <c r="BP1408" s="9">
        <f>BP1409+BP1412+BP1418+BP1415</f>
        <v>3977.5760000000005</v>
      </c>
      <c r="BQ1408" s="21">
        <f t="shared" si="3612"/>
        <v>26376.407999999999</v>
      </c>
      <c r="BR1408" s="9">
        <f>BR1409+BR1412+BR1418+BR1415</f>
        <v>0</v>
      </c>
      <c r="BS1408" s="33">
        <f t="shared" si="3656"/>
        <v>26376.407999999999</v>
      </c>
      <c r="BT1408" s="9">
        <f>BT1409+BT1412+BT1418+BT1415</f>
        <v>0</v>
      </c>
    </row>
    <row r="1409" spans="1:73" ht="93.6" x14ac:dyDescent="0.3">
      <c r="A1409" s="1" t="s">
        <v>243</v>
      </c>
      <c r="B1409" s="1" t="s">
        <v>13</v>
      </c>
      <c r="C1409" s="1"/>
      <c r="D1409" s="1"/>
      <c r="E1409" s="2" t="s">
        <v>727</v>
      </c>
      <c r="F1409" s="3">
        <f>F1410</f>
        <v>17031</v>
      </c>
      <c r="G1409" s="3">
        <f t="shared" ref="G1409:BT1410" si="3689">G1410</f>
        <v>17031</v>
      </c>
      <c r="H1409" s="3">
        <f t="shared" si="3689"/>
        <v>17031</v>
      </c>
      <c r="I1409" s="3">
        <f t="shared" si="3689"/>
        <v>0</v>
      </c>
      <c r="J1409" s="3">
        <f t="shared" si="3689"/>
        <v>0</v>
      </c>
      <c r="K1409" s="3">
        <f t="shared" si="3689"/>
        <v>0</v>
      </c>
      <c r="L1409" s="18">
        <f t="shared" si="3611"/>
        <v>17031</v>
      </c>
      <c r="M1409" s="18">
        <f t="shared" si="3611"/>
        <v>17031</v>
      </c>
      <c r="N1409" s="18">
        <f t="shared" si="3611"/>
        <v>17031</v>
      </c>
      <c r="O1409" s="9">
        <f t="shared" si="3689"/>
        <v>0</v>
      </c>
      <c r="P1409" s="9">
        <f t="shared" si="3689"/>
        <v>0</v>
      </c>
      <c r="Q1409" s="9">
        <f t="shared" si="3689"/>
        <v>0</v>
      </c>
      <c r="R1409" s="21">
        <f t="shared" si="3653"/>
        <v>17031</v>
      </c>
      <c r="S1409" s="21">
        <f t="shared" si="3653"/>
        <v>17031</v>
      </c>
      <c r="T1409" s="21">
        <f t="shared" si="3653"/>
        <v>17031</v>
      </c>
      <c r="U1409" s="9">
        <f t="shared" si="3689"/>
        <v>0</v>
      </c>
      <c r="V1409" s="9">
        <f t="shared" si="3689"/>
        <v>0</v>
      </c>
      <c r="W1409" s="9">
        <f t="shared" si="3689"/>
        <v>0</v>
      </c>
      <c r="X1409" s="21">
        <f t="shared" si="3606"/>
        <v>17031</v>
      </c>
      <c r="Y1409" s="21">
        <f t="shared" si="3606"/>
        <v>17031</v>
      </c>
      <c r="Z1409" s="21">
        <f t="shared" si="3606"/>
        <v>17031</v>
      </c>
      <c r="AA1409" s="9">
        <f t="shared" si="3689"/>
        <v>0</v>
      </c>
      <c r="AB1409" s="21">
        <f t="shared" si="3604"/>
        <v>17031</v>
      </c>
      <c r="AC1409" s="9">
        <f t="shared" si="3689"/>
        <v>0</v>
      </c>
      <c r="AD1409" s="9">
        <f t="shared" si="3689"/>
        <v>0</v>
      </c>
      <c r="AE1409" s="34">
        <f t="shared" ref="AE1409:AE1480" si="3690">AD1409+AC1409+AB1409</f>
        <v>17031</v>
      </c>
      <c r="AF1409" s="9">
        <f t="shared" si="3689"/>
        <v>0</v>
      </c>
      <c r="AG1409" s="34">
        <f t="shared" ref="AG1409:AG1480" si="3691">AE1409+AF1409</f>
        <v>17031</v>
      </c>
      <c r="AH1409" s="9">
        <f t="shared" si="3689"/>
        <v>0</v>
      </c>
      <c r="AI1409" s="9">
        <f t="shared" si="3689"/>
        <v>0</v>
      </c>
      <c r="AJ1409" s="9">
        <f t="shared" si="3689"/>
        <v>0</v>
      </c>
      <c r="AK1409" s="21">
        <f t="shared" si="3648"/>
        <v>17031</v>
      </c>
      <c r="AL1409" s="21">
        <f t="shared" si="3649"/>
        <v>17031</v>
      </c>
      <c r="AM1409" s="21">
        <f t="shared" si="3649"/>
        <v>17031</v>
      </c>
      <c r="AN1409" s="9">
        <f t="shared" si="3689"/>
        <v>0</v>
      </c>
      <c r="AO1409" s="21">
        <f t="shared" si="3650"/>
        <v>17031</v>
      </c>
      <c r="AP1409" s="9">
        <f t="shared" si="3689"/>
        <v>0</v>
      </c>
      <c r="AQ1409" s="9">
        <f t="shared" si="3689"/>
        <v>0</v>
      </c>
      <c r="AR1409" s="9">
        <f t="shared" si="3689"/>
        <v>0</v>
      </c>
      <c r="AS1409" s="21">
        <f t="shared" si="3626"/>
        <v>17031</v>
      </c>
      <c r="AT1409" s="21">
        <f t="shared" si="3647"/>
        <v>17031</v>
      </c>
      <c r="AU1409" s="21">
        <f t="shared" si="3647"/>
        <v>17031</v>
      </c>
      <c r="AV1409" s="9">
        <f t="shared" si="3689"/>
        <v>0</v>
      </c>
      <c r="AW1409" s="9">
        <f t="shared" si="3689"/>
        <v>0</v>
      </c>
      <c r="AX1409" s="9">
        <f t="shared" si="3689"/>
        <v>0</v>
      </c>
      <c r="AY1409" s="21">
        <f t="shared" si="3617"/>
        <v>17031</v>
      </c>
      <c r="AZ1409" s="21">
        <f t="shared" si="3618"/>
        <v>17031</v>
      </c>
      <c r="BA1409" s="21">
        <f t="shared" si="3619"/>
        <v>17031</v>
      </c>
      <c r="BB1409" s="9">
        <f t="shared" si="3689"/>
        <v>0</v>
      </c>
      <c r="BC1409" s="21">
        <f t="shared" si="3652"/>
        <v>17031</v>
      </c>
      <c r="BD1409" s="9">
        <f t="shared" si="3689"/>
        <v>0</v>
      </c>
      <c r="BE1409" s="9">
        <f t="shared" si="3689"/>
        <v>0</v>
      </c>
      <c r="BF1409" s="21">
        <f t="shared" si="3622"/>
        <v>17031</v>
      </c>
      <c r="BG1409" s="21">
        <f t="shared" si="3623"/>
        <v>17031</v>
      </c>
      <c r="BH1409" s="9">
        <f t="shared" si="3689"/>
        <v>0</v>
      </c>
      <c r="BI1409" s="9">
        <f t="shared" si="3689"/>
        <v>0</v>
      </c>
      <c r="BJ1409" s="21">
        <f t="shared" si="3624"/>
        <v>17031</v>
      </c>
      <c r="BK1409" s="21">
        <f t="shared" si="3625"/>
        <v>17031</v>
      </c>
      <c r="BL1409" s="9">
        <f t="shared" si="3689"/>
        <v>0</v>
      </c>
      <c r="BM1409" s="21">
        <f t="shared" si="3615"/>
        <v>17031</v>
      </c>
      <c r="BN1409" s="9">
        <f t="shared" si="3689"/>
        <v>0</v>
      </c>
      <c r="BO1409" s="21">
        <f t="shared" si="3616"/>
        <v>17031</v>
      </c>
      <c r="BP1409" s="9">
        <f t="shared" si="3689"/>
        <v>123.43600000000001</v>
      </c>
      <c r="BQ1409" s="21">
        <f t="shared" si="3612"/>
        <v>17154.436000000002</v>
      </c>
      <c r="BR1409" s="58">
        <f t="shared" si="3689"/>
        <v>126.813</v>
      </c>
      <c r="BS1409" s="33">
        <f t="shared" si="3656"/>
        <v>17281.249</v>
      </c>
      <c r="BT1409" s="9">
        <f t="shared" si="3689"/>
        <v>0</v>
      </c>
    </row>
    <row r="1410" spans="1:73" ht="31.2" x14ac:dyDescent="0.3">
      <c r="A1410" s="1" t="s">
        <v>243</v>
      </c>
      <c r="B1410" s="1" t="s">
        <v>422</v>
      </c>
      <c r="C1410" s="1"/>
      <c r="D1410" s="1"/>
      <c r="E1410" s="2" t="s">
        <v>728</v>
      </c>
      <c r="F1410" s="3">
        <f>F1411</f>
        <v>17031</v>
      </c>
      <c r="G1410" s="3">
        <f t="shared" si="3689"/>
        <v>17031</v>
      </c>
      <c r="H1410" s="3">
        <f t="shared" si="3689"/>
        <v>17031</v>
      </c>
      <c r="I1410" s="3">
        <f t="shared" si="3689"/>
        <v>0</v>
      </c>
      <c r="J1410" s="3">
        <f t="shared" si="3689"/>
        <v>0</v>
      </c>
      <c r="K1410" s="3">
        <f t="shared" si="3689"/>
        <v>0</v>
      </c>
      <c r="L1410" s="18">
        <f t="shared" si="3611"/>
        <v>17031</v>
      </c>
      <c r="M1410" s="18">
        <f t="shared" si="3611"/>
        <v>17031</v>
      </c>
      <c r="N1410" s="18">
        <f t="shared" si="3611"/>
        <v>17031</v>
      </c>
      <c r="O1410" s="9">
        <f t="shared" si="3689"/>
        <v>0</v>
      </c>
      <c r="P1410" s="9">
        <f t="shared" si="3689"/>
        <v>0</v>
      </c>
      <c r="Q1410" s="9">
        <f t="shared" si="3689"/>
        <v>0</v>
      </c>
      <c r="R1410" s="21">
        <f t="shared" si="3653"/>
        <v>17031</v>
      </c>
      <c r="S1410" s="21">
        <f t="shared" si="3653"/>
        <v>17031</v>
      </c>
      <c r="T1410" s="21">
        <f t="shared" si="3653"/>
        <v>17031</v>
      </c>
      <c r="U1410" s="9">
        <f t="shared" si="3689"/>
        <v>0</v>
      </c>
      <c r="V1410" s="9">
        <f t="shared" si="3689"/>
        <v>0</v>
      </c>
      <c r="W1410" s="9">
        <f t="shared" si="3689"/>
        <v>0</v>
      </c>
      <c r="X1410" s="21">
        <f t="shared" si="3606"/>
        <v>17031</v>
      </c>
      <c r="Y1410" s="21">
        <f t="shared" si="3606"/>
        <v>17031</v>
      </c>
      <c r="Z1410" s="21">
        <f t="shared" si="3606"/>
        <v>17031</v>
      </c>
      <c r="AA1410" s="9">
        <f t="shared" si="3689"/>
        <v>0</v>
      </c>
      <c r="AB1410" s="21">
        <f t="shared" si="3604"/>
        <v>17031</v>
      </c>
      <c r="AC1410" s="9">
        <f t="shared" si="3689"/>
        <v>0</v>
      </c>
      <c r="AD1410" s="9">
        <f t="shared" si="3689"/>
        <v>0</v>
      </c>
      <c r="AE1410" s="34">
        <f t="shared" si="3690"/>
        <v>17031</v>
      </c>
      <c r="AF1410" s="9">
        <f t="shared" si="3689"/>
        <v>0</v>
      </c>
      <c r="AG1410" s="34">
        <f t="shared" si="3691"/>
        <v>17031</v>
      </c>
      <c r="AH1410" s="9">
        <f t="shared" si="3689"/>
        <v>0</v>
      </c>
      <c r="AI1410" s="9">
        <f t="shared" si="3689"/>
        <v>0</v>
      </c>
      <c r="AJ1410" s="9">
        <f t="shared" si="3689"/>
        <v>0</v>
      </c>
      <c r="AK1410" s="21">
        <f t="shared" si="3648"/>
        <v>17031</v>
      </c>
      <c r="AL1410" s="21">
        <f t="shared" si="3649"/>
        <v>17031</v>
      </c>
      <c r="AM1410" s="21">
        <f t="shared" si="3649"/>
        <v>17031</v>
      </c>
      <c r="AN1410" s="9">
        <f t="shared" si="3689"/>
        <v>0</v>
      </c>
      <c r="AO1410" s="21">
        <f t="shared" si="3650"/>
        <v>17031</v>
      </c>
      <c r="AP1410" s="9">
        <f t="shared" si="3689"/>
        <v>0</v>
      </c>
      <c r="AQ1410" s="9">
        <f t="shared" si="3689"/>
        <v>0</v>
      </c>
      <c r="AR1410" s="9">
        <f t="shared" si="3689"/>
        <v>0</v>
      </c>
      <c r="AS1410" s="21">
        <f t="shared" si="3626"/>
        <v>17031</v>
      </c>
      <c r="AT1410" s="21">
        <f t="shared" si="3647"/>
        <v>17031</v>
      </c>
      <c r="AU1410" s="21">
        <f t="shared" si="3647"/>
        <v>17031</v>
      </c>
      <c r="AV1410" s="9">
        <f t="shared" si="3689"/>
        <v>0</v>
      </c>
      <c r="AW1410" s="9">
        <f t="shared" si="3689"/>
        <v>0</v>
      </c>
      <c r="AX1410" s="9">
        <f t="shared" si="3689"/>
        <v>0</v>
      </c>
      <c r="AY1410" s="21">
        <f t="shared" si="3617"/>
        <v>17031</v>
      </c>
      <c r="AZ1410" s="21">
        <f t="shared" si="3618"/>
        <v>17031</v>
      </c>
      <c r="BA1410" s="21">
        <f t="shared" si="3619"/>
        <v>17031</v>
      </c>
      <c r="BB1410" s="9">
        <f t="shared" si="3689"/>
        <v>0</v>
      </c>
      <c r="BC1410" s="21">
        <f t="shared" si="3652"/>
        <v>17031</v>
      </c>
      <c r="BD1410" s="9">
        <f t="shared" si="3689"/>
        <v>0</v>
      </c>
      <c r="BE1410" s="9">
        <f t="shared" si="3689"/>
        <v>0</v>
      </c>
      <c r="BF1410" s="21">
        <f t="shared" si="3622"/>
        <v>17031</v>
      </c>
      <c r="BG1410" s="21">
        <f t="shared" si="3623"/>
        <v>17031</v>
      </c>
      <c r="BH1410" s="9">
        <f t="shared" si="3689"/>
        <v>0</v>
      </c>
      <c r="BI1410" s="9">
        <f t="shared" si="3689"/>
        <v>0</v>
      </c>
      <c r="BJ1410" s="21">
        <f t="shared" si="3624"/>
        <v>17031</v>
      </c>
      <c r="BK1410" s="21">
        <f t="shared" si="3625"/>
        <v>17031</v>
      </c>
      <c r="BL1410" s="9">
        <f t="shared" si="3689"/>
        <v>0</v>
      </c>
      <c r="BM1410" s="21">
        <f t="shared" si="3615"/>
        <v>17031</v>
      </c>
      <c r="BN1410" s="9">
        <f t="shared" si="3689"/>
        <v>0</v>
      </c>
      <c r="BO1410" s="21">
        <f t="shared" si="3616"/>
        <v>17031</v>
      </c>
      <c r="BP1410" s="9">
        <f t="shared" si="3689"/>
        <v>123.43600000000001</v>
      </c>
      <c r="BQ1410" s="21">
        <f t="shared" si="3612"/>
        <v>17154.436000000002</v>
      </c>
      <c r="BR1410" s="58">
        <f t="shared" si="3689"/>
        <v>126.813</v>
      </c>
      <c r="BS1410" s="33">
        <f t="shared" si="3656"/>
        <v>17281.249</v>
      </c>
      <c r="BT1410" s="9">
        <f t="shared" si="3689"/>
        <v>0</v>
      </c>
    </row>
    <row r="1411" spans="1:73" ht="31.2" x14ac:dyDescent="0.3">
      <c r="A1411" s="1" t="s">
        <v>243</v>
      </c>
      <c r="B1411" s="1">
        <v>110</v>
      </c>
      <c r="C1411" s="1" t="s">
        <v>58</v>
      </c>
      <c r="D1411" s="1" t="s">
        <v>58</v>
      </c>
      <c r="E1411" s="2" t="s">
        <v>764</v>
      </c>
      <c r="F1411" s="3">
        <v>17031</v>
      </c>
      <c r="G1411" s="3">
        <v>17031</v>
      </c>
      <c r="H1411" s="3">
        <v>17031</v>
      </c>
      <c r="I1411" s="3"/>
      <c r="J1411" s="3"/>
      <c r="K1411" s="3"/>
      <c r="L1411" s="18">
        <f t="shared" si="3611"/>
        <v>17031</v>
      </c>
      <c r="M1411" s="18">
        <f t="shared" si="3611"/>
        <v>17031</v>
      </c>
      <c r="N1411" s="18">
        <f t="shared" si="3611"/>
        <v>17031</v>
      </c>
      <c r="O1411" s="9"/>
      <c r="P1411" s="9"/>
      <c r="Q1411" s="9"/>
      <c r="R1411" s="21">
        <f t="shared" si="3653"/>
        <v>17031</v>
      </c>
      <c r="S1411" s="21">
        <f t="shared" si="3653"/>
        <v>17031</v>
      </c>
      <c r="T1411" s="21">
        <f t="shared" si="3653"/>
        <v>17031</v>
      </c>
      <c r="U1411" s="9"/>
      <c r="V1411" s="9"/>
      <c r="W1411" s="9"/>
      <c r="X1411" s="21">
        <f t="shared" si="3606"/>
        <v>17031</v>
      </c>
      <c r="Y1411" s="21">
        <f t="shared" si="3606"/>
        <v>17031</v>
      </c>
      <c r="Z1411" s="21">
        <f t="shared" si="3606"/>
        <v>17031</v>
      </c>
      <c r="AA1411" s="9"/>
      <c r="AB1411" s="21">
        <f t="shared" si="3604"/>
        <v>17031</v>
      </c>
      <c r="AC1411" s="9"/>
      <c r="AD1411" s="9"/>
      <c r="AE1411" s="34">
        <f t="shared" si="3690"/>
        <v>17031</v>
      </c>
      <c r="AF1411" s="9"/>
      <c r="AG1411" s="34">
        <f t="shared" si="3691"/>
        <v>17031</v>
      </c>
      <c r="AH1411" s="9"/>
      <c r="AI1411" s="9"/>
      <c r="AJ1411" s="9"/>
      <c r="AK1411" s="21">
        <f t="shared" si="3648"/>
        <v>17031</v>
      </c>
      <c r="AL1411" s="21">
        <f t="shared" si="3649"/>
        <v>17031</v>
      </c>
      <c r="AM1411" s="21">
        <f t="shared" si="3649"/>
        <v>17031</v>
      </c>
      <c r="AN1411" s="9"/>
      <c r="AO1411" s="21">
        <f t="shared" si="3650"/>
        <v>17031</v>
      </c>
      <c r="AP1411" s="9"/>
      <c r="AQ1411" s="9"/>
      <c r="AR1411" s="9"/>
      <c r="AS1411" s="21">
        <f t="shared" si="3626"/>
        <v>17031</v>
      </c>
      <c r="AT1411" s="21">
        <f t="shared" si="3647"/>
        <v>17031</v>
      </c>
      <c r="AU1411" s="21">
        <f t="shared" si="3647"/>
        <v>17031</v>
      </c>
      <c r="AV1411" s="9"/>
      <c r="AW1411" s="9"/>
      <c r="AX1411" s="9"/>
      <c r="AY1411" s="21">
        <f t="shared" si="3617"/>
        <v>17031</v>
      </c>
      <c r="AZ1411" s="21">
        <f t="shared" si="3618"/>
        <v>17031</v>
      </c>
      <c r="BA1411" s="21">
        <f t="shared" si="3619"/>
        <v>17031</v>
      </c>
      <c r="BB1411" s="9"/>
      <c r="BC1411" s="21">
        <f t="shared" si="3652"/>
        <v>17031</v>
      </c>
      <c r="BD1411" s="9"/>
      <c r="BE1411" s="9"/>
      <c r="BF1411" s="21">
        <f t="shared" si="3622"/>
        <v>17031</v>
      </c>
      <c r="BG1411" s="21">
        <f t="shared" si="3623"/>
        <v>17031</v>
      </c>
      <c r="BH1411" s="9"/>
      <c r="BI1411" s="9"/>
      <c r="BJ1411" s="21">
        <f t="shared" si="3624"/>
        <v>17031</v>
      </c>
      <c r="BK1411" s="21">
        <f t="shared" si="3625"/>
        <v>17031</v>
      </c>
      <c r="BL1411" s="9"/>
      <c r="BM1411" s="21">
        <f t="shared" si="3615"/>
        <v>17031</v>
      </c>
      <c r="BN1411" s="9"/>
      <c r="BO1411" s="21">
        <f t="shared" si="3616"/>
        <v>17031</v>
      </c>
      <c r="BP1411" s="9">
        <v>123.43600000000001</v>
      </c>
      <c r="BQ1411" s="57">
        <f t="shared" si="3612"/>
        <v>17154.436000000002</v>
      </c>
      <c r="BR1411" s="58">
        <v>126.813</v>
      </c>
      <c r="BS1411" s="33">
        <f t="shared" si="3656"/>
        <v>17281.249</v>
      </c>
      <c r="BT1411" s="9"/>
    </row>
    <row r="1412" spans="1:73" ht="31.2" x14ac:dyDescent="0.3">
      <c r="A1412" s="1" t="s">
        <v>243</v>
      </c>
      <c r="B1412" s="1" t="s">
        <v>6</v>
      </c>
      <c r="C1412" s="1"/>
      <c r="D1412" s="1"/>
      <c r="E1412" s="2" t="s">
        <v>730</v>
      </c>
      <c r="F1412" s="3">
        <f>F1413</f>
        <v>2950.6</v>
      </c>
      <c r="G1412" s="3">
        <f t="shared" ref="G1412:BT1413" si="3692">G1413</f>
        <v>3081.5</v>
      </c>
      <c r="H1412" s="3">
        <f t="shared" si="3692"/>
        <v>3081.7000000000003</v>
      </c>
      <c r="I1412" s="3">
        <f t="shared" si="3692"/>
        <v>0</v>
      </c>
      <c r="J1412" s="3">
        <f t="shared" si="3692"/>
        <v>0</v>
      </c>
      <c r="K1412" s="3">
        <f t="shared" si="3692"/>
        <v>0</v>
      </c>
      <c r="L1412" s="18">
        <f t="shared" si="3611"/>
        <v>2950.6</v>
      </c>
      <c r="M1412" s="18">
        <f t="shared" si="3611"/>
        <v>3081.5</v>
      </c>
      <c r="N1412" s="18">
        <f t="shared" si="3611"/>
        <v>3081.7000000000003</v>
      </c>
      <c r="O1412" s="9">
        <f t="shared" si="3692"/>
        <v>0</v>
      </c>
      <c r="P1412" s="9">
        <f t="shared" si="3692"/>
        <v>0</v>
      </c>
      <c r="Q1412" s="9">
        <f t="shared" si="3692"/>
        <v>0</v>
      </c>
      <c r="R1412" s="21">
        <f t="shared" si="3653"/>
        <v>2950.6</v>
      </c>
      <c r="S1412" s="21">
        <f t="shared" si="3653"/>
        <v>3081.5</v>
      </c>
      <c r="T1412" s="21">
        <f t="shared" si="3653"/>
        <v>3081.7000000000003</v>
      </c>
      <c r="U1412" s="9">
        <f t="shared" si="3692"/>
        <v>0</v>
      </c>
      <c r="V1412" s="9">
        <f t="shared" si="3692"/>
        <v>0</v>
      </c>
      <c r="W1412" s="9">
        <f t="shared" si="3692"/>
        <v>0</v>
      </c>
      <c r="X1412" s="21">
        <f t="shared" si="3606"/>
        <v>2950.6</v>
      </c>
      <c r="Y1412" s="21">
        <f t="shared" si="3606"/>
        <v>3081.5</v>
      </c>
      <c r="Z1412" s="21">
        <f t="shared" si="3606"/>
        <v>3081.7000000000003</v>
      </c>
      <c r="AA1412" s="9">
        <f t="shared" si="3692"/>
        <v>0</v>
      </c>
      <c r="AB1412" s="21">
        <f t="shared" si="3604"/>
        <v>2950.6</v>
      </c>
      <c r="AC1412" s="9">
        <f t="shared" si="3692"/>
        <v>0</v>
      </c>
      <c r="AD1412" s="9">
        <f t="shared" si="3692"/>
        <v>0</v>
      </c>
      <c r="AE1412" s="34">
        <f t="shared" si="3690"/>
        <v>2950.6</v>
      </c>
      <c r="AF1412" s="9">
        <f t="shared" si="3692"/>
        <v>0</v>
      </c>
      <c r="AG1412" s="34">
        <f t="shared" si="3691"/>
        <v>2950.6</v>
      </c>
      <c r="AH1412" s="9">
        <f t="shared" si="3692"/>
        <v>0</v>
      </c>
      <c r="AI1412" s="9">
        <f t="shared" si="3692"/>
        <v>0</v>
      </c>
      <c r="AJ1412" s="9">
        <f t="shared" si="3692"/>
        <v>0</v>
      </c>
      <c r="AK1412" s="21">
        <f t="shared" si="3648"/>
        <v>2950.6</v>
      </c>
      <c r="AL1412" s="21">
        <f t="shared" si="3649"/>
        <v>3081.5</v>
      </c>
      <c r="AM1412" s="21">
        <f t="shared" si="3649"/>
        <v>3081.7000000000003</v>
      </c>
      <c r="AN1412" s="9">
        <f t="shared" si="3692"/>
        <v>0</v>
      </c>
      <c r="AO1412" s="21">
        <f t="shared" si="3650"/>
        <v>2950.6</v>
      </c>
      <c r="AP1412" s="9">
        <f t="shared" si="3692"/>
        <v>931.18799999999999</v>
      </c>
      <c r="AQ1412" s="9">
        <f t="shared" si="3692"/>
        <v>0</v>
      </c>
      <c r="AR1412" s="9">
        <f t="shared" si="3692"/>
        <v>0</v>
      </c>
      <c r="AS1412" s="21">
        <f t="shared" si="3626"/>
        <v>3881.788</v>
      </c>
      <c r="AT1412" s="21">
        <f t="shared" si="3647"/>
        <v>3081.5</v>
      </c>
      <c r="AU1412" s="21">
        <f t="shared" si="3647"/>
        <v>3081.7000000000003</v>
      </c>
      <c r="AV1412" s="9">
        <f t="shared" si="3692"/>
        <v>0</v>
      </c>
      <c r="AW1412" s="9">
        <f t="shared" si="3692"/>
        <v>0</v>
      </c>
      <c r="AX1412" s="9">
        <f t="shared" si="3692"/>
        <v>0</v>
      </c>
      <c r="AY1412" s="21">
        <f t="shared" si="3617"/>
        <v>3881.788</v>
      </c>
      <c r="AZ1412" s="21">
        <f t="shared" si="3618"/>
        <v>3081.5</v>
      </c>
      <c r="BA1412" s="21">
        <f t="shared" si="3619"/>
        <v>3081.7000000000003</v>
      </c>
      <c r="BB1412" s="9">
        <f t="shared" si="3692"/>
        <v>0</v>
      </c>
      <c r="BC1412" s="21">
        <f t="shared" si="3652"/>
        <v>3881.788</v>
      </c>
      <c r="BD1412" s="9">
        <f t="shared" si="3692"/>
        <v>0</v>
      </c>
      <c r="BE1412" s="9">
        <f t="shared" si="3692"/>
        <v>0</v>
      </c>
      <c r="BF1412" s="21">
        <f t="shared" si="3622"/>
        <v>3881.788</v>
      </c>
      <c r="BG1412" s="21">
        <f t="shared" si="3623"/>
        <v>3081.5</v>
      </c>
      <c r="BH1412" s="9">
        <f t="shared" si="3692"/>
        <v>0</v>
      </c>
      <c r="BI1412" s="9">
        <f t="shared" si="3692"/>
        <v>0</v>
      </c>
      <c r="BJ1412" s="21">
        <f t="shared" si="3624"/>
        <v>3881.788</v>
      </c>
      <c r="BK1412" s="21">
        <f t="shared" si="3625"/>
        <v>3081.5</v>
      </c>
      <c r="BL1412" s="9">
        <f t="shared" si="3692"/>
        <v>0</v>
      </c>
      <c r="BM1412" s="21">
        <f t="shared" si="3615"/>
        <v>3881.788</v>
      </c>
      <c r="BN1412" s="9">
        <f t="shared" si="3692"/>
        <v>0</v>
      </c>
      <c r="BO1412" s="21">
        <f t="shared" si="3616"/>
        <v>3881.788</v>
      </c>
      <c r="BP1412" s="9">
        <f t="shared" si="3692"/>
        <v>0</v>
      </c>
      <c r="BQ1412" s="21">
        <f t="shared" si="3612"/>
        <v>3881.788</v>
      </c>
      <c r="BR1412" s="9">
        <f t="shared" si="3692"/>
        <v>0</v>
      </c>
      <c r="BS1412" s="33">
        <f t="shared" si="3656"/>
        <v>3881.788</v>
      </c>
      <c r="BT1412" s="9">
        <f t="shared" si="3692"/>
        <v>0</v>
      </c>
    </row>
    <row r="1413" spans="1:73" ht="46.8" x14ac:dyDescent="0.3">
      <c r="A1413" s="1" t="s">
        <v>243</v>
      </c>
      <c r="B1413" s="1" t="s">
        <v>167</v>
      </c>
      <c r="C1413" s="1"/>
      <c r="D1413" s="1"/>
      <c r="E1413" s="2" t="s">
        <v>731</v>
      </c>
      <c r="F1413" s="3">
        <f>F1414</f>
        <v>2950.6</v>
      </c>
      <c r="G1413" s="3">
        <f t="shared" si="3692"/>
        <v>3081.5</v>
      </c>
      <c r="H1413" s="3">
        <f t="shared" si="3692"/>
        <v>3081.7000000000003</v>
      </c>
      <c r="I1413" s="3">
        <f t="shared" si="3692"/>
        <v>0</v>
      </c>
      <c r="J1413" s="3">
        <f t="shared" si="3692"/>
        <v>0</v>
      </c>
      <c r="K1413" s="3">
        <f t="shared" si="3692"/>
        <v>0</v>
      </c>
      <c r="L1413" s="18">
        <f t="shared" si="3611"/>
        <v>2950.6</v>
      </c>
      <c r="M1413" s="18">
        <f t="shared" si="3611"/>
        <v>3081.5</v>
      </c>
      <c r="N1413" s="18">
        <f t="shared" si="3611"/>
        <v>3081.7000000000003</v>
      </c>
      <c r="O1413" s="9">
        <f t="shared" si="3692"/>
        <v>0</v>
      </c>
      <c r="P1413" s="9">
        <f t="shared" si="3692"/>
        <v>0</v>
      </c>
      <c r="Q1413" s="9">
        <f t="shared" si="3692"/>
        <v>0</v>
      </c>
      <c r="R1413" s="21">
        <f t="shared" si="3653"/>
        <v>2950.6</v>
      </c>
      <c r="S1413" s="21">
        <f t="shared" si="3653"/>
        <v>3081.5</v>
      </c>
      <c r="T1413" s="21">
        <f t="shared" si="3653"/>
        <v>3081.7000000000003</v>
      </c>
      <c r="U1413" s="9">
        <f t="shared" si="3692"/>
        <v>0</v>
      </c>
      <c r="V1413" s="9">
        <f t="shared" si="3692"/>
        <v>0</v>
      </c>
      <c r="W1413" s="9">
        <f t="shared" si="3692"/>
        <v>0</v>
      </c>
      <c r="X1413" s="21">
        <f t="shared" si="3606"/>
        <v>2950.6</v>
      </c>
      <c r="Y1413" s="21">
        <f t="shared" si="3606"/>
        <v>3081.5</v>
      </c>
      <c r="Z1413" s="21">
        <f t="shared" si="3606"/>
        <v>3081.7000000000003</v>
      </c>
      <c r="AA1413" s="9">
        <f t="shared" si="3692"/>
        <v>0</v>
      </c>
      <c r="AB1413" s="21">
        <f t="shared" si="3604"/>
        <v>2950.6</v>
      </c>
      <c r="AC1413" s="9">
        <f t="shared" si="3692"/>
        <v>0</v>
      </c>
      <c r="AD1413" s="9">
        <f t="shared" si="3692"/>
        <v>0</v>
      </c>
      <c r="AE1413" s="34">
        <f t="shared" si="3690"/>
        <v>2950.6</v>
      </c>
      <c r="AF1413" s="9">
        <f t="shared" si="3692"/>
        <v>0</v>
      </c>
      <c r="AG1413" s="34">
        <f t="shared" si="3691"/>
        <v>2950.6</v>
      </c>
      <c r="AH1413" s="9">
        <f t="shared" si="3692"/>
        <v>0</v>
      </c>
      <c r="AI1413" s="9">
        <f t="shared" si="3692"/>
        <v>0</v>
      </c>
      <c r="AJ1413" s="9">
        <f t="shared" si="3692"/>
        <v>0</v>
      </c>
      <c r="AK1413" s="21">
        <f t="shared" si="3648"/>
        <v>2950.6</v>
      </c>
      <c r="AL1413" s="21">
        <f t="shared" si="3649"/>
        <v>3081.5</v>
      </c>
      <c r="AM1413" s="21">
        <f t="shared" si="3649"/>
        <v>3081.7000000000003</v>
      </c>
      <c r="AN1413" s="9">
        <f t="shared" si="3692"/>
        <v>0</v>
      </c>
      <c r="AO1413" s="21">
        <f t="shared" si="3650"/>
        <v>2950.6</v>
      </c>
      <c r="AP1413" s="9">
        <f t="shared" si="3692"/>
        <v>931.18799999999999</v>
      </c>
      <c r="AQ1413" s="9">
        <f t="shared" si="3692"/>
        <v>0</v>
      </c>
      <c r="AR1413" s="9">
        <f t="shared" si="3692"/>
        <v>0</v>
      </c>
      <c r="AS1413" s="21">
        <f t="shared" si="3626"/>
        <v>3881.788</v>
      </c>
      <c r="AT1413" s="21">
        <f t="shared" si="3647"/>
        <v>3081.5</v>
      </c>
      <c r="AU1413" s="21">
        <f t="shared" si="3647"/>
        <v>3081.7000000000003</v>
      </c>
      <c r="AV1413" s="9">
        <f t="shared" si="3692"/>
        <v>0</v>
      </c>
      <c r="AW1413" s="9">
        <f t="shared" si="3692"/>
        <v>0</v>
      </c>
      <c r="AX1413" s="9">
        <f t="shared" si="3692"/>
        <v>0</v>
      </c>
      <c r="AY1413" s="21">
        <f t="shared" si="3617"/>
        <v>3881.788</v>
      </c>
      <c r="AZ1413" s="21">
        <f t="shared" si="3618"/>
        <v>3081.5</v>
      </c>
      <c r="BA1413" s="21">
        <f t="shared" si="3619"/>
        <v>3081.7000000000003</v>
      </c>
      <c r="BB1413" s="9">
        <f t="shared" si="3692"/>
        <v>0</v>
      </c>
      <c r="BC1413" s="21">
        <f t="shared" si="3652"/>
        <v>3881.788</v>
      </c>
      <c r="BD1413" s="9">
        <f t="shared" si="3692"/>
        <v>0</v>
      </c>
      <c r="BE1413" s="9">
        <f t="shared" si="3692"/>
        <v>0</v>
      </c>
      <c r="BF1413" s="21">
        <f t="shared" si="3622"/>
        <v>3881.788</v>
      </c>
      <c r="BG1413" s="21">
        <f t="shared" si="3623"/>
        <v>3081.5</v>
      </c>
      <c r="BH1413" s="9">
        <f t="shared" si="3692"/>
        <v>0</v>
      </c>
      <c r="BI1413" s="9">
        <f t="shared" si="3692"/>
        <v>0</v>
      </c>
      <c r="BJ1413" s="21">
        <f t="shared" si="3624"/>
        <v>3881.788</v>
      </c>
      <c r="BK1413" s="21">
        <f t="shared" si="3625"/>
        <v>3081.5</v>
      </c>
      <c r="BL1413" s="9">
        <f t="shared" si="3692"/>
        <v>0</v>
      </c>
      <c r="BM1413" s="21">
        <f t="shared" si="3615"/>
        <v>3881.788</v>
      </c>
      <c r="BN1413" s="9">
        <f t="shared" si="3692"/>
        <v>0</v>
      </c>
      <c r="BO1413" s="21">
        <f t="shared" si="3616"/>
        <v>3881.788</v>
      </c>
      <c r="BP1413" s="9">
        <f t="shared" si="3692"/>
        <v>0</v>
      </c>
      <c r="BQ1413" s="21">
        <f t="shared" si="3612"/>
        <v>3881.788</v>
      </c>
      <c r="BR1413" s="9">
        <f t="shared" si="3692"/>
        <v>0</v>
      </c>
      <c r="BS1413" s="33">
        <f t="shared" si="3656"/>
        <v>3881.788</v>
      </c>
      <c r="BT1413" s="9">
        <f t="shared" si="3692"/>
        <v>0</v>
      </c>
    </row>
    <row r="1414" spans="1:73" ht="31.2" x14ac:dyDescent="0.3">
      <c r="A1414" s="1" t="s">
        <v>243</v>
      </c>
      <c r="B1414" s="1">
        <v>240</v>
      </c>
      <c r="C1414" s="1" t="s">
        <v>58</v>
      </c>
      <c r="D1414" s="1" t="s">
        <v>58</v>
      </c>
      <c r="E1414" s="2" t="s">
        <v>764</v>
      </c>
      <c r="F1414" s="3">
        <v>2950.6</v>
      </c>
      <c r="G1414" s="3">
        <v>3081.5</v>
      </c>
      <c r="H1414" s="3">
        <v>3081.7000000000003</v>
      </c>
      <c r="I1414" s="3"/>
      <c r="J1414" s="3"/>
      <c r="K1414" s="3"/>
      <c r="L1414" s="18">
        <f t="shared" si="3611"/>
        <v>2950.6</v>
      </c>
      <c r="M1414" s="18">
        <f t="shared" si="3611"/>
        <v>3081.5</v>
      </c>
      <c r="N1414" s="18">
        <f t="shared" si="3611"/>
        <v>3081.7000000000003</v>
      </c>
      <c r="O1414" s="9"/>
      <c r="P1414" s="9"/>
      <c r="Q1414" s="9"/>
      <c r="R1414" s="21">
        <f t="shared" si="3653"/>
        <v>2950.6</v>
      </c>
      <c r="S1414" s="21">
        <f t="shared" si="3653"/>
        <v>3081.5</v>
      </c>
      <c r="T1414" s="21">
        <f t="shared" si="3653"/>
        <v>3081.7000000000003</v>
      </c>
      <c r="U1414" s="9"/>
      <c r="V1414" s="9"/>
      <c r="W1414" s="9"/>
      <c r="X1414" s="21">
        <f t="shared" si="3606"/>
        <v>2950.6</v>
      </c>
      <c r="Y1414" s="21">
        <f t="shared" si="3606"/>
        <v>3081.5</v>
      </c>
      <c r="Z1414" s="21">
        <f t="shared" si="3606"/>
        <v>3081.7000000000003</v>
      </c>
      <c r="AA1414" s="9"/>
      <c r="AB1414" s="21">
        <f t="shared" si="3604"/>
        <v>2950.6</v>
      </c>
      <c r="AC1414" s="9"/>
      <c r="AD1414" s="9"/>
      <c r="AE1414" s="34">
        <f t="shared" si="3690"/>
        <v>2950.6</v>
      </c>
      <c r="AF1414" s="9"/>
      <c r="AG1414" s="34">
        <f t="shared" si="3691"/>
        <v>2950.6</v>
      </c>
      <c r="AH1414" s="9"/>
      <c r="AI1414" s="9"/>
      <c r="AJ1414" s="9"/>
      <c r="AK1414" s="21">
        <f t="shared" si="3648"/>
        <v>2950.6</v>
      </c>
      <c r="AL1414" s="21">
        <f t="shared" si="3649"/>
        <v>3081.5</v>
      </c>
      <c r="AM1414" s="21">
        <f t="shared" si="3649"/>
        <v>3081.7000000000003</v>
      </c>
      <c r="AN1414" s="9"/>
      <c r="AO1414" s="21">
        <f t="shared" si="3650"/>
        <v>2950.6</v>
      </c>
      <c r="AP1414" s="9">
        <v>931.18799999999999</v>
      </c>
      <c r="AQ1414" s="9"/>
      <c r="AR1414" s="9"/>
      <c r="AS1414" s="21">
        <f t="shared" si="3626"/>
        <v>3881.788</v>
      </c>
      <c r="AT1414" s="21">
        <f t="shared" si="3647"/>
        <v>3081.5</v>
      </c>
      <c r="AU1414" s="21">
        <f t="shared" si="3647"/>
        <v>3081.7000000000003</v>
      </c>
      <c r="AV1414" s="9"/>
      <c r="AW1414" s="9"/>
      <c r="AX1414" s="9"/>
      <c r="AY1414" s="21">
        <f t="shared" si="3617"/>
        <v>3881.788</v>
      </c>
      <c r="AZ1414" s="21">
        <f t="shared" si="3618"/>
        <v>3081.5</v>
      </c>
      <c r="BA1414" s="21">
        <f t="shared" si="3619"/>
        <v>3081.7000000000003</v>
      </c>
      <c r="BB1414" s="9"/>
      <c r="BC1414" s="21">
        <f t="shared" si="3652"/>
        <v>3881.788</v>
      </c>
      <c r="BD1414" s="9"/>
      <c r="BE1414" s="9"/>
      <c r="BF1414" s="21">
        <f t="shared" si="3622"/>
        <v>3881.788</v>
      </c>
      <c r="BG1414" s="21">
        <f t="shared" si="3623"/>
        <v>3081.5</v>
      </c>
      <c r="BH1414" s="9"/>
      <c r="BI1414" s="9"/>
      <c r="BJ1414" s="21">
        <f t="shared" si="3624"/>
        <v>3881.788</v>
      </c>
      <c r="BK1414" s="21">
        <f t="shared" si="3625"/>
        <v>3081.5</v>
      </c>
      <c r="BL1414" s="9"/>
      <c r="BM1414" s="21">
        <f t="shared" si="3615"/>
        <v>3881.788</v>
      </c>
      <c r="BN1414" s="9"/>
      <c r="BO1414" s="21">
        <f t="shared" si="3616"/>
        <v>3881.788</v>
      </c>
      <c r="BP1414" s="9"/>
      <c r="BQ1414" s="21">
        <f t="shared" si="3612"/>
        <v>3881.788</v>
      </c>
      <c r="BR1414" s="9"/>
      <c r="BS1414" s="33">
        <f t="shared" si="3656"/>
        <v>3881.788</v>
      </c>
      <c r="BT1414" s="9"/>
    </row>
    <row r="1415" spans="1:73" ht="31.2" hidden="1" customHeight="1" x14ac:dyDescent="0.3">
      <c r="A1415" s="1" t="s">
        <v>243</v>
      </c>
      <c r="B1415" s="1" t="s">
        <v>84</v>
      </c>
      <c r="C1415" s="1"/>
      <c r="D1415" s="1"/>
      <c r="E1415" s="8" t="s">
        <v>732</v>
      </c>
      <c r="F1415" s="3"/>
      <c r="G1415" s="3"/>
      <c r="H1415" s="3"/>
      <c r="I1415" s="3"/>
      <c r="J1415" s="3"/>
      <c r="K1415" s="3"/>
      <c r="L1415" s="18"/>
      <c r="M1415" s="18"/>
      <c r="N1415" s="18"/>
      <c r="O1415" s="9"/>
      <c r="P1415" s="9"/>
      <c r="Q1415" s="9"/>
      <c r="R1415" s="21"/>
      <c r="S1415" s="21"/>
      <c r="T1415" s="21"/>
      <c r="U1415" s="9"/>
      <c r="V1415" s="9"/>
      <c r="W1415" s="9"/>
      <c r="X1415" s="21"/>
      <c r="Y1415" s="21"/>
      <c r="Z1415" s="21"/>
      <c r="AA1415" s="9"/>
      <c r="AB1415" s="21"/>
      <c r="AC1415" s="9"/>
      <c r="AD1415" s="9"/>
      <c r="AE1415" s="34"/>
      <c r="AF1415" s="9"/>
      <c r="AG1415" s="34"/>
      <c r="AH1415" s="9"/>
      <c r="AI1415" s="9"/>
      <c r="AJ1415" s="9"/>
      <c r="AK1415" s="21"/>
      <c r="AL1415" s="21"/>
      <c r="AM1415" s="21"/>
      <c r="AN1415" s="9"/>
      <c r="AO1415" s="21"/>
      <c r="AP1415" s="9"/>
      <c r="AQ1415" s="9"/>
      <c r="AR1415" s="9"/>
      <c r="AS1415" s="21"/>
      <c r="AT1415" s="21"/>
      <c r="AU1415" s="21"/>
      <c r="AV1415" s="9"/>
      <c r="AW1415" s="9"/>
      <c r="AX1415" s="9"/>
      <c r="AY1415" s="21"/>
      <c r="AZ1415" s="21"/>
      <c r="BA1415" s="21"/>
      <c r="BB1415" s="9"/>
      <c r="BC1415" s="21"/>
      <c r="BD1415" s="9"/>
      <c r="BE1415" s="9"/>
      <c r="BF1415" s="21"/>
      <c r="BG1415" s="21"/>
      <c r="BH1415" s="9"/>
      <c r="BI1415" s="9"/>
      <c r="BJ1415" s="21"/>
      <c r="BK1415" s="21"/>
      <c r="BL1415" s="9"/>
      <c r="BM1415" s="21"/>
      <c r="BN1415" s="9"/>
      <c r="BO1415" s="21">
        <f>BO1416</f>
        <v>0</v>
      </c>
      <c r="BP1415" s="21">
        <f t="shared" ref="BP1415:BT1416" si="3693">BP1416</f>
        <v>126.813</v>
      </c>
      <c r="BQ1415" s="21">
        <f t="shared" si="3612"/>
        <v>126.813</v>
      </c>
      <c r="BR1415" s="57">
        <f t="shared" si="3693"/>
        <v>-126.813</v>
      </c>
      <c r="BS1415" s="59">
        <f t="shared" si="3656"/>
        <v>0</v>
      </c>
      <c r="BT1415" s="21">
        <f t="shared" si="3693"/>
        <v>0</v>
      </c>
      <c r="BU1415" s="60">
        <v>0</v>
      </c>
    </row>
    <row r="1416" spans="1:73" ht="31.2" hidden="1" customHeight="1" x14ac:dyDescent="0.3">
      <c r="A1416" s="1" t="s">
        <v>243</v>
      </c>
      <c r="B1416" s="1" t="s">
        <v>421</v>
      </c>
      <c r="C1416" s="1"/>
      <c r="D1416" s="1"/>
      <c r="E1416" s="2" t="s">
        <v>734</v>
      </c>
      <c r="F1416" s="3"/>
      <c r="G1416" s="3"/>
      <c r="H1416" s="3"/>
      <c r="I1416" s="3"/>
      <c r="J1416" s="3"/>
      <c r="K1416" s="3"/>
      <c r="L1416" s="18"/>
      <c r="M1416" s="18"/>
      <c r="N1416" s="18"/>
      <c r="O1416" s="9"/>
      <c r="P1416" s="9"/>
      <c r="Q1416" s="9"/>
      <c r="R1416" s="21"/>
      <c r="S1416" s="21"/>
      <c r="T1416" s="21"/>
      <c r="U1416" s="9"/>
      <c r="V1416" s="9"/>
      <c r="W1416" s="9"/>
      <c r="X1416" s="21"/>
      <c r="Y1416" s="21"/>
      <c r="Z1416" s="21"/>
      <c r="AA1416" s="9"/>
      <c r="AB1416" s="21"/>
      <c r="AC1416" s="9"/>
      <c r="AD1416" s="9"/>
      <c r="AE1416" s="34"/>
      <c r="AF1416" s="9"/>
      <c r="AG1416" s="34"/>
      <c r="AH1416" s="9"/>
      <c r="AI1416" s="9"/>
      <c r="AJ1416" s="9"/>
      <c r="AK1416" s="21"/>
      <c r="AL1416" s="21"/>
      <c r="AM1416" s="21"/>
      <c r="AN1416" s="9"/>
      <c r="AO1416" s="21"/>
      <c r="AP1416" s="9"/>
      <c r="AQ1416" s="9"/>
      <c r="AR1416" s="9"/>
      <c r="AS1416" s="21"/>
      <c r="AT1416" s="21"/>
      <c r="AU1416" s="21"/>
      <c r="AV1416" s="9"/>
      <c r="AW1416" s="9"/>
      <c r="AX1416" s="9"/>
      <c r="AY1416" s="21"/>
      <c r="AZ1416" s="21"/>
      <c r="BA1416" s="21"/>
      <c r="BB1416" s="9"/>
      <c r="BC1416" s="21"/>
      <c r="BD1416" s="9"/>
      <c r="BE1416" s="9"/>
      <c r="BF1416" s="21"/>
      <c r="BG1416" s="21"/>
      <c r="BH1416" s="9"/>
      <c r="BI1416" s="9"/>
      <c r="BJ1416" s="21"/>
      <c r="BK1416" s="21"/>
      <c r="BL1416" s="9"/>
      <c r="BM1416" s="21"/>
      <c r="BN1416" s="9"/>
      <c r="BO1416" s="21">
        <f>BO1417</f>
        <v>0</v>
      </c>
      <c r="BP1416" s="21">
        <f t="shared" si="3693"/>
        <v>126.813</v>
      </c>
      <c r="BQ1416" s="21">
        <f t="shared" si="3612"/>
        <v>126.813</v>
      </c>
      <c r="BR1416" s="57">
        <f t="shared" si="3693"/>
        <v>-126.813</v>
      </c>
      <c r="BS1416" s="59">
        <f t="shared" si="3656"/>
        <v>0</v>
      </c>
      <c r="BT1416" s="21">
        <f t="shared" si="3693"/>
        <v>0</v>
      </c>
      <c r="BU1416" s="60">
        <v>0</v>
      </c>
    </row>
    <row r="1417" spans="1:73" s="60" customFormat="1" ht="31.2" hidden="1" customHeight="1" x14ac:dyDescent="0.3">
      <c r="A1417" s="55" t="s">
        <v>243</v>
      </c>
      <c r="B1417" s="55" t="s">
        <v>421</v>
      </c>
      <c r="C1417" s="55" t="s">
        <v>58</v>
      </c>
      <c r="D1417" s="55" t="s">
        <v>58</v>
      </c>
      <c r="E1417" s="56" t="s">
        <v>764</v>
      </c>
      <c r="F1417" s="3"/>
      <c r="G1417" s="3"/>
      <c r="H1417" s="3"/>
      <c r="I1417" s="3"/>
      <c r="J1417" s="3"/>
      <c r="K1417" s="3"/>
      <c r="L1417" s="18"/>
      <c r="M1417" s="18"/>
      <c r="N1417" s="18"/>
      <c r="O1417" s="9"/>
      <c r="P1417" s="9"/>
      <c r="Q1417" s="9"/>
      <c r="R1417" s="21"/>
      <c r="S1417" s="21"/>
      <c r="T1417" s="21"/>
      <c r="U1417" s="9"/>
      <c r="V1417" s="9"/>
      <c r="W1417" s="9"/>
      <c r="X1417" s="21"/>
      <c r="Y1417" s="21"/>
      <c r="Z1417" s="21"/>
      <c r="AA1417" s="9"/>
      <c r="AB1417" s="21"/>
      <c r="AC1417" s="9"/>
      <c r="AD1417" s="9"/>
      <c r="AE1417" s="34"/>
      <c r="AF1417" s="9"/>
      <c r="AG1417" s="34"/>
      <c r="AH1417" s="9"/>
      <c r="AI1417" s="9"/>
      <c r="AJ1417" s="9"/>
      <c r="AK1417" s="21"/>
      <c r="AL1417" s="21"/>
      <c r="AM1417" s="21"/>
      <c r="AN1417" s="9"/>
      <c r="AO1417" s="21"/>
      <c r="AP1417" s="9"/>
      <c r="AQ1417" s="9"/>
      <c r="AR1417" s="9"/>
      <c r="AS1417" s="21"/>
      <c r="AT1417" s="21"/>
      <c r="AU1417" s="21"/>
      <c r="AV1417" s="9"/>
      <c r="AW1417" s="9"/>
      <c r="AX1417" s="9"/>
      <c r="AY1417" s="21"/>
      <c r="AZ1417" s="21"/>
      <c r="BA1417" s="21"/>
      <c r="BB1417" s="9"/>
      <c r="BC1417" s="21"/>
      <c r="BD1417" s="9"/>
      <c r="BE1417" s="9"/>
      <c r="BF1417" s="21"/>
      <c r="BG1417" s="21"/>
      <c r="BH1417" s="9"/>
      <c r="BI1417" s="9"/>
      <c r="BJ1417" s="21"/>
      <c r="BK1417" s="21"/>
      <c r="BL1417" s="9"/>
      <c r="BM1417" s="21"/>
      <c r="BN1417" s="9"/>
      <c r="BO1417" s="21">
        <v>0</v>
      </c>
      <c r="BP1417" s="9">
        <v>126.813</v>
      </c>
      <c r="BQ1417" s="57">
        <f t="shared" si="3612"/>
        <v>126.813</v>
      </c>
      <c r="BR1417" s="58">
        <v>-126.813</v>
      </c>
      <c r="BS1417" s="59">
        <f t="shared" si="3656"/>
        <v>0</v>
      </c>
      <c r="BT1417" s="9"/>
      <c r="BU1417" s="60">
        <v>0</v>
      </c>
    </row>
    <row r="1418" spans="1:73" x14ac:dyDescent="0.3">
      <c r="A1418" s="1" t="s">
        <v>243</v>
      </c>
      <c r="B1418" s="1" t="s">
        <v>7</v>
      </c>
      <c r="C1418" s="1"/>
      <c r="D1418" s="1"/>
      <c r="E1418" s="2" t="s">
        <v>743</v>
      </c>
      <c r="F1418" s="3">
        <f t="shared" ref="F1418:K1418" si="3694">F1421</f>
        <v>37.300000000000004</v>
      </c>
      <c r="G1418" s="3">
        <f t="shared" si="3694"/>
        <v>37.300000000000004</v>
      </c>
      <c r="H1418" s="3">
        <f t="shared" si="3694"/>
        <v>37.300000000000004</v>
      </c>
      <c r="I1418" s="3">
        <f t="shared" si="3694"/>
        <v>0</v>
      </c>
      <c r="J1418" s="3">
        <f t="shared" si="3694"/>
        <v>0</v>
      </c>
      <c r="K1418" s="3">
        <f t="shared" si="3694"/>
        <v>0</v>
      </c>
      <c r="L1418" s="18">
        <f t="shared" si="3611"/>
        <v>37.300000000000004</v>
      </c>
      <c r="M1418" s="18">
        <f t="shared" si="3611"/>
        <v>37.300000000000004</v>
      </c>
      <c r="N1418" s="18">
        <f t="shared" si="3611"/>
        <v>37.300000000000004</v>
      </c>
      <c r="O1418" s="9">
        <f>O1421</f>
        <v>0</v>
      </c>
      <c r="P1418" s="9">
        <f>P1421</f>
        <v>0</v>
      </c>
      <c r="Q1418" s="9">
        <f>Q1421</f>
        <v>0</v>
      </c>
      <c r="R1418" s="21">
        <f t="shared" si="3653"/>
        <v>37.300000000000004</v>
      </c>
      <c r="S1418" s="21">
        <f t="shared" si="3653"/>
        <v>37.300000000000004</v>
      </c>
      <c r="T1418" s="21">
        <f t="shared" si="3653"/>
        <v>37.300000000000004</v>
      </c>
      <c r="U1418" s="9">
        <f>U1421</f>
        <v>0</v>
      </c>
      <c r="V1418" s="9">
        <f>V1421</f>
        <v>0</v>
      </c>
      <c r="W1418" s="9">
        <f>W1421</f>
        <v>0</v>
      </c>
      <c r="X1418" s="21">
        <f t="shared" si="3606"/>
        <v>37.300000000000004</v>
      </c>
      <c r="Y1418" s="21">
        <f t="shared" si="3606"/>
        <v>37.300000000000004</v>
      </c>
      <c r="Z1418" s="21">
        <f t="shared" si="3606"/>
        <v>37.300000000000004</v>
      </c>
      <c r="AA1418" s="9">
        <f>AA1421</f>
        <v>0</v>
      </c>
      <c r="AB1418" s="21">
        <f t="shared" si="3604"/>
        <v>37.300000000000004</v>
      </c>
      <c r="AC1418" s="9">
        <f>AC1421</f>
        <v>0</v>
      </c>
      <c r="AD1418" s="9">
        <f>AD1421</f>
        <v>0</v>
      </c>
      <c r="AE1418" s="34">
        <f t="shared" si="3690"/>
        <v>37.300000000000004</v>
      </c>
      <c r="AF1418" s="9">
        <f>AF1421</f>
        <v>0</v>
      </c>
      <c r="AG1418" s="34">
        <f t="shared" si="3691"/>
        <v>37.300000000000004</v>
      </c>
      <c r="AH1418" s="9">
        <f>AH1421</f>
        <v>0</v>
      </c>
      <c r="AI1418" s="9">
        <f>AI1421</f>
        <v>0</v>
      </c>
      <c r="AJ1418" s="9">
        <f>AJ1421</f>
        <v>0</v>
      </c>
      <c r="AK1418" s="21">
        <f t="shared" si="3648"/>
        <v>37.300000000000004</v>
      </c>
      <c r="AL1418" s="21">
        <f t="shared" si="3649"/>
        <v>37.300000000000004</v>
      </c>
      <c r="AM1418" s="21">
        <f>Z1418+AJ1418</f>
        <v>37.300000000000004</v>
      </c>
      <c r="AN1418" s="9">
        <f>AN1421</f>
        <v>0</v>
      </c>
      <c r="AO1418" s="21">
        <f>AK1418+AN1418</f>
        <v>37.300000000000004</v>
      </c>
      <c r="AP1418" s="9">
        <f>AP1421+AP1419</f>
        <v>1448.7439999999999</v>
      </c>
      <c r="AQ1418" s="9">
        <f>AQ1421</f>
        <v>0</v>
      </c>
      <c r="AR1418" s="9">
        <f>AR1421</f>
        <v>0</v>
      </c>
      <c r="AS1418" s="21">
        <f t="shared" si="3626"/>
        <v>1486.0439999999999</v>
      </c>
      <c r="AT1418" s="21">
        <f t="shared" si="3647"/>
        <v>37.300000000000004</v>
      </c>
      <c r="AU1418" s="21">
        <f t="shared" si="3647"/>
        <v>37.300000000000004</v>
      </c>
      <c r="AV1418" s="9">
        <f t="shared" ref="AV1418:AW1418" si="3695">AV1421</f>
        <v>0</v>
      </c>
      <c r="AW1418" s="9">
        <f t="shared" si="3695"/>
        <v>0</v>
      </c>
      <c r="AX1418" s="9">
        <f>AX1421</f>
        <v>0</v>
      </c>
      <c r="AY1418" s="21">
        <f t="shared" si="3617"/>
        <v>1486.0439999999999</v>
      </c>
      <c r="AZ1418" s="21">
        <f t="shared" si="3618"/>
        <v>37.300000000000004</v>
      </c>
      <c r="BA1418" s="21">
        <f t="shared" si="3619"/>
        <v>37.300000000000004</v>
      </c>
      <c r="BB1418" s="9">
        <f>BB1421</f>
        <v>0</v>
      </c>
      <c r="BC1418" s="21">
        <f t="shared" si="3652"/>
        <v>1486.0439999999999</v>
      </c>
      <c r="BD1418" s="9">
        <f>BD1421+BD1419</f>
        <v>0</v>
      </c>
      <c r="BE1418" s="9">
        <f>BE1421+BE1419</f>
        <v>0</v>
      </c>
      <c r="BF1418" s="21">
        <f t="shared" si="3622"/>
        <v>1486.0439999999999</v>
      </c>
      <c r="BG1418" s="21">
        <f t="shared" si="3623"/>
        <v>37.300000000000004</v>
      </c>
      <c r="BH1418" s="9">
        <f t="shared" ref="BH1418:BI1418" si="3696">BH1421+BH1419</f>
        <v>0</v>
      </c>
      <c r="BI1418" s="9">
        <f t="shared" si="3696"/>
        <v>0</v>
      </c>
      <c r="BJ1418" s="21">
        <f t="shared" si="3624"/>
        <v>1486.0439999999999</v>
      </c>
      <c r="BK1418" s="21">
        <f t="shared" si="3625"/>
        <v>37.300000000000004</v>
      </c>
      <c r="BL1418" s="9">
        <f>BL1421+BL1419</f>
        <v>0</v>
      </c>
      <c r="BM1418" s="21">
        <f t="shared" si="3615"/>
        <v>1486.0439999999999</v>
      </c>
      <c r="BN1418" s="9">
        <f>BN1421+BN1419</f>
        <v>0</v>
      </c>
      <c r="BO1418" s="21">
        <f t="shared" si="3616"/>
        <v>1486.0439999999999</v>
      </c>
      <c r="BP1418" s="9">
        <f>BP1421+BP1419</f>
        <v>3727.3270000000002</v>
      </c>
      <c r="BQ1418" s="21">
        <f t="shared" si="3612"/>
        <v>5213.3710000000001</v>
      </c>
      <c r="BR1418" s="9">
        <f>BR1421+BR1419</f>
        <v>0</v>
      </c>
      <c r="BS1418" s="33">
        <f t="shared" si="3656"/>
        <v>5213.3710000000001</v>
      </c>
      <c r="BT1418" s="9">
        <f>BT1421+BT1419</f>
        <v>0</v>
      </c>
    </row>
    <row r="1419" spans="1:73" x14ac:dyDescent="0.3">
      <c r="A1419" s="1" t="s">
        <v>243</v>
      </c>
      <c r="B1419" s="1" t="s">
        <v>426</v>
      </c>
      <c r="C1419" s="1"/>
      <c r="D1419" s="1"/>
      <c r="E1419" s="2" t="s">
        <v>745</v>
      </c>
      <c r="F1419" s="3"/>
      <c r="G1419" s="3"/>
      <c r="H1419" s="3"/>
      <c r="I1419" s="3"/>
      <c r="J1419" s="3"/>
      <c r="K1419" s="3"/>
      <c r="L1419" s="18"/>
      <c r="M1419" s="18"/>
      <c r="N1419" s="18"/>
      <c r="O1419" s="9"/>
      <c r="P1419" s="9"/>
      <c r="Q1419" s="9"/>
      <c r="R1419" s="21"/>
      <c r="S1419" s="21"/>
      <c r="T1419" s="21"/>
      <c r="U1419" s="9"/>
      <c r="V1419" s="9"/>
      <c r="W1419" s="9"/>
      <c r="X1419" s="21"/>
      <c r="Y1419" s="21"/>
      <c r="Z1419" s="21"/>
      <c r="AA1419" s="9"/>
      <c r="AB1419" s="21"/>
      <c r="AC1419" s="9"/>
      <c r="AD1419" s="9"/>
      <c r="AE1419" s="34"/>
      <c r="AF1419" s="9"/>
      <c r="AG1419" s="34"/>
      <c r="AH1419" s="9"/>
      <c r="AI1419" s="9"/>
      <c r="AJ1419" s="9"/>
      <c r="AK1419" s="21"/>
      <c r="AL1419" s="21"/>
      <c r="AM1419" s="21"/>
      <c r="AN1419" s="9"/>
      <c r="AO1419" s="21"/>
      <c r="AP1419" s="9">
        <f>AP1420</f>
        <v>1448.7439999999999</v>
      </c>
      <c r="AQ1419" s="9"/>
      <c r="AR1419" s="9"/>
      <c r="AS1419" s="21">
        <f t="shared" si="3626"/>
        <v>1448.7439999999999</v>
      </c>
      <c r="AT1419" s="21">
        <f t="shared" si="3647"/>
        <v>0</v>
      </c>
      <c r="AU1419" s="21">
        <f t="shared" si="3647"/>
        <v>0</v>
      </c>
      <c r="AV1419" s="9"/>
      <c r="AW1419" s="9"/>
      <c r="AX1419" s="9"/>
      <c r="AY1419" s="21">
        <f t="shared" si="3617"/>
        <v>1448.7439999999999</v>
      </c>
      <c r="AZ1419" s="21">
        <f t="shared" si="3618"/>
        <v>0</v>
      </c>
      <c r="BA1419" s="21">
        <f t="shared" si="3619"/>
        <v>0</v>
      </c>
      <c r="BB1419" s="9"/>
      <c r="BC1419" s="21">
        <f t="shared" si="3652"/>
        <v>1448.7439999999999</v>
      </c>
      <c r="BD1419" s="9">
        <f>BD1420</f>
        <v>0</v>
      </c>
      <c r="BE1419" s="9">
        <f>BE1420</f>
        <v>0</v>
      </c>
      <c r="BF1419" s="21">
        <f t="shared" si="3622"/>
        <v>1448.7439999999999</v>
      </c>
      <c r="BG1419" s="21">
        <f t="shared" si="3623"/>
        <v>0</v>
      </c>
      <c r="BH1419" s="9">
        <f t="shared" ref="BH1419:BI1419" si="3697">BH1420</f>
        <v>0</v>
      </c>
      <c r="BI1419" s="9">
        <f t="shared" si="3697"/>
        <v>0</v>
      </c>
      <c r="BJ1419" s="21">
        <f t="shared" si="3624"/>
        <v>1448.7439999999999</v>
      </c>
      <c r="BK1419" s="21">
        <f t="shared" si="3625"/>
        <v>0</v>
      </c>
      <c r="BL1419" s="9">
        <f>BL1420</f>
        <v>0</v>
      </c>
      <c r="BM1419" s="21">
        <f t="shared" si="3615"/>
        <v>1448.7439999999999</v>
      </c>
      <c r="BN1419" s="9">
        <f>BN1420</f>
        <v>0</v>
      </c>
      <c r="BO1419" s="21">
        <f t="shared" si="3616"/>
        <v>1448.7439999999999</v>
      </c>
      <c r="BP1419" s="9">
        <f>BP1420</f>
        <v>3727.3270000000002</v>
      </c>
      <c r="BQ1419" s="21">
        <f t="shared" si="3612"/>
        <v>5176.0709999999999</v>
      </c>
      <c r="BR1419" s="9">
        <f>BR1420</f>
        <v>0</v>
      </c>
      <c r="BS1419" s="33">
        <f t="shared" si="3656"/>
        <v>5176.0709999999999</v>
      </c>
      <c r="BT1419" s="9">
        <f>BT1420</f>
        <v>0</v>
      </c>
    </row>
    <row r="1420" spans="1:73" ht="31.2" x14ac:dyDescent="0.3">
      <c r="A1420" s="1" t="s">
        <v>243</v>
      </c>
      <c r="B1420" s="1" t="s">
        <v>426</v>
      </c>
      <c r="C1420" s="1" t="s">
        <v>58</v>
      </c>
      <c r="D1420" s="1" t="s">
        <v>58</v>
      </c>
      <c r="E1420" s="2" t="s">
        <v>764</v>
      </c>
      <c r="F1420" s="3"/>
      <c r="G1420" s="3"/>
      <c r="H1420" s="3"/>
      <c r="I1420" s="3"/>
      <c r="J1420" s="3"/>
      <c r="K1420" s="3"/>
      <c r="L1420" s="18"/>
      <c r="M1420" s="18"/>
      <c r="N1420" s="18"/>
      <c r="O1420" s="9"/>
      <c r="P1420" s="9"/>
      <c r="Q1420" s="9"/>
      <c r="R1420" s="21"/>
      <c r="S1420" s="21"/>
      <c r="T1420" s="21"/>
      <c r="U1420" s="9"/>
      <c r="V1420" s="9"/>
      <c r="W1420" s="9"/>
      <c r="X1420" s="21"/>
      <c r="Y1420" s="21"/>
      <c r="Z1420" s="21"/>
      <c r="AA1420" s="9"/>
      <c r="AB1420" s="21"/>
      <c r="AC1420" s="9"/>
      <c r="AD1420" s="9"/>
      <c r="AE1420" s="34"/>
      <c r="AF1420" s="9"/>
      <c r="AG1420" s="34"/>
      <c r="AH1420" s="9"/>
      <c r="AI1420" s="9"/>
      <c r="AJ1420" s="9"/>
      <c r="AK1420" s="21"/>
      <c r="AL1420" s="21"/>
      <c r="AM1420" s="21"/>
      <c r="AN1420" s="9"/>
      <c r="AO1420" s="21"/>
      <c r="AP1420" s="9">
        <v>1448.7439999999999</v>
      </c>
      <c r="AQ1420" s="9"/>
      <c r="AR1420" s="9"/>
      <c r="AS1420" s="21">
        <f t="shared" si="3626"/>
        <v>1448.7439999999999</v>
      </c>
      <c r="AT1420" s="21">
        <f t="shared" si="3647"/>
        <v>0</v>
      </c>
      <c r="AU1420" s="21">
        <f t="shared" si="3647"/>
        <v>0</v>
      </c>
      <c r="AV1420" s="9"/>
      <c r="AW1420" s="9"/>
      <c r="AX1420" s="9"/>
      <c r="AY1420" s="21">
        <f t="shared" si="3617"/>
        <v>1448.7439999999999</v>
      </c>
      <c r="AZ1420" s="21">
        <f t="shared" si="3618"/>
        <v>0</v>
      </c>
      <c r="BA1420" s="21">
        <f t="shared" si="3619"/>
        <v>0</v>
      </c>
      <c r="BB1420" s="9"/>
      <c r="BC1420" s="21">
        <f t="shared" si="3652"/>
        <v>1448.7439999999999</v>
      </c>
      <c r="BD1420" s="9"/>
      <c r="BE1420" s="9"/>
      <c r="BF1420" s="21">
        <f t="shared" si="3622"/>
        <v>1448.7439999999999</v>
      </c>
      <c r="BG1420" s="21">
        <f t="shared" si="3623"/>
        <v>0</v>
      </c>
      <c r="BH1420" s="9"/>
      <c r="BI1420" s="9"/>
      <c r="BJ1420" s="21">
        <f t="shared" si="3624"/>
        <v>1448.7439999999999</v>
      </c>
      <c r="BK1420" s="21">
        <f t="shared" si="3625"/>
        <v>0</v>
      </c>
      <c r="BL1420" s="9"/>
      <c r="BM1420" s="21">
        <f t="shared" si="3615"/>
        <v>1448.7439999999999</v>
      </c>
      <c r="BN1420" s="9"/>
      <c r="BO1420" s="21">
        <f t="shared" si="3616"/>
        <v>1448.7439999999999</v>
      </c>
      <c r="BP1420" s="9">
        <v>3727.3270000000002</v>
      </c>
      <c r="BQ1420" s="21">
        <f t="shared" si="3612"/>
        <v>5176.0709999999999</v>
      </c>
      <c r="BR1420" s="9"/>
      <c r="BS1420" s="33">
        <f t="shared" si="3656"/>
        <v>5176.0709999999999</v>
      </c>
      <c r="BT1420" s="9"/>
    </row>
    <row r="1421" spans="1:73" x14ac:dyDescent="0.3">
      <c r="A1421" s="1" t="s">
        <v>243</v>
      </c>
      <c r="B1421" s="1" t="s">
        <v>215</v>
      </c>
      <c r="C1421" s="1"/>
      <c r="D1421" s="1"/>
      <c r="E1421" s="2" t="s">
        <v>746</v>
      </c>
      <c r="F1421" s="3">
        <f>F1422</f>
        <v>37.300000000000004</v>
      </c>
      <c r="G1421" s="3">
        <f t="shared" ref="G1421:BT1421" si="3698">G1422</f>
        <v>37.300000000000004</v>
      </c>
      <c r="H1421" s="3">
        <f t="shared" si="3698"/>
        <v>37.300000000000004</v>
      </c>
      <c r="I1421" s="3">
        <f t="shared" si="3698"/>
        <v>0</v>
      </c>
      <c r="J1421" s="3">
        <f t="shared" si="3698"/>
        <v>0</v>
      </c>
      <c r="K1421" s="3">
        <f t="shared" si="3698"/>
        <v>0</v>
      </c>
      <c r="L1421" s="18">
        <f t="shared" si="3611"/>
        <v>37.300000000000004</v>
      </c>
      <c r="M1421" s="18">
        <f t="shared" si="3611"/>
        <v>37.300000000000004</v>
      </c>
      <c r="N1421" s="18">
        <f t="shared" si="3611"/>
        <v>37.300000000000004</v>
      </c>
      <c r="O1421" s="9">
        <f t="shared" si="3698"/>
        <v>0</v>
      </c>
      <c r="P1421" s="9">
        <f t="shared" si="3698"/>
        <v>0</v>
      </c>
      <c r="Q1421" s="9">
        <f t="shared" si="3698"/>
        <v>0</v>
      </c>
      <c r="R1421" s="21">
        <f t="shared" si="3653"/>
        <v>37.300000000000004</v>
      </c>
      <c r="S1421" s="21">
        <f t="shared" si="3653"/>
        <v>37.300000000000004</v>
      </c>
      <c r="T1421" s="21">
        <f t="shared" si="3653"/>
        <v>37.300000000000004</v>
      </c>
      <c r="U1421" s="9">
        <f t="shared" si="3698"/>
        <v>0</v>
      </c>
      <c r="V1421" s="9">
        <f t="shared" si="3698"/>
        <v>0</v>
      </c>
      <c r="W1421" s="9">
        <f t="shared" si="3698"/>
        <v>0</v>
      </c>
      <c r="X1421" s="21">
        <f t="shared" si="3606"/>
        <v>37.300000000000004</v>
      </c>
      <c r="Y1421" s="21">
        <f t="shared" si="3606"/>
        <v>37.300000000000004</v>
      </c>
      <c r="Z1421" s="21">
        <f t="shared" si="3606"/>
        <v>37.300000000000004</v>
      </c>
      <c r="AA1421" s="9">
        <f t="shared" si="3698"/>
        <v>0</v>
      </c>
      <c r="AB1421" s="21">
        <f t="shared" ref="AB1421:AB1489" si="3699">X1421+AA1421</f>
        <v>37.300000000000004</v>
      </c>
      <c r="AC1421" s="9">
        <f t="shared" si="3698"/>
        <v>0</v>
      </c>
      <c r="AD1421" s="9">
        <f t="shared" si="3698"/>
        <v>0</v>
      </c>
      <c r="AE1421" s="34">
        <f t="shared" si="3690"/>
        <v>37.300000000000004</v>
      </c>
      <c r="AF1421" s="9">
        <f t="shared" si="3698"/>
        <v>0</v>
      </c>
      <c r="AG1421" s="34">
        <f t="shared" si="3691"/>
        <v>37.300000000000004</v>
      </c>
      <c r="AH1421" s="9">
        <f t="shared" si="3698"/>
        <v>0</v>
      </c>
      <c r="AI1421" s="9">
        <f t="shared" si="3698"/>
        <v>0</v>
      </c>
      <c r="AJ1421" s="9">
        <f t="shared" si="3698"/>
        <v>0</v>
      </c>
      <c r="AK1421" s="21">
        <f t="shared" si="3648"/>
        <v>37.300000000000004</v>
      </c>
      <c r="AL1421" s="21">
        <f t="shared" si="3649"/>
        <v>37.300000000000004</v>
      </c>
      <c r="AM1421" s="21">
        <f t="shared" si="3649"/>
        <v>37.300000000000004</v>
      </c>
      <c r="AN1421" s="9">
        <f t="shared" si="3698"/>
        <v>0</v>
      </c>
      <c r="AO1421" s="21">
        <f t="shared" si="3650"/>
        <v>37.300000000000004</v>
      </c>
      <c r="AP1421" s="9">
        <f>AP1422</f>
        <v>0</v>
      </c>
      <c r="AQ1421" s="9">
        <f t="shared" si="3698"/>
        <v>0</v>
      </c>
      <c r="AR1421" s="9">
        <f t="shared" si="3698"/>
        <v>0</v>
      </c>
      <c r="AS1421" s="21">
        <f t="shared" si="3626"/>
        <v>37.300000000000004</v>
      </c>
      <c r="AT1421" s="21">
        <f t="shared" si="3647"/>
        <v>37.300000000000004</v>
      </c>
      <c r="AU1421" s="21">
        <f t="shared" si="3647"/>
        <v>37.300000000000004</v>
      </c>
      <c r="AV1421" s="9">
        <f t="shared" si="3698"/>
        <v>0</v>
      </c>
      <c r="AW1421" s="9">
        <f t="shared" si="3698"/>
        <v>0</v>
      </c>
      <c r="AX1421" s="9">
        <f t="shared" si="3698"/>
        <v>0</v>
      </c>
      <c r="AY1421" s="21">
        <f t="shared" si="3617"/>
        <v>37.300000000000004</v>
      </c>
      <c r="AZ1421" s="21">
        <f t="shared" si="3618"/>
        <v>37.300000000000004</v>
      </c>
      <c r="BA1421" s="21">
        <f t="shared" si="3619"/>
        <v>37.300000000000004</v>
      </c>
      <c r="BB1421" s="9">
        <f t="shared" si="3698"/>
        <v>0</v>
      </c>
      <c r="BC1421" s="21">
        <f t="shared" si="3652"/>
        <v>37.300000000000004</v>
      </c>
      <c r="BD1421" s="9">
        <f t="shared" si="3698"/>
        <v>0</v>
      </c>
      <c r="BE1421" s="9">
        <f t="shared" si="3698"/>
        <v>0</v>
      </c>
      <c r="BF1421" s="21">
        <f t="shared" si="3622"/>
        <v>37.300000000000004</v>
      </c>
      <c r="BG1421" s="21">
        <f t="shared" si="3623"/>
        <v>37.300000000000004</v>
      </c>
      <c r="BH1421" s="9">
        <f t="shared" si="3698"/>
        <v>0</v>
      </c>
      <c r="BI1421" s="9">
        <f t="shared" si="3698"/>
        <v>0</v>
      </c>
      <c r="BJ1421" s="21">
        <f t="shared" si="3624"/>
        <v>37.300000000000004</v>
      </c>
      <c r="BK1421" s="21">
        <f t="shared" si="3625"/>
        <v>37.300000000000004</v>
      </c>
      <c r="BL1421" s="9">
        <f t="shared" si="3698"/>
        <v>0</v>
      </c>
      <c r="BM1421" s="21">
        <f t="shared" si="3615"/>
        <v>37.300000000000004</v>
      </c>
      <c r="BN1421" s="9">
        <f t="shared" si="3698"/>
        <v>0</v>
      </c>
      <c r="BO1421" s="21">
        <f t="shared" si="3616"/>
        <v>37.300000000000004</v>
      </c>
      <c r="BP1421" s="9">
        <f t="shared" si="3698"/>
        <v>0</v>
      </c>
      <c r="BQ1421" s="21">
        <f t="shared" si="3612"/>
        <v>37.300000000000004</v>
      </c>
      <c r="BR1421" s="9">
        <f t="shared" si="3698"/>
        <v>0</v>
      </c>
      <c r="BS1421" s="33">
        <f t="shared" si="3656"/>
        <v>37.300000000000004</v>
      </c>
      <c r="BT1421" s="9">
        <f t="shared" si="3698"/>
        <v>0</v>
      </c>
    </row>
    <row r="1422" spans="1:73" ht="31.2" x14ac:dyDescent="0.3">
      <c r="A1422" s="1" t="s">
        <v>243</v>
      </c>
      <c r="B1422" s="1">
        <v>850</v>
      </c>
      <c r="C1422" s="1" t="s">
        <v>58</v>
      </c>
      <c r="D1422" s="1" t="s">
        <v>58</v>
      </c>
      <c r="E1422" s="2" t="s">
        <v>764</v>
      </c>
      <c r="F1422" s="3">
        <v>37.300000000000004</v>
      </c>
      <c r="G1422" s="3">
        <v>37.300000000000004</v>
      </c>
      <c r="H1422" s="3">
        <v>37.300000000000004</v>
      </c>
      <c r="I1422" s="3"/>
      <c r="J1422" s="3"/>
      <c r="K1422" s="3"/>
      <c r="L1422" s="18">
        <f t="shared" si="3611"/>
        <v>37.300000000000004</v>
      </c>
      <c r="M1422" s="18">
        <f t="shared" si="3611"/>
        <v>37.300000000000004</v>
      </c>
      <c r="N1422" s="18">
        <f t="shared" si="3611"/>
        <v>37.300000000000004</v>
      </c>
      <c r="O1422" s="9"/>
      <c r="P1422" s="9"/>
      <c r="Q1422" s="9"/>
      <c r="R1422" s="21">
        <f t="shared" si="3653"/>
        <v>37.300000000000004</v>
      </c>
      <c r="S1422" s="21">
        <f t="shared" si="3653"/>
        <v>37.300000000000004</v>
      </c>
      <c r="T1422" s="21">
        <f t="shared" si="3653"/>
        <v>37.300000000000004</v>
      </c>
      <c r="U1422" s="9"/>
      <c r="V1422" s="9"/>
      <c r="W1422" s="9"/>
      <c r="X1422" s="21">
        <f t="shared" si="3606"/>
        <v>37.300000000000004</v>
      </c>
      <c r="Y1422" s="21">
        <f t="shared" si="3606"/>
        <v>37.300000000000004</v>
      </c>
      <c r="Z1422" s="21">
        <f t="shared" si="3606"/>
        <v>37.300000000000004</v>
      </c>
      <c r="AA1422" s="9"/>
      <c r="AB1422" s="21">
        <f t="shared" si="3699"/>
        <v>37.300000000000004</v>
      </c>
      <c r="AC1422" s="9"/>
      <c r="AD1422" s="9"/>
      <c r="AE1422" s="34">
        <f t="shared" si="3690"/>
        <v>37.300000000000004</v>
      </c>
      <c r="AF1422" s="9"/>
      <c r="AG1422" s="34">
        <f t="shared" si="3691"/>
        <v>37.300000000000004</v>
      </c>
      <c r="AH1422" s="9"/>
      <c r="AI1422" s="9"/>
      <c r="AJ1422" s="9"/>
      <c r="AK1422" s="21">
        <f t="shared" si="3648"/>
        <v>37.300000000000004</v>
      </c>
      <c r="AL1422" s="21">
        <f t="shared" si="3649"/>
        <v>37.300000000000004</v>
      </c>
      <c r="AM1422" s="21">
        <f t="shared" si="3649"/>
        <v>37.300000000000004</v>
      </c>
      <c r="AN1422" s="9"/>
      <c r="AO1422" s="21">
        <f t="shared" si="3650"/>
        <v>37.300000000000004</v>
      </c>
      <c r="AP1422" s="9"/>
      <c r="AQ1422" s="9"/>
      <c r="AR1422" s="9"/>
      <c r="AS1422" s="21">
        <f t="shared" si="3626"/>
        <v>37.300000000000004</v>
      </c>
      <c r="AT1422" s="21">
        <f t="shared" si="3647"/>
        <v>37.300000000000004</v>
      </c>
      <c r="AU1422" s="21">
        <f t="shared" si="3647"/>
        <v>37.300000000000004</v>
      </c>
      <c r="AV1422" s="9"/>
      <c r="AW1422" s="9"/>
      <c r="AX1422" s="9"/>
      <c r="AY1422" s="21">
        <f t="shared" si="3617"/>
        <v>37.300000000000004</v>
      </c>
      <c r="AZ1422" s="21">
        <f t="shared" si="3618"/>
        <v>37.300000000000004</v>
      </c>
      <c r="BA1422" s="21">
        <f t="shared" si="3619"/>
        <v>37.300000000000004</v>
      </c>
      <c r="BB1422" s="9"/>
      <c r="BC1422" s="21">
        <f t="shared" si="3652"/>
        <v>37.300000000000004</v>
      </c>
      <c r="BD1422" s="9"/>
      <c r="BE1422" s="9"/>
      <c r="BF1422" s="21">
        <f t="shared" si="3622"/>
        <v>37.300000000000004</v>
      </c>
      <c r="BG1422" s="21">
        <f t="shared" si="3623"/>
        <v>37.300000000000004</v>
      </c>
      <c r="BH1422" s="9"/>
      <c r="BI1422" s="9"/>
      <c r="BJ1422" s="21">
        <f t="shared" si="3624"/>
        <v>37.300000000000004</v>
      </c>
      <c r="BK1422" s="21">
        <f t="shared" si="3625"/>
        <v>37.300000000000004</v>
      </c>
      <c r="BL1422" s="9"/>
      <c r="BM1422" s="21">
        <f t="shared" si="3615"/>
        <v>37.300000000000004</v>
      </c>
      <c r="BN1422" s="9"/>
      <c r="BO1422" s="21">
        <f t="shared" si="3616"/>
        <v>37.300000000000004</v>
      </c>
      <c r="BP1422" s="9"/>
      <c r="BQ1422" s="21">
        <f t="shared" si="3612"/>
        <v>37.300000000000004</v>
      </c>
      <c r="BR1422" s="9"/>
      <c r="BS1422" s="33">
        <f t="shared" si="3656"/>
        <v>37.300000000000004</v>
      </c>
      <c r="BT1422" s="9"/>
    </row>
    <row r="1423" spans="1:73" ht="62.4" x14ac:dyDescent="0.3">
      <c r="A1423" s="1" t="s">
        <v>247</v>
      </c>
      <c r="B1423" s="1"/>
      <c r="C1423" s="1"/>
      <c r="D1423" s="1"/>
      <c r="E1423" s="2" t="s">
        <v>618</v>
      </c>
      <c r="F1423" s="3">
        <f>F1424</f>
        <v>6907.1</v>
      </c>
      <c r="G1423" s="3">
        <f t="shared" ref="G1423:BT1425" si="3700">G1424</f>
        <v>6907.1</v>
      </c>
      <c r="H1423" s="3">
        <f t="shared" si="3700"/>
        <v>6907.1</v>
      </c>
      <c r="I1423" s="3">
        <f t="shared" si="3700"/>
        <v>0</v>
      </c>
      <c r="J1423" s="3">
        <f t="shared" si="3700"/>
        <v>0</v>
      </c>
      <c r="K1423" s="3">
        <f t="shared" si="3700"/>
        <v>0</v>
      </c>
      <c r="L1423" s="18">
        <f t="shared" si="3611"/>
        <v>6907.1</v>
      </c>
      <c r="M1423" s="18">
        <f t="shared" si="3611"/>
        <v>6907.1</v>
      </c>
      <c r="N1423" s="18">
        <f t="shared" si="3611"/>
        <v>6907.1</v>
      </c>
      <c r="O1423" s="9">
        <f t="shared" si="3700"/>
        <v>0</v>
      </c>
      <c r="P1423" s="9">
        <f t="shared" si="3700"/>
        <v>0</v>
      </c>
      <c r="Q1423" s="9">
        <f t="shared" si="3700"/>
        <v>0</v>
      </c>
      <c r="R1423" s="21">
        <f t="shared" si="3653"/>
        <v>6907.1</v>
      </c>
      <c r="S1423" s="21">
        <f t="shared" si="3653"/>
        <v>6907.1</v>
      </c>
      <c r="T1423" s="21">
        <f t="shared" si="3653"/>
        <v>6907.1</v>
      </c>
      <c r="U1423" s="9">
        <f t="shared" si="3700"/>
        <v>0</v>
      </c>
      <c r="V1423" s="9">
        <f t="shared" si="3700"/>
        <v>0</v>
      </c>
      <c r="W1423" s="9">
        <f t="shared" si="3700"/>
        <v>0</v>
      </c>
      <c r="X1423" s="21">
        <f t="shared" ref="X1423:Z1492" si="3701">R1423+U1423</f>
        <v>6907.1</v>
      </c>
      <c r="Y1423" s="21">
        <f t="shared" si="3701"/>
        <v>6907.1</v>
      </c>
      <c r="Z1423" s="21">
        <f t="shared" si="3701"/>
        <v>6907.1</v>
      </c>
      <c r="AA1423" s="9">
        <f t="shared" si="3700"/>
        <v>0</v>
      </c>
      <c r="AB1423" s="21">
        <f t="shared" si="3699"/>
        <v>6907.1</v>
      </c>
      <c r="AC1423" s="9">
        <f t="shared" si="3700"/>
        <v>-245.3</v>
      </c>
      <c r="AD1423" s="9">
        <f t="shared" si="3700"/>
        <v>0</v>
      </c>
      <c r="AE1423" s="34">
        <f t="shared" si="3690"/>
        <v>6661.8</v>
      </c>
      <c r="AF1423" s="9">
        <f t="shared" si="3700"/>
        <v>0</v>
      </c>
      <c r="AG1423" s="34">
        <f t="shared" si="3691"/>
        <v>6661.8</v>
      </c>
      <c r="AH1423" s="9">
        <f t="shared" si="3700"/>
        <v>-456.6</v>
      </c>
      <c r="AI1423" s="9">
        <f t="shared" si="3700"/>
        <v>0</v>
      </c>
      <c r="AJ1423" s="9">
        <f t="shared" si="3700"/>
        <v>0</v>
      </c>
      <c r="AK1423" s="21">
        <f t="shared" si="3648"/>
        <v>6205.2</v>
      </c>
      <c r="AL1423" s="21">
        <f t="shared" si="3649"/>
        <v>6907.1</v>
      </c>
      <c r="AM1423" s="21">
        <f t="shared" si="3649"/>
        <v>6907.1</v>
      </c>
      <c r="AN1423" s="9">
        <f t="shared" si="3700"/>
        <v>0</v>
      </c>
      <c r="AO1423" s="21">
        <f t="shared" si="3650"/>
        <v>6205.2</v>
      </c>
      <c r="AP1423" s="9">
        <f t="shared" si="3700"/>
        <v>0</v>
      </c>
      <c r="AQ1423" s="9">
        <f t="shared" si="3700"/>
        <v>0</v>
      </c>
      <c r="AR1423" s="9">
        <f t="shared" si="3700"/>
        <v>0</v>
      </c>
      <c r="AS1423" s="20">
        <f t="shared" si="3626"/>
        <v>6205.2</v>
      </c>
      <c r="AT1423" s="20">
        <f t="shared" si="3647"/>
        <v>6907.1</v>
      </c>
      <c r="AU1423" s="20">
        <f t="shared" si="3647"/>
        <v>6907.1</v>
      </c>
      <c r="AV1423" s="9">
        <f t="shared" si="3700"/>
        <v>0</v>
      </c>
      <c r="AW1423" s="9">
        <f t="shared" si="3700"/>
        <v>0</v>
      </c>
      <c r="AX1423" s="9">
        <f t="shared" si="3700"/>
        <v>0</v>
      </c>
      <c r="AY1423" s="21">
        <f t="shared" si="3617"/>
        <v>6205.2</v>
      </c>
      <c r="AZ1423" s="21">
        <f t="shared" si="3618"/>
        <v>6907.1</v>
      </c>
      <c r="BA1423" s="21">
        <f t="shared" si="3619"/>
        <v>6907.1</v>
      </c>
      <c r="BB1423" s="9">
        <f t="shared" si="3700"/>
        <v>0</v>
      </c>
      <c r="BC1423" s="21">
        <f t="shared" si="3652"/>
        <v>6205.2</v>
      </c>
      <c r="BD1423" s="9">
        <f t="shared" si="3700"/>
        <v>0</v>
      </c>
      <c r="BE1423" s="9">
        <f t="shared" si="3700"/>
        <v>0</v>
      </c>
      <c r="BF1423" s="21">
        <f t="shared" si="3622"/>
        <v>6205.2</v>
      </c>
      <c r="BG1423" s="21">
        <f t="shared" si="3623"/>
        <v>6907.1</v>
      </c>
      <c r="BH1423" s="9">
        <f t="shared" si="3700"/>
        <v>0</v>
      </c>
      <c r="BI1423" s="9">
        <f t="shared" si="3700"/>
        <v>0</v>
      </c>
      <c r="BJ1423" s="21">
        <f t="shared" si="3624"/>
        <v>6205.2</v>
      </c>
      <c r="BK1423" s="21">
        <f t="shared" si="3625"/>
        <v>6907.1</v>
      </c>
      <c r="BL1423" s="9">
        <f t="shared" si="3700"/>
        <v>-100.14</v>
      </c>
      <c r="BM1423" s="21">
        <f t="shared" si="3615"/>
        <v>6105.0599999999995</v>
      </c>
      <c r="BN1423" s="9">
        <f t="shared" si="3700"/>
        <v>0</v>
      </c>
      <c r="BO1423" s="21">
        <f t="shared" si="3616"/>
        <v>6105.0599999999995</v>
      </c>
      <c r="BP1423" s="9">
        <f t="shared" si="3700"/>
        <v>0</v>
      </c>
      <c r="BQ1423" s="21">
        <f t="shared" si="3612"/>
        <v>6105.0599999999995</v>
      </c>
      <c r="BR1423" s="9">
        <f t="shared" si="3700"/>
        <v>0</v>
      </c>
      <c r="BS1423" s="33">
        <f t="shared" si="3656"/>
        <v>6105.0599999999995</v>
      </c>
      <c r="BT1423" s="9">
        <f t="shared" si="3700"/>
        <v>0</v>
      </c>
    </row>
    <row r="1424" spans="1:73" ht="31.2" x14ac:dyDescent="0.3">
      <c r="A1424" s="1" t="s">
        <v>247</v>
      </c>
      <c r="B1424" s="1" t="s">
        <v>6</v>
      </c>
      <c r="C1424" s="1"/>
      <c r="D1424" s="1"/>
      <c r="E1424" s="2" t="s">
        <v>730</v>
      </c>
      <c r="F1424" s="3">
        <f>F1425</f>
        <v>6907.1</v>
      </c>
      <c r="G1424" s="3">
        <f t="shared" si="3700"/>
        <v>6907.1</v>
      </c>
      <c r="H1424" s="3">
        <f t="shared" si="3700"/>
        <v>6907.1</v>
      </c>
      <c r="I1424" s="3">
        <f t="shared" si="3700"/>
        <v>0</v>
      </c>
      <c r="J1424" s="3">
        <f t="shared" si="3700"/>
        <v>0</v>
      </c>
      <c r="K1424" s="3">
        <f t="shared" si="3700"/>
        <v>0</v>
      </c>
      <c r="L1424" s="18">
        <f t="shared" si="3611"/>
        <v>6907.1</v>
      </c>
      <c r="M1424" s="18">
        <f t="shared" si="3611"/>
        <v>6907.1</v>
      </c>
      <c r="N1424" s="18">
        <f t="shared" si="3611"/>
        <v>6907.1</v>
      </c>
      <c r="O1424" s="9">
        <f t="shared" si="3700"/>
        <v>0</v>
      </c>
      <c r="P1424" s="9">
        <f t="shared" si="3700"/>
        <v>0</v>
      </c>
      <c r="Q1424" s="9">
        <f t="shared" si="3700"/>
        <v>0</v>
      </c>
      <c r="R1424" s="21">
        <f t="shared" si="3653"/>
        <v>6907.1</v>
      </c>
      <c r="S1424" s="21">
        <f t="shared" si="3653"/>
        <v>6907.1</v>
      </c>
      <c r="T1424" s="21">
        <f t="shared" si="3653"/>
        <v>6907.1</v>
      </c>
      <c r="U1424" s="9">
        <f t="shared" si="3700"/>
        <v>0</v>
      </c>
      <c r="V1424" s="9">
        <f t="shared" si="3700"/>
        <v>0</v>
      </c>
      <c r="W1424" s="9">
        <f t="shared" si="3700"/>
        <v>0</v>
      </c>
      <c r="X1424" s="21">
        <f t="shared" si="3701"/>
        <v>6907.1</v>
      </c>
      <c r="Y1424" s="21">
        <f t="shared" si="3701"/>
        <v>6907.1</v>
      </c>
      <c r="Z1424" s="21">
        <f t="shared" si="3701"/>
        <v>6907.1</v>
      </c>
      <c r="AA1424" s="9">
        <f t="shared" si="3700"/>
        <v>0</v>
      </c>
      <c r="AB1424" s="21">
        <f t="shared" si="3699"/>
        <v>6907.1</v>
      </c>
      <c r="AC1424" s="9">
        <f t="shared" si="3700"/>
        <v>-245.3</v>
      </c>
      <c r="AD1424" s="9">
        <f t="shared" si="3700"/>
        <v>0</v>
      </c>
      <c r="AE1424" s="34">
        <f t="shared" si="3690"/>
        <v>6661.8</v>
      </c>
      <c r="AF1424" s="9">
        <f t="shared" si="3700"/>
        <v>0</v>
      </c>
      <c r="AG1424" s="34">
        <f t="shared" si="3691"/>
        <v>6661.8</v>
      </c>
      <c r="AH1424" s="9">
        <f t="shared" si="3700"/>
        <v>-456.6</v>
      </c>
      <c r="AI1424" s="9">
        <f t="shared" si="3700"/>
        <v>0</v>
      </c>
      <c r="AJ1424" s="9">
        <f t="shared" si="3700"/>
        <v>0</v>
      </c>
      <c r="AK1424" s="21">
        <f t="shared" si="3648"/>
        <v>6205.2</v>
      </c>
      <c r="AL1424" s="21">
        <f t="shared" si="3649"/>
        <v>6907.1</v>
      </c>
      <c r="AM1424" s="21">
        <f t="shared" si="3649"/>
        <v>6907.1</v>
      </c>
      <c r="AN1424" s="9">
        <f t="shared" si="3700"/>
        <v>0</v>
      </c>
      <c r="AO1424" s="21">
        <f t="shared" si="3650"/>
        <v>6205.2</v>
      </c>
      <c r="AP1424" s="9">
        <f t="shared" si="3700"/>
        <v>0</v>
      </c>
      <c r="AQ1424" s="9">
        <f t="shared" si="3700"/>
        <v>0</v>
      </c>
      <c r="AR1424" s="9">
        <f t="shared" si="3700"/>
        <v>0</v>
      </c>
      <c r="AS1424" s="21">
        <f t="shared" si="3626"/>
        <v>6205.2</v>
      </c>
      <c r="AT1424" s="21">
        <f t="shared" si="3647"/>
        <v>6907.1</v>
      </c>
      <c r="AU1424" s="21">
        <f t="shared" si="3647"/>
        <v>6907.1</v>
      </c>
      <c r="AV1424" s="9">
        <f t="shared" si="3700"/>
        <v>0</v>
      </c>
      <c r="AW1424" s="9">
        <f t="shared" si="3700"/>
        <v>0</v>
      </c>
      <c r="AX1424" s="9">
        <f t="shared" si="3700"/>
        <v>0</v>
      </c>
      <c r="AY1424" s="21">
        <f t="shared" si="3617"/>
        <v>6205.2</v>
      </c>
      <c r="AZ1424" s="21">
        <f t="shared" si="3618"/>
        <v>6907.1</v>
      </c>
      <c r="BA1424" s="21">
        <f t="shared" si="3619"/>
        <v>6907.1</v>
      </c>
      <c r="BB1424" s="9">
        <f t="shared" si="3700"/>
        <v>0</v>
      </c>
      <c r="BC1424" s="21">
        <f t="shared" si="3652"/>
        <v>6205.2</v>
      </c>
      <c r="BD1424" s="9">
        <f t="shared" si="3700"/>
        <v>0</v>
      </c>
      <c r="BE1424" s="9">
        <f t="shared" si="3700"/>
        <v>0</v>
      </c>
      <c r="BF1424" s="21">
        <f t="shared" si="3622"/>
        <v>6205.2</v>
      </c>
      <c r="BG1424" s="21">
        <f t="shared" si="3623"/>
        <v>6907.1</v>
      </c>
      <c r="BH1424" s="9">
        <f t="shared" si="3700"/>
        <v>0</v>
      </c>
      <c r="BI1424" s="9">
        <f t="shared" si="3700"/>
        <v>0</v>
      </c>
      <c r="BJ1424" s="21">
        <f t="shared" si="3624"/>
        <v>6205.2</v>
      </c>
      <c r="BK1424" s="21">
        <f t="shared" si="3625"/>
        <v>6907.1</v>
      </c>
      <c r="BL1424" s="9">
        <f t="shared" si="3700"/>
        <v>-100.14</v>
      </c>
      <c r="BM1424" s="21">
        <f t="shared" si="3615"/>
        <v>6105.0599999999995</v>
      </c>
      <c r="BN1424" s="9">
        <f t="shared" si="3700"/>
        <v>0</v>
      </c>
      <c r="BO1424" s="21">
        <f t="shared" si="3616"/>
        <v>6105.0599999999995</v>
      </c>
      <c r="BP1424" s="9">
        <f t="shared" si="3700"/>
        <v>0</v>
      </c>
      <c r="BQ1424" s="21">
        <f t="shared" si="3612"/>
        <v>6105.0599999999995</v>
      </c>
      <c r="BR1424" s="9">
        <f t="shared" si="3700"/>
        <v>0</v>
      </c>
      <c r="BS1424" s="33">
        <f t="shared" si="3656"/>
        <v>6105.0599999999995</v>
      </c>
      <c r="BT1424" s="9">
        <f t="shared" si="3700"/>
        <v>0</v>
      </c>
    </row>
    <row r="1425" spans="1:73" ht="46.8" x14ac:dyDescent="0.3">
      <c r="A1425" s="1" t="s">
        <v>247</v>
      </c>
      <c r="B1425" s="1" t="s">
        <v>167</v>
      </c>
      <c r="C1425" s="1"/>
      <c r="D1425" s="1"/>
      <c r="E1425" s="2" t="s">
        <v>731</v>
      </c>
      <c r="F1425" s="3">
        <f>F1426</f>
        <v>6907.1</v>
      </c>
      <c r="G1425" s="3">
        <f t="shared" si="3700"/>
        <v>6907.1</v>
      </c>
      <c r="H1425" s="3">
        <f t="shared" si="3700"/>
        <v>6907.1</v>
      </c>
      <c r="I1425" s="3">
        <f t="shared" si="3700"/>
        <v>0</v>
      </c>
      <c r="J1425" s="3">
        <f t="shared" si="3700"/>
        <v>0</v>
      </c>
      <c r="K1425" s="3">
        <f t="shared" si="3700"/>
        <v>0</v>
      </c>
      <c r="L1425" s="18">
        <f t="shared" si="3611"/>
        <v>6907.1</v>
      </c>
      <c r="M1425" s="18">
        <f t="shared" si="3611"/>
        <v>6907.1</v>
      </c>
      <c r="N1425" s="18">
        <f t="shared" si="3611"/>
        <v>6907.1</v>
      </c>
      <c r="O1425" s="9">
        <f t="shared" si="3700"/>
        <v>0</v>
      </c>
      <c r="P1425" s="9">
        <f t="shared" si="3700"/>
        <v>0</v>
      </c>
      <c r="Q1425" s="9">
        <f t="shared" si="3700"/>
        <v>0</v>
      </c>
      <c r="R1425" s="21">
        <f t="shared" si="3653"/>
        <v>6907.1</v>
      </c>
      <c r="S1425" s="21">
        <f t="shared" si="3653"/>
        <v>6907.1</v>
      </c>
      <c r="T1425" s="21">
        <f t="shared" si="3653"/>
        <v>6907.1</v>
      </c>
      <c r="U1425" s="9">
        <f t="shared" si="3700"/>
        <v>0</v>
      </c>
      <c r="V1425" s="9">
        <f t="shared" si="3700"/>
        <v>0</v>
      </c>
      <c r="W1425" s="9">
        <f t="shared" si="3700"/>
        <v>0</v>
      </c>
      <c r="X1425" s="21">
        <f t="shared" si="3701"/>
        <v>6907.1</v>
      </c>
      <c r="Y1425" s="21">
        <f t="shared" si="3701"/>
        <v>6907.1</v>
      </c>
      <c r="Z1425" s="21">
        <f t="shared" si="3701"/>
        <v>6907.1</v>
      </c>
      <c r="AA1425" s="9">
        <f t="shared" si="3700"/>
        <v>0</v>
      </c>
      <c r="AB1425" s="21">
        <f t="shared" si="3699"/>
        <v>6907.1</v>
      </c>
      <c r="AC1425" s="9">
        <f t="shared" si="3700"/>
        <v>-245.3</v>
      </c>
      <c r="AD1425" s="9">
        <f t="shared" si="3700"/>
        <v>0</v>
      </c>
      <c r="AE1425" s="34">
        <f t="shared" si="3690"/>
        <v>6661.8</v>
      </c>
      <c r="AF1425" s="9">
        <f t="shared" si="3700"/>
        <v>0</v>
      </c>
      <c r="AG1425" s="34">
        <f t="shared" si="3691"/>
        <v>6661.8</v>
      </c>
      <c r="AH1425" s="9">
        <f t="shared" si="3700"/>
        <v>-456.6</v>
      </c>
      <c r="AI1425" s="9">
        <f t="shared" si="3700"/>
        <v>0</v>
      </c>
      <c r="AJ1425" s="9">
        <f t="shared" si="3700"/>
        <v>0</v>
      </c>
      <c r="AK1425" s="21">
        <f t="shared" si="3648"/>
        <v>6205.2</v>
      </c>
      <c r="AL1425" s="21">
        <f t="shared" si="3649"/>
        <v>6907.1</v>
      </c>
      <c r="AM1425" s="21">
        <f t="shared" si="3649"/>
        <v>6907.1</v>
      </c>
      <c r="AN1425" s="9">
        <f t="shared" si="3700"/>
        <v>0</v>
      </c>
      <c r="AO1425" s="21">
        <f t="shared" si="3650"/>
        <v>6205.2</v>
      </c>
      <c r="AP1425" s="9">
        <f t="shared" si="3700"/>
        <v>0</v>
      </c>
      <c r="AQ1425" s="9">
        <f t="shared" si="3700"/>
        <v>0</v>
      </c>
      <c r="AR1425" s="9">
        <f t="shared" si="3700"/>
        <v>0</v>
      </c>
      <c r="AS1425" s="21">
        <f t="shared" si="3626"/>
        <v>6205.2</v>
      </c>
      <c r="AT1425" s="21">
        <f t="shared" si="3647"/>
        <v>6907.1</v>
      </c>
      <c r="AU1425" s="21">
        <f t="shared" si="3647"/>
        <v>6907.1</v>
      </c>
      <c r="AV1425" s="9">
        <f t="shared" si="3700"/>
        <v>0</v>
      </c>
      <c r="AW1425" s="9">
        <f t="shared" si="3700"/>
        <v>0</v>
      </c>
      <c r="AX1425" s="9">
        <f t="shared" si="3700"/>
        <v>0</v>
      </c>
      <c r="AY1425" s="21">
        <f t="shared" si="3617"/>
        <v>6205.2</v>
      </c>
      <c r="AZ1425" s="21">
        <f t="shared" si="3618"/>
        <v>6907.1</v>
      </c>
      <c r="BA1425" s="21">
        <f t="shared" si="3619"/>
        <v>6907.1</v>
      </c>
      <c r="BB1425" s="9">
        <f t="shared" si="3700"/>
        <v>0</v>
      </c>
      <c r="BC1425" s="21">
        <f t="shared" si="3652"/>
        <v>6205.2</v>
      </c>
      <c r="BD1425" s="9">
        <f t="shared" si="3700"/>
        <v>0</v>
      </c>
      <c r="BE1425" s="9">
        <f t="shared" si="3700"/>
        <v>0</v>
      </c>
      <c r="BF1425" s="21">
        <f t="shared" si="3622"/>
        <v>6205.2</v>
      </c>
      <c r="BG1425" s="21">
        <f t="shared" si="3623"/>
        <v>6907.1</v>
      </c>
      <c r="BH1425" s="9">
        <f t="shared" si="3700"/>
        <v>0</v>
      </c>
      <c r="BI1425" s="9">
        <f t="shared" si="3700"/>
        <v>0</v>
      </c>
      <c r="BJ1425" s="21">
        <f t="shared" si="3624"/>
        <v>6205.2</v>
      </c>
      <c r="BK1425" s="21">
        <f t="shared" si="3625"/>
        <v>6907.1</v>
      </c>
      <c r="BL1425" s="9">
        <f t="shared" si="3700"/>
        <v>-100.14</v>
      </c>
      <c r="BM1425" s="21">
        <f t="shared" si="3615"/>
        <v>6105.0599999999995</v>
      </c>
      <c r="BN1425" s="9">
        <f t="shared" si="3700"/>
        <v>0</v>
      </c>
      <c r="BO1425" s="21">
        <f t="shared" si="3616"/>
        <v>6105.0599999999995</v>
      </c>
      <c r="BP1425" s="9">
        <f t="shared" si="3700"/>
        <v>0</v>
      </c>
      <c r="BQ1425" s="21">
        <f t="shared" si="3612"/>
        <v>6105.0599999999995</v>
      </c>
      <c r="BR1425" s="9">
        <f t="shared" si="3700"/>
        <v>0</v>
      </c>
      <c r="BS1425" s="33">
        <f t="shared" si="3656"/>
        <v>6105.0599999999995</v>
      </c>
      <c r="BT1425" s="9">
        <f t="shared" si="3700"/>
        <v>0</v>
      </c>
    </row>
    <row r="1426" spans="1:73" ht="31.2" x14ac:dyDescent="0.3">
      <c r="A1426" s="1" t="s">
        <v>247</v>
      </c>
      <c r="B1426" s="1">
        <v>240</v>
      </c>
      <c r="C1426" s="1" t="s">
        <v>58</v>
      </c>
      <c r="D1426" s="1" t="s">
        <v>58</v>
      </c>
      <c r="E1426" s="2" t="s">
        <v>764</v>
      </c>
      <c r="F1426" s="3">
        <v>6907.1</v>
      </c>
      <c r="G1426" s="3">
        <v>6907.1</v>
      </c>
      <c r="H1426" s="3">
        <v>6907.1</v>
      </c>
      <c r="I1426" s="3"/>
      <c r="J1426" s="3"/>
      <c r="K1426" s="3"/>
      <c r="L1426" s="18">
        <f t="shared" si="3611"/>
        <v>6907.1</v>
      </c>
      <c r="M1426" s="18">
        <f t="shared" si="3611"/>
        <v>6907.1</v>
      </c>
      <c r="N1426" s="18">
        <f t="shared" si="3611"/>
        <v>6907.1</v>
      </c>
      <c r="O1426" s="9"/>
      <c r="P1426" s="9"/>
      <c r="Q1426" s="9"/>
      <c r="R1426" s="21">
        <f t="shared" si="3653"/>
        <v>6907.1</v>
      </c>
      <c r="S1426" s="21">
        <f t="shared" si="3653"/>
        <v>6907.1</v>
      </c>
      <c r="T1426" s="21">
        <f t="shared" si="3653"/>
        <v>6907.1</v>
      </c>
      <c r="U1426" s="9"/>
      <c r="V1426" s="9"/>
      <c r="W1426" s="9"/>
      <c r="X1426" s="21">
        <f t="shared" si="3701"/>
        <v>6907.1</v>
      </c>
      <c r="Y1426" s="21">
        <f t="shared" si="3701"/>
        <v>6907.1</v>
      </c>
      <c r="Z1426" s="21">
        <f t="shared" si="3701"/>
        <v>6907.1</v>
      </c>
      <c r="AA1426" s="9"/>
      <c r="AB1426" s="21">
        <f t="shared" si="3699"/>
        <v>6907.1</v>
      </c>
      <c r="AC1426" s="9">
        <v>-245.3</v>
      </c>
      <c r="AD1426" s="9"/>
      <c r="AE1426" s="34">
        <f t="shared" si="3690"/>
        <v>6661.8</v>
      </c>
      <c r="AF1426" s="9"/>
      <c r="AG1426" s="34">
        <f t="shared" si="3691"/>
        <v>6661.8</v>
      </c>
      <c r="AH1426" s="9">
        <v>-456.6</v>
      </c>
      <c r="AI1426" s="9"/>
      <c r="AJ1426" s="9"/>
      <c r="AK1426" s="21">
        <f t="shared" si="3648"/>
        <v>6205.2</v>
      </c>
      <c r="AL1426" s="21">
        <f t="shared" si="3649"/>
        <v>6907.1</v>
      </c>
      <c r="AM1426" s="21">
        <f t="shared" si="3649"/>
        <v>6907.1</v>
      </c>
      <c r="AN1426" s="9"/>
      <c r="AO1426" s="21">
        <f t="shared" si="3650"/>
        <v>6205.2</v>
      </c>
      <c r="AP1426" s="9"/>
      <c r="AQ1426" s="9"/>
      <c r="AR1426" s="9"/>
      <c r="AS1426" s="21">
        <f t="shared" si="3626"/>
        <v>6205.2</v>
      </c>
      <c r="AT1426" s="21">
        <f t="shared" si="3647"/>
        <v>6907.1</v>
      </c>
      <c r="AU1426" s="21">
        <f t="shared" si="3647"/>
        <v>6907.1</v>
      </c>
      <c r="AV1426" s="9"/>
      <c r="AW1426" s="9"/>
      <c r="AX1426" s="9"/>
      <c r="AY1426" s="21">
        <f t="shared" si="3617"/>
        <v>6205.2</v>
      </c>
      <c r="AZ1426" s="21">
        <f t="shared" si="3618"/>
        <v>6907.1</v>
      </c>
      <c r="BA1426" s="21">
        <f t="shared" si="3619"/>
        <v>6907.1</v>
      </c>
      <c r="BB1426" s="9"/>
      <c r="BC1426" s="21">
        <f t="shared" si="3652"/>
        <v>6205.2</v>
      </c>
      <c r="BD1426" s="9"/>
      <c r="BE1426" s="9"/>
      <c r="BF1426" s="21">
        <f t="shared" si="3622"/>
        <v>6205.2</v>
      </c>
      <c r="BG1426" s="21">
        <f t="shared" si="3623"/>
        <v>6907.1</v>
      </c>
      <c r="BH1426" s="9"/>
      <c r="BI1426" s="9"/>
      <c r="BJ1426" s="21">
        <f t="shared" si="3624"/>
        <v>6205.2</v>
      </c>
      <c r="BK1426" s="21">
        <f t="shared" si="3625"/>
        <v>6907.1</v>
      </c>
      <c r="BL1426" s="9">
        <v>-100.14</v>
      </c>
      <c r="BM1426" s="21">
        <f t="shared" si="3615"/>
        <v>6105.0599999999995</v>
      </c>
      <c r="BN1426" s="9"/>
      <c r="BO1426" s="21">
        <f t="shared" si="3616"/>
        <v>6105.0599999999995</v>
      </c>
      <c r="BP1426" s="9"/>
      <c r="BQ1426" s="21">
        <f t="shared" si="3612"/>
        <v>6105.0599999999995</v>
      </c>
      <c r="BR1426" s="9"/>
      <c r="BS1426" s="33">
        <f t="shared" si="3656"/>
        <v>6105.0599999999995</v>
      </c>
      <c r="BT1426" s="9"/>
    </row>
    <row r="1427" spans="1:73" ht="46.8" x14ac:dyDescent="0.3">
      <c r="A1427" s="1" t="s">
        <v>244</v>
      </c>
      <c r="B1427" s="1"/>
      <c r="C1427" s="1"/>
      <c r="D1427" s="1"/>
      <c r="E1427" s="2" t="s">
        <v>619</v>
      </c>
      <c r="F1427" s="3">
        <f>F1428+F1431</f>
        <v>1443.1</v>
      </c>
      <c r="G1427" s="3">
        <f t="shared" ref="G1427:K1427" si="3702">G1428+G1431</f>
        <v>346.8</v>
      </c>
      <c r="H1427" s="3">
        <f t="shared" si="3702"/>
        <v>346.8</v>
      </c>
      <c r="I1427" s="3">
        <f t="shared" si="3702"/>
        <v>0</v>
      </c>
      <c r="J1427" s="3">
        <f t="shared" si="3702"/>
        <v>0</v>
      </c>
      <c r="K1427" s="3">
        <f t="shared" si="3702"/>
        <v>0</v>
      </c>
      <c r="L1427" s="18">
        <f t="shared" si="3611"/>
        <v>1443.1</v>
      </c>
      <c r="M1427" s="18">
        <f t="shared" si="3611"/>
        <v>346.8</v>
      </c>
      <c r="N1427" s="18">
        <f t="shared" si="3611"/>
        <v>346.8</v>
      </c>
      <c r="O1427" s="9">
        <f t="shared" ref="O1427:Q1427" si="3703">O1428+O1431</f>
        <v>0</v>
      </c>
      <c r="P1427" s="9">
        <f t="shared" si="3703"/>
        <v>0</v>
      </c>
      <c r="Q1427" s="9">
        <f t="shared" si="3703"/>
        <v>0</v>
      </c>
      <c r="R1427" s="21">
        <f t="shared" si="3653"/>
        <v>1443.1</v>
      </c>
      <c r="S1427" s="21">
        <f t="shared" si="3653"/>
        <v>346.8</v>
      </c>
      <c r="T1427" s="21">
        <f t="shared" si="3653"/>
        <v>346.8</v>
      </c>
      <c r="U1427" s="9">
        <f t="shared" ref="U1427:W1427" si="3704">U1428+U1431</f>
        <v>0</v>
      </c>
      <c r="V1427" s="9">
        <f t="shared" si="3704"/>
        <v>0</v>
      </c>
      <c r="W1427" s="9">
        <f t="shared" si="3704"/>
        <v>0</v>
      </c>
      <c r="X1427" s="21">
        <f t="shared" si="3701"/>
        <v>1443.1</v>
      </c>
      <c r="Y1427" s="21">
        <f t="shared" si="3701"/>
        <v>346.8</v>
      </c>
      <c r="Z1427" s="21">
        <f t="shared" si="3701"/>
        <v>346.8</v>
      </c>
      <c r="AA1427" s="9">
        <f t="shared" ref="AA1427:BT1427" si="3705">AA1428+AA1431</f>
        <v>0</v>
      </c>
      <c r="AB1427" s="21">
        <f t="shared" si="3699"/>
        <v>1443.1</v>
      </c>
      <c r="AC1427" s="9">
        <f t="shared" ref="AC1427:AD1427" si="3706">AC1428+AC1431</f>
        <v>0</v>
      </c>
      <c r="AD1427" s="9">
        <f t="shared" si="3706"/>
        <v>0</v>
      </c>
      <c r="AE1427" s="34">
        <f t="shared" si="3690"/>
        <v>1443.1</v>
      </c>
      <c r="AF1427" s="9">
        <f t="shared" ref="AF1427" si="3707">AF1428+AF1431</f>
        <v>0</v>
      </c>
      <c r="AG1427" s="34">
        <f t="shared" si="3691"/>
        <v>1443.1</v>
      </c>
      <c r="AH1427" s="9">
        <f t="shared" ref="AH1427:AJ1427" si="3708">AH1428+AH1431</f>
        <v>0</v>
      </c>
      <c r="AI1427" s="9">
        <f t="shared" si="3708"/>
        <v>0</v>
      </c>
      <c r="AJ1427" s="9">
        <f t="shared" si="3708"/>
        <v>0</v>
      </c>
      <c r="AK1427" s="21">
        <f t="shared" si="3648"/>
        <v>1443.1</v>
      </c>
      <c r="AL1427" s="21">
        <f t="shared" si="3649"/>
        <v>346.8</v>
      </c>
      <c r="AM1427" s="21">
        <f t="shared" si="3649"/>
        <v>346.8</v>
      </c>
      <c r="AN1427" s="9">
        <f t="shared" ref="AN1427" si="3709">AN1428+AN1431</f>
        <v>0</v>
      </c>
      <c r="AO1427" s="21">
        <f t="shared" si="3650"/>
        <v>1443.1</v>
      </c>
      <c r="AP1427" s="9">
        <f t="shared" ref="AP1427:AR1427" si="3710">AP1428+AP1431</f>
        <v>0</v>
      </c>
      <c r="AQ1427" s="9">
        <f t="shared" si="3710"/>
        <v>0</v>
      </c>
      <c r="AR1427" s="9">
        <f t="shared" si="3710"/>
        <v>0</v>
      </c>
      <c r="AS1427" s="20">
        <f t="shared" si="3626"/>
        <v>1443.1</v>
      </c>
      <c r="AT1427" s="20">
        <f t="shared" si="3647"/>
        <v>346.8</v>
      </c>
      <c r="AU1427" s="20">
        <f t="shared" si="3647"/>
        <v>346.8</v>
      </c>
      <c r="AV1427" s="9">
        <f t="shared" ref="AV1427:AX1427" si="3711">AV1428+AV1431</f>
        <v>0</v>
      </c>
      <c r="AW1427" s="9">
        <f t="shared" si="3711"/>
        <v>0</v>
      </c>
      <c r="AX1427" s="9">
        <f t="shared" si="3711"/>
        <v>0</v>
      </c>
      <c r="AY1427" s="21">
        <f t="shared" si="3617"/>
        <v>1443.1</v>
      </c>
      <c r="AZ1427" s="21">
        <f t="shared" si="3618"/>
        <v>346.8</v>
      </c>
      <c r="BA1427" s="21">
        <f t="shared" si="3619"/>
        <v>346.8</v>
      </c>
      <c r="BB1427" s="9">
        <f t="shared" ref="BB1427" si="3712">BB1428+BB1431</f>
        <v>0</v>
      </c>
      <c r="BC1427" s="21">
        <f t="shared" si="3652"/>
        <v>1443.1</v>
      </c>
      <c r="BD1427" s="9">
        <f t="shared" ref="BD1427:BE1427" si="3713">BD1428+BD1431</f>
        <v>0</v>
      </c>
      <c r="BE1427" s="9">
        <f t="shared" si="3713"/>
        <v>0</v>
      </c>
      <c r="BF1427" s="21">
        <f t="shared" si="3622"/>
        <v>1443.1</v>
      </c>
      <c r="BG1427" s="21">
        <f t="shared" si="3623"/>
        <v>346.8</v>
      </c>
      <c r="BH1427" s="9">
        <f t="shared" ref="BH1427:BI1427" si="3714">BH1428+BH1431</f>
        <v>0</v>
      </c>
      <c r="BI1427" s="9">
        <f t="shared" si="3714"/>
        <v>0</v>
      </c>
      <c r="BJ1427" s="21">
        <f t="shared" si="3624"/>
        <v>1443.1</v>
      </c>
      <c r="BK1427" s="21">
        <f t="shared" si="3625"/>
        <v>346.8</v>
      </c>
      <c r="BL1427" s="9">
        <f t="shared" ref="BL1427" si="3715">BL1428+BL1431</f>
        <v>0</v>
      </c>
      <c r="BM1427" s="21">
        <f t="shared" si="3615"/>
        <v>1443.1</v>
      </c>
      <c r="BN1427" s="9">
        <f t="shared" ref="BN1427" si="3716">BN1428+BN1431</f>
        <v>0</v>
      </c>
      <c r="BO1427" s="21">
        <f t="shared" si="3616"/>
        <v>1443.1</v>
      </c>
      <c r="BP1427" s="9">
        <f t="shared" ref="BP1427" si="3717">BP1428+BP1431</f>
        <v>0</v>
      </c>
      <c r="BQ1427" s="21">
        <f t="shared" si="3612"/>
        <v>1443.1</v>
      </c>
      <c r="BR1427" s="9">
        <f t="shared" ref="BR1427" si="3718">BR1428+BR1431</f>
        <v>0</v>
      </c>
      <c r="BS1427" s="33">
        <f t="shared" si="3656"/>
        <v>1443.1</v>
      </c>
      <c r="BT1427" s="9">
        <f t="shared" si="3705"/>
        <v>0</v>
      </c>
    </row>
    <row r="1428" spans="1:73" ht="31.2" x14ac:dyDescent="0.3">
      <c r="A1428" s="1" t="s">
        <v>244</v>
      </c>
      <c r="B1428" s="1" t="s">
        <v>6</v>
      </c>
      <c r="C1428" s="1"/>
      <c r="D1428" s="1"/>
      <c r="E1428" s="2" t="s">
        <v>730</v>
      </c>
      <c r="F1428" s="3">
        <f>F1429</f>
        <v>751.1</v>
      </c>
      <c r="G1428" s="3">
        <f t="shared" ref="G1428:BT1429" si="3719">G1429</f>
        <v>346.8</v>
      </c>
      <c r="H1428" s="3">
        <f t="shared" si="3719"/>
        <v>346.8</v>
      </c>
      <c r="I1428" s="3">
        <f t="shared" si="3719"/>
        <v>0</v>
      </c>
      <c r="J1428" s="3">
        <f t="shared" si="3719"/>
        <v>0</v>
      </c>
      <c r="K1428" s="3">
        <f t="shared" si="3719"/>
        <v>0</v>
      </c>
      <c r="L1428" s="18">
        <f t="shared" si="3611"/>
        <v>751.1</v>
      </c>
      <c r="M1428" s="18">
        <f t="shared" si="3611"/>
        <v>346.8</v>
      </c>
      <c r="N1428" s="18">
        <f t="shared" si="3611"/>
        <v>346.8</v>
      </c>
      <c r="O1428" s="9">
        <f t="shared" si="3719"/>
        <v>0</v>
      </c>
      <c r="P1428" s="9">
        <f t="shared" si="3719"/>
        <v>0</v>
      </c>
      <c r="Q1428" s="9">
        <f t="shared" si="3719"/>
        <v>0</v>
      </c>
      <c r="R1428" s="21">
        <f t="shared" si="3653"/>
        <v>751.1</v>
      </c>
      <c r="S1428" s="21">
        <f t="shared" si="3653"/>
        <v>346.8</v>
      </c>
      <c r="T1428" s="21">
        <f t="shared" si="3653"/>
        <v>346.8</v>
      </c>
      <c r="U1428" s="9">
        <f t="shared" si="3719"/>
        <v>0</v>
      </c>
      <c r="V1428" s="9">
        <f t="shared" si="3719"/>
        <v>0</v>
      </c>
      <c r="W1428" s="9">
        <f t="shared" si="3719"/>
        <v>0</v>
      </c>
      <c r="X1428" s="21">
        <f t="shared" si="3701"/>
        <v>751.1</v>
      </c>
      <c r="Y1428" s="21">
        <f t="shared" si="3701"/>
        <v>346.8</v>
      </c>
      <c r="Z1428" s="21">
        <f t="shared" si="3701"/>
        <v>346.8</v>
      </c>
      <c r="AA1428" s="9">
        <f t="shared" si="3719"/>
        <v>0</v>
      </c>
      <c r="AB1428" s="21">
        <f t="shared" si="3699"/>
        <v>751.1</v>
      </c>
      <c r="AC1428" s="9">
        <f t="shared" si="3719"/>
        <v>0</v>
      </c>
      <c r="AD1428" s="9">
        <f t="shared" si="3719"/>
        <v>0</v>
      </c>
      <c r="AE1428" s="34">
        <f t="shared" si="3690"/>
        <v>751.1</v>
      </c>
      <c r="AF1428" s="9">
        <f t="shared" si="3719"/>
        <v>0</v>
      </c>
      <c r="AG1428" s="34">
        <f t="shared" si="3691"/>
        <v>751.1</v>
      </c>
      <c r="AH1428" s="9">
        <f t="shared" si="3719"/>
        <v>0</v>
      </c>
      <c r="AI1428" s="9">
        <f t="shared" si="3719"/>
        <v>0</v>
      </c>
      <c r="AJ1428" s="9">
        <f t="shared" si="3719"/>
        <v>0</v>
      </c>
      <c r="AK1428" s="21">
        <f t="shared" si="3648"/>
        <v>751.1</v>
      </c>
      <c r="AL1428" s="21">
        <f t="shared" si="3649"/>
        <v>346.8</v>
      </c>
      <c r="AM1428" s="21">
        <f t="shared" si="3649"/>
        <v>346.8</v>
      </c>
      <c r="AN1428" s="9">
        <f t="shared" si="3719"/>
        <v>0</v>
      </c>
      <c r="AO1428" s="21">
        <f t="shared" si="3650"/>
        <v>751.1</v>
      </c>
      <c r="AP1428" s="9">
        <f t="shared" si="3719"/>
        <v>0</v>
      </c>
      <c r="AQ1428" s="9">
        <f t="shared" si="3719"/>
        <v>0</v>
      </c>
      <c r="AR1428" s="9">
        <f t="shared" si="3719"/>
        <v>0</v>
      </c>
      <c r="AS1428" s="21">
        <f t="shared" si="3626"/>
        <v>751.1</v>
      </c>
      <c r="AT1428" s="21">
        <f t="shared" si="3647"/>
        <v>346.8</v>
      </c>
      <c r="AU1428" s="21">
        <f t="shared" si="3647"/>
        <v>346.8</v>
      </c>
      <c r="AV1428" s="9">
        <f t="shared" si="3719"/>
        <v>0</v>
      </c>
      <c r="AW1428" s="9">
        <f t="shared" si="3719"/>
        <v>0</v>
      </c>
      <c r="AX1428" s="9">
        <f t="shared" si="3719"/>
        <v>0</v>
      </c>
      <c r="AY1428" s="21">
        <f t="shared" si="3617"/>
        <v>751.1</v>
      </c>
      <c r="AZ1428" s="21">
        <f t="shared" si="3618"/>
        <v>346.8</v>
      </c>
      <c r="BA1428" s="21">
        <f t="shared" si="3619"/>
        <v>346.8</v>
      </c>
      <c r="BB1428" s="9">
        <f t="shared" si="3719"/>
        <v>0</v>
      </c>
      <c r="BC1428" s="21">
        <f t="shared" si="3652"/>
        <v>751.1</v>
      </c>
      <c r="BD1428" s="9">
        <f t="shared" si="3719"/>
        <v>0</v>
      </c>
      <c r="BE1428" s="9">
        <f t="shared" si="3719"/>
        <v>0</v>
      </c>
      <c r="BF1428" s="21">
        <f t="shared" si="3622"/>
        <v>751.1</v>
      </c>
      <c r="BG1428" s="21">
        <f t="shared" si="3623"/>
        <v>346.8</v>
      </c>
      <c r="BH1428" s="9">
        <f t="shared" si="3719"/>
        <v>0</v>
      </c>
      <c r="BI1428" s="9">
        <f t="shared" si="3719"/>
        <v>0</v>
      </c>
      <c r="BJ1428" s="21">
        <f t="shared" si="3624"/>
        <v>751.1</v>
      </c>
      <c r="BK1428" s="21">
        <f t="shared" si="3625"/>
        <v>346.8</v>
      </c>
      <c r="BL1428" s="9">
        <f t="shared" si="3719"/>
        <v>0</v>
      </c>
      <c r="BM1428" s="21">
        <f t="shared" si="3615"/>
        <v>751.1</v>
      </c>
      <c r="BN1428" s="9">
        <f t="shared" si="3719"/>
        <v>0</v>
      </c>
      <c r="BO1428" s="21">
        <f t="shared" si="3616"/>
        <v>751.1</v>
      </c>
      <c r="BP1428" s="9">
        <f t="shared" si="3719"/>
        <v>0</v>
      </c>
      <c r="BQ1428" s="21">
        <f t="shared" si="3612"/>
        <v>751.1</v>
      </c>
      <c r="BR1428" s="9">
        <f t="shared" si="3719"/>
        <v>0</v>
      </c>
      <c r="BS1428" s="33">
        <f t="shared" si="3656"/>
        <v>751.1</v>
      </c>
      <c r="BT1428" s="9">
        <f t="shared" si="3719"/>
        <v>0</v>
      </c>
    </row>
    <row r="1429" spans="1:73" ht="46.8" x14ac:dyDescent="0.3">
      <c r="A1429" s="1" t="s">
        <v>244</v>
      </c>
      <c r="B1429" s="1" t="s">
        <v>167</v>
      </c>
      <c r="C1429" s="1"/>
      <c r="D1429" s="1"/>
      <c r="E1429" s="2" t="s">
        <v>731</v>
      </c>
      <c r="F1429" s="3">
        <f>F1430</f>
        <v>751.1</v>
      </c>
      <c r="G1429" s="3">
        <f t="shared" si="3719"/>
        <v>346.8</v>
      </c>
      <c r="H1429" s="3">
        <f t="shared" si="3719"/>
        <v>346.8</v>
      </c>
      <c r="I1429" s="3">
        <f t="shared" si="3719"/>
        <v>0</v>
      </c>
      <c r="J1429" s="3">
        <f t="shared" si="3719"/>
        <v>0</v>
      </c>
      <c r="K1429" s="3">
        <f t="shared" si="3719"/>
        <v>0</v>
      </c>
      <c r="L1429" s="18">
        <f t="shared" si="3611"/>
        <v>751.1</v>
      </c>
      <c r="M1429" s="18">
        <f t="shared" si="3611"/>
        <v>346.8</v>
      </c>
      <c r="N1429" s="18">
        <f t="shared" si="3611"/>
        <v>346.8</v>
      </c>
      <c r="O1429" s="9">
        <f t="shared" si="3719"/>
        <v>0</v>
      </c>
      <c r="P1429" s="9">
        <f t="shared" si="3719"/>
        <v>0</v>
      </c>
      <c r="Q1429" s="9">
        <f t="shared" si="3719"/>
        <v>0</v>
      </c>
      <c r="R1429" s="21">
        <f t="shared" si="3653"/>
        <v>751.1</v>
      </c>
      <c r="S1429" s="21">
        <f t="shared" si="3653"/>
        <v>346.8</v>
      </c>
      <c r="T1429" s="21">
        <f t="shared" si="3653"/>
        <v>346.8</v>
      </c>
      <c r="U1429" s="9">
        <f t="shared" si="3719"/>
        <v>0</v>
      </c>
      <c r="V1429" s="9">
        <f t="shared" si="3719"/>
        <v>0</v>
      </c>
      <c r="W1429" s="9">
        <f t="shared" si="3719"/>
        <v>0</v>
      </c>
      <c r="X1429" s="21">
        <f t="shared" si="3701"/>
        <v>751.1</v>
      </c>
      <c r="Y1429" s="21">
        <f t="shared" si="3701"/>
        <v>346.8</v>
      </c>
      <c r="Z1429" s="21">
        <f t="shared" si="3701"/>
        <v>346.8</v>
      </c>
      <c r="AA1429" s="9">
        <f t="shared" si="3719"/>
        <v>0</v>
      </c>
      <c r="AB1429" s="21">
        <f t="shared" si="3699"/>
        <v>751.1</v>
      </c>
      <c r="AC1429" s="9">
        <f t="shared" si="3719"/>
        <v>0</v>
      </c>
      <c r="AD1429" s="9">
        <f t="shared" si="3719"/>
        <v>0</v>
      </c>
      <c r="AE1429" s="34">
        <f t="shared" si="3690"/>
        <v>751.1</v>
      </c>
      <c r="AF1429" s="9">
        <f t="shared" si="3719"/>
        <v>0</v>
      </c>
      <c r="AG1429" s="34">
        <f t="shared" si="3691"/>
        <v>751.1</v>
      </c>
      <c r="AH1429" s="9">
        <f t="shared" si="3719"/>
        <v>0</v>
      </c>
      <c r="AI1429" s="9">
        <f t="shared" si="3719"/>
        <v>0</v>
      </c>
      <c r="AJ1429" s="9">
        <f t="shared" si="3719"/>
        <v>0</v>
      </c>
      <c r="AK1429" s="21">
        <f t="shared" si="3648"/>
        <v>751.1</v>
      </c>
      <c r="AL1429" s="21">
        <f t="shared" si="3649"/>
        <v>346.8</v>
      </c>
      <c r="AM1429" s="21">
        <f t="shared" si="3649"/>
        <v>346.8</v>
      </c>
      <c r="AN1429" s="9">
        <f t="shared" si="3719"/>
        <v>0</v>
      </c>
      <c r="AO1429" s="21">
        <f t="shared" si="3650"/>
        <v>751.1</v>
      </c>
      <c r="AP1429" s="9">
        <f t="shared" si="3719"/>
        <v>0</v>
      </c>
      <c r="AQ1429" s="9">
        <f t="shared" si="3719"/>
        <v>0</v>
      </c>
      <c r="AR1429" s="9">
        <f t="shared" si="3719"/>
        <v>0</v>
      </c>
      <c r="AS1429" s="21">
        <f t="shared" si="3626"/>
        <v>751.1</v>
      </c>
      <c r="AT1429" s="21">
        <f t="shared" si="3647"/>
        <v>346.8</v>
      </c>
      <c r="AU1429" s="21">
        <f t="shared" si="3647"/>
        <v>346.8</v>
      </c>
      <c r="AV1429" s="9">
        <f t="shared" si="3719"/>
        <v>0</v>
      </c>
      <c r="AW1429" s="9">
        <f t="shared" si="3719"/>
        <v>0</v>
      </c>
      <c r="AX1429" s="9">
        <f t="shared" si="3719"/>
        <v>0</v>
      </c>
      <c r="AY1429" s="21">
        <f t="shared" si="3617"/>
        <v>751.1</v>
      </c>
      <c r="AZ1429" s="21">
        <f t="shared" si="3618"/>
        <v>346.8</v>
      </c>
      <c r="BA1429" s="21">
        <f t="shared" si="3619"/>
        <v>346.8</v>
      </c>
      <c r="BB1429" s="9">
        <f t="shared" si="3719"/>
        <v>0</v>
      </c>
      <c r="BC1429" s="21">
        <f t="shared" si="3652"/>
        <v>751.1</v>
      </c>
      <c r="BD1429" s="9">
        <f t="shared" si="3719"/>
        <v>0</v>
      </c>
      <c r="BE1429" s="9">
        <f t="shared" si="3719"/>
        <v>0</v>
      </c>
      <c r="BF1429" s="21">
        <f t="shared" si="3622"/>
        <v>751.1</v>
      </c>
      <c r="BG1429" s="21">
        <f t="shared" si="3623"/>
        <v>346.8</v>
      </c>
      <c r="BH1429" s="9">
        <f t="shared" si="3719"/>
        <v>0</v>
      </c>
      <c r="BI1429" s="9">
        <f t="shared" si="3719"/>
        <v>0</v>
      </c>
      <c r="BJ1429" s="21">
        <f t="shared" si="3624"/>
        <v>751.1</v>
      </c>
      <c r="BK1429" s="21">
        <f t="shared" si="3625"/>
        <v>346.8</v>
      </c>
      <c r="BL1429" s="9">
        <f t="shared" si="3719"/>
        <v>0</v>
      </c>
      <c r="BM1429" s="21">
        <f t="shared" si="3615"/>
        <v>751.1</v>
      </c>
      <c r="BN1429" s="9">
        <f t="shared" si="3719"/>
        <v>0</v>
      </c>
      <c r="BO1429" s="21">
        <f t="shared" si="3616"/>
        <v>751.1</v>
      </c>
      <c r="BP1429" s="9">
        <f t="shared" si="3719"/>
        <v>0</v>
      </c>
      <c r="BQ1429" s="21">
        <f t="shared" si="3612"/>
        <v>751.1</v>
      </c>
      <c r="BR1429" s="9">
        <f t="shared" si="3719"/>
        <v>0</v>
      </c>
      <c r="BS1429" s="33">
        <f t="shared" si="3656"/>
        <v>751.1</v>
      </c>
      <c r="BT1429" s="9">
        <f t="shared" si="3719"/>
        <v>0</v>
      </c>
    </row>
    <row r="1430" spans="1:73" ht="31.2" x14ac:dyDescent="0.3">
      <c r="A1430" s="1" t="s">
        <v>244</v>
      </c>
      <c r="B1430" s="1">
        <v>240</v>
      </c>
      <c r="C1430" s="1" t="s">
        <v>58</v>
      </c>
      <c r="D1430" s="1" t="s">
        <v>58</v>
      </c>
      <c r="E1430" s="2" t="s">
        <v>764</v>
      </c>
      <c r="F1430" s="3">
        <v>751.1</v>
      </c>
      <c r="G1430" s="3">
        <v>346.8</v>
      </c>
      <c r="H1430" s="3">
        <v>346.8</v>
      </c>
      <c r="I1430" s="3"/>
      <c r="J1430" s="3"/>
      <c r="K1430" s="3"/>
      <c r="L1430" s="18">
        <f t="shared" si="3611"/>
        <v>751.1</v>
      </c>
      <c r="M1430" s="18">
        <f t="shared" si="3611"/>
        <v>346.8</v>
      </c>
      <c r="N1430" s="18">
        <f t="shared" si="3611"/>
        <v>346.8</v>
      </c>
      <c r="O1430" s="9"/>
      <c r="P1430" s="9"/>
      <c r="Q1430" s="9"/>
      <c r="R1430" s="21">
        <f t="shared" si="3653"/>
        <v>751.1</v>
      </c>
      <c r="S1430" s="21">
        <f t="shared" si="3653"/>
        <v>346.8</v>
      </c>
      <c r="T1430" s="21">
        <f t="shared" si="3653"/>
        <v>346.8</v>
      </c>
      <c r="U1430" s="9"/>
      <c r="V1430" s="9"/>
      <c r="W1430" s="9"/>
      <c r="X1430" s="21">
        <f t="shared" si="3701"/>
        <v>751.1</v>
      </c>
      <c r="Y1430" s="21">
        <f t="shared" si="3701"/>
        <v>346.8</v>
      </c>
      <c r="Z1430" s="21">
        <f t="shared" si="3701"/>
        <v>346.8</v>
      </c>
      <c r="AA1430" s="9"/>
      <c r="AB1430" s="21">
        <f t="shared" si="3699"/>
        <v>751.1</v>
      </c>
      <c r="AC1430" s="9"/>
      <c r="AD1430" s="9"/>
      <c r="AE1430" s="34">
        <f t="shared" si="3690"/>
        <v>751.1</v>
      </c>
      <c r="AF1430" s="9"/>
      <c r="AG1430" s="34">
        <f t="shared" si="3691"/>
        <v>751.1</v>
      </c>
      <c r="AH1430" s="9"/>
      <c r="AI1430" s="9"/>
      <c r="AJ1430" s="9"/>
      <c r="AK1430" s="21">
        <f t="shared" si="3648"/>
        <v>751.1</v>
      </c>
      <c r="AL1430" s="21">
        <f t="shared" si="3649"/>
        <v>346.8</v>
      </c>
      <c r="AM1430" s="21">
        <f t="shared" si="3649"/>
        <v>346.8</v>
      </c>
      <c r="AN1430" s="9"/>
      <c r="AO1430" s="21">
        <f t="shared" si="3650"/>
        <v>751.1</v>
      </c>
      <c r="AP1430" s="9"/>
      <c r="AQ1430" s="9"/>
      <c r="AR1430" s="9"/>
      <c r="AS1430" s="21">
        <f t="shared" si="3626"/>
        <v>751.1</v>
      </c>
      <c r="AT1430" s="21">
        <f t="shared" si="3647"/>
        <v>346.8</v>
      </c>
      <c r="AU1430" s="21">
        <f t="shared" si="3647"/>
        <v>346.8</v>
      </c>
      <c r="AV1430" s="9"/>
      <c r="AW1430" s="9"/>
      <c r="AX1430" s="9"/>
      <c r="AY1430" s="21">
        <f t="shared" si="3617"/>
        <v>751.1</v>
      </c>
      <c r="AZ1430" s="21">
        <f t="shared" si="3618"/>
        <v>346.8</v>
      </c>
      <c r="BA1430" s="21">
        <f t="shared" si="3619"/>
        <v>346.8</v>
      </c>
      <c r="BB1430" s="9"/>
      <c r="BC1430" s="21">
        <f t="shared" si="3652"/>
        <v>751.1</v>
      </c>
      <c r="BD1430" s="9"/>
      <c r="BE1430" s="9"/>
      <c r="BF1430" s="21">
        <f t="shared" si="3622"/>
        <v>751.1</v>
      </c>
      <c r="BG1430" s="21">
        <f t="shared" si="3623"/>
        <v>346.8</v>
      </c>
      <c r="BH1430" s="9"/>
      <c r="BI1430" s="9"/>
      <c r="BJ1430" s="21">
        <f t="shared" si="3624"/>
        <v>751.1</v>
      </c>
      <c r="BK1430" s="21">
        <f t="shared" si="3625"/>
        <v>346.8</v>
      </c>
      <c r="BL1430" s="9"/>
      <c r="BM1430" s="21">
        <f t="shared" si="3615"/>
        <v>751.1</v>
      </c>
      <c r="BN1430" s="9"/>
      <c r="BO1430" s="21">
        <f t="shared" si="3616"/>
        <v>751.1</v>
      </c>
      <c r="BP1430" s="9"/>
      <c r="BQ1430" s="21">
        <f t="shared" si="3612"/>
        <v>751.1</v>
      </c>
      <c r="BR1430" s="9"/>
      <c r="BS1430" s="33">
        <f t="shared" si="3656"/>
        <v>751.1</v>
      </c>
      <c r="BT1430" s="9"/>
    </row>
    <row r="1431" spans="1:73" x14ac:dyDescent="0.3">
      <c r="A1431" s="1" t="s">
        <v>244</v>
      </c>
      <c r="B1431" s="1" t="s">
        <v>7</v>
      </c>
      <c r="C1431" s="1"/>
      <c r="D1431" s="1"/>
      <c r="E1431" s="2" t="s">
        <v>743</v>
      </c>
      <c r="F1431" s="3">
        <f>F1432</f>
        <v>692</v>
      </c>
      <c r="G1431" s="3">
        <f t="shared" ref="G1431:BT1432" si="3720">G1432</f>
        <v>0</v>
      </c>
      <c r="H1431" s="3">
        <f t="shared" si="3720"/>
        <v>0</v>
      </c>
      <c r="I1431" s="3">
        <f t="shared" si="3720"/>
        <v>0</v>
      </c>
      <c r="J1431" s="3">
        <f t="shared" si="3720"/>
        <v>0</v>
      </c>
      <c r="K1431" s="3">
        <f t="shared" si="3720"/>
        <v>0</v>
      </c>
      <c r="L1431" s="18">
        <f t="shared" si="3611"/>
        <v>692</v>
      </c>
      <c r="M1431" s="18">
        <f t="shared" si="3611"/>
        <v>0</v>
      </c>
      <c r="N1431" s="18">
        <f t="shared" si="3611"/>
        <v>0</v>
      </c>
      <c r="O1431" s="9">
        <f t="shared" si="3720"/>
        <v>0</v>
      </c>
      <c r="P1431" s="9">
        <f t="shared" si="3720"/>
        <v>0</v>
      </c>
      <c r="Q1431" s="9">
        <f t="shared" si="3720"/>
        <v>0</v>
      </c>
      <c r="R1431" s="21">
        <f t="shared" si="3653"/>
        <v>692</v>
      </c>
      <c r="S1431" s="21">
        <f t="shared" si="3653"/>
        <v>0</v>
      </c>
      <c r="T1431" s="21">
        <f t="shared" si="3653"/>
        <v>0</v>
      </c>
      <c r="U1431" s="9">
        <f t="shared" si="3720"/>
        <v>0</v>
      </c>
      <c r="V1431" s="9">
        <f t="shared" si="3720"/>
        <v>0</v>
      </c>
      <c r="W1431" s="9">
        <f t="shared" si="3720"/>
        <v>0</v>
      </c>
      <c r="X1431" s="21">
        <f t="shared" si="3701"/>
        <v>692</v>
      </c>
      <c r="Y1431" s="21">
        <f t="shared" si="3701"/>
        <v>0</v>
      </c>
      <c r="Z1431" s="21">
        <f t="shared" si="3701"/>
        <v>0</v>
      </c>
      <c r="AA1431" s="9">
        <f t="shared" si="3720"/>
        <v>0</v>
      </c>
      <c r="AB1431" s="21">
        <f t="shared" si="3699"/>
        <v>692</v>
      </c>
      <c r="AC1431" s="9">
        <f t="shared" si="3720"/>
        <v>0</v>
      </c>
      <c r="AD1431" s="9">
        <f t="shared" si="3720"/>
        <v>0</v>
      </c>
      <c r="AE1431" s="34">
        <f t="shared" si="3690"/>
        <v>692</v>
      </c>
      <c r="AF1431" s="9">
        <f t="shared" si="3720"/>
        <v>0</v>
      </c>
      <c r="AG1431" s="34">
        <f t="shared" si="3691"/>
        <v>692</v>
      </c>
      <c r="AH1431" s="9">
        <f t="shared" si="3720"/>
        <v>0</v>
      </c>
      <c r="AI1431" s="9">
        <f t="shared" si="3720"/>
        <v>0</v>
      </c>
      <c r="AJ1431" s="9">
        <f t="shared" si="3720"/>
        <v>0</v>
      </c>
      <c r="AK1431" s="21">
        <f t="shared" si="3648"/>
        <v>692</v>
      </c>
      <c r="AL1431" s="21">
        <f t="shared" si="3649"/>
        <v>0</v>
      </c>
      <c r="AM1431" s="21">
        <f t="shared" si="3649"/>
        <v>0</v>
      </c>
      <c r="AN1431" s="9">
        <f t="shared" si="3720"/>
        <v>0</v>
      </c>
      <c r="AO1431" s="21">
        <f t="shared" si="3650"/>
        <v>692</v>
      </c>
      <c r="AP1431" s="9">
        <f t="shared" si="3720"/>
        <v>0</v>
      </c>
      <c r="AQ1431" s="9">
        <f t="shared" si="3720"/>
        <v>0</v>
      </c>
      <c r="AR1431" s="9">
        <f t="shared" si="3720"/>
        <v>0</v>
      </c>
      <c r="AS1431" s="21">
        <f t="shared" si="3626"/>
        <v>692</v>
      </c>
      <c r="AT1431" s="21">
        <f t="shared" si="3647"/>
        <v>0</v>
      </c>
      <c r="AU1431" s="21">
        <f t="shared" si="3647"/>
        <v>0</v>
      </c>
      <c r="AV1431" s="9">
        <f t="shared" si="3720"/>
        <v>0</v>
      </c>
      <c r="AW1431" s="9">
        <f t="shared" si="3720"/>
        <v>0</v>
      </c>
      <c r="AX1431" s="9">
        <f t="shared" si="3720"/>
        <v>0</v>
      </c>
      <c r="AY1431" s="21">
        <f t="shared" si="3617"/>
        <v>692</v>
      </c>
      <c r="AZ1431" s="21">
        <f t="shared" si="3618"/>
        <v>0</v>
      </c>
      <c r="BA1431" s="21">
        <f t="shared" si="3619"/>
        <v>0</v>
      </c>
      <c r="BB1431" s="9">
        <f t="shared" si="3720"/>
        <v>0</v>
      </c>
      <c r="BC1431" s="21">
        <f t="shared" si="3652"/>
        <v>692</v>
      </c>
      <c r="BD1431" s="9">
        <f t="shared" si="3720"/>
        <v>0</v>
      </c>
      <c r="BE1431" s="9">
        <f t="shared" si="3720"/>
        <v>0</v>
      </c>
      <c r="BF1431" s="21">
        <f t="shared" si="3622"/>
        <v>692</v>
      </c>
      <c r="BG1431" s="21">
        <f t="shared" si="3623"/>
        <v>0</v>
      </c>
      <c r="BH1431" s="9">
        <f t="shared" si="3720"/>
        <v>0</v>
      </c>
      <c r="BI1431" s="9">
        <f t="shared" si="3720"/>
        <v>0</v>
      </c>
      <c r="BJ1431" s="21">
        <f t="shared" si="3624"/>
        <v>692</v>
      </c>
      <c r="BK1431" s="21">
        <f t="shared" si="3625"/>
        <v>0</v>
      </c>
      <c r="BL1431" s="9">
        <f t="shared" si="3720"/>
        <v>0</v>
      </c>
      <c r="BM1431" s="21">
        <f t="shared" si="3615"/>
        <v>692</v>
      </c>
      <c r="BN1431" s="9">
        <f t="shared" si="3720"/>
        <v>0</v>
      </c>
      <c r="BO1431" s="21">
        <f t="shared" si="3616"/>
        <v>692</v>
      </c>
      <c r="BP1431" s="9">
        <f t="shared" si="3720"/>
        <v>0</v>
      </c>
      <c r="BQ1431" s="21">
        <f t="shared" si="3612"/>
        <v>692</v>
      </c>
      <c r="BR1431" s="9">
        <f t="shared" si="3720"/>
        <v>0</v>
      </c>
      <c r="BS1431" s="33">
        <f t="shared" si="3656"/>
        <v>692</v>
      </c>
      <c r="BT1431" s="9">
        <f t="shared" si="3720"/>
        <v>0</v>
      </c>
    </row>
    <row r="1432" spans="1:73" x14ac:dyDescent="0.3">
      <c r="A1432" s="1" t="s">
        <v>244</v>
      </c>
      <c r="B1432" s="1" t="s">
        <v>215</v>
      </c>
      <c r="C1432" s="1"/>
      <c r="D1432" s="1"/>
      <c r="E1432" s="2" t="s">
        <v>746</v>
      </c>
      <c r="F1432" s="3">
        <f>F1433</f>
        <v>692</v>
      </c>
      <c r="G1432" s="3">
        <f t="shared" si="3720"/>
        <v>0</v>
      </c>
      <c r="H1432" s="3">
        <f t="shared" si="3720"/>
        <v>0</v>
      </c>
      <c r="I1432" s="3">
        <f t="shared" si="3720"/>
        <v>0</v>
      </c>
      <c r="J1432" s="3">
        <f t="shared" si="3720"/>
        <v>0</v>
      </c>
      <c r="K1432" s="3">
        <f t="shared" si="3720"/>
        <v>0</v>
      </c>
      <c r="L1432" s="18">
        <f t="shared" si="3611"/>
        <v>692</v>
      </c>
      <c r="M1432" s="18">
        <f t="shared" si="3611"/>
        <v>0</v>
      </c>
      <c r="N1432" s="18">
        <f t="shared" si="3611"/>
        <v>0</v>
      </c>
      <c r="O1432" s="9">
        <f t="shared" si="3720"/>
        <v>0</v>
      </c>
      <c r="P1432" s="9">
        <f t="shared" si="3720"/>
        <v>0</v>
      </c>
      <c r="Q1432" s="9">
        <f t="shared" si="3720"/>
        <v>0</v>
      </c>
      <c r="R1432" s="21">
        <f t="shared" si="3653"/>
        <v>692</v>
      </c>
      <c r="S1432" s="21">
        <f t="shared" si="3653"/>
        <v>0</v>
      </c>
      <c r="T1432" s="21">
        <f t="shared" si="3653"/>
        <v>0</v>
      </c>
      <c r="U1432" s="9">
        <f t="shared" si="3720"/>
        <v>0</v>
      </c>
      <c r="V1432" s="9">
        <f t="shared" si="3720"/>
        <v>0</v>
      </c>
      <c r="W1432" s="9">
        <f t="shared" si="3720"/>
        <v>0</v>
      </c>
      <c r="X1432" s="21">
        <f t="shared" si="3701"/>
        <v>692</v>
      </c>
      <c r="Y1432" s="21">
        <f t="shared" si="3701"/>
        <v>0</v>
      </c>
      <c r="Z1432" s="21">
        <f t="shared" si="3701"/>
        <v>0</v>
      </c>
      <c r="AA1432" s="9">
        <f t="shared" si="3720"/>
        <v>0</v>
      </c>
      <c r="AB1432" s="21">
        <f t="shared" si="3699"/>
        <v>692</v>
      </c>
      <c r="AC1432" s="9">
        <f t="shared" si="3720"/>
        <v>0</v>
      </c>
      <c r="AD1432" s="9">
        <f t="shared" si="3720"/>
        <v>0</v>
      </c>
      <c r="AE1432" s="34">
        <f t="shared" si="3690"/>
        <v>692</v>
      </c>
      <c r="AF1432" s="9">
        <f t="shared" si="3720"/>
        <v>0</v>
      </c>
      <c r="AG1432" s="34">
        <f t="shared" si="3691"/>
        <v>692</v>
      </c>
      <c r="AH1432" s="9">
        <f t="shared" si="3720"/>
        <v>0</v>
      </c>
      <c r="AI1432" s="9">
        <f t="shared" si="3720"/>
        <v>0</v>
      </c>
      <c r="AJ1432" s="9">
        <f t="shared" si="3720"/>
        <v>0</v>
      </c>
      <c r="AK1432" s="21">
        <f t="shared" si="3648"/>
        <v>692</v>
      </c>
      <c r="AL1432" s="21">
        <f t="shared" si="3649"/>
        <v>0</v>
      </c>
      <c r="AM1432" s="21">
        <f t="shared" si="3649"/>
        <v>0</v>
      </c>
      <c r="AN1432" s="9">
        <f t="shared" si="3720"/>
        <v>0</v>
      </c>
      <c r="AO1432" s="21">
        <f t="shared" si="3650"/>
        <v>692</v>
      </c>
      <c r="AP1432" s="9">
        <f t="shared" si="3720"/>
        <v>0</v>
      </c>
      <c r="AQ1432" s="9">
        <f t="shared" si="3720"/>
        <v>0</v>
      </c>
      <c r="AR1432" s="9">
        <f t="shared" si="3720"/>
        <v>0</v>
      </c>
      <c r="AS1432" s="21">
        <f t="shared" si="3626"/>
        <v>692</v>
      </c>
      <c r="AT1432" s="21">
        <f t="shared" si="3647"/>
        <v>0</v>
      </c>
      <c r="AU1432" s="21">
        <f t="shared" si="3647"/>
        <v>0</v>
      </c>
      <c r="AV1432" s="9">
        <f t="shared" si="3720"/>
        <v>0</v>
      </c>
      <c r="AW1432" s="9">
        <f t="shared" si="3720"/>
        <v>0</v>
      </c>
      <c r="AX1432" s="9">
        <f t="shared" si="3720"/>
        <v>0</v>
      </c>
      <c r="AY1432" s="21">
        <f t="shared" si="3617"/>
        <v>692</v>
      </c>
      <c r="AZ1432" s="21">
        <f t="shared" si="3618"/>
        <v>0</v>
      </c>
      <c r="BA1432" s="21">
        <f t="shared" si="3619"/>
        <v>0</v>
      </c>
      <c r="BB1432" s="9">
        <f t="shared" si="3720"/>
        <v>0</v>
      </c>
      <c r="BC1432" s="21">
        <f t="shared" si="3652"/>
        <v>692</v>
      </c>
      <c r="BD1432" s="9">
        <f t="shared" si="3720"/>
        <v>0</v>
      </c>
      <c r="BE1432" s="9">
        <f t="shared" si="3720"/>
        <v>0</v>
      </c>
      <c r="BF1432" s="21">
        <f t="shared" si="3622"/>
        <v>692</v>
      </c>
      <c r="BG1432" s="21">
        <f t="shared" si="3623"/>
        <v>0</v>
      </c>
      <c r="BH1432" s="9">
        <f t="shared" si="3720"/>
        <v>0</v>
      </c>
      <c r="BI1432" s="9">
        <f t="shared" si="3720"/>
        <v>0</v>
      </c>
      <c r="BJ1432" s="21">
        <f t="shared" si="3624"/>
        <v>692</v>
      </c>
      <c r="BK1432" s="21">
        <f t="shared" si="3625"/>
        <v>0</v>
      </c>
      <c r="BL1432" s="9">
        <f t="shared" si="3720"/>
        <v>0</v>
      </c>
      <c r="BM1432" s="21">
        <f t="shared" si="3615"/>
        <v>692</v>
      </c>
      <c r="BN1432" s="9">
        <f t="shared" si="3720"/>
        <v>0</v>
      </c>
      <c r="BO1432" s="21">
        <f t="shared" si="3616"/>
        <v>692</v>
      </c>
      <c r="BP1432" s="9">
        <f t="shared" si="3720"/>
        <v>0</v>
      </c>
      <c r="BQ1432" s="21">
        <f t="shared" si="3612"/>
        <v>692</v>
      </c>
      <c r="BR1432" s="9">
        <f t="shared" si="3720"/>
        <v>0</v>
      </c>
      <c r="BS1432" s="33">
        <f t="shared" si="3656"/>
        <v>692</v>
      </c>
      <c r="BT1432" s="9">
        <f t="shared" si="3720"/>
        <v>0</v>
      </c>
    </row>
    <row r="1433" spans="1:73" ht="31.2" x14ac:dyDescent="0.3">
      <c r="A1433" s="1" t="s">
        <v>244</v>
      </c>
      <c r="B1433" s="1">
        <v>850</v>
      </c>
      <c r="C1433" s="1" t="s">
        <v>58</v>
      </c>
      <c r="D1433" s="1" t="s">
        <v>58</v>
      </c>
      <c r="E1433" s="2" t="s">
        <v>764</v>
      </c>
      <c r="F1433" s="3">
        <v>692</v>
      </c>
      <c r="G1433" s="3">
        <v>0</v>
      </c>
      <c r="H1433" s="3">
        <v>0</v>
      </c>
      <c r="I1433" s="3"/>
      <c r="J1433" s="3"/>
      <c r="K1433" s="3"/>
      <c r="L1433" s="18">
        <f t="shared" si="3611"/>
        <v>692</v>
      </c>
      <c r="M1433" s="18">
        <f t="shared" si="3611"/>
        <v>0</v>
      </c>
      <c r="N1433" s="18">
        <f t="shared" si="3611"/>
        <v>0</v>
      </c>
      <c r="O1433" s="9"/>
      <c r="P1433" s="9"/>
      <c r="Q1433" s="9"/>
      <c r="R1433" s="21">
        <f t="shared" si="3653"/>
        <v>692</v>
      </c>
      <c r="S1433" s="21">
        <f t="shared" si="3653"/>
        <v>0</v>
      </c>
      <c r="T1433" s="21">
        <f t="shared" si="3653"/>
        <v>0</v>
      </c>
      <c r="U1433" s="9"/>
      <c r="V1433" s="9"/>
      <c r="W1433" s="9"/>
      <c r="X1433" s="21">
        <f t="shared" si="3701"/>
        <v>692</v>
      </c>
      <c r="Y1433" s="21">
        <f t="shared" si="3701"/>
        <v>0</v>
      </c>
      <c r="Z1433" s="21">
        <f t="shared" si="3701"/>
        <v>0</v>
      </c>
      <c r="AA1433" s="9"/>
      <c r="AB1433" s="21">
        <f t="shared" si="3699"/>
        <v>692</v>
      </c>
      <c r="AC1433" s="9"/>
      <c r="AD1433" s="9"/>
      <c r="AE1433" s="34">
        <f t="shared" si="3690"/>
        <v>692</v>
      </c>
      <c r="AF1433" s="9"/>
      <c r="AG1433" s="34">
        <f t="shared" si="3691"/>
        <v>692</v>
      </c>
      <c r="AH1433" s="9"/>
      <c r="AI1433" s="9"/>
      <c r="AJ1433" s="9"/>
      <c r="AK1433" s="21">
        <f t="shared" si="3648"/>
        <v>692</v>
      </c>
      <c r="AL1433" s="21">
        <f t="shared" si="3649"/>
        <v>0</v>
      </c>
      <c r="AM1433" s="21">
        <f t="shared" si="3649"/>
        <v>0</v>
      </c>
      <c r="AN1433" s="9"/>
      <c r="AO1433" s="21">
        <f t="shared" si="3650"/>
        <v>692</v>
      </c>
      <c r="AP1433" s="9"/>
      <c r="AQ1433" s="9"/>
      <c r="AR1433" s="9"/>
      <c r="AS1433" s="21">
        <f t="shared" si="3626"/>
        <v>692</v>
      </c>
      <c r="AT1433" s="21">
        <f t="shared" si="3647"/>
        <v>0</v>
      </c>
      <c r="AU1433" s="21">
        <f t="shared" si="3647"/>
        <v>0</v>
      </c>
      <c r="AV1433" s="9"/>
      <c r="AW1433" s="9"/>
      <c r="AX1433" s="9"/>
      <c r="AY1433" s="21">
        <f t="shared" si="3617"/>
        <v>692</v>
      </c>
      <c r="AZ1433" s="21">
        <f t="shared" si="3618"/>
        <v>0</v>
      </c>
      <c r="BA1433" s="21">
        <f t="shared" si="3619"/>
        <v>0</v>
      </c>
      <c r="BB1433" s="9"/>
      <c r="BC1433" s="21">
        <f t="shared" si="3652"/>
        <v>692</v>
      </c>
      <c r="BD1433" s="9"/>
      <c r="BE1433" s="9"/>
      <c r="BF1433" s="21">
        <f t="shared" si="3622"/>
        <v>692</v>
      </c>
      <c r="BG1433" s="21">
        <f t="shared" si="3623"/>
        <v>0</v>
      </c>
      <c r="BH1433" s="9"/>
      <c r="BI1433" s="9"/>
      <c r="BJ1433" s="21">
        <f t="shared" si="3624"/>
        <v>692</v>
      </c>
      <c r="BK1433" s="21">
        <f t="shared" si="3625"/>
        <v>0</v>
      </c>
      <c r="BL1433" s="9"/>
      <c r="BM1433" s="21">
        <f t="shared" si="3615"/>
        <v>692</v>
      </c>
      <c r="BN1433" s="9"/>
      <c r="BO1433" s="21">
        <f t="shared" si="3616"/>
        <v>692</v>
      </c>
      <c r="BP1433" s="9"/>
      <c r="BQ1433" s="21">
        <f t="shared" ref="BQ1433:BQ1496" si="3721">BO1433+BP1433</f>
        <v>692</v>
      </c>
      <c r="BR1433" s="9"/>
      <c r="BS1433" s="33">
        <f t="shared" si="3656"/>
        <v>692</v>
      </c>
      <c r="BT1433" s="9"/>
    </row>
    <row r="1434" spans="1:73" ht="31.2" x14ac:dyDescent="0.3">
      <c r="A1434" s="1" t="s">
        <v>248</v>
      </c>
      <c r="B1434" s="1"/>
      <c r="C1434" s="1"/>
      <c r="D1434" s="1"/>
      <c r="E1434" s="2" t="s">
        <v>620</v>
      </c>
      <c r="F1434" s="3">
        <f>F1435</f>
        <v>660</v>
      </c>
      <c r="G1434" s="3">
        <f t="shared" ref="G1434:BT1436" si="3722">G1435</f>
        <v>660</v>
      </c>
      <c r="H1434" s="3">
        <f t="shared" si="3722"/>
        <v>660</v>
      </c>
      <c r="I1434" s="3">
        <f t="shared" si="3722"/>
        <v>0</v>
      </c>
      <c r="J1434" s="3">
        <f t="shared" si="3722"/>
        <v>0</v>
      </c>
      <c r="K1434" s="3">
        <f t="shared" si="3722"/>
        <v>0</v>
      </c>
      <c r="L1434" s="18">
        <f t="shared" si="3611"/>
        <v>660</v>
      </c>
      <c r="M1434" s="18">
        <f t="shared" si="3611"/>
        <v>660</v>
      </c>
      <c r="N1434" s="18">
        <f t="shared" si="3611"/>
        <v>660</v>
      </c>
      <c r="O1434" s="9">
        <f t="shared" si="3722"/>
        <v>0</v>
      </c>
      <c r="P1434" s="9">
        <f t="shared" si="3722"/>
        <v>0</v>
      </c>
      <c r="Q1434" s="9">
        <f t="shared" si="3722"/>
        <v>0</v>
      </c>
      <c r="R1434" s="21">
        <f t="shared" si="3653"/>
        <v>660</v>
      </c>
      <c r="S1434" s="21">
        <f t="shared" si="3653"/>
        <v>660</v>
      </c>
      <c r="T1434" s="21">
        <f t="shared" si="3653"/>
        <v>660</v>
      </c>
      <c r="U1434" s="9">
        <f t="shared" si="3722"/>
        <v>0</v>
      </c>
      <c r="V1434" s="9">
        <f t="shared" si="3722"/>
        <v>0</v>
      </c>
      <c r="W1434" s="9">
        <f t="shared" si="3722"/>
        <v>0</v>
      </c>
      <c r="X1434" s="21">
        <f t="shared" si="3701"/>
        <v>660</v>
      </c>
      <c r="Y1434" s="21">
        <f t="shared" si="3701"/>
        <v>660</v>
      </c>
      <c r="Z1434" s="21">
        <f t="shared" si="3701"/>
        <v>660</v>
      </c>
      <c r="AA1434" s="9">
        <f t="shared" si="3722"/>
        <v>0</v>
      </c>
      <c r="AB1434" s="21">
        <f t="shared" si="3699"/>
        <v>660</v>
      </c>
      <c r="AC1434" s="9">
        <f t="shared" si="3722"/>
        <v>0</v>
      </c>
      <c r="AD1434" s="9">
        <f t="shared" si="3722"/>
        <v>0</v>
      </c>
      <c r="AE1434" s="34">
        <f t="shared" si="3690"/>
        <v>660</v>
      </c>
      <c r="AF1434" s="9">
        <f t="shared" si="3722"/>
        <v>0</v>
      </c>
      <c r="AG1434" s="34">
        <f t="shared" si="3691"/>
        <v>660</v>
      </c>
      <c r="AH1434" s="9">
        <f t="shared" si="3722"/>
        <v>0</v>
      </c>
      <c r="AI1434" s="9">
        <f t="shared" si="3722"/>
        <v>0</v>
      </c>
      <c r="AJ1434" s="9">
        <f t="shared" si="3722"/>
        <v>0</v>
      </c>
      <c r="AK1434" s="21">
        <f t="shared" si="3648"/>
        <v>660</v>
      </c>
      <c r="AL1434" s="21">
        <f t="shared" si="3649"/>
        <v>660</v>
      </c>
      <c r="AM1434" s="21">
        <f t="shared" si="3649"/>
        <v>660</v>
      </c>
      <c r="AN1434" s="9">
        <f t="shared" si="3722"/>
        <v>0</v>
      </c>
      <c r="AO1434" s="21">
        <f t="shared" si="3650"/>
        <v>660</v>
      </c>
      <c r="AP1434" s="9">
        <f t="shared" si="3722"/>
        <v>0</v>
      </c>
      <c r="AQ1434" s="9">
        <f t="shared" si="3722"/>
        <v>0</v>
      </c>
      <c r="AR1434" s="9">
        <f t="shared" si="3722"/>
        <v>0</v>
      </c>
      <c r="AS1434" s="20">
        <f t="shared" si="3626"/>
        <v>660</v>
      </c>
      <c r="AT1434" s="20">
        <f t="shared" si="3647"/>
        <v>660</v>
      </c>
      <c r="AU1434" s="20">
        <f t="shared" si="3647"/>
        <v>660</v>
      </c>
      <c r="AV1434" s="9">
        <f t="shared" si="3722"/>
        <v>0</v>
      </c>
      <c r="AW1434" s="9">
        <f t="shared" si="3722"/>
        <v>0</v>
      </c>
      <c r="AX1434" s="9">
        <f t="shared" si="3722"/>
        <v>0</v>
      </c>
      <c r="AY1434" s="21">
        <f t="shared" si="3617"/>
        <v>660</v>
      </c>
      <c r="AZ1434" s="21">
        <f t="shared" si="3618"/>
        <v>660</v>
      </c>
      <c r="BA1434" s="21">
        <f t="shared" si="3619"/>
        <v>660</v>
      </c>
      <c r="BB1434" s="9">
        <f t="shared" si="3722"/>
        <v>0</v>
      </c>
      <c r="BC1434" s="21">
        <f t="shared" si="3652"/>
        <v>660</v>
      </c>
      <c r="BD1434" s="9">
        <f t="shared" si="3722"/>
        <v>0</v>
      </c>
      <c r="BE1434" s="9">
        <f t="shared" si="3722"/>
        <v>0</v>
      </c>
      <c r="BF1434" s="21">
        <f t="shared" si="3622"/>
        <v>660</v>
      </c>
      <c r="BG1434" s="21">
        <f t="shared" si="3623"/>
        <v>660</v>
      </c>
      <c r="BH1434" s="9">
        <f t="shared" si="3722"/>
        <v>0</v>
      </c>
      <c r="BI1434" s="9">
        <f t="shared" si="3722"/>
        <v>0</v>
      </c>
      <c r="BJ1434" s="21">
        <f t="shared" si="3624"/>
        <v>660</v>
      </c>
      <c r="BK1434" s="21">
        <f t="shared" si="3625"/>
        <v>660</v>
      </c>
      <c r="BL1434" s="9">
        <f t="shared" si="3722"/>
        <v>0</v>
      </c>
      <c r="BM1434" s="21">
        <f t="shared" si="3615"/>
        <v>660</v>
      </c>
      <c r="BN1434" s="9">
        <f t="shared" si="3722"/>
        <v>0</v>
      </c>
      <c r="BO1434" s="21">
        <f t="shared" si="3616"/>
        <v>660</v>
      </c>
      <c r="BP1434" s="9">
        <f t="shared" si="3722"/>
        <v>-66</v>
      </c>
      <c r="BQ1434" s="21">
        <f t="shared" si="3721"/>
        <v>594</v>
      </c>
      <c r="BR1434" s="58">
        <f t="shared" si="3722"/>
        <v>2</v>
      </c>
      <c r="BS1434" s="33">
        <f t="shared" si="3656"/>
        <v>596</v>
      </c>
      <c r="BT1434" s="9">
        <f t="shared" si="3722"/>
        <v>0</v>
      </c>
    </row>
    <row r="1435" spans="1:73" ht="31.2" x14ac:dyDescent="0.3">
      <c r="A1435" s="1" t="s">
        <v>248</v>
      </c>
      <c r="B1435" s="1" t="s">
        <v>6</v>
      </c>
      <c r="C1435" s="1"/>
      <c r="D1435" s="1"/>
      <c r="E1435" s="2" t="s">
        <v>730</v>
      </c>
      <c r="F1435" s="3">
        <f>F1436</f>
        <v>660</v>
      </c>
      <c r="G1435" s="3">
        <f t="shared" si="3722"/>
        <v>660</v>
      </c>
      <c r="H1435" s="3">
        <f t="shared" si="3722"/>
        <v>660</v>
      </c>
      <c r="I1435" s="3">
        <f t="shared" si="3722"/>
        <v>0</v>
      </c>
      <c r="J1435" s="3">
        <f t="shared" si="3722"/>
        <v>0</v>
      </c>
      <c r="K1435" s="3">
        <f t="shared" si="3722"/>
        <v>0</v>
      </c>
      <c r="L1435" s="18">
        <f t="shared" si="3611"/>
        <v>660</v>
      </c>
      <c r="M1435" s="18">
        <f t="shared" si="3611"/>
        <v>660</v>
      </c>
      <c r="N1435" s="18">
        <f t="shared" si="3611"/>
        <v>660</v>
      </c>
      <c r="O1435" s="9">
        <f t="shared" si="3722"/>
        <v>0</v>
      </c>
      <c r="P1435" s="9">
        <f t="shared" si="3722"/>
        <v>0</v>
      </c>
      <c r="Q1435" s="9">
        <f t="shared" si="3722"/>
        <v>0</v>
      </c>
      <c r="R1435" s="21">
        <f t="shared" si="3653"/>
        <v>660</v>
      </c>
      <c r="S1435" s="21">
        <f t="shared" si="3653"/>
        <v>660</v>
      </c>
      <c r="T1435" s="21">
        <f t="shared" si="3653"/>
        <v>660</v>
      </c>
      <c r="U1435" s="9">
        <f t="shared" si="3722"/>
        <v>0</v>
      </c>
      <c r="V1435" s="9">
        <f t="shared" si="3722"/>
        <v>0</v>
      </c>
      <c r="W1435" s="9">
        <f t="shared" si="3722"/>
        <v>0</v>
      </c>
      <c r="X1435" s="21">
        <f t="shared" si="3701"/>
        <v>660</v>
      </c>
      <c r="Y1435" s="21">
        <f t="shared" si="3701"/>
        <v>660</v>
      </c>
      <c r="Z1435" s="21">
        <f t="shared" si="3701"/>
        <v>660</v>
      </c>
      <c r="AA1435" s="9">
        <f t="shared" si="3722"/>
        <v>0</v>
      </c>
      <c r="AB1435" s="21">
        <f t="shared" si="3699"/>
        <v>660</v>
      </c>
      <c r="AC1435" s="9">
        <f t="shared" si="3722"/>
        <v>0</v>
      </c>
      <c r="AD1435" s="9">
        <f t="shared" si="3722"/>
        <v>0</v>
      </c>
      <c r="AE1435" s="34">
        <f t="shared" si="3690"/>
        <v>660</v>
      </c>
      <c r="AF1435" s="9">
        <f t="shared" si="3722"/>
        <v>0</v>
      </c>
      <c r="AG1435" s="34">
        <f t="shared" si="3691"/>
        <v>660</v>
      </c>
      <c r="AH1435" s="9">
        <f t="shared" si="3722"/>
        <v>0</v>
      </c>
      <c r="AI1435" s="9">
        <f t="shared" si="3722"/>
        <v>0</v>
      </c>
      <c r="AJ1435" s="9">
        <f t="shared" si="3722"/>
        <v>0</v>
      </c>
      <c r="AK1435" s="21">
        <f t="shared" si="3648"/>
        <v>660</v>
      </c>
      <c r="AL1435" s="21">
        <f t="shared" si="3649"/>
        <v>660</v>
      </c>
      <c r="AM1435" s="21">
        <f t="shared" si="3649"/>
        <v>660</v>
      </c>
      <c r="AN1435" s="9">
        <f t="shared" si="3722"/>
        <v>0</v>
      </c>
      <c r="AO1435" s="21">
        <f t="shared" si="3650"/>
        <v>660</v>
      </c>
      <c r="AP1435" s="9">
        <f t="shared" si="3722"/>
        <v>0</v>
      </c>
      <c r="AQ1435" s="9">
        <f t="shared" si="3722"/>
        <v>0</v>
      </c>
      <c r="AR1435" s="9">
        <f t="shared" si="3722"/>
        <v>0</v>
      </c>
      <c r="AS1435" s="21">
        <f t="shared" si="3626"/>
        <v>660</v>
      </c>
      <c r="AT1435" s="21">
        <f t="shared" si="3647"/>
        <v>660</v>
      </c>
      <c r="AU1435" s="21">
        <f t="shared" si="3647"/>
        <v>660</v>
      </c>
      <c r="AV1435" s="9">
        <f t="shared" si="3722"/>
        <v>0</v>
      </c>
      <c r="AW1435" s="9">
        <f t="shared" si="3722"/>
        <v>0</v>
      </c>
      <c r="AX1435" s="9">
        <f t="shared" si="3722"/>
        <v>0</v>
      </c>
      <c r="AY1435" s="21">
        <f t="shared" si="3617"/>
        <v>660</v>
      </c>
      <c r="AZ1435" s="21">
        <f t="shared" si="3618"/>
        <v>660</v>
      </c>
      <c r="BA1435" s="21">
        <f t="shared" si="3619"/>
        <v>660</v>
      </c>
      <c r="BB1435" s="9">
        <f t="shared" si="3722"/>
        <v>0</v>
      </c>
      <c r="BC1435" s="21">
        <f t="shared" si="3652"/>
        <v>660</v>
      </c>
      <c r="BD1435" s="9">
        <f t="shared" si="3722"/>
        <v>0</v>
      </c>
      <c r="BE1435" s="9">
        <f t="shared" si="3722"/>
        <v>0</v>
      </c>
      <c r="BF1435" s="21">
        <f t="shared" si="3622"/>
        <v>660</v>
      </c>
      <c r="BG1435" s="21">
        <f t="shared" si="3623"/>
        <v>660</v>
      </c>
      <c r="BH1435" s="9">
        <f t="shared" si="3722"/>
        <v>0</v>
      </c>
      <c r="BI1435" s="9">
        <f t="shared" si="3722"/>
        <v>0</v>
      </c>
      <c r="BJ1435" s="21">
        <f t="shared" si="3624"/>
        <v>660</v>
      </c>
      <c r="BK1435" s="21">
        <f t="shared" si="3625"/>
        <v>660</v>
      </c>
      <c r="BL1435" s="9">
        <f t="shared" si="3722"/>
        <v>0</v>
      </c>
      <c r="BM1435" s="21">
        <f t="shared" si="3615"/>
        <v>660</v>
      </c>
      <c r="BN1435" s="9">
        <f t="shared" si="3722"/>
        <v>0</v>
      </c>
      <c r="BO1435" s="21">
        <f t="shared" si="3616"/>
        <v>660</v>
      </c>
      <c r="BP1435" s="9">
        <f t="shared" si="3722"/>
        <v>-66</v>
      </c>
      <c r="BQ1435" s="21">
        <f t="shared" si="3721"/>
        <v>594</v>
      </c>
      <c r="BR1435" s="58">
        <f t="shared" si="3722"/>
        <v>2</v>
      </c>
      <c r="BS1435" s="33">
        <f t="shared" si="3656"/>
        <v>596</v>
      </c>
      <c r="BT1435" s="9">
        <f t="shared" si="3722"/>
        <v>0</v>
      </c>
    </row>
    <row r="1436" spans="1:73" ht="46.8" x14ac:dyDescent="0.3">
      <c r="A1436" s="1" t="s">
        <v>248</v>
      </c>
      <c r="B1436" s="1" t="s">
        <v>167</v>
      </c>
      <c r="C1436" s="1"/>
      <c r="D1436" s="1"/>
      <c r="E1436" s="2" t="s">
        <v>731</v>
      </c>
      <c r="F1436" s="3">
        <f>F1437</f>
        <v>660</v>
      </c>
      <c r="G1436" s="3">
        <f t="shared" si="3722"/>
        <v>660</v>
      </c>
      <c r="H1436" s="3">
        <f t="shared" si="3722"/>
        <v>660</v>
      </c>
      <c r="I1436" s="3">
        <f t="shared" si="3722"/>
        <v>0</v>
      </c>
      <c r="J1436" s="3">
        <f t="shared" si="3722"/>
        <v>0</v>
      </c>
      <c r="K1436" s="3">
        <f t="shared" si="3722"/>
        <v>0</v>
      </c>
      <c r="L1436" s="18">
        <f t="shared" si="3611"/>
        <v>660</v>
      </c>
      <c r="M1436" s="18">
        <f t="shared" si="3611"/>
        <v>660</v>
      </c>
      <c r="N1436" s="18">
        <f t="shared" si="3611"/>
        <v>660</v>
      </c>
      <c r="O1436" s="9">
        <f t="shared" si="3722"/>
        <v>0</v>
      </c>
      <c r="P1436" s="9">
        <f t="shared" si="3722"/>
        <v>0</v>
      </c>
      <c r="Q1436" s="9">
        <f t="shared" si="3722"/>
        <v>0</v>
      </c>
      <c r="R1436" s="21">
        <f t="shared" si="3653"/>
        <v>660</v>
      </c>
      <c r="S1436" s="21">
        <f t="shared" si="3653"/>
        <v>660</v>
      </c>
      <c r="T1436" s="21">
        <f t="shared" si="3653"/>
        <v>660</v>
      </c>
      <c r="U1436" s="9">
        <f t="shared" si="3722"/>
        <v>0</v>
      </c>
      <c r="V1436" s="9">
        <f t="shared" si="3722"/>
        <v>0</v>
      </c>
      <c r="W1436" s="9">
        <f t="shared" si="3722"/>
        <v>0</v>
      </c>
      <c r="X1436" s="21">
        <f t="shared" si="3701"/>
        <v>660</v>
      </c>
      <c r="Y1436" s="21">
        <f t="shared" si="3701"/>
        <v>660</v>
      </c>
      <c r="Z1436" s="21">
        <f t="shared" si="3701"/>
        <v>660</v>
      </c>
      <c r="AA1436" s="9">
        <f t="shared" si="3722"/>
        <v>0</v>
      </c>
      <c r="AB1436" s="21">
        <f t="shared" si="3699"/>
        <v>660</v>
      </c>
      <c r="AC1436" s="9">
        <f t="shared" si="3722"/>
        <v>0</v>
      </c>
      <c r="AD1436" s="9">
        <f t="shared" si="3722"/>
        <v>0</v>
      </c>
      <c r="AE1436" s="34">
        <f t="shared" si="3690"/>
        <v>660</v>
      </c>
      <c r="AF1436" s="9">
        <f t="shared" si="3722"/>
        <v>0</v>
      </c>
      <c r="AG1436" s="34">
        <f t="shared" si="3691"/>
        <v>660</v>
      </c>
      <c r="AH1436" s="9">
        <f t="shared" si="3722"/>
        <v>0</v>
      </c>
      <c r="AI1436" s="9">
        <f t="shared" si="3722"/>
        <v>0</v>
      </c>
      <c r="AJ1436" s="9">
        <f t="shared" si="3722"/>
        <v>0</v>
      </c>
      <c r="AK1436" s="21">
        <f t="shared" si="3648"/>
        <v>660</v>
      </c>
      <c r="AL1436" s="21">
        <f t="shared" si="3649"/>
        <v>660</v>
      </c>
      <c r="AM1436" s="21">
        <f t="shared" si="3649"/>
        <v>660</v>
      </c>
      <c r="AN1436" s="9">
        <f t="shared" si="3722"/>
        <v>0</v>
      </c>
      <c r="AO1436" s="21">
        <f t="shared" si="3650"/>
        <v>660</v>
      </c>
      <c r="AP1436" s="9">
        <f t="shared" si="3722"/>
        <v>0</v>
      </c>
      <c r="AQ1436" s="9">
        <f t="shared" si="3722"/>
        <v>0</v>
      </c>
      <c r="AR1436" s="9">
        <f t="shared" si="3722"/>
        <v>0</v>
      </c>
      <c r="AS1436" s="21">
        <f t="shared" si="3626"/>
        <v>660</v>
      </c>
      <c r="AT1436" s="21">
        <f t="shared" si="3647"/>
        <v>660</v>
      </c>
      <c r="AU1436" s="21">
        <f t="shared" si="3647"/>
        <v>660</v>
      </c>
      <c r="AV1436" s="9">
        <f t="shared" si="3722"/>
        <v>0</v>
      </c>
      <c r="AW1436" s="9">
        <f t="shared" si="3722"/>
        <v>0</v>
      </c>
      <c r="AX1436" s="9">
        <f t="shared" si="3722"/>
        <v>0</v>
      </c>
      <c r="AY1436" s="21">
        <f t="shared" si="3617"/>
        <v>660</v>
      </c>
      <c r="AZ1436" s="21">
        <f t="shared" si="3618"/>
        <v>660</v>
      </c>
      <c r="BA1436" s="21">
        <f t="shared" si="3619"/>
        <v>660</v>
      </c>
      <c r="BB1436" s="9">
        <f t="shared" si="3722"/>
        <v>0</v>
      </c>
      <c r="BC1436" s="21">
        <f t="shared" si="3652"/>
        <v>660</v>
      </c>
      <c r="BD1436" s="9">
        <f t="shared" si="3722"/>
        <v>0</v>
      </c>
      <c r="BE1436" s="9">
        <f t="shared" si="3722"/>
        <v>0</v>
      </c>
      <c r="BF1436" s="21">
        <f t="shared" si="3622"/>
        <v>660</v>
      </c>
      <c r="BG1436" s="21">
        <f t="shared" si="3623"/>
        <v>660</v>
      </c>
      <c r="BH1436" s="9">
        <f t="shared" si="3722"/>
        <v>0</v>
      </c>
      <c r="BI1436" s="9">
        <f t="shared" si="3722"/>
        <v>0</v>
      </c>
      <c r="BJ1436" s="21">
        <f t="shared" si="3624"/>
        <v>660</v>
      </c>
      <c r="BK1436" s="21">
        <f t="shared" si="3625"/>
        <v>660</v>
      </c>
      <c r="BL1436" s="9">
        <f t="shared" si="3722"/>
        <v>0</v>
      </c>
      <c r="BM1436" s="21">
        <f t="shared" si="3615"/>
        <v>660</v>
      </c>
      <c r="BN1436" s="9">
        <f t="shared" si="3722"/>
        <v>0</v>
      </c>
      <c r="BO1436" s="21">
        <f t="shared" si="3616"/>
        <v>660</v>
      </c>
      <c r="BP1436" s="9">
        <f t="shared" si="3722"/>
        <v>-66</v>
      </c>
      <c r="BQ1436" s="21">
        <f t="shared" si="3721"/>
        <v>594</v>
      </c>
      <c r="BR1436" s="58">
        <f t="shared" si="3722"/>
        <v>2</v>
      </c>
      <c r="BS1436" s="33">
        <f t="shared" si="3656"/>
        <v>596</v>
      </c>
      <c r="BT1436" s="9">
        <f t="shared" si="3722"/>
        <v>0</v>
      </c>
    </row>
    <row r="1437" spans="1:73" ht="31.2" x14ac:dyDescent="0.3">
      <c r="A1437" s="1" t="s">
        <v>248</v>
      </c>
      <c r="B1437" s="1">
        <v>240</v>
      </c>
      <c r="C1437" s="1" t="s">
        <v>58</v>
      </c>
      <c r="D1437" s="1" t="s">
        <v>58</v>
      </c>
      <c r="E1437" s="2" t="s">
        <v>764</v>
      </c>
      <c r="F1437" s="3">
        <v>660</v>
      </c>
      <c r="G1437" s="3">
        <v>660</v>
      </c>
      <c r="H1437" s="3">
        <v>660</v>
      </c>
      <c r="I1437" s="3"/>
      <c r="J1437" s="3"/>
      <c r="K1437" s="3"/>
      <c r="L1437" s="18">
        <f t="shared" si="3611"/>
        <v>660</v>
      </c>
      <c r="M1437" s="18">
        <f t="shared" si="3611"/>
        <v>660</v>
      </c>
      <c r="N1437" s="18">
        <f t="shared" si="3611"/>
        <v>660</v>
      </c>
      <c r="O1437" s="9"/>
      <c r="P1437" s="9"/>
      <c r="Q1437" s="9"/>
      <c r="R1437" s="21">
        <f t="shared" si="3653"/>
        <v>660</v>
      </c>
      <c r="S1437" s="21">
        <f t="shared" si="3653"/>
        <v>660</v>
      </c>
      <c r="T1437" s="21">
        <f t="shared" si="3653"/>
        <v>660</v>
      </c>
      <c r="U1437" s="9"/>
      <c r="V1437" s="9"/>
      <c r="W1437" s="9"/>
      <c r="X1437" s="21">
        <f t="shared" si="3701"/>
        <v>660</v>
      </c>
      <c r="Y1437" s="21">
        <f t="shared" si="3701"/>
        <v>660</v>
      </c>
      <c r="Z1437" s="21">
        <f t="shared" si="3701"/>
        <v>660</v>
      </c>
      <c r="AA1437" s="9"/>
      <c r="AB1437" s="21">
        <f t="shared" si="3699"/>
        <v>660</v>
      </c>
      <c r="AC1437" s="9"/>
      <c r="AD1437" s="9"/>
      <c r="AE1437" s="34">
        <f t="shared" si="3690"/>
        <v>660</v>
      </c>
      <c r="AF1437" s="9"/>
      <c r="AG1437" s="34">
        <f t="shared" si="3691"/>
        <v>660</v>
      </c>
      <c r="AH1437" s="9"/>
      <c r="AI1437" s="9"/>
      <c r="AJ1437" s="9"/>
      <c r="AK1437" s="21">
        <f t="shared" si="3648"/>
        <v>660</v>
      </c>
      <c r="AL1437" s="21">
        <f t="shared" si="3649"/>
        <v>660</v>
      </c>
      <c r="AM1437" s="21">
        <f t="shared" si="3649"/>
        <v>660</v>
      </c>
      <c r="AN1437" s="9"/>
      <c r="AO1437" s="21">
        <f t="shared" si="3650"/>
        <v>660</v>
      </c>
      <c r="AP1437" s="9"/>
      <c r="AQ1437" s="9"/>
      <c r="AR1437" s="9"/>
      <c r="AS1437" s="21">
        <f t="shared" si="3626"/>
        <v>660</v>
      </c>
      <c r="AT1437" s="21">
        <f t="shared" si="3647"/>
        <v>660</v>
      </c>
      <c r="AU1437" s="21">
        <f t="shared" si="3647"/>
        <v>660</v>
      </c>
      <c r="AV1437" s="9"/>
      <c r="AW1437" s="9"/>
      <c r="AX1437" s="9"/>
      <c r="AY1437" s="21">
        <f t="shared" si="3617"/>
        <v>660</v>
      </c>
      <c r="AZ1437" s="21">
        <f t="shared" si="3618"/>
        <v>660</v>
      </c>
      <c r="BA1437" s="21">
        <f t="shared" si="3619"/>
        <v>660</v>
      </c>
      <c r="BB1437" s="9"/>
      <c r="BC1437" s="21">
        <f t="shared" si="3652"/>
        <v>660</v>
      </c>
      <c r="BD1437" s="9"/>
      <c r="BE1437" s="9"/>
      <c r="BF1437" s="21">
        <f t="shared" si="3622"/>
        <v>660</v>
      </c>
      <c r="BG1437" s="21">
        <f t="shared" si="3623"/>
        <v>660</v>
      </c>
      <c r="BH1437" s="9"/>
      <c r="BI1437" s="9"/>
      <c r="BJ1437" s="21">
        <f t="shared" si="3624"/>
        <v>660</v>
      </c>
      <c r="BK1437" s="21">
        <f t="shared" si="3625"/>
        <v>660</v>
      </c>
      <c r="BL1437" s="9"/>
      <c r="BM1437" s="21">
        <f t="shared" si="3615"/>
        <v>660</v>
      </c>
      <c r="BN1437" s="9"/>
      <c r="BO1437" s="21">
        <f t="shared" si="3616"/>
        <v>660</v>
      </c>
      <c r="BP1437" s="9">
        <v>-66</v>
      </c>
      <c r="BQ1437" s="57">
        <f t="shared" si="3721"/>
        <v>594</v>
      </c>
      <c r="BR1437" s="58">
        <v>2</v>
      </c>
      <c r="BS1437" s="33">
        <f t="shared" si="3656"/>
        <v>596</v>
      </c>
      <c r="BT1437" s="9"/>
      <c r="BU1437" s="60"/>
    </row>
    <row r="1438" spans="1:73" ht="78" x14ac:dyDescent="0.3">
      <c r="A1438" s="1" t="s">
        <v>836</v>
      </c>
      <c r="B1438" s="1"/>
      <c r="C1438" s="1"/>
      <c r="D1438" s="1"/>
      <c r="E1438" s="8" t="s">
        <v>841</v>
      </c>
      <c r="F1438" s="3">
        <f>F1439</f>
        <v>0</v>
      </c>
      <c r="G1438" s="3">
        <f t="shared" ref="G1438:K1440" si="3723">G1439</f>
        <v>0</v>
      </c>
      <c r="H1438" s="3">
        <f t="shared" si="3723"/>
        <v>0</v>
      </c>
      <c r="I1438" s="3">
        <f t="shared" si="3723"/>
        <v>72000</v>
      </c>
      <c r="J1438" s="3">
        <f t="shared" si="3723"/>
        <v>0</v>
      </c>
      <c r="K1438" s="3">
        <f t="shared" si="3723"/>
        <v>0</v>
      </c>
      <c r="L1438" s="18">
        <f t="shared" si="3611"/>
        <v>72000</v>
      </c>
      <c r="M1438" s="18">
        <f t="shared" si="3611"/>
        <v>0</v>
      </c>
      <c r="N1438" s="18">
        <f t="shared" si="3611"/>
        <v>0</v>
      </c>
      <c r="O1438" s="9">
        <f t="shared" ref="O1438:Q1440" si="3724">O1439</f>
        <v>0</v>
      </c>
      <c r="P1438" s="9">
        <f t="shared" si="3724"/>
        <v>0</v>
      </c>
      <c r="Q1438" s="9">
        <f t="shared" si="3724"/>
        <v>0</v>
      </c>
      <c r="R1438" s="21">
        <f t="shared" si="3653"/>
        <v>72000</v>
      </c>
      <c r="S1438" s="21">
        <f t="shared" si="3653"/>
        <v>0</v>
      </c>
      <c r="T1438" s="21">
        <f t="shared" si="3653"/>
        <v>0</v>
      </c>
      <c r="U1438" s="9">
        <f t="shared" ref="U1438:W1440" si="3725">U1439</f>
        <v>0</v>
      </c>
      <c r="V1438" s="9">
        <f t="shared" si="3725"/>
        <v>0</v>
      </c>
      <c r="W1438" s="9">
        <f t="shared" si="3725"/>
        <v>0</v>
      </c>
      <c r="X1438" s="21">
        <f t="shared" si="3701"/>
        <v>72000</v>
      </c>
      <c r="Y1438" s="21">
        <f t="shared" si="3701"/>
        <v>0</v>
      </c>
      <c r="Z1438" s="21">
        <f t="shared" si="3701"/>
        <v>0</v>
      </c>
      <c r="AA1438" s="9">
        <f t="shared" ref="AA1438:BT1440" si="3726">AA1439</f>
        <v>0</v>
      </c>
      <c r="AB1438" s="21">
        <f t="shared" si="3699"/>
        <v>72000</v>
      </c>
      <c r="AC1438" s="9">
        <f t="shared" si="3726"/>
        <v>0</v>
      </c>
      <c r="AD1438" s="9">
        <f t="shared" si="3726"/>
        <v>0</v>
      </c>
      <c r="AE1438" s="34">
        <f t="shared" si="3690"/>
        <v>72000</v>
      </c>
      <c r="AF1438" s="9">
        <f t="shared" si="3726"/>
        <v>0</v>
      </c>
      <c r="AG1438" s="34">
        <f t="shared" si="3691"/>
        <v>72000</v>
      </c>
      <c r="AH1438" s="9">
        <f t="shared" si="3726"/>
        <v>0</v>
      </c>
      <c r="AI1438" s="9">
        <f t="shared" si="3726"/>
        <v>0</v>
      </c>
      <c r="AJ1438" s="9">
        <f t="shared" si="3726"/>
        <v>0</v>
      </c>
      <c r="AK1438" s="21">
        <f t="shared" si="3648"/>
        <v>72000</v>
      </c>
      <c r="AL1438" s="21">
        <f t="shared" si="3649"/>
        <v>0</v>
      </c>
      <c r="AM1438" s="21">
        <f t="shared" si="3649"/>
        <v>0</v>
      </c>
      <c r="AN1438" s="9">
        <f t="shared" si="3726"/>
        <v>0</v>
      </c>
      <c r="AO1438" s="21">
        <f t="shared" si="3650"/>
        <v>72000</v>
      </c>
      <c r="AP1438" s="9">
        <f t="shared" si="3726"/>
        <v>0</v>
      </c>
      <c r="AQ1438" s="9">
        <f t="shared" si="3726"/>
        <v>0</v>
      </c>
      <c r="AR1438" s="9">
        <f t="shared" si="3726"/>
        <v>0</v>
      </c>
      <c r="AS1438" s="20">
        <f t="shared" si="3626"/>
        <v>72000</v>
      </c>
      <c r="AT1438" s="20">
        <f t="shared" si="3647"/>
        <v>0</v>
      </c>
      <c r="AU1438" s="20">
        <f t="shared" si="3647"/>
        <v>0</v>
      </c>
      <c r="AV1438" s="9">
        <f t="shared" si="3726"/>
        <v>0</v>
      </c>
      <c r="AW1438" s="9">
        <f t="shared" si="3726"/>
        <v>0</v>
      </c>
      <c r="AX1438" s="9">
        <f t="shared" si="3726"/>
        <v>0</v>
      </c>
      <c r="AY1438" s="21">
        <f t="shared" si="3617"/>
        <v>72000</v>
      </c>
      <c r="AZ1438" s="21">
        <f t="shared" si="3618"/>
        <v>0</v>
      </c>
      <c r="BA1438" s="21">
        <f t="shared" si="3619"/>
        <v>0</v>
      </c>
      <c r="BB1438" s="9">
        <f t="shared" si="3726"/>
        <v>0</v>
      </c>
      <c r="BC1438" s="21">
        <f t="shared" si="3652"/>
        <v>72000</v>
      </c>
      <c r="BD1438" s="9">
        <f t="shared" si="3726"/>
        <v>-1294.5</v>
      </c>
      <c r="BE1438" s="9">
        <f t="shared" si="3726"/>
        <v>0</v>
      </c>
      <c r="BF1438" s="21">
        <f t="shared" si="3622"/>
        <v>70705.5</v>
      </c>
      <c r="BG1438" s="21">
        <f t="shared" si="3623"/>
        <v>0</v>
      </c>
      <c r="BH1438" s="9">
        <f t="shared" si="3726"/>
        <v>0</v>
      </c>
      <c r="BI1438" s="9">
        <f t="shared" si="3726"/>
        <v>0</v>
      </c>
      <c r="BJ1438" s="21">
        <f t="shared" si="3624"/>
        <v>70705.5</v>
      </c>
      <c r="BK1438" s="21">
        <f t="shared" si="3625"/>
        <v>0</v>
      </c>
      <c r="BL1438" s="9">
        <f t="shared" si="3726"/>
        <v>0</v>
      </c>
      <c r="BM1438" s="21">
        <f t="shared" si="3615"/>
        <v>70705.5</v>
      </c>
      <c r="BN1438" s="9">
        <f t="shared" si="3726"/>
        <v>0</v>
      </c>
      <c r="BO1438" s="21">
        <f t="shared" si="3616"/>
        <v>70705.5</v>
      </c>
      <c r="BP1438" s="9">
        <f t="shared" si="3726"/>
        <v>0</v>
      </c>
      <c r="BQ1438" s="21">
        <f t="shared" si="3721"/>
        <v>70705.5</v>
      </c>
      <c r="BR1438" s="9">
        <f t="shared" si="3726"/>
        <v>0</v>
      </c>
      <c r="BS1438" s="33">
        <f t="shared" si="3656"/>
        <v>70705.5</v>
      </c>
      <c r="BT1438" s="9">
        <f t="shared" si="3726"/>
        <v>0</v>
      </c>
    </row>
    <row r="1439" spans="1:73" x14ac:dyDescent="0.3">
      <c r="A1439" s="1" t="s">
        <v>836</v>
      </c>
      <c r="B1439" s="1" t="s">
        <v>7</v>
      </c>
      <c r="C1439" s="1"/>
      <c r="D1439" s="1"/>
      <c r="E1439" s="2" t="s">
        <v>743</v>
      </c>
      <c r="F1439" s="3">
        <f>F1440</f>
        <v>0</v>
      </c>
      <c r="G1439" s="3">
        <f t="shared" si="3723"/>
        <v>0</v>
      </c>
      <c r="H1439" s="3">
        <f t="shared" si="3723"/>
        <v>0</v>
      </c>
      <c r="I1439" s="3">
        <f t="shared" si="3723"/>
        <v>72000</v>
      </c>
      <c r="J1439" s="3">
        <f t="shared" si="3723"/>
        <v>0</v>
      </c>
      <c r="K1439" s="3">
        <f t="shared" si="3723"/>
        <v>0</v>
      </c>
      <c r="L1439" s="18">
        <f t="shared" si="3611"/>
        <v>72000</v>
      </c>
      <c r="M1439" s="18">
        <f t="shared" si="3611"/>
        <v>0</v>
      </c>
      <c r="N1439" s="18">
        <f t="shared" si="3611"/>
        <v>0</v>
      </c>
      <c r="O1439" s="9">
        <f t="shared" si="3724"/>
        <v>0</v>
      </c>
      <c r="P1439" s="9">
        <f t="shared" si="3724"/>
        <v>0</v>
      </c>
      <c r="Q1439" s="9">
        <f t="shared" si="3724"/>
        <v>0</v>
      </c>
      <c r="R1439" s="21">
        <f t="shared" si="3653"/>
        <v>72000</v>
      </c>
      <c r="S1439" s="21">
        <f t="shared" si="3653"/>
        <v>0</v>
      </c>
      <c r="T1439" s="21">
        <f t="shared" si="3653"/>
        <v>0</v>
      </c>
      <c r="U1439" s="9">
        <f t="shared" si="3725"/>
        <v>0</v>
      </c>
      <c r="V1439" s="9">
        <f t="shared" si="3725"/>
        <v>0</v>
      </c>
      <c r="W1439" s="9">
        <f t="shared" si="3725"/>
        <v>0</v>
      </c>
      <c r="X1439" s="21">
        <f t="shared" si="3701"/>
        <v>72000</v>
      </c>
      <c r="Y1439" s="21">
        <f t="shared" si="3701"/>
        <v>0</v>
      </c>
      <c r="Z1439" s="21">
        <f t="shared" si="3701"/>
        <v>0</v>
      </c>
      <c r="AA1439" s="9">
        <f t="shared" si="3726"/>
        <v>0</v>
      </c>
      <c r="AB1439" s="21">
        <f t="shared" si="3699"/>
        <v>72000</v>
      </c>
      <c r="AC1439" s="9">
        <f t="shared" si="3726"/>
        <v>0</v>
      </c>
      <c r="AD1439" s="9">
        <f t="shared" si="3726"/>
        <v>0</v>
      </c>
      <c r="AE1439" s="34">
        <f t="shared" si="3690"/>
        <v>72000</v>
      </c>
      <c r="AF1439" s="9">
        <f t="shared" si="3726"/>
        <v>0</v>
      </c>
      <c r="AG1439" s="34">
        <f t="shared" si="3691"/>
        <v>72000</v>
      </c>
      <c r="AH1439" s="9">
        <f t="shared" si="3726"/>
        <v>0</v>
      </c>
      <c r="AI1439" s="9">
        <f t="shared" si="3726"/>
        <v>0</v>
      </c>
      <c r="AJ1439" s="9">
        <f t="shared" si="3726"/>
        <v>0</v>
      </c>
      <c r="AK1439" s="21">
        <f t="shared" si="3648"/>
        <v>72000</v>
      </c>
      <c r="AL1439" s="21">
        <f t="shared" si="3649"/>
        <v>0</v>
      </c>
      <c r="AM1439" s="21">
        <f t="shared" si="3649"/>
        <v>0</v>
      </c>
      <c r="AN1439" s="9">
        <f t="shared" si="3726"/>
        <v>0</v>
      </c>
      <c r="AO1439" s="21">
        <f t="shared" si="3650"/>
        <v>72000</v>
      </c>
      <c r="AP1439" s="9">
        <f t="shared" si="3726"/>
        <v>0</v>
      </c>
      <c r="AQ1439" s="9">
        <f t="shared" si="3726"/>
        <v>0</v>
      </c>
      <c r="AR1439" s="9">
        <f t="shared" si="3726"/>
        <v>0</v>
      </c>
      <c r="AS1439" s="21">
        <f t="shared" si="3626"/>
        <v>72000</v>
      </c>
      <c r="AT1439" s="21">
        <f t="shared" si="3647"/>
        <v>0</v>
      </c>
      <c r="AU1439" s="21">
        <f t="shared" si="3647"/>
        <v>0</v>
      </c>
      <c r="AV1439" s="9">
        <f t="shared" si="3726"/>
        <v>0</v>
      </c>
      <c r="AW1439" s="9">
        <f t="shared" si="3726"/>
        <v>0</v>
      </c>
      <c r="AX1439" s="9">
        <f t="shared" si="3726"/>
        <v>0</v>
      </c>
      <c r="AY1439" s="21">
        <f t="shared" si="3617"/>
        <v>72000</v>
      </c>
      <c r="AZ1439" s="21">
        <f t="shared" si="3618"/>
        <v>0</v>
      </c>
      <c r="BA1439" s="21">
        <f t="shared" si="3619"/>
        <v>0</v>
      </c>
      <c r="BB1439" s="9">
        <f t="shared" si="3726"/>
        <v>0</v>
      </c>
      <c r="BC1439" s="21">
        <f t="shared" si="3652"/>
        <v>72000</v>
      </c>
      <c r="BD1439" s="9">
        <f t="shared" si="3726"/>
        <v>-1294.5</v>
      </c>
      <c r="BE1439" s="9">
        <f t="shared" si="3726"/>
        <v>0</v>
      </c>
      <c r="BF1439" s="21">
        <f t="shared" si="3622"/>
        <v>70705.5</v>
      </c>
      <c r="BG1439" s="21">
        <f t="shared" si="3623"/>
        <v>0</v>
      </c>
      <c r="BH1439" s="9">
        <f t="shared" si="3726"/>
        <v>0</v>
      </c>
      <c r="BI1439" s="9">
        <f t="shared" si="3726"/>
        <v>0</v>
      </c>
      <c r="BJ1439" s="21">
        <f t="shared" si="3624"/>
        <v>70705.5</v>
      </c>
      <c r="BK1439" s="21">
        <f t="shared" si="3625"/>
        <v>0</v>
      </c>
      <c r="BL1439" s="9">
        <f t="shared" si="3726"/>
        <v>0</v>
      </c>
      <c r="BM1439" s="21">
        <f t="shared" si="3615"/>
        <v>70705.5</v>
      </c>
      <c r="BN1439" s="9">
        <f t="shared" si="3726"/>
        <v>0</v>
      </c>
      <c r="BO1439" s="21">
        <f t="shared" si="3616"/>
        <v>70705.5</v>
      </c>
      <c r="BP1439" s="9">
        <f t="shared" si="3726"/>
        <v>0</v>
      </c>
      <c r="BQ1439" s="21">
        <f t="shared" si="3721"/>
        <v>70705.5</v>
      </c>
      <c r="BR1439" s="9">
        <f t="shared" si="3726"/>
        <v>0</v>
      </c>
      <c r="BS1439" s="33">
        <f t="shared" si="3656"/>
        <v>70705.5</v>
      </c>
      <c r="BT1439" s="9">
        <f t="shared" si="3726"/>
        <v>0</v>
      </c>
    </row>
    <row r="1440" spans="1:73" ht="62.4" x14ac:dyDescent="0.3">
      <c r="A1440" s="1" t="s">
        <v>836</v>
      </c>
      <c r="B1440" s="1" t="s">
        <v>220</v>
      </c>
      <c r="C1440" s="1"/>
      <c r="D1440" s="1"/>
      <c r="E1440" s="2" t="s">
        <v>744</v>
      </c>
      <c r="F1440" s="3">
        <f>F1441</f>
        <v>0</v>
      </c>
      <c r="G1440" s="3">
        <f t="shared" si="3723"/>
        <v>0</v>
      </c>
      <c r="H1440" s="3">
        <f t="shared" si="3723"/>
        <v>0</v>
      </c>
      <c r="I1440" s="3">
        <f t="shared" si="3723"/>
        <v>72000</v>
      </c>
      <c r="J1440" s="3">
        <f t="shared" si="3723"/>
        <v>0</v>
      </c>
      <c r="K1440" s="3">
        <f t="shared" si="3723"/>
        <v>0</v>
      </c>
      <c r="L1440" s="18">
        <f t="shared" si="3611"/>
        <v>72000</v>
      </c>
      <c r="M1440" s="18">
        <f t="shared" si="3611"/>
        <v>0</v>
      </c>
      <c r="N1440" s="18">
        <f t="shared" si="3611"/>
        <v>0</v>
      </c>
      <c r="O1440" s="9">
        <f t="shared" si="3724"/>
        <v>0</v>
      </c>
      <c r="P1440" s="9">
        <f t="shared" si="3724"/>
        <v>0</v>
      </c>
      <c r="Q1440" s="9">
        <f t="shared" si="3724"/>
        <v>0</v>
      </c>
      <c r="R1440" s="21">
        <f t="shared" si="3653"/>
        <v>72000</v>
      </c>
      <c r="S1440" s="21">
        <f t="shared" si="3653"/>
        <v>0</v>
      </c>
      <c r="T1440" s="21">
        <f t="shared" si="3653"/>
        <v>0</v>
      </c>
      <c r="U1440" s="9">
        <f t="shared" si="3725"/>
        <v>0</v>
      </c>
      <c r="V1440" s="9">
        <f t="shared" si="3725"/>
        <v>0</v>
      </c>
      <c r="W1440" s="9">
        <f t="shared" si="3725"/>
        <v>0</v>
      </c>
      <c r="X1440" s="21">
        <f t="shared" si="3701"/>
        <v>72000</v>
      </c>
      <c r="Y1440" s="21">
        <f t="shared" si="3701"/>
        <v>0</v>
      </c>
      <c r="Z1440" s="21">
        <f t="shared" si="3701"/>
        <v>0</v>
      </c>
      <c r="AA1440" s="9">
        <f t="shared" si="3726"/>
        <v>0</v>
      </c>
      <c r="AB1440" s="21">
        <f t="shared" si="3699"/>
        <v>72000</v>
      </c>
      <c r="AC1440" s="9">
        <f t="shared" si="3726"/>
        <v>0</v>
      </c>
      <c r="AD1440" s="9">
        <f t="shared" si="3726"/>
        <v>0</v>
      </c>
      <c r="AE1440" s="34">
        <f t="shared" si="3690"/>
        <v>72000</v>
      </c>
      <c r="AF1440" s="9">
        <f t="shared" si="3726"/>
        <v>0</v>
      </c>
      <c r="AG1440" s="34">
        <f t="shared" si="3691"/>
        <v>72000</v>
      </c>
      <c r="AH1440" s="9">
        <f t="shared" si="3726"/>
        <v>0</v>
      </c>
      <c r="AI1440" s="9">
        <f t="shared" si="3726"/>
        <v>0</v>
      </c>
      <c r="AJ1440" s="9">
        <f t="shared" si="3726"/>
        <v>0</v>
      </c>
      <c r="AK1440" s="21">
        <f t="shared" si="3648"/>
        <v>72000</v>
      </c>
      <c r="AL1440" s="21">
        <f t="shared" si="3649"/>
        <v>0</v>
      </c>
      <c r="AM1440" s="21">
        <f t="shared" si="3649"/>
        <v>0</v>
      </c>
      <c r="AN1440" s="9">
        <f t="shared" si="3726"/>
        <v>0</v>
      </c>
      <c r="AO1440" s="21">
        <f t="shared" si="3650"/>
        <v>72000</v>
      </c>
      <c r="AP1440" s="9">
        <f t="shared" si="3726"/>
        <v>0</v>
      </c>
      <c r="AQ1440" s="9">
        <f t="shared" si="3726"/>
        <v>0</v>
      </c>
      <c r="AR1440" s="9">
        <f t="shared" si="3726"/>
        <v>0</v>
      </c>
      <c r="AS1440" s="21">
        <f t="shared" si="3626"/>
        <v>72000</v>
      </c>
      <c r="AT1440" s="21">
        <f t="shared" si="3647"/>
        <v>0</v>
      </c>
      <c r="AU1440" s="21">
        <f t="shared" si="3647"/>
        <v>0</v>
      </c>
      <c r="AV1440" s="9">
        <f t="shared" si="3726"/>
        <v>0</v>
      </c>
      <c r="AW1440" s="9">
        <f t="shared" si="3726"/>
        <v>0</v>
      </c>
      <c r="AX1440" s="9">
        <f t="shared" si="3726"/>
        <v>0</v>
      </c>
      <c r="AY1440" s="21">
        <f t="shared" si="3617"/>
        <v>72000</v>
      </c>
      <c r="AZ1440" s="21">
        <f t="shared" si="3618"/>
        <v>0</v>
      </c>
      <c r="BA1440" s="21">
        <f t="shared" si="3619"/>
        <v>0</v>
      </c>
      <c r="BB1440" s="9">
        <f t="shared" si="3726"/>
        <v>0</v>
      </c>
      <c r="BC1440" s="21">
        <f t="shared" si="3652"/>
        <v>72000</v>
      </c>
      <c r="BD1440" s="9">
        <f t="shared" si="3726"/>
        <v>-1294.5</v>
      </c>
      <c r="BE1440" s="9">
        <f t="shared" si="3726"/>
        <v>0</v>
      </c>
      <c r="BF1440" s="21">
        <f t="shared" si="3622"/>
        <v>70705.5</v>
      </c>
      <c r="BG1440" s="21">
        <f t="shared" si="3623"/>
        <v>0</v>
      </c>
      <c r="BH1440" s="9">
        <f t="shared" si="3726"/>
        <v>0</v>
      </c>
      <c r="BI1440" s="9">
        <f t="shared" si="3726"/>
        <v>0</v>
      </c>
      <c r="BJ1440" s="21">
        <f t="shared" si="3624"/>
        <v>70705.5</v>
      </c>
      <c r="BK1440" s="21">
        <f t="shared" si="3625"/>
        <v>0</v>
      </c>
      <c r="BL1440" s="9">
        <f t="shared" si="3726"/>
        <v>0</v>
      </c>
      <c r="BM1440" s="21">
        <f t="shared" si="3615"/>
        <v>70705.5</v>
      </c>
      <c r="BN1440" s="9">
        <f t="shared" si="3726"/>
        <v>0</v>
      </c>
      <c r="BO1440" s="21">
        <f t="shared" si="3616"/>
        <v>70705.5</v>
      </c>
      <c r="BP1440" s="9">
        <f t="shared" si="3726"/>
        <v>0</v>
      </c>
      <c r="BQ1440" s="21">
        <f t="shared" si="3721"/>
        <v>70705.5</v>
      </c>
      <c r="BR1440" s="9">
        <f t="shared" si="3726"/>
        <v>0</v>
      </c>
      <c r="BS1440" s="33">
        <f t="shared" si="3656"/>
        <v>70705.5</v>
      </c>
      <c r="BT1440" s="9">
        <f t="shared" si="3726"/>
        <v>0</v>
      </c>
    </row>
    <row r="1441" spans="1:73" x14ac:dyDescent="0.3">
      <c r="A1441" s="1" t="s">
        <v>836</v>
      </c>
      <c r="B1441" s="1" t="s">
        <v>220</v>
      </c>
      <c r="C1441" s="1" t="s">
        <v>58</v>
      </c>
      <c r="D1441" s="1" t="s">
        <v>10</v>
      </c>
      <c r="E1441" s="2" t="s">
        <v>761</v>
      </c>
      <c r="F1441" s="3">
        <v>0</v>
      </c>
      <c r="G1441" s="3">
        <v>0</v>
      </c>
      <c r="H1441" s="3">
        <v>0</v>
      </c>
      <c r="I1441" s="3">
        <v>72000</v>
      </c>
      <c r="J1441" s="3"/>
      <c r="K1441" s="3"/>
      <c r="L1441" s="18">
        <f t="shared" si="3611"/>
        <v>72000</v>
      </c>
      <c r="M1441" s="18">
        <f t="shared" si="3611"/>
        <v>0</v>
      </c>
      <c r="N1441" s="18">
        <f t="shared" si="3611"/>
        <v>0</v>
      </c>
      <c r="O1441" s="9"/>
      <c r="P1441" s="9"/>
      <c r="Q1441" s="9"/>
      <c r="R1441" s="21">
        <f t="shared" si="3653"/>
        <v>72000</v>
      </c>
      <c r="S1441" s="21">
        <f t="shared" si="3653"/>
        <v>0</v>
      </c>
      <c r="T1441" s="21">
        <f t="shared" si="3653"/>
        <v>0</v>
      </c>
      <c r="U1441" s="9"/>
      <c r="V1441" s="9"/>
      <c r="W1441" s="9"/>
      <c r="X1441" s="21">
        <f t="shared" si="3701"/>
        <v>72000</v>
      </c>
      <c r="Y1441" s="21">
        <f t="shared" si="3701"/>
        <v>0</v>
      </c>
      <c r="Z1441" s="21">
        <f t="shared" si="3701"/>
        <v>0</v>
      </c>
      <c r="AA1441" s="9"/>
      <c r="AB1441" s="21">
        <f t="shared" si="3699"/>
        <v>72000</v>
      </c>
      <c r="AC1441" s="9"/>
      <c r="AD1441" s="9"/>
      <c r="AE1441" s="34">
        <f t="shared" si="3690"/>
        <v>72000</v>
      </c>
      <c r="AF1441" s="9"/>
      <c r="AG1441" s="34">
        <f t="shared" si="3691"/>
        <v>72000</v>
      </c>
      <c r="AH1441" s="9"/>
      <c r="AI1441" s="9"/>
      <c r="AJ1441" s="9"/>
      <c r="AK1441" s="21">
        <f t="shared" si="3648"/>
        <v>72000</v>
      </c>
      <c r="AL1441" s="21">
        <f t="shared" si="3649"/>
        <v>0</v>
      </c>
      <c r="AM1441" s="21">
        <f t="shared" si="3649"/>
        <v>0</v>
      </c>
      <c r="AN1441" s="9"/>
      <c r="AO1441" s="21">
        <f t="shared" si="3650"/>
        <v>72000</v>
      </c>
      <c r="AP1441" s="9"/>
      <c r="AQ1441" s="9"/>
      <c r="AR1441" s="9"/>
      <c r="AS1441" s="21">
        <f t="shared" si="3626"/>
        <v>72000</v>
      </c>
      <c r="AT1441" s="21">
        <f t="shared" si="3647"/>
        <v>0</v>
      </c>
      <c r="AU1441" s="21">
        <f t="shared" si="3647"/>
        <v>0</v>
      </c>
      <c r="AV1441" s="9"/>
      <c r="AW1441" s="9"/>
      <c r="AX1441" s="9"/>
      <c r="AY1441" s="21">
        <f t="shared" si="3617"/>
        <v>72000</v>
      </c>
      <c r="AZ1441" s="21">
        <f t="shared" si="3618"/>
        <v>0</v>
      </c>
      <c r="BA1441" s="21">
        <f t="shared" si="3619"/>
        <v>0</v>
      </c>
      <c r="BB1441" s="9"/>
      <c r="BC1441" s="21">
        <f t="shared" si="3652"/>
        <v>72000</v>
      </c>
      <c r="BD1441" s="9">
        <v>-1294.5</v>
      </c>
      <c r="BE1441" s="9"/>
      <c r="BF1441" s="21">
        <f t="shared" si="3622"/>
        <v>70705.5</v>
      </c>
      <c r="BG1441" s="21">
        <f t="shared" si="3623"/>
        <v>0</v>
      </c>
      <c r="BH1441" s="9"/>
      <c r="BI1441" s="9"/>
      <c r="BJ1441" s="21">
        <f t="shared" si="3624"/>
        <v>70705.5</v>
      </c>
      <c r="BK1441" s="21">
        <f t="shared" si="3625"/>
        <v>0</v>
      </c>
      <c r="BL1441" s="9"/>
      <c r="BM1441" s="21">
        <f t="shared" ref="BM1441:BM1507" si="3727">BJ1441+BL1441</f>
        <v>70705.5</v>
      </c>
      <c r="BN1441" s="9"/>
      <c r="BO1441" s="21">
        <f t="shared" ref="BO1441:BO1507" si="3728">BM1441+BN1441</f>
        <v>70705.5</v>
      </c>
      <c r="BP1441" s="9"/>
      <c r="BQ1441" s="21">
        <f t="shared" si="3721"/>
        <v>70705.5</v>
      </c>
      <c r="BR1441" s="9"/>
      <c r="BS1441" s="33">
        <f t="shared" si="3656"/>
        <v>70705.5</v>
      </c>
      <c r="BT1441" s="9"/>
    </row>
    <row r="1442" spans="1:73" s="7" customFormat="1" ht="62.4" x14ac:dyDescent="0.3">
      <c r="A1442" s="4" t="s">
        <v>252</v>
      </c>
      <c r="B1442" s="4"/>
      <c r="C1442" s="4"/>
      <c r="D1442" s="4"/>
      <c r="E1442" s="5" t="s">
        <v>621</v>
      </c>
      <c r="F1442" s="6">
        <f>F1443+F1447</f>
        <v>17175.900000000001</v>
      </c>
      <c r="G1442" s="6">
        <f t="shared" ref="G1442:K1442" si="3729">G1443+G1447</f>
        <v>13888.1</v>
      </c>
      <c r="H1442" s="6">
        <f t="shared" si="3729"/>
        <v>8788.1</v>
      </c>
      <c r="I1442" s="6">
        <f t="shared" si="3729"/>
        <v>0</v>
      </c>
      <c r="J1442" s="6">
        <f t="shared" si="3729"/>
        <v>0</v>
      </c>
      <c r="K1442" s="6">
        <f t="shared" si="3729"/>
        <v>0</v>
      </c>
      <c r="L1442" s="18">
        <f t="shared" si="3611"/>
        <v>17175.900000000001</v>
      </c>
      <c r="M1442" s="18">
        <f t="shared" si="3611"/>
        <v>13888.1</v>
      </c>
      <c r="N1442" s="18">
        <f t="shared" si="3611"/>
        <v>8788.1</v>
      </c>
      <c r="O1442" s="10">
        <f t="shared" ref="O1442:Q1442" si="3730">O1443+O1447</f>
        <v>0</v>
      </c>
      <c r="P1442" s="10">
        <f t="shared" si="3730"/>
        <v>0</v>
      </c>
      <c r="Q1442" s="10">
        <f t="shared" si="3730"/>
        <v>0</v>
      </c>
      <c r="R1442" s="28">
        <f t="shared" si="3653"/>
        <v>17175.900000000001</v>
      </c>
      <c r="S1442" s="28">
        <f t="shared" si="3653"/>
        <v>13888.1</v>
      </c>
      <c r="T1442" s="28">
        <f t="shared" si="3653"/>
        <v>8788.1</v>
      </c>
      <c r="U1442" s="10">
        <f t="shared" ref="U1442:W1442" si="3731">U1443+U1447</f>
        <v>0</v>
      </c>
      <c r="V1442" s="10">
        <f t="shared" si="3731"/>
        <v>0</v>
      </c>
      <c r="W1442" s="10">
        <f t="shared" si="3731"/>
        <v>0</v>
      </c>
      <c r="X1442" s="28">
        <f t="shared" si="3701"/>
        <v>17175.900000000001</v>
      </c>
      <c r="Y1442" s="28">
        <f t="shared" si="3701"/>
        <v>13888.1</v>
      </c>
      <c r="Z1442" s="28">
        <f t="shared" si="3701"/>
        <v>8788.1</v>
      </c>
      <c r="AA1442" s="10">
        <f t="shared" ref="AA1442:BT1442" si="3732">AA1443+AA1447</f>
        <v>0</v>
      </c>
      <c r="AB1442" s="21">
        <f t="shared" si="3699"/>
        <v>17175.900000000001</v>
      </c>
      <c r="AC1442" s="10">
        <f t="shared" ref="AC1442:AD1442" si="3733">AC1443+AC1447</f>
        <v>0</v>
      </c>
      <c r="AD1442" s="10">
        <f t="shared" si="3733"/>
        <v>0</v>
      </c>
      <c r="AE1442" s="29">
        <f t="shared" si="3690"/>
        <v>17175.900000000001</v>
      </c>
      <c r="AF1442" s="10">
        <f t="shared" ref="AF1442" si="3734">AF1443+AF1447</f>
        <v>0</v>
      </c>
      <c r="AG1442" s="29">
        <f t="shared" si="3691"/>
        <v>17175.900000000001</v>
      </c>
      <c r="AH1442" s="10">
        <f t="shared" ref="AH1442:AJ1442" si="3735">AH1443+AH1447</f>
        <v>0</v>
      </c>
      <c r="AI1442" s="10">
        <f t="shared" si="3735"/>
        <v>0</v>
      </c>
      <c r="AJ1442" s="10">
        <f t="shared" si="3735"/>
        <v>0</v>
      </c>
      <c r="AK1442" s="28">
        <f t="shared" si="3648"/>
        <v>17175.900000000001</v>
      </c>
      <c r="AL1442" s="28">
        <f t="shared" si="3649"/>
        <v>13888.1</v>
      </c>
      <c r="AM1442" s="28">
        <f t="shared" si="3649"/>
        <v>8788.1</v>
      </c>
      <c r="AN1442" s="10">
        <f t="shared" ref="AN1442" si="3736">AN1443+AN1447</f>
        <v>0</v>
      </c>
      <c r="AO1442" s="28">
        <f t="shared" si="3650"/>
        <v>17175.900000000001</v>
      </c>
      <c r="AP1442" s="10">
        <f t="shared" ref="AP1442:AR1442" si="3737">AP1443+AP1447</f>
        <v>-3000</v>
      </c>
      <c r="AQ1442" s="10">
        <f t="shared" si="3737"/>
        <v>0</v>
      </c>
      <c r="AR1442" s="10">
        <f t="shared" si="3737"/>
        <v>0</v>
      </c>
      <c r="AS1442" s="28">
        <f t="shared" si="3626"/>
        <v>14175.900000000001</v>
      </c>
      <c r="AT1442" s="28">
        <f t="shared" si="3647"/>
        <v>13888.1</v>
      </c>
      <c r="AU1442" s="28">
        <f t="shared" si="3647"/>
        <v>8788.1</v>
      </c>
      <c r="AV1442" s="10">
        <f t="shared" ref="AV1442:AX1442" si="3738">AV1443+AV1447</f>
        <v>-4800</v>
      </c>
      <c r="AW1442" s="10">
        <f t="shared" si="3738"/>
        <v>0</v>
      </c>
      <c r="AX1442" s="10">
        <f t="shared" si="3738"/>
        <v>0</v>
      </c>
      <c r="AY1442" s="21">
        <f t="shared" si="3617"/>
        <v>9375.9000000000015</v>
      </c>
      <c r="AZ1442" s="21">
        <f t="shared" si="3618"/>
        <v>13888.1</v>
      </c>
      <c r="BA1442" s="21">
        <f t="shared" si="3619"/>
        <v>8788.1</v>
      </c>
      <c r="BB1442" s="10">
        <f t="shared" ref="BB1442" si="3739">BB1443+BB1447</f>
        <v>0</v>
      </c>
      <c r="BC1442" s="21">
        <f t="shared" si="3652"/>
        <v>9375.9000000000015</v>
      </c>
      <c r="BD1442" s="10">
        <f t="shared" ref="BD1442:BE1442" si="3740">BD1443+BD1447</f>
        <v>0</v>
      </c>
      <c r="BE1442" s="10">
        <f t="shared" si="3740"/>
        <v>0</v>
      </c>
      <c r="BF1442" s="21">
        <f t="shared" si="3622"/>
        <v>9375.9000000000015</v>
      </c>
      <c r="BG1442" s="21">
        <f t="shared" si="3623"/>
        <v>13888.1</v>
      </c>
      <c r="BH1442" s="10">
        <f t="shared" ref="BH1442:BI1442" si="3741">BH1443+BH1447</f>
        <v>0</v>
      </c>
      <c r="BI1442" s="10">
        <f t="shared" si="3741"/>
        <v>0</v>
      </c>
      <c r="BJ1442" s="21">
        <f t="shared" si="3624"/>
        <v>9375.9000000000015</v>
      </c>
      <c r="BK1442" s="21">
        <f t="shared" si="3625"/>
        <v>13888.1</v>
      </c>
      <c r="BL1442" s="10">
        <f t="shared" ref="BL1442" si="3742">BL1443+BL1447</f>
        <v>0</v>
      </c>
      <c r="BM1442" s="21">
        <f t="shared" si="3727"/>
        <v>9375.9000000000015</v>
      </c>
      <c r="BN1442" s="10">
        <f t="shared" ref="BN1442" si="3743">BN1443+BN1447</f>
        <v>0</v>
      </c>
      <c r="BO1442" s="28">
        <f t="shared" si="3728"/>
        <v>9375.9000000000015</v>
      </c>
      <c r="BP1442" s="10">
        <f t="shared" ref="BP1442" si="3744">BP1443+BP1447</f>
        <v>-3869.424</v>
      </c>
      <c r="BQ1442" s="28">
        <f t="shared" si="3721"/>
        <v>5506.4760000000015</v>
      </c>
      <c r="BR1442" s="10">
        <f t="shared" ref="BR1442" si="3745">BR1443+BR1447</f>
        <v>0</v>
      </c>
      <c r="BS1442" s="27">
        <f t="shared" si="3656"/>
        <v>5506.4760000000015</v>
      </c>
      <c r="BT1442" s="10">
        <f t="shared" si="3732"/>
        <v>0</v>
      </c>
    </row>
    <row r="1443" spans="1:73" ht="78" x14ac:dyDescent="0.3">
      <c r="A1443" s="1" t="s">
        <v>223</v>
      </c>
      <c r="B1443" s="1"/>
      <c r="C1443" s="1"/>
      <c r="D1443" s="1"/>
      <c r="E1443" s="2" t="s">
        <v>622</v>
      </c>
      <c r="F1443" s="3">
        <f>F1444</f>
        <v>4937.8</v>
      </c>
      <c r="G1443" s="3">
        <f t="shared" ref="G1443:BT1445" si="3746">G1444</f>
        <v>5100</v>
      </c>
      <c r="H1443" s="3">
        <f t="shared" si="3746"/>
        <v>0</v>
      </c>
      <c r="I1443" s="3">
        <f t="shared" si="3746"/>
        <v>0</v>
      </c>
      <c r="J1443" s="3">
        <f t="shared" si="3746"/>
        <v>0</v>
      </c>
      <c r="K1443" s="3">
        <f t="shared" si="3746"/>
        <v>0</v>
      </c>
      <c r="L1443" s="18">
        <f t="shared" ref="L1443:N1512" si="3747">F1443+I1443</f>
        <v>4937.8</v>
      </c>
      <c r="M1443" s="18">
        <f t="shared" si="3747"/>
        <v>5100</v>
      </c>
      <c r="N1443" s="18">
        <f t="shared" si="3747"/>
        <v>0</v>
      </c>
      <c r="O1443" s="9">
        <f t="shared" si="3746"/>
        <v>0</v>
      </c>
      <c r="P1443" s="9">
        <f t="shared" si="3746"/>
        <v>0</v>
      </c>
      <c r="Q1443" s="9">
        <f t="shared" si="3746"/>
        <v>0</v>
      </c>
      <c r="R1443" s="21">
        <f t="shared" si="3653"/>
        <v>4937.8</v>
      </c>
      <c r="S1443" s="21">
        <f t="shared" si="3653"/>
        <v>5100</v>
      </c>
      <c r="T1443" s="21">
        <f t="shared" si="3653"/>
        <v>0</v>
      </c>
      <c r="U1443" s="9">
        <f t="shared" si="3746"/>
        <v>0</v>
      </c>
      <c r="V1443" s="9">
        <f t="shared" si="3746"/>
        <v>0</v>
      </c>
      <c r="W1443" s="9">
        <f t="shared" si="3746"/>
        <v>0</v>
      </c>
      <c r="X1443" s="21">
        <f t="shared" si="3701"/>
        <v>4937.8</v>
      </c>
      <c r="Y1443" s="21">
        <f t="shared" si="3701"/>
        <v>5100</v>
      </c>
      <c r="Z1443" s="21">
        <f t="shared" si="3701"/>
        <v>0</v>
      </c>
      <c r="AA1443" s="9">
        <f t="shared" si="3746"/>
        <v>0</v>
      </c>
      <c r="AB1443" s="21">
        <f t="shared" si="3699"/>
        <v>4937.8</v>
      </c>
      <c r="AC1443" s="9">
        <f t="shared" si="3746"/>
        <v>0</v>
      </c>
      <c r="AD1443" s="9">
        <f t="shared" si="3746"/>
        <v>0</v>
      </c>
      <c r="AE1443" s="34">
        <f t="shared" si="3690"/>
        <v>4937.8</v>
      </c>
      <c r="AF1443" s="9">
        <f t="shared" si="3746"/>
        <v>0</v>
      </c>
      <c r="AG1443" s="34">
        <f t="shared" si="3691"/>
        <v>4937.8</v>
      </c>
      <c r="AH1443" s="9">
        <f t="shared" si="3746"/>
        <v>0</v>
      </c>
      <c r="AI1443" s="9">
        <f t="shared" si="3746"/>
        <v>0</v>
      </c>
      <c r="AJ1443" s="9">
        <f t="shared" si="3746"/>
        <v>0</v>
      </c>
      <c r="AK1443" s="21">
        <f t="shared" si="3648"/>
        <v>4937.8</v>
      </c>
      <c r="AL1443" s="21">
        <f t="shared" si="3649"/>
        <v>5100</v>
      </c>
      <c r="AM1443" s="21">
        <f t="shared" si="3649"/>
        <v>0</v>
      </c>
      <c r="AN1443" s="9">
        <f t="shared" si="3746"/>
        <v>0</v>
      </c>
      <c r="AO1443" s="21">
        <f t="shared" si="3650"/>
        <v>4937.8</v>
      </c>
      <c r="AP1443" s="9">
        <f t="shared" si="3746"/>
        <v>0</v>
      </c>
      <c r="AQ1443" s="9">
        <f t="shared" si="3746"/>
        <v>0</v>
      </c>
      <c r="AR1443" s="9">
        <f t="shared" si="3746"/>
        <v>0</v>
      </c>
      <c r="AS1443" s="20">
        <f t="shared" si="3626"/>
        <v>4937.8</v>
      </c>
      <c r="AT1443" s="20">
        <f t="shared" si="3647"/>
        <v>5100</v>
      </c>
      <c r="AU1443" s="20">
        <f t="shared" si="3647"/>
        <v>0</v>
      </c>
      <c r="AV1443" s="9">
        <f t="shared" si="3746"/>
        <v>0</v>
      </c>
      <c r="AW1443" s="9">
        <f t="shared" si="3746"/>
        <v>0</v>
      </c>
      <c r="AX1443" s="9">
        <f t="shared" si="3746"/>
        <v>0</v>
      </c>
      <c r="AY1443" s="21">
        <f t="shared" ref="AY1443:AY1509" si="3748">AS1443+AV1443</f>
        <v>4937.8</v>
      </c>
      <c r="AZ1443" s="21">
        <f t="shared" ref="AZ1443:AZ1509" si="3749">AT1443+AW1443</f>
        <v>5100</v>
      </c>
      <c r="BA1443" s="21">
        <f t="shared" ref="BA1443:BA1509" si="3750">AU1443+AX1443</f>
        <v>0</v>
      </c>
      <c r="BB1443" s="9">
        <f t="shared" si="3746"/>
        <v>0</v>
      </c>
      <c r="BC1443" s="21">
        <f t="shared" si="3652"/>
        <v>4937.8</v>
      </c>
      <c r="BD1443" s="9">
        <f t="shared" si="3746"/>
        <v>0</v>
      </c>
      <c r="BE1443" s="9">
        <f t="shared" si="3746"/>
        <v>0</v>
      </c>
      <c r="BF1443" s="21">
        <f t="shared" si="3622"/>
        <v>4937.8</v>
      </c>
      <c r="BG1443" s="21">
        <f t="shared" si="3623"/>
        <v>5100</v>
      </c>
      <c r="BH1443" s="9">
        <f t="shared" si="3746"/>
        <v>0</v>
      </c>
      <c r="BI1443" s="9">
        <f t="shared" si="3746"/>
        <v>0</v>
      </c>
      <c r="BJ1443" s="21">
        <f t="shared" si="3624"/>
        <v>4937.8</v>
      </c>
      <c r="BK1443" s="21">
        <f t="shared" si="3625"/>
        <v>5100</v>
      </c>
      <c r="BL1443" s="9">
        <f t="shared" si="3746"/>
        <v>0</v>
      </c>
      <c r="BM1443" s="21">
        <f t="shared" si="3727"/>
        <v>4937.8</v>
      </c>
      <c r="BN1443" s="9">
        <f t="shared" si="3746"/>
        <v>0</v>
      </c>
      <c r="BO1443" s="21">
        <f t="shared" si="3728"/>
        <v>4937.8</v>
      </c>
      <c r="BP1443" s="9">
        <f t="shared" si="3746"/>
        <v>0</v>
      </c>
      <c r="BQ1443" s="21">
        <f t="shared" si="3721"/>
        <v>4937.8</v>
      </c>
      <c r="BR1443" s="9">
        <f t="shared" si="3746"/>
        <v>0</v>
      </c>
      <c r="BS1443" s="33">
        <f t="shared" si="3656"/>
        <v>4937.8</v>
      </c>
      <c r="BT1443" s="9">
        <f t="shared" si="3746"/>
        <v>0</v>
      </c>
    </row>
    <row r="1444" spans="1:73" ht="31.2" x14ac:dyDescent="0.3">
      <c r="A1444" s="1" t="s">
        <v>223</v>
      </c>
      <c r="B1444" s="1" t="s">
        <v>6</v>
      </c>
      <c r="C1444" s="1"/>
      <c r="D1444" s="1"/>
      <c r="E1444" s="2" t="s">
        <v>730</v>
      </c>
      <c r="F1444" s="3">
        <f>F1445</f>
        <v>4937.8</v>
      </c>
      <c r="G1444" s="3">
        <f t="shared" si="3746"/>
        <v>5100</v>
      </c>
      <c r="H1444" s="3">
        <f t="shared" si="3746"/>
        <v>0</v>
      </c>
      <c r="I1444" s="3">
        <f t="shared" si="3746"/>
        <v>0</v>
      </c>
      <c r="J1444" s="3">
        <f t="shared" si="3746"/>
        <v>0</v>
      </c>
      <c r="K1444" s="3">
        <f t="shared" si="3746"/>
        <v>0</v>
      </c>
      <c r="L1444" s="18">
        <f t="shared" si="3747"/>
        <v>4937.8</v>
      </c>
      <c r="M1444" s="18">
        <f t="shared" si="3747"/>
        <v>5100</v>
      </c>
      <c r="N1444" s="18">
        <f t="shared" si="3747"/>
        <v>0</v>
      </c>
      <c r="O1444" s="9">
        <f t="shared" si="3746"/>
        <v>0</v>
      </c>
      <c r="P1444" s="9">
        <f t="shared" si="3746"/>
        <v>0</v>
      </c>
      <c r="Q1444" s="9">
        <f t="shared" si="3746"/>
        <v>0</v>
      </c>
      <c r="R1444" s="21">
        <f t="shared" si="3653"/>
        <v>4937.8</v>
      </c>
      <c r="S1444" s="21">
        <f t="shared" si="3653"/>
        <v>5100</v>
      </c>
      <c r="T1444" s="21">
        <f t="shared" si="3653"/>
        <v>0</v>
      </c>
      <c r="U1444" s="9">
        <f t="shared" si="3746"/>
        <v>0</v>
      </c>
      <c r="V1444" s="9">
        <f t="shared" si="3746"/>
        <v>0</v>
      </c>
      <c r="W1444" s="9">
        <f t="shared" si="3746"/>
        <v>0</v>
      </c>
      <c r="X1444" s="21">
        <f t="shared" si="3701"/>
        <v>4937.8</v>
      </c>
      <c r="Y1444" s="21">
        <f t="shared" si="3701"/>
        <v>5100</v>
      </c>
      <c r="Z1444" s="21">
        <f t="shared" si="3701"/>
        <v>0</v>
      </c>
      <c r="AA1444" s="9">
        <f t="shared" si="3746"/>
        <v>0</v>
      </c>
      <c r="AB1444" s="21">
        <f t="shared" si="3699"/>
        <v>4937.8</v>
      </c>
      <c r="AC1444" s="9">
        <f t="shared" si="3746"/>
        <v>0</v>
      </c>
      <c r="AD1444" s="9">
        <f t="shared" si="3746"/>
        <v>0</v>
      </c>
      <c r="AE1444" s="34">
        <f t="shared" si="3690"/>
        <v>4937.8</v>
      </c>
      <c r="AF1444" s="9">
        <f t="shared" si="3746"/>
        <v>0</v>
      </c>
      <c r="AG1444" s="34">
        <f t="shared" si="3691"/>
        <v>4937.8</v>
      </c>
      <c r="AH1444" s="9">
        <f t="shared" si="3746"/>
        <v>0</v>
      </c>
      <c r="AI1444" s="9">
        <f t="shared" si="3746"/>
        <v>0</v>
      </c>
      <c r="AJ1444" s="9">
        <f t="shared" si="3746"/>
        <v>0</v>
      </c>
      <c r="AK1444" s="21">
        <f t="shared" si="3648"/>
        <v>4937.8</v>
      </c>
      <c r="AL1444" s="21">
        <f t="shared" si="3649"/>
        <v>5100</v>
      </c>
      <c r="AM1444" s="21">
        <f t="shared" si="3649"/>
        <v>0</v>
      </c>
      <c r="AN1444" s="9">
        <f t="shared" si="3746"/>
        <v>0</v>
      </c>
      <c r="AO1444" s="21">
        <f t="shared" si="3650"/>
        <v>4937.8</v>
      </c>
      <c r="AP1444" s="9">
        <f t="shared" si="3746"/>
        <v>0</v>
      </c>
      <c r="AQ1444" s="9">
        <f t="shared" si="3746"/>
        <v>0</v>
      </c>
      <c r="AR1444" s="9">
        <f t="shared" si="3746"/>
        <v>0</v>
      </c>
      <c r="AS1444" s="21">
        <f t="shared" si="3626"/>
        <v>4937.8</v>
      </c>
      <c r="AT1444" s="21">
        <f t="shared" si="3647"/>
        <v>5100</v>
      </c>
      <c r="AU1444" s="21">
        <f t="shared" si="3647"/>
        <v>0</v>
      </c>
      <c r="AV1444" s="9">
        <f t="shared" si="3746"/>
        <v>0</v>
      </c>
      <c r="AW1444" s="9">
        <f t="shared" si="3746"/>
        <v>0</v>
      </c>
      <c r="AX1444" s="9">
        <f t="shared" si="3746"/>
        <v>0</v>
      </c>
      <c r="AY1444" s="21">
        <f t="shared" si="3748"/>
        <v>4937.8</v>
      </c>
      <c r="AZ1444" s="21">
        <f t="shared" si="3749"/>
        <v>5100</v>
      </c>
      <c r="BA1444" s="21">
        <f t="shared" si="3750"/>
        <v>0</v>
      </c>
      <c r="BB1444" s="9">
        <f t="shared" si="3746"/>
        <v>0</v>
      </c>
      <c r="BC1444" s="21">
        <f t="shared" si="3652"/>
        <v>4937.8</v>
      </c>
      <c r="BD1444" s="9">
        <f t="shared" si="3746"/>
        <v>0</v>
      </c>
      <c r="BE1444" s="9">
        <f t="shared" si="3746"/>
        <v>0</v>
      </c>
      <c r="BF1444" s="21">
        <f t="shared" si="3622"/>
        <v>4937.8</v>
      </c>
      <c r="BG1444" s="21">
        <f t="shared" si="3623"/>
        <v>5100</v>
      </c>
      <c r="BH1444" s="9">
        <f t="shared" si="3746"/>
        <v>0</v>
      </c>
      <c r="BI1444" s="9">
        <f t="shared" si="3746"/>
        <v>0</v>
      </c>
      <c r="BJ1444" s="21">
        <f t="shared" si="3624"/>
        <v>4937.8</v>
      </c>
      <c r="BK1444" s="21">
        <f t="shared" si="3625"/>
        <v>5100</v>
      </c>
      <c r="BL1444" s="9">
        <f t="shared" si="3746"/>
        <v>0</v>
      </c>
      <c r="BM1444" s="21">
        <f t="shared" si="3727"/>
        <v>4937.8</v>
      </c>
      <c r="BN1444" s="9">
        <f t="shared" si="3746"/>
        <v>0</v>
      </c>
      <c r="BO1444" s="21">
        <f t="shared" si="3728"/>
        <v>4937.8</v>
      </c>
      <c r="BP1444" s="9">
        <f t="shared" si="3746"/>
        <v>0</v>
      </c>
      <c r="BQ1444" s="21">
        <f t="shared" si="3721"/>
        <v>4937.8</v>
      </c>
      <c r="BR1444" s="9">
        <f t="shared" si="3746"/>
        <v>0</v>
      </c>
      <c r="BS1444" s="33">
        <f t="shared" si="3656"/>
        <v>4937.8</v>
      </c>
      <c r="BT1444" s="9">
        <f t="shared" si="3746"/>
        <v>0</v>
      </c>
    </row>
    <row r="1445" spans="1:73" ht="46.8" x14ac:dyDescent="0.3">
      <c r="A1445" s="1" t="s">
        <v>223</v>
      </c>
      <c r="B1445" s="1" t="s">
        <v>167</v>
      </c>
      <c r="C1445" s="1"/>
      <c r="D1445" s="1"/>
      <c r="E1445" s="2" t="s">
        <v>731</v>
      </c>
      <c r="F1445" s="3">
        <f>F1446</f>
        <v>4937.8</v>
      </c>
      <c r="G1445" s="3">
        <f t="shared" si="3746"/>
        <v>5100</v>
      </c>
      <c r="H1445" s="3">
        <f t="shared" si="3746"/>
        <v>0</v>
      </c>
      <c r="I1445" s="3">
        <f t="shared" si="3746"/>
        <v>0</v>
      </c>
      <c r="J1445" s="3">
        <f t="shared" si="3746"/>
        <v>0</v>
      </c>
      <c r="K1445" s="3">
        <f t="shared" si="3746"/>
        <v>0</v>
      </c>
      <c r="L1445" s="18">
        <f t="shared" si="3747"/>
        <v>4937.8</v>
      </c>
      <c r="M1445" s="18">
        <f t="shared" si="3747"/>
        <v>5100</v>
      </c>
      <c r="N1445" s="18">
        <f t="shared" si="3747"/>
        <v>0</v>
      </c>
      <c r="O1445" s="9">
        <f t="shared" si="3746"/>
        <v>0</v>
      </c>
      <c r="P1445" s="9">
        <f t="shared" si="3746"/>
        <v>0</v>
      </c>
      <c r="Q1445" s="9">
        <f t="shared" si="3746"/>
        <v>0</v>
      </c>
      <c r="R1445" s="21">
        <f t="shared" si="3653"/>
        <v>4937.8</v>
      </c>
      <c r="S1445" s="21">
        <f t="shared" si="3653"/>
        <v>5100</v>
      </c>
      <c r="T1445" s="21">
        <f t="shared" si="3653"/>
        <v>0</v>
      </c>
      <c r="U1445" s="9">
        <f t="shared" si="3746"/>
        <v>0</v>
      </c>
      <c r="V1445" s="9">
        <f t="shared" si="3746"/>
        <v>0</v>
      </c>
      <c r="W1445" s="9">
        <f t="shared" si="3746"/>
        <v>0</v>
      </c>
      <c r="X1445" s="21">
        <f t="shared" si="3701"/>
        <v>4937.8</v>
      </c>
      <c r="Y1445" s="21">
        <f t="shared" si="3701"/>
        <v>5100</v>
      </c>
      <c r="Z1445" s="21">
        <f t="shared" si="3701"/>
        <v>0</v>
      </c>
      <c r="AA1445" s="9">
        <f t="shared" si="3746"/>
        <v>0</v>
      </c>
      <c r="AB1445" s="21">
        <f t="shared" si="3699"/>
        <v>4937.8</v>
      </c>
      <c r="AC1445" s="9">
        <f t="shared" si="3746"/>
        <v>0</v>
      </c>
      <c r="AD1445" s="9">
        <f t="shared" si="3746"/>
        <v>0</v>
      </c>
      <c r="AE1445" s="34">
        <f t="shared" si="3690"/>
        <v>4937.8</v>
      </c>
      <c r="AF1445" s="9">
        <f t="shared" si="3746"/>
        <v>0</v>
      </c>
      <c r="AG1445" s="34">
        <f t="shared" si="3691"/>
        <v>4937.8</v>
      </c>
      <c r="AH1445" s="9">
        <f t="shared" si="3746"/>
        <v>0</v>
      </c>
      <c r="AI1445" s="9">
        <f t="shared" si="3746"/>
        <v>0</v>
      </c>
      <c r="AJ1445" s="9">
        <f t="shared" si="3746"/>
        <v>0</v>
      </c>
      <c r="AK1445" s="21">
        <f t="shared" si="3648"/>
        <v>4937.8</v>
      </c>
      <c r="AL1445" s="21">
        <f t="shared" si="3649"/>
        <v>5100</v>
      </c>
      <c r="AM1445" s="21">
        <f t="shared" si="3649"/>
        <v>0</v>
      </c>
      <c r="AN1445" s="9">
        <f t="shared" si="3746"/>
        <v>0</v>
      </c>
      <c r="AO1445" s="21">
        <f t="shared" si="3650"/>
        <v>4937.8</v>
      </c>
      <c r="AP1445" s="9">
        <f t="shared" si="3746"/>
        <v>0</v>
      </c>
      <c r="AQ1445" s="9">
        <f t="shared" si="3746"/>
        <v>0</v>
      </c>
      <c r="AR1445" s="9">
        <f t="shared" si="3746"/>
        <v>0</v>
      </c>
      <c r="AS1445" s="21">
        <f t="shared" si="3626"/>
        <v>4937.8</v>
      </c>
      <c r="AT1445" s="21">
        <f t="shared" si="3647"/>
        <v>5100</v>
      </c>
      <c r="AU1445" s="21">
        <f t="shared" si="3647"/>
        <v>0</v>
      </c>
      <c r="AV1445" s="9">
        <f t="shared" si="3746"/>
        <v>0</v>
      </c>
      <c r="AW1445" s="9">
        <f t="shared" si="3746"/>
        <v>0</v>
      </c>
      <c r="AX1445" s="9">
        <f t="shared" si="3746"/>
        <v>0</v>
      </c>
      <c r="AY1445" s="21">
        <f t="shared" si="3748"/>
        <v>4937.8</v>
      </c>
      <c r="AZ1445" s="21">
        <f t="shared" si="3749"/>
        <v>5100</v>
      </c>
      <c r="BA1445" s="21">
        <f t="shared" si="3750"/>
        <v>0</v>
      </c>
      <c r="BB1445" s="9">
        <f t="shared" si="3746"/>
        <v>0</v>
      </c>
      <c r="BC1445" s="21">
        <f t="shared" si="3652"/>
        <v>4937.8</v>
      </c>
      <c r="BD1445" s="9">
        <f t="shared" si="3746"/>
        <v>0</v>
      </c>
      <c r="BE1445" s="9">
        <f t="shared" si="3746"/>
        <v>0</v>
      </c>
      <c r="BF1445" s="21">
        <f t="shared" si="3622"/>
        <v>4937.8</v>
      </c>
      <c r="BG1445" s="21">
        <f t="shared" si="3623"/>
        <v>5100</v>
      </c>
      <c r="BH1445" s="9">
        <f t="shared" si="3746"/>
        <v>0</v>
      </c>
      <c r="BI1445" s="9">
        <f t="shared" si="3746"/>
        <v>0</v>
      </c>
      <c r="BJ1445" s="21">
        <f t="shared" si="3624"/>
        <v>4937.8</v>
      </c>
      <c r="BK1445" s="21">
        <f t="shared" si="3625"/>
        <v>5100</v>
      </c>
      <c r="BL1445" s="9">
        <f t="shared" si="3746"/>
        <v>0</v>
      </c>
      <c r="BM1445" s="21">
        <f t="shared" si="3727"/>
        <v>4937.8</v>
      </c>
      <c r="BN1445" s="9">
        <f t="shared" si="3746"/>
        <v>0</v>
      </c>
      <c r="BO1445" s="21">
        <f t="shared" si="3728"/>
        <v>4937.8</v>
      </c>
      <c r="BP1445" s="9">
        <f t="shared" si="3746"/>
        <v>0</v>
      </c>
      <c r="BQ1445" s="21">
        <f t="shared" si="3721"/>
        <v>4937.8</v>
      </c>
      <c r="BR1445" s="9">
        <f t="shared" si="3746"/>
        <v>0</v>
      </c>
      <c r="BS1445" s="33">
        <f t="shared" si="3656"/>
        <v>4937.8</v>
      </c>
      <c r="BT1445" s="9">
        <f t="shared" si="3746"/>
        <v>0</v>
      </c>
    </row>
    <row r="1446" spans="1:73" x14ac:dyDescent="0.3">
      <c r="A1446" s="1" t="s">
        <v>223</v>
      </c>
      <c r="B1446" s="1">
        <v>240</v>
      </c>
      <c r="C1446" s="1" t="s">
        <v>58</v>
      </c>
      <c r="D1446" s="1" t="s">
        <v>10</v>
      </c>
      <c r="E1446" s="2" t="s">
        <v>761</v>
      </c>
      <c r="F1446" s="3">
        <v>4937.8</v>
      </c>
      <c r="G1446" s="3">
        <v>5100</v>
      </c>
      <c r="H1446" s="3">
        <v>0</v>
      </c>
      <c r="I1446" s="3"/>
      <c r="J1446" s="3"/>
      <c r="K1446" s="3"/>
      <c r="L1446" s="18">
        <f t="shared" si="3747"/>
        <v>4937.8</v>
      </c>
      <c r="M1446" s="18">
        <f t="shared" si="3747"/>
        <v>5100</v>
      </c>
      <c r="N1446" s="18">
        <f t="shared" si="3747"/>
        <v>0</v>
      </c>
      <c r="O1446" s="9"/>
      <c r="P1446" s="9"/>
      <c r="Q1446" s="9"/>
      <c r="R1446" s="21">
        <f t="shared" si="3653"/>
        <v>4937.8</v>
      </c>
      <c r="S1446" s="21">
        <f t="shared" si="3653"/>
        <v>5100</v>
      </c>
      <c r="T1446" s="21">
        <f t="shared" si="3653"/>
        <v>0</v>
      </c>
      <c r="U1446" s="9"/>
      <c r="V1446" s="9"/>
      <c r="W1446" s="9"/>
      <c r="X1446" s="21">
        <f t="shared" si="3701"/>
        <v>4937.8</v>
      </c>
      <c r="Y1446" s="21">
        <f t="shared" si="3701"/>
        <v>5100</v>
      </c>
      <c r="Z1446" s="21">
        <f t="shared" si="3701"/>
        <v>0</v>
      </c>
      <c r="AA1446" s="9"/>
      <c r="AB1446" s="21">
        <f t="shared" si="3699"/>
        <v>4937.8</v>
      </c>
      <c r="AC1446" s="9"/>
      <c r="AD1446" s="9"/>
      <c r="AE1446" s="34">
        <f t="shared" si="3690"/>
        <v>4937.8</v>
      </c>
      <c r="AF1446" s="9"/>
      <c r="AG1446" s="34">
        <f t="shared" si="3691"/>
        <v>4937.8</v>
      </c>
      <c r="AH1446" s="9"/>
      <c r="AI1446" s="9"/>
      <c r="AJ1446" s="9"/>
      <c r="AK1446" s="21">
        <f t="shared" si="3648"/>
        <v>4937.8</v>
      </c>
      <c r="AL1446" s="21">
        <f t="shared" si="3649"/>
        <v>5100</v>
      </c>
      <c r="AM1446" s="21">
        <f t="shared" si="3649"/>
        <v>0</v>
      </c>
      <c r="AN1446" s="9"/>
      <c r="AO1446" s="21">
        <f t="shared" si="3650"/>
        <v>4937.8</v>
      </c>
      <c r="AP1446" s="9"/>
      <c r="AQ1446" s="9"/>
      <c r="AR1446" s="9"/>
      <c r="AS1446" s="21">
        <f t="shared" si="3626"/>
        <v>4937.8</v>
      </c>
      <c r="AT1446" s="21">
        <f t="shared" si="3647"/>
        <v>5100</v>
      </c>
      <c r="AU1446" s="21">
        <f t="shared" si="3647"/>
        <v>0</v>
      </c>
      <c r="AV1446" s="9"/>
      <c r="AW1446" s="9"/>
      <c r="AX1446" s="9"/>
      <c r="AY1446" s="21">
        <f t="shared" si="3748"/>
        <v>4937.8</v>
      </c>
      <c r="AZ1446" s="21">
        <f t="shared" si="3749"/>
        <v>5100</v>
      </c>
      <c r="BA1446" s="21">
        <f t="shared" si="3750"/>
        <v>0</v>
      </c>
      <c r="BB1446" s="9"/>
      <c r="BC1446" s="21">
        <f t="shared" si="3652"/>
        <v>4937.8</v>
      </c>
      <c r="BD1446" s="9"/>
      <c r="BE1446" s="9"/>
      <c r="BF1446" s="21">
        <f t="shared" ref="BF1446:BF1512" si="3751">BC1446+BD1446</f>
        <v>4937.8</v>
      </c>
      <c r="BG1446" s="21">
        <f t="shared" ref="BG1446:BG1512" si="3752">AZ1446+BE1446</f>
        <v>5100</v>
      </c>
      <c r="BH1446" s="9"/>
      <c r="BI1446" s="9"/>
      <c r="BJ1446" s="21">
        <f t="shared" ref="BJ1446:BJ1512" si="3753">BF1446+BH1446</f>
        <v>4937.8</v>
      </c>
      <c r="BK1446" s="21">
        <f t="shared" ref="BK1446:BK1512" si="3754">BG1446+BI1446</f>
        <v>5100</v>
      </c>
      <c r="BL1446" s="9"/>
      <c r="BM1446" s="21">
        <f t="shared" si="3727"/>
        <v>4937.8</v>
      </c>
      <c r="BN1446" s="9"/>
      <c r="BO1446" s="21">
        <f t="shared" si="3728"/>
        <v>4937.8</v>
      </c>
      <c r="BP1446" s="9"/>
      <c r="BQ1446" s="21">
        <f t="shared" si="3721"/>
        <v>4937.8</v>
      </c>
      <c r="BR1446" s="9"/>
      <c r="BS1446" s="33">
        <f t="shared" si="3656"/>
        <v>4937.8</v>
      </c>
      <c r="BT1446" s="9"/>
    </row>
    <row r="1447" spans="1:73" ht="62.4" x14ac:dyDescent="0.3">
      <c r="A1447" s="1" t="s">
        <v>224</v>
      </c>
      <c r="B1447" s="1"/>
      <c r="C1447" s="1"/>
      <c r="D1447" s="1"/>
      <c r="E1447" s="2" t="s">
        <v>623</v>
      </c>
      <c r="F1447" s="3">
        <f>F1448</f>
        <v>12238.1</v>
      </c>
      <c r="G1447" s="3">
        <f t="shared" ref="G1447:BT1449" si="3755">G1448</f>
        <v>8788.1</v>
      </c>
      <c r="H1447" s="3">
        <f t="shared" si="3755"/>
        <v>8788.1</v>
      </c>
      <c r="I1447" s="3">
        <f t="shared" si="3755"/>
        <v>0</v>
      </c>
      <c r="J1447" s="3">
        <f t="shared" si="3755"/>
        <v>0</v>
      </c>
      <c r="K1447" s="3">
        <f t="shared" si="3755"/>
        <v>0</v>
      </c>
      <c r="L1447" s="18">
        <f t="shared" si="3747"/>
        <v>12238.1</v>
      </c>
      <c r="M1447" s="18">
        <f t="shared" si="3747"/>
        <v>8788.1</v>
      </c>
      <c r="N1447" s="18">
        <f t="shared" si="3747"/>
        <v>8788.1</v>
      </c>
      <c r="O1447" s="9">
        <f t="shared" si="3755"/>
        <v>0</v>
      </c>
      <c r="P1447" s="9">
        <f t="shared" si="3755"/>
        <v>0</v>
      </c>
      <c r="Q1447" s="9">
        <f t="shared" si="3755"/>
        <v>0</v>
      </c>
      <c r="R1447" s="21">
        <f t="shared" si="3653"/>
        <v>12238.1</v>
      </c>
      <c r="S1447" s="21">
        <f t="shared" si="3653"/>
        <v>8788.1</v>
      </c>
      <c r="T1447" s="21">
        <f t="shared" si="3653"/>
        <v>8788.1</v>
      </c>
      <c r="U1447" s="9">
        <f t="shared" si="3755"/>
        <v>0</v>
      </c>
      <c r="V1447" s="9">
        <f t="shared" si="3755"/>
        <v>0</v>
      </c>
      <c r="W1447" s="9">
        <f t="shared" si="3755"/>
        <v>0</v>
      </c>
      <c r="X1447" s="21">
        <f t="shared" si="3701"/>
        <v>12238.1</v>
      </c>
      <c r="Y1447" s="21">
        <f t="shared" si="3701"/>
        <v>8788.1</v>
      </c>
      <c r="Z1447" s="21">
        <f t="shared" si="3701"/>
        <v>8788.1</v>
      </c>
      <c r="AA1447" s="9">
        <f t="shared" si="3755"/>
        <v>0</v>
      </c>
      <c r="AB1447" s="21">
        <f t="shared" si="3699"/>
        <v>12238.1</v>
      </c>
      <c r="AC1447" s="9">
        <f t="shared" si="3755"/>
        <v>0</v>
      </c>
      <c r="AD1447" s="9">
        <f t="shared" si="3755"/>
        <v>0</v>
      </c>
      <c r="AE1447" s="34">
        <f t="shared" si="3690"/>
        <v>12238.1</v>
      </c>
      <c r="AF1447" s="9">
        <f t="shared" si="3755"/>
        <v>0</v>
      </c>
      <c r="AG1447" s="34">
        <f t="shared" si="3691"/>
        <v>12238.1</v>
      </c>
      <c r="AH1447" s="9">
        <f t="shared" si="3755"/>
        <v>0</v>
      </c>
      <c r="AI1447" s="9">
        <f t="shared" si="3755"/>
        <v>0</v>
      </c>
      <c r="AJ1447" s="9">
        <f t="shared" si="3755"/>
        <v>0</v>
      </c>
      <c r="AK1447" s="21">
        <f t="shared" si="3648"/>
        <v>12238.1</v>
      </c>
      <c r="AL1447" s="21">
        <f t="shared" si="3649"/>
        <v>8788.1</v>
      </c>
      <c r="AM1447" s="21">
        <f t="shared" si="3649"/>
        <v>8788.1</v>
      </c>
      <c r="AN1447" s="9">
        <f t="shared" si="3755"/>
        <v>0</v>
      </c>
      <c r="AO1447" s="21">
        <f t="shared" si="3650"/>
        <v>12238.1</v>
      </c>
      <c r="AP1447" s="9">
        <f t="shared" si="3755"/>
        <v>-3000</v>
      </c>
      <c r="AQ1447" s="9">
        <f t="shared" si="3755"/>
        <v>0</v>
      </c>
      <c r="AR1447" s="9">
        <f t="shared" si="3755"/>
        <v>0</v>
      </c>
      <c r="AS1447" s="20">
        <f t="shared" ref="AS1447:AS1513" si="3756">AO1447+AP1447</f>
        <v>9238.1</v>
      </c>
      <c r="AT1447" s="20">
        <f t="shared" si="3647"/>
        <v>8788.1</v>
      </c>
      <c r="AU1447" s="20">
        <f t="shared" si="3647"/>
        <v>8788.1</v>
      </c>
      <c r="AV1447" s="9">
        <f t="shared" si="3755"/>
        <v>-4800</v>
      </c>
      <c r="AW1447" s="9">
        <f t="shared" si="3755"/>
        <v>0</v>
      </c>
      <c r="AX1447" s="9">
        <f t="shared" si="3755"/>
        <v>0</v>
      </c>
      <c r="AY1447" s="21">
        <f t="shared" si="3748"/>
        <v>4438.1000000000004</v>
      </c>
      <c r="AZ1447" s="21">
        <f t="shared" si="3749"/>
        <v>8788.1</v>
      </c>
      <c r="BA1447" s="21">
        <f t="shared" si="3750"/>
        <v>8788.1</v>
      </c>
      <c r="BB1447" s="9">
        <f t="shared" si="3755"/>
        <v>0</v>
      </c>
      <c r="BC1447" s="21">
        <f t="shared" si="3652"/>
        <v>4438.1000000000004</v>
      </c>
      <c r="BD1447" s="9">
        <f t="shared" si="3755"/>
        <v>0</v>
      </c>
      <c r="BE1447" s="9">
        <f t="shared" si="3755"/>
        <v>0</v>
      </c>
      <c r="BF1447" s="21">
        <f t="shared" si="3751"/>
        <v>4438.1000000000004</v>
      </c>
      <c r="BG1447" s="21">
        <f t="shared" si="3752"/>
        <v>8788.1</v>
      </c>
      <c r="BH1447" s="9">
        <f t="shared" si="3755"/>
        <v>0</v>
      </c>
      <c r="BI1447" s="9">
        <f t="shared" si="3755"/>
        <v>0</v>
      </c>
      <c r="BJ1447" s="21">
        <f t="shared" si="3753"/>
        <v>4438.1000000000004</v>
      </c>
      <c r="BK1447" s="21">
        <f t="shared" si="3754"/>
        <v>8788.1</v>
      </c>
      <c r="BL1447" s="9">
        <f t="shared" si="3755"/>
        <v>0</v>
      </c>
      <c r="BM1447" s="21">
        <f t="shared" si="3727"/>
        <v>4438.1000000000004</v>
      </c>
      <c r="BN1447" s="9">
        <f t="shared" si="3755"/>
        <v>0</v>
      </c>
      <c r="BO1447" s="21">
        <f t="shared" si="3728"/>
        <v>4438.1000000000004</v>
      </c>
      <c r="BP1447" s="9">
        <f t="shared" si="3755"/>
        <v>-3869.424</v>
      </c>
      <c r="BQ1447" s="21">
        <f t="shared" si="3721"/>
        <v>568.67600000000039</v>
      </c>
      <c r="BR1447" s="9">
        <f t="shared" si="3755"/>
        <v>0</v>
      </c>
      <c r="BS1447" s="33">
        <f t="shared" si="3656"/>
        <v>568.67600000000039</v>
      </c>
      <c r="BT1447" s="9">
        <f t="shared" si="3755"/>
        <v>0</v>
      </c>
    </row>
    <row r="1448" spans="1:73" x14ac:dyDescent="0.3">
      <c r="A1448" s="1" t="s">
        <v>224</v>
      </c>
      <c r="B1448" s="1" t="s">
        <v>7</v>
      </c>
      <c r="C1448" s="1"/>
      <c r="D1448" s="1"/>
      <c r="E1448" s="2" t="s">
        <v>743</v>
      </c>
      <c r="F1448" s="3">
        <f>F1449</f>
        <v>12238.1</v>
      </c>
      <c r="G1448" s="3">
        <f t="shared" si="3755"/>
        <v>8788.1</v>
      </c>
      <c r="H1448" s="3">
        <f t="shared" si="3755"/>
        <v>8788.1</v>
      </c>
      <c r="I1448" s="3">
        <f t="shared" si="3755"/>
        <v>0</v>
      </c>
      <c r="J1448" s="3">
        <f t="shared" si="3755"/>
        <v>0</v>
      </c>
      <c r="K1448" s="3">
        <f t="shared" si="3755"/>
        <v>0</v>
      </c>
      <c r="L1448" s="18">
        <f t="shared" si="3747"/>
        <v>12238.1</v>
      </c>
      <c r="M1448" s="18">
        <f t="shared" si="3747"/>
        <v>8788.1</v>
      </c>
      <c r="N1448" s="18">
        <f t="shared" si="3747"/>
        <v>8788.1</v>
      </c>
      <c r="O1448" s="9">
        <f t="shared" si="3755"/>
        <v>0</v>
      </c>
      <c r="P1448" s="9">
        <f t="shared" si="3755"/>
        <v>0</v>
      </c>
      <c r="Q1448" s="9">
        <f t="shared" si="3755"/>
        <v>0</v>
      </c>
      <c r="R1448" s="21">
        <f t="shared" si="3653"/>
        <v>12238.1</v>
      </c>
      <c r="S1448" s="21">
        <f t="shared" si="3653"/>
        <v>8788.1</v>
      </c>
      <c r="T1448" s="21">
        <f t="shared" si="3653"/>
        <v>8788.1</v>
      </c>
      <c r="U1448" s="9">
        <f t="shared" si="3755"/>
        <v>0</v>
      </c>
      <c r="V1448" s="9">
        <f t="shared" si="3755"/>
        <v>0</v>
      </c>
      <c r="W1448" s="9">
        <f t="shared" si="3755"/>
        <v>0</v>
      </c>
      <c r="X1448" s="21">
        <f t="shared" si="3701"/>
        <v>12238.1</v>
      </c>
      <c r="Y1448" s="21">
        <f t="shared" si="3701"/>
        <v>8788.1</v>
      </c>
      <c r="Z1448" s="21">
        <f t="shared" si="3701"/>
        <v>8788.1</v>
      </c>
      <c r="AA1448" s="9">
        <f t="shared" si="3755"/>
        <v>0</v>
      </c>
      <c r="AB1448" s="21">
        <f t="shared" si="3699"/>
        <v>12238.1</v>
      </c>
      <c r="AC1448" s="9">
        <f t="shared" si="3755"/>
        <v>0</v>
      </c>
      <c r="AD1448" s="9">
        <f t="shared" si="3755"/>
        <v>0</v>
      </c>
      <c r="AE1448" s="34">
        <f t="shared" si="3690"/>
        <v>12238.1</v>
      </c>
      <c r="AF1448" s="9">
        <f t="shared" si="3755"/>
        <v>0</v>
      </c>
      <c r="AG1448" s="34">
        <f t="shared" si="3691"/>
        <v>12238.1</v>
      </c>
      <c r="AH1448" s="9">
        <f t="shared" si="3755"/>
        <v>0</v>
      </c>
      <c r="AI1448" s="9">
        <f t="shared" si="3755"/>
        <v>0</v>
      </c>
      <c r="AJ1448" s="9">
        <f t="shared" si="3755"/>
        <v>0</v>
      </c>
      <c r="AK1448" s="21">
        <f t="shared" si="3648"/>
        <v>12238.1</v>
      </c>
      <c r="AL1448" s="21">
        <f t="shared" si="3649"/>
        <v>8788.1</v>
      </c>
      <c r="AM1448" s="21">
        <f t="shared" si="3649"/>
        <v>8788.1</v>
      </c>
      <c r="AN1448" s="9">
        <f t="shared" si="3755"/>
        <v>0</v>
      </c>
      <c r="AO1448" s="21">
        <f t="shared" si="3650"/>
        <v>12238.1</v>
      </c>
      <c r="AP1448" s="9">
        <f t="shared" si="3755"/>
        <v>-3000</v>
      </c>
      <c r="AQ1448" s="9">
        <f t="shared" si="3755"/>
        <v>0</v>
      </c>
      <c r="AR1448" s="9">
        <f t="shared" si="3755"/>
        <v>0</v>
      </c>
      <c r="AS1448" s="21">
        <f t="shared" si="3756"/>
        <v>9238.1</v>
      </c>
      <c r="AT1448" s="21">
        <f t="shared" si="3647"/>
        <v>8788.1</v>
      </c>
      <c r="AU1448" s="21">
        <f t="shared" si="3647"/>
        <v>8788.1</v>
      </c>
      <c r="AV1448" s="9">
        <f t="shared" si="3755"/>
        <v>-4800</v>
      </c>
      <c r="AW1448" s="9">
        <f t="shared" si="3755"/>
        <v>0</v>
      </c>
      <c r="AX1448" s="9">
        <f t="shared" si="3755"/>
        <v>0</v>
      </c>
      <c r="AY1448" s="21">
        <f t="shared" si="3748"/>
        <v>4438.1000000000004</v>
      </c>
      <c r="AZ1448" s="21">
        <f t="shared" si="3749"/>
        <v>8788.1</v>
      </c>
      <c r="BA1448" s="21">
        <f t="shared" si="3750"/>
        <v>8788.1</v>
      </c>
      <c r="BB1448" s="9">
        <f t="shared" si="3755"/>
        <v>0</v>
      </c>
      <c r="BC1448" s="21">
        <f t="shared" si="3652"/>
        <v>4438.1000000000004</v>
      </c>
      <c r="BD1448" s="9">
        <f t="shared" si="3755"/>
        <v>0</v>
      </c>
      <c r="BE1448" s="9">
        <f t="shared" si="3755"/>
        <v>0</v>
      </c>
      <c r="BF1448" s="21">
        <f t="shared" si="3751"/>
        <v>4438.1000000000004</v>
      </c>
      <c r="BG1448" s="21">
        <f t="shared" si="3752"/>
        <v>8788.1</v>
      </c>
      <c r="BH1448" s="9">
        <f t="shared" si="3755"/>
        <v>0</v>
      </c>
      <c r="BI1448" s="9">
        <f t="shared" si="3755"/>
        <v>0</v>
      </c>
      <c r="BJ1448" s="21">
        <f t="shared" si="3753"/>
        <v>4438.1000000000004</v>
      </c>
      <c r="BK1448" s="21">
        <f t="shared" si="3754"/>
        <v>8788.1</v>
      </c>
      <c r="BL1448" s="9">
        <f t="shared" si="3755"/>
        <v>0</v>
      </c>
      <c r="BM1448" s="21">
        <f t="shared" si="3727"/>
        <v>4438.1000000000004</v>
      </c>
      <c r="BN1448" s="9">
        <f t="shared" si="3755"/>
        <v>0</v>
      </c>
      <c r="BO1448" s="21">
        <f t="shared" si="3728"/>
        <v>4438.1000000000004</v>
      </c>
      <c r="BP1448" s="9">
        <f t="shared" si="3755"/>
        <v>-3869.424</v>
      </c>
      <c r="BQ1448" s="21">
        <f t="shared" si="3721"/>
        <v>568.67600000000039</v>
      </c>
      <c r="BR1448" s="9">
        <f t="shared" si="3755"/>
        <v>0</v>
      </c>
      <c r="BS1448" s="33">
        <f t="shared" si="3656"/>
        <v>568.67600000000039</v>
      </c>
      <c r="BT1448" s="9">
        <f t="shared" si="3755"/>
        <v>0</v>
      </c>
    </row>
    <row r="1449" spans="1:73" ht="62.4" x14ac:dyDescent="0.3">
      <c r="A1449" s="1" t="s">
        <v>224</v>
      </c>
      <c r="B1449" s="1" t="s">
        <v>220</v>
      </c>
      <c r="C1449" s="1"/>
      <c r="D1449" s="1"/>
      <c r="E1449" s="2" t="s">
        <v>744</v>
      </c>
      <c r="F1449" s="3">
        <f>F1450</f>
        <v>12238.1</v>
      </c>
      <c r="G1449" s="3">
        <f t="shared" si="3755"/>
        <v>8788.1</v>
      </c>
      <c r="H1449" s="3">
        <f t="shared" si="3755"/>
        <v>8788.1</v>
      </c>
      <c r="I1449" s="3">
        <f t="shared" si="3755"/>
        <v>0</v>
      </c>
      <c r="J1449" s="3">
        <f t="shared" si="3755"/>
        <v>0</v>
      </c>
      <c r="K1449" s="3">
        <f t="shared" si="3755"/>
        <v>0</v>
      </c>
      <c r="L1449" s="18">
        <f t="shared" si="3747"/>
        <v>12238.1</v>
      </c>
      <c r="M1449" s="18">
        <f t="shared" si="3747"/>
        <v>8788.1</v>
      </c>
      <c r="N1449" s="18">
        <f t="shared" si="3747"/>
        <v>8788.1</v>
      </c>
      <c r="O1449" s="9">
        <f t="shared" si="3755"/>
        <v>0</v>
      </c>
      <c r="P1449" s="9">
        <f t="shared" si="3755"/>
        <v>0</v>
      </c>
      <c r="Q1449" s="9">
        <f t="shared" si="3755"/>
        <v>0</v>
      </c>
      <c r="R1449" s="21">
        <f t="shared" si="3653"/>
        <v>12238.1</v>
      </c>
      <c r="S1449" s="21">
        <f t="shared" si="3653"/>
        <v>8788.1</v>
      </c>
      <c r="T1449" s="21">
        <f t="shared" si="3653"/>
        <v>8788.1</v>
      </c>
      <c r="U1449" s="9">
        <f t="shared" si="3755"/>
        <v>0</v>
      </c>
      <c r="V1449" s="9">
        <f t="shared" si="3755"/>
        <v>0</v>
      </c>
      <c r="W1449" s="9">
        <f t="shared" si="3755"/>
        <v>0</v>
      </c>
      <c r="X1449" s="21">
        <f t="shared" si="3701"/>
        <v>12238.1</v>
      </c>
      <c r="Y1449" s="21">
        <f t="shared" si="3701"/>
        <v>8788.1</v>
      </c>
      <c r="Z1449" s="21">
        <f t="shared" si="3701"/>
        <v>8788.1</v>
      </c>
      <c r="AA1449" s="9">
        <f t="shared" si="3755"/>
        <v>0</v>
      </c>
      <c r="AB1449" s="21">
        <f t="shared" si="3699"/>
        <v>12238.1</v>
      </c>
      <c r="AC1449" s="9">
        <f t="shared" si="3755"/>
        <v>0</v>
      </c>
      <c r="AD1449" s="9">
        <f t="shared" si="3755"/>
        <v>0</v>
      </c>
      <c r="AE1449" s="34">
        <f t="shared" si="3690"/>
        <v>12238.1</v>
      </c>
      <c r="AF1449" s="9">
        <f t="shared" si="3755"/>
        <v>0</v>
      </c>
      <c r="AG1449" s="34">
        <f t="shared" si="3691"/>
        <v>12238.1</v>
      </c>
      <c r="AH1449" s="9">
        <f t="shared" si="3755"/>
        <v>0</v>
      </c>
      <c r="AI1449" s="9">
        <f t="shared" si="3755"/>
        <v>0</v>
      </c>
      <c r="AJ1449" s="9">
        <f t="shared" si="3755"/>
        <v>0</v>
      </c>
      <c r="AK1449" s="21">
        <f t="shared" si="3648"/>
        <v>12238.1</v>
      </c>
      <c r="AL1449" s="21">
        <f t="shared" si="3649"/>
        <v>8788.1</v>
      </c>
      <c r="AM1449" s="21">
        <f t="shared" si="3649"/>
        <v>8788.1</v>
      </c>
      <c r="AN1449" s="9">
        <f t="shared" si="3755"/>
        <v>0</v>
      </c>
      <c r="AO1449" s="21">
        <f t="shared" si="3650"/>
        <v>12238.1</v>
      </c>
      <c r="AP1449" s="9">
        <f t="shared" si="3755"/>
        <v>-3000</v>
      </c>
      <c r="AQ1449" s="9">
        <f t="shared" si="3755"/>
        <v>0</v>
      </c>
      <c r="AR1449" s="9">
        <f t="shared" si="3755"/>
        <v>0</v>
      </c>
      <c r="AS1449" s="21">
        <f t="shared" si="3756"/>
        <v>9238.1</v>
      </c>
      <c r="AT1449" s="21">
        <f t="shared" si="3647"/>
        <v>8788.1</v>
      </c>
      <c r="AU1449" s="21">
        <f t="shared" si="3647"/>
        <v>8788.1</v>
      </c>
      <c r="AV1449" s="9">
        <f t="shared" si="3755"/>
        <v>-4800</v>
      </c>
      <c r="AW1449" s="9">
        <f t="shared" si="3755"/>
        <v>0</v>
      </c>
      <c r="AX1449" s="9">
        <f t="shared" si="3755"/>
        <v>0</v>
      </c>
      <c r="AY1449" s="21">
        <f t="shared" si="3748"/>
        <v>4438.1000000000004</v>
      </c>
      <c r="AZ1449" s="21">
        <f t="shared" si="3749"/>
        <v>8788.1</v>
      </c>
      <c r="BA1449" s="21">
        <f t="shared" si="3750"/>
        <v>8788.1</v>
      </c>
      <c r="BB1449" s="9">
        <f t="shared" si="3755"/>
        <v>0</v>
      </c>
      <c r="BC1449" s="21">
        <f t="shared" si="3652"/>
        <v>4438.1000000000004</v>
      </c>
      <c r="BD1449" s="9">
        <f t="shared" si="3755"/>
        <v>0</v>
      </c>
      <c r="BE1449" s="9">
        <f t="shared" si="3755"/>
        <v>0</v>
      </c>
      <c r="BF1449" s="21">
        <f t="shared" si="3751"/>
        <v>4438.1000000000004</v>
      </c>
      <c r="BG1449" s="21">
        <f t="shared" si="3752"/>
        <v>8788.1</v>
      </c>
      <c r="BH1449" s="9">
        <f t="shared" si="3755"/>
        <v>0</v>
      </c>
      <c r="BI1449" s="9">
        <f t="shared" si="3755"/>
        <v>0</v>
      </c>
      <c r="BJ1449" s="21">
        <f t="shared" si="3753"/>
        <v>4438.1000000000004</v>
      </c>
      <c r="BK1449" s="21">
        <f t="shared" si="3754"/>
        <v>8788.1</v>
      </c>
      <c r="BL1449" s="9">
        <f t="shared" si="3755"/>
        <v>0</v>
      </c>
      <c r="BM1449" s="21">
        <f t="shared" si="3727"/>
        <v>4438.1000000000004</v>
      </c>
      <c r="BN1449" s="9">
        <f t="shared" si="3755"/>
        <v>0</v>
      </c>
      <c r="BO1449" s="21">
        <f t="shared" si="3728"/>
        <v>4438.1000000000004</v>
      </c>
      <c r="BP1449" s="9">
        <f t="shared" si="3755"/>
        <v>-3869.424</v>
      </c>
      <c r="BQ1449" s="21">
        <f t="shared" si="3721"/>
        <v>568.67600000000039</v>
      </c>
      <c r="BR1449" s="9">
        <f t="shared" si="3755"/>
        <v>0</v>
      </c>
      <c r="BS1449" s="33">
        <f t="shared" si="3656"/>
        <v>568.67600000000039</v>
      </c>
      <c r="BT1449" s="9">
        <f t="shared" si="3755"/>
        <v>0</v>
      </c>
    </row>
    <row r="1450" spans="1:73" x14ac:dyDescent="0.3">
      <c r="A1450" s="1" t="s">
        <v>224</v>
      </c>
      <c r="B1450" s="1">
        <v>810</v>
      </c>
      <c r="C1450" s="1" t="s">
        <v>58</v>
      </c>
      <c r="D1450" s="1" t="s">
        <v>10</v>
      </c>
      <c r="E1450" s="2" t="s">
        <v>761</v>
      </c>
      <c r="F1450" s="3">
        <v>12238.1</v>
      </c>
      <c r="G1450" s="3">
        <v>8788.1</v>
      </c>
      <c r="H1450" s="3">
        <v>8788.1</v>
      </c>
      <c r="I1450" s="3"/>
      <c r="J1450" s="3"/>
      <c r="K1450" s="3"/>
      <c r="L1450" s="18">
        <f t="shared" si="3747"/>
        <v>12238.1</v>
      </c>
      <c r="M1450" s="18">
        <f t="shared" si="3747"/>
        <v>8788.1</v>
      </c>
      <c r="N1450" s="18">
        <f t="shared" si="3747"/>
        <v>8788.1</v>
      </c>
      <c r="O1450" s="9"/>
      <c r="P1450" s="9"/>
      <c r="Q1450" s="9"/>
      <c r="R1450" s="21">
        <f t="shared" si="3653"/>
        <v>12238.1</v>
      </c>
      <c r="S1450" s="21">
        <f t="shared" si="3653"/>
        <v>8788.1</v>
      </c>
      <c r="T1450" s="21">
        <f t="shared" si="3653"/>
        <v>8788.1</v>
      </c>
      <c r="U1450" s="9"/>
      <c r="V1450" s="9"/>
      <c r="W1450" s="9"/>
      <c r="X1450" s="21">
        <f t="shared" si="3701"/>
        <v>12238.1</v>
      </c>
      <c r="Y1450" s="21">
        <f t="shared" si="3701"/>
        <v>8788.1</v>
      </c>
      <c r="Z1450" s="21">
        <f t="shared" si="3701"/>
        <v>8788.1</v>
      </c>
      <c r="AA1450" s="9"/>
      <c r="AB1450" s="21">
        <f t="shared" si="3699"/>
        <v>12238.1</v>
      </c>
      <c r="AC1450" s="9"/>
      <c r="AD1450" s="9"/>
      <c r="AE1450" s="34">
        <f t="shared" si="3690"/>
        <v>12238.1</v>
      </c>
      <c r="AF1450" s="9"/>
      <c r="AG1450" s="34">
        <f t="shared" si="3691"/>
        <v>12238.1</v>
      </c>
      <c r="AH1450" s="9"/>
      <c r="AI1450" s="9"/>
      <c r="AJ1450" s="9"/>
      <c r="AK1450" s="21">
        <f t="shared" si="3648"/>
        <v>12238.1</v>
      </c>
      <c r="AL1450" s="21">
        <f t="shared" si="3649"/>
        <v>8788.1</v>
      </c>
      <c r="AM1450" s="21">
        <f t="shared" si="3649"/>
        <v>8788.1</v>
      </c>
      <c r="AN1450" s="9"/>
      <c r="AO1450" s="21">
        <f t="shared" si="3650"/>
        <v>12238.1</v>
      </c>
      <c r="AP1450" s="9">
        <v>-3000</v>
      </c>
      <c r="AQ1450" s="9"/>
      <c r="AR1450" s="9"/>
      <c r="AS1450" s="21">
        <f t="shared" si="3756"/>
        <v>9238.1</v>
      </c>
      <c r="AT1450" s="21">
        <f t="shared" si="3647"/>
        <v>8788.1</v>
      </c>
      <c r="AU1450" s="21">
        <f t="shared" si="3647"/>
        <v>8788.1</v>
      </c>
      <c r="AV1450" s="9">
        <v>-4800</v>
      </c>
      <c r="AW1450" s="9"/>
      <c r="AX1450" s="9"/>
      <c r="AY1450" s="21">
        <f t="shared" si="3748"/>
        <v>4438.1000000000004</v>
      </c>
      <c r="AZ1450" s="21">
        <f t="shared" si="3749"/>
        <v>8788.1</v>
      </c>
      <c r="BA1450" s="21">
        <f t="shared" si="3750"/>
        <v>8788.1</v>
      </c>
      <c r="BB1450" s="9"/>
      <c r="BC1450" s="21">
        <f t="shared" si="3652"/>
        <v>4438.1000000000004</v>
      </c>
      <c r="BD1450" s="9"/>
      <c r="BE1450" s="9"/>
      <c r="BF1450" s="21">
        <f t="shared" si="3751"/>
        <v>4438.1000000000004</v>
      </c>
      <c r="BG1450" s="21">
        <f t="shared" si="3752"/>
        <v>8788.1</v>
      </c>
      <c r="BH1450" s="9"/>
      <c r="BI1450" s="9"/>
      <c r="BJ1450" s="21">
        <f t="shared" si="3753"/>
        <v>4438.1000000000004</v>
      </c>
      <c r="BK1450" s="21">
        <f t="shared" si="3754"/>
        <v>8788.1</v>
      </c>
      <c r="BL1450" s="9"/>
      <c r="BM1450" s="21">
        <f t="shared" si="3727"/>
        <v>4438.1000000000004</v>
      </c>
      <c r="BN1450" s="9"/>
      <c r="BO1450" s="21">
        <f t="shared" si="3728"/>
        <v>4438.1000000000004</v>
      </c>
      <c r="BP1450" s="9">
        <v>-3869.424</v>
      </c>
      <c r="BQ1450" s="21">
        <f t="shared" si="3721"/>
        <v>568.67600000000039</v>
      </c>
      <c r="BR1450" s="9"/>
      <c r="BS1450" s="33">
        <f t="shared" si="3656"/>
        <v>568.67600000000039</v>
      </c>
      <c r="BT1450" s="9"/>
    </row>
    <row r="1451" spans="1:73" s="7" customFormat="1" ht="31.2" x14ac:dyDescent="0.3">
      <c r="A1451" s="4" t="s">
        <v>255</v>
      </c>
      <c r="B1451" s="4"/>
      <c r="C1451" s="4"/>
      <c r="D1451" s="4"/>
      <c r="E1451" s="5" t="s">
        <v>624</v>
      </c>
      <c r="F1451" s="6">
        <f>F1452+F1465+F1469</f>
        <v>54743.400000000009</v>
      </c>
      <c r="G1451" s="6">
        <f t="shared" ref="G1451:K1451" si="3757">G1452+G1465+G1469</f>
        <v>55163.299999999996</v>
      </c>
      <c r="H1451" s="6">
        <f t="shared" si="3757"/>
        <v>55163.4</v>
      </c>
      <c r="I1451" s="6">
        <f t="shared" si="3757"/>
        <v>-925.03</v>
      </c>
      <c r="J1451" s="6">
        <f t="shared" si="3757"/>
        <v>-925.03</v>
      </c>
      <c r="K1451" s="6">
        <f t="shared" si="3757"/>
        <v>-925.03</v>
      </c>
      <c r="L1451" s="18">
        <f t="shared" si="3747"/>
        <v>53818.37000000001</v>
      </c>
      <c r="M1451" s="18">
        <f t="shared" si="3747"/>
        <v>54238.27</v>
      </c>
      <c r="N1451" s="18">
        <f t="shared" si="3747"/>
        <v>54238.37</v>
      </c>
      <c r="O1451" s="10">
        <f t="shared" ref="O1451:Q1451" si="3758">O1452+O1465+O1469</f>
        <v>0</v>
      </c>
      <c r="P1451" s="10">
        <f t="shared" si="3758"/>
        <v>0</v>
      </c>
      <c r="Q1451" s="10">
        <f t="shared" si="3758"/>
        <v>0</v>
      </c>
      <c r="R1451" s="28">
        <f t="shared" si="3653"/>
        <v>53818.37000000001</v>
      </c>
      <c r="S1451" s="28">
        <f t="shared" si="3653"/>
        <v>54238.27</v>
      </c>
      <c r="T1451" s="28">
        <f t="shared" si="3653"/>
        <v>54238.37</v>
      </c>
      <c r="U1451" s="10">
        <f t="shared" ref="U1451:W1451" si="3759">U1452+U1465+U1469</f>
        <v>7217.5169999999998</v>
      </c>
      <c r="V1451" s="10">
        <f t="shared" si="3759"/>
        <v>0</v>
      </c>
      <c r="W1451" s="10">
        <f t="shared" si="3759"/>
        <v>0</v>
      </c>
      <c r="X1451" s="28">
        <f t="shared" si="3701"/>
        <v>61035.88700000001</v>
      </c>
      <c r="Y1451" s="28">
        <f t="shared" si="3701"/>
        <v>54238.27</v>
      </c>
      <c r="Z1451" s="28">
        <f t="shared" si="3701"/>
        <v>54238.37</v>
      </c>
      <c r="AA1451" s="10">
        <f t="shared" ref="AA1451:BT1451" si="3760">AA1452+AA1465+AA1469</f>
        <v>0</v>
      </c>
      <c r="AB1451" s="21">
        <f t="shared" si="3699"/>
        <v>61035.88700000001</v>
      </c>
      <c r="AC1451" s="10">
        <f t="shared" ref="AC1451:AD1451" si="3761">AC1452+AC1465+AC1469</f>
        <v>1037.904</v>
      </c>
      <c r="AD1451" s="10">
        <f t="shared" si="3761"/>
        <v>0</v>
      </c>
      <c r="AE1451" s="29">
        <f t="shared" si="3690"/>
        <v>62073.791000000012</v>
      </c>
      <c r="AF1451" s="10">
        <f t="shared" ref="AF1451" si="3762">AF1452+AF1465+AF1469</f>
        <v>0</v>
      </c>
      <c r="AG1451" s="29">
        <f t="shared" si="3691"/>
        <v>62073.791000000012</v>
      </c>
      <c r="AH1451" s="10">
        <f t="shared" ref="AH1451:AJ1451" si="3763">AH1452+AH1465+AH1469</f>
        <v>2368.393</v>
      </c>
      <c r="AI1451" s="10">
        <f t="shared" si="3763"/>
        <v>0</v>
      </c>
      <c r="AJ1451" s="10">
        <f t="shared" si="3763"/>
        <v>0</v>
      </c>
      <c r="AK1451" s="28">
        <f t="shared" si="3648"/>
        <v>64442.184000000008</v>
      </c>
      <c r="AL1451" s="28">
        <f t="shared" si="3649"/>
        <v>54238.27</v>
      </c>
      <c r="AM1451" s="28">
        <f t="shared" si="3649"/>
        <v>54238.37</v>
      </c>
      <c r="AN1451" s="10">
        <f t="shared" ref="AN1451" si="3764">AN1452+AN1465+AN1469</f>
        <v>0</v>
      </c>
      <c r="AO1451" s="28">
        <f t="shared" si="3650"/>
        <v>64442.184000000008</v>
      </c>
      <c r="AP1451" s="10">
        <f t="shared" ref="AP1451:AR1451" si="3765">AP1452+AP1465+AP1469</f>
        <v>-2594.5049999999997</v>
      </c>
      <c r="AQ1451" s="10">
        <f t="shared" si="3765"/>
        <v>0</v>
      </c>
      <c r="AR1451" s="10">
        <f t="shared" si="3765"/>
        <v>0</v>
      </c>
      <c r="AS1451" s="28">
        <f t="shared" si="3756"/>
        <v>61847.679000000011</v>
      </c>
      <c r="AT1451" s="28">
        <f t="shared" si="3647"/>
        <v>54238.27</v>
      </c>
      <c r="AU1451" s="28">
        <f t="shared" si="3647"/>
        <v>54238.37</v>
      </c>
      <c r="AV1451" s="10">
        <f t="shared" ref="AV1451:AX1451" si="3766">AV1452+AV1465+AV1469</f>
        <v>0</v>
      </c>
      <c r="AW1451" s="10">
        <f t="shared" si="3766"/>
        <v>0</v>
      </c>
      <c r="AX1451" s="10">
        <f t="shared" si="3766"/>
        <v>0</v>
      </c>
      <c r="AY1451" s="21">
        <f t="shared" si="3748"/>
        <v>61847.679000000011</v>
      </c>
      <c r="AZ1451" s="21">
        <f t="shared" si="3749"/>
        <v>54238.27</v>
      </c>
      <c r="BA1451" s="21">
        <f t="shared" si="3750"/>
        <v>54238.37</v>
      </c>
      <c r="BB1451" s="10">
        <f t="shared" ref="BB1451" si="3767">BB1452+BB1465+BB1469</f>
        <v>0</v>
      </c>
      <c r="BC1451" s="21">
        <f t="shared" si="3652"/>
        <v>61847.679000000011</v>
      </c>
      <c r="BD1451" s="10">
        <f t="shared" ref="BD1451:BE1451" si="3768">BD1452+BD1465+BD1469</f>
        <v>-2600</v>
      </c>
      <c r="BE1451" s="10">
        <f t="shared" si="3768"/>
        <v>0</v>
      </c>
      <c r="BF1451" s="21">
        <f t="shared" si="3751"/>
        <v>59247.679000000011</v>
      </c>
      <c r="BG1451" s="21">
        <f t="shared" si="3752"/>
        <v>54238.27</v>
      </c>
      <c r="BH1451" s="10">
        <f t="shared" ref="BH1451:BI1451" si="3769">BH1452+BH1465+BH1469</f>
        <v>0</v>
      </c>
      <c r="BI1451" s="10">
        <f t="shared" si="3769"/>
        <v>0</v>
      </c>
      <c r="BJ1451" s="21">
        <f t="shared" si="3753"/>
        <v>59247.679000000011</v>
      </c>
      <c r="BK1451" s="21">
        <f t="shared" si="3754"/>
        <v>54238.27</v>
      </c>
      <c r="BL1451" s="10">
        <f t="shared" ref="BL1451" si="3770">BL1452+BL1465+BL1469</f>
        <v>0</v>
      </c>
      <c r="BM1451" s="21">
        <f t="shared" si="3727"/>
        <v>59247.679000000011</v>
      </c>
      <c r="BN1451" s="10">
        <f t="shared" ref="BN1451" si="3771">BN1452+BN1465+BN1469</f>
        <v>0</v>
      </c>
      <c r="BO1451" s="28">
        <f t="shared" si="3728"/>
        <v>59247.679000000011</v>
      </c>
      <c r="BP1451" s="10">
        <f t="shared" ref="BP1451" si="3772">BP1452+BP1465+BP1469</f>
        <v>194.69799999999998</v>
      </c>
      <c r="BQ1451" s="28">
        <f t="shared" si="3721"/>
        <v>59442.377000000008</v>
      </c>
      <c r="BR1451" s="10">
        <f t="shared" ref="BR1451" si="3773">BR1452+BR1465+BR1469</f>
        <v>0</v>
      </c>
      <c r="BS1451" s="27">
        <f t="shared" si="3656"/>
        <v>59442.377000000008</v>
      </c>
      <c r="BT1451" s="10">
        <f t="shared" si="3760"/>
        <v>0</v>
      </c>
    </row>
    <row r="1452" spans="1:73" ht="62.4" x14ac:dyDescent="0.3">
      <c r="A1452" s="1" t="s">
        <v>245</v>
      </c>
      <c r="B1452" s="1"/>
      <c r="C1452" s="1"/>
      <c r="D1452" s="1"/>
      <c r="E1452" s="2" t="s">
        <v>434</v>
      </c>
      <c r="F1452" s="3">
        <f>F1453+F1456+F1462</f>
        <v>16433.400000000001</v>
      </c>
      <c r="G1452" s="3">
        <f t="shared" ref="G1452:K1452" si="3774">G1453+G1456+G1462</f>
        <v>16431.7</v>
      </c>
      <c r="H1452" s="3">
        <f t="shared" si="3774"/>
        <v>16431.8</v>
      </c>
      <c r="I1452" s="3">
        <f t="shared" si="3774"/>
        <v>-925.03</v>
      </c>
      <c r="J1452" s="3">
        <f t="shared" si="3774"/>
        <v>-925.03</v>
      </c>
      <c r="K1452" s="3">
        <f t="shared" si="3774"/>
        <v>-925.03</v>
      </c>
      <c r="L1452" s="18">
        <f t="shared" si="3747"/>
        <v>15508.37</v>
      </c>
      <c r="M1452" s="18">
        <f t="shared" si="3747"/>
        <v>15506.67</v>
      </c>
      <c r="N1452" s="18">
        <f t="shared" si="3747"/>
        <v>15506.769999999999</v>
      </c>
      <c r="O1452" s="9">
        <f t="shared" ref="O1452:Q1452" si="3775">O1453+O1456+O1462</f>
        <v>0</v>
      </c>
      <c r="P1452" s="9">
        <f t="shared" si="3775"/>
        <v>0</v>
      </c>
      <c r="Q1452" s="9">
        <f t="shared" si="3775"/>
        <v>0</v>
      </c>
      <c r="R1452" s="21">
        <f t="shared" si="3653"/>
        <v>15508.37</v>
      </c>
      <c r="S1452" s="21">
        <f t="shared" si="3653"/>
        <v>15506.67</v>
      </c>
      <c r="T1452" s="21">
        <f t="shared" si="3653"/>
        <v>15506.769999999999</v>
      </c>
      <c r="U1452" s="9">
        <f t="shared" ref="U1452:W1452" si="3776">U1453+U1456+U1462</f>
        <v>0</v>
      </c>
      <c r="V1452" s="9">
        <f t="shared" si="3776"/>
        <v>0</v>
      </c>
      <c r="W1452" s="9">
        <f t="shared" si="3776"/>
        <v>0</v>
      </c>
      <c r="X1452" s="21">
        <f t="shared" si="3701"/>
        <v>15508.37</v>
      </c>
      <c r="Y1452" s="21">
        <f t="shared" si="3701"/>
        <v>15506.67</v>
      </c>
      <c r="Z1452" s="21">
        <f t="shared" si="3701"/>
        <v>15506.769999999999</v>
      </c>
      <c r="AA1452" s="9">
        <f t="shared" ref="AA1452" si="3777">AA1453+AA1456+AA1462</f>
        <v>0</v>
      </c>
      <c r="AB1452" s="21">
        <f t="shared" si="3699"/>
        <v>15508.37</v>
      </c>
      <c r="AC1452" s="9">
        <f t="shared" ref="AC1452:AD1452" si="3778">AC1453+AC1456+AC1462</f>
        <v>1037.904</v>
      </c>
      <c r="AD1452" s="9">
        <f t="shared" si="3778"/>
        <v>0</v>
      </c>
      <c r="AE1452" s="34">
        <f t="shared" si="3690"/>
        <v>16546.274000000001</v>
      </c>
      <c r="AF1452" s="9">
        <f t="shared" ref="AF1452" si="3779">AF1453+AF1456+AF1462</f>
        <v>0</v>
      </c>
      <c r="AG1452" s="34">
        <f t="shared" si="3691"/>
        <v>16546.274000000001</v>
      </c>
      <c r="AH1452" s="9">
        <f t="shared" ref="AH1452:AJ1452" si="3780">AH1453+AH1456+AH1462</f>
        <v>0</v>
      </c>
      <c r="AI1452" s="9">
        <f t="shared" si="3780"/>
        <v>0</v>
      </c>
      <c r="AJ1452" s="9">
        <f t="shared" si="3780"/>
        <v>0</v>
      </c>
      <c r="AK1452" s="21">
        <f t="shared" si="3648"/>
        <v>16546.274000000001</v>
      </c>
      <c r="AL1452" s="21">
        <f t="shared" si="3649"/>
        <v>15506.67</v>
      </c>
      <c r="AM1452" s="21">
        <f t="shared" si="3649"/>
        <v>15506.769999999999</v>
      </c>
      <c r="AN1452" s="9">
        <f t="shared" ref="AN1452" si="3781">AN1453+AN1456+AN1462</f>
        <v>0</v>
      </c>
      <c r="AO1452" s="21">
        <f t="shared" si="3650"/>
        <v>16546.274000000001</v>
      </c>
      <c r="AP1452" s="9">
        <f t="shared" ref="AP1452:AR1452" si="3782">AP1453+AP1456+AP1462</f>
        <v>0</v>
      </c>
      <c r="AQ1452" s="9">
        <f t="shared" si="3782"/>
        <v>0</v>
      </c>
      <c r="AR1452" s="9">
        <f t="shared" si="3782"/>
        <v>0</v>
      </c>
      <c r="AS1452" s="20">
        <f t="shared" si="3756"/>
        <v>16546.274000000001</v>
      </c>
      <c r="AT1452" s="20">
        <f t="shared" si="3647"/>
        <v>15506.67</v>
      </c>
      <c r="AU1452" s="20">
        <f t="shared" si="3647"/>
        <v>15506.769999999999</v>
      </c>
      <c r="AV1452" s="9">
        <f t="shared" ref="AV1452:AX1452" si="3783">AV1453+AV1456+AV1462</f>
        <v>0</v>
      </c>
      <c r="AW1452" s="9">
        <f t="shared" si="3783"/>
        <v>0</v>
      </c>
      <c r="AX1452" s="9">
        <f t="shared" si="3783"/>
        <v>0</v>
      </c>
      <c r="AY1452" s="21">
        <f t="shared" si="3748"/>
        <v>16546.274000000001</v>
      </c>
      <c r="AZ1452" s="21">
        <f t="shared" si="3749"/>
        <v>15506.67</v>
      </c>
      <c r="BA1452" s="21">
        <f t="shared" si="3750"/>
        <v>15506.769999999999</v>
      </c>
      <c r="BB1452" s="9">
        <f t="shared" ref="BB1452" si="3784">BB1453+BB1456+BB1462</f>
        <v>0</v>
      </c>
      <c r="BC1452" s="21">
        <f t="shared" si="3652"/>
        <v>16546.274000000001</v>
      </c>
      <c r="BD1452" s="9">
        <f t="shared" ref="BD1452:BE1452" si="3785">BD1453+BD1456+BD1462</f>
        <v>0</v>
      </c>
      <c r="BE1452" s="9">
        <f t="shared" si="3785"/>
        <v>0</v>
      </c>
      <c r="BF1452" s="21">
        <f t="shared" si="3751"/>
        <v>16546.274000000001</v>
      </c>
      <c r="BG1452" s="21">
        <f t="shared" si="3752"/>
        <v>15506.67</v>
      </c>
      <c r="BH1452" s="9">
        <f t="shared" ref="BH1452:BI1452" si="3786">BH1453+BH1456+BH1462</f>
        <v>0</v>
      </c>
      <c r="BI1452" s="9">
        <f t="shared" si="3786"/>
        <v>0</v>
      </c>
      <c r="BJ1452" s="21">
        <f t="shared" si="3753"/>
        <v>16546.274000000001</v>
      </c>
      <c r="BK1452" s="21">
        <f t="shared" si="3754"/>
        <v>15506.67</v>
      </c>
      <c r="BL1452" s="9">
        <f t="shared" ref="BL1452" si="3787">BL1453+BL1456+BL1462</f>
        <v>0</v>
      </c>
      <c r="BM1452" s="21">
        <f t="shared" si="3727"/>
        <v>16546.274000000001</v>
      </c>
      <c r="BN1452" s="9">
        <f t="shared" ref="BN1452" si="3788">BN1453+BN1456+BN1462</f>
        <v>0</v>
      </c>
      <c r="BO1452" s="21">
        <f t="shared" si="3728"/>
        <v>16546.274000000001</v>
      </c>
      <c r="BP1452" s="9">
        <f>BP1453+BP1456+BP1462+BP1459</f>
        <v>216.21499999999997</v>
      </c>
      <c r="BQ1452" s="21">
        <f t="shared" si="3721"/>
        <v>16762.489000000001</v>
      </c>
      <c r="BR1452" s="9">
        <f>BR1453+BR1456+BR1462+BR1459</f>
        <v>0</v>
      </c>
      <c r="BS1452" s="33">
        <f t="shared" si="3656"/>
        <v>16762.489000000001</v>
      </c>
      <c r="BT1452" s="9">
        <f>BT1453+BT1456+BT1462+BT1459</f>
        <v>0</v>
      </c>
    </row>
    <row r="1453" spans="1:73" ht="93.6" x14ac:dyDescent="0.3">
      <c r="A1453" s="1" t="s">
        <v>245</v>
      </c>
      <c r="B1453" s="1" t="s">
        <v>13</v>
      </c>
      <c r="C1453" s="1"/>
      <c r="D1453" s="1"/>
      <c r="E1453" s="2" t="s">
        <v>727</v>
      </c>
      <c r="F1453" s="3">
        <f>F1454</f>
        <v>11713.5</v>
      </c>
      <c r="G1453" s="3">
        <f t="shared" ref="G1453:BT1454" si="3789">G1454</f>
        <v>11713.5</v>
      </c>
      <c r="H1453" s="3">
        <f t="shared" si="3789"/>
        <v>11713.5</v>
      </c>
      <c r="I1453" s="3">
        <f t="shared" si="3789"/>
        <v>0</v>
      </c>
      <c r="J1453" s="3">
        <f t="shared" si="3789"/>
        <v>0</v>
      </c>
      <c r="K1453" s="3">
        <f t="shared" si="3789"/>
        <v>0</v>
      </c>
      <c r="L1453" s="18">
        <f t="shared" si="3747"/>
        <v>11713.5</v>
      </c>
      <c r="M1453" s="18">
        <f t="shared" si="3747"/>
        <v>11713.5</v>
      </c>
      <c r="N1453" s="18">
        <f t="shared" si="3747"/>
        <v>11713.5</v>
      </c>
      <c r="O1453" s="9">
        <f t="shared" si="3789"/>
        <v>0</v>
      </c>
      <c r="P1453" s="9">
        <f t="shared" si="3789"/>
        <v>0</v>
      </c>
      <c r="Q1453" s="9">
        <f t="shared" si="3789"/>
        <v>0</v>
      </c>
      <c r="R1453" s="21">
        <f t="shared" si="3653"/>
        <v>11713.5</v>
      </c>
      <c r="S1453" s="21">
        <f t="shared" si="3653"/>
        <v>11713.5</v>
      </c>
      <c r="T1453" s="21">
        <f t="shared" si="3653"/>
        <v>11713.5</v>
      </c>
      <c r="U1453" s="9">
        <f t="shared" si="3789"/>
        <v>0</v>
      </c>
      <c r="V1453" s="9">
        <f t="shared" si="3789"/>
        <v>0</v>
      </c>
      <c r="W1453" s="9">
        <f t="shared" si="3789"/>
        <v>0</v>
      </c>
      <c r="X1453" s="21">
        <f t="shared" si="3701"/>
        <v>11713.5</v>
      </c>
      <c r="Y1453" s="21">
        <f t="shared" si="3701"/>
        <v>11713.5</v>
      </c>
      <c r="Z1453" s="21">
        <f t="shared" si="3701"/>
        <v>11713.5</v>
      </c>
      <c r="AA1453" s="9">
        <f t="shared" si="3789"/>
        <v>0</v>
      </c>
      <c r="AB1453" s="21">
        <f t="shared" si="3699"/>
        <v>11713.5</v>
      </c>
      <c r="AC1453" s="9">
        <f t="shared" si="3789"/>
        <v>1037.904</v>
      </c>
      <c r="AD1453" s="9">
        <f t="shared" si="3789"/>
        <v>0</v>
      </c>
      <c r="AE1453" s="34">
        <f t="shared" si="3690"/>
        <v>12751.404</v>
      </c>
      <c r="AF1453" s="9">
        <f t="shared" si="3789"/>
        <v>0</v>
      </c>
      <c r="AG1453" s="34">
        <f t="shared" si="3691"/>
        <v>12751.404</v>
      </c>
      <c r="AH1453" s="9">
        <f t="shared" si="3789"/>
        <v>0</v>
      </c>
      <c r="AI1453" s="9">
        <f t="shared" si="3789"/>
        <v>0</v>
      </c>
      <c r="AJ1453" s="9">
        <f t="shared" si="3789"/>
        <v>0</v>
      </c>
      <c r="AK1453" s="21">
        <f t="shared" si="3648"/>
        <v>12751.404</v>
      </c>
      <c r="AL1453" s="21">
        <f t="shared" si="3649"/>
        <v>11713.5</v>
      </c>
      <c r="AM1453" s="21">
        <f t="shared" si="3649"/>
        <v>11713.5</v>
      </c>
      <c r="AN1453" s="9">
        <f t="shared" si="3789"/>
        <v>0</v>
      </c>
      <c r="AO1453" s="21">
        <f t="shared" si="3650"/>
        <v>12751.404</v>
      </c>
      <c r="AP1453" s="9">
        <f t="shared" si="3789"/>
        <v>0</v>
      </c>
      <c r="AQ1453" s="9">
        <f t="shared" si="3789"/>
        <v>0</v>
      </c>
      <c r="AR1453" s="9">
        <f t="shared" si="3789"/>
        <v>0</v>
      </c>
      <c r="AS1453" s="21">
        <f t="shared" si="3756"/>
        <v>12751.404</v>
      </c>
      <c r="AT1453" s="21">
        <f t="shared" si="3647"/>
        <v>11713.5</v>
      </c>
      <c r="AU1453" s="21">
        <f t="shared" si="3647"/>
        <v>11713.5</v>
      </c>
      <c r="AV1453" s="9">
        <f t="shared" si="3789"/>
        <v>0</v>
      </c>
      <c r="AW1453" s="9">
        <f t="shared" si="3789"/>
        <v>0</v>
      </c>
      <c r="AX1453" s="9">
        <f t="shared" si="3789"/>
        <v>0</v>
      </c>
      <c r="AY1453" s="21">
        <f t="shared" si="3748"/>
        <v>12751.404</v>
      </c>
      <c r="AZ1453" s="21">
        <f t="shared" si="3749"/>
        <v>11713.5</v>
      </c>
      <c r="BA1453" s="21">
        <f t="shared" si="3750"/>
        <v>11713.5</v>
      </c>
      <c r="BB1453" s="9">
        <f t="shared" si="3789"/>
        <v>0</v>
      </c>
      <c r="BC1453" s="21">
        <f t="shared" si="3652"/>
        <v>12751.404</v>
      </c>
      <c r="BD1453" s="9">
        <f t="shared" si="3789"/>
        <v>0</v>
      </c>
      <c r="BE1453" s="9">
        <f t="shared" si="3789"/>
        <v>0</v>
      </c>
      <c r="BF1453" s="21">
        <f t="shared" si="3751"/>
        <v>12751.404</v>
      </c>
      <c r="BG1453" s="21">
        <f t="shared" si="3752"/>
        <v>11713.5</v>
      </c>
      <c r="BH1453" s="9">
        <f t="shared" si="3789"/>
        <v>0</v>
      </c>
      <c r="BI1453" s="9">
        <f t="shared" si="3789"/>
        <v>0</v>
      </c>
      <c r="BJ1453" s="21">
        <f t="shared" si="3753"/>
        <v>12751.404</v>
      </c>
      <c r="BK1453" s="21">
        <f t="shared" si="3754"/>
        <v>11713.5</v>
      </c>
      <c r="BL1453" s="9">
        <f t="shared" si="3789"/>
        <v>0</v>
      </c>
      <c r="BM1453" s="21">
        <f t="shared" si="3727"/>
        <v>12751.404</v>
      </c>
      <c r="BN1453" s="9">
        <f t="shared" si="3789"/>
        <v>0</v>
      </c>
      <c r="BO1453" s="21">
        <f t="shared" si="3728"/>
        <v>12751.404</v>
      </c>
      <c r="BP1453" s="9">
        <f t="shared" si="3789"/>
        <v>70.084999999999994</v>
      </c>
      <c r="BQ1453" s="21">
        <f t="shared" si="3721"/>
        <v>12821.489</v>
      </c>
      <c r="BR1453" s="58">
        <f t="shared" si="3789"/>
        <v>146.13</v>
      </c>
      <c r="BS1453" s="33">
        <f t="shared" si="3656"/>
        <v>12967.618999999999</v>
      </c>
      <c r="BT1453" s="9">
        <f t="shared" si="3789"/>
        <v>0</v>
      </c>
    </row>
    <row r="1454" spans="1:73" ht="31.2" x14ac:dyDescent="0.3">
      <c r="A1454" s="1" t="s">
        <v>245</v>
      </c>
      <c r="B1454" s="1" t="s">
        <v>422</v>
      </c>
      <c r="C1454" s="1"/>
      <c r="D1454" s="1"/>
      <c r="E1454" s="2" t="s">
        <v>728</v>
      </c>
      <c r="F1454" s="3">
        <f>F1455</f>
        <v>11713.5</v>
      </c>
      <c r="G1454" s="3">
        <f t="shared" si="3789"/>
        <v>11713.5</v>
      </c>
      <c r="H1454" s="3">
        <f t="shared" si="3789"/>
        <v>11713.5</v>
      </c>
      <c r="I1454" s="3">
        <f t="shared" si="3789"/>
        <v>0</v>
      </c>
      <c r="J1454" s="3">
        <f t="shared" si="3789"/>
        <v>0</v>
      </c>
      <c r="K1454" s="3">
        <f t="shared" si="3789"/>
        <v>0</v>
      </c>
      <c r="L1454" s="18">
        <f t="shared" si="3747"/>
        <v>11713.5</v>
      </c>
      <c r="M1454" s="18">
        <f t="shared" si="3747"/>
        <v>11713.5</v>
      </c>
      <c r="N1454" s="18">
        <f t="shared" si="3747"/>
        <v>11713.5</v>
      </c>
      <c r="O1454" s="9">
        <f t="shared" si="3789"/>
        <v>0</v>
      </c>
      <c r="P1454" s="9">
        <f t="shared" si="3789"/>
        <v>0</v>
      </c>
      <c r="Q1454" s="9">
        <f t="shared" si="3789"/>
        <v>0</v>
      </c>
      <c r="R1454" s="21">
        <f t="shared" si="3653"/>
        <v>11713.5</v>
      </c>
      <c r="S1454" s="21">
        <f t="shared" si="3653"/>
        <v>11713.5</v>
      </c>
      <c r="T1454" s="21">
        <f t="shared" si="3653"/>
        <v>11713.5</v>
      </c>
      <c r="U1454" s="9">
        <f t="shared" si="3789"/>
        <v>0</v>
      </c>
      <c r="V1454" s="9">
        <f t="shared" si="3789"/>
        <v>0</v>
      </c>
      <c r="W1454" s="9">
        <f t="shared" si="3789"/>
        <v>0</v>
      </c>
      <c r="X1454" s="21">
        <f t="shared" si="3701"/>
        <v>11713.5</v>
      </c>
      <c r="Y1454" s="21">
        <f t="shared" si="3701"/>
        <v>11713.5</v>
      </c>
      <c r="Z1454" s="21">
        <f t="shared" si="3701"/>
        <v>11713.5</v>
      </c>
      <c r="AA1454" s="9">
        <f t="shared" si="3789"/>
        <v>0</v>
      </c>
      <c r="AB1454" s="21">
        <f t="shared" si="3699"/>
        <v>11713.5</v>
      </c>
      <c r="AC1454" s="9">
        <f t="shared" si="3789"/>
        <v>1037.904</v>
      </c>
      <c r="AD1454" s="9">
        <f t="shared" si="3789"/>
        <v>0</v>
      </c>
      <c r="AE1454" s="34">
        <f t="shared" si="3690"/>
        <v>12751.404</v>
      </c>
      <c r="AF1454" s="9">
        <f t="shared" si="3789"/>
        <v>0</v>
      </c>
      <c r="AG1454" s="34">
        <f t="shared" si="3691"/>
        <v>12751.404</v>
      </c>
      <c r="AH1454" s="9">
        <f t="shared" si="3789"/>
        <v>0</v>
      </c>
      <c r="AI1454" s="9">
        <f t="shared" si="3789"/>
        <v>0</v>
      </c>
      <c r="AJ1454" s="9">
        <f t="shared" si="3789"/>
        <v>0</v>
      </c>
      <c r="AK1454" s="21">
        <f t="shared" si="3648"/>
        <v>12751.404</v>
      </c>
      <c r="AL1454" s="21">
        <f t="shared" si="3649"/>
        <v>11713.5</v>
      </c>
      <c r="AM1454" s="21">
        <f t="shared" si="3649"/>
        <v>11713.5</v>
      </c>
      <c r="AN1454" s="9">
        <f t="shared" si="3789"/>
        <v>0</v>
      </c>
      <c r="AO1454" s="21">
        <f t="shared" si="3650"/>
        <v>12751.404</v>
      </c>
      <c r="AP1454" s="9">
        <f t="shared" si="3789"/>
        <v>0</v>
      </c>
      <c r="AQ1454" s="9">
        <f t="shared" si="3789"/>
        <v>0</v>
      </c>
      <c r="AR1454" s="9">
        <f t="shared" si="3789"/>
        <v>0</v>
      </c>
      <c r="AS1454" s="21">
        <f t="shared" si="3756"/>
        <v>12751.404</v>
      </c>
      <c r="AT1454" s="21">
        <f t="shared" si="3647"/>
        <v>11713.5</v>
      </c>
      <c r="AU1454" s="21">
        <f t="shared" si="3647"/>
        <v>11713.5</v>
      </c>
      <c r="AV1454" s="9">
        <f t="shared" si="3789"/>
        <v>0</v>
      </c>
      <c r="AW1454" s="9">
        <f t="shared" si="3789"/>
        <v>0</v>
      </c>
      <c r="AX1454" s="9">
        <f t="shared" si="3789"/>
        <v>0</v>
      </c>
      <c r="AY1454" s="21">
        <f t="shared" si="3748"/>
        <v>12751.404</v>
      </c>
      <c r="AZ1454" s="21">
        <f t="shared" si="3749"/>
        <v>11713.5</v>
      </c>
      <c r="BA1454" s="21">
        <f t="shared" si="3750"/>
        <v>11713.5</v>
      </c>
      <c r="BB1454" s="9">
        <f t="shared" si="3789"/>
        <v>0</v>
      </c>
      <c r="BC1454" s="21">
        <f t="shared" si="3652"/>
        <v>12751.404</v>
      </c>
      <c r="BD1454" s="9">
        <f t="shared" si="3789"/>
        <v>0</v>
      </c>
      <c r="BE1454" s="9">
        <f t="shared" si="3789"/>
        <v>0</v>
      </c>
      <c r="BF1454" s="21">
        <f t="shared" si="3751"/>
        <v>12751.404</v>
      </c>
      <c r="BG1454" s="21">
        <f t="shared" si="3752"/>
        <v>11713.5</v>
      </c>
      <c r="BH1454" s="9">
        <f t="shared" si="3789"/>
        <v>0</v>
      </c>
      <c r="BI1454" s="9">
        <f t="shared" si="3789"/>
        <v>0</v>
      </c>
      <c r="BJ1454" s="21">
        <f t="shared" si="3753"/>
        <v>12751.404</v>
      </c>
      <c r="BK1454" s="21">
        <f t="shared" si="3754"/>
        <v>11713.5</v>
      </c>
      <c r="BL1454" s="9">
        <f t="shared" si="3789"/>
        <v>0</v>
      </c>
      <c r="BM1454" s="21">
        <f t="shared" si="3727"/>
        <v>12751.404</v>
      </c>
      <c r="BN1454" s="9">
        <f t="shared" si="3789"/>
        <v>0</v>
      </c>
      <c r="BO1454" s="21">
        <f t="shared" si="3728"/>
        <v>12751.404</v>
      </c>
      <c r="BP1454" s="9">
        <f t="shared" si="3789"/>
        <v>70.084999999999994</v>
      </c>
      <c r="BQ1454" s="21">
        <f t="shared" si="3721"/>
        <v>12821.489</v>
      </c>
      <c r="BR1454" s="58">
        <f t="shared" si="3789"/>
        <v>146.13</v>
      </c>
      <c r="BS1454" s="33">
        <f t="shared" si="3656"/>
        <v>12967.618999999999</v>
      </c>
      <c r="BT1454" s="9">
        <f t="shared" si="3789"/>
        <v>0</v>
      </c>
    </row>
    <row r="1455" spans="1:73" ht="31.2" x14ac:dyDescent="0.3">
      <c r="A1455" s="1" t="s">
        <v>245</v>
      </c>
      <c r="B1455" s="1">
        <v>110</v>
      </c>
      <c r="C1455" s="1" t="s">
        <v>58</v>
      </c>
      <c r="D1455" s="1" t="s">
        <v>58</v>
      </c>
      <c r="E1455" s="2" t="s">
        <v>764</v>
      </c>
      <c r="F1455" s="3">
        <v>11713.5</v>
      </c>
      <c r="G1455" s="3">
        <v>11713.5</v>
      </c>
      <c r="H1455" s="3">
        <v>11713.5</v>
      </c>
      <c r="I1455" s="3"/>
      <c r="J1455" s="3"/>
      <c r="K1455" s="3"/>
      <c r="L1455" s="18">
        <f t="shared" si="3747"/>
        <v>11713.5</v>
      </c>
      <c r="M1455" s="18">
        <f t="shared" si="3747"/>
        <v>11713.5</v>
      </c>
      <c r="N1455" s="18">
        <f t="shared" si="3747"/>
        <v>11713.5</v>
      </c>
      <c r="O1455" s="9"/>
      <c r="P1455" s="9"/>
      <c r="Q1455" s="9"/>
      <c r="R1455" s="21">
        <f t="shared" si="3653"/>
        <v>11713.5</v>
      </c>
      <c r="S1455" s="21">
        <f t="shared" si="3653"/>
        <v>11713.5</v>
      </c>
      <c r="T1455" s="21">
        <f t="shared" si="3653"/>
        <v>11713.5</v>
      </c>
      <c r="U1455" s="9"/>
      <c r="V1455" s="9"/>
      <c r="W1455" s="9"/>
      <c r="X1455" s="21">
        <f t="shared" si="3701"/>
        <v>11713.5</v>
      </c>
      <c r="Y1455" s="21">
        <f t="shared" si="3701"/>
        <v>11713.5</v>
      </c>
      <c r="Z1455" s="21">
        <f t="shared" si="3701"/>
        <v>11713.5</v>
      </c>
      <c r="AA1455" s="9"/>
      <c r="AB1455" s="21">
        <f t="shared" si="3699"/>
        <v>11713.5</v>
      </c>
      <c r="AC1455" s="9">
        <v>1037.904</v>
      </c>
      <c r="AD1455" s="9"/>
      <c r="AE1455" s="34">
        <f t="shared" si="3690"/>
        <v>12751.404</v>
      </c>
      <c r="AF1455" s="9"/>
      <c r="AG1455" s="34">
        <f t="shared" si="3691"/>
        <v>12751.404</v>
      </c>
      <c r="AH1455" s="9"/>
      <c r="AI1455" s="9"/>
      <c r="AJ1455" s="9"/>
      <c r="AK1455" s="21">
        <f t="shared" si="3648"/>
        <v>12751.404</v>
      </c>
      <c r="AL1455" s="21">
        <f t="shared" si="3649"/>
        <v>11713.5</v>
      </c>
      <c r="AM1455" s="21">
        <f t="shared" si="3649"/>
        <v>11713.5</v>
      </c>
      <c r="AN1455" s="9"/>
      <c r="AO1455" s="21">
        <f t="shared" si="3650"/>
        <v>12751.404</v>
      </c>
      <c r="AP1455" s="9"/>
      <c r="AQ1455" s="9"/>
      <c r="AR1455" s="9"/>
      <c r="AS1455" s="21">
        <f t="shared" si="3756"/>
        <v>12751.404</v>
      </c>
      <c r="AT1455" s="21">
        <f t="shared" si="3647"/>
        <v>11713.5</v>
      </c>
      <c r="AU1455" s="21">
        <f t="shared" si="3647"/>
        <v>11713.5</v>
      </c>
      <c r="AV1455" s="9"/>
      <c r="AW1455" s="9"/>
      <c r="AX1455" s="9"/>
      <c r="AY1455" s="21">
        <f t="shared" si="3748"/>
        <v>12751.404</v>
      </c>
      <c r="AZ1455" s="21">
        <f t="shared" si="3749"/>
        <v>11713.5</v>
      </c>
      <c r="BA1455" s="21">
        <f t="shared" si="3750"/>
        <v>11713.5</v>
      </c>
      <c r="BB1455" s="9"/>
      <c r="BC1455" s="21">
        <f t="shared" si="3652"/>
        <v>12751.404</v>
      </c>
      <c r="BD1455" s="9"/>
      <c r="BE1455" s="9"/>
      <c r="BF1455" s="21">
        <f t="shared" si="3751"/>
        <v>12751.404</v>
      </c>
      <c r="BG1455" s="21">
        <f t="shared" si="3752"/>
        <v>11713.5</v>
      </c>
      <c r="BH1455" s="9"/>
      <c r="BI1455" s="9"/>
      <c r="BJ1455" s="21">
        <f t="shared" si="3753"/>
        <v>12751.404</v>
      </c>
      <c r="BK1455" s="21">
        <f t="shared" si="3754"/>
        <v>11713.5</v>
      </c>
      <c r="BL1455" s="9"/>
      <c r="BM1455" s="21">
        <f t="shared" si="3727"/>
        <v>12751.404</v>
      </c>
      <c r="BN1455" s="9"/>
      <c r="BO1455" s="21">
        <f t="shared" si="3728"/>
        <v>12751.404</v>
      </c>
      <c r="BP1455" s="9">
        <v>70.084999999999994</v>
      </c>
      <c r="BQ1455" s="57">
        <f t="shared" si="3721"/>
        <v>12821.489</v>
      </c>
      <c r="BR1455" s="58">
        <v>146.13</v>
      </c>
      <c r="BS1455" s="33">
        <f t="shared" si="3656"/>
        <v>12967.618999999999</v>
      </c>
      <c r="BT1455" s="9"/>
      <c r="BU1455" s="60"/>
    </row>
    <row r="1456" spans="1:73" ht="31.2" x14ac:dyDescent="0.3">
      <c r="A1456" s="1" t="s">
        <v>245</v>
      </c>
      <c r="B1456" s="1" t="s">
        <v>6</v>
      </c>
      <c r="C1456" s="1"/>
      <c r="D1456" s="1"/>
      <c r="E1456" s="2" t="s">
        <v>730</v>
      </c>
      <c r="F1456" s="3">
        <f>F1457</f>
        <v>2269.6</v>
      </c>
      <c r="G1456" s="3">
        <f t="shared" ref="G1456:BT1457" si="3790">G1457</f>
        <v>2267.9</v>
      </c>
      <c r="H1456" s="3">
        <f t="shared" si="3790"/>
        <v>2268</v>
      </c>
      <c r="I1456" s="3">
        <f t="shared" si="3790"/>
        <v>0</v>
      </c>
      <c r="J1456" s="3">
        <f t="shared" si="3790"/>
        <v>0</v>
      </c>
      <c r="K1456" s="3">
        <f t="shared" si="3790"/>
        <v>0</v>
      </c>
      <c r="L1456" s="18">
        <f t="shared" si="3747"/>
        <v>2269.6</v>
      </c>
      <c r="M1456" s="18">
        <f t="shared" si="3747"/>
        <v>2267.9</v>
      </c>
      <c r="N1456" s="18">
        <f t="shared" si="3747"/>
        <v>2268</v>
      </c>
      <c r="O1456" s="9">
        <f t="shared" si="3790"/>
        <v>0</v>
      </c>
      <c r="P1456" s="9">
        <f t="shared" si="3790"/>
        <v>0</v>
      </c>
      <c r="Q1456" s="9">
        <f t="shared" si="3790"/>
        <v>0</v>
      </c>
      <c r="R1456" s="21">
        <f t="shared" si="3653"/>
        <v>2269.6</v>
      </c>
      <c r="S1456" s="21">
        <f t="shared" si="3653"/>
        <v>2267.9</v>
      </c>
      <c r="T1456" s="21">
        <f t="shared" si="3653"/>
        <v>2268</v>
      </c>
      <c r="U1456" s="9">
        <f t="shared" si="3790"/>
        <v>0</v>
      </c>
      <c r="V1456" s="9">
        <f t="shared" si="3790"/>
        <v>0</v>
      </c>
      <c r="W1456" s="9">
        <f t="shared" si="3790"/>
        <v>0</v>
      </c>
      <c r="X1456" s="21">
        <f t="shared" si="3701"/>
        <v>2269.6</v>
      </c>
      <c r="Y1456" s="21">
        <f t="shared" si="3701"/>
        <v>2267.9</v>
      </c>
      <c r="Z1456" s="21">
        <f t="shared" si="3701"/>
        <v>2268</v>
      </c>
      <c r="AA1456" s="9">
        <f t="shared" si="3790"/>
        <v>0</v>
      </c>
      <c r="AB1456" s="21">
        <f t="shared" si="3699"/>
        <v>2269.6</v>
      </c>
      <c r="AC1456" s="9">
        <f t="shared" si="3790"/>
        <v>0</v>
      </c>
      <c r="AD1456" s="9">
        <f t="shared" si="3790"/>
        <v>0</v>
      </c>
      <c r="AE1456" s="34">
        <f t="shared" si="3690"/>
        <v>2269.6</v>
      </c>
      <c r="AF1456" s="9">
        <f t="shared" si="3790"/>
        <v>0</v>
      </c>
      <c r="AG1456" s="34">
        <f t="shared" si="3691"/>
        <v>2269.6</v>
      </c>
      <c r="AH1456" s="9">
        <f t="shared" si="3790"/>
        <v>0</v>
      </c>
      <c r="AI1456" s="9">
        <f t="shared" si="3790"/>
        <v>0</v>
      </c>
      <c r="AJ1456" s="9">
        <f t="shared" si="3790"/>
        <v>0</v>
      </c>
      <c r="AK1456" s="21">
        <f t="shared" si="3648"/>
        <v>2269.6</v>
      </c>
      <c r="AL1456" s="21">
        <f t="shared" si="3649"/>
        <v>2267.9</v>
      </c>
      <c r="AM1456" s="21">
        <f t="shared" si="3649"/>
        <v>2268</v>
      </c>
      <c r="AN1456" s="9">
        <f t="shared" si="3790"/>
        <v>0</v>
      </c>
      <c r="AO1456" s="21">
        <f t="shared" si="3650"/>
        <v>2269.6</v>
      </c>
      <c r="AP1456" s="9">
        <f t="shared" si="3790"/>
        <v>0</v>
      </c>
      <c r="AQ1456" s="9">
        <f t="shared" si="3790"/>
        <v>0</v>
      </c>
      <c r="AR1456" s="9">
        <f t="shared" si="3790"/>
        <v>0</v>
      </c>
      <c r="AS1456" s="21">
        <f t="shared" si="3756"/>
        <v>2269.6</v>
      </c>
      <c r="AT1456" s="21">
        <f t="shared" si="3647"/>
        <v>2267.9</v>
      </c>
      <c r="AU1456" s="21">
        <f t="shared" si="3647"/>
        <v>2268</v>
      </c>
      <c r="AV1456" s="9">
        <f t="shared" si="3790"/>
        <v>0</v>
      </c>
      <c r="AW1456" s="9">
        <f t="shared" si="3790"/>
        <v>0</v>
      </c>
      <c r="AX1456" s="9">
        <f t="shared" si="3790"/>
        <v>0</v>
      </c>
      <c r="AY1456" s="21">
        <f t="shared" si="3748"/>
        <v>2269.6</v>
      </c>
      <c r="AZ1456" s="21">
        <f t="shared" si="3749"/>
        <v>2267.9</v>
      </c>
      <c r="BA1456" s="21">
        <f t="shared" si="3750"/>
        <v>2268</v>
      </c>
      <c r="BB1456" s="9">
        <f t="shared" si="3790"/>
        <v>0</v>
      </c>
      <c r="BC1456" s="21">
        <f t="shared" si="3652"/>
        <v>2269.6</v>
      </c>
      <c r="BD1456" s="9">
        <f t="shared" si="3790"/>
        <v>0</v>
      </c>
      <c r="BE1456" s="9">
        <f t="shared" si="3790"/>
        <v>0</v>
      </c>
      <c r="BF1456" s="21">
        <f t="shared" si="3751"/>
        <v>2269.6</v>
      </c>
      <c r="BG1456" s="21">
        <f t="shared" si="3752"/>
        <v>2267.9</v>
      </c>
      <c r="BH1456" s="9">
        <f t="shared" si="3790"/>
        <v>0</v>
      </c>
      <c r="BI1456" s="9">
        <f t="shared" si="3790"/>
        <v>0</v>
      </c>
      <c r="BJ1456" s="21">
        <f t="shared" si="3753"/>
        <v>2269.6</v>
      </c>
      <c r="BK1456" s="21">
        <f t="shared" si="3754"/>
        <v>2267.9</v>
      </c>
      <c r="BL1456" s="9">
        <f t="shared" si="3790"/>
        <v>0</v>
      </c>
      <c r="BM1456" s="21">
        <f t="shared" si="3727"/>
        <v>2269.6</v>
      </c>
      <c r="BN1456" s="9">
        <f t="shared" si="3790"/>
        <v>0</v>
      </c>
      <c r="BO1456" s="21">
        <f t="shared" si="3728"/>
        <v>2269.6</v>
      </c>
      <c r="BP1456" s="9">
        <f t="shared" si="3790"/>
        <v>0</v>
      </c>
      <c r="BQ1456" s="21">
        <f t="shared" si="3721"/>
        <v>2269.6</v>
      </c>
      <c r="BR1456" s="9">
        <f t="shared" si="3790"/>
        <v>0</v>
      </c>
      <c r="BS1456" s="33">
        <f t="shared" si="3656"/>
        <v>2269.6</v>
      </c>
      <c r="BT1456" s="9">
        <f t="shared" si="3790"/>
        <v>0</v>
      </c>
    </row>
    <row r="1457" spans="1:73" ht="46.8" x14ac:dyDescent="0.3">
      <c r="A1457" s="1" t="s">
        <v>245</v>
      </c>
      <c r="B1457" s="1" t="s">
        <v>167</v>
      </c>
      <c r="C1457" s="1"/>
      <c r="D1457" s="1"/>
      <c r="E1457" s="2" t="s">
        <v>731</v>
      </c>
      <c r="F1457" s="3">
        <f>F1458</f>
        <v>2269.6</v>
      </c>
      <c r="G1457" s="3">
        <f t="shared" si="3790"/>
        <v>2267.9</v>
      </c>
      <c r="H1457" s="3">
        <f t="shared" si="3790"/>
        <v>2268</v>
      </c>
      <c r="I1457" s="3">
        <f t="shared" si="3790"/>
        <v>0</v>
      </c>
      <c r="J1457" s="3">
        <f t="shared" si="3790"/>
        <v>0</v>
      </c>
      <c r="K1457" s="3">
        <f t="shared" si="3790"/>
        <v>0</v>
      </c>
      <c r="L1457" s="18">
        <f t="shared" si="3747"/>
        <v>2269.6</v>
      </c>
      <c r="M1457" s="18">
        <f t="shared" si="3747"/>
        <v>2267.9</v>
      </c>
      <c r="N1457" s="18">
        <f t="shared" si="3747"/>
        <v>2268</v>
      </c>
      <c r="O1457" s="9">
        <f t="shared" si="3790"/>
        <v>0</v>
      </c>
      <c r="P1457" s="9">
        <f t="shared" si="3790"/>
        <v>0</v>
      </c>
      <c r="Q1457" s="9">
        <f t="shared" si="3790"/>
        <v>0</v>
      </c>
      <c r="R1457" s="21">
        <f t="shared" si="3653"/>
        <v>2269.6</v>
      </c>
      <c r="S1457" s="21">
        <f t="shared" si="3653"/>
        <v>2267.9</v>
      </c>
      <c r="T1457" s="21">
        <f t="shared" si="3653"/>
        <v>2268</v>
      </c>
      <c r="U1457" s="9">
        <f t="shared" si="3790"/>
        <v>0</v>
      </c>
      <c r="V1457" s="9">
        <f t="shared" si="3790"/>
        <v>0</v>
      </c>
      <c r="W1457" s="9">
        <f t="shared" si="3790"/>
        <v>0</v>
      </c>
      <c r="X1457" s="21">
        <f t="shared" si="3701"/>
        <v>2269.6</v>
      </c>
      <c r="Y1457" s="21">
        <f t="shared" si="3701"/>
        <v>2267.9</v>
      </c>
      <c r="Z1457" s="21">
        <f t="shared" si="3701"/>
        <v>2268</v>
      </c>
      <c r="AA1457" s="9">
        <f t="shared" si="3790"/>
        <v>0</v>
      </c>
      <c r="AB1457" s="21">
        <f t="shared" si="3699"/>
        <v>2269.6</v>
      </c>
      <c r="AC1457" s="9">
        <f t="shared" si="3790"/>
        <v>0</v>
      </c>
      <c r="AD1457" s="9">
        <f t="shared" si="3790"/>
        <v>0</v>
      </c>
      <c r="AE1457" s="34">
        <f t="shared" si="3690"/>
        <v>2269.6</v>
      </c>
      <c r="AF1457" s="9">
        <f t="shared" si="3790"/>
        <v>0</v>
      </c>
      <c r="AG1457" s="34">
        <f t="shared" si="3691"/>
        <v>2269.6</v>
      </c>
      <c r="AH1457" s="9">
        <f t="shared" si="3790"/>
        <v>0</v>
      </c>
      <c r="AI1457" s="9">
        <f t="shared" si="3790"/>
        <v>0</v>
      </c>
      <c r="AJ1457" s="9">
        <f t="shared" si="3790"/>
        <v>0</v>
      </c>
      <c r="AK1457" s="21">
        <f t="shared" si="3648"/>
        <v>2269.6</v>
      </c>
      <c r="AL1457" s="21">
        <f t="shared" si="3649"/>
        <v>2267.9</v>
      </c>
      <c r="AM1457" s="21">
        <f t="shared" si="3649"/>
        <v>2268</v>
      </c>
      <c r="AN1457" s="9">
        <f t="shared" si="3790"/>
        <v>0</v>
      </c>
      <c r="AO1457" s="21">
        <f t="shared" si="3650"/>
        <v>2269.6</v>
      </c>
      <c r="AP1457" s="9">
        <f t="shared" si="3790"/>
        <v>0</v>
      </c>
      <c r="AQ1457" s="9">
        <f t="shared" si="3790"/>
        <v>0</v>
      </c>
      <c r="AR1457" s="9">
        <f t="shared" si="3790"/>
        <v>0</v>
      </c>
      <c r="AS1457" s="21">
        <f t="shared" si="3756"/>
        <v>2269.6</v>
      </c>
      <c r="AT1457" s="21">
        <f t="shared" si="3647"/>
        <v>2267.9</v>
      </c>
      <c r="AU1457" s="21">
        <f t="shared" si="3647"/>
        <v>2268</v>
      </c>
      <c r="AV1457" s="9">
        <f t="shared" si="3790"/>
        <v>0</v>
      </c>
      <c r="AW1457" s="9">
        <f t="shared" si="3790"/>
        <v>0</v>
      </c>
      <c r="AX1457" s="9">
        <f t="shared" si="3790"/>
        <v>0</v>
      </c>
      <c r="AY1457" s="21">
        <f t="shared" si="3748"/>
        <v>2269.6</v>
      </c>
      <c r="AZ1457" s="21">
        <f t="shared" si="3749"/>
        <v>2267.9</v>
      </c>
      <c r="BA1457" s="21">
        <f t="shared" si="3750"/>
        <v>2268</v>
      </c>
      <c r="BB1457" s="9">
        <f t="shared" si="3790"/>
        <v>0</v>
      </c>
      <c r="BC1457" s="21">
        <f t="shared" si="3652"/>
        <v>2269.6</v>
      </c>
      <c r="BD1457" s="9">
        <f t="shared" si="3790"/>
        <v>0</v>
      </c>
      <c r="BE1457" s="9">
        <f t="shared" si="3790"/>
        <v>0</v>
      </c>
      <c r="BF1457" s="21">
        <f t="shared" si="3751"/>
        <v>2269.6</v>
      </c>
      <c r="BG1457" s="21">
        <f t="shared" si="3752"/>
        <v>2267.9</v>
      </c>
      <c r="BH1457" s="9">
        <f t="shared" si="3790"/>
        <v>0</v>
      </c>
      <c r="BI1457" s="9">
        <f t="shared" si="3790"/>
        <v>0</v>
      </c>
      <c r="BJ1457" s="21">
        <f t="shared" si="3753"/>
        <v>2269.6</v>
      </c>
      <c r="BK1457" s="21">
        <f t="shared" si="3754"/>
        <v>2267.9</v>
      </c>
      <c r="BL1457" s="9">
        <f t="shared" si="3790"/>
        <v>0</v>
      </c>
      <c r="BM1457" s="21">
        <f t="shared" si="3727"/>
        <v>2269.6</v>
      </c>
      <c r="BN1457" s="9">
        <f t="shared" si="3790"/>
        <v>0</v>
      </c>
      <c r="BO1457" s="21">
        <f t="shared" si="3728"/>
        <v>2269.6</v>
      </c>
      <c r="BP1457" s="9">
        <f t="shared" si="3790"/>
        <v>0</v>
      </c>
      <c r="BQ1457" s="21">
        <f t="shared" si="3721"/>
        <v>2269.6</v>
      </c>
      <c r="BR1457" s="9">
        <f t="shared" si="3790"/>
        <v>0</v>
      </c>
      <c r="BS1457" s="33">
        <f t="shared" si="3656"/>
        <v>2269.6</v>
      </c>
      <c r="BT1457" s="9">
        <f t="shared" si="3790"/>
        <v>0</v>
      </c>
    </row>
    <row r="1458" spans="1:73" ht="31.2" x14ac:dyDescent="0.3">
      <c r="A1458" s="1" t="s">
        <v>245</v>
      </c>
      <c r="B1458" s="1">
        <v>240</v>
      </c>
      <c r="C1458" s="1" t="s">
        <v>58</v>
      </c>
      <c r="D1458" s="1" t="s">
        <v>58</v>
      </c>
      <c r="E1458" s="2" t="s">
        <v>764</v>
      </c>
      <c r="F1458" s="3">
        <v>2269.6</v>
      </c>
      <c r="G1458" s="3">
        <v>2267.9</v>
      </c>
      <c r="H1458" s="3">
        <v>2268</v>
      </c>
      <c r="I1458" s="3"/>
      <c r="J1458" s="3"/>
      <c r="K1458" s="3"/>
      <c r="L1458" s="18">
        <f t="shared" si="3747"/>
        <v>2269.6</v>
      </c>
      <c r="M1458" s="18">
        <f t="shared" si="3747"/>
        <v>2267.9</v>
      </c>
      <c r="N1458" s="18">
        <f t="shared" si="3747"/>
        <v>2268</v>
      </c>
      <c r="O1458" s="9"/>
      <c r="P1458" s="9"/>
      <c r="Q1458" s="9"/>
      <c r="R1458" s="21">
        <f t="shared" si="3653"/>
        <v>2269.6</v>
      </c>
      <c r="S1458" s="21">
        <f t="shared" si="3653"/>
        <v>2267.9</v>
      </c>
      <c r="T1458" s="21">
        <f t="shared" si="3653"/>
        <v>2268</v>
      </c>
      <c r="U1458" s="9"/>
      <c r="V1458" s="9"/>
      <c r="W1458" s="9"/>
      <c r="X1458" s="21">
        <f t="shared" si="3701"/>
        <v>2269.6</v>
      </c>
      <c r="Y1458" s="21">
        <f t="shared" si="3701"/>
        <v>2267.9</v>
      </c>
      <c r="Z1458" s="21">
        <f t="shared" si="3701"/>
        <v>2268</v>
      </c>
      <c r="AA1458" s="9"/>
      <c r="AB1458" s="21">
        <f t="shared" si="3699"/>
        <v>2269.6</v>
      </c>
      <c r="AC1458" s="9"/>
      <c r="AD1458" s="9"/>
      <c r="AE1458" s="34">
        <f t="shared" si="3690"/>
        <v>2269.6</v>
      </c>
      <c r="AF1458" s="9"/>
      <c r="AG1458" s="34">
        <f t="shared" si="3691"/>
        <v>2269.6</v>
      </c>
      <c r="AH1458" s="9"/>
      <c r="AI1458" s="9"/>
      <c r="AJ1458" s="9"/>
      <c r="AK1458" s="21">
        <f t="shared" si="3648"/>
        <v>2269.6</v>
      </c>
      <c r="AL1458" s="21">
        <f t="shared" si="3649"/>
        <v>2267.9</v>
      </c>
      <c r="AM1458" s="21">
        <f t="shared" si="3649"/>
        <v>2268</v>
      </c>
      <c r="AN1458" s="9"/>
      <c r="AO1458" s="21">
        <f t="shared" si="3650"/>
        <v>2269.6</v>
      </c>
      <c r="AP1458" s="9"/>
      <c r="AQ1458" s="9"/>
      <c r="AR1458" s="9"/>
      <c r="AS1458" s="21">
        <f t="shared" si="3756"/>
        <v>2269.6</v>
      </c>
      <c r="AT1458" s="21">
        <f t="shared" si="3647"/>
        <v>2267.9</v>
      </c>
      <c r="AU1458" s="21">
        <f t="shared" si="3647"/>
        <v>2268</v>
      </c>
      <c r="AV1458" s="9"/>
      <c r="AW1458" s="9"/>
      <c r="AX1458" s="9"/>
      <c r="AY1458" s="21">
        <f t="shared" si="3748"/>
        <v>2269.6</v>
      </c>
      <c r="AZ1458" s="21">
        <f t="shared" si="3749"/>
        <v>2267.9</v>
      </c>
      <c r="BA1458" s="21">
        <f t="shared" si="3750"/>
        <v>2268</v>
      </c>
      <c r="BB1458" s="9"/>
      <c r="BC1458" s="21">
        <f t="shared" si="3652"/>
        <v>2269.6</v>
      </c>
      <c r="BD1458" s="9"/>
      <c r="BE1458" s="9"/>
      <c r="BF1458" s="21">
        <f t="shared" si="3751"/>
        <v>2269.6</v>
      </c>
      <c r="BG1458" s="21">
        <f t="shared" si="3752"/>
        <v>2267.9</v>
      </c>
      <c r="BH1458" s="9"/>
      <c r="BI1458" s="9"/>
      <c r="BJ1458" s="21">
        <f t="shared" si="3753"/>
        <v>2269.6</v>
      </c>
      <c r="BK1458" s="21">
        <f t="shared" si="3754"/>
        <v>2267.9</v>
      </c>
      <c r="BL1458" s="9"/>
      <c r="BM1458" s="21">
        <f t="shared" si="3727"/>
        <v>2269.6</v>
      </c>
      <c r="BN1458" s="9"/>
      <c r="BO1458" s="21">
        <f t="shared" si="3728"/>
        <v>2269.6</v>
      </c>
      <c r="BP1458" s="9"/>
      <c r="BQ1458" s="21">
        <f t="shared" si="3721"/>
        <v>2269.6</v>
      </c>
      <c r="BR1458" s="9"/>
      <c r="BS1458" s="33">
        <f t="shared" si="3656"/>
        <v>2269.6</v>
      </c>
      <c r="BT1458" s="9"/>
    </row>
    <row r="1459" spans="1:73" ht="31.2" hidden="1" customHeight="1" x14ac:dyDescent="0.3">
      <c r="A1459" s="1" t="s">
        <v>245</v>
      </c>
      <c r="B1459" s="1" t="s">
        <v>84</v>
      </c>
      <c r="C1459" s="1"/>
      <c r="D1459" s="1"/>
      <c r="E1459" s="8" t="s">
        <v>732</v>
      </c>
      <c r="F1459" s="3"/>
      <c r="G1459" s="3"/>
      <c r="H1459" s="3"/>
      <c r="I1459" s="3"/>
      <c r="J1459" s="3"/>
      <c r="K1459" s="3"/>
      <c r="L1459" s="18"/>
      <c r="M1459" s="18"/>
      <c r="N1459" s="18"/>
      <c r="O1459" s="9"/>
      <c r="P1459" s="9"/>
      <c r="Q1459" s="9"/>
      <c r="R1459" s="21"/>
      <c r="S1459" s="21"/>
      <c r="T1459" s="21"/>
      <c r="U1459" s="9"/>
      <c r="V1459" s="9"/>
      <c r="W1459" s="9"/>
      <c r="X1459" s="21"/>
      <c r="Y1459" s="21"/>
      <c r="Z1459" s="21"/>
      <c r="AA1459" s="9"/>
      <c r="AB1459" s="21"/>
      <c r="AC1459" s="9"/>
      <c r="AD1459" s="9"/>
      <c r="AE1459" s="34"/>
      <c r="AF1459" s="9"/>
      <c r="AG1459" s="34"/>
      <c r="AH1459" s="9"/>
      <c r="AI1459" s="9"/>
      <c r="AJ1459" s="9"/>
      <c r="AK1459" s="21"/>
      <c r="AL1459" s="21"/>
      <c r="AM1459" s="21"/>
      <c r="AN1459" s="9"/>
      <c r="AO1459" s="21"/>
      <c r="AP1459" s="9"/>
      <c r="AQ1459" s="9"/>
      <c r="AR1459" s="9"/>
      <c r="AS1459" s="21"/>
      <c r="AT1459" s="21"/>
      <c r="AU1459" s="21"/>
      <c r="AV1459" s="9"/>
      <c r="AW1459" s="9"/>
      <c r="AX1459" s="9"/>
      <c r="AY1459" s="21"/>
      <c r="AZ1459" s="21"/>
      <c r="BA1459" s="21"/>
      <c r="BB1459" s="9"/>
      <c r="BC1459" s="21"/>
      <c r="BD1459" s="9"/>
      <c r="BE1459" s="9"/>
      <c r="BF1459" s="21"/>
      <c r="BG1459" s="21"/>
      <c r="BH1459" s="9"/>
      <c r="BI1459" s="9"/>
      <c r="BJ1459" s="21"/>
      <c r="BK1459" s="21"/>
      <c r="BL1459" s="9"/>
      <c r="BM1459" s="21"/>
      <c r="BN1459" s="9"/>
      <c r="BO1459" s="21">
        <f>BO1460</f>
        <v>0</v>
      </c>
      <c r="BP1459" s="21">
        <f t="shared" ref="BP1459:BT1460" si="3791">BP1460</f>
        <v>146.13</v>
      </c>
      <c r="BQ1459" s="21">
        <f t="shared" si="3721"/>
        <v>146.13</v>
      </c>
      <c r="BR1459" s="57">
        <f t="shared" si="3791"/>
        <v>-146.13</v>
      </c>
      <c r="BS1459" s="59">
        <f t="shared" si="3656"/>
        <v>0</v>
      </c>
      <c r="BT1459" s="21">
        <f t="shared" si="3791"/>
        <v>0</v>
      </c>
      <c r="BU1459" s="60">
        <v>0</v>
      </c>
    </row>
    <row r="1460" spans="1:73" ht="31.2" hidden="1" customHeight="1" x14ac:dyDescent="0.3">
      <c r="A1460" s="1" t="s">
        <v>245</v>
      </c>
      <c r="B1460" s="1" t="s">
        <v>421</v>
      </c>
      <c r="C1460" s="1"/>
      <c r="D1460" s="1"/>
      <c r="E1460" s="2" t="s">
        <v>734</v>
      </c>
      <c r="F1460" s="3"/>
      <c r="G1460" s="3"/>
      <c r="H1460" s="3"/>
      <c r="I1460" s="3"/>
      <c r="J1460" s="3"/>
      <c r="K1460" s="3"/>
      <c r="L1460" s="18"/>
      <c r="M1460" s="18"/>
      <c r="N1460" s="18"/>
      <c r="O1460" s="9"/>
      <c r="P1460" s="9"/>
      <c r="Q1460" s="9"/>
      <c r="R1460" s="21"/>
      <c r="S1460" s="21"/>
      <c r="T1460" s="21"/>
      <c r="U1460" s="9"/>
      <c r="V1460" s="9"/>
      <c r="W1460" s="9"/>
      <c r="X1460" s="21"/>
      <c r="Y1460" s="21"/>
      <c r="Z1460" s="21"/>
      <c r="AA1460" s="9"/>
      <c r="AB1460" s="21"/>
      <c r="AC1460" s="9"/>
      <c r="AD1460" s="9"/>
      <c r="AE1460" s="34"/>
      <c r="AF1460" s="9"/>
      <c r="AG1460" s="34"/>
      <c r="AH1460" s="9"/>
      <c r="AI1460" s="9"/>
      <c r="AJ1460" s="9"/>
      <c r="AK1460" s="21"/>
      <c r="AL1460" s="21"/>
      <c r="AM1460" s="21"/>
      <c r="AN1460" s="9"/>
      <c r="AO1460" s="21"/>
      <c r="AP1460" s="9"/>
      <c r="AQ1460" s="9"/>
      <c r="AR1460" s="9"/>
      <c r="AS1460" s="21"/>
      <c r="AT1460" s="21"/>
      <c r="AU1460" s="21"/>
      <c r="AV1460" s="9"/>
      <c r="AW1460" s="9"/>
      <c r="AX1460" s="9"/>
      <c r="AY1460" s="21"/>
      <c r="AZ1460" s="21"/>
      <c r="BA1460" s="21"/>
      <c r="BB1460" s="9"/>
      <c r="BC1460" s="21"/>
      <c r="BD1460" s="9"/>
      <c r="BE1460" s="9"/>
      <c r="BF1460" s="21"/>
      <c r="BG1460" s="21"/>
      <c r="BH1460" s="9"/>
      <c r="BI1460" s="9"/>
      <c r="BJ1460" s="21"/>
      <c r="BK1460" s="21"/>
      <c r="BL1460" s="9"/>
      <c r="BM1460" s="21"/>
      <c r="BN1460" s="9"/>
      <c r="BO1460" s="21">
        <f>BO1461</f>
        <v>0</v>
      </c>
      <c r="BP1460" s="21">
        <f t="shared" si="3791"/>
        <v>146.13</v>
      </c>
      <c r="BQ1460" s="21">
        <f t="shared" si="3721"/>
        <v>146.13</v>
      </c>
      <c r="BR1460" s="57">
        <f t="shared" si="3791"/>
        <v>-146.13</v>
      </c>
      <c r="BS1460" s="59">
        <f t="shared" si="3656"/>
        <v>0</v>
      </c>
      <c r="BT1460" s="21">
        <f t="shared" si="3791"/>
        <v>0</v>
      </c>
      <c r="BU1460" s="60">
        <v>0</v>
      </c>
    </row>
    <row r="1461" spans="1:73" s="60" customFormat="1" ht="31.2" hidden="1" customHeight="1" x14ac:dyDescent="0.3">
      <c r="A1461" s="55" t="s">
        <v>245</v>
      </c>
      <c r="B1461" s="55" t="s">
        <v>421</v>
      </c>
      <c r="C1461" s="55" t="s">
        <v>58</v>
      </c>
      <c r="D1461" s="55" t="s">
        <v>58</v>
      </c>
      <c r="E1461" s="56" t="s">
        <v>764</v>
      </c>
      <c r="F1461" s="3"/>
      <c r="G1461" s="3"/>
      <c r="H1461" s="3"/>
      <c r="I1461" s="3"/>
      <c r="J1461" s="3"/>
      <c r="K1461" s="3"/>
      <c r="L1461" s="18"/>
      <c r="M1461" s="18"/>
      <c r="N1461" s="18"/>
      <c r="O1461" s="9"/>
      <c r="P1461" s="9"/>
      <c r="Q1461" s="9"/>
      <c r="R1461" s="21"/>
      <c r="S1461" s="21"/>
      <c r="T1461" s="21"/>
      <c r="U1461" s="9"/>
      <c r="V1461" s="9"/>
      <c r="W1461" s="9"/>
      <c r="X1461" s="21"/>
      <c r="Y1461" s="21"/>
      <c r="Z1461" s="21"/>
      <c r="AA1461" s="9"/>
      <c r="AB1461" s="21"/>
      <c r="AC1461" s="9"/>
      <c r="AD1461" s="9"/>
      <c r="AE1461" s="34"/>
      <c r="AF1461" s="9"/>
      <c r="AG1461" s="34"/>
      <c r="AH1461" s="9"/>
      <c r="AI1461" s="9"/>
      <c r="AJ1461" s="9"/>
      <c r="AK1461" s="21"/>
      <c r="AL1461" s="21"/>
      <c r="AM1461" s="21"/>
      <c r="AN1461" s="9"/>
      <c r="AO1461" s="21"/>
      <c r="AP1461" s="9"/>
      <c r="AQ1461" s="9"/>
      <c r="AR1461" s="9"/>
      <c r="AS1461" s="21"/>
      <c r="AT1461" s="21"/>
      <c r="AU1461" s="21"/>
      <c r="AV1461" s="9"/>
      <c r="AW1461" s="9"/>
      <c r="AX1461" s="9"/>
      <c r="AY1461" s="21"/>
      <c r="AZ1461" s="21"/>
      <c r="BA1461" s="21"/>
      <c r="BB1461" s="9"/>
      <c r="BC1461" s="21"/>
      <c r="BD1461" s="9"/>
      <c r="BE1461" s="9"/>
      <c r="BF1461" s="21"/>
      <c r="BG1461" s="21"/>
      <c r="BH1461" s="9"/>
      <c r="BI1461" s="9"/>
      <c r="BJ1461" s="21"/>
      <c r="BK1461" s="21"/>
      <c r="BL1461" s="9"/>
      <c r="BM1461" s="21"/>
      <c r="BN1461" s="9"/>
      <c r="BO1461" s="21">
        <v>0</v>
      </c>
      <c r="BP1461" s="9">
        <v>146.13</v>
      </c>
      <c r="BQ1461" s="57">
        <f t="shared" si="3721"/>
        <v>146.13</v>
      </c>
      <c r="BR1461" s="58">
        <v>-146.13</v>
      </c>
      <c r="BS1461" s="59">
        <f t="shared" si="3656"/>
        <v>0</v>
      </c>
      <c r="BT1461" s="9"/>
      <c r="BU1461" s="60">
        <v>0</v>
      </c>
    </row>
    <row r="1462" spans="1:73" x14ac:dyDescent="0.3">
      <c r="A1462" s="1" t="s">
        <v>245</v>
      </c>
      <c r="B1462" s="1" t="s">
        <v>7</v>
      </c>
      <c r="C1462" s="1"/>
      <c r="D1462" s="1"/>
      <c r="E1462" s="2" t="s">
        <v>743</v>
      </c>
      <c r="F1462" s="3">
        <f>F1463</f>
        <v>2450.3000000000002</v>
      </c>
      <c r="G1462" s="3">
        <f t="shared" ref="G1462:BT1463" si="3792">G1463</f>
        <v>2450.3000000000002</v>
      </c>
      <c r="H1462" s="3">
        <f t="shared" si="3792"/>
        <v>2450.3000000000002</v>
      </c>
      <c r="I1462" s="3">
        <f t="shared" si="3792"/>
        <v>-925.03</v>
      </c>
      <c r="J1462" s="3">
        <f t="shared" si="3792"/>
        <v>-925.03</v>
      </c>
      <c r="K1462" s="3">
        <f t="shared" si="3792"/>
        <v>-925.03</v>
      </c>
      <c r="L1462" s="18">
        <f t="shared" si="3747"/>
        <v>1525.2700000000002</v>
      </c>
      <c r="M1462" s="18">
        <f t="shared" si="3747"/>
        <v>1525.2700000000002</v>
      </c>
      <c r="N1462" s="18">
        <f t="shared" si="3747"/>
        <v>1525.2700000000002</v>
      </c>
      <c r="O1462" s="9">
        <f t="shared" si="3792"/>
        <v>0</v>
      </c>
      <c r="P1462" s="9">
        <f t="shared" si="3792"/>
        <v>0</v>
      </c>
      <c r="Q1462" s="9">
        <f t="shared" si="3792"/>
        <v>0</v>
      </c>
      <c r="R1462" s="21">
        <f t="shared" si="3653"/>
        <v>1525.2700000000002</v>
      </c>
      <c r="S1462" s="21">
        <f t="shared" si="3653"/>
        <v>1525.2700000000002</v>
      </c>
      <c r="T1462" s="21">
        <f t="shared" si="3653"/>
        <v>1525.2700000000002</v>
      </c>
      <c r="U1462" s="9">
        <f t="shared" si="3792"/>
        <v>0</v>
      </c>
      <c r="V1462" s="9">
        <f t="shared" si="3792"/>
        <v>0</v>
      </c>
      <c r="W1462" s="9">
        <f t="shared" si="3792"/>
        <v>0</v>
      </c>
      <c r="X1462" s="21">
        <f t="shared" si="3701"/>
        <v>1525.2700000000002</v>
      </c>
      <c r="Y1462" s="21">
        <f t="shared" si="3701"/>
        <v>1525.2700000000002</v>
      </c>
      <c r="Z1462" s="21">
        <f t="shared" si="3701"/>
        <v>1525.2700000000002</v>
      </c>
      <c r="AA1462" s="9">
        <f t="shared" si="3792"/>
        <v>0</v>
      </c>
      <c r="AB1462" s="21">
        <f t="shared" si="3699"/>
        <v>1525.2700000000002</v>
      </c>
      <c r="AC1462" s="9">
        <f t="shared" si="3792"/>
        <v>0</v>
      </c>
      <c r="AD1462" s="9">
        <f t="shared" si="3792"/>
        <v>0</v>
      </c>
      <c r="AE1462" s="34">
        <f t="shared" si="3690"/>
        <v>1525.2700000000002</v>
      </c>
      <c r="AF1462" s="9">
        <f t="shared" si="3792"/>
        <v>0</v>
      </c>
      <c r="AG1462" s="34">
        <f t="shared" si="3691"/>
        <v>1525.2700000000002</v>
      </c>
      <c r="AH1462" s="9">
        <f t="shared" si="3792"/>
        <v>0</v>
      </c>
      <c r="AI1462" s="9">
        <f t="shared" si="3792"/>
        <v>0</v>
      </c>
      <c r="AJ1462" s="9">
        <f t="shared" si="3792"/>
        <v>0</v>
      </c>
      <c r="AK1462" s="21">
        <f t="shared" si="3648"/>
        <v>1525.2700000000002</v>
      </c>
      <c r="AL1462" s="21">
        <f t="shared" si="3649"/>
        <v>1525.2700000000002</v>
      </c>
      <c r="AM1462" s="21">
        <f t="shared" si="3649"/>
        <v>1525.2700000000002</v>
      </c>
      <c r="AN1462" s="9">
        <f t="shared" si="3792"/>
        <v>0</v>
      </c>
      <c r="AO1462" s="21">
        <f t="shared" si="3650"/>
        <v>1525.2700000000002</v>
      </c>
      <c r="AP1462" s="9">
        <f t="shared" si="3792"/>
        <v>0</v>
      </c>
      <c r="AQ1462" s="9">
        <f t="shared" si="3792"/>
        <v>0</v>
      </c>
      <c r="AR1462" s="9">
        <f t="shared" si="3792"/>
        <v>0</v>
      </c>
      <c r="AS1462" s="21">
        <f t="shared" si="3756"/>
        <v>1525.2700000000002</v>
      </c>
      <c r="AT1462" s="21">
        <f t="shared" ref="AT1462:AU1525" si="3793">AL1462+AQ1462</f>
        <v>1525.2700000000002</v>
      </c>
      <c r="AU1462" s="21">
        <f t="shared" si="3793"/>
        <v>1525.2700000000002</v>
      </c>
      <c r="AV1462" s="9">
        <f t="shared" si="3792"/>
        <v>0</v>
      </c>
      <c r="AW1462" s="9">
        <f t="shared" si="3792"/>
        <v>0</v>
      </c>
      <c r="AX1462" s="9">
        <f t="shared" si="3792"/>
        <v>0</v>
      </c>
      <c r="AY1462" s="21">
        <f t="shared" si="3748"/>
        <v>1525.2700000000002</v>
      </c>
      <c r="AZ1462" s="21">
        <f t="shared" si="3749"/>
        <v>1525.2700000000002</v>
      </c>
      <c r="BA1462" s="21">
        <f t="shared" si="3750"/>
        <v>1525.2700000000002</v>
      </c>
      <c r="BB1462" s="9">
        <f t="shared" si="3792"/>
        <v>0</v>
      </c>
      <c r="BC1462" s="21">
        <f t="shared" si="3652"/>
        <v>1525.2700000000002</v>
      </c>
      <c r="BD1462" s="9">
        <f t="shared" si="3792"/>
        <v>0</v>
      </c>
      <c r="BE1462" s="9">
        <f t="shared" si="3792"/>
        <v>0</v>
      </c>
      <c r="BF1462" s="21">
        <f t="shared" si="3751"/>
        <v>1525.2700000000002</v>
      </c>
      <c r="BG1462" s="21">
        <f t="shared" si="3752"/>
        <v>1525.2700000000002</v>
      </c>
      <c r="BH1462" s="9">
        <f t="shared" si="3792"/>
        <v>0</v>
      </c>
      <c r="BI1462" s="9">
        <f t="shared" si="3792"/>
        <v>0</v>
      </c>
      <c r="BJ1462" s="21">
        <f t="shared" si="3753"/>
        <v>1525.2700000000002</v>
      </c>
      <c r="BK1462" s="21">
        <f t="shared" si="3754"/>
        <v>1525.2700000000002</v>
      </c>
      <c r="BL1462" s="9">
        <f t="shared" si="3792"/>
        <v>0</v>
      </c>
      <c r="BM1462" s="21">
        <f t="shared" si="3727"/>
        <v>1525.2700000000002</v>
      </c>
      <c r="BN1462" s="9">
        <f t="shared" si="3792"/>
        <v>0</v>
      </c>
      <c r="BO1462" s="21">
        <f t="shared" si="3728"/>
        <v>1525.2700000000002</v>
      </c>
      <c r="BP1462" s="9">
        <f t="shared" si="3792"/>
        <v>0</v>
      </c>
      <c r="BQ1462" s="21">
        <f t="shared" si="3721"/>
        <v>1525.2700000000002</v>
      </c>
      <c r="BR1462" s="9">
        <f t="shared" si="3792"/>
        <v>0</v>
      </c>
      <c r="BS1462" s="33">
        <f t="shared" si="3656"/>
        <v>1525.2700000000002</v>
      </c>
      <c r="BT1462" s="9">
        <f t="shared" si="3792"/>
        <v>0</v>
      </c>
    </row>
    <row r="1463" spans="1:73" x14ac:dyDescent="0.3">
      <c r="A1463" s="1" t="s">
        <v>245</v>
      </c>
      <c r="B1463" s="1" t="s">
        <v>215</v>
      </c>
      <c r="C1463" s="1"/>
      <c r="D1463" s="1"/>
      <c r="E1463" s="2" t="s">
        <v>746</v>
      </c>
      <c r="F1463" s="3">
        <f>F1464</f>
        <v>2450.3000000000002</v>
      </c>
      <c r="G1463" s="3">
        <f t="shared" si="3792"/>
        <v>2450.3000000000002</v>
      </c>
      <c r="H1463" s="3">
        <f t="shared" si="3792"/>
        <v>2450.3000000000002</v>
      </c>
      <c r="I1463" s="3">
        <f t="shared" si="3792"/>
        <v>-925.03</v>
      </c>
      <c r="J1463" s="3">
        <f t="shared" si="3792"/>
        <v>-925.03</v>
      </c>
      <c r="K1463" s="3">
        <f t="shared" si="3792"/>
        <v>-925.03</v>
      </c>
      <c r="L1463" s="18">
        <f t="shared" si="3747"/>
        <v>1525.2700000000002</v>
      </c>
      <c r="M1463" s="18">
        <f t="shared" si="3747"/>
        <v>1525.2700000000002</v>
      </c>
      <c r="N1463" s="18">
        <f t="shared" si="3747"/>
        <v>1525.2700000000002</v>
      </c>
      <c r="O1463" s="9">
        <f t="shared" si="3792"/>
        <v>0</v>
      </c>
      <c r="P1463" s="9">
        <f t="shared" si="3792"/>
        <v>0</v>
      </c>
      <c r="Q1463" s="9">
        <f t="shared" si="3792"/>
        <v>0</v>
      </c>
      <c r="R1463" s="21">
        <f t="shared" si="3653"/>
        <v>1525.2700000000002</v>
      </c>
      <c r="S1463" s="21">
        <f t="shared" si="3653"/>
        <v>1525.2700000000002</v>
      </c>
      <c r="T1463" s="21">
        <f t="shared" si="3653"/>
        <v>1525.2700000000002</v>
      </c>
      <c r="U1463" s="9">
        <f t="shared" si="3792"/>
        <v>0</v>
      </c>
      <c r="V1463" s="9">
        <f t="shared" si="3792"/>
        <v>0</v>
      </c>
      <c r="W1463" s="9">
        <f t="shared" si="3792"/>
        <v>0</v>
      </c>
      <c r="X1463" s="21">
        <f t="shared" si="3701"/>
        <v>1525.2700000000002</v>
      </c>
      <c r="Y1463" s="21">
        <f t="shared" si="3701"/>
        <v>1525.2700000000002</v>
      </c>
      <c r="Z1463" s="21">
        <f t="shared" si="3701"/>
        <v>1525.2700000000002</v>
      </c>
      <c r="AA1463" s="9">
        <f t="shared" si="3792"/>
        <v>0</v>
      </c>
      <c r="AB1463" s="21">
        <f t="shared" si="3699"/>
        <v>1525.2700000000002</v>
      </c>
      <c r="AC1463" s="9">
        <f t="shared" si="3792"/>
        <v>0</v>
      </c>
      <c r="AD1463" s="9">
        <f t="shared" si="3792"/>
        <v>0</v>
      </c>
      <c r="AE1463" s="34">
        <f t="shared" si="3690"/>
        <v>1525.2700000000002</v>
      </c>
      <c r="AF1463" s="9">
        <f t="shared" si="3792"/>
        <v>0</v>
      </c>
      <c r="AG1463" s="34">
        <f t="shared" si="3691"/>
        <v>1525.2700000000002</v>
      </c>
      <c r="AH1463" s="9">
        <f t="shared" si="3792"/>
        <v>0</v>
      </c>
      <c r="AI1463" s="9">
        <f t="shared" si="3792"/>
        <v>0</v>
      </c>
      <c r="AJ1463" s="9">
        <f t="shared" si="3792"/>
        <v>0</v>
      </c>
      <c r="AK1463" s="21">
        <f t="shared" si="3648"/>
        <v>1525.2700000000002</v>
      </c>
      <c r="AL1463" s="21">
        <f t="shared" si="3649"/>
        <v>1525.2700000000002</v>
      </c>
      <c r="AM1463" s="21">
        <f t="shared" si="3649"/>
        <v>1525.2700000000002</v>
      </c>
      <c r="AN1463" s="9">
        <f t="shared" si="3792"/>
        <v>0</v>
      </c>
      <c r="AO1463" s="21">
        <f t="shared" si="3650"/>
        <v>1525.2700000000002</v>
      </c>
      <c r="AP1463" s="9">
        <f t="shared" si="3792"/>
        <v>0</v>
      </c>
      <c r="AQ1463" s="9">
        <f t="shared" si="3792"/>
        <v>0</v>
      </c>
      <c r="AR1463" s="9">
        <f t="shared" si="3792"/>
        <v>0</v>
      </c>
      <c r="AS1463" s="21">
        <f t="shared" si="3756"/>
        <v>1525.2700000000002</v>
      </c>
      <c r="AT1463" s="21">
        <f t="shared" si="3793"/>
        <v>1525.2700000000002</v>
      </c>
      <c r="AU1463" s="21">
        <f t="shared" si="3793"/>
        <v>1525.2700000000002</v>
      </c>
      <c r="AV1463" s="9">
        <f t="shared" si="3792"/>
        <v>0</v>
      </c>
      <c r="AW1463" s="9">
        <f t="shared" si="3792"/>
        <v>0</v>
      </c>
      <c r="AX1463" s="9">
        <f t="shared" si="3792"/>
        <v>0</v>
      </c>
      <c r="AY1463" s="21">
        <f t="shared" si="3748"/>
        <v>1525.2700000000002</v>
      </c>
      <c r="AZ1463" s="21">
        <f t="shared" si="3749"/>
        <v>1525.2700000000002</v>
      </c>
      <c r="BA1463" s="21">
        <f t="shared" si="3750"/>
        <v>1525.2700000000002</v>
      </c>
      <c r="BB1463" s="9">
        <f t="shared" si="3792"/>
        <v>0</v>
      </c>
      <c r="BC1463" s="21">
        <f t="shared" si="3652"/>
        <v>1525.2700000000002</v>
      </c>
      <c r="BD1463" s="9">
        <f t="shared" si="3792"/>
        <v>0</v>
      </c>
      <c r="BE1463" s="9">
        <f t="shared" si="3792"/>
        <v>0</v>
      </c>
      <c r="BF1463" s="21">
        <f t="shared" si="3751"/>
        <v>1525.2700000000002</v>
      </c>
      <c r="BG1463" s="21">
        <f t="shared" si="3752"/>
        <v>1525.2700000000002</v>
      </c>
      <c r="BH1463" s="9">
        <f t="shared" si="3792"/>
        <v>0</v>
      </c>
      <c r="BI1463" s="9">
        <f t="shared" si="3792"/>
        <v>0</v>
      </c>
      <c r="BJ1463" s="21">
        <f t="shared" si="3753"/>
        <v>1525.2700000000002</v>
      </c>
      <c r="BK1463" s="21">
        <f t="shared" si="3754"/>
        <v>1525.2700000000002</v>
      </c>
      <c r="BL1463" s="9">
        <f t="shared" si="3792"/>
        <v>0</v>
      </c>
      <c r="BM1463" s="21">
        <f t="shared" si="3727"/>
        <v>1525.2700000000002</v>
      </c>
      <c r="BN1463" s="9">
        <f t="shared" si="3792"/>
        <v>0</v>
      </c>
      <c r="BO1463" s="21">
        <f t="shared" si="3728"/>
        <v>1525.2700000000002</v>
      </c>
      <c r="BP1463" s="9">
        <f t="shared" si="3792"/>
        <v>0</v>
      </c>
      <c r="BQ1463" s="21">
        <f t="shared" si="3721"/>
        <v>1525.2700000000002</v>
      </c>
      <c r="BR1463" s="9">
        <f t="shared" si="3792"/>
        <v>0</v>
      </c>
      <c r="BS1463" s="33">
        <f t="shared" si="3656"/>
        <v>1525.2700000000002</v>
      </c>
      <c r="BT1463" s="9">
        <f t="shared" si="3792"/>
        <v>0</v>
      </c>
    </row>
    <row r="1464" spans="1:73" ht="31.2" x14ac:dyDescent="0.3">
      <c r="A1464" s="1" t="s">
        <v>245</v>
      </c>
      <c r="B1464" s="1">
        <v>850</v>
      </c>
      <c r="C1464" s="1" t="s">
        <v>58</v>
      </c>
      <c r="D1464" s="1" t="s">
        <v>58</v>
      </c>
      <c r="E1464" s="2" t="s">
        <v>764</v>
      </c>
      <c r="F1464" s="3">
        <v>2450.3000000000002</v>
      </c>
      <c r="G1464" s="3">
        <v>2450.3000000000002</v>
      </c>
      <c r="H1464" s="3">
        <v>2450.3000000000002</v>
      </c>
      <c r="I1464" s="3">
        <v>-925.03</v>
      </c>
      <c r="J1464" s="3">
        <v>-925.03</v>
      </c>
      <c r="K1464" s="3">
        <v>-925.03</v>
      </c>
      <c r="L1464" s="18">
        <f t="shared" si="3747"/>
        <v>1525.2700000000002</v>
      </c>
      <c r="M1464" s="18">
        <f t="shared" si="3747"/>
        <v>1525.2700000000002</v>
      </c>
      <c r="N1464" s="18">
        <f t="shared" si="3747"/>
        <v>1525.2700000000002</v>
      </c>
      <c r="O1464" s="9"/>
      <c r="P1464" s="9"/>
      <c r="Q1464" s="9"/>
      <c r="R1464" s="21">
        <f t="shared" si="3653"/>
        <v>1525.2700000000002</v>
      </c>
      <c r="S1464" s="21">
        <f t="shared" si="3653"/>
        <v>1525.2700000000002</v>
      </c>
      <c r="T1464" s="21">
        <f t="shared" si="3653"/>
        <v>1525.2700000000002</v>
      </c>
      <c r="U1464" s="9"/>
      <c r="V1464" s="9"/>
      <c r="W1464" s="9"/>
      <c r="X1464" s="21">
        <f t="shared" si="3701"/>
        <v>1525.2700000000002</v>
      </c>
      <c r="Y1464" s="21">
        <f t="shared" si="3701"/>
        <v>1525.2700000000002</v>
      </c>
      <c r="Z1464" s="21">
        <f t="shared" si="3701"/>
        <v>1525.2700000000002</v>
      </c>
      <c r="AA1464" s="9"/>
      <c r="AB1464" s="21">
        <f t="shared" si="3699"/>
        <v>1525.2700000000002</v>
      </c>
      <c r="AC1464" s="9"/>
      <c r="AD1464" s="9"/>
      <c r="AE1464" s="34">
        <f t="shared" si="3690"/>
        <v>1525.2700000000002</v>
      </c>
      <c r="AF1464" s="9"/>
      <c r="AG1464" s="34">
        <f t="shared" si="3691"/>
        <v>1525.2700000000002</v>
      </c>
      <c r="AH1464" s="9"/>
      <c r="AI1464" s="9"/>
      <c r="AJ1464" s="9"/>
      <c r="AK1464" s="21">
        <f t="shared" si="3648"/>
        <v>1525.2700000000002</v>
      </c>
      <c r="AL1464" s="21">
        <f t="shared" si="3649"/>
        <v>1525.2700000000002</v>
      </c>
      <c r="AM1464" s="21">
        <f t="shared" si="3649"/>
        <v>1525.2700000000002</v>
      </c>
      <c r="AN1464" s="9"/>
      <c r="AO1464" s="21">
        <f t="shared" si="3650"/>
        <v>1525.2700000000002</v>
      </c>
      <c r="AP1464" s="9"/>
      <c r="AQ1464" s="9"/>
      <c r="AR1464" s="9"/>
      <c r="AS1464" s="21">
        <f t="shared" si="3756"/>
        <v>1525.2700000000002</v>
      </c>
      <c r="AT1464" s="21">
        <f t="shared" si="3793"/>
        <v>1525.2700000000002</v>
      </c>
      <c r="AU1464" s="21">
        <f t="shared" si="3793"/>
        <v>1525.2700000000002</v>
      </c>
      <c r="AV1464" s="9"/>
      <c r="AW1464" s="9"/>
      <c r="AX1464" s="9"/>
      <c r="AY1464" s="21">
        <f t="shared" si="3748"/>
        <v>1525.2700000000002</v>
      </c>
      <c r="AZ1464" s="21">
        <f t="shared" si="3749"/>
        <v>1525.2700000000002</v>
      </c>
      <c r="BA1464" s="21">
        <f t="shared" si="3750"/>
        <v>1525.2700000000002</v>
      </c>
      <c r="BB1464" s="9"/>
      <c r="BC1464" s="21">
        <f t="shared" si="3652"/>
        <v>1525.2700000000002</v>
      </c>
      <c r="BD1464" s="9"/>
      <c r="BE1464" s="9"/>
      <c r="BF1464" s="21">
        <f t="shared" si="3751"/>
        <v>1525.2700000000002</v>
      </c>
      <c r="BG1464" s="21">
        <f t="shared" si="3752"/>
        <v>1525.2700000000002</v>
      </c>
      <c r="BH1464" s="9"/>
      <c r="BI1464" s="9"/>
      <c r="BJ1464" s="21">
        <f t="shared" si="3753"/>
        <v>1525.2700000000002</v>
      </c>
      <c r="BK1464" s="21">
        <f t="shared" si="3754"/>
        <v>1525.2700000000002</v>
      </c>
      <c r="BL1464" s="9"/>
      <c r="BM1464" s="21">
        <f t="shared" si="3727"/>
        <v>1525.2700000000002</v>
      </c>
      <c r="BN1464" s="9"/>
      <c r="BO1464" s="21">
        <f t="shared" si="3728"/>
        <v>1525.2700000000002</v>
      </c>
      <c r="BP1464" s="9"/>
      <c r="BQ1464" s="21">
        <f t="shared" si="3721"/>
        <v>1525.2700000000002</v>
      </c>
      <c r="BR1464" s="9"/>
      <c r="BS1464" s="33">
        <f t="shared" si="3656"/>
        <v>1525.2700000000002</v>
      </c>
      <c r="BT1464" s="9"/>
    </row>
    <row r="1465" spans="1:73" ht="31.2" x14ac:dyDescent="0.3">
      <c r="A1465" s="1" t="s">
        <v>238</v>
      </c>
      <c r="B1465" s="1"/>
      <c r="C1465" s="1"/>
      <c r="D1465" s="1"/>
      <c r="E1465" s="2" t="s">
        <v>801</v>
      </c>
      <c r="F1465" s="3">
        <f>F1466</f>
        <v>37955.100000000006</v>
      </c>
      <c r="G1465" s="3">
        <f t="shared" ref="G1465:BT1467" si="3794">G1466</f>
        <v>37727.5</v>
      </c>
      <c r="H1465" s="3">
        <f t="shared" si="3794"/>
        <v>37727.5</v>
      </c>
      <c r="I1465" s="3">
        <f t="shared" si="3794"/>
        <v>0</v>
      </c>
      <c r="J1465" s="3">
        <f t="shared" si="3794"/>
        <v>0</v>
      </c>
      <c r="K1465" s="3">
        <f t="shared" si="3794"/>
        <v>0</v>
      </c>
      <c r="L1465" s="18">
        <f t="shared" si="3747"/>
        <v>37955.100000000006</v>
      </c>
      <c r="M1465" s="18">
        <f t="shared" si="3747"/>
        <v>37727.5</v>
      </c>
      <c r="N1465" s="18">
        <f t="shared" si="3747"/>
        <v>37727.5</v>
      </c>
      <c r="O1465" s="9">
        <f t="shared" si="3794"/>
        <v>0</v>
      </c>
      <c r="P1465" s="9">
        <f t="shared" si="3794"/>
        <v>0</v>
      </c>
      <c r="Q1465" s="9">
        <f t="shared" si="3794"/>
        <v>0</v>
      </c>
      <c r="R1465" s="21">
        <f t="shared" si="3653"/>
        <v>37955.100000000006</v>
      </c>
      <c r="S1465" s="21">
        <f t="shared" si="3653"/>
        <v>37727.5</v>
      </c>
      <c r="T1465" s="21">
        <f t="shared" si="3653"/>
        <v>37727.5</v>
      </c>
      <c r="U1465" s="9">
        <f t="shared" si="3794"/>
        <v>0</v>
      </c>
      <c r="V1465" s="9">
        <f t="shared" si="3794"/>
        <v>0</v>
      </c>
      <c r="W1465" s="9">
        <f t="shared" si="3794"/>
        <v>0</v>
      </c>
      <c r="X1465" s="21">
        <f t="shared" si="3701"/>
        <v>37955.100000000006</v>
      </c>
      <c r="Y1465" s="21">
        <f t="shared" si="3701"/>
        <v>37727.5</v>
      </c>
      <c r="Z1465" s="21">
        <f t="shared" si="3701"/>
        <v>37727.5</v>
      </c>
      <c r="AA1465" s="9">
        <f t="shared" si="3794"/>
        <v>0</v>
      </c>
      <c r="AB1465" s="21">
        <f t="shared" si="3699"/>
        <v>37955.100000000006</v>
      </c>
      <c r="AC1465" s="9">
        <f t="shared" si="3794"/>
        <v>0</v>
      </c>
      <c r="AD1465" s="9">
        <f t="shared" si="3794"/>
        <v>0</v>
      </c>
      <c r="AE1465" s="34">
        <f t="shared" si="3690"/>
        <v>37955.100000000006</v>
      </c>
      <c r="AF1465" s="9">
        <f t="shared" si="3794"/>
        <v>0</v>
      </c>
      <c r="AG1465" s="34">
        <f t="shared" si="3691"/>
        <v>37955.100000000006</v>
      </c>
      <c r="AH1465" s="9">
        <f t="shared" si="3794"/>
        <v>0</v>
      </c>
      <c r="AI1465" s="9">
        <f t="shared" si="3794"/>
        <v>0</v>
      </c>
      <c r="AJ1465" s="9">
        <f t="shared" si="3794"/>
        <v>0</v>
      </c>
      <c r="AK1465" s="21">
        <f t="shared" ref="AK1465:AK1531" si="3795">AG1465+AH1465</f>
        <v>37955.100000000006</v>
      </c>
      <c r="AL1465" s="21">
        <f t="shared" ref="AL1465:AM1531" si="3796">Y1465+AI1465</f>
        <v>37727.5</v>
      </c>
      <c r="AM1465" s="21">
        <f t="shared" si="3796"/>
        <v>37727.5</v>
      </c>
      <c r="AN1465" s="9">
        <f t="shared" si="3794"/>
        <v>0</v>
      </c>
      <c r="AO1465" s="21">
        <f t="shared" ref="AO1465:AO1531" si="3797">AK1465+AN1465</f>
        <v>37955.100000000006</v>
      </c>
      <c r="AP1465" s="9">
        <f t="shared" si="3794"/>
        <v>-2594.5049999999997</v>
      </c>
      <c r="AQ1465" s="9">
        <f t="shared" si="3794"/>
        <v>0</v>
      </c>
      <c r="AR1465" s="9">
        <f t="shared" si="3794"/>
        <v>0</v>
      </c>
      <c r="AS1465" s="20">
        <f t="shared" si="3756"/>
        <v>35360.595000000008</v>
      </c>
      <c r="AT1465" s="20">
        <f t="shared" si="3793"/>
        <v>37727.5</v>
      </c>
      <c r="AU1465" s="20">
        <f t="shared" si="3793"/>
        <v>37727.5</v>
      </c>
      <c r="AV1465" s="9">
        <f t="shared" si="3794"/>
        <v>0</v>
      </c>
      <c r="AW1465" s="9">
        <f t="shared" si="3794"/>
        <v>0</v>
      </c>
      <c r="AX1465" s="9">
        <f t="shared" si="3794"/>
        <v>0</v>
      </c>
      <c r="AY1465" s="21">
        <f t="shared" si="3748"/>
        <v>35360.595000000008</v>
      </c>
      <c r="AZ1465" s="21">
        <f t="shared" si="3749"/>
        <v>37727.5</v>
      </c>
      <c r="BA1465" s="21">
        <f t="shared" si="3750"/>
        <v>37727.5</v>
      </c>
      <c r="BB1465" s="9">
        <f t="shared" si="3794"/>
        <v>0</v>
      </c>
      <c r="BC1465" s="21">
        <f t="shared" ref="BC1465:BC1528" si="3798">AY1465+BB1465</f>
        <v>35360.595000000008</v>
      </c>
      <c r="BD1465" s="9">
        <f t="shared" si="3794"/>
        <v>-2600</v>
      </c>
      <c r="BE1465" s="9">
        <f t="shared" si="3794"/>
        <v>0</v>
      </c>
      <c r="BF1465" s="21">
        <f t="shared" si="3751"/>
        <v>32760.595000000008</v>
      </c>
      <c r="BG1465" s="21">
        <f t="shared" si="3752"/>
        <v>37727.5</v>
      </c>
      <c r="BH1465" s="9">
        <f t="shared" si="3794"/>
        <v>0</v>
      </c>
      <c r="BI1465" s="9">
        <f t="shared" si="3794"/>
        <v>0</v>
      </c>
      <c r="BJ1465" s="21">
        <f t="shared" si="3753"/>
        <v>32760.595000000008</v>
      </c>
      <c r="BK1465" s="21">
        <f t="shared" si="3754"/>
        <v>37727.5</v>
      </c>
      <c r="BL1465" s="9">
        <f t="shared" si="3794"/>
        <v>0</v>
      </c>
      <c r="BM1465" s="21">
        <f t="shared" si="3727"/>
        <v>32760.595000000008</v>
      </c>
      <c r="BN1465" s="9">
        <f t="shared" si="3794"/>
        <v>0</v>
      </c>
      <c r="BO1465" s="21">
        <f t="shared" si="3728"/>
        <v>32760.595000000008</v>
      </c>
      <c r="BP1465" s="9">
        <f t="shared" si="3794"/>
        <v>-21.516999999999999</v>
      </c>
      <c r="BQ1465" s="21">
        <f t="shared" si="3721"/>
        <v>32739.078000000009</v>
      </c>
      <c r="BR1465" s="9">
        <f t="shared" si="3794"/>
        <v>0</v>
      </c>
      <c r="BS1465" s="33">
        <f t="shared" si="3656"/>
        <v>32739.078000000009</v>
      </c>
      <c r="BT1465" s="9">
        <f t="shared" si="3794"/>
        <v>0</v>
      </c>
    </row>
    <row r="1466" spans="1:73" ht="31.2" x14ac:dyDescent="0.3">
      <c r="A1466" s="1" t="s">
        <v>238</v>
      </c>
      <c r="B1466" s="1" t="s">
        <v>6</v>
      </c>
      <c r="C1466" s="1"/>
      <c r="D1466" s="1"/>
      <c r="E1466" s="2" t="s">
        <v>730</v>
      </c>
      <c r="F1466" s="3">
        <f>F1467</f>
        <v>37955.100000000006</v>
      </c>
      <c r="G1466" s="3">
        <f t="shared" si="3794"/>
        <v>37727.5</v>
      </c>
      <c r="H1466" s="3">
        <f t="shared" si="3794"/>
        <v>37727.5</v>
      </c>
      <c r="I1466" s="3">
        <f t="shared" si="3794"/>
        <v>0</v>
      </c>
      <c r="J1466" s="3">
        <f t="shared" si="3794"/>
        <v>0</v>
      </c>
      <c r="K1466" s="3">
        <f t="shared" si="3794"/>
        <v>0</v>
      </c>
      <c r="L1466" s="18">
        <f t="shared" si="3747"/>
        <v>37955.100000000006</v>
      </c>
      <c r="M1466" s="18">
        <f t="shared" si="3747"/>
        <v>37727.5</v>
      </c>
      <c r="N1466" s="18">
        <f t="shared" si="3747"/>
        <v>37727.5</v>
      </c>
      <c r="O1466" s="9">
        <f t="shared" si="3794"/>
        <v>0</v>
      </c>
      <c r="P1466" s="9">
        <f t="shared" si="3794"/>
        <v>0</v>
      </c>
      <c r="Q1466" s="9">
        <f t="shared" si="3794"/>
        <v>0</v>
      </c>
      <c r="R1466" s="21">
        <f t="shared" si="3653"/>
        <v>37955.100000000006</v>
      </c>
      <c r="S1466" s="21">
        <f t="shared" si="3653"/>
        <v>37727.5</v>
      </c>
      <c r="T1466" s="21">
        <f t="shared" si="3653"/>
        <v>37727.5</v>
      </c>
      <c r="U1466" s="9">
        <f t="shared" si="3794"/>
        <v>0</v>
      </c>
      <c r="V1466" s="9">
        <f t="shared" si="3794"/>
        <v>0</v>
      </c>
      <c r="W1466" s="9">
        <f t="shared" si="3794"/>
        <v>0</v>
      </c>
      <c r="X1466" s="21">
        <f t="shared" si="3701"/>
        <v>37955.100000000006</v>
      </c>
      <c r="Y1466" s="21">
        <f t="shared" si="3701"/>
        <v>37727.5</v>
      </c>
      <c r="Z1466" s="21">
        <f t="shared" si="3701"/>
        <v>37727.5</v>
      </c>
      <c r="AA1466" s="9">
        <f t="shared" si="3794"/>
        <v>0</v>
      </c>
      <c r="AB1466" s="21">
        <f t="shared" si="3699"/>
        <v>37955.100000000006</v>
      </c>
      <c r="AC1466" s="9">
        <f t="shared" si="3794"/>
        <v>0</v>
      </c>
      <c r="AD1466" s="9">
        <f t="shared" si="3794"/>
        <v>0</v>
      </c>
      <c r="AE1466" s="34">
        <f t="shared" si="3690"/>
        <v>37955.100000000006</v>
      </c>
      <c r="AF1466" s="9">
        <f t="shared" si="3794"/>
        <v>0</v>
      </c>
      <c r="AG1466" s="34">
        <f t="shared" si="3691"/>
        <v>37955.100000000006</v>
      </c>
      <c r="AH1466" s="9">
        <f t="shared" si="3794"/>
        <v>0</v>
      </c>
      <c r="AI1466" s="9">
        <f t="shared" si="3794"/>
        <v>0</v>
      </c>
      <c r="AJ1466" s="9">
        <f t="shared" si="3794"/>
        <v>0</v>
      </c>
      <c r="AK1466" s="21">
        <f t="shared" si="3795"/>
        <v>37955.100000000006</v>
      </c>
      <c r="AL1466" s="21">
        <f t="shared" si="3796"/>
        <v>37727.5</v>
      </c>
      <c r="AM1466" s="21">
        <f t="shared" si="3796"/>
        <v>37727.5</v>
      </c>
      <c r="AN1466" s="9">
        <f t="shared" si="3794"/>
        <v>0</v>
      </c>
      <c r="AO1466" s="21">
        <f t="shared" si="3797"/>
        <v>37955.100000000006</v>
      </c>
      <c r="AP1466" s="9">
        <f t="shared" si="3794"/>
        <v>-2594.5049999999997</v>
      </c>
      <c r="AQ1466" s="9">
        <f t="shared" si="3794"/>
        <v>0</v>
      </c>
      <c r="AR1466" s="9">
        <f t="shared" si="3794"/>
        <v>0</v>
      </c>
      <c r="AS1466" s="21">
        <f t="shared" si="3756"/>
        <v>35360.595000000008</v>
      </c>
      <c r="AT1466" s="21">
        <f t="shared" si="3793"/>
        <v>37727.5</v>
      </c>
      <c r="AU1466" s="21">
        <f t="shared" si="3793"/>
        <v>37727.5</v>
      </c>
      <c r="AV1466" s="9">
        <f t="shared" si="3794"/>
        <v>0</v>
      </c>
      <c r="AW1466" s="9">
        <f t="shared" si="3794"/>
        <v>0</v>
      </c>
      <c r="AX1466" s="9">
        <f t="shared" si="3794"/>
        <v>0</v>
      </c>
      <c r="AY1466" s="21">
        <f t="shared" si="3748"/>
        <v>35360.595000000008</v>
      </c>
      <c r="AZ1466" s="21">
        <f t="shared" si="3749"/>
        <v>37727.5</v>
      </c>
      <c r="BA1466" s="21">
        <f t="shared" si="3750"/>
        <v>37727.5</v>
      </c>
      <c r="BB1466" s="9">
        <f t="shared" si="3794"/>
        <v>0</v>
      </c>
      <c r="BC1466" s="21">
        <f t="shared" si="3798"/>
        <v>35360.595000000008</v>
      </c>
      <c r="BD1466" s="9">
        <f t="shared" si="3794"/>
        <v>-2600</v>
      </c>
      <c r="BE1466" s="9">
        <f t="shared" si="3794"/>
        <v>0</v>
      </c>
      <c r="BF1466" s="21">
        <f t="shared" si="3751"/>
        <v>32760.595000000008</v>
      </c>
      <c r="BG1466" s="21">
        <f t="shared" si="3752"/>
        <v>37727.5</v>
      </c>
      <c r="BH1466" s="9">
        <f t="shared" si="3794"/>
        <v>0</v>
      </c>
      <c r="BI1466" s="9">
        <f t="shared" si="3794"/>
        <v>0</v>
      </c>
      <c r="BJ1466" s="21">
        <f t="shared" si="3753"/>
        <v>32760.595000000008</v>
      </c>
      <c r="BK1466" s="21">
        <f t="shared" si="3754"/>
        <v>37727.5</v>
      </c>
      <c r="BL1466" s="9">
        <f t="shared" si="3794"/>
        <v>0</v>
      </c>
      <c r="BM1466" s="21">
        <f t="shared" si="3727"/>
        <v>32760.595000000008</v>
      </c>
      <c r="BN1466" s="9">
        <f t="shared" si="3794"/>
        <v>0</v>
      </c>
      <c r="BO1466" s="21">
        <f t="shared" si="3728"/>
        <v>32760.595000000008</v>
      </c>
      <c r="BP1466" s="9">
        <f t="shared" si="3794"/>
        <v>-21.516999999999999</v>
      </c>
      <c r="BQ1466" s="21">
        <f t="shared" si="3721"/>
        <v>32739.078000000009</v>
      </c>
      <c r="BR1466" s="9">
        <f t="shared" si="3794"/>
        <v>0</v>
      </c>
      <c r="BS1466" s="33">
        <f t="shared" si="3656"/>
        <v>32739.078000000009</v>
      </c>
      <c r="BT1466" s="9">
        <f t="shared" si="3794"/>
        <v>0</v>
      </c>
    </row>
    <row r="1467" spans="1:73" ht="46.8" x14ac:dyDescent="0.3">
      <c r="A1467" s="1" t="s">
        <v>238</v>
      </c>
      <c r="B1467" s="1" t="s">
        <v>167</v>
      </c>
      <c r="C1467" s="1"/>
      <c r="D1467" s="1"/>
      <c r="E1467" s="2" t="s">
        <v>731</v>
      </c>
      <c r="F1467" s="3">
        <f>F1468</f>
        <v>37955.100000000006</v>
      </c>
      <c r="G1467" s="3">
        <f t="shared" si="3794"/>
        <v>37727.5</v>
      </c>
      <c r="H1467" s="3">
        <f t="shared" si="3794"/>
        <v>37727.5</v>
      </c>
      <c r="I1467" s="3">
        <f t="shared" si="3794"/>
        <v>0</v>
      </c>
      <c r="J1467" s="3">
        <f t="shared" si="3794"/>
        <v>0</v>
      </c>
      <c r="K1467" s="3">
        <f t="shared" si="3794"/>
        <v>0</v>
      </c>
      <c r="L1467" s="18">
        <f t="shared" si="3747"/>
        <v>37955.100000000006</v>
      </c>
      <c r="M1467" s="18">
        <f t="shared" si="3747"/>
        <v>37727.5</v>
      </c>
      <c r="N1467" s="18">
        <f t="shared" si="3747"/>
        <v>37727.5</v>
      </c>
      <c r="O1467" s="9">
        <f t="shared" si="3794"/>
        <v>0</v>
      </c>
      <c r="P1467" s="9">
        <f t="shared" si="3794"/>
        <v>0</v>
      </c>
      <c r="Q1467" s="9">
        <f t="shared" si="3794"/>
        <v>0</v>
      </c>
      <c r="R1467" s="21">
        <f t="shared" si="3653"/>
        <v>37955.100000000006</v>
      </c>
      <c r="S1467" s="21">
        <f t="shared" si="3653"/>
        <v>37727.5</v>
      </c>
      <c r="T1467" s="21">
        <f t="shared" si="3653"/>
        <v>37727.5</v>
      </c>
      <c r="U1467" s="9">
        <f t="shared" si="3794"/>
        <v>0</v>
      </c>
      <c r="V1467" s="9">
        <f t="shared" si="3794"/>
        <v>0</v>
      </c>
      <c r="W1467" s="9">
        <f t="shared" si="3794"/>
        <v>0</v>
      </c>
      <c r="X1467" s="21">
        <f t="shared" si="3701"/>
        <v>37955.100000000006</v>
      </c>
      <c r="Y1467" s="21">
        <f t="shared" si="3701"/>
        <v>37727.5</v>
      </c>
      <c r="Z1467" s="21">
        <f t="shared" si="3701"/>
        <v>37727.5</v>
      </c>
      <c r="AA1467" s="9">
        <f t="shared" si="3794"/>
        <v>0</v>
      </c>
      <c r="AB1467" s="21">
        <f t="shared" si="3699"/>
        <v>37955.100000000006</v>
      </c>
      <c r="AC1467" s="9">
        <f t="shared" si="3794"/>
        <v>0</v>
      </c>
      <c r="AD1467" s="9">
        <f t="shared" si="3794"/>
        <v>0</v>
      </c>
      <c r="AE1467" s="34">
        <f t="shared" si="3690"/>
        <v>37955.100000000006</v>
      </c>
      <c r="AF1467" s="9">
        <f t="shared" si="3794"/>
        <v>0</v>
      </c>
      <c r="AG1467" s="34">
        <f t="shared" si="3691"/>
        <v>37955.100000000006</v>
      </c>
      <c r="AH1467" s="9">
        <f t="shared" si="3794"/>
        <v>0</v>
      </c>
      <c r="AI1467" s="9">
        <f t="shared" si="3794"/>
        <v>0</v>
      </c>
      <c r="AJ1467" s="9">
        <f t="shared" si="3794"/>
        <v>0</v>
      </c>
      <c r="AK1467" s="21">
        <f t="shared" si="3795"/>
        <v>37955.100000000006</v>
      </c>
      <c r="AL1467" s="21">
        <f t="shared" si="3796"/>
        <v>37727.5</v>
      </c>
      <c r="AM1467" s="21">
        <f t="shared" si="3796"/>
        <v>37727.5</v>
      </c>
      <c r="AN1467" s="9">
        <f t="shared" si="3794"/>
        <v>0</v>
      </c>
      <c r="AO1467" s="21">
        <f t="shared" si="3797"/>
        <v>37955.100000000006</v>
      </c>
      <c r="AP1467" s="9">
        <f t="shared" si="3794"/>
        <v>-2594.5049999999997</v>
      </c>
      <c r="AQ1467" s="9">
        <f t="shared" si="3794"/>
        <v>0</v>
      </c>
      <c r="AR1467" s="9">
        <f t="shared" si="3794"/>
        <v>0</v>
      </c>
      <c r="AS1467" s="21">
        <f t="shared" si="3756"/>
        <v>35360.595000000008</v>
      </c>
      <c r="AT1467" s="21">
        <f t="shared" si="3793"/>
        <v>37727.5</v>
      </c>
      <c r="AU1467" s="21">
        <f t="shared" si="3793"/>
        <v>37727.5</v>
      </c>
      <c r="AV1467" s="9">
        <f t="shared" si="3794"/>
        <v>0</v>
      </c>
      <c r="AW1467" s="9">
        <f t="shared" si="3794"/>
        <v>0</v>
      </c>
      <c r="AX1467" s="9">
        <f t="shared" si="3794"/>
        <v>0</v>
      </c>
      <c r="AY1467" s="21">
        <f t="shared" si="3748"/>
        <v>35360.595000000008</v>
      </c>
      <c r="AZ1467" s="21">
        <f t="shared" si="3749"/>
        <v>37727.5</v>
      </c>
      <c r="BA1467" s="21">
        <f t="shared" si="3750"/>
        <v>37727.5</v>
      </c>
      <c r="BB1467" s="9">
        <f t="shared" si="3794"/>
        <v>0</v>
      </c>
      <c r="BC1467" s="21">
        <f t="shared" si="3798"/>
        <v>35360.595000000008</v>
      </c>
      <c r="BD1467" s="9">
        <f t="shared" si="3794"/>
        <v>-2600</v>
      </c>
      <c r="BE1467" s="9">
        <f t="shared" si="3794"/>
        <v>0</v>
      </c>
      <c r="BF1467" s="21">
        <f t="shared" si="3751"/>
        <v>32760.595000000008</v>
      </c>
      <c r="BG1467" s="21">
        <f t="shared" si="3752"/>
        <v>37727.5</v>
      </c>
      <c r="BH1467" s="9">
        <f t="shared" si="3794"/>
        <v>0</v>
      </c>
      <c r="BI1467" s="9">
        <f t="shared" si="3794"/>
        <v>0</v>
      </c>
      <c r="BJ1467" s="21">
        <f t="shared" si="3753"/>
        <v>32760.595000000008</v>
      </c>
      <c r="BK1467" s="21">
        <f t="shared" si="3754"/>
        <v>37727.5</v>
      </c>
      <c r="BL1467" s="9">
        <f t="shared" si="3794"/>
        <v>0</v>
      </c>
      <c r="BM1467" s="21">
        <f t="shared" si="3727"/>
        <v>32760.595000000008</v>
      </c>
      <c r="BN1467" s="9">
        <f t="shared" si="3794"/>
        <v>0</v>
      </c>
      <c r="BO1467" s="21">
        <f t="shared" si="3728"/>
        <v>32760.595000000008</v>
      </c>
      <c r="BP1467" s="9">
        <f t="shared" si="3794"/>
        <v>-21.516999999999999</v>
      </c>
      <c r="BQ1467" s="21">
        <f t="shared" si="3721"/>
        <v>32739.078000000009</v>
      </c>
      <c r="BR1467" s="9">
        <f t="shared" si="3794"/>
        <v>0</v>
      </c>
      <c r="BS1467" s="33">
        <f t="shared" ref="BS1467:BS1516" si="3799">BQ1467+BR1467</f>
        <v>32739.078000000009</v>
      </c>
      <c r="BT1467" s="9">
        <f t="shared" si="3794"/>
        <v>0</v>
      </c>
    </row>
    <row r="1468" spans="1:73" x14ac:dyDescent="0.3">
      <c r="A1468" s="1" t="s">
        <v>238</v>
      </c>
      <c r="B1468" s="1">
        <v>240</v>
      </c>
      <c r="C1468" s="1" t="s">
        <v>58</v>
      </c>
      <c r="D1468" s="1" t="s">
        <v>73</v>
      </c>
      <c r="E1468" s="2" t="s">
        <v>762</v>
      </c>
      <c r="F1468" s="3">
        <v>37955.100000000006</v>
      </c>
      <c r="G1468" s="3">
        <v>37727.5</v>
      </c>
      <c r="H1468" s="3">
        <v>37727.5</v>
      </c>
      <c r="I1468" s="3"/>
      <c r="J1468" s="3"/>
      <c r="K1468" s="3"/>
      <c r="L1468" s="18">
        <f t="shared" si="3747"/>
        <v>37955.100000000006</v>
      </c>
      <c r="M1468" s="18">
        <f t="shared" si="3747"/>
        <v>37727.5</v>
      </c>
      <c r="N1468" s="18">
        <f t="shared" si="3747"/>
        <v>37727.5</v>
      </c>
      <c r="O1468" s="9"/>
      <c r="P1468" s="9"/>
      <c r="Q1468" s="9"/>
      <c r="R1468" s="21">
        <f t="shared" ref="R1468:T1537" si="3800">L1468+O1468</f>
        <v>37955.100000000006</v>
      </c>
      <c r="S1468" s="21">
        <f t="shared" si="3800"/>
        <v>37727.5</v>
      </c>
      <c r="T1468" s="21">
        <f t="shared" si="3800"/>
        <v>37727.5</v>
      </c>
      <c r="U1468" s="9"/>
      <c r="V1468" s="9"/>
      <c r="W1468" s="9"/>
      <c r="X1468" s="21">
        <f t="shared" si="3701"/>
        <v>37955.100000000006</v>
      </c>
      <c r="Y1468" s="21">
        <f t="shared" si="3701"/>
        <v>37727.5</v>
      </c>
      <c r="Z1468" s="21">
        <f t="shared" si="3701"/>
        <v>37727.5</v>
      </c>
      <c r="AA1468" s="9"/>
      <c r="AB1468" s="21">
        <f t="shared" si="3699"/>
        <v>37955.100000000006</v>
      </c>
      <c r="AC1468" s="9"/>
      <c r="AD1468" s="9"/>
      <c r="AE1468" s="34">
        <f t="shared" si="3690"/>
        <v>37955.100000000006</v>
      </c>
      <c r="AF1468" s="9"/>
      <c r="AG1468" s="34">
        <f t="shared" si="3691"/>
        <v>37955.100000000006</v>
      </c>
      <c r="AH1468" s="9"/>
      <c r="AI1468" s="9"/>
      <c r="AJ1468" s="9"/>
      <c r="AK1468" s="21">
        <f t="shared" si="3795"/>
        <v>37955.100000000006</v>
      </c>
      <c r="AL1468" s="21">
        <f t="shared" si="3796"/>
        <v>37727.5</v>
      </c>
      <c r="AM1468" s="21">
        <f t="shared" si="3796"/>
        <v>37727.5</v>
      </c>
      <c r="AN1468" s="9"/>
      <c r="AO1468" s="21">
        <f t="shared" si="3797"/>
        <v>37955.100000000006</v>
      </c>
      <c r="AP1468" s="9">
        <f>-2379.932-214.573</f>
        <v>-2594.5049999999997</v>
      </c>
      <c r="AQ1468" s="9"/>
      <c r="AR1468" s="9"/>
      <c r="AS1468" s="21">
        <f t="shared" si="3756"/>
        <v>35360.595000000008</v>
      </c>
      <c r="AT1468" s="21">
        <f t="shared" si="3793"/>
        <v>37727.5</v>
      </c>
      <c r="AU1468" s="21">
        <f t="shared" si="3793"/>
        <v>37727.5</v>
      </c>
      <c r="AV1468" s="9"/>
      <c r="AW1468" s="9"/>
      <c r="AX1468" s="9"/>
      <c r="AY1468" s="21">
        <f t="shared" si="3748"/>
        <v>35360.595000000008</v>
      </c>
      <c r="AZ1468" s="21">
        <f t="shared" si="3749"/>
        <v>37727.5</v>
      </c>
      <c r="BA1468" s="21">
        <f t="shared" si="3750"/>
        <v>37727.5</v>
      </c>
      <c r="BB1468" s="9"/>
      <c r="BC1468" s="21">
        <f t="shared" si="3798"/>
        <v>35360.595000000008</v>
      </c>
      <c r="BD1468" s="9">
        <v>-2600</v>
      </c>
      <c r="BE1468" s="9"/>
      <c r="BF1468" s="21">
        <f t="shared" si="3751"/>
        <v>32760.595000000008</v>
      </c>
      <c r="BG1468" s="21">
        <f t="shared" si="3752"/>
        <v>37727.5</v>
      </c>
      <c r="BH1468" s="9"/>
      <c r="BI1468" s="9"/>
      <c r="BJ1468" s="21">
        <f t="shared" si="3753"/>
        <v>32760.595000000008</v>
      </c>
      <c r="BK1468" s="21">
        <f t="shared" si="3754"/>
        <v>37727.5</v>
      </c>
      <c r="BL1468" s="9"/>
      <c r="BM1468" s="21">
        <f t="shared" si="3727"/>
        <v>32760.595000000008</v>
      </c>
      <c r="BN1468" s="9"/>
      <c r="BO1468" s="21">
        <f t="shared" si="3728"/>
        <v>32760.595000000008</v>
      </c>
      <c r="BP1468" s="9">
        <v>-21.516999999999999</v>
      </c>
      <c r="BQ1468" s="21">
        <f t="shared" si="3721"/>
        <v>32739.078000000009</v>
      </c>
      <c r="BR1468" s="9"/>
      <c r="BS1468" s="33">
        <f t="shared" si="3799"/>
        <v>32739.078000000009</v>
      </c>
      <c r="BT1468" s="9"/>
    </row>
    <row r="1469" spans="1:73" ht="93.6" x14ac:dyDescent="0.3">
      <c r="A1469" s="1" t="s">
        <v>239</v>
      </c>
      <c r="B1469" s="1"/>
      <c r="C1469" s="1"/>
      <c r="D1469" s="1"/>
      <c r="E1469" s="2" t="s">
        <v>625</v>
      </c>
      <c r="F1469" s="3">
        <f>F1470</f>
        <v>354.9</v>
      </c>
      <c r="G1469" s="3">
        <f t="shared" ref="G1469:BT1471" si="3801">G1470</f>
        <v>1004.1</v>
      </c>
      <c r="H1469" s="3">
        <f t="shared" si="3801"/>
        <v>1004.1</v>
      </c>
      <c r="I1469" s="3">
        <f t="shared" si="3801"/>
        <v>0</v>
      </c>
      <c r="J1469" s="3">
        <f t="shared" si="3801"/>
        <v>0</v>
      </c>
      <c r="K1469" s="3">
        <f t="shared" si="3801"/>
        <v>0</v>
      </c>
      <c r="L1469" s="18">
        <f t="shared" si="3747"/>
        <v>354.9</v>
      </c>
      <c r="M1469" s="18">
        <f t="shared" si="3747"/>
        <v>1004.1</v>
      </c>
      <c r="N1469" s="18">
        <f t="shared" si="3747"/>
        <v>1004.1</v>
      </c>
      <c r="O1469" s="9">
        <f t="shared" si="3801"/>
        <v>0</v>
      </c>
      <c r="P1469" s="9">
        <f t="shared" si="3801"/>
        <v>0</v>
      </c>
      <c r="Q1469" s="9">
        <f t="shared" si="3801"/>
        <v>0</v>
      </c>
      <c r="R1469" s="21">
        <f t="shared" si="3800"/>
        <v>354.9</v>
      </c>
      <c r="S1469" s="21">
        <f t="shared" si="3800"/>
        <v>1004.1</v>
      </c>
      <c r="T1469" s="21">
        <f t="shared" si="3800"/>
        <v>1004.1</v>
      </c>
      <c r="U1469" s="9">
        <f t="shared" si="3801"/>
        <v>7217.5169999999998</v>
      </c>
      <c r="V1469" s="9">
        <f t="shared" si="3801"/>
        <v>0</v>
      </c>
      <c r="W1469" s="9">
        <f t="shared" si="3801"/>
        <v>0</v>
      </c>
      <c r="X1469" s="21">
        <f t="shared" si="3701"/>
        <v>7572.4169999999995</v>
      </c>
      <c r="Y1469" s="21">
        <f t="shared" si="3701"/>
        <v>1004.1</v>
      </c>
      <c r="Z1469" s="21">
        <f t="shared" si="3701"/>
        <v>1004.1</v>
      </c>
      <c r="AA1469" s="9">
        <f t="shared" si="3801"/>
        <v>0</v>
      </c>
      <c r="AB1469" s="21">
        <f t="shared" si="3699"/>
        <v>7572.4169999999995</v>
      </c>
      <c r="AC1469" s="9">
        <f t="shared" si="3801"/>
        <v>0</v>
      </c>
      <c r="AD1469" s="9">
        <f t="shared" si="3801"/>
        <v>0</v>
      </c>
      <c r="AE1469" s="34">
        <f t="shared" si="3690"/>
        <v>7572.4169999999995</v>
      </c>
      <c r="AF1469" s="9">
        <f t="shared" si="3801"/>
        <v>0</v>
      </c>
      <c r="AG1469" s="34">
        <f t="shared" si="3691"/>
        <v>7572.4169999999995</v>
      </c>
      <c r="AH1469" s="9">
        <f t="shared" si="3801"/>
        <v>2368.393</v>
      </c>
      <c r="AI1469" s="9">
        <f t="shared" si="3801"/>
        <v>0</v>
      </c>
      <c r="AJ1469" s="9">
        <f t="shared" si="3801"/>
        <v>0</v>
      </c>
      <c r="AK1469" s="21">
        <f t="shared" si="3795"/>
        <v>9940.81</v>
      </c>
      <c r="AL1469" s="21">
        <f t="shared" si="3796"/>
        <v>1004.1</v>
      </c>
      <c r="AM1469" s="21">
        <f t="shared" si="3796"/>
        <v>1004.1</v>
      </c>
      <c r="AN1469" s="9">
        <f t="shared" si="3801"/>
        <v>0</v>
      </c>
      <c r="AO1469" s="21">
        <f t="shared" si="3797"/>
        <v>9940.81</v>
      </c>
      <c r="AP1469" s="9">
        <f t="shared" si="3801"/>
        <v>0</v>
      </c>
      <c r="AQ1469" s="9">
        <f t="shared" si="3801"/>
        <v>0</v>
      </c>
      <c r="AR1469" s="9">
        <f t="shared" si="3801"/>
        <v>0</v>
      </c>
      <c r="AS1469" s="20">
        <f t="shared" si="3756"/>
        <v>9940.81</v>
      </c>
      <c r="AT1469" s="20">
        <f t="shared" si="3793"/>
        <v>1004.1</v>
      </c>
      <c r="AU1469" s="20">
        <f t="shared" si="3793"/>
        <v>1004.1</v>
      </c>
      <c r="AV1469" s="9">
        <f t="shared" si="3801"/>
        <v>0</v>
      </c>
      <c r="AW1469" s="9">
        <f t="shared" si="3801"/>
        <v>0</v>
      </c>
      <c r="AX1469" s="9">
        <f t="shared" si="3801"/>
        <v>0</v>
      </c>
      <c r="AY1469" s="21">
        <f t="shared" si="3748"/>
        <v>9940.81</v>
      </c>
      <c r="AZ1469" s="21">
        <f t="shared" si="3749"/>
        <v>1004.1</v>
      </c>
      <c r="BA1469" s="21">
        <f t="shared" si="3750"/>
        <v>1004.1</v>
      </c>
      <c r="BB1469" s="9">
        <f t="shared" si="3801"/>
        <v>0</v>
      </c>
      <c r="BC1469" s="21">
        <f t="shared" si="3798"/>
        <v>9940.81</v>
      </c>
      <c r="BD1469" s="9">
        <f t="shared" si="3801"/>
        <v>0</v>
      </c>
      <c r="BE1469" s="9">
        <f t="shared" si="3801"/>
        <v>0</v>
      </c>
      <c r="BF1469" s="21">
        <f t="shared" si="3751"/>
        <v>9940.81</v>
      </c>
      <c r="BG1469" s="21">
        <f t="shared" si="3752"/>
        <v>1004.1</v>
      </c>
      <c r="BH1469" s="9">
        <f t="shared" si="3801"/>
        <v>0</v>
      </c>
      <c r="BI1469" s="9">
        <f t="shared" si="3801"/>
        <v>0</v>
      </c>
      <c r="BJ1469" s="21">
        <f t="shared" si="3753"/>
        <v>9940.81</v>
      </c>
      <c r="BK1469" s="21">
        <f t="shared" si="3754"/>
        <v>1004.1</v>
      </c>
      <c r="BL1469" s="9">
        <f t="shared" si="3801"/>
        <v>0</v>
      </c>
      <c r="BM1469" s="21">
        <f t="shared" si="3727"/>
        <v>9940.81</v>
      </c>
      <c r="BN1469" s="9">
        <f t="shared" si="3801"/>
        <v>0</v>
      </c>
      <c r="BO1469" s="21">
        <f t="shared" si="3728"/>
        <v>9940.81</v>
      </c>
      <c r="BP1469" s="9">
        <f t="shared" si="3801"/>
        <v>0</v>
      </c>
      <c r="BQ1469" s="21">
        <f t="shared" si="3721"/>
        <v>9940.81</v>
      </c>
      <c r="BR1469" s="9">
        <f t="shared" si="3801"/>
        <v>0</v>
      </c>
      <c r="BS1469" s="33">
        <f t="shared" si="3799"/>
        <v>9940.81</v>
      </c>
      <c r="BT1469" s="9">
        <f t="shared" si="3801"/>
        <v>0</v>
      </c>
    </row>
    <row r="1470" spans="1:73" ht="31.2" x14ac:dyDescent="0.3">
      <c r="A1470" s="1" t="s">
        <v>239</v>
      </c>
      <c r="B1470" s="1" t="s">
        <v>6</v>
      </c>
      <c r="C1470" s="1"/>
      <c r="D1470" s="1"/>
      <c r="E1470" s="2" t="s">
        <v>730</v>
      </c>
      <c r="F1470" s="3">
        <f>F1471</f>
        <v>354.9</v>
      </c>
      <c r="G1470" s="3">
        <f t="shared" si="3801"/>
        <v>1004.1</v>
      </c>
      <c r="H1470" s="3">
        <f t="shared" si="3801"/>
        <v>1004.1</v>
      </c>
      <c r="I1470" s="3">
        <f t="shared" si="3801"/>
        <v>0</v>
      </c>
      <c r="J1470" s="3">
        <f t="shared" si="3801"/>
        <v>0</v>
      </c>
      <c r="K1470" s="3">
        <f t="shared" si="3801"/>
        <v>0</v>
      </c>
      <c r="L1470" s="18">
        <f t="shared" si="3747"/>
        <v>354.9</v>
      </c>
      <c r="M1470" s="18">
        <f t="shared" si="3747"/>
        <v>1004.1</v>
      </c>
      <c r="N1470" s="18">
        <f t="shared" si="3747"/>
        <v>1004.1</v>
      </c>
      <c r="O1470" s="9">
        <f t="shared" si="3801"/>
        <v>0</v>
      </c>
      <c r="P1470" s="9">
        <f t="shared" si="3801"/>
        <v>0</v>
      </c>
      <c r="Q1470" s="9">
        <f t="shared" si="3801"/>
        <v>0</v>
      </c>
      <c r="R1470" s="21">
        <f t="shared" si="3800"/>
        <v>354.9</v>
      </c>
      <c r="S1470" s="21">
        <f t="shared" si="3800"/>
        <v>1004.1</v>
      </c>
      <c r="T1470" s="21">
        <f t="shared" si="3800"/>
        <v>1004.1</v>
      </c>
      <c r="U1470" s="9">
        <f t="shared" si="3801"/>
        <v>7217.5169999999998</v>
      </c>
      <c r="V1470" s="9">
        <f t="shared" si="3801"/>
        <v>0</v>
      </c>
      <c r="W1470" s="9">
        <f t="shared" si="3801"/>
        <v>0</v>
      </c>
      <c r="X1470" s="21">
        <f t="shared" si="3701"/>
        <v>7572.4169999999995</v>
      </c>
      <c r="Y1470" s="21">
        <f t="shared" si="3701"/>
        <v>1004.1</v>
      </c>
      <c r="Z1470" s="21">
        <f t="shared" si="3701"/>
        <v>1004.1</v>
      </c>
      <c r="AA1470" s="9">
        <f t="shared" si="3801"/>
        <v>0</v>
      </c>
      <c r="AB1470" s="21">
        <f t="shared" si="3699"/>
        <v>7572.4169999999995</v>
      </c>
      <c r="AC1470" s="9">
        <f t="shared" si="3801"/>
        <v>0</v>
      </c>
      <c r="AD1470" s="9">
        <f t="shared" si="3801"/>
        <v>0</v>
      </c>
      <c r="AE1470" s="34">
        <f t="shared" si="3690"/>
        <v>7572.4169999999995</v>
      </c>
      <c r="AF1470" s="9">
        <f t="shared" si="3801"/>
        <v>0</v>
      </c>
      <c r="AG1470" s="34">
        <f t="shared" si="3691"/>
        <v>7572.4169999999995</v>
      </c>
      <c r="AH1470" s="9">
        <f t="shared" si="3801"/>
        <v>2368.393</v>
      </c>
      <c r="AI1470" s="9">
        <f t="shared" si="3801"/>
        <v>0</v>
      </c>
      <c r="AJ1470" s="9">
        <f t="shared" si="3801"/>
        <v>0</v>
      </c>
      <c r="AK1470" s="21">
        <f t="shared" si="3795"/>
        <v>9940.81</v>
      </c>
      <c r="AL1470" s="21">
        <f t="shared" si="3796"/>
        <v>1004.1</v>
      </c>
      <c r="AM1470" s="21">
        <f t="shared" si="3796"/>
        <v>1004.1</v>
      </c>
      <c r="AN1470" s="9">
        <f t="shared" si="3801"/>
        <v>0</v>
      </c>
      <c r="AO1470" s="21">
        <f t="shared" si="3797"/>
        <v>9940.81</v>
      </c>
      <c r="AP1470" s="9">
        <f t="shared" si="3801"/>
        <v>0</v>
      </c>
      <c r="AQ1470" s="9">
        <f t="shared" si="3801"/>
        <v>0</v>
      </c>
      <c r="AR1470" s="9">
        <f t="shared" si="3801"/>
        <v>0</v>
      </c>
      <c r="AS1470" s="21">
        <f t="shared" si="3756"/>
        <v>9940.81</v>
      </c>
      <c r="AT1470" s="21">
        <f t="shared" si="3793"/>
        <v>1004.1</v>
      </c>
      <c r="AU1470" s="21">
        <f t="shared" si="3793"/>
        <v>1004.1</v>
      </c>
      <c r="AV1470" s="9">
        <f t="shared" si="3801"/>
        <v>0</v>
      </c>
      <c r="AW1470" s="9">
        <f t="shared" si="3801"/>
        <v>0</v>
      </c>
      <c r="AX1470" s="9">
        <f t="shared" si="3801"/>
        <v>0</v>
      </c>
      <c r="AY1470" s="21">
        <f t="shared" si="3748"/>
        <v>9940.81</v>
      </c>
      <c r="AZ1470" s="21">
        <f t="shared" si="3749"/>
        <v>1004.1</v>
      </c>
      <c r="BA1470" s="21">
        <f t="shared" si="3750"/>
        <v>1004.1</v>
      </c>
      <c r="BB1470" s="9">
        <f t="shared" si="3801"/>
        <v>0</v>
      </c>
      <c r="BC1470" s="21">
        <f t="shared" si="3798"/>
        <v>9940.81</v>
      </c>
      <c r="BD1470" s="9">
        <f t="shared" si="3801"/>
        <v>0</v>
      </c>
      <c r="BE1470" s="9">
        <f t="shared" si="3801"/>
        <v>0</v>
      </c>
      <c r="BF1470" s="21">
        <f t="shared" si="3751"/>
        <v>9940.81</v>
      </c>
      <c r="BG1470" s="21">
        <f t="shared" si="3752"/>
        <v>1004.1</v>
      </c>
      <c r="BH1470" s="9">
        <f t="shared" si="3801"/>
        <v>0</v>
      </c>
      <c r="BI1470" s="9">
        <f t="shared" si="3801"/>
        <v>0</v>
      </c>
      <c r="BJ1470" s="21">
        <f t="shared" si="3753"/>
        <v>9940.81</v>
      </c>
      <c r="BK1470" s="21">
        <f t="shared" si="3754"/>
        <v>1004.1</v>
      </c>
      <c r="BL1470" s="9">
        <f t="shared" si="3801"/>
        <v>0</v>
      </c>
      <c r="BM1470" s="21">
        <f t="shared" si="3727"/>
        <v>9940.81</v>
      </c>
      <c r="BN1470" s="9">
        <f t="shared" si="3801"/>
        <v>0</v>
      </c>
      <c r="BO1470" s="21">
        <f t="shared" si="3728"/>
        <v>9940.81</v>
      </c>
      <c r="BP1470" s="9">
        <f t="shared" si="3801"/>
        <v>0</v>
      </c>
      <c r="BQ1470" s="21">
        <f t="shared" si="3721"/>
        <v>9940.81</v>
      </c>
      <c r="BR1470" s="9">
        <f t="shared" si="3801"/>
        <v>0</v>
      </c>
      <c r="BS1470" s="33">
        <f t="shared" si="3799"/>
        <v>9940.81</v>
      </c>
      <c r="BT1470" s="9">
        <f t="shared" si="3801"/>
        <v>0</v>
      </c>
    </row>
    <row r="1471" spans="1:73" ht="46.8" x14ac:dyDescent="0.3">
      <c r="A1471" s="1" t="s">
        <v>239</v>
      </c>
      <c r="B1471" s="1" t="s">
        <v>167</v>
      </c>
      <c r="C1471" s="1"/>
      <c r="D1471" s="1"/>
      <c r="E1471" s="2" t="s">
        <v>731</v>
      </c>
      <c r="F1471" s="3">
        <f>F1472</f>
        <v>354.9</v>
      </c>
      <c r="G1471" s="3">
        <f t="shared" si="3801"/>
        <v>1004.1</v>
      </c>
      <c r="H1471" s="3">
        <f t="shared" si="3801"/>
        <v>1004.1</v>
      </c>
      <c r="I1471" s="3">
        <f t="shared" si="3801"/>
        <v>0</v>
      </c>
      <c r="J1471" s="3">
        <f t="shared" si="3801"/>
        <v>0</v>
      </c>
      <c r="K1471" s="3">
        <f t="shared" si="3801"/>
        <v>0</v>
      </c>
      <c r="L1471" s="18">
        <f t="shared" si="3747"/>
        <v>354.9</v>
      </c>
      <c r="M1471" s="18">
        <f t="shared" si="3747"/>
        <v>1004.1</v>
      </c>
      <c r="N1471" s="18">
        <f t="shared" si="3747"/>
        <v>1004.1</v>
      </c>
      <c r="O1471" s="9">
        <f t="shared" si="3801"/>
        <v>0</v>
      </c>
      <c r="P1471" s="9">
        <f t="shared" si="3801"/>
        <v>0</v>
      </c>
      <c r="Q1471" s="9">
        <f t="shared" si="3801"/>
        <v>0</v>
      </c>
      <c r="R1471" s="21">
        <f t="shared" si="3800"/>
        <v>354.9</v>
      </c>
      <c r="S1471" s="21">
        <f t="shared" si="3800"/>
        <v>1004.1</v>
      </c>
      <c r="T1471" s="21">
        <f t="shared" si="3800"/>
        <v>1004.1</v>
      </c>
      <c r="U1471" s="9">
        <f t="shared" si="3801"/>
        <v>7217.5169999999998</v>
      </c>
      <c r="V1471" s="9">
        <f t="shared" si="3801"/>
        <v>0</v>
      </c>
      <c r="W1471" s="9">
        <f t="shared" si="3801"/>
        <v>0</v>
      </c>
      <c r="X1471" s="21">
        <f t="shared" si="3701"/>
        <v>7572.4169999999995</v>
      </c>
      <c r="Y1471" s="21">
        <f t="shared" si="3701"/>
        <v>1004.1</v>
      </c>
      <c r="Z1471" s="21">
        <f t="shared" si="3701"/>
        <v>1004.1</v>
      </c>
      <c r="AA1471" s="9">
        <f t="shared" si="3801"/>
        <v>0</v>
      </c>
      <c r="AB1471" s="21">
        <f t="shared" si="3699"/>
        <v>7572.4169999999995</v>
      </c>
      <c r="AC1471" s="9">
        <f t="shared" si="3801"/>
        <v>0</v>
      </c>
      <c r="AD1471" s="9">
        <f t="shared" si="3801"/>
        <v>0</v>
      </c>
      <c r="AE1471" s="34">
        <f t="shared" si="3690"/>
        <v>7572.4169999999995</v>
      </c>
      <c r="AF1471" s="9">
        <f t="shared" si="3801"/>
        <v>0</v>
      </c>
      <c r="AG1471" s="34">
        <f t="shared" si="3691"/>
        <v>7572.4169999999995</v>
      </c>
      <c r="AH1471" s="9">
        <f t="shared" si="3801"/>
        <v>2368.393</v>
      </c>
      <c r="AI1471" s="9">
        <f t="shared" si="3801"/>
        <v>0</v>
      </c>
      <c r="AJ1471" s="9">
        <f t="shared" si="3801"/>
        <v>0</v>
      </c>
      <c r="AK1471" s="21">
        <f t="shared" si="3795"/>
        <v>9940.81</v>
      </c>
      <c r="AL1471" s="21">
        <f t="shared" si="3796"/>
        <v>1004.1</v>
      </c>
      <c r="AM1471" s="21">
        <f t="shared" si="3796"/>
        <v>1004.1</v>
      </c>
      <c r="AN1471" s="9">
        <f t="shared" si="3801"/>
        <v>0</v>
      </c>
      <c r="AO1471" s="21">
        <f t="shared" si="3797"/>
        <v>9940.81</v>
      </c>
      <c r="AP1471" s="9">
        <f t="shared" si="3801"/>
        <v>0</v>
      </c>
      <c r="AQ1471" s="9">
        <f t="shared" si="3801"/>
        <v>0</v>
      </c>
      <c r="AR1471" s="9">
        <f t="shared" si="3801"/>
        <v>0</v>
      </c>
      <c r="AS1471" s="21">
        <f t="shared" si="3756"/>
        <v>9940.81</v>
      </c>
      <c r="AT1471" s="21">
        <f t="shared" si="3793"/>
        <v>1004.1</v>
      </c>
      <c r="AU1471" s="21">
        <f t="shared" si="3793"/>
        <v>1004.1</v>
      </c>
      <c r="AV1471" s="9">
        <f t="shared" si="3801"/>
        <v>0</v>
      </c>
      <c r="AW1471" s="9">
        <f t="shared" si="3801"/>
        <v>0</v>
      </c>
      <c r="AX1471" s="9">
        <f t="shared" si="3801"/>
        <v>0</v>
      </c>
      <c r="AY1471" s="21">
        <f t="shared" si="3748"/>
        <v>9940.81</v>
      </c>
      <c r="AZ1471" s="21">
        <f t="shared" si="3749"/>
        <v>1004.1</v>
      </c>
      <c r="BA1471" s="21">
        <f t="shared" si="3750"/>
        <v>1004.1</v>
      </c>
      <c r="BB1471" s="9">
        <f t="shared" si="3801"/>
        <v>0</v>
      </c>
      <c r="BC1471" s="21">
        <f t="shared" si="3798"/>
        <v>9940.81</v>
      </c>
      <c r="BD1471" s="9">
        <f t="shared" si="3801"/>
        <v>0</v>
      </c>
      <c r="BE1471" s="9">
        <f t="shared" si="3801"/>
        <v>0</v>
      </c>
      <c r="BF1471" s="21">
        <f t="shared" si="3751"/>
        <v>9940.81</v>
      </c>
      <c r="BG1471" s="21">
        <f t="shared" si="3752"/>
        <v>1004.1</v>
      </c>
      <c r="BH1471" s="9">
        <f t="shared" si="3801"/>
        <v>0</v>
      </c>
      <c r="BI1471" s="9">
        <f t="shared" si="3801"/>
        <v>0</v>
      </c>
      <c r="BJ1471" s="21">
        <f t="shared" si="3753"/>
        <v>9940.81</v>
      </c>
      <c r="BK1471" s="21">
        <f t="shared" si="3754"/>
        <v>1004.1</v>
      </c>
      <c r="BL1471" s="9">
        <f t="shared" si="3801"/>
        <v>0</v>
      </c>
      <c r="BM1471" s="21">
        <f t="shared" si="3727"/>
        <v>9940.81</v>
      </c>
      <c r="BN1471" s="9">
        <f t="shared" si="3801"/>
        <v>0</v>
      </c>
      <c r="BO1471" s="21">
        <f t="shared" si="3728"/>
        <v>9940.81</v>
      </c>
      <c r="BP1471" s="9">
        <f t="shared" si="3801"/>
        <v>0</v>
      </c>
      <c r="BQ1471" s="21">
        <f t="shared" si="3721"/>
        <v>9940.81</v>
      </c>
      <c r="BR1471" s="9">
        <f t="shared" si="3801"/>
        <v>0</v>
      </c>
      <c r="BS1471" s="33">
        <f t="shared" si="3799"/>
        <v>9940.81</v>
      </c>
      <c r="BT1471" s="9">
        <f t="shared" si="3801"/>
        <v>0</v>
      </c>
    </row>
    <row r="1472" spans="1:73" x14ac:dyDescent="0.3">
      <c r="A1472" s="1" t="s">
        <v>239</v>
      </c>
      <c r="B1472" s="1">
        <v>240</v>
      </c>
      <c r="C1472" s="1" t="s">
        <v>58</v>
      </c>
      <c r="D1472" s="1" t="s">
        <v>73</v>
      </c>
      <c r="E1472" s="2" t="s">
        <v>762</v>
      </c>
      <c r="F1472" s="3">
        <v>354.9</v>
      </c>
      <c r="G1472" s="3">
        <v>1004.1</v>
      </c>
      <c r="H1472" s="3">
        <v>1004.1</v>
      </c>
      <c r="I1472" s="3"/>
      <c r="J1472" s="3"/>
      <c r="K1472" s="3"/>
      <c r="L1472" s="18">
        <f t="shared" si="3747"/>
        <v>354.9</v>
      </c>
      <c r="M1472" s="18">
        <f t="shared" si="3747"/>
        <v>1004.1</v>
      </c>
      <c r="N1472" s="18">
        <f t="shared" si="3747"/>
        <v>1004.1</v>
      </c>
      <c r="O1472" s="9"/>
      <c r="P1472" s="9"/>
      <c r="Q1472" s="9"/>
      <c r="R1472" s="21">
        <f t="shared" si="3800"/>
        <v>354.9</v>
      </c>
      <c r="S1472" s="21">
        <f t="shared" si="3800"/>
        <v>1004.1</v>
      </c>
      <c r="T1472" s="21">
        <f t="shared" si="3800"/>
        <v>1004.1</v>
      </c>
      <c r="U1472" s="9">
        <v>7217.5169999999998</v>
      </c>
      <c r="V1472" s="9"/>
      <c r="W1472" s="9"/>
      <c r="X1472" s="21">
        <f t="shared" si="3701"/>
        <v>7572.4169999999995</v>
      </c>
      <c r="Y1472" s="21">
        <f t="shared" si="3701"/>
        <v>1004.1</v>
      </c>
      <c r="Z1472" s="21">
        <f t="shared" si="3701"/>
        <v>1004.1</v>
      </c>
      <c r="AA1472" s="9"/>
      <c r="AB1472" s="21">
        <f t="shared" si="3699"/>
        <v>7572.4169999999995</v>
      </c>
      <c r="AC1472" s="9"/>
      <c r="AD1472" s="9"/>
      <c r="AE1472" s="34">
        <f t="shared" si="3690"/>
        <v>7572.4169999999995</v>
      </c>
      <c r="AF1472" s="9"/>
      <c r="AG1472" s="34">
        <f t="shared" si="3691"/>
        <v>7572.4169999999995</v>
      </c>
      <c r="AH1472" s="9">
        <v>2368.393</v>
      </c>
      <c r="AI1472" s="9"/>
      <c r="AJ1472" s="9"/>
      <c r="AK1472" s="21">
        <f t="shared" si="3795"/>
        <v>9940.81</v>
      </c>
      <c r="AL1472" s="21">
        <f t="shared" si="3796"/>
        <v>1004.1</v>
      </c>
      <c r="AM1472" s="21">
        <f t="shared" si="3796"/>
        <v>1004.1</v>
      </c>
      <c r="AN1472" s="9"/>
      <c r="AO1472" s="21">
        <f t="shared" si="3797"/>
        <v>9940.81</v>
      </c>
      <c r="AP1472" s="9"/>
      <c r="AQ1472" s="9"/>
      <c r="AR1472" s="9"/>
      <c r="AS1472" s="21">
        <f t="shared" si="3756"/>
        <v>9940.81</v>
      </c>
      <c r="AT1472" s="21">
        <f t="shared" si="3793"/>
        <v>1004.1</v>
      </c>
      <c r="AU1472" s="21">
        <f t="shared" si="3793"/>
        <v>1004.1</v>
      </c>
      <c r="AV1472" s="9"/>
      <c r="AW1472" s="9"/>
      <c r="AX1472" s="9"/>
      <c r="AY1472" s="21">
        <f t="shared" si="3748"/>
        <v>9940.81</v>
      </c>
      <c r="AZ1472" s="21">
        <f t="shared" si="3749"/>
        <v>1004.1</v>
      </c>
      <c r="BA1472" s="21">
        <f t="shared" si="3750"/>
        <v>1004.1</v>
      </c>
      <c r="BB1472" s="9"/>
      <c r="BC1472" s="21">
        <f t="shared" si="3798"/>
        <v>9940.81</v>
      </c>
      <c r="BD1472" s="9"/>
      <c r="BE1472" s="9"/>
      <c r="BF1472" s="21">
        <f t="shared" si="3751"/>
        <v>9940.81</v>
      </c>
      <c r="BG1472" s="21">
        <f t="shared" si="3752"/>
        <v>1004.1</v>
      </c>
      <c r="BH1472" s="9"/>
      <c r="BI1472" s="9"/>
      <c r="BJ1472" s="21">
        <f t="shared" si="3753"/>
        <v>9940.81</v>
      </c>
      <c r="BK1472" s="21">
        <f t="shared" si="3754"/>
        <v>1004.1</v>
      </c>
      <c r="BL1472" s="9"/>
      <c r="BM1472" s="21">
        <f t="shared" si="3727"/>
        <v>9940.81</v>
      </c>
      <c r="BN1472" s="9"/>
      <c r="BO1472" s="21">
        <f t="shared" si="3728"/>
        <v>9940.81</v>
      </c>
      <c r="BP1472" s="9"/>
      <c r="BQ1472" s="21">
        <f t="shared" si="3721"/>
        <v>9940.81</v>
      </c>
      <c r="BR1472" s="9"/>
      <c r="BS1472" s="33">
        <f t="shared" si="3799"/>
        <v>9940.81</v>
      </c>
      <c r="BT1472" s="9"/>
    </row>
    <row r="1473" spans="1:72" s="39" customFormat="1" ht="46.8" x14ac:dyDescent="0.3">
      <c r="A1473" s="35" t="s">
        <v>53</v>
      </c>
      <c r="B1473" s="35"/>
      <c r="C1473" s="35"/>
      <c r="D1473" s="35"/>
      <c r="E1473" s="36" t="s">
        <v>626</v>
      </c>
      <c r="F1473" s="37">
        <f>F1474+F1505</f>
        <v>107736.4</v>
      </c>
      <c r="G1473" s="37">
        <f t="shared" ref="G1473:K1473" si="3802">G1474+G1505</f>
        <v>124788.80000000002</v>
      </c>
      <c r="H1473" s="37">
        <f t="shared" si="3802"/>
        <v>114342.40000000001</v>
      </c>
      <c r="I1473" s="37">
        <f t="shared" si="3802"/>
        <v>-27000</v>
      </c>
      <c r="J1473" s="37">
        <f t="shared" si="3802"/>
        <v>0</v>
      </c>
      <c r="K1473" s="37">
        <f t="shared" si="3802"/>
        <v>0</v>
      </c>
      <c r="L1473" s="18">
        <f t="shared" si="3747"/>
        <v>80736.399999999994</v>
      </c>
      <c r="M1473" s="18">
        <f t="shared" si="3747"/>
        <v>124788.80000000002</v>
      </c>
      <c r="N1473" s="18">
        <f t="shared" si="3747"/>
        <v>114342.40000000001</v>
      </c>
      <c r="O1473" s="38">
        <f t="shared" ref="O1473:Q1473" si="3803">O1474+O1505</f>
        <v>0</v>
      </c>
      <c r="P1473" s="38">
        <f t="shared" si="3803"/>
        <v>0</v>
      </c>
      <c r="Q1473" s="38">
        <f t="shared" si="3803"/>
        <v>0</v>
      </c>
      <c r="R1473" s="20">
        <f t="shared" si="3800"/>
        <v>80736.399999999994</v>
      </c>
      <c r="S1473" s="20">
        <f t="shared" si="3800"/>
        <v>124788.80000000002</v>
      </c>
      <c r="T1473" s="20">
        <f t="shared" si="3800"/>
        <v>114342.40000000001</v>
      </c>
      <c r="U1473" s="38">
        <f t="shared" ref="U1473:W1473" si="3804">U1474+U1505</f>
        <v>5140.4690000000001</v>
      </c>
      <c r="V1473" s="38">
        <f t="shared" si="3804"/>
        <v>0</v>
      </c>
      <c r="W1473" s="38">
        <f t="shared" si="3804"/>
        <v>0</v>
      </c>
      <c r="X1473" s="20">
        <f t="shared" si="3701"/>
        <v>85876.868999999992</v>
      </c>
      <c r="Y1473" s="20">
        <f t="shared" si="3701"/>
        <v>124788.80000000002</v>
      </c>
      <c r="Z1473" s="20">
        <f t="shared" si="3701"/>
        <v>114342.40000000001</v>
      </c>
      <c r="AA1473" s="38">
        <f t="shared" ref="AA1473:BT1473" si="3805">AA1474+AA1505</f>
        <v>0</v>
      </c>
      <c r="AB1473" s="21">
        <f t="shared" si="3699"/>
        <v>85876.868999999992</v>
      </c>
      <c r="AC1473" s="38">
        <f t="shared" ref="AC1473:AD1473" si="3806">AC1474+AC1505</f>
        <v>0</v>
      </c>
      <c r="AD1473" s="38">
        <f t="shared" si="3806"/>
        <v>430.98399999999998</v>
      </c>
      <c r="AE1473" s="22">
        <f t="shared" si="3690"/>
        <v>86307.852999999988</v>
      </c>
      <c r="AF1473" s="38">
        <f t="shared" ref="AF1473" si="3807">AF1474+AF1505</f>
        <v>0</v>
      </c>
      <c r="AG1473" s="22">
        <f t="shared" si="3691"/>
        <v>86307.852999999988</v>
      </c>
      <c r="AH1473" s="38">
        <f t="shared" ref="AH1473:AJ1473" si="3808">AH1474+AH1505</f>
        <v>0</v>
      </c>
      <c r="AI1473" s="38">
        <f t="shared" si="3808"/>
        <v>0</v>
      </c>
      <c r="AJ1473" s="38">
        <f t="shared" si="3808"/>
        <v>0</v>
      </c>
      <c r="AK1473" s="20">
        <f t="shared" si="3795"/>
        <v>86307.852999999988</v>
      </c>
      <c r="AL1473" s="20">
        <f t="shared" si="3796"/>
        <v>124788.80000000002</v>
      </c>
      <c r="AM1473" s="20">
        <f t="shared" si="3796"/>
        <v>114342.40000000001</v>
      </c>
      <c r="AN1473" s="38">
        <f t="shared" ref="AN1473" si="3809">AN1474+AN1505</f>
        <v>0</v>
      </c>
      <c r="AO1473" s="20">
        <f t="shared" si="3797"/>
        <v>86307.852999999988</v>
      </c>
      <c r="AP1473" s="38">
        <f t="shared" ref="AP1473:AR1473" si="3810">AP1474+AP1505</f>
        <v>-481.04200000000003</v>
      </c>
      <c r="AQ1473" s="38">
        <f t="shared" si="3810"/>
        <v>0</v>
      </c>
      <c r="AR1473" s="38">
        <f t="shared" si="3810"/>
        <v>0</v>
      </c>
      <c r="AS1473" s="20">
        <f t="shared" si="3756"/>
        <v>85826.810999999987</v>
      </c>
      <c r="AT1473" s="20">
        <f t="shared" si="3793"/>
        <v>124788.80000000002</v>
      </c>
      <c r="AU1473" s="20">
        <f t="shared" si="3793"/>
        <v>114342.40000000001</v>
      </c>
      <c r="AV1473" s="38">
        <f t="shared" ref="AV1473:AX1473" si="3811">AV1474+AV1505</f>
        <v>-4080.3569999999995</v>
      </c>
      <c r="AW1473" s="38">
        <f t="shared" si="3811"/>
        <v>0</v>
      </c>
      <c r="AX1473" s="38">
        <f t="shared" si="3811"/>
        <v>0</v>
      </c>
      <c r="AY1473" s="21">
        <f t="shared" si="3748"/>
        <v>81746.453999999983</v>
      </c>
      <c r="AZ1473" s="21">
        <f t="shared" si="3749"/>
        <v>124788.80000000002</v>
      </c>
      <c r="BA1473" s="21">
        <f t="shared" si="3750"/>
        <v>114342.40000000001</v>
      </c>
      <c r="BB1473" s="38">
        <f t="shared" ref="BB1473" si="3812">BB1474+BB1505</f>
        <v>0</v>
      </c>
      <c r="BC1473" s="21">
        <f t="shared" si="3798"/>
        <v>81746.453999999983</v>
      </c>
      <c r="BD1473" s="38">
        <f t="shared" ref="BD1473:BE1473" si="3813">BD1474+BD1505</f>
        <v>-3369.1530000000002</v>
      </c>
      <c r="BE1473" s="38">
        <f t="shared" si="3813"/>
        <v>0</v>
      </c>
      <c r="BF1473" s="21">
        <f t="shared" si="3751"/>
        <v>78377.300999999978</v>
      </c>
      <c r="BG1473" s="21">
        <f t="shared" si="3752"/>
        <v>124788.80000000002</v>
      </c>
      <c r="BH1473" s="38">
        <f t="shared" ref="BH1473:BI1473" si="3814">BH1474+BH1505</f>
        <v>0</v>
      </c>
      <c r="BI1473" s="38">
        <f t="shared" si="3814"/>
        <v>0</v>
      </c>
      <c r="BJ1473" s="21">
        <f t="shared" si="3753"/>
        <v>78377.300999999978</v>
      </c>
      <c r="BK1473" s="21">
        <f t="shared" si="3754"/>
        <v>124788.80000000002</v>
      </c>
      <c r="BL1473" s="38">
        <f t="shared" ref="BL1473" si="3815">BL1474+BL1505</f>
        <v>-1050.4649999999999</v>
      </c>
      <c r="BM1473" s="21">
        <f t="shared" si="3727"/>
        <v>77326.835999999981</v>
      </c>
      <c r="BN1473" s="38">
        <f t="shared" ref="BN1473" si="3816">BN1474+BN1505</f>
        <v>0</v>
      </c>
      <c r="BO1473" s="20">
        <f t="shared" si="3728"/>
        <v>77326.835999999981</v>
      </c>
      <c r="BP1473" s="38">
        <f t="shared" ref="BP1473" si="3817">BP1474+BP1505</f>
        <v>-1209.7719999999999</v>
      </c>
      <c r="BQ1473" s="20">
        <f t="shared" si="3721"/>
        <v>76117.063999999984</v>
      </c>
      <c r="BR1473" s="38">
        <f t="shared" ref="BR1473" si="3818">BR1474+BR1505</f>
        <v>0</v>
      </c>
      <c r="BS1473" s="19">
        <f t="shared" si="3799"/>
        <v>76117.063999999984</v>
      </c>
      <c r="BT1473" s="38">
        <f t="shared" si="3805"/>
        <v>0</v>
      </c>
    </row>
    <row r="1474" spans="1:72" s="7" customFormat="1" ht="62.4" x14ac:dyDescent="0.3">
      <c r="A1474" s="4" t="s">
        <v>54</v>
      </c>
      <c r="B1474" s="4"/>
      <c r="C1474" s="4"/>
      <c r="D1474" s="4"/>
      <c r="E1474" s="5" t="s">
        <v>627</v>
      </c>
      <c r="F1474" s="6">
        <f>F1475+F1482+F1489+F1493+F1497+F1501</f>
        <v>71459.899999999994</v>
      </c>
      <c r="G1474" s="6">
        <f t="shared" ref="G1474:K1474" si="3819">G1475+G1482+G1489+G1493+G1497+G1501</f>
        <v>90820.900000000009</v>
      </c>
      <c r="H1474" s="6">
        <f t="shared" si="3819"/>
        <v>88657.900000000009</v>
      </c>
      <c r="I1474" s="6">
        <f t="shared" si="3819"/>
        <v>-27000</v>
      </c>
      <c r="J1474" s="6">
        <f t="shared" si="3819"/>
        <v>0</v>
      </c>
      <c r="K1474" s="6">
        <f t="shared" si="3819"/>
        <v>0</v>
      </c>
      <c r="L1474" s="18">
        <f t="shared" si="3747"/>
        <v>44459.899999999994</v>
      </c>
      <c r="M1474" s="18">
        <f t="shared" si="3747"/>
        <v>90820.900000000009</v>
      </c>
      <c r="N1474" s="18">
        <f t="shared" si="3747"/>
        <v>88657.900000000009</v>
      </c>
      <c r="O1474" s="10">
        <f t="shared" ref="O1474:Q1474" si="3820">O1475+O1482+O1489+O1493+O1497+O1501</f>
        <v>0</v>
      </c>
      <c r="P1474" s="10">
        <f t="shared" si="3820"/>
        <v>0</v>
      </c>
      <c r="Q1474" s="10">
        <f t="shared" si="3820"/>
        <v>0</v>
      </c>
      <c r="R1474" s="28">
        <f t="shared" si="3800"/>
        <v>44459.899999999994</v>
      </c>
      <c r="S1474" s="28">
        <f t="shared" si="3800"/>
        <v>90820.900000000009</v>
      </c>
      <c r="T1474" s="28">
        <f t="shared" si="3800"/>
        <v>88657.900000000009</v>
      </c>
      <c r="U1474" s="10">
        <f t="shared" ref="U1474:W1474" si="3821">U1475+U1482+U1489+U1493+U1497+U1501</f>
        <v>5140.4690000000001</v>
      </c>
      <c r="V1474" s="10">
        <f t="shared" si="3821"/>
        <v>0</v>
      </c>
      <c r="W1474" s="10">
        <f t="shared" si="3821"/>
        <v>0</v>
      </c>
      <c r="X1474" s="28">
        <f t="shared" si="3701"/>
        <v>49600.368999999992</v>
      </c>
      <c r="Y1474" s="28">
        <f t="shared" si="3701"/>
        <v>90820.900000000009</v>
      </c>
      <c r="Z1474" s="28">
        <f t="shared" si="3701"/>
        <v>88657.900000000009</v>
      </c>
      <c r="AA1474" s="10">
        <f t="shared" ref="AA1474:BT1474" si="3822">AA1475+AA1482+AA1489+AA1493+AA1497+AA1501</f>
        <v>0</v>
      </c>
      <c r="AB1474" s="21">
        <f t="shared" si="3699"/>
        <v>49600.368999999992</v>
      </c>
      <c r="AC1474" s="10">
        <f t="shared" ref="AC1474:AD1474" si="3823">AC1475+AC1482+AC1489+AC1493+AC1497+AC1501</f>
        <v>0</v>
      </c>
      <c r="AD1474" s="10">
        <f t="shared" si="3823"/>
        <v>430.98399999999998</v>
      </c>
      <c r="AE1474" s="29">
        <f t="shared" si="3690"/>
        <v>50031.352999999988</v>
      </c>
      <c r="AF1474" s="10">
        <f t="shared" ref="AF1474" si="3824">AF1475+AF1482+AF1489+AF1493+AF1497+AF1501</f>
        <v>0</v>
      </c>
      <c r="AG1474" s="29">
        <f t="shared" si="3691"/>
        <v>50031.352999999988</v>
      </c>
      <c r="AH1474" s="10">
        <f t="shared" ref="AH1474:AJ1474" si="3825">AH1475+AH1482+AH1489+AH1493+AH1497+AH1501</f>
        <v>0</v>
      </c>
      <c r="AI1474" s="10">
        <f t="shared" si="3825"/>
        <v>0</v>
      </c>
      <c r="AJ1474" s="10">
        <f t="shared" si="3825"/>
        <v>0</v>
      </c>
      <c r="AK1474" s="28">
        <f t="shared" si="3795"/>
        <v>50031.352999999988</v>
      </c>
      <c r="AL1474" s="28">
        <f t="shared" si="3796"/>
        <v>90820.900000000009</v>
      </c>
      <c r="AM1474" s="28">
        <f t="shared" si="3796"/>
        <v>88657.900000000009</v>
      </c>
      <c r="AN1474" s="10">
        <f t="shared" ref="AN1474" si="3826">AN1475+AN1482+AN1489+AN1493+AN1497+AN1501</f>
        <v>0</v>
      </c>
      <c r="AO1474" s="28">
        <f t="shared" si="3797"/>
        <v>50031.352999999988</v>
      </c>
      <c r="AP1474" s="10">
        <f t="shared" ref="AP1474:AR1474" si="3827">AP1475+AP1482+AP1489+AP1493+AP1497+AP1501</f>
        <v>-366.23700000000002</v>
      </c>
      <c r="AQ1474" s="10">
        <f t="shared" si="3827"/>
        <v>0</v>
      </c>
      <c r="AR1474" s="10">
        <f t="shared" si="3827"/>
        <v>0</v>
      </c>
      <c r="AS1474" s="28">
        <f t="shared" si="3756"/>
        <v>49665.115999999987</v>
      </c>
      <c r="AT1474" s="28">
        <f t="shared" si="3793"/>
        <v>90820.900000000009</v>
      </c>
      <c r="AU1474" s="28">
        <f t="shared" si="3793"/>
        <v>88657.900000000009</v>
      </c>
      <c r="AV1474" s="10">
        <f t="shared" ref="AV1474:AX1474" si="3828">AV1475+AV1482+AV1489+AV1493+AV1497+AV1501</f>
        <v>-3310.8329999999996</v>
      </c>
      <c r="AW1474" s="10">
        <f t="shared" si="3828"/>
        <v>0</v>
      </c>
      <c r="AX1474" s="10">
        <f t="shared" si="3828"/>
        <v>0</v>
      </c>
      <c r="AY1474" s="21">
        <f t="shared" si="3748"/>
        <v>46354.282999999989</v>
      </c>
      <c r="AZ1474" s="21">
        <f t="shared" si="3749"/>
        <v>90820.900000000009</v>
      </c>
      <c r="BA1474" s="21">
        <f t="shared" si="3750"/>
        <v>88657.900000000009</v>
      </c>
      <c r="BB1474" s="10">
        <f t="shared" ref="BB1474" si="3829">BB1475+BB1482+BB1489+BB1493+BB1497+BB1501</f>
        <v>0</v>
      </c>
      <c r="BC1474" s="21">
        <f t="shared" si="3798"/>
        <v>46354.282999999989</v>
      </c>
      <c r="BD1474" s="10">
        <f t="shared" ref="BD1474:BE1474" si="3830">BD1475+BD1482+BD1489+BD1493+BD1497+BD1501</f>
        <v>-3646.5530000000003</v>
      </c>
      <c r="BE1474" s="10">
        <f t="shared" si="3830"/>
        <v>0</v>
      </c>
      <c r="BF1474" s="21">
        <f t="shared" si="3751"/>
        <v>42707.729999999989</v>
      </c>
      <c r="BG1474" s="21">
        <f t="shared" si="3752"/>
        <v>90820.900000000009</v>
      </c>
      <c r="BH1474" s="10">
        <f t="shared" ref="BH1474:BI1474" si="3831">BH1475+BH1482+BH1489+BH1493+BH1497+BH1501</f>
        <v>0</v>
      </c>
      <c r="BI1474" s="10">
        <f t="shared" si="3831"/>
        <v>0</v>
      </c>
      <c r="BJ1474" s="21">
        <f t="shared" si="3753"/>
        <v>42707.729999999989</v>
      </c>
      <c r="BK1474" s="21">
        <f t="shared" si="3754"/>
        <v>90820.900000000009</v>
      </c>
      <c r="BL1474" s="10">
        <f t="shared" ref="BL1474" si="3832">BL1475+BL1482+BL1489+BL1493+BL1497+BL1501</f>
        <v>-1050.4649999999999</v>
      </c>
      <c r="BM1474" s="21">
        <f t="shared" si="3727"/>
        <v>41657.264999999992</v>
      </c>
      <c r="BN1474" s="10">
        <f t="shared" ref="BN1474" si="3833">BN1475+BN1482+BN1489+BN1493+BN1497+BN1501</f>
        <v>0</v>
      </c>
      <c r="BO1474" s="28">
        <f t="shared" si="3728"/>
        <v>41657.264999999992</v>
      </c>
      <c r="BP1474" s="10">
        <f t="shared" ref="BP1474" si="3834">BP1475+BP1482+BP1489+BP1493+BP1497+BP1501</f>
        <v>-755.60599999999999</v>
      </c>
      <c r="BQ1474" s="28">
        <f t="shared" si="3721"/>
        <v>40901.658999999992</v>
      </c>
      <c r="BR1474" s="10">
        <f t="shared" ref="BR1474" si="3835">BR1475+BR1482+BR1489+BR1493+BR1497+BR1501</f>
        <v>0</v>
      </c>
      <c r="BS1474" s="27">
        <f t="shared" si="3799"/>
        <v>40901.658999999992</v>
      </c>
      <c r="BT1474" s="10">
        <f t="shared" si="3822"/>
        <v>0</v>
      </c>
    </row>
    <row r="1475" spans="1:72" ht="62.4" x14ac:dyDescent="0.3">
      <c r="A1475" s="1" t="s">
        <v>46</v>
      </c>
      <c r="B1475" s="1"/>
      <c r="C1475" s="1"/>
      <c r="D1475" s="1"/>
      <c r="E1475" s="2" t="s">
        <v>434</v>
      </c>
      <c r="F1475" s="3">
        <f t="shared" ref="F1475:K1475" si="3836">F1479</f>
        <v>57649.4</v>
      </c>
      <c r="G1475" s="3">
        <f t="shared" si="3836"/>
        <v>82218.100000000006</v>
      </c>
      <c r="H1475" s="3">
        <f t="shared" si="3836"/>
        <v>82218.100000000006</v>
      </c>
      <c r="I1475" s="3">
        <f t="shared" si="3836"/>
        <v>-27000</v>
      </c>
      <c r="J1475" s="3">
        <f t="shared" si="3836"/>
        <v>0</v>
      </c>
      <c r="K1475" s="3">
        <f t="shared" si="3836"/>
        <v>0</v>
      </c>
      <c r="L1475" s="18">
        <f t="shared" si="3747"/>
        <v>30649.4</v>
      </c>
      <c r="M1475" s="18">
        <f t="shared" si="3747"/>
        <v>82218.100000000006</v>
      </c>
      <c r="N1475" s="18">
        <f t="shared" si="3747"/>
        <v>82218.100000000006</v>
      </c>
      <c r="O1475" s="9">
        <f>O1479</f>
        <v>0</v>
      </c>
      <c r="P1475" s="9">
        <f>P1479</f>
        <v>0</v>
      </c>
      <c r="Q1475" s="9">
        <f>Q1479</f>
        <v>0</v>
      </c>
      <c r="R1475" s="21">
        <f t="shared" si="3800"/>
        <v>30649.4</v>
      </c>
      <c r="S1475" s="21">
        <f t="shared" si="3800"/>
        <v>82218.100000000006</v>
      </c>
      <c r="T1475" s="21">
        <f t="shared" si="3800"/>
        <v>82218.100000000006</v>
      </c>
      <c r="U1475" s="9">
        <f>U1479</f>
        <v>0</v>
      </c>
      <c r="V1475" s="9">
        <f>V1479</f>
        <v>0</v>
      </c>
      <c r="W1475" s="9">
        <f>W1479</f>
        <v>0</v>
      </c>
      <c r="X1475" s="21">
        <f t="shared" si="3701"/>
        <v>30649.4</v>
      </c>
      <c r="Y1475" s="21">
        <f t="shared" si="3701"/>
        <v>82218.100000000006</v>
      </c>
      <c r="Z1475" s="21">
        <f t="shared" si="3701"/>
        <v>82218.100000000006</v>
      </c>
      <c r="AA1475" s="9">
        <f>AA1479</f>
        <v>0</v>
      </c>
      <c r="AB1475" s="21">
        <f t="shared" si="3699"/>
        <v>30649.4</v>
      </c>
      <c r="AC1475" s="9">
        <f>AC1479+AC1476</f>
        <v>0</v>
      </c>
      <c r="AD1475" s="9">
        <f>AD1479+AD1476</f>
        <v>430.98399999999998</v>
      </c>
      <c r="AE1475" s="34">
        <f t="shared" si="3690"/>
        <v>31080.384000000002</v>
      </c>
      <c r="AF1475" s="9">
        <f>AF1479+AF1476</f>
        <v>0</v>
      </c>
      <c r="AG1475" s="34">
        <f t="shared" si="3691"/>
        <v>31080.384000000002</v>
      </c>
      <c r="AH1475" s="9">
        <f t="shared" ref="AH1475:AJ1475" si="3837">AH1479+AH1476</f>
        <v>0</v>
      </c>
      <c r="AI1475" s="9">
        <f t="shared" si="3837"/>
        <v>0</v>
      </c>
      <c r="AJ1475" s="9">
        <f t="shared" si="3837"/>
        <v>0</v>
      </c>
      <c r="AK1475" s="21">
        <f t="shared" si="3795"/>
        <v>31080.384000000002</v>
      </c>
      <c r="AL1475" s="21">
        <f t="shared" si="3796"/>
        <v>82218.100000000006</v>
      </c>
      <c r="AM1475" s="21">
        <f t="shared" si="3796"/>
        <v>82218.100000000006</v>
      </c>
      <c r="AN1475" s="9">
        <f>AN1479+AN1476</f>
        <v>0</v>
      </c>
      <c r="AO1475" s="21">
        <f t="shared" si="3797"/>
        <v>31080.384000000002</v>
      </c>
      <c r="AP1475" s="9">
        <f t="shared" ref="AP1475:AR1475" si="3838">AP1479+AP1476</f>
        <v>0</v>
      </c>
      <c r="AQ1475" s="9">
        <f t="shared" si="3838"/>
        <v>0</v>
      </c>
      <c r="AR1475" s="9">
        <f t="shared" si="3838"/>
        <v>0</v>
      </c>
      <c r="AS1475" s="20">
        <f t="shared" si="3756"/>
        <v>31080.384000000002</v>
      </c>
      <c r="AT1475" s="20">
        <f t="shared" si="3793"/>
        <v>82218.100000000006</v>
      </c>
      <c r="AU1475" s="20">
        <f t="shared" si="3793"/>
        <v>82218.100000000006</v>
      </c>
      <c r="AV1475" s="9">
        <f t="shared" ref="AV1475:AW1475" si="3839">AV1479+AV1476</f>
        <v>0</v>
      </c>
      <c r="AW1475" s="9">
        <f t="shared" si="3839"/>
        <v>0</v>
      </c>
      <c r="AX1475" s="9">
        <f>AX1479+AX1476</f>
        <v>0</v>
      </c>
      <c r="AY1475" s="21">
        <f t="shared" si="3748"/>
        <v>31080.384000000002</v>
      </c>
      <c r="AZ1475" s="21">
        <f t="shared" si="3749"/>
        <v>82218.100000000006</v>
      </c>
      <c r="BA1475" s="21">
        <f t="shared" si="3750"/>
        <v>82218.100000000006</v>
      </c>
      <c r="BB1475" s="9">
        <f>BB1479+BB1476</f>
        <v>0</v>
      </c>
      <c r="BC1475" s="21">
        <f t="shared" si="3798"/>
        <v>31080.384000000002</v>
      </c>
      <c r="BD1475" s="9">
        <f t="shared" ref="BD1475:BE1475" si="3840">BD1479+BD1476</f>
        <v>-891.49900000000002</v>
      </c>
      <c r="BE1475" s="9">
        <f t="shared" si="3840"/>
        <v>0</v>
      </c>
      <c r="BF1475" s="21">
        <f t="shared" si="3751"/>
        <v>30188.885000000002</v>
      </c>
      <c r="BG1475" s="21">
        <f t="shared" si="3752"/>
        <v>82218.100000000006</v>
      </c>
      <c r="BH1475" s="9">
        <f t="shared" ref="BH1475:BI1475" si="3841">BH1479+BH1476</f>
        <v>0</v>
      </c>
      <c r="BI1475" s="9">
        <f t="shared" si="3841"/>
        <v>0</v>
      </c>
      <c r="BJ1475" s="21">
        <f t="shared" si="3753"/>
        <v>30188.885000000002</v>
      </c>
      <c r="BK1475" s="21">
        <f t="shared" si="3754"/>
        <v>82218.100000000006</v>
      </c>
      <c r="BL1475" s="9">
        <f>BL1479+BL1476</f>
        <v>0</v>
      </c>
      <c r="BM1475" s="21">
        <f t="shared" si="3727"/>
        <v>30188.885000000002</v>
      </c>
      <c r="BN1475" s="9">
        <f>BN1479+BN1476</f>
        <v>0</v>
      </c>
      <c r="BO1475" s="21">
        <f t="shared" si="3728"/>
        <v>30188.885000000002</v>
      </c>
      <c r="BP1475" s="9">
        <f>BP1479+BP1476</f>
        <v>-468.86799999999999</v>
      </c>
      <c r="BQ1475" s="21">
        <f t="shared" si="3721"/>
        <v>29720.017000000003</v>
      </c>
      <c r="BR1475" s="9">
        <f>BR1479+BR1476</f>
        <v>0</v>
      </c>
      <c r="BS1475" s="33">
        <f t="shared" si="3799"/>
        <v>29720.017000000003</v>
      </c>
      <c r="BT1475" s="9">
        <f>BT1479+BT1476</f>
        <v>0</v>
      </c>
    </row>
    <row r="1476" spans="1:72" ht="31.2" x14ac:dyDescent="0.3">
      <c r="A1476" s="1" t="s">
        <v>46</v>
      </c>
      <c r="B1476" s="1" t="s">
        <v>6</v>
      </c>
      <c r="C1476" s="1"/>
      <c r="D1476" s="1"/>
      <c r="E1476" s="2" t="s">
        <v>730</v>
      </c>
      <c r="F1476" s="3"/>
      <c r="G1476" s="3"/>
      <c r="H1476" s="3"/>
      <c r="I1476" s="3"/>
      <c r="J1476" s="3"/>
      <c r="K1476" s="3"/>
      <c r="L1476" s="18"/>
      <c r="M1476" s="18"/>
      <c r="N1476" s="18"/>
      <c r="O1476" s="9"/>
      <c r="P1476" s="9"/>
      <c r="Q1476" s="9"/>
      <c r="R1476" s="21"/>
      <c r="S1476" s="21"/>
      <c r="T1476" s="21"/>
      <c r="U1476" s="9"/>
      <c r="V1476" s="9"/>
      <c r="W1476" s="9"/>
      <c r="X1476" s="21"/>
      <c r="Y1476" s="21">
        <f>Y1477</f>
        <v>0</v>
      </c>
      <c r="Z1476" s="21">
        <f>Z1477</f>
        <v>0</v>
      </c>
      <c r="AA1476" s="9"/>
      <c r="AB1476" s="21">
        <f t="shared" ref="AB1476:BT1477" si="3842">AB1477</f>
        <v>0</v>
      </c>
      <c r="AC1476" s="21">
        <f t="shared" si="3842"/>
        <v>0</v>
      </c>
      <c r="AD1476" s="21">
        <f t="shared" si="3842"/>
        <v>430.98399999999998</v>
      </c>
      <c r="AE1476" s="34">
        <f t="shared" si="3690"/>
        <v>430.98399999999998</v>
      </c>
      <c r="AF1476" s="21">
        <f t="shared" si="3842"/>
        <v>0</v>
      </c>
      <c r="AG1476" s="34">
        <f t="shared" si="3691"/>
        <v>430.98399999999998</v>
      </c>
      <c r="AH1476" s="21">
        <f t="shared" si="3842"/>
        <v>0</v>
      </c>
      <c r="AI1476" s="21">
        <f t="shared" si="3842"/>
        <v>0</v>
      </c>
      <c r="AJ1476" s="21">
        <f t="shared" si="3842"/>
        <v>0</v>
      </c>
      <c r="AK1476" s="21">
        <f t="shared" si="3795"/>
        <v>430.98399999999998</v>
      </c>
      <c r="AL1476" s="21">
        <f t="shared" si="3796"/>
        <v>0</v>
      </c>
      <c r="AM1476" s="21">
        <f t="shared" si="3796"/>
        <v>0</v>
      </c>
      <c r="AN1476" s="21">
        <f t="shared" si="3842"/>
        <v>0</v>
      </c>
      <c r="AO1476" s="21">
        <f t="shared" si="3797"/>
        <v>430.98399999999998</v>
      </c>
      <c r="AP1476" s="21">
        <f t="shared" si="3842"/>
        <v>0</v>
      </c>
      <c r="AQ1476" s="21">
        <f t="shared" si="3842"/>
        <v>0</v>
      </c>
      <c r="AR1476" s="21">
        <f t="shared" si="3842"/>
        <v>0</v>
      </c>
      <c r="AS1476" s="21">
        <f t="shared" si="3756"/>
        <v>430.98399999999998</v>
      </c>
      <c r="AT1476" s="21">
        <f t="shared" si="3793"/>
        <v>0</v>
      </c>
      <c r="AU1476" s="21">
        <f t="shared" si="3793"/>
        <v>0</v>
      </c>
      <c r="AV1476" s="21">
        <f t="shared" si="3842"/>
        <v>0</v>
      </c>
      <c r="AW1476" s="21">
        <f t="shared" si="3842"/>
        <v>0</v>
      </c>
      <c r="AX1476" s="21">
        <f t="shared" si="3842"/>
        <v>0</v>
      </c>
      <c r="AY1476" s="21">
        <f t="shared" si="3748"/>
        <v>430.98399999999998</v>
      </c>
      <c r="AZ1476" s="21">
        <f t="shared" si="3749"/>
        <v>0</v>
      </c>
      <c r="BA1476" s="21">
        <f t="shared" si="3750"/>
        <v>0</v>
      </c>
      <c r="BB1476" s="21">
        <f t="shared" si="3842"/>
        <v>0</v>
      </c>
      <c r="BC1476" s="21">
        <f t="shared" si="3798"/>
        <v>430.98399999999998</v>
      </c>
      <c r="BD1476" s="21">
        <f t="shared" si="3842"/>
        <v>0</v>
      </c>
      <c r="BE1476" s="21">
        <f t="shared" si="3842"/>
        <v>0</v>
      </c>
      <c r="BF1476" s="21">
        <f t="shared" si="3751"/>
        <v>430.98399999999998</v>
      </c>
      <c r="BG1476" s="21">
        <f t="shared" si="3752"/>
        <v>0</v>
      </c>
      <c r="BH1476" s="21">
        <f t="shared" si="3842"/>
        <v>0</v>
      </c>
      <c r="BI1476" s="21">
        <f t="shared" si="3842"/>
        <v>0</v>
      </c>
      <c r="BJ1476" s="21">
        <f t="shared" si="3753"/>
        <v>430.98399999999998</v>
      </c>
      <c r="BK1476" s="21">
        <f t="shared" si="3754"/>
        <v>0</v>
      </c>
      <c r="BL1476" s="21">
        <f t="shared" si="3842"/>
        <v>0</v>
      </c>
      <c r="BM1476" s="21">
        <f t="shared" si="3727"/>
        <v>430.98399999999998</v>
      </c>
      <c r="BN1476" s="21">
        <f t="shared" si="3842"/>
        <v>0</v>
      </c>
      <c r="BO1476" s="21">
        <f t="shared" si="3728"/>
        <v>430.98399999999998</v>
      </c>
      <c r="BP1476" s="21">
        <f t="shared" si="3842"/>
        <v>0</v>
      </c>
      <c r="BQ1476" s="21">
        <f t="shared" si="3721"/>
        <v>430.98399999999998</v>
      </c>
      <c r="BR1476" s="21">
        <f t="shared" si="3842"/>
        <v>0</v>
      </c>
      <c r="BS1476" s="33">
        <f t="shared" si="3799"/>
        <v>430.98399999999998</v>
      </c>
      <c r="BT1476" s="21">
        <f t="shared" si="3842"/>
        <v>0</v>
      </c>
    </row>
    <row r="1477" spans="1:72" ht="46.8" x14ac:dyDescent="0.3">
      <c r="A1477" s="1" t="s">
        <v>46</v>
      </c>
      <c r="B1477" s="1" t="s">
        <v>167</v>
      </c>
      <c r="C1477" s="1"/>
      <c r="D1477" s="1"/>
      <c r="E1477" s="2" t="s">
        <v>731</v>
      </c>
      <c r="F1477" s="3"/>
      <c r="G1477" s="3"/>
      <c r="H1477" s="3"/>
      <c r="I1477" s="3"/>
      <c r="J1477" s="3"/>
      <c r="K1477" s="3"/>
      <c r="L1477" s="18"/>
      <c r="M1477" s="18"/>
      <c r="N1477" s="18"/>
      <c r="O1477" s="9"/>
      <c r="P1477" s="9"/>
      <c r="Q1477" s="9"/>
      <c r="R1477" s="21"/>
      <c r="S1477" s="21"/>
      <c r="T1477" s="21"/>
      <c r="U1477" s="9"/>
      <c r="V1477" s="9"/>
      <c r="W1477" s="9"/>
      <c r="X1477" s="21"/>
      <c r="Y1477" s="21">
        <f>Y1478</f>
        <v>0</v>
      </c>
      <c r="Z1477" s="21">
        <f>Z1478</f>
        <v>0</v>
      </c>
      <c r="AA1477" s="9"/>
      <c r="AB1477" s="21">
        <f t="shared" si="3842"/>
        <v>0</v>
      </c>
      <c r="AC1477" s="21">
        <f t="shared" si="3842"/>
        <v>0</v>
      </c>
      <c r="AD1477" s="21">
        <f t="shared" si="3842"/>
        <v>430.98399999999998</v>
      </c>
      <c r="AE1477" s="34">
        <f t="shared" si="3690"/>
        <v>430.98399999999998</v>
      </c>
      <c r="AF1477" s="21">
        <f t="shared" si="3842"/>
        <v>0</v>
      </c>
      <c r="AG1477" s="34">
        <f t="shared" si="3691"/>
        <v>430.98399999999998</v>
      </c>
      <c r="AH1477" s="21">
        <f t="shared" si="3842"/>
        <v>0</v>
      </c>
      <c r="AI1477" s="21">
        <f t="shared" si="3842"/>
        <v>0</v>
      </c>
      <c r="AJ1477" s="21">
        <f t="shared" si="3842"/>
        <v>0</v>
      </c>
      <c r="AK1477" s="21">
        <f t="shared" si="3795"/>
        <v>430.98399999999998</v>
      </c>
      <c r="AL1477" s="21">
        <f t="shared" si="3796"/>
        <v>0</v>
      </c>
      <c r="AM1477" s="21">
        <f t="shared" si="3796"/>
        <v>0</v>
      </c>
      <c r="AN1477" s="21">
        <f t="shared" si="3842"/>
        <v>0</v>
      </c>
      <c r="AO1477" s="21">
        <f t="shared" si="3797"/>
        <v>430.98399999999998</v>
      </c>
      <c r="AP1477" s="21">
        <f t="shared" si="3842"/>
        <v>0</v>
      </c>
      <c r="AQ1477" s="21">
        <f t="shared" si="3842"/>
        <v>0</v>
      </c>
      <c r="AR1477" s="21">
        <f t="shared" si="3842"/>
        <v>0</v>
      </c>
      <c r="AS1477" s="21">
        <f t="shared" si="3756"/>
        <v>430.98399999999998</v>
      </c>
      <c r="AT1477" s="21">
        <f t="shared" si="3793"/>
        <v>0</v>
      </c>
      <c r="AU1477" s="21">
        <f t="shared" si="3793"/>
        <v>0</v>
      </c>
      <c r="AV1477" s="21">
        <f t="shared" si="3842"/>
        <v>0</v>
      </c>
      <c r="AW1477" s="21">
        <f t="shared" si="3842"/>
        <v>0</v>
      </c>
      <c r="AX1477" s="21">
        <f t="shared" si="3842"/>
        <v>0</v>
      </c>
      <c r="AY1477" s="21">
        <f t="shared" si="3748"/>
        <v>430.98399999999998</v>
      </c>
      <c r="AZ1477" s="21">
        <f t="shared" si="3749"/>
        <v>0</v>
      </c>
      <c r="BA1477" s="21">
        <f t="shared" si="3750"/>
        <v>0</v>
      </c>
      <c r="BB1477" s="21">
        <f t="shared" si="3842"/>
        <v>0</v>
      </c>
      <c r="BC1477" s="21">
        <f t="shared" si="3798"/>
        <v>430.98399999999998</v>
      </c>
      <c r="BD1477" s="21">
        <f t="shared" si="3842"/>
        <v>0</v>
      </c>
      <c r="BE1477" s="21">
        <f t="shared" si="3842"/>
        <v>0</v>
      </c>
      <c r="BF1477" s="21">
        <f t="shared" si="3751"/>
        <v>430.98399999999998</v>
      </c>
      <c r="BG1477" s="21">
        <f t="shared" si="3752"/>
        <v>0</v>
      </c>
      <c r="BH1477" s="21">
        <f t="shared" si="3842"/>
        <v>0</v>
      </c>
      <c r="BI1477" s="21">
        <f t="shared" si="3842"/>
        <v>0</v>
      </c>
      <c r="BJ1477" s="21">
        <f t="shared" si="3753"/>
        <v>430.98399999999998</v>
      </c>
      <c r="BK1477" s="21">
        <f t="shared" si="3754"/>
        <v>0</v>
      </c>
      <c r="BL1477" s="21">
        <f t="shared" si="3842"/>
        <v>0</v>
      </c>
      <c r="BM1477" s="21">
        <f t="shared" si="3727"/>
        <v>430.98399999999998</v>
      </c>
      <c r="BN1477" s="21">
        <f t="shared" si="3842"/>
        <v>0</v>
      </c>
      <c r="BO1477" s="21">
        <f t="shared" si="3728"/>
        <v>430.98399999999998</v>
      </c>
      <c r="BP1477" s="21">
        <f t="shared" si="3842"/>
        <v>0</v>
      </c>
      <c r="BQ1477" s="21">
        <f t="shared" si="3721"/>
        <v>430.98399999999998</v>
      </c>
      <c r="BR1477" s="21">
        <f t="shared" si="3842"/>
        <v>0</v>
      </c>
      <c r="BS1477" s="33">
        <f t="shared" si="3799"/>
        <v>430.98399999999998</v>
      </c>
      <c r="BT1477" s="21">
        <f t="shared" si="3842"/>
        <v>0</v>
      </c>
    </row>
    <row r="1478" spans="1:72" ht="31.2" x14ac:dyDescent="0.3">
      <c r="A1478" s="1" t="s">
        <v>46</v>
      </c>
      <c r="B1478" s="1" t="s">
        <v>167</v>
      </c>
      <c r="C1478" s="1" t="s">
        <v>44</v>
      </c>
      <c r="D1478" s="1" t="s">
        <v>45</v>
      </c>
      <c r="E1478" s="2" t="s">
        <v>760</v>
      </c>
      <c r="F1478" s="3"/>
      <c r="G1478" s="3"/>
      <c r="H1478" s="3"/>
      <c r="I1478" s="3"/>
      <c r="J1478" s="3"/>
      <c r="K1478" s="3"/>
      <c r="L1478" s="18"/>
      <c r="M1478" s="18"/>
      <c r="N1478" s="18"/>
      <c r="O1478" s="9"/>
      <c r="P1478" s="9"/>
      <c r="Q1478" s="9"/>
      <c r="R1478" s="21"/>
      <c r="S1478" s="21"/>
      <c r="T1478" s="21"/>
      <c r="U1478" s="9"/>
      <c r="V1478" s="9"/>
      <c r="W1478" s="9"/>
      <c r="X1478" s="21"/>
      <c r="Y1478" s="21">
        <v>0</v>
      </c>
      <c r="Z1478" s="21">
        <v>0</v>
      </c>
      <c r="AA1478" s="9"/>
      <c r="AB1478" s="21">
        <v>0</v>
      </c>
      <c r="AC1478" s="21"/>
      <c r="AD1478" s="21">
        <v>430.98399999999998</v>
      </c>
      <c r="AE1478" s="34">
        <f t="shared" si="3690"/>
        <v>430.98399999999998</v>
      </c>
      <c r="AF1478" s="21"/>
      <c r="AG1478" s="34">
        <f t="shared" si="3691"/>
        <v>430.98399999999998</v>
      </c>
      <c r="AH1478" s="21"/>
      <c r="AI1478" s="21"/>
      <c r="AJ1478" s="21"/>
      <c r="AK1478" s="21">
        <f t="shared" si="3795"/>
        <v>430.98399999999998</v>
      </c>
      <c r="AL1478" s="21">
        <f t="shared" si="3796"/>
        <v>0</v>
      </c>
      <c r="AM1478" s="21">
        <f t="shared" si="3796"/>
        <v>0</v>
      </c>
      <c r="AN1478" s="21"/>
      <c r="AO1478" s="21">
        <f t="shared" si="3797"/>
        <v>430.98399999999998</v>
      </c>
      <c r="AP1478" s="21"/>
      <c r="AQ1478" s="21"/>
      <c r="AR1478" s="21"/>
      <c r="AS1478" s="21">
        <f t="shared" si="3756"/>
        <v>430.98399999999998</v>
      </c>
      <c r="AT1478" s="21">
        <f t="shared" si="3793"/>
        <v>0</v>
      </c>
      <c r="AU1478" s="21">
        <f t="shared" si="3793"/>
        <v>0</v>
      </c>
      <c r="AV1478" s="21"/>
      <c r="AW1478" s="21"/>
      <c r="AX1478" s="21"/>
      <c r="AY1478" s="21">
        <f t="shared" si="3748"/>
        <v>430.98399999999998</v>
      </c>
      <c r="AZ1478" s="21">
        <f t="shared" si="3749"/>
        <v>0</v>
      </c>
      <c r="BA1478" s="21">
        <f t="shared" si="3750"/>
        <v>0</v>
      </c>
      <c r="BB1478" s="21"/>
      <c r="BC1478" s="21">
        <f t="shared" si="3798"/>
        <v>430.98399999999998</v>
      </c>
      <c r="BD1478" s="21"/>
      <c r="BE1478" s="21"/>
      <c r="BF1478" s="21">
        <f t="shared" si="3751"/>
        <v>430.98399999999998</v>
      </c>
      <c r="BG1478" s="21">
        <f t="shared" si="3752"/>
        <v>0</v>
      </c>
      <c r="BH1478" s="21"/>
      <c r="BI1478" s="21"/>
      <c r="BJ1478" s="21">
        <f t="shared" si="3753"/>
        <v>430.98399999999998</v>
      </c>
      <c r="BK1478" s="21">
        <f t="shared" si="3754"/>
        <v>0</v>
      </c>
      <c r="BL1478" s="21"/>
      <c r="BM1478" s="21">
        <f t="shared" si="3727"/>
        <v>430.98399999999998</v>
      </c>
      <c r="BN1478" s="21"/>
      <c r="BO1478" s="21">
        <f t="shared" si="3728"/>
        <v>430.98399999999998</v>
      </c>
      <c r="BP1478" s="21"/>
      <c r="BQ1478" s="21">
        <f t="shared" si="3721"/>
        <v>430.98399999999998</v>
      </c>
      <c r="BR1478" s="21"/>
      <c r="BS1478" s="33">
        <f t="shared" si="3799"/>
        <v>430.98399999999998</v>
      </c>
      <c r="BT1478" s="21"/>
    </row>
    <row r="1479" spans="1:72" ht="46.8" x14ac:dyDescent="0.3">
      <c r="A1479" s="1" t="s">
        <v>46</v>
      </c>
      <c r="B1479" s="1" t="s">
        <v>55</v>
      </c>
      <c r="C1479" s="1"/>
      <c r="D1479" s="1"/>
      <c r="E1479" s="8" t="s">
        <v>739</v>
      </c>
      <c r="F1479" s="3">
        <f>F1480</f>
        <v>57649.4</v>
      </c>
      <c r="G1479" s="3">
        <f t="shared" ref="G1479:BT1480" si="3843">G1480</f>
        <v>82218.100000000006</v>
      </c>
      <c r="H1479" s="3">
        <f t="shared" si="3843"/>
        <v>82218.100000000006</v>
      </c>
      <c r="I1479" s="3">
        <f t="shared" si="3843"/>
        <v>-27000</v>
      </c>
      <c r="J1479" s="3">
        <f t="shared" si="3843"/>
        <v>0</v>
      </c>
      <c r="K1479" s="3">
        <f t="shared" si="3843"/>
        <v>0</v>
      </c>
      <c r="L1479" s="18">
        <f t="shared" si="3747"/>
        <v>30649.4</v>
      </c>
      <c r="M1479" s="18">
        <f t="shared" si="3747"/>
        <v>82218.100000000006</v>
      </c>
      <c r="N1479" s="18">
        <f t="shared" si="3747"/>
        <v>82218.100000000006</v>
      </c>
      <c r="O1479" s="9">
        <f t="shared" si="3843"/>
        <v>0</v>
      </c>
      <c r="P1479" s="9">
        <f t="shared" si="3843"/>
        <v>0</v>
      </c>
      <c r="Q1479" s="9">
        <f t="shared" si="3843"/>
        <v>0</v>
      </c>
      <c r="R1479" s="21">
        <f t="shared" si="3800"/>
        <v>30649.4</v>
      </c>
      <c r="S1479" s="21">
        <f t="shared" si="3800"/>
        <v>82218.100000000006</v>
      </c>
      <c r="T1479" s="21">
        <f t="shared" si="3800"/>
        <v>82218.100000000006</v>
      </c>
      <c r="U1479" s="9">
        <f t="shared" si="3843"/>
        <v>0</v>
      </c>
      <c r="V1479" s="9">
        <f t="shared" si="3843"/>
        <v>0</v>
      </c>
      <c r="W1479" s="9">
        <f t="shared" si="3843"/>
        <v>0</v>
      </c>
      <c r="X1479" s="21">
        <f t="shared" si="3701"/>
        <v>30649.4</v>
      </c>
      <c r="Y1479" s="21">
        <f t="shared" si="3701"/>
        <v>82218.100000000006</v>
      </c>
      <c r="Z1479" s="21">
        <f t="shared" si="3701"/>
        <v>82218.100000000006</v>
      </c>
      <c r="AA1479" s="9">
        <f t="shared" si="3843"/>
        <v>0</v>
      </c>
      <c r="AB1479" s="21">
        <f t="shared" si="3699"/>
        <v>30649.4</v>
      </c>
      <c r="AC1479" s="9">
        <f t="shared" si="3843"/>
        <v>0</v>
      </c>
      <c r="AD1479" s="9">
        <f t="shared" si="3843"/>
        <v>0</v>
      </c>
      <c r="AE1479" s="34">
        <f t="shared" si="3690"/>
        <v>30649.4</v>
      </c>
      <c r="AF1479" s="9">
        <f t="shared" si="3843"/>
        <v>0</v>
      </c>
      <c r="AG1479" s="34">
        <f t="shared" si="3691"/>
        <v>30649.4</v>
      </c>
      <c r="AH1479" s="9">
        <f t="shared" si="3843"/>
        <v>0</v>
      </c>
      <c r="AI1479" s="9">
        <f t="shared" si="3843"/>
        <v>0</v>
      </c>
      <c r="AJ1479" s="9">
        <f t="shared" si="3843"/>
        <v>0</v>
      </c>
      <c r="AK1479" s="21">
        <f t="shared" si="3795"/>
        <v>30649.4</v>
      </c>
      <c r="AL1479" s="21">
        <f t="shared" si="3796"/>
        <v>82218.100000000006</v>
      </c>
      <c r="AM1479" s="21">
        <f t="shared" si="3796"/>
        <v>82218.100000000006</v>
      </c>
      <c r="AN1479" s="9">
        <f t="shared" si="3843"/>
        <v>0</v>
      </c>
      <c r="AO1479" s="21">
        <f t="shared" si="3797"/>
        <v>30649.4</v>
      </c>
      <c r="AP1479" s="9">
        <f t="shared" si="3843"/>
        <v>0</v>
      </c>
      <c r="AQ1479" s="9">
        <f t="shared" si="3843"/>
        <v>0</v>
      </c>
      <c r="AR1479" s="9">
        <f t="shared" si="3843"/>
        <v>0</v>
      </c>
      <c r="AS1479" s="21">
        <f t="shared" si="3756"/>
        <v>30649.4</v>
      </c>
      <c r="AT1479" s="21">
        <f t="shared" si="3793"/>
        <v>82218.100000000006</v>
      </c>
      <c r="AU1479" s="21">
        <f t="shared" si="3793"/>
        <v>82218.100000000006</v>
      </c>
      <c r="AV1479" s="9">
        <f t="shared" si="3843"/>
        <v>0</v>
      </c>
      <c r="AW1479" s="9">
        <f t="shared" si="3843"/>
        <v>0</v>
      </c>
      <c r="AX1479" s="9">
        <f t="shared" si="3843"/>
        <v>0</v>
      </c>
      <c r="AY1479" s="21">
        <f t="shared" si="3748"/>
        <v>30649.4</v>
      </c>
      <c r="AZ1479" s="21">
        <f t="shared" si="3749"/>
        <v>82218.100000000006</v>
      </c>
      <c r="BA1479" s="21">
        <f t="shared" si="3750"/>
        <v>82218.100000000006</v>
      </c>
      <c r="BB1479" s="9">
        <f t="shared" si="3843"/>
        <v>0</v>
      </c>
      <c r="BC1479" s="21">
        <f t="shared" si="3798"/>
        <v>30649.4</v>
      </c>
      <c r="BD1479" s="9">
        <f t="shared" si="3843"/>
        <v>-891.49900000000002</v>
      </c>
      <c r="BE1479" s="9">
        <f t="shared" si="3843"/>
        <v>0</v>
      </c>
      <c r="BF1479" s="21">
        <f t="shared" si="3751"/>
        <v>29757.901000000002</v>
      </c>
      <c r="BG1479" s="21">
        <f t="shared" si="3752"/>
        <v>82218.100000000006</v>
      </c>
      <c r="BH1479" s="9">
        <f t="shared" si="3843"/>
        <v>0</v>
      </c>
      <c r="BI1479" s="9">
        <f t="shared" si="3843"/>
        <v>0</v>
      </c>
      <c r="BJ1479" s="21">
        <f t="shared" si="3753"/>
        <v>29757.901000000002</v>
      </c>
      <c r="BK1479" s="21">
        <f t="shared" si="3754"/>
        <v>82218.100000000006</v>
      </c>
      <c r="BL1479" s="9">
        <f t="shared" si="3843"/>
        <v>0</v>
      </c>
      <c r="BM1479" s="21">
        <f t="shared" si="3727"/>
        <v>29757.901000000002</v>
      </c>
      <c r="BN1479" s="9">
        <f t="shared" si="3843"/>
        <v>0</v>
      </c>
      <c r="BO1479" s="21">
        <f t="shared" si="3728"/>
        <v>29757.901000000002</v>
      </c>
      <c r="BP1479" s="9">
        <f t="shared" si="3843"/>
        <v>-468.86799999999999</v>
      </c>
      <c r="BQ1479" s="21">
        <f t="shared" si="3721"/>
        <v>29289.033000000003</v>
      </c>
      <c r="BR1479" s="9">
        <f t="shared" si="3843"/>
        <v>0</v>
      </c>
      <c r="BS1479" s="33">
        <f t="shared" si="3799"/>
        <v>29289.033000000003</v>
      </c>
      <c r="BT1479" s="9">
        <f t="shared" si="3843"/>
        <v>0</v>
      </c>
    </row>
    <row r="1480" spans="1:72" x14ac:dyDescent="0.3">
      <c r="A1480" s="1" t="s">
        <v>46</v>
      </c>
      <c r="B1480" s="1" t="s">
        <v>419</v>
      </c>
      <c r="C1480" s="1"/>
      <c r="D1480" s="1"/>
      <c r="E1480" s="8" t="s">
        <v>740</v>
      </c>
      <c r="F1480" s="3">
        <f>F1481</f>
        <v>57649.4</v>
      </c>
      <c r="G1480" s="3">
        <f t="shared" si="3843"/>
        <v>82218.100000000006</v>
      </c>
      <c r="H1480" s="3">
        <f t="shared" si="3843"/>
        <v>82218.100000000006</v>
      </c>
      <c r="I1480" s="3">
        <f t="shared" si="3843"/>
        <v>-27000</v>
      </c>
      <c r="J1480" s="3">
        <f t="shared" si="3843"/>
        <v>0</v>
      </c>
      <c r="K1480" s="3">
        <f t="shared" si="3843"/>
        <v>0</v>
      </c>
      <c r="L1480" s="18">
        <f t="shared" si="3747"/>
        <v>30649.4</v>
      </c>
      <c r="M1480" s="18">
        <f t="shared" si="3747"/>
        <v>82218.100000000006</v>
      </c>
      <c r="N1480" s="18">
        <f t="shared" si="3747"/>
        <v>82218.100000000006</v>
      </c>
      <c r="O1480" s="9">
        <f t="shared" si="3843"/>
        <v>0</v>
      </c>
      <c r="P1480" s="9">
        <f t="shared" si="3843"/>
        <v>0</v>
      </c>
      <c r="Q1480" s="9">
        <f t="shared" si="3843"/>
        <v>0</v>
      </c>
      <c r="R1480" s="21">
        <f t="shared" si="3800"/>
        <v>30649.4</v>
      </c>
      <c r="S1480" s="21">
        <f t="shared" si="3800"/>
        <v>82218.100000000006</v>
      </c>
      <c r="T1480" s="21">
        <f t="shared" si="3800"/>
        <v>82218.100000000006</v>
      </c>
      <c r="U1480" s="9">
        <f t="shared" si="3843"/>
        <v>0</v>
      </c>
      <c r="V1480" s="9">
        <f t="shared" si="3843"/>
        <v>0</v>
      </c>
      <c r="W1480" s="9">
        <f t="shared" si="3843"/>
        <v>0</v>
      </c>
      <c r="X1480" s="21">
        <f t="shared" si="3701"/>
        <v>30649.4</v>
      </c>
      <c r="Y1480" s="21">
        <f t="shared" si="3701"/>
        <v>82218.100000000006</v>
      </c>
      <c r="Z1480" s="21">
        <f t="shared" si="3701"/>
        <v>82218.100000000006</v>
      </c>
      <c r="AA1480" s="9">
        <f t="shared" si="3843"/>
        <v>0</v>
      </c>
      <c r="AB1480" s="21">
        <f t="shared" si="3699"/>
        <v>30649.4</v>
      </c>
      <c r="AC1480" s="9">
        <f t="shared" si="3843"/>
        <v>0</v>
      </c>
      <c r="AD1480" s="9">
        <f t="shared" si="3843"/>
        <v>0</v>
      </c>
      <c r="AE1480" s="34">
        <f t="shared" si="3690"/>
        <v>30649.4</v>
      </c>
      <c r="AF1480" s="9">
        <f t="shared" si="3843"/>
        <v>0</v>
      </c>
      <c r="AG1480" s="34">
        <f t="shared" si="3691"/>
        <v>30649.4</v>
      </c>
      <c r="AH1480" s="9">
        <f t="shared" si="3843"/>
        <v>0</v>
      </c>
      <c r="AI1480" s="9">
        <f t="shared" si="3843"/>
        <v>0</v>
      </c>
      <c r="AJ1480" s="9">
        <f t="shared" si="3843"/>
        <v>0</v>
      </c>
      <c r="AK1480" s="21">
        <f t="shared" si="3795"/>
        <v>30649.4</v>
      </c>
      <c r="AL1480" s="21">
        <f t="shared" si="3796"/>
        <v>82218.100000000006</v>
      </c>
      <c r="AM1480" s="21">
        <f t="shared" si="3796"/>
        <v>82218.100000000006</v>
      </c>
      <c r="AN1480" s="9">
        <f t="shared" si="3843"/>
        <v>0</v>
      </c>
      <c r="AO1480" s="21">
        <f t="shared" si="3797"/>
        <v>30649.4</v>
      </c>
      <c r="AP1480" s="9">
        <f t="shared" si="3843"/>
        <v>0</v>
      </c>
      <c r="AQ1480" s="9">
        <f t="shared" si="3843"/>
        <v>0</v>
      </c>
      <c r="AR1480" s="9">
        <f t="shared" si="3843"/>
        <v>0</v>
      </c>
      <c r="AS1480" s="21">
        <f t="shared" si="3756"/>
        <v>30649.4</v>
      </c>
      <c r="AT1480" s="21">
        <f t="shared" si="3793"/>
        <v>82218.100000000006</v>
      </c>
      <c r="AU1480" s="21">
        <f t="shared" si="3793"/>
        <v>82218.100000000006</v>
      </c>
      <c r="AV1480" s="9">
        <f t="shared" si="3843"/>
        <v>0</v>
      </c>
      <c r="AW1480" s="9">
        <f t="shared" si="3843"/>
        <v>0</v>
      </c>
      <c r="AX1480" s="9">
        <f t="shared" si="3843"/>
        <v>0</v>
      </c>
      <c r="AY1480" s="21">
        <f t="shared" si="3748"/>
        <v>30649.4</v>
      </c>
      <c r="AZ1480" s="21">
        <f t="shared" si="3749"/>
        <v>82218.100000000006</v>
      </c>
      <c r="BA1480" s="21">
        <f t="shared" si="3750"/>
        <v>82218.100000000006</v>
      </c>
      <c r="BB1480" s="9">
        <f t="shared" si="3843"/>
        <v>0</v>
      </c>
      <c r="BC1480" s="21">
        <f t="shared" si="3798"/>
        <v>30649.4</v>
      </c>
      <c r="BD1480" s="9">
        <f t="shared" si="3843"/>
        <v>-891.49900000000002</v>
      </c>
      <c r="BE1480" s="9">
        <f t="shared" si="3843"/>
        <v>0</v>
      </c>
      <c r="BF1480" s="21">
        <f t="shared" si="3751"/>
        <v>29757.901000000002</v>
      </c>
      <c r="BG1480" s="21">
        <f t="shared" si="3752"/>
        <v>82218.100000000006</v>
      </c>
      <c r="BH1480" s="9">
        <f t="shared" si="3843"/>
        <v>0</v>
      </c>
      <c r="BI1480" s="9">
        <f t="shared" si="3843"/>
        <v>0</v>
      </c>
      <c r="BJ1480" s="21">
        <f t="shared" si="3753"/>
        <v>29757.901000000002</v>
      </c>
      <c r="BK1480" s="21">
        <f t="shared" si="3754"/>
        <v>82218.100000000006</v>
      </c>
      <c r="BL1480" s="9">
        <f t="shared" si="3843"/>
        <v>0</v>
      </c>
      <c r="BM1480" s="21">
        <f t="shared" si="3727"/>
        <v>29757.901000000002</v>
      </c>
      <c r="BN1480" s="9">
        <f t="shared" si="3843"/>
        <v>0</v>
      </c>
      <c r="BO1480" s="21">
        <f t="shared" si="3728"/>
        <v>29757.901000000002</v>
      </c>
      <c r="BP1480" s="9">
        <f t="shared" si="3843"/>
        <v>-468.86799999999999</v>
      </c>
      <c r="BQ1480" s="21">
        <f t="shared" si="3721"/>
        <v>29289.033000000003</v>
      </c>
      <c r="BR1480" s="9">
        <f t="shared" si="3843"/>
        <v>0</v>
      </c>
      <c r="BS1480" s="33">
        <f t="shared" si="3799"/>
        <v>29289.033000000003</v>
      </c>
      <c r="BT1480" s="9">
        <f t="shared" si="3843"/>
        <v>0</v>
      </c>
    </row>
    <row r="1481" spans="1:72" ht="31.2" x14ac:dyDescent="0.3">
      <c r="A1481" s="1" t="s">
        <v>46</v>
      </c>
      <c r="B1481" s="1">
        <v>610</v>
      </c>
      <c r="C1481" s="1" t="s">
        <v>44</v>
      </c>
      <c r="D1481" s="1" t="s">
        <v>45</v>
      </c>
      <c r="E1481" s="2" t="s">
        <v>760</v>
      </c>
      <c r="F1481" s="3">
        <v>57649.4</v>
      </c>
      <c r="G1481" s="3">
        <v>82218.100000000006</v>
      </c>
      <c r="H1481" s="3">
        <v>82218.100000000006</v>
      </c>
      <c r="I1481" s="3">
        <v>-27000</v>
      </c>
      <c r="J1481" s="3"/>
      <c r="K1481" s="3"/>
      <c r="L1481" s="18">
        <f t="shared" si="3747"/>
        <v>30649.4</v>
      </c>
      <c r="M1481" s="18">
        <f t="shared" si="3747"/>
        <v>82218.100000000006</v>
      </c>
      <c r="N1481" s="18">
        <f t="shared" si="3747"/>
        <v>82218.100000000006</v>
      </c>
      <c r="O1481" s="9"/>
      <c r="P1481" s="9"/>
      <c r="Q1481" s="9"/>
      <c r="R1481" s="21">
        <f t="shared" si="3800"/>
        <v>30649.4</v>
      </c>
      <c r="S1481" s="21">
        <f t="shared" si="3800"/>
        <v>82218.100000000006</v>
      </c>
      <c r="T1481" s="21">
        <f t="shared" si="3800"/>
        <v>82218.100000000006</v>
      </c>
      <c r="U1481" s="9"/>
      <c r="V1481" s="9"/>
      <c r="W1481" s="9"/>
      <c r="X1481" s="21">
        <f t="shared" si="3701"/>
        <v>30649.4</v>
      </c>
      <c r="Y1481" s="21">
        <f t="shared" si="3701"/>
        <v>82218.100000000006</v>
      </c>
      <c r="Z1481" s="21">
        <f t="shared" si="3701"/>
        <v>82218.100000000006</v>
      </c>
      <c r="AA1481" s="9"/>
      <c r="AB1481" s="21">
        <f t="shared" si="3699"/>
        <v>30649.4</v>
      </c>
      <c r="AC1481" s="9"/>
      <c r="AD1481" s="9"/>
      <c r="AE1481" s="34">
        <f t="shared" ref="AE1481:AE1547" si="3844">AD1481+AC1481+AB1481</f>
        <v>30649.4</v>
      </c>
      <c r="AF1481" s="9"/>
      <c r="AG1481" s="34">
        <f t="shared" ref="AG1481:AG1547" si="3845">AE1481+AF1481</f>
        <v>30649.4</v>
      </c>
      <c r="AH1481" s="9"/>
      <c r="AI1481" s="9"/>
      <c r="AJ1481" s="9"/>
      <c r="AK1481" s="21">
        <f t="shared" si="3795"/>
        <v>30649.4</v>
      </c>
      <c r="AL1481" s="21">
        <f t="shared" si="3796"/>
        <v>82218.100000000006</v>
      </c>
      <c r="AM1481" s="21">
        <f t="shared" si="3796"/>
        <v>82218.100000000006</v>
      </c>
      <c r="AN1481" s="9"/>
      <c r="AO1481" s="21">
        <f t="shared" si="3797"/>
        <v>30649.4</v>
      </c>
      <c r="AP1481" s="9"/>
      <c r="AQ1481" s="9"/>
      <c r="AR1481" s="9"/>
      <c r="AS1481" s="21">
        <f t="shared" si="3756"/>
        <v>30649.4</v>
      </c>
      <c r="AT1481" s="21">
        <f t="shared" si="3793"/>
        <v>82218.100000000006</v>
      </c>
      <c r="AU1481" s="21">
        <f t="shared" si="3793"/>
        <v>82218.100000000006</v>
      </c>
      <c r="AV1481" s="9"/>
      <c r="AW1481" s="9"/>
      <c r="AX1481" s="9"/>
      <c r="AY1481" s="21">
        <f t="shared" si="3748"/>
        <v>30649.4</v>
      </c>
      <c r="AZ1481" s="21">
        <f t="shared" si="3749"/>
        <v>82218.100000000006</v>
      </c>
      <c r="BA1481" s="21">
        <f t="shared" si="3750"/>
        <v>82218.100000000006</v>
      </c>
      <c r="BB1481" s="9"/>
      <c r="BC1481" s="21">
        <f t="shared" si="3798"/>
        <v>30649.4</v>
      </c>
      <c r="BD1481" s="9">
        <v>-891.49900000000002</v>
      </c>
      <c r="BE1481" s="9"/>
      <c r="BF1481" s="21">
        <f t="shared" si="3751"/>
        <v>29757.901000000002</v>
      </c>
      <c r="BG1481" s="21">
        <f t="shared" si="3752"/>
        <v>82218.100000000006</v>
      </c>
      <c r="BH1481" s="9"/>
      <c r="BI1481" s="9"/>
      <c r="BJ1481" s="21">
        <f t="shared" si="3753"/>
        <v>29757.901000000002</v>
      </c>
      <c r="BK1481" s="21">
        <f t="shared" si="3754"/>
        <v>82218.100000000006</v>
      </c>
      <c r="BL1481" s="9"/>
      <c r="BM1481" s="21">
        <f t="shared" si="3727"/>
        <v>29757.901000000002</v>
      </c>
      <c r="BN1481" s="9"/>
      <c r="BO1481" s="21">
        <f t="shared" si="3728"/>
        <v>29757.901000000002</v>
      </c>
      <c r="BP1481" s="9">
        <v>-468.86799999999999</v>
      </c>
      <c r="BQ1481" s="21">
        <f t="shared" si="3721"/>
        <v>29289.033000000003</v>
      </c>
      <c r="BR1481" s="9"/>
      <c r="BS1481" s="33">
        <f t="shared" si="3799"/>
        <v>29289.033000000003</v>
      </c>
      <c r="BT1481" s="9"/>
    </row>
    <row r="1482" spans="1:72" x14ac:dyDescent="0.3">
      <c r="A1482" s="1" t="s">
        <v>47</v>
      </c>
      <c r="B1482" s="1"/>
      <c r="C1482" s="1"/>
      <c r="D1482" s="1"/>
      <c r="E1482" s="2" t="s">
        <v>628</v>
      </c>
      <c r="F1482" s="3">
        <f>F1483+F1486</f>
        <v>5184.2999999999993</v>
      </c>
      <c r="G1482" s="3">
        <f t="shared" ref="G1482:K1482" si="3846">G1483+G1486</f>
        <v>4324.3999999999996</v>
      </c>
      <c r="H1482" s="3">
        <f t="shared" si="3846"/>
        <v>4476.4999999999991</v>
      </c>
      <c r="I1482" s="3">
        <f t="shared" si="3846"/>
        <v>0</v>
      </c>
      <c r="J1482" s="3">
        <f t="shared" si="3846"/>
        <v>0</v>
      </c>
      <c r="K1482" s="3">
        <f t="shared" si="3846"/>
        <v>0</v>
      </c>
      <c r="L1482" s="18">
        <f t="shared" si="3747"/>
        <v>5184.2999999999993</v>
      </c>
      <c r="M1482" s="18">
        <f t="shared" si="3747"/>
        <v>4324.3999999999996</v>
      </c>
      <c r="N1482" s="18">
        <f t="shared" si="3747"/>
        <v>4476.4999999999991</v>
      </c>
      <c r="O1482" s="9">
        <f t="shared" ref="O1482:Q1482" si="3847">O1483+O1486</f>
        <v>0</v>
      </c>
      <c r="P1482" s="9">
        <f t="shared" si="3847"/>
        <v>0</v>
      </c>
      <c r="Q1482" s="9">
        <f t="shared" si="3847"/>
        <v>0</v>
      </c>
      <c r="R1482" s="21">
        <f t="shared" si="3800"/>
        <v>5184.2999999999993</v>
      </c>
      <c r="S1482" s="21">
        <f t="shared" si="3800"/>
        <v>4324.3999999999996</v>
      </c>
      <c r="T1482" s="21">
        <f t="shared" si="3800"/>
        <v>4476.4999999999991</v>
      </c>
      <c r="U1482" s="9">
        <f t="shared" ref="U1482:W1482" si="3848">U1483+U1486</f>
        <v>740.98699999999997</v>
      </c>
      <c r="V1482" s="9">
        <f t="shared" si="3848"/>
        <v>0</v>
      </c>
      <c r="W1482" s="9">
        <f t="shared" si="3848"/>
        <v>0</v>
      </c>
      <c r="X1482" s="21">
        <f t="shared" si="3701"/>
        <v>5925.2869999999994</v>
      </c>
      <c r="Y1482" s="21">
        <f t="shared" si="3701"/>
        <v>4324.3999999999996</v>
      </c>
      <c r="Z1482" s="21">
        <f t="shared" si="3701"/>
        <v>4476.4999999999991</v>
      </c>
      <c r="AA1482" s="9">
        <f t="shared" ref="AA1482:BT1482" si="3849">AA1483+AA1486</f>
        <v>0</v>
      </c>
      <c r="AB1482" s="21">
        <f t="shared" si="3699"/>
        <v>5925.2869999999994</v>
      </c>
      <c r="AC1482" s="9">
        <f t="shared" ref="AC1482:AD1482" si="3850">AC1483+AC1486</f>
        <v>0</v>
      </c>
      <c r="AD1482" s="9">
        <f t="shared" si="3850"/>
        <v>0</v>
      </c>
      <c r="AE1482" s="34">
        <f t="shared" si="3844"/>
        <v>5925.2869999999994</v>
      </c>
      <c r="AF1482" s="9">
        <f t="shared" ref="AF1482" si="3851">AF1483+AF1486</f>
        <v>0</v>
      </c>
      <c r="AG1482" s="34">
        <f t="shared" si="3845"/>
        <v>5925.2869999999994</v>
      </c>
      <c r="AH1482" s="9">
        <f t="shared" ref="AH1482:AJ1482" si="3852">AH1483+AH1486</f>
        <v>-785.67600000000004</v>
      </c>
      <c r="AI1482" s="9">
        <f t="shared" si="3852"/>
        <v>0</v>
      </c>
      <c r="AJ1482" s="9">
        <f t="shared" si="3852"/>
        <v>0</v>
      </c>
      <c r="AK1482" s="21">
        <f t="shared" si="3795"/>
        <v>5139.610999999999</v>
      </c>
      <c r="AL1482" s="21">
        <f t="shared" si="3796"/>
        <v>4324.3999999999996</v>
      </c>
      <c r="AM1482" s="21">
        <f t="shared" si="3796"/>
        <v>4476.4999999999991</v>
      </c>
      <c r="AN1482" s="9">
        <f t="shared" ref="AN1482" si="3853">AN1483+AN1486</f>
        <v>0</v>
      </c>
      <c r="AO1482" s="21">
        <f t="shared" si="3797"/>
        <v>5139.610999999999</v>
      </c>
      <c r="AP1482" s="9">
        <f t="shared" ref="AP1482:AR1482" si="3854">AP1483+AP1486</f>
        <v>-205.191</v>
      </c>
      <c r="AQ1482" s="9">
        <f t="shared" si="3854"/>
        <v>0</v>
      </c>
      <c r="AR1482" s="9">
        <f t="shared" si="3854"/>
        <v>0</v>
      </c>
      <c r="AS1482" s="20">
        <f t="shared" si="3756"/>
        <v>4934.4199999999992</v>
      </c>
      <c r="AT1482" s="20">
        <f t="shared" si="3793"/>
        <v>4324.3999999999996</v>
      </c>
      <c r="AU1482" s="20">
        <f t="shared" si="3793"/>
        <v>4476.4999999999991</v>
      </c>
      <c r="AV1482" s="9">
        <f t="shared" ref="AV1482:AX1482" si="3855">AV1483+AV1486</f>
        <v>0</v>
      </c>
      <c r="AW1482" s="9">
        <f t="shared" si="3855"/>
        <v>0</v>
      </c>
      <c r="AX1482" s="9">
        <f t="shared" si="3855"/>
        <v>0</v>
      </c>
      <c r="AY1482" s="21">
        <f t="shared" si="3748"/>
        <v>4934.4199999999992</v>
      </c>
      <c r="AZ1482" s="21">
        <f t="shared" si="3749"/>
        <v>4324.3999999999996</v>
      </c>
      <c r="BA1482" s="21">
        <f t="shared" si="3750"/>
        <v>4476.4999999999991</v>
      </c>
      <c r="BB1482" s="9">
        <f t="shared" ref="BB1482" si="3856">BB1483+BB1486</f>
        <v>0</v>
      </c>
      <c r="BC1482" s="21">
        <f t="shared" si="3798"/>
        <v>4934.4199999999992</v>
      </c>
      <c r="BD1482" s="9">
        <f t="shared" ref="BD1482:BE1482" si="3857">BD1483+BD1486</f>
        <v>0</v>
      </c>
      <c r="BE1482" s="9">
        <f t="shared" si="3857"/>
        <v>0</v>
      </c>
      <c r="BF1482" s="21">
        <f t="shared" si="3751"/>
        <v>4934.4199999999992</v>
      </c>
      <c r="BG1482" s="21">
        <f t="shared" si="3752"/>
        <v>4324.3999999999996</v>
      </c>
      <c r="BH1482" s="9">
        <f t="shared" ref="BH1482:BI1482" si="3858">BH1483+BH1486</f>
        <v>0</v>
      </c>
      <c r="BI1482" s="9">
        <f t="shared" si="3858"/>
        <v>0</v>
      </c>
      <c r="BJ1482" s="21">
        <f t="shared" si="3753"/>
        <v>4934.4199999999992</v>
      </c>
      <c r="BK1482" s="21">
        <f t="shared" si="3754"/>
        <v>4324.3999999999996</v>
      </c>
      <c r="BL1482" s="9">
        <f t="shared" ref="BL1482" si="3859">BL1483+BL1486</f>
        <v>-1080.4649999999999</v>
      </c>
      <c r="BM1482" s="21">
        <f t="shared" si="3727"/>
        <v>3853.954999999999</v>
      </c>
      <c r="BN1482" s="9">
        <f t="shared" ref="BN1482" si="3860">BN1483+BN1486</f>
        <v>0</v>
      </c>
      <c r="BO1482" s="21">
        <f t="shared" si="3728"/>
        <v>3853.954999999999</v>
      </c>
      <c r="BP1482" s="9">
        <f t="shared" ref="BP1482" si="3861">BP1483+BP1486</f>
        <v>-133.00799999999998</v>
      </c>
      <c r="BQ1482" s="21">
        <f t="shared" si="3721"/>
        <v>3720.9469999999992</v>
      </c>
      <c r="BR1482" s="9">
        <f t="shared" ref="BR1482" si="3862">BR1483+BR1486</f>
        <v>0</v>
      </c>
      <c r="BS1482" s="33">
        <f t="shared" si="3799"/>
        <v>3720.9469999999992</v>
      </c>
      <c r="BT1482" s="9">
        <f t="shared" si="3849"/>
        <v>0</v>
      </c>
    </row>
    <row r="1483" spans="1:72" ht="31.2" x14ac:dyDescent="0.3">
      <c r="A1483" s="1" t="s">
        <v>47</v>
      </c>
      <c r="B1483" s="1" t="s">
        <v>6</v>
      </c>
      <c r="C1483" s="1"/>
      <c r="D1483" s="1"/>
      <c r="E1483" s="2" t="s">
        <v>730</v>
      </c>
      <c r="F1483" s="3">
        <f>F1484</f>
        <v>5174.2999999999993</v>
      </c>
      <c r="G1483" s="3">
        <f t="shared" ref="G1483:BT1484" si="3863">G1484</f>
        <v>4314.3999999999996</v>
      </c>
      <c r="H1483" s="3">
        <f t="shared" si="3863"/>
        <v>4466.4999999999991</v>
      </c>
      <c r="I1483" s="3">
        <f t="shared" si="3863"/>
        <v>0</v>
      </c>
      <c r="J1483" s="3">
        <f t="shared" si="3863"/>
        <v>0</v>
      </c>
      <c r="K1483" s="3">
        <f t="shared" si="3863"/>
        <v>0</v>
      </c>
      <c r="L1483" s="18">
        <f t="shared" si="3747"/>
        <v>5174.2999999999993</v>
      </c>
      <c r="M1483" s="18">
        <f t="shared" si="3747"/>
        <v>4314.3999999999996</v>
      </c>
      <c r="N1483" s="18">
        <f t="shared" si="3747"/>
        <v>4466.4999999999991</v>
      </c>
      <c r="O1483" s="9">
        <f t="shared" si="3863"/>
        <v>0</v>
      </c>
      <c r="P1483" s="9">
        <f t="shared" si="3863"/>
        <v>0</v>
      </c>
      <c r="Q1483" s="9">
        <f t="shared" si="3863"/>
        <v>0</v>
      </c>
      <c r="R1483" s="21">
        <f t="shared" si="3800"/>
        <v>5174.2999999999993</v>
      </c>
      <c r="S1483" s="21">
        <f t="shared" si="3800"/>
        <v>4314.3999999999996</v>
      </c>
      <c r="T1483" s="21">
        <f t="shared" si="3800"/>
        <v>4466.4999999999991</v>
      </c>
      <c r="U1483" s="9">
        <f t="shared" si="3863"/>
        <v>740.98699999999997</v>
      </c>
      <c r="V1483" s="9">
        <f t="shared" si="3863"/>
        <v>0</v>
      </c>
      <c r="W1483" s="9">
        <f t="shared" si="3863"/>
        <v>0</v>
      </c>
      <c r="X1483" s="21">
        <f t="shared" si="3701"/>
        <v>5915.2869999999994</v>
      </c>
      <c r="Y1483" s="21">
        <f t="shared" si="3701"/>
        <v>4314.3999999999996</v>
      </c>
      <c r="Z1483" s="21">
        <f t="shared" si="3701"/>
        <v>4466.4999999999991</v>
      </c>
      <c r="AA1483" s="9">
        <f t="shared" si="3863"/>
        <v>0</v>
      </c>
      <c r="AB1483" s="21">
        <f t="shared" si="3699"/>
        <v>5915.2869999999994</v>
      </c>
      <c r="AC1483" s="9">
        <f t="shared" si="3863"/>
        <v>0</v>
      </c>
      <c r="AD1483" s="9">
        <f t="shared" si="3863"/>
        <v>0</v>
      </c>
      <c r="AE1483" s="34">
        <f t="shared" si="3844"/>
        <v>5915.2869999999994</v>
      </c>
      <c r="AF1483" s="9">
        <f t="shared" si="3863"/>
        <v>0</v>
      </c>
      <c r="AG1483" s="34">
        <f t="shared" si="3845"/>
        <v>5915.2869999999994</v>
      </c>
      <c r="AH1483" s="9">
        <f t="shared" si="3863"/>
        <v>-785.67600000000004</v>
      </c>
      <c r="AI1483" s="9">
        <f t="shared" si="3863"/>
        <v>0</v>
      </c>
      <c r="AJ1483" s="9">
        <f t="shared" si="3863"/>
        <v>0</v>
      </c>
      <c r="AK1483" s="21">
        <f t="shared" si="3795"/>
        <v>5129.610999999999</v>
      </c>
      <c r="AL1483" s="21">
        <f t="shared" si="3796"/>
        <v>4314.3999999999996</v>
      </c>
      <c r="AM1483" s="21">
        <f t="shared" si="3796"/>
        <v>4466.4999999999991</v>
      </c>
      <c r="AN1483" s="9">
        <f t="shared" si="3863"/>
        <v>0</v>
      </c>
      <c r="AO1483" s="21">
        <f t="shared" si="3797"/>
        <v>5129.610999999999</v>
      </c>
      <c r="AP1483" s="9">
        <f t="shared" si="3863"/>
        <v>-205.191</v>
      </c>
      <c r="AQ1483" s="9">
        <f t="shared" si="3863"/>
        <v>0</v>
      </c>
      <c r="AR1483" s="9">
        <f t="shared" si="3863"/>
        <v>0</v>
      </c>
      <c r="AS1483" s="21">
        <f t="shared" si="3756"/>
        <v>4924.4199999999992</v>
      </c>
      <c r="AT1483" s="21">
        <f t="shared" si="3793"/>
        <v>4314.3999999999996</v>
      </c>
      <c r="AU1483" s="21">
        <f t="shared" si="3793"/>
        <v>4466.4999999999991</v>
      </c>
      <c r="AV1483" s="9">
        <f t="shared" si="3863"/>
        <v>0</v>
      </c>
      <c r="AW1483" s="9">
        <f t="shared" si="3863"/>
        <v>0</v>
      </c>
      <c r="AX1483" s="9">
        <f t="shared" si="3863"/>
        <v>0</v>
      </c>
      <c r="AY1483" s="21">
        <f t="shared" si="3748"/>
        <v>4924.4199999999992</v>
      </c>
      <c r="AZ1483" s="21">
        <f t="shared" si="3749"/>
        <v>4314.3999999999996</v>
      </c>
      <c r="BA1483" s="21">
        <f t="shared" si="3750"/>
        <v>4466.4999999999991</v>
      </c>
      <c r="BB1483" s="9">
        <f t="shared" si="3863"/>
        <v>0</v>
      </c>
      <c r="BC1483" s="21">
        <f t="shared" si="3798"/>
        <v>4924.4199999999992</v>
      </c>
      <c r="BD1483" s="9">
        <f t="shared" si="3863"/>
        <v>0</v>
      </c>
      <c r="BE1483" s="9">
        <f t="shared" si="3863"/>
        <v>0</v>
      </c>
      <c r="BF1483" s="21">
        <f t="shared" si="3751"/>
        <v>4924.4199999999992</v>
      </c>
      <c r="BG1483" s="21">
        <f t="shared" si="3752"/>
        <v>4314.3999999999996</v>
      </c>
      <c r="BH1483" s="9">
        <f t="shared" si="3863"/>
        <v>0</v>
      </c>
      <c r="BI1483" s="9">
        <f t="shared" si="3863"/>
        <v>0</v>
      </c>
      <c r="BJ1483" s="21">
        <f t="shared" si="3753"/>
        <v>4924.4199999999992</v>
      </c>
      <c r="BK1483" s="21">
        <f t="shared" si="3754"/>
        <v>4314.3999999999996</v>
      </c>
      <c r="BL1483" s="9">
        <f t="shared" si="3863"/>
        <v>-1080.4649999999999</v>
      </c>
      <c r="BM1483" s="21">
        <f t="shared" si="3727"/>
        <v>3843.954999999999</v>
      </c>
      <c r="BN1483" s="9">
        <f t="shared" si="3863"/>
        <v>0</v>
      </c>
      <c r="BO1483" s="21">
        <f t="shared" si="3728"/>
        <v>3843.954999999999</v>
      </c>
      <c r="BP1483" s="9">
        <f t="shared" si="3863"/>
        <v>-127.008</v>
      </c>
      <c r="BQ1483" s="21">
        <f t="shared" si="3721"/>
        <v>3716.9469999999992</v>
      </c>
      <c r="BR1483" s="9">
        <f t="shared" si="3863"/>
        <v>0</v>
      </c>
      <c r="BS1483" s="33">
        <f t="shared" si="3799"/>
        <v>3716.9469999999992</v>
      </c>
      <c r="BT1483" s="9">
        <f t="shared" si="3863"/>
        <v>0</v>
      </c>
    </row>
    <row r="1484" spans="1:72" ht="46.8" x14ac:dyDescent="0.3">
      <c r="A1484" s="1" t="s">
        <v>47</v>
      </c>
      <c r="B1484" s="1" t="s">
        <v>167</v>
      </c>
      <c r="C1484" s="1"/>
      <c r="D1484" s="1"/>
      <c r="E1484" s="2" t="s">
        <v>731</v>
      </c>
      <c r="F1484" s="3">
        <f>F1485</f>
        <v>5174.2999999999993</v>
      </c>
      <c r="G1484" s="3">
        <f t="shared" si="3863"/>
        <v>4314.3999999999996</v>
      </c>
      <c r="H1484" s="3">
        <f t="shared" si="3863"/>
        <v>4466.4999999999991</v>
      </c>
      <c r="I1484" s="3">
        <f t="shared" si="3863"/>
        <v>0</v>
      </c>
      <c r="J1484" s="3">
        <f t="shared" si="3863"/>
        <v>0</v>
      </c>
      <c r="K1484" s="3">
        <f t="shared" si="3863"/>
        <v>0</v>
      </c>
      <c r="L1484" s="18">
        <f t="shared" si="3747"/>
        <v>5174.2999999999993</v>
      </c>
      <c r="M1484" s="18">
        <f t="shared" si="3747"/>
        <v>4314.3999999999996</v>
      </c>
      <c r="N1484" s="18">
        <f t="shared" si="3747"/>
        <v>4466.4999999999991</v>
      </c>
      <c r="O1484" s="9">
        <f t="shared" si="3863"/>
        <v>0</v>
      </c>
      <c r="P1484" s="9">
        <f t="shared" si="3863"/>
        <v>0</v>
      </c>
      <c r="Q1484" s="9">
        <f t="shared" si="3863"/>
        <v>0</v>
      </c>
      <c r="R1484" s="21">
        <f t="shared" si="3800"/>
        <v>5174.2999999999993</v>
      </c>
      <c r="S1484" s="21">
        <f t="shared" si="3800"/>
        <v>4314.3999999999996</v>
      </c>
      <c r="T1484" s="21">
        <f t="shared" si="3800"/>
        <v>4466.4999999999991</v>
      </c>
      <c r="U1484" s="9">
        <f t="shared" si="3863"/>
        <v>740.98699999999997</v>
      </c>
      <c r="V1484" s="9">
        <f t="shared" si="3863"/>
        <v>0</v>
      </c>
      <c r="W1484" s="9">
        <f t="shared" si="3863"/>
        <v>0</v>
      </c>
      <c r="X1484" s="21">
        <f t="shared" si="3701"/>
        <v>5915.2869999999994</v>
      </c>
      <c r="Y1484" s="21">
        <f t="shared" si="3701"/>
        <v>4314.3999999999996</v>
      </c>
      <c r="Z1484" s="21">
        <f t="shared" si="3701"/>
        <v>4466.4999999999991</v>
      </c>
      <c r="AA1484" s="9">
        <f t="shared" si="3863"/>
        <v>0</v>
      </c>
      <c r="AB1484" s="21">
        <f t="shared" si="3699"/>
        <v>5915.2869999999994</v>
      </c>
      <c r="AC1484" s="9">
        <f t="shared" si="3863"/>
        <v>0</v>
      </c>
      <c r="AD1484" s="9">
        <f t="shared" si="3863"/>
        <v>0</v>
      </c>
      <c r="AE1484" s="34">
        <f t="shared" si="3844"/>
        <v>5915.2869999999994</v>
      </c>
      <c r="AF1484" s="9">
        <f t="shared" si="3863"/>
        <v>0</v>
      </c>
      <c r="AG1484" s="34">
        <f t="shared" si="3845"/>
        <v>5915.2869999999994</v>
      </c>
      <c r="AH1484" s="9">
        <f t="shared" si="3863"/>
        <v>-785.67600000000004</v>
      </c>
      <c r="AI1484" s="9">
        <f t="shared" si="3863"/>
        <v>0</v>
      </c>
      <c r="AJ1484" s="9">
        <f t="shared" si="3863"/>
        <v>0</v>
      </c>
      <c r="AK1484" s="21">
        <f t="shared" si="3795"/>
        <v>5129.610999999999</v>
      </c>
      <c r="AL1484" s="21">
        <f t="shared" si="3796"/>
        <v>4314.3999999999996</v>
      </c>
      <c r="AM1484" s="21">
        <f t="shared" si="3796"/>
        <v>4466.4999999999991</v>
      </c>
      <c r="AN1484" s="9">
        <f t="shared" si="3863"/>
        <v>0</v>
      </c>
      <c r="AO1484" s="21">
        <f t="shared" si="3797"/>
        <v>5129.610999999999</v>
      </c>
      <c r="AP1484" s="9">
        <f t="shared" si="3863"/>
        <v>-205.191</v>
      </c>
      <c r="AQ1484" s="9">
        <f t="shared" si="3863"/>
        <v>0</v>
      </c>
      <c r="AR1484" s="9">
        <f t="shared" si="3863"/>
        <v>0</v>
      </c>
      <c r="AS1484" s="21">
        <f t="shared" si="3756"/>
        <v>4924.4199999999992</v>
      </c>
      <c r="AT1484" s="21">
        <f t="shared" si="3793"/>
        <v>4314.3999999999996</v>
      </c>
      <c r="AU1484" s="21">
        <f t="shared" si="3793"/>
        <v>4466.4999999999991</v>
      </c>
      <c r="AV1484" s="9">
        <f t="shared" si="3863"/>
        <v>0</v>
      </c>
      <c r="AW1484" s="9">
        <f t="shared" si="3863"/>
        <v>0</v>
      </c>
      <c r="AX1484" s="9">
        <f t="shared" si="3863"/>
        <v>0</v>
      </c>
      <c r="AY1484" s="21">
        <f t="shared" si="3748"/>
        <v>4924.4199999999992</v>
      </c>
      <c r="AZ1484" s="21">
        <f t="shared" si="3749"/>
        <v>4314.3999999999996</v>
      </c>
      <c r="BA1484" s="21">
        <f t="shared" si="3750"/>
        <v>4466.4999999999991</v>
      </c>
      <c r="BB1484" s="9">
        <f t="shared" si="3863"/>
        <v>0</v>
      </c>
      <c r="BC1484" s="21">
        <f t="shared" si="3798"/>
        <v>4924.4199999999992</v>
      </c>
      <c r="BD1484" s="9">
        <f t="shared" si="3863"/>
        <v>0</v>
      </c>
      <c r="BE1484" s="9">
        <f t="shared" si="3863"/>
        <v>0</v>
      </c>
      <c r="BF1484" s="21">
        <f t="shared" si="3751"/>
        <v>4924.4199999999992</v>
      </c>
      <c r="BG1484" s="21">
        <f t="shared" si="3752"/>
        <v>4314.3999999999996</v>
      </c>
      <c r="BH1484" s="9">
        <f t="shared" si="3863"/>
        <v>0</v>
      </c>
      <c r="BI1484" s="9">
        <f t="shared" si="3863"/>
        <v>0</v>
      </c>
      <c r="BJ1484" s="21">
        <f t="shared" si="3753"/>
        <v>4924.4199999999992</v>
      </c>
      <c r="BK1484" s="21">
        <f t="shared" si="3754"/>
        <v>4314.3999999999996</v>
      </c>
      <c r="BL1484" s="9">
        <f t="shared" si="3863"/>
        <v>-1080.4649999999999</v>
      </c>
      <c r="BM1484" s="21">
        <f t="shared" si="3727"/>
        <v>3843.954999999999</v>
      </c>
      <c r="BN1484" s="9">
        <f t="shared" si="3863"/>
        <v>0</v>
      </c>
      <c r="BO1484" s="21">
        <f t="shared" si="3728"/>
        <v>3843.954999999999</v>
      </c>
      <c r="BP1484" s="9">
        <f t="shared" si="3863"/>
        <v>-127.008</v>
      </c>
      <c r="BQ1484" s="21">
        <f t="shared" si="3721"/>
        <v>3716.9469999999992</v>
      </c>
      <c r="BR1484" s="9">
        <f t="shared" si="3863"/>
        <v>0</v>
      </c>
      <c r="BS1484" s="33">
        <f t="shared" si="3799"/>
        <v>3716.9469999999992</v>
      </c>
      <c r="BT1484" s="9">
        <f t="shared" si="3863"/>
        <v>0</v>
      </c>
    </row>
    <row r="1485" spans="1:72" ht="31.2" x14ac:dyDescent="0.3">
      <c r="A1485" s="1" t="s">
        <v>47</v>
      </c>
      <c r="B1485" s="1">
        <v>240</v>
      </c>
      <c r="C1485" s="1" t="s">
        <v>44</v>
      </c>
      <c r="D1485" s="1" t="s">
        <v>45</v>
      </c>
      <c r="E1485" s="2" t="s">
        <v>760</v>
      </c>
      <c r="F1485" s="3">
        <v>5174.2999999999993</v>
      </c>
      <c r="G1485" s="3">
        <v>4314.3999999999996</v>
      </c>
      <c r="H1485" s="3">
        <v>4466.4999999999991</v>
      </c>
      <c r="I1485" s="3"/>
      <c r="J1485" s="3"/>
      <c r="K1485" s="3"/>
      <c r="L1485" s="18">
        <f t="shared" si="3747"/>
        <v>5174.2999999999993</v>
      </c>
      <c r="M1485" s="18">
        <f t="shared" si="3747"/>
        <v>4314.3999999999996</v>
      </c>
      <c r="N1485" s="18">
        <f t="shared" si="3747"/>
        <v>4466.4999999999991</v>
      </c>
      <c r="O1485" s="9"/>
      <c r="P1485" s="9"/>
      <c r="Q1485" s="9"/>
      <c r="R1485" s="21">
        <f t="shared" si="3800"/>
        <v>5174.2999999999993</v>
      </c>
      <c r="S1485" s="21">
        <f t="shared" si="3800"/>
        <v>4314.3999999999996</v>
      </c>
      <c r="T1485" s="21">
        <f t="shared" si="3800"/>
        <v>4466.4999999999991</v>
      </c>
      <c r="U1485" s="9">
        <v>740.98699999999997</v>
      </c>
      <c r="V1485" s="9"/>
      <c r="W1485" s="9"/>
      <c r="X1485" s="21">
        <f t="shared" si="3701"/>
        <v>5915.2869999999994</v>
      </c>
      <c r="Y1485" s="21">
        <f t="shared" si="3701"/>
        <v>4314.3999999999996</v>
      </c>
      <c r="Z1485" s="21">
        <f t="shared" si="3701"/>
        <v>4466.4999999999991</v>
      </c>
      <c r="AA1485" s="9"/>
      <c r="AB1485" s="21">
        <f t="shared" si="3699"/>
        <v>5915.2869999999994</v>
      </c>
      <c r="AC1485" s="9"/>
      <c r="AD1485" s="9"/>
      <c r="AE1485" s="34">
        <f t="shared" si="3844"/>
        <v>5915.2869999999994</v>
      </c>
      <c r="AF1485" s="9"/>
      <c r="AG1485" s="34">
        <f t="shared" si="3845"/>
        <v>5915.2869999999994</v>
      </c>
      <c r="AH1485" s="9">
        <v>-785.67600000000004</v>
      </c>
      <c r="AI1485" s="9"/>
      <c r="AJ1485" s="9"/>
      <c r="AK1485" s="21">
        <f t="shared" si="3795"/>
        <v>5129.610999999999</v>
      </c>
      <c r="AL1485" s="21">
        <f t="shared" si="3796"/>
        <v>4314.3999999999996</v>
      </c>
      <c r="AM1485" s="21">
        <f t="shared" si="3796"/>
        <v>4466.4999999999991</v>
      </c>
      <c r="AN1485" s="9"/>
      <c r="AO1485" s="21">
        <f t="shared" si="3797"/>
        <v>5129.610999999999</v>
      </c>
      <c r="AP1485" s="9">
        <v>-205.191</v>
      </c>
      <c r="AQ1485" s="9"/>
      <c r="AR1485" s="9"/>
      <c r="AS1485" s="21">
        <f t="shared" si="3756"/>
        <v>4924.4199999999992</v>
      </c>
      <c r="AT1485" s="21">
        <f t="shared" si="3793"/>
        <v>4314.3999999999996</v>
      </c>
      <c r="AU1485" s="21">
        <f t="shared" si="3793"/>
        <v>4466.4999999999991</v>
      </c>
      <c r="AV1485" s="9"/>
      <c r="AW1485" s="9"/>
      <c r="AX1485" s="9"/>
      <c r="AY1485" s="21">
        <f t="shared" si="3748"/>
        <v>4924.4199999999992</v>
      </c>
      <c r="AZ1485" s="21">
        <f t="shared" si="3749"/>
        <v>4314.3999999999996</v>
      </c>
      <c r="BA1485" s="21">
        <f t="shared" si="3750"/>
        <v>4466.4999999999991</v>
      </c>
      <c r="BB1485" s="9"/>
      <c r="BC1485" s="21">
        <f t="shared" si="3798"/>
        <v>4924.4199999999992</v>
      </c>
      <c r="BD1485" s="9"/>
      <c r="BE1485" s="9"/>
      <c r="BF1485" s="21">
        <f t="shared" si="3751"/>
        <v>4924.4199999999992</v>
      </c>
      <c r="BG1485" s="21">
        <f t="shared" si="3752"/>
        <v>4314.3999999999996</v>
      </c>
      <c r="BH1485" s="9"/>
      <c r="BI1485" s="9"/>
      <c r="BJ1485" s="21">
        <f t="shared" si="3753"/>
        <v>4924.4199999999992</v>
      </c>
      <c r="BK1485" s="21">
        <f t="shared" si="3754"/>
        <v>4314.3999999999996</v>
      </c>
      <c r="BL1485" s="9">
        <v>-1080.4649999999999</v>
      </c>
      <c r="BM1485" s="21">
        <f t="shared" si="3727"/>
        <v>3843.954999999999</v>
      </c>
      <c r="BN1485" s="9"/>
      <c r="BO1485" s="21">
        <f t="shared" si="3728"/>
        <v>3843.954999999999</v>
      </c>
      <c r="BP1485" s="9">
        <v>-127.008</v>
      </c>
      <c r="BQ1485" s="21">
        <f t="shared" si="3721"/>
        <v>3716.9469999999992</v>
      </c>
      <c r="BR1485" s="9"/>
      <c r="BS1485" s="33">
        <f t="shared" si="3799"/>
        <v>3716.9469999999992</v>
      </c>
      <c r="BT1485" s="9"/>
    </row>
    <row r="1486" spans="1:72" x14ac:dyDescent="0.3">
      <c r="A1486" s="1" t="s">
        <v>47</v>
      </c>
      <c r="B1486" s="1" t="s">
        <v>7</v>
      </c>
      <c r="C1486" s="1"/>
      <c r="D1486" s="1"/>
      <c r="E1486" s="2" t="s">
        <v>743</v>
      </c>
      <c r="F1486" s="3">
        <f>F1487</f>
        <v>10</v>
      </c>
      <c r="G1486" s="3">
        <f t="shared" ref="G1486:BT1487" si="3864">G1487</f>
        <v>10</v>
      </c>
      <c r="H1486" s="3">
        <f t="shared" si="3864"/>
        <v>10</v>
      </c>
      <c r="I1486" s="3">
        <f t="shared" si="3864"/>
        <v>0</v>
      </c>
      <c r="J1486" s="3">
        <f t="shared" si="3864"/>
        <v>0</v>
      </c>
      <c r="K1486" s="3">
        <f t="shared" si="3864"/>
        <v>0</v>
      </c>
      <c r="L1486" s="18">
        <f t="shared" si="3747"/>
        <v>10</v>
      </c>
      <c r="M1486" s="18">
        <f t="shared" si="3747"/>
        <v>10</v>
      </c>
      <c r="N1486" s="18">
        <f t="shared" si="3747"/>
        <v>10</v>
      </c>
      <c r="O1486" s="9">
        <f t="shared" si="3864"/>
        <v>0</v>
      </c>
      <c r="P1486" s="9">
        <f t="shared" si="3864"/>
        <v>0</v>
      </c>
      <c r="Q1486" s="9">
        <f t="shared" si="3864"/>
        <v>0</v>
      </c>
      <c r="R1486" s="21">
        <f t="shared" si="3800"/>
        <v>10</v>
      </c>
      <c r="S1486" s="21">
        <f t="shared" si="3800"/>
        <v>10</v>
      </c>
      <c r="T1486" s="21">
        <f t="shared" si="3800"/>
        <v>10</v>
      </c>
      <c r="U1486" s="9">
        <f t="shared" si="3864"/>
        <v>0</v>
      </c>
      <c r="V1486" s="9">
        <f t="shared" si="3864"/>
        <v>0</v>
      </c>
      <c r="W1486" s="9">
        <f t="shared" si="3864"/>
        <v>0</v>
      </c>
      <c r="X1486" s="21">
        <f t="shared" si="3701"/>
        <v>10</v>
      </c>
      <c r="Y1486" s="21">
        <f t="shared" si="3701"/>
        <v>10</v>
      </c>
      <c r="Z1486" s="21">
        <f t="shared" si="3701"/>
        <v>10</v>
      </c>
      <c r="AA1486" s="9">
        <f t="shared" si="3864"/>
        <v>0</v>
      </c>
      <c r="AB1486" s="21">
        <f t="shared" si="3699"/>
        <v>10</v>
      </c>
      <c r="AC1486" s="9">
        <f t="shared" si="3864"/>
        <v>0</v>
      </c>
      <c r="AD1486" s="9">
        <f t="shared" si="3864"/>
        <v>0</v>
      </c>
      <c r="AE1486" s="34">
        <f t="shared" si="3844"/>
        <v>10</v>
      </c>
      <c r="AF1486" s="9">
        <f t="shared" si="3864"/>
        <v>0</v>
      </c>
      <c r="AG1486" s="34">
        <f t="shared" si="3845"/>
        <v>10</v>
      </c>
      <c r="AH1486" s="9">
        <f t="shared" si="3864"/>
        <v>0</v>
      </c>
      <c r="AI1486" s="9">
        <f t="shared" si="3864"/>
        <v>0</v>
      </c>
      <c r="AJ1486" s="9">
        <f t="shared" si="3864"/>
        <v>0</v>
      </c>
      <c r="AK1486" s="21">
        <f t="shared" si="3795"/>
        <v>10</v>
      </c>
      <c r="AL1486" s="21">
        <f t="shared" si="3796"/>
        <v>10</v>
      </c>
      <c r="AM1486" s="21">
        <f t="shared" si="3796"/>
        <v>10</v>
      </c>
      <c r="AN1486" s="9">
        <f t="shared" si="3864"/>
        <v>0</v>
      </c>
      <c r="AO1486" s="21">
        <f t="shared" si="3797"/>
        <v>10</v>
      </c>
      <c r="AP1486" s="9">
        <f t="shared" si="3864"/>
        <v>0</v>
      </c>
      <c r="AQ1486" s="9">
        <f t="shared" si="3864"/>
        <v>0</v>
      </c>
      <c r="AR1486" s="9">
        <f t="shared" si="3864"/>
        <v>0</v>
      </c>
      <c r="AS1486" s="21">
        <f t="shared" si="3756"/>
        <v>10</v>
      </c>
      <c r="AT1486" s="21">
        <f t="shared" si="3793"/>
        <v>10</v>
      </c>
      <c r="AU1486" s="21">
        <f t="shared" si="3793"/>
        <v>10</v>
      </c>
      <c r="AV1486" s="9">
        <f t="shared" si="3864"/>
        <v>0</v>
      </c>
      <c r="AW1486" s="9">
        <f t="shared" si="3864"/>
        <v>0</v>
      </c>
      <c r="AX1486" s="9">
        <f t="shared" si="3864"/>
        <v>0</v>
      </c>
      <c r="AY1486" s="21">
        <f t="shared" si="3748"/>
        <v>10</v>
      </c>
      <c r="AZ1486" s="21">
        <f t="shared" si="3749"/>
        <v>10</v>
      </c>
      <c r="BA1486" s="21">
        <f t="shared" si="3750"/>
        <v>10</v>
      </c>
      <c r="BB1486" s="9">
        <f t="shared" si="3864"/>
        <v>0</v>
      </c>
      <c r="BC1486" s="21">
        <f t="shared" si="3798"/>
        <v>10</v>
      </c>
      <c r="BD1486" s="9">
        <f t="shared" si="3864"/>
        <v>0</v>
      </c>
      <c r="BE1486" s="9">
        <f t="shared" si="3864"/>
        <v>0</v>
      </c>
      <c r="BF1486" s="21">
        <f t="shared" si="3751"/>
        <v>10</v>
      </c>
      <c r="BG1486" s="21">
        <f t="shared" si="3752"/>
        <v>10</v>
      </c>
      <c r="BH1486" s="9">
        <f t="shared" si="3864"/>
        <v>0</v>
      </c>
      <c r="BI1486" s="9">
        <f t="shared" si="3864"/>
        <v>0</v>
      </c>
      <c r="BJ1486" s="21">
        <f t="shared" si="3753"/>
        <v>10</v>
      </c>
      <c r="BK1486" s="21">
        <f t="shared" si="3754"/>
        <v>10</v>
      </c>
      <c r="BL1486" s="9">
        <f t="shared" si="3864"/>
        <v>0</v>
      </c>
      <c r="BM1486" s="21">
        <f t="shared" si="3727"/>
        <v>10</v>
      </c>
      <c r="BN1486" s="9">
        <f t="shared" si="3864"/>
        <v>0</v>
      </c>
      <c r="BO1486" s="21">
        <f t="shared" si="3728"/>
        <v>10</v>
      </c>
      <c r="BP1486" s="9">
        <f t="shared" si="3864"/>
        <v>-6</v>
      </c>
      <c r="BQ1486" s="21">
        <f t="shared" si="3721"/>
        <v>4</v>
      </c>
      <c r="BR1486" s="9">
        <f t="shared" si="3864"/>
        <v>0</v>
      </c>
      <c r="BS1486" s="33">
        <f t="shared" si="3799"/>
        <v>4</v>
      </c>
      <c r="BT1486" s="9">
        <f t="shared" si="3864"/>
        <v>0</v>
      </c>
    </row>
    <row r="1487" spans="1:72" x14ac:dyDescent="0.3">
      <c r="A1487" s="1" t="s">
        <v>47</v>
      </c>
      <c r="B1487" s="1" t="s">
        <v>215</v>
      </c>
      <c r="C1487" s="1"/>
      <c r="D1487" s="1"/>
      <c r="E1487" s="2" t="s">
        <v>746</v>
      </c>
      <c r="F1487" s="3">
        <f>F1488</f>
        <v>10</v>
      </c>
      <c r="G1487" s="3">
        <f t="shared" si="3864"/>
        <v>10</v>
      </c>
      <c r="H1487" s="3">
        <f t="shared" si="3864"/>
        <v>10</v>
      </c>
      <c r="I1487" s="3">
        <f t="shared" si="3864"/>
        <v>0</v>
      </c>
      <c r="J1487" s="3">
        <f t="shared" si="3864"/>
        <v>0</v>
      </c>
      <c r="K1487" s="3">
        <f t="shared" si="3864"/>
        <v>0</v>
      </c>
      <c r="L1487" s="18">
        <f t="shared" si="3747"/>
        <v>10</v>
      </c>
      <c r="M1487" s="18">
        <f t="shared" si="3747"/>
        <v>10</v>
      </c>
      <c r="N1487" s="18">
        <f t="shared" si="3747"/>
        <v>10</v>
      </c>
      <c r="O1487" s="9">
        <f t="shared" si="3864"/>
        <v>0</v>
      </c>
      <c r="P1487" s="9">
        <f t="shared" si="3864"/>
        <v>0</v>
      </c>
      <c r="Q1487" s="9">
        <f t="shared" si="3864"/>
        <v>0</v>
      </c>
      <c r="R1487" s="21">
        <f t="shared" si="3800"/>
        <v>10</v>
      </c>
      <c r="S1487" s="21">
        <f t="shared" si="3800"/>
        <v>10</v>
      </c>
      <c r="T1487" s="21">
        <f t="shared" si="3800"/>
        <v>10</v>
      </c>
      <c r="U1487" s="9">
        <f t="shared" si="3864"/>
        <v>0</v>
      </c>
      <c r="V1487" s="9">
        <f t="shared" si="3864"/>
        <v>0</v>
      </c>
      <c r="W1487" s="9">
        <f t="shared" si="3864"/>
        <v>0</v>
      </c>
      <c r="X1487" s="21">
        <f t="shared" si="3701"/>
        <v>10</v>
      </c>
      <c r="Y1487" s="21">
        <f t="shared" si="3701"/>
        <v>10</v>
      </c>
      <c r="Z1487" s="21">
        <f t="shared" si="3701"/>
        <v>10</v>
      </c>
      <c r="AA1487" s="9">
        <f t="shared" si="3864"/>
        <v>0</v>
      </c>
      <c r="AB1487" s="21">
        <f t="shared" si="3699"/>
        <v>10</v>
      </c>
      <c r="AC1487" s="9">
        <f t="shared" si="3864"/>
        <v>0</v>
      </c>
      <c r="AD1487" s="9">
        <f t="shared" si="3864"/>
        <v>0</v>
      </c>
      <c r="AE1487" s="34">
        <f t="shared" si="3844"/>
        <v>10</v>
      </c>
      <c r="AF1487" s="9">
        <f t="shared" si="3864"/>
        <v>0</v>
      </c>
      <c r="AG1487" s="34">
        <f t="shared" si="3845"/>
        <v>10</v>
      </c>
      <c r="AH1487" s="9">
        <f t="shared" si="3864"/>
        <v>0</v>
      </c>
      <c r="AI1487" s="9">
        <f t="shared" si="3864"/>
        <v>0</v>
      </c>
      <c r="AJ1487" s="9">
        <f t="shared" si="3864"/>
        <v>0</v>
      </c>
      <c r="AK1487" s="21">
        <f t="shared" si="3795"/>
        <v>10</v>
      </c>
      <c r="AL1487" s="21">
        <f t="shared" si="3796"/>
        <v>10</v>
      </c>
      <c r="AM1487" s="21">
        <f t="shared" si="3796"/>
        <v>10</v>
      </c>
      <c r="AN1487" s="9">
        <f t="shared" si="3864"/>
        <v>0</v>
      </c>
      <c r="AO1487" s="21">
        <f t="shared" si="3797"/>
        <v>10</v>
      </c>
      <c r="AP1487" s="9">
        <f t="shared" si="3864"/>
        <v>0</v>
      </c>
      <c r="AQ1487" s="9">
        <f t="shared" si="3864"/>
        <v>0</v>
      </c>
      <c r="AR1487" s="9">
        <f t="shared" si="3864"/>
        <v>0</v>
      </c>
      <c r="AS1487" s="21">
        <f t="shared" si="3756"/>
        <v>10</v>
      </c>
      <c r="AT1487" s="21">
        <f t="shared" si="3793"/>
        <v>10</v>
      </c>
      <c r="AU1487" s="21">
        <f t="shared" si="3793"/>
        <v>10</v>
      </c>
      <c r="AV1487" s="9">
        <f t="shared" si="3864"/>
        <v>0</v>
      </c>
      <c r="AW1487" s="9">
        <f t="shared" si="3864"/>
        <v>0</v>
      </c>
      <c r="AX1487" s="9">
        <f t="shared" si="3864"/>
        <v>0</v>
      </c>
      <c r="AY1487" s="21">
        <f t="shared" si="3748"/>
        <v>10</v>
      </c>
      <c r="AZ1487" s="21">
        <f t="shared" si="3749"/>
        <v>10</v>
      </c>
      <c r="BA1487" s="21">
        <f t="shared" si="3750"/>
        <v>10</v>
      </c>
      <c r="BB1487" s="9">
        <f t="shared" si="3864"/>
        <v>0</v>
      </c>
      <c r="BC1487" s="21">
        <f t="shared" si="3798"/>
        <v>10</v>
      </c>
      <c r="BD1487" s="9">
        <f t="shared" si="3864"/>
        <v>0</v>
      </c>
      <c r="BE1487" s="9">
        <f t="shared" si="3864"/>
        <v>0</v>
      </c>
      <c r="BF1487" s="21">
        <f t="shared" si="3751"/>
        <v>10</v>
      </c>
      <c r="BG1487" s="21">
        <f t="shared" si="3752"/>
        <v>10</v>
      </c>
      <c r="BH1487" s="9">
        <f t="shared" si="3864"/>
        <v>0</v>
      </c>
      <c r="BI1487" s="9">
        <f t="shared" si="3864"/>
        <v>0</v>
      </c>
      <c r="BJ1487" s="21">
        <f t="shared" si="3753"/>
        <v>10</v>
      </c>
      <c r="BK1487" s="21">
        <f t="shared" si="3754"/>
        <v>10</v>
      </c>
      <c r="BL1487" s="9">
        <f t="shared" si="3864"/>
        <v>0</v>
      </c>
      <c r="BM1487" s="21">
        <f t="shared" si="3727"/>
        <v>10</v>
      </c>
      <c r="BN1487" s="9">
        <f t="shared" si="3864"/>
        <v>0</v>
      </c>
      <c r="BO1487" s="21">
        <f t="shared" si="3728"/>
        <v>10</v>
      </c>
      <c r="BP1487" s="9">
        <f t="shared" si="3864"/>
        <v>-6</v>
      </c>
      <c r="BQ1487" s="21">
        <f t="shared" si="3721"/>
        <v>4</v>
      </c>
      <c r="BR1487" s="9">
        <f t="shared" si="3864"/>
        <v>0</v>
      </c>
      <c r="BS1487" s="33">
        <f t="shared" si="3799"/>
        <v>4</v>
      </c>
      <c r="BT1487" s="9">
        <f t="shared" si="3864"/>
        <v>0</v>
      </c>
    </row>
    <row r="1488" spans="1:72" ht="31.2" x14ac:dyDescent="0.3">
      <c r="A1488" s="1" t="s">
        <v>47</v>
      </c>
      <c r="B1488" s="1">
        <v>850</v>
      </c>
      <c r="C1488" s="1" t="s">
        <v>44</v>
      </c>
      <c r="D1488" s="1" t="s">
        <v>45</v>
      </c>
      <c r="E1488" s="2" t="s">
        <v>760</v>
      </c>
      <c r="F1488" s="3">
        <v>10</v>
      </c>
      <c r="G1488" s="3">
        <v>10</v>
      </c>
      <c r="H1488" s="3">
        <v>10</v>
      </c>
      <c r="I1488" s="3"/>
      <c r="J1488" s="3"/>
      <c r="K1488" s="3"/>
      <c r="L1488" s="18">
        <f t="shared" si="3747"/>
        <v>10</v>
      </c>
      <c r="M1488" s="18">
        <f t="shared" si="3747"/>
        <v>10</v>
      </c>
      <c r="N1488" s="18">
        <f t="shared" si="3747"/>
        <v>10</v>
      </c>
      <c r="O1488" s="9"/>
      <c r="P1488" s="9"/>
      <c r="Q1488" s="9"/>
      <c r="R1488" s="21">
        <f t="shared" si="3800"/>
        <v>10</v>
      </c>
      <c r="S1488" s="21">
        <f t="shared" si="3800"/>
        <v>10</v>
      </c>
      <c r="T1488" s="21">
        <f t="shared" si="3800"/>
        <v>10</v>
      </c>
      <c r="U1488" s="9"/>
      <c r="V1488" s="9"/>
      <c r="W1488" s="9"/>
      <c r="X1488" s="21">
        <f t="shared" si="3701"/>
        <v>10</v>
      </c>
      <c r="Y1488" s="21">
        <f t="shared" si="3701"/>
        <v>10</v>
      </c>
      <c r="Z1488" s="21">
        <f t="shared" si="3701"/>
        <v>10</v>
      </c>
      <c r="AA1488" s="9"/>
      <c r="AB1488" s="21">
        <f t="shared" si="3699"/>
        <v>10</v>
      </c>
      <c r="AC1488" s="9"/>
      <c r="AD1488" s="9"/>
      <c r="AE1488" s="34">
        <f t="shared" si="3844"/>
        <v>10</v>
      </c>
      <c r="AF1488" s="9"/>
      <c r="AG1488" s="34">
        <f t="shared" si="3845"/>
        <v>10</v>
      </c>
      <c r="AH1488" s="9"/>
      <c r="AI1488" s="9"/>
      <c r="AJ1488" s="9"/>
      <c r="AK1488" s="21">
        <f t="shared" si="3795"/>
        <v>10</v>
      </c>
      <c r="AL1488" s="21">
        <f t="shared" si="3796"/>
        <v>10</v>
      </c>
      <c r="AM1488" s="21">
        <f t="shared" si="3796"/>
        <v>10</v>
      </c>
      <c r="AN1488" s="9"/>
      <c r="AO1488" s="21">
        <f t="shared" si="3797"/>
        <v>10</v>
      </c>
      <c r="AP1488" s="9"/>
      <c r="AQ1488" s="9"/>
      <c r="AR1488" s="9"/>
      <c r="AS1488" s="21">
        <f t="shared" si="3756"/>
        <v>10</v>
      </c>
      <c r="AT1488" s="21">
        <f t="shared" si="3793"/>
        <v>10</v>
      </c>
      <c r="AU1488" s="21">
        <f t="shared" si="3793"/>
        <v>10</v>
      </c>
      <c r="AV1488" s="9"/>
      <c r="AW1488" s="9"/>
      <c r="AX1488" s="9"/>
      <c r="AY1488" s="21">
        <f t="shared" si="3748"/>
        <v>10</v>
      </c>
      <c r="AZ1488" s="21">
        <f t="shared" si="3749"/>
        <v>10</v>
      </c>
      <c r="BA1488" s="21">
        <f t="shared" si="3750"/>
        <v>10</v>
      </c>
      <c r="BB1488" s="9"/>
      <c r="BC1488" s="21">
        <f t="shared" si="3798"/>
        <v>10</v>
      </c>
      <c r="BD1488" s="9"/>
      <c r="BE1488" s="9"/>
      <c r="BF1488" s="21">
        <f t="shared" si="3751"/>
        <v>10</v>
      </c>
      <c r="BG1488" s="21">
        <f t="shared" si="3752"/>
        <v>10</v>
      </c>
      <c r="BH1488" s="9"/>
      <c r="BI1488" s="9"/>
      <c r="BJ1488" s="21">
        <f t="shared" si="3753"/>
        <v>10</v>
      </c>
      <c r="BK1488" s="21">
        <f t="shared" si="3754"/>
        <v>10</v>
      </c>
      <c r="BL1488" s="9"/>
      <c r="BM1488" s="21">
        <f t="shared" si="3727"/>
        <v>10</v>
      </c>
      <c r="BN1488" s="9"/>
      <c r="BO1488" s="21">
        <f t="shared" si="3728"/>
        <v>10</v>
      </c>
      <c r="BP1488" s="9">
        <v>-6</v>
      </c>
      <c r="BQ1488" s="21">
        <f t="shared" si="3721"/>
        <v>4</v>
      </c>
      <c r="BR1488" s="9"/>
      <c r="BS1488" s="33">
        <f t="shared" si="3799"/>
        <v>4</v>
      </c>
      <c r="BT1488" s="9"/>
    </row>
    <row r="1489" spans="1:72" ht="31.2" x14ac:dyDescent="0.3">
      <c r="A1489" s="1" t="s">
        <v>48</v>
      </c>
      <c r="B1489" s="1"/>
      <c r="C1489" s="1"/>
      <c r="D1489" s="1"/>
      <c r="E1489" s="2" t="s">
        <v>629</v>
      </c>
      <c r="F1489" s="3">
        <f>F1490</f>
        <v>2328</v>
      </c>
      <c r="G1489" s="3">
        <f t="shared" ref="G1489:BT1491" si="3865">G1490</f>
        <v>0</v>
      </c>
      <c r="H1489" s="3">
        <f t="shared" si="3865"/>
        <v>0</v>
      </c>
      <c r="I1489" s="3">
        <f t="shared" si="3865"/>
        <v>0</v>
      </c>
      <c r="J1489" s="3">
        <f t="shared" si="3865"/>
        <v>0</v>
      </c>
      <c r="K1489" s="3">
        <f t="shared" si="3865"/>
        <v>0</v>
      </c>
      <c r="L1489" s="18">
        <f t="shared" si="3747"/>
        <v>2328</v>
      </c>
      <c r="M1489" s="18">
        <f t="shared" si="3747"/>
        <v>0</v>
      </c>
      <c r="N1489" s="18">
        <f t="shared" si="3747"/>
        <v>0</v>
      </c>
      <c r="O1489" s="9">
        <f t="shared" si="3865"/>
        <v>0</v>
      </c>
      <c r="P1489" s="9">
        <f t="shared" si="3865"/>
        <v>0</v>
      </c>
      <c r="Q1489" s="9">
        <f t="shared" si="3865"/>
        <v>0</v>
      </c>
      <c r="R1489" s="21">
        <f t="shared" si="3800"/>
        <v>2328</v>
      </c>
      <c r="S1489" s="21">
        <f t="shared" si="3800"/>
        <v>0</v>
      </c>
      <c r="T1489" s="21">
        <f t="shared" si="3800"/>
        <v>0</v>
      </c>
      <c r="U1489" s="9">
        <f t="shared" si="3865"/>
        <v>0</v>
      </c>
      <c r="V1489" s="9">
        <f t="shared" si="3865"/>
        <v>0</v>
      </c>
      <c r="W1489" s="9">
        <f t="shared" si="3865"/>
        <v>0</v>
      </c>
      <c r="X1489" s="21">
        <f t="shared" si="3701"/>
        <v>2328</v>
      </c>
      <c r="Y1489" s="21">
        <f t="shared" si="3701"/>
        <v>0</v>
      </c>
      <c r="Z1489" s="21">
        <f t="shared" si="3701"/>
        <v>0</v>
      </c>
      <c r="AA1489" s="9">
        <f t="shared" si="3865"/>
        <v>0</v>
      </c>
      <c r="AB1489" s="21">
        <f t="shared" si="3699"/>
        <v>2328</v>
      </c>
      <c r="AC1489" s="9">
        <f t="shared" si="3865"/>
        <v>0</v>
      </c>
      <c r="AD1489" s="9">
        <f t="shared" si="3865"/>
        <v>0</v>
      </c>
      <c r="AE1489" s="34">
        <f t="shared" si="3844"/>
        <v>2328</v>
      </c>
      <c r="AF1489" s="9">
        <f t="shared" si="3865"/>
        <v>0</v>
      </c>
      <c r="AG1489" s="34">
        <f t="shared" si="3845"/>
        <v>2328</v>
      </c>
      <c r="AH1489" s="9">
        <f t="shared" si="3865"/>
        <v>785.67600000000004</v>
      </c>
      <c r="AI1489" s="9">
        <f t="shared" si="3865"/>
        <v>0</v>
      </c>
      <c r="AJ1489" s="9">
        <f t="shared" si="3865"/>
        <v>0</v>
      </c>
      <c r="AK1489" s="21">
        <f t="shared" si="3795"/>
        <v>3113.6759999999999</v>
      </c>
      <c r="AL1489" s="21">
        <f t="shared" si="3796"/>
        <v>0</v>
      </c>
      <c r="AM1489" s="21">
        <f t="shared" si="3796"/>
        <v>0</v>
      </c>
      <c r="AN1489" s="9">
        <f t="shared" si="3865"/>
        <v>0</v>
      </c>
      <c r="AO1489" s="21">
        <f t="shared" si="3797"/>
        <v>3113.6759999999999</v>
      </c>
      <c r="AP1489" s="9">
        <f t="shared" si="3865"/>
        <v>0</v>
      </c>
      <c r="AQ1489" s="9">
        <f t="shared" si="3865"/>
        <v>0</v>
      </c>
      <c r="AR1489" s="9">
        <f t="shared" si="3865"/>
        <v>0</v>
      </c>
      <c r="AS1489" s="20">
        <f t="shared" si="3756"/>
        <v>3113.6759999999999</v>
      </c>
      <c r="AT1489" s="20">
        <f t="shared" si="3793"/>
        <v>0</v>
      </c>
      <c r="AU1489" s="20">
        <f t="shared" si="3793"/>
        <v>0</v>
      </c>
      <c r="AV1489" s="9">
        <f t="shared" si="3865"/>
        <v>-632.92100000000005</v>
      </c>
      <c r="AW1489" s="9">
        <f t="shared" si="3865"/>
        <v>0</v>
      </c>
      <c r="AX1489" s="9">
        <f t="shared" si="3865"/>
        <v>0</v>
      </c>
      <c r="AY1489" s="21">
        <f t="shared" si="3748"/>
        <v>2480.7550000000001</v>
      </c>
      <c r="AZ1489" s="21">
        <f t="shared" si="3749"/>
        <v>0</v>
      </c>
      <c r="BA1489" s="21">
        <f t="shared" si="3750"/>
        <v>0</v>
      </c>
      <c r="BB1489" s="9">
        <f t="shared" si="3865"/>
        <v>0</v>
      </c>
      <c r="BC1489" s="21">
        <f t="shared" si="3798"/>
        <v>2480.7550000000001</v>
      </c>
      <c r="BD1489" s="9">
        <f t="shared" si="3865"/>
        <v>-2159.6439999999998</v>
      </c>
      <c r="BE1489" s="9">
        <f t="shared" si="3865"/>
        <v>0</v>
      </c>
      <c r="BF1489" s="21">
        <f t="shared" si="3751"/>
        <v>321.11100000000033</v>
      </c>
      <c r="BG1489" s="21">
        <f t="shared" si="3752"/>
        <v>0</v>
      </c>
      <c r="BH1489" s="9">
        <f t="shared" si="3865"/>
        <v>0</v>
      </c>
      <c r="BI1489" s="9">
        <f t="shared" si="3865"/>
        <v>0</v>
      </c>
      <c r="BJ1489" s="21">
        <f t="shared" si="3753"/>
        <v>321.11100000000033</v>
      </c>
      <c r="BK1489" s="21">
        <f t="shared" si="3754"/>
        <v>0</v>
      </c>
      <c r="BL1489" s="9">
        <f t="shared" si="3865"/>
        <v>0</v>
      </c>
      <c r="BM1489" s="21">
        <f t="shared" si="3727"/>
        <v>321.11100000000033</v>
      </c>
      <c r="BN1489" s="9">
        <f t="shared" si="3865"/>
        <v>0</v>
      </c>
      <c r="BO1489" s="21">
        <f t="shared" si="3728"/>
        <v>321.11100000000033</v>
      </c>
      <c r="BP1489" s="9">
        <f t="shared" si="3865"/>
        <v>0</v>
      </c>
      <c r="BQ1489" s="21">
        <f t="shared" si="3721"/>
        <v>321.11100000000033</v>
      </c>
      <c r="BR1489" s="9">
        <f t="shared" si="3865"/>
        <v>0</v>
      </c>
      <c r="BS1489" s="33">
        <f t="shared" si="3799"/>
        <v>321.11100000000033</v>
      </c>
      <c r="BT1489" s="9">
        <f t="shared" si="3865"/>
        <v>0</v>
      </c>
    </row>
    <row r="1490" spans="1:72" ht="31.2" x14ac:dyDescent="0.3">
      <c r="A1490" s="1" t="s">
        <v>48</v>
      </c>
      <c r="B1490" s="1" t="s">
        <v>6</v>
      </c>
      <c r="C1490" s="1"/>
      <c r="D1490" s="1"/>
      <c r="E1490" s="2" t="s">
        <v>730</v>
      </c>
      <c r="F1490" s="3">
        <f>F1491</f>
        <v>2328</v>
      </c>
      <c r="G1490" s="3">
        <f t="shared" si="3865"/>
        <v>0</v>
      </c>
      <c r="H1490" s="3">
        <f t="shared" si="3865"/>
        <v>0</v>
      </c>
      <c r="I1490" s="3">
        <f t="shared" si="3865"/>
        <v>0</v>
      </c>
      <c r="J1490" s="3">
        <f t="shared" si="3865"/>
        <v>0</v>
      </c>
      <c r="K1490" s="3">
        <f t="shared" si="3865"/>
        <v>0</v>
      </c>
      <c r="L1490" s="18">
        <f t="shared" si="3747"/>
        <v>2328</v>
      </c>
      <c r="M1490" s="18">
        <f t="shared" si="3747"/>
        <v>0</v>
      </c>
      <c r="N1490" s="18">
        <f t="shared" si="3747"/>
        <v>0</v>
      </c>
      <c r="O1490" s="9">
        <f t="shared" si="3865"/>
        <v>0</v>
      </c>
      <c r="P1490" s="9">
        <f t="shared" si="3865"/>
        <v>0</v>
      </c>
      <c r="Q1490" s="9">
        <f t="shared" si="3865"/>
        <v>0</v>
      </c>
      <c r="R1490" s="21">
        <f t="shared" si="3800"/>
        <v>2328</v>
      </c>
      <c r="S1490" s="21">
        <f t="shared" si="3800"/>
        <v>0</v>
      </c>
      <c r="T1490" s="21">
        <f t="shared" si="3800"/>
        <v>0</v>
      </c>
      <c r="U1490" s="9">
        <f t="shared" si="3865"/>
        <v>0</v>
      </c>
      <c r="V1490" s="9">
        <f t="shared" si="3865"/>
        <v>0</v>
      </c>
      <c r="W1490" s="9">
        <f t="shared" si="3865"/>
        <v>0</v>
      </c>
      <c r="X1490" s="21">
        <f t="shared" si="3701"/>
        <v>2328</v>
      </c>
      <c r="Y1490" s="21">
        <f t="shared" si="3701"/>
        <v>0</v>
      </c>
      <c r="Z1490" s="21">
        <f t="shared" si="3701"/>
        <v>0</v>
      </c>
      <c r="AA1490" s="9">
        <f t="shared" si="3865"/>
        <v>0</v>
      </c>
      <c r="AB1490" s="21">
        <f t="shared" ref="AB1490:AB1559" si="3866">X1490+AA1490</f>
        <v>2328</v>
      </c>
      <c r="AC1490" s="9">
        <f t="shared" si="3865"/>
        <v>0</v>
      </c>
      <c r="AD1490" s="9">
        <f t="shared" si="3865"/>
        <v>0</v>
      </c>
      <c r="AE1490" s="34">
        <f t="shared" si="3844"/>
        <v>2328</v>
      </c>
      <c r="AF1490" s="9">
        <f t="shared" si="3865"/>
        <v>0</v>
      </c>
      <c r="AG1490" s="34">
        <f t="shared" si="3845"/>
        <v>2328</v>
      </c>
      <c r="AH1490" s="9">
        <f t="shared" si="3865"/>
        <v>785.67600000000004</v>
      </c>
      <c r="AI1490" s="9">
        <f t="shared" si="3865"/>
        <v>0</v>
      </c>
      <c r="AJ1490" s="9">
        <f t="shared" si="3865"/>
        <v>0</v>
      </c>
      <c r="AK1490" s="21">
        <f t="shared" si="3795"/>
        <v>3113.6759999999999</v>
      </c>
      <c r="AL1490" s="21">
        <f t="shared" si="3796"/>
        <v>0</v>
      </c>
      <c r="AM1490" s="21">
        <f t="shared" si="3796"/>
        <v>0</v>
      </c>
      <c r="AN1490" s="9">
        <f t="shared" si="3865"/>
        <v>0</v>
      </c>
      <c r="AO1490" s="21">
        <f t="shared" si="3797"/>
        <v>3113.6759999999999</v>
      </c>
      <c r="AP1490" s="9">
        <f t="shared" si="3865"/>
        <v>0</v>
      </c>
      <c r="AQ1490" s="9">
        <f t="shared" si="3865"/>
        <v>0</v>
      </c>
      <c r="AR1490" s="9">
        <f t="shared" si="3865"/>
        <v>0</v>
      </c>
      <c r="AS1490" s="21">
        <f t="shared" si="3756"/>
        <v>3113.6759999999999</v>
      </c>
      <c r="AT1490" s="21">
        <f t="shared" si="3793"/>
        <v>0</v>
      </c>
      <c r="AU1490" s="21">
        <f t="shared" si="3793"/>
        <v>0</v>
      </c>
      <c r="AV1490" s="9">
        <f t="shared" si="3865"/>
        <v>-632.92100000000005</v>
      </c>
      <c r="AW1490" s="9">
        <f t="shared" si="3865"/>
        <v>0</v>
      </c>
      <c r="AX1490" s="9">
        <f t="shared" si="3865"/>
        <v>0</v>
      </c>
      <c r="AY1490" s="21">
        <f t="shared" si="3748"/>
        <v>2480.7550000000001</v>
      </c>
      <c r="AZ1490" s="21">
        <f t="shared" si="3749"/>
        <v>0</v>
      </c>
      <c r="BA1490" s="21">
        <f t="shared" si="3750"/>
        <v>0</v>
      </c>
      <c r="BB1490" s="9">
        <f t="shared" si="3865"/>
        <v>0</v>
      </c>
      <c r="BC1490" s="21">
        <f t="shared" si="3798"/>
        <v>2480.7550000000001</v>
      </c>
      <c r="BD1490" s="9">
        <f t="shared" si="3865"/>
        <v>-2159.6439999999998</v>
      </c>
      <c r="BE1490" s="9">
        <f t="shared" si="3865"/>
        <v>0</v>
      </c>
      <c r="BF1490" s="21">
        <f t="shared" si="3751"/>
        <v>321.11100000000033</v>
      </c>
      <c r="BG1490" s="21">
        <f t="shared" si="3752"/>
        <v>0</v>
      </c>
      <c r="BH1490" s="9">
        <f t="shared" si="3865"/>
        <v>0</v>
      </c>
      <c r="BI1490" s="9">
        <f t="shared" si="3865"/>
        <v>0</v>
      </c>
      <c r="BJ1490" s="21">
        <f t="shared" si="3753"/>
        <v>321.11100000000033</v>
      </c>
      <c r="BK1490" s="21">
        <f t="shared" si="3754"/>
        <v>0</v>
      </c>
      <c r="BL1490" s="9">
        <f t="shared" si="3865"/>
        <v>0</v>
      </c>
      <c r="BM1490" s="21">
        <f t="shared" si="3727"/>
        <v>321.11100000000033</v>
      </c>
      <c r="BN1490" s="9">
        <f t="shared" si="3865"/>
        <v>0</v>
      </c>
      <c r="BO1490" s="21">
        <f t="shared" si="3728"/>
        <v>321.11100000000033</v>
      </c>
      <c r="BP1490" s="9">
        <f t="shared" si="3865"/>
        <v>0</v>
      </c>
      <c r="BQ1490" s="21">
        <f t="shared" si="3721"/>
        <v>321.11100000000033</v>
      </c>
      <c r="BR1490" s="9">
        <f t="shared" si="3865"/>
        <v>0</v>
      </c>
      <c r="BS1490" s="33">
        <f t="shared" si="3799"/>
        <v>321.11100000000033</v>
      </c>
      <c r="BT1490" s="9">
        <f t="shared" si="3865"/>
        <v>0</v>
      </c>
    </row>
    <row r="1491" spans="1:72" ht="46.8" x14ac:dyDescent="0.3">
      <c r="A1491" s="1" t="s">
        <v>48</v>
      </c>
      <c r="B1491" s="1" t="s">
        <v>167</v>
      </c>
      <c r="C1491" s="1"/>
      <c r="D1491" s="1"/>
      <c r="E1491" s="2" t="s">
        <v>731</v>
      </c>
      <c r="F1491" s="3">
        <f>F1492</f>
        <v>2328</v>
      </c>
      <c r="G1491" s="3">
        <f t="shared" si="3865"/>
        <v>0</v>
      </c>
      <c r="H1491" s="3">
        <f t="shared" si="3865"/>
        <v>0</v>
      </c>
      <c r="I1491" s="3">
        <f t="shared" si="3865"/>
        <v>0</v>
      </c>
      <c r="J1491" s="3">
        <f t="shared" si="3865"/>
        <v>0</v>
      </c>
      <c r="K1491" s="3">
        <f t="shared" si="3865"/>
        <v>0</v>
      </c>
      <c r="L1491" s="18">
        <f t="shared" si="3747"/>
        <v>2328</v>
      </c>
      <c r="M1491" s="18">
        <f t="shared" si="3747"/>
        <v>0</v>
      </c>
      <c r="N1491" s="18">
        <f t="shared" si="3747"/>
        <v>0</v>
      </c>
      <c r="O1491" s="9">
        <f t="shared" si="3865"/>
        <v>0</v>
      </c>
      <c r="P1491" s="9">
        <f t="shared" si="3865"/>
        <v>0</v>
      </c>
      <c r="Q1491" s="9">
        <f t="shared" si="3865"/>
        <v>0</v>
      </c>
      <c r="R1491" s="21">
        <f t="shared" si="3800"/>
        <v>2328</v>
      </c>
      <c r="S1491" s="21">
        <f t="shared" si="3800"/>
        <v>0</v>
      </c>
      <c r="T1491" s="21">
        <f t="shared" si="3800"/>
        <v>0</v>
      </c>
      <c r="U1491" s="9">
        <f t="shared" si="3865"/>
        <v>0</v>
      </c>
      <c r="V1491" s="9">
        <f t="shared" si="3865"/>
        <v>0</v>
      </c>
      <c r="W1491" s="9">
        <f t="shared" si="3865"/>
        <v>0</v>
      </c>
      <c r="X1491" s="21">
        <f t="shared" si="3701"/>
        <v>2328</v>
      </c>
      <c r="Y1491" s="21">
        <f t="shared" si="3701"/>
        <v>0</v>
      </c>
      <c r="Z1491" s="21">
        <f t="shared" si="3701"/>
        <v>0</v>
      </c>
      <c r="AA1491" s="9">
        <f t="shared" si="3865"/>
        <v>0</v>
      </c>
      <c r="AB1491" s="21">
        <f t="shared" si="3866"/>
        <v>2328</v>
      </c>
      <c r="AC1491" s="9">
        <f t="shared" si="3865"/>
        <v>0</v>
      </c>
      <c r="AD1491" s="9">
        <f t="shared" si="3865"/>
        <v>0</v>
      </c>
      <c r="AE1491" s="34">
        <f t="shared" si="3844"/>
        <v>2328</v>
      </c>
      <c r="AF1491" s="9">
        <f t="shared" si="3865"/>
        <v>0</v>
      </c>
      <c r="AG1491" s="34">
        <f t="shared" si="3845"/>
        <v>2328</v>
      </c>
      <c r="AH1491" s="9">
        <f t="shared" si="3865"/>
        <v>785.67600000000004</v>
      </c>
      <c r="AI1491" s="9">
        <f t="shared" si="3865"/>
        <v>0</v>
      </c>
      <c r="AJ1491" s="9">
        <f t="shared" si="3865"/>
        <v>0</v>
      </c>
      <c r="AK1491" s="21">
        <f t="shared" si="3795"/>
        <v>3113.6759999999999</v>
      </c>
      <c r="AL1491" s="21">
        <f t="shared" si="3796"/>
        <v>0</v>
      </c>
      <c r="AM1491" s="21">
        <f t="shared" si="3796"/>
        <v>0</v>
      </c>
      <c r="AN1491" s="9">
        <f t="shared" si="3865"/>
        <v>0</v>
      </c>
      <c r="AO1491" s="21">
        <f t="shared" si="3797"/>
        <v>3113.6759999999999</v>
      </c>
      <c r="AP1491" s="9">
        <f t="shared" si="3865"/>
        <v>0</v>
      </c>
      <c r="AQ1491" s="9">
        <f t="shared" si="3865"/>
        <v>0</v>
      </c>
      <c r="AR1491" s="9">
        <f t="shared" si="3865"/>
        <v>0</v>
      </c>
      <c r="AS1491" s="21">
        <f t="shared" si="3756"/>
        <v>3113.6759999999999</v>
      </c>
      <c r="AT1491" s="21">
        <f t="shared" si="3793"/>
        <v>0</v>
      </c>
      <c r="AU1491" s="21">
        <f t="shared" si="3793"/>
        <v>0</v>
      </c>
      <c r="AV1491" s="9">
        <f t="shared" si="3865"/>
        <v>-632.92100000000005</v>
      </c>
      <c r="AW1491" s="9">
        <f t="shared" si="3865"/>
        <v>0</v>
      </c>
      <c r="AX1491" s="9">
        <f t="shared" si="3865"/>
        <v>0</v>
      </c>
      <c r="AY1491" s="21">
        <f t="shared" si="3748"/>
        <v>2480.7550000000001</v>
      </c>
      <c r="AZ1491" s="21">
        <f t="shared" si="3749"/>
        <v>0</v>
      </c>
      <c r="BA1491" s="21">
        <f t="shared" si="3750"/>
        <v>0</v>
      </c>
      <c r="BB1491" s="9">
        <f t="shared" si="3865"/>
        <v>0</v>
      </c>
      <c r="BC1491" s="21">
        <f t="shared" si="3798"/>
        <v>2480.7550000000001</v>
      </c>
      <c r="BD1491" s="9">
        <f t="shared" si="3865"/>
        <v>-2159.6439999999998</v>
      </c>
      <c r="BE1491" s="9">
        <f t="shared" si="3865"/>
        <v>0</v>
      </c>
      <c r="BF1491" s="21">
        <f t="shared" si="3751"/>
        <v>321.11100000000033</v>
      </c>
      <c r="BG1491" s="21">
        <f t="shared" si="3752"/>
        <v>0</v>
      </c>
      <c r="BH1491" s="9">
        <f t="shared" si="3865"/>
        <v>0</v>
      </c>
      <c r="BI1491" s="9">
        <f t="shared" si="3865"/>
        <v>0</v>
      </c>
      <c r="BJ1491" s="21">
        <f t="shared" si="3753"/>
        <v>321.11100000000033</v>
      </c>
      <c r="BK1491" s="21">
        <f t="shared" si="3754"/>
        <v>0</v>
      </c>
      <c r="BL1491" s="9">
        <f t="shared" si="3865"/>
        <v>0</v>
      </c>
      <c r="BM1491" s="21">
        <f t="shared" si="3727"/>
        <v>321.11100000000033</v>
      </c>
      <c r="BN1491" s="9">
        <f t="shared" si="3865"/>
        <v>0</v>
      </c>
      <c r="BO1491" s="21">
        <f t="shared" si="3728"/>
        <v>321.11100000000033</v>
      </c>
      <c r="BP1491" s="9">
        <f t="shared" si="3865"/>
        <v>0</v>
      </c>
      <c r="BQ1491" s="21">
        <f t="shared" si="3721"/>
        <v>321.11100000000033</v>
      </c>
      <c r="BR1491" s="9">
        <f t="shared" si="3865"/>
        <v>0</v>
      </c>
      <c r="BS1491" s="33">
        <f t="shared" si="3799"/>
        <v>321.11100000000033</v>
      </c>
      <c r="BT1491" s="9">
        <f t="shared" si="3865"/>
        <v>0</v>
      </c>
    </row>
    <row r="1492" spans="1:72" ht="31.2" x14ac:dyDescent="0.3">
      <c r="A1492" s="1" t="s">
        <v>48</v>
      </c>
      <c r="B1492" s="1">
        <v>240</v>
      </c>
      <c r="C1492" s="1" t="s">
        <v>44</v>
      </c>
      <c r="D1492" s="1" t="s">
        <v>45</v>
      </c>
      <c r="E1492" s="2" t="s">
        <v>760</v>
      </c>
      <c r="F1492" s="3">
        <v>2328</v>
      </c>
      <c r="G1492" s="3">
        <v>0</v>
      </c>
      <c r="H1492" s="3">
        <v>0</v>
      </c>
      <c r="I1492" s="3"/>
      <c r="J1492" s="3"/>
      <c r="K1492" s="3"/>
      <c r="L1492" s="18">
        <f t="shared" si="3747"/>
        <v>2328</v>
      </c>
      <c r="M1492" s="18">
        <f t="shared" si="3747"/>
        <v>0</v>
      </c>
      <c r="N1492" s="18">
        <f t="shared" si="3747"/>
        <v>0</v>
      </c>
      <c r="O1492" s="9"/>
      <c r="P1492" s="9"/>
      <c r="Q1492" s="9"/>
      <c r="R1492" s="21">
        <f t="shared" si="3800"/>
        <v>2328</v>
      </c>
      <c r="S1492" s="21">
        <f t="shared" si="3800"/>
        <v>0</v>
      </c>
      <c r="T1492" s="21">
        <f t="shared" si="3800"/>
        <v>0</v>
      </c>
      <c r="U1492" s="9"/>
      <c r="V1492" s="9"/>
      <c r="W1492" s="9"/>
      <c r="X1492" s="21">
        <f t="shared" si="3701"/>
        <v>2328</v>
      </c>
      <c r="Y1492" s="21">
        <f t="shared" si="3701"/>
        <v>0</v>
      </c>
      <c r="Z1492" s="21">
        <f t="shared" si="3701"/>
        <v>0</v>
      </c>
      <c r="AA1492" s="9"/>
      <c r="AB1492" s="21">
        <f t="shared" si="3866"/>
        <v>2328</v>
      </c>
      <c r="AC1492" s="9"/>
      <c r="AD1492" s="9"/>
      <c r="AE1492" s="34">
        <f t="shared" si="3844"/>
        <v>2328</v>
      </c>
      <c r="AF1492" s="9"/>
      <c r="AG1492" s="34">
        <f t="shared" si="3845"/>
        <v>2328</v>
      </c>
      <c r="AH1492" s="9">
        <v>785.67600000000004</v>
      </c>
      <c r="AI1492" s="9"/>
      <c r="AJ1492" s="9"/>
      <c r="AK1492" s="21">
        <f t="shared" si="3795"/>
        <v>3113.6759999999999</v>
      </c>
      <c r="AL1492" s="21">
        <f t="shared" si="3796"/>
        <v>0</v>
      </c>
      <c r="AM1492" s="21">
        <f t="shared" si="3796"/>
        <v>0</v>
      </c>
      <c r="AN1492" s="9"/>
      <c r="AO1492" s="21">
        <f t="shared" si="3797"/>
        <v>3113.6759999999999</v>
      </c>
      <c r="AP1492" s="9"/>
      <c r="AQ1492" s="9"/>
      <c r="AR1492" s="9"/>
      <c r="AS1492" s="21">
        <f t="shared" si="3756"/>
        <v>3113.6759999999999</v>
      </c>
      <c r="AT1492" s="21">
        <f t="shared" si="3793"/>
        <v>0</v>
      </c>
      <c r="AU1492" s="21">
        <f t="shared" si="3793"/>
        <v>0</v>
      </c>
      <c r="AV1492" s="9">
        <v>-632.92100000000005</v>
      </c>
      <c r="AW1492" s="9"/>
      <c r="AX1492" s="9"/>
      <c r="AY1492" s="21">
        <f t="shared" si="3748"/>
        <v>2480.7550000000001</v>
      </c>
      <c r="AZ1492" s="21">
        <f t="shared" si="3749"/>
        <v>0</v>
      </c>
      <c r="BA1492" s="21">
        <f t="shared" si="3750"/>
        <v>0</v>
      </c>
      <c r="BB1492" s="9"/>
      <c r="BC1492" s="21">
        <f t="shared" si="3798"/>
        <v>2480.7550000000001</v>
      </c>
      <c r="BD1492" s="9">
        <v>-2159.6439999999998</v>
      </c>
      <c r="BE1492" s="9"/>
      <c r="BF1492" s="21">
        <f t="shared" si="3751"/>
        <v>321.11100000000033</v>
      </c>
      <c r="BG1492" s="21">
        <f t="shared" si="3752"/>
        <v>0</v>
      </c>
      <c r="BH1492" s="9"/>
      <c r="BI1492" s="9"/>
      <c r="BJ1492" s="21">
        <f t="shared" si="3753"/>
        <v>321.11100000000033</v>
      </c>
      <c r="BK1492" s="21">
        <f t="shared" si="3754"/>
        <v>0</v>
      </c>
      <c r="BL1492" s="9"/>
      <c r="BM1492" s="21">
        <f t="shared" si="3727"/>
        <v>321.11100000000033</v>
      </c>
      <c r="BN1492" s="9"/>
      <c r="BO1492" s="21">
        <f t="shared" si="3728"/>
        <v>321.11100000000033</v>
      </c>
      <c r="BP1492" s="9"/>
      <c r="BQ1492" s="21">
        <f t="shared" si="3721"/>
        <v>321.11100000000033</v>
      </c>
      <c r="BR1492" s="9"/>
      <c r="BS1492" s="33">
        <f t="shared" si="3799"/>
        <v>321.11100000000033</v>
      </c>
      <c r="BT1492" s="9"/>
    </row>
    <row r="1493" spans="1:72" ht="78" x14ac:dyDescent="0.3">
      <c r="A1493" s="1" t="s">
        <v>49</v>
      </c>
      <c r="B1493" s="1"/>
      <c r="C1493" s="1"/>
      <c r="D1493" s="1"/>
      <c r="E1493" s="2" t="s">
        <v>630</v>
      </c>
      <c r="F1493" s="3">
        <f>F1494</f>
        <v>3224</v>
      </c>
      <c r="G1493" s="3">
        <f t="shared" ref="G1493:BT1495" si="3867">G1494</f>
        <v>0</v>
      </c>
      <c r="H1493" s="3">
        <f t="shared" si="3867"/>
        <v>0</v>
      </c>
      <c r="I1493" s="3">
        <f t="shared" si="3867"/>
        <v>0</v>
      </c>
      <c r="J1493" s="3">
        <f t="shared" si="3867"/>
        <v>0</v>
      </c>
      <c r="K1493" s="3">
        <f t="shared" si="3867"/>
        <v>0</v>
      </c>
      <c r="L1493" s="18">
        <f t="shared" si="3747"/>
        <v>3224</v>
      </c>
      <c r="M1493" s="18">
        <f t="shared" si="3747"/>
        <v>0</v>
      </c>
      <c r="N1493" s="18">
        <f t="shared" si="3747"/>
        <v>0</v>
      </c>
      <c r="O1493" s="9">
        <f t="shared" si="3867"/>
        <v>0</v>
      </c>
      <c r="P1493" s="9">
        <f t="shared" si="3867"/>
        <v>0</v>
      </c>
      <c r="Q1493" s="9">
        <f t="shared" si="3867"/>
        <v>0</v>
      </c>
      <c r="R1493" s="21">
        <f t="shared" si="3800"/>
        <v>3224</v>
      </c>
      <c r="S1493" s="21">
        <f t="shared" si="3800"/>
        <v>0</v>
      </c>
      <c r="T1493" s="21">
        <f t="shared" si="3800"/>
        <v>0</v>
      </c>
      <c r="U1493" s="9">
        <f t="shared" si="3867"/>
        <v>0</v>
      </c>
      <c r="V1493" s="9">
        <f t="shared" si="3867"/>
        <v>0</v>
      </c>
      <c r="W1493" s="9">
        <f t="shared" si="3867"/>
        <v>0</v>
      </c>
      <c r="X1493" s="21">
        <f t="shared" ref="X1493:Z1559" si="3868">R1493+U1493</f>
        <v>3224</v>
      </c>
      <c r="Y1493" s="21">
        <f t="shared" si="3868"/>
        <v>0</v>
      </c>
      <c r="Z1493" s="21">
        <f t="shared" si="3868"/>
        <v>0</v>
      </c>
      <c r="AA1493" s="9">
        <f t="shared" si="3867"/>
        <v>0</v>
      </c>
      <c r="AB1493" s="21">
        <f t="shared" si="3866"/>
        <v>3224</v>
      </c>
      <c r="AC1493" s="9">
        <f t="shared" si="3867"/>
        <v>0</v>
      </c>
      <c r="AD1493" s="9">
        <f t="shared" si="3867"/>
        <v>0</v>
      </c>
      <c r="AE1493" s="34">
        <f t="shared" si="3844"/>
        <v>3224</v>
      </c>
      <c r="AF1493" s="9">
        <f t="shared" si="3867"/>
        <v>0</v>
      </c>
      <c r="AG1493" s="34">
        <f t="shared" si="3845"/>
        <v>3224</v>
      </c>
      <c r="AH1493" s="9">
        <f t="shared" si="3867"/>
        <v>0</v>
      </c>
      <c r="AI1493" s="9">
        <f t="shared" si="3867"/>
        <v>0</v>
      </c>
      <c r="AJ1493" s="9">
        <f t="shared" si="3867"/>
        <v>0</v>
      </c>
      <c r="AK1493" s="21">
        <f t="shared" si="3795"/>
        <v>3224</v>
      </c>
      <c r="AL1493" s="21">
        <f t="shared" si="3796"/>
        <v>0</v>
      </c>
      <c r="AM1493" s="21">
        <f t="shared" si="3796"/>
        <v>0</v>
      </c>
      <c r="AN1493" s="9">
        <f t="shared" si="3867"/>
        <v>0</v>
      </c>
      <c r="AO1493" s="21">
        <f t="shared" si="3797"/>
        <v>3224</v>
      </c>
      <c r="AP1493" s="9">
        <f t="shared" si="3867"/>
        <v>0</v>
      </c>
      <c r="AQ1493" s="9">
        <f t="shared" si="3867"/>
        <v>0</v>
      </c>
      <c r="AR1493" s="9">
        <f t="shared" si="3867"/>
        <v>0</v>
      </c>
      <c r="AS1493" s="20">
        <f t="shared" si="3756"/>
        <v>3224</v>
      </c>
      <c r="AT1493" s="20">
        <f t="shared" si="3793"/>
        <v>0</v>
      </c>
      <c r="AU1493" s="20">
        <f t="shared" si="3793"/>
        <v>0</v>
      </c>
      <c r="AV1493" s="9">
        <f t="shared" si="3867"/>
        <v>-2677.9119999999998</v>
      </c>
      <c r="AW1493" s="9">
        <f t="shared" si="3867"/>
        <v>0</v>
      </c>
      <c r="AX1493" s="9">
        <f t="shared" si="3867"/>
        <v>0</v>
      </c>
      <c r="AY1493" s="21">
        <f t="shared" si="3748"/>
        <v>546.08800000000019</v>
      </c>
      <c r="AZ1493" s="21">
        <f t="shared" si="3749"/>
        <v>0</v>
      </c>
      <c r="BA1493" s="21">
        <f t="shared" si="3750"/>
        <v>0</v>
      </c>
      <c r="BB1493" s="9">
        <f t="shared" si="3867"/>
        <v>0</v>
      </c>
      <c r="BC1493" s="21">
        <f t="shared" si="3798"/>
        <v>546.08800000000019</v>
      </c>
      <c r="BD1493" s="9">
        <f t="shared" si="3867"/>
        <v>0</v>
      </c>
      <c r="BE1493" s="9">
        <f t="shared" si="3867"/>
        <v>0</v>
      </c>
      <c r="BF1493" s="21">
        <f t="shared" si="3751"/>
        <v>546.08800000000019</v>
      </c>
      <c r="BG1493" s="21">
        <f t="shared" si="3752"/>
        <v>0</v>
      </c>
      <c r="BH1493" s="9">
        <f t="shared" si="3867"/>
        <v>0</v>
      </c>
      <c r="BI1493" s="9">
        <f t="shared" si="3867"/>
        <v>0</v>
      </c>
      <c r="BJ1493" s="21">
        <f t="shared" si="3753"/>
        <v>546.08800000000019</v>
      </c>
      <c r="BK1493" s="21">
        <f t="shared" si="3754"/>
        <v>0</v>
      </c>
      <c r="BL1493" s="9">
        <f t="shared" si="3867"/>
        <v>0</v>
      </c>
      <c r="BM1493" s="21">
        <f t="shared" si="3727"/>
        <v>546.08800000000019</v>
      </c>
      <c r="BN1493" s="9">
        <f t="shared" si="3867"/>
        <v>0</v>
      </c>
      <c r="BO1493" s="21">
        <f t="shared" si="3728"/>
        <v>546.08800000000019</v>
      </c>
      <c r="BP1493" s="9">
        <f t="shared" si="3867"/>
        <v>-153.72999999999999</v>
      </c>
      <c r="BQ1493" s="21">
        <f t="shared" si="3721"/>
        <v>392.35800000000017</v>
      </c>
      <c r="BR1493" s="9">
        <f t="shared" si="3867"/>
        <v>0</v>
      </c>
      <c r="BS1493" s="33">
        <f t="shared" si="3799"/>
        <v>392.35800000000017</v>
      </c>
      <c r="BT1493" s="9">
        <f t="shared" si="3867"/>
        <v>0</v>
      </c>
    </row>
    <row r="1494" spans="1:72" ht="31.2" x14ac:dyDescent="0.3">
      <c r="A1494" s="1" t="s">
        <v>49</v>
      </c>
      <c r="B1494" s="1" t="s">
        <v>6</v>
      </c>
      <c r="C1494" s="1"/>
      <c r="D1494" s="1"/>
      <c r="E1494" s="2" t="s">
        <v>730</v>
      </c>
      <c r="F1494" s="3">
        <f>F1495</f>
        <v>3224</v>
      </c>
      <c r="G1494" s="3">
        <f t="shared" si="3867"/>
        <v>0</v>
      </c>
      <c r="H1494" s="3">
        <f t="shared" si="3867"/>
        <v>0</v>
      </c>
      <c r="I1494" s="3">
        <f t="shared" si="3867"/>
        <v>0</v>
      </c>
      <c r="J1494" s="3">
        <f t="shared" si="3867"/>
        <v>0</v>
      </c>
      <c r="K1494" s="3">
        <f t="shared" si="3867"/>
        <v>0</v>
      </c>
      <c r="L1494" s="18">
        <f t="shared" si="3747"/>
        <v>3224</v>
      </c>
      <c r="M1494" s="18">
        <f t="shared" si="3747"/>
        <v>0</v>
      </c>
      <c r="N1494" s="18">
        <f t="shared" si="3747"/>
        <v>0</v>
      </c>
      <c r="O1494" s="9">
        <f t="shared" si="3867"/>
        <v>0</v>
      </c>
      <c r="P1494" s="9">
        <f t="shared" si="3867"/>
        <v>0</v>
      </c>
      <c r="Q1494" s="9">
        <f t="shared" si="3867"/>
        <v>0</v>
      </c>
      <c r="R1494" s="21">
        <f t="shared" si="3800"/>
        <v>3224</v>
      </c>
      <c r="S1494" s="21">
        <f t="shared" si="3800"/>
        <v>0</v>
      </c>
      <c r="T1494" s="21">
        <f t="shared" si="3800"/>
        <v>0</v>
      </c>
      <c r="U1494" s="9">
        <f t="shared" si="3867"/>
        <v>0</v>
      </c>
      <c r="V1494" s="9">
        <f t="shared" si="3867"/>
        <v>0</v>
      </c>
      <c r="W1494" s="9">
        <f t="shared" si="3867"/>
        <v>0</v>
      </c>
      <c r="X1494" s="21">
        <f t="shared" si="3868"/>
        <v>3224</v>
      </c>
      <c r="Y1494" s="21">
        <f t="shared" si="3868"/>
        <v>0</v>
      </c>
      <c r="Z1494" s="21">
        <f t="shared" si="3868"/>
        <v>0</v>
      </c>
      <c r="AA1494" s="9">
        <f t="shared" si="3867"/>
        <v>0</v>
      </c>
      <c r="AB1494" s="21">
        <f t="shared" si="3866"/>
        <v>3224</v>
      </c>
      <c r="AC1494" s="9">
        <f t="shared" si="3867"/>
        <v>0</v>
      </c>
      <c r="AD1494" s="9">
        <f t="shared" si="3867"/>
        <v>0</v>
      </c>
      <c r="AE1494" s="34">
        <f t="shared" si="3844"/>
        <v>3224</v>
      </c>
      <c r="AF1494" s="9">
        <f t="shared" si="3867"/>
        <v>0</v>
      </c>
      <c r="AG1494" s="34">
        <f t="shared" si="3845"/>
        <v>3224</v>
      </c>
      <c r="AH1494" s="9">
        <f t="shared" si="3867"/>
        <v>0</v>
      </c>
      <c r="AI1494" s="9">
        <f t="shared" si="3867"/>
        <v>0</v>
      </c>
      <c r="AJ1494" s="9">
        <f t="shared" si="3867"/>
        <v>0</v>
      </c>
      <c r="AK1494" s="21">
        <f t="shared" si="3795"/>
        <v>3224</v>
      </c>
      <c r="AL1494" s="21">
        <f t="shared" si="3796"/>
        <v>0</v>
      </c>
      <c r="AM1494" s="21">
        <f t="shared" si="3796"/>
        <v>0</v>
      </c>
      <c r="AN1494" s="9">
        <f t="shared" si="3867"/>
        <v>0</v>
      </c>
      <c r="AO1494" s="21">
        <f t="shared" si="3797"/>
        <v>3224</v>
      </c>
      <c r="AP1494" s="9">
        <f t="shared" si="3867"/>
        <v>0</v>
      </c>
      <c r="AQ1494" s="9">
        <f t="shared" si="3867"/>
        <v>0</v>
      </c>
      <c r="AR1494" s="9">
        <f t="shared" si="3867"/>
        <v>0</v>
      </c>
      <c r="AS1494" s="21">
        <f t="shared" si="3756"/>
        <v>3224</v>
      </c>
      <c r="AT1494" s="21">
        <f t="shared" si="3793"/>
        <v>0</v>
      </c>
      <c r="AU1494" s="21">
        <f t="shared" si="3793"/>
        <v>0</v>
      </c>
      <c r="AV1494" s="9">
        <f t="shared" si="3867"/>
        <v>-2677.9119999999998</v>
      </c>
      <c r="AW1494" s="9">
        <f t="shared" si="3867"/>
        <v>0</v>
      </c>
      <c r="AX1494" s="9">
        <f t="shared" si="3867"/>
        <v>0</v>
      </c>
      <c r="AY1494" s="21">
        <f t="shared" si="3748"/>
        <v>546.08800000000019</v>
      </c>
      <c r="AZ1494" s="21">
        <f t="shared" si="3749"/>
        <v>0</v>
      </c>
      <c r="BA1494" s="21">
        <f t="shared" si="3750"/>
        <v>0</v>
      </c>
      <c r="BB1494" s="9">
        <f t="shared" si="3867"/>
        <v>0</v>
      </c>
      <c r="BC1494" s="21">
        <f t="shared" si="3798"/>
        <v>546.08800000000019</v>
      </c>
      <c r="BD1494" s="9">
        <f t="shared" si="3867"/>
        <v>0</v>
      </c>
      <c r="BE1494" s="9">
        <f t="shared" si="3867"/>
        <v>0</v>
      </c>
      <c r="BF1494" s="21">
        <f t="shared" si="3751"/>
        <v>546.08800000000019</v>
      </c>
      <c r="BG1494" s="21">
        <f t="shared" si="3752"/>
        <v>0</v>
      </c>
      <c r="BH1494" s="9">
        <f t="shared" si="3867"/>
        <v>0</v>
      </c>
      <c r="BI1494" s="9">
        <f t="shared" si="3867"/>
        <v>0</v>
      </c>
      <c r="BJ1494" s="21">
        <f t="shared" si="3753"/>
        <v>546.08800000000019</v>
      </c>
      <c r="BK1494" s="21">
        <f t="shared" si="3754"/>
        <v>0</v>
      </c>
      <c r="BL1494" s="9">
        <f t="shared" si="3867"/>
        <v>0</v>
      </c>
      <c r="BM1494" s="21">
        <f t="shared" si="3727"/>
        <v>546.08800000000019</v>
      </c>
      <c r="BN1494" s="9">
        <f t="shared" si="3867"/>
        <v>0</v>
      </c>
      <c r="BO1494" s="21">
        <f t="shared" si="3728"/>
        <v>546.08800000000019</v>
      </c>
      <c r="BP1494" s="9">
        <f t="shared" si="3867"/>
        <v>-153.72999999999999</v>
      </c>
      <c r="BQ1494" s="21">
        <f t="shared" si="3721"/>
        <v>392.35800000000017</v>
      </c>
      <c r="BR1494" s="9">
        <f t="shared" si="3867"/>
        <v>0</v>
      </c>
      <c r="BS1494" s="33">
        <f t="shared" si="3799"/>
        <v>392.35800000000017</v>
      </c>
      <c r="BT1494" s="9">
        <f t="shared" si="3867"/>
        <v>0</v>
      </c>
    </row>
    <row r="1495" spans="1:72" ht="46.8" x14ac:dyDescent="0.3">
      <c r="A1495" s="1" t="s">
        <v>49</v>
      </c>
      <c r="B1495" s="1" t="s">
        <v>167</v>
      </c>
      <c r="C1495" s="1"/>
      <c r="D1495" s="1"/>
      <c r="E1495" s="2" t="s">
        <v>731</v>
      </c>
      <c r="F1495" s="3">
        <f>F1496</f>
        <v>3224</v>
      </c>
      <c r="G1495" s="3">
        <f t="shared" si="3867"/>
        <v>0</v>
      </c>
      <c r="H1495" s="3">
        <f t="shared" si="3867"/>
        <v>0</v>
      </c>
      <c r="I1495" s="3">
        <f t="shared" si="3867"/>
        <v>0</v>
      </c>
      <c r="J1495" s="3">
        <f t="shared" si="3867"/>
        <v>0</v>
      </c>
      <c r="K1495" s="3">
        <f t="shared" si="3867"/>
        <v>0</v>
      </c>
      <c r="L1495" s="18">
        <f t="shared" si="3747"/>
        <v>3224</v>
      </c>
      <c r="M1495" s="18">
        <f t="shared" si="3747"/>
        <v>0</v>
      </c>
      <c r="N1495" s="18">
        <f t="shared" si="3747"/>
        <v>0</v>
      </c>
      <c r="O1495" s="9">
        <f t="shared" si="3867"/>
        <v>0</v>
      </c>
      <c r="P1495" s="9">
        <f t="shared" si="3867"/>
        <v>0</v>
      </c>
      <c r="Q1495" s="9">
        <f t="shared" si="3867"/>
        <v>0</v>
      </c>
      <c r="R1495" s="21">
        <f t="shared" si="3800"/>
        <v>3224</v>
      </c>
      <c r="S1495" s="21">
        <f t="shared" si="3800"/>
        <v>0</v>
      </c>
      <c r="T1495" s="21">
        <f t="shared" si="3800"/>
        <v>0</v>
      </c>
      <c r="U1495" s="9">
        <f t="shared" si="3867"/>
        <v>0</v>
      </c>
      <c r="V1495" s="9">
        <f t="shared" si="3867"/>
        <v>0</v>
      </c>
      <c r="W1495" s="9">
        <f t="shared" si="3867"/>
        <v>0</v>
      </c>
      <c r="X1495" s="21">
        <f t="shared" si="3868"/>
        <v>3224</v>
      </c>
      <c r="Y1495" s="21">
        <f t="shared" si="3868"/>
        <v>0</v>
      </c>
      <c r="Z1495" s="21">
        <f t="shared" si="3868"/>
        <v>0</v>
      </c>
      <c r="AA1495" s="9">
        <f t="shared" si="3867"/>
        <v>0</v>
      </c>
      <c r="AB1495" s="21">
        <f t="shared" si="3866"/>
        <v>3224</v>
      </c>
      <c r="AC1495" s="9">
        <f t="shared" si="3867"/>
        <v>0</v>
      </c>
      <c r="AD1495" s="9">
        <f t="shared" si="3867"/>
        <v>0</v>
      </c>
      <c r="AE1495" s="34">
        <f t="shared" si="3844"/>
        <v>3224</v>
      </c>
      <c r="AF1495" s="9">
        <f t="shared" si="3867"/>
        <v>0</v>
      </c>
      <c r="AG1495" s="34">
        <f t="shared" si="3845"/>
        <v>3224</v>
      </c>
      <c r="AH1495" s="9">
        <f t="shared" si="3867"/>
        <v>0</v>
      </c>
      <c r="AI1495" s="9">
        <f t="shared" si="3867"/>
        <v>0</v>
      </c>
      <c r="AJ1495" s="9">
        <f t="shared" si="3867"/>
        <v>0</v>
      </c>
      <c r="AK1495" s="21">
        <f t="shared" si="3795"/>
        <v>3224</v>
      </c>
      <c r="AL1495" s="21">
        <f t="shared" si="3796"/>
        <v>0</v>
      </c>
      <c r="AM1495" s="21">
        <f t="shared" si="3796"/>
        <v>0</v>
      </c>
      <c r="AN1495" s="9">
        <f t="shared" si="3867"/>
        <v>0</v>
      </c>
      <c r="AO1495" s="21">
        <f t="shared" si="3797"/>
        <v>3224</v>
      </c>
      <c r="AP1495" s="9">
        <f t="shared" si="3867"/>
        <v>0</v>
      </c>
      <c r="AQ1495" s="9">
        <f t="shared" si="3867"/>
        <v>0</v>
      </c>
      <c r="AR1495" s="9">
        <f t="shared" si="3867"/>
        <v>0</v>
      </c>
      <c r="AS1495" s="21">
        <f t="shared" si="3756"/>
        <v>3224</v>
      </c>
      <c r="AT1495" s="21">
        <f t="shared" si="3793"/>
        <v>0</v>
      </c>
      <c r="AU1495" s="21">
        <f t="shared" si="3793"/>
        <v>0</v>
      </c>
      <c r="AV1495" s="9">
        <f t="shared" si="3867"/>
        <v>-2677.9119999999998</v>
      </c>
      <c r="AW1495" s="9">
        <f t="shared" si="3867"/>
        <v>0</v>
      </c>
      <c r="AX1495" s="9">
        <f t="shared" si="3867"/>
        <v>0</v>
      </c>
      <c r="AY1495" s="21">
        <f t="shared" si="3748"/>
        <v>546.08800000000019</v>
      </c>
      <c r="AZ1495" s="21">
        <f t="shared" si="3749"/>
        <v>0</v>
      </c>
      <c r="BA1495" s="21">
        <f t="shared" si="3750"/>
        <v>0</v>
      </c>
      <c r="BB1495" s="9">
        <f t="shared" si="3867"/>
        <v>0</v>
      </c>
      <c r="BC1495" s="21">
        <f t="shared" si="3798"/>
        <v>546.08800000000019</v>
      </c>
      <c r="BD1495" s="9">
        <f t="shared" si="3867"/>
        <v>0</v>
      </c>
      <c r="BE1495" s="9">
        <f t="shared" si="3867"/>
        <v>0</v>
      </c>
      <c r="BF1495" s="21">
        <f t="shared" si="3751"/>
        <v>546.08800000000019</v>
      </c>
      <c r="BG1495" s="21">
        <f t="shared" si="3752"/>
        <v>0</v>
      </c>
      <c r="BH1495" s="9">
        <f t="shared" si="3867"/>
        <v>0</v>
      </c>
      <c r="BI1495" s="9">
        <f t="shared" si="3867"/>
        <v>0</v>
      </c>
      <c r="BJ1495" s="21">
        <f t="shared" si="3753"/>
        <v>546.08800000000019</v>
      </c>
      <c r="BK1495" s="21">
        <f t="shared" si="3754"/>
        <v>0</v>
      </c>
      <c r="BL1495" s="9">
        <f t="shared" si="3867"/>
        <v>0</v>
      </c>
      <c r="BM1495" s="21">
        <f t="shared" si="3727"/>
        <v>546.08800000000019</v>
      </c>
      <c r="BN1495" s="9">
        <f t="shared" si="3867"/>
        <v>0</v>
      </c>
      <c r="BO1495" s="21">
        <f t="shared" si="3728"/>
        <v>546.08800000000019</v>
      </c>
      <c r="BP1495" s="9">
        <f t="shared" si="3867"/>
        <v>-153.72999999999999</v>
      </c>
      <c r="BQ1495" s="21">
        <f t="shared" si="3721"/>
        <v>392.35800000000017</v>
      </c>
      <c r="BR1495" s="9">
        <f t="shared" si="3867"/>
        <v>0</v>
      </c>
      <c r="BS1495" s="33">
        <f t="shared" si="3799"/>
        <v>392.35800000000017</v>
      </c>
      <c r="BT1495" s="9">
        <f t="shared" si="3867"/>
        <v>0</v>
      </c>
    </row>
    <row r="1496" spans="1:72" ht="31.2" x14ac:dyDescent="0.3">
      <c r="A1496" s="1" t="s">
        <v>49</v>
      </c>
      <c r="B1496" s="1">
        <v>240</v>
      </c>
      <c r="C1496" s="1" t="s">
        <v>44</v>
      </c>
      <c r="D1496" s="1" t="s">
        <v>45</v>
      </c>
      <c r="E1496" s="2" t="s">
        <v>760</v>
      </c>
      <c r="F1496" s="3">
        <v>3224</v>
      </c>
      <c r="G1496" s="3">
        <v>0</v>
      </c>
      <c r="H1496" s="3">
        <v>0</v>
      </c>
      <c r="I1496" s="3"/>
      <c r="J1496" s="3"/>
      <c r="K1496" s="3"/>
      <c r="L1496" s="18">
        <f t="shared" si="3747"/>
        <v>3224</v>
      </c>
      <c r="M1496" s="18">
        <f t="shared" si="3747"/>
        <v>0</v>
      </c>
      <c r="N1496" s="18">
        <f t="shared" si="3747"/>
        <v>0</v>
      </c>
      <c r="O1496" s="9"/>
      <c r="P1496" s="9"/>
      <c r="Q1496" s="9"/>
      <c r="R1496" s="21">
        <f t="shared" si="3800"/>
        <v>3224</v>
      </c>
      <c r="S1496" s="21">
        <f t="shared" si="3800"/>
        <v>0</v>
      </c>
      <c r="T1496" s="21">
        <f t="shared" si="3800"/>
        <v>0</v>
      </c>
      <c r="U1496" s="9"/>
      <c r="V1496" s="9"/>
      <c r="W1496" s="9"/>
      <c r="X1496" s="21">
        <f t="shared" si="3868"/>
        <v>3224</v>
      </c>
      <c r="Y1496" s="21">
        <f t="shared" si="3868"/>
        <v>0</v>
      </c>
      <c r="Z1496" s="21">
        <f t="shared" si="3868"/>
        <v>0</v>
      </c>
      <c r="AA1496" s="9"/>
      <c r="AB1496" s="21">
        <f t="shared" si="3866"/>
        <v>3224</v>
      </c>
      <c r="AC1496" s="9"/>
      <c r="AD1496" s="9"/>
      <c r="AE1496" s="34">
        <f t="shared" si="3844"/>
        <v>3224</v>
      </c>
      <c r="AF1496" s="9"/>
      <c r="AG1496" s="34">
        <f t="shared" si="3845"/>
        <v>3224</v>
      </c>
      <c r="AH1496" s="9"/>
      <c r="AI1496" s="9"/>
      <c r="AJ1496" s="9"/>
      <c r="AK1496" s="21">
        <f t="shared" si="3795"/>
        <v>3224</v>
      </c>
      <c r="AL1496" s="21">
        <f t="shared" si="3796"/>
        <v>0</v>
      </c>
      <c r="AM1496" s="21">
        <f t="shared" si="3796"/>
        <v>0</v>
      </c>
      <c r="AN1496" s="9"/>
      <c r="AO1496" s="21">
        <f t="shared" si="3797"/>
        <v>3224</v>
      </c>
      <c r="AP1496" s="9"/>
      <c r="AQ1496" s="9"/>
      <c r="AR1496" s="9"/>
      <c r="AS1496" s="21">
        <f t="shared" si="3756"/>
        <v>3224</v>
      </c>
      <c r="AT1496" s="21">
        <f t="shared" si="3793"/>
        <v>0</v>
      </c>
      <c r="AU1496" s="21">
        <f t="shared" si="3793"/>
        <v>0</v>
      </c>
      <c r="AV1496" s="9">
        <v>-2677.9119999999998</v>
      </c>
      <c r="AW1496" s="9"/>
      <c r="AX1496" s="9"/>
      <c r="AY1496" s="21">
        <f t="shared" si="3748"/>
        <v>546.08800000000019</v>
      </c>
      <c r="AZ1496" s="21">
        <f t="shared" si="3749"/>
        <v>0</v>
      </c>
      <c r="BA1496" s="21">
        <f t="shared" si="3750"/>
        <v>0</v>
      </c>
      <c r="BB1496" s="9"/>
      <c r="BC1496" s="21">
        <f t="shared" si="3798"/>
        <v>546.08800000000019</v>
      </c>
      <c r="BD1496" s="9"/>
      <c r="BE1496" s="9"/>
      <c r="BF1496" s="21">
        <f t="shared" si="3751"/>
        <v>546.08800000000019</v>
      </c>
      <c r="BG1496" s="21">
        <f t="shared" si="3752"/>
        <v>0</v>
      </c>
      <c r="BH1496" s="9"/>
      <c r="BI1496" s="9"/>
      <c r="BJ1496" s="21">
        <f t="shared" si="3753"/>
        <v>546.08800000000019</v>
      </c>
      <c r="BK1496" s="21">
        <f t="shared" si="3754"/>
        <v>0</v>
      </c>
      <c r="BL1496" s="9"/>
      <c r="BM1496" s="21">
        <f t="shared" si="3727"/>
        <v>546.08800000000019</v>
      </c>
      <c r="BN1496" s="9"/>
      <c r="BO1496" s="21">
        <f t="shared" si="3728"/>
        <v>546.08800000000019</v>
      </c>
      <c r="BP1496" s="9">
        <v>-153.72999999999999</v>
      </c>
      <c r="BQ1496" s="21">
        <f t="shared" si="3721"/>
        <v>392.35800000000017</v>
      </c>
      <c r="BR1496" s="9"/>
      <c r="BS1496" s="33">
        <f t="shared" si="3799"/>
        <v>392.35800000000017</v>
      </c>
      <c r="BT1496" s="9"/>
    </row>
    <row r="1497" spans="1:72" ht="62.4" x14ac:dyDescent="0.3">
      <c r="A1497" s="1" t="s">
        <v>186</v>
      </c>
      <c r="B1497" s="1"/>
      <c r="C1497" s="1"/>
      <c r="D1497" s="1"/>
      <c r="E1497" s="2" t="s">
        <v>631</v>
      </c>
      <c r="F1497" s="3">
        <f>F1498</f>
        <v>1202.7</v>
      </c>
      <c r="G1497" s="3">
        <f t="shared" ref="G1497:BT1499" si="3869">G1498</f>
        <v>816.80000000000007</v>
      </c>
      <c r="H1497" s="3">
        <f t="shared" si="3869"/>
        <v>29.1</v>
      </c>
      <c r="I1497" s="3">
        <f t="shared" si="3869"/>
        <v>0</v>
      </c>
      <c r="J1497" s="3">
        <f t="shared" si="3869"/>
        <v>0</v>
      </c>
      <c r="K1497" s="3">
        <f t="shared" si="3869"/>
        <v>0</v>
      </c>
      <c r="L1497" s="18">
        <f t="shared" si="3747"/>
        <v>1202.7</v>
      </c>
      <c r="M1497" s="18">
        <f t="shared" si="3747"/>
        <v>816.80000000000007</v>
      </c>
      <c r="N1497" s="18">
        <f t="shared" si="3747"/>
        <v>29.1</v>
      </c>
      <c r="O1497" s="9">
        <f t="shared" si="3869"/>
        <v>0</v>
      </c>
      <c r="P1497" s="9">
        <f t="shared" si="3869"/>
        <v>0</v>
      </c>
      <c r="Q1497" s="9">
        <f t="shared" si="3869"/>
        <v>0</v>
      </c>
      <c r="R1497" s="21">
        <f t="shared" si="3800"/>
        <v>1202.7</v>
      </c>
      <c r="S1497" s="21">
        <f t="shared" si="3800"/>
        <v>816.80000000000007</v>
      </c>
      <c r="T1497" s="21">
        <f t="shared" si="3800"/>
        <v>29.1</v>
      </c>
      <c r="U1497" s="9">
        <f t="shared" si="3869"/>
        <v>0</v>
      </c>
      <c r="V1497" s="9">
        <f t="shared" si="3869"/>
        <v>0</v>
      </c>
      <c r="W1497" s="9">
        <f t="shared" si="3869"/>
        <v>0</v>
      </c>
      <c r="X1497" s="21">
        <f t="shared" si="3868"/>
        <v>1202.7</v>
      </c>
      <c r="Y1497" s="21">
        <f t="shared" si="3868"/>
        <v>816.80000000000007</v>
      </c>
      <c r="Z1497" s="21">
        <f t="shared" si="3868"/>
        <v>29.1</v>
      </c>
      <c r="AA1497" s="9">
        <f t="shared" si="3869"/>
        <v>0</v>
      </c>
      <c r="AB1497" s="21">
        <f t="shared" si="3866"/>
        <v>1202.7</v>
      </c>
      <c r="AC1497" s="9">
        <f t="shared" si="3869"/>
        <v>0</v>
      </c>
      <c r="AD1497" s="9">
        <f t="shared" si="3869"/>
        <v>0</v>
      </c>
      <c r="AE1497" s="34">
        <f t="shared" si="3844"/>
        <v>1202.7</v>
      </c>
      <c r="AF1497" s="9">
        <f t="shared" si="3869"/>
        <v>0</v>
      </c>
      <c r="AG1497" s="34">
        <f t="shared" si="3845"/>
        <v>1202.7</v>
      </c>
      <c r="AH1497" s="9">
        <f t="shared" si="3869"/>
        <v>0</v>
      </c>
      <c r="AI1497" s="9">
        <f t="shared" si="3869"/>
        <v>0</v>
      </c>
      <c r="AJ1497" s="9">
        <f t="shared" si="3869"/>
        <v>0</v>
      </c>
      <c r="AK1497" s="21">
        <f t="shared" si="3795"/>
        <v>1202.7</v>
      </c>
      <c r="AL1497" s="21">
        <f t="shared" si="3796"/>
        <v>816.80000000000007</v>
      </c>
      <c r="AM1497" s="21">
        <f t="shared" si="3796"/>
        <v>29.1</v>
      </c>
      <c r="AN1497" s="9">
        <f t="shared" si="3869"/>
        <v>0</v>
      </c>
      <c r="AO1497" s="21">
        <f t="shared" si="3797"/>
        <v>1202.7</v>
      </c>
      <c r="AP1497" s="9">
        <f t="shared" si="3869"/>
        <v>-141.1</v>
      </c>
      <c r="AQ1497" s="9">
        <f t="shared" si="3869"/>
        <v>0</v>
      </c>
      <c r="AR1497" s="9">
        <f t="shared" si="3869"/>
        <v>0</v>
      </c>
      <c r="AS1497" s="20">
        <f t="shared" si="3756"/>
        <v>1061.6000000000001</v>
      </c>
      <c r="AT1497" s="20">
        <f t="shared" si="3793"/>
        <v>816.80000000000007</v>
      </c>
      <c r="AU1497" s="20">
        <f t="shared" si="3793"/>
        <v>29.1</v>
      </c>
      <c r="AV1497" s="9">
        <f t="shared" si="3869"/>
        <v>0</v>
      </c>
      <c r="AW1497" s="9">
        <f t="shared" si="3869"/>
        <v>0</v>
      </c>
      <c r="AX1497" s="9">
        <f t="shared" si="3869"/>
        <v>0</v>
      </c>
      <c r="AY1497" s="21">
        <f t="shared" si="3748"/>
        <v>1061.6000000000001</v>
      </c>
      <c r="AZ1497" s="21">
        <f t="shared" si="3749"/>
        <v>816.80000000000007</v>
      </c>
      <c r="BA1497" s="21">
        <f t="shared" si="3750"/>
        <v>29.1</v>
      </c>
      <c r="BB1497" s="9">
        <f t="shared" si="3869"/>
        <v>0</v>
      </c>
      <c r="BC1497" s="21">
        <f t="shared" si="3798"/>
        <v>1061.6000000000001</v>
      </c>
      <c r="BD1497" s="9">
        <f t="shared" si="3869"/>
        <v>-523.79999999999995</v>
      </c>
      <c r="BE1497" s="9">
        <f t="shared" si="3869"/>
        <v>0</v>
      </c>
      <c r="BF1497" s="21">
        <f t="shared" si="3751"/>
        <v>537.80000000000018</v>
      </c>
      <c r="BG1497" s="21">
        <f t="shared" si="3752"/>
        <v>816.80000000000007</v>
      </c>
      <c r="BH1497" s="9">
        <f t="shared" si="3869"/>
        <v>0</v>
      </c>
      <c r="BI1497" s="9">
        <f t="shared" si="3869"/>
        <v>0</v>
      </c>
      <c r="BJ1497" s="21">
        <f t="shared" si="3753"/>
        <v>537.80000000000018</v>
      </c>
      <c r="BK1497" s="21">
        <f t="shared" si="3754"/>
        <v>816.80000000000007</v>
      </c>
      <c r="BL1497" s="9">
        <f t="shared" si="3869"/>
        <v>30</v>
      </c>
      <c r="BM1497" s="21">
        <f t="shared" si="3727"/>
        <v>567.80000000000018</v>
      </c>
      <c r="BN1497" s="9">
        <f t="shared" si="3869"/>
        <v>0</v>
      </c>
      <c r="BO1497" s="21">
        <f t="shared" si="3728"/>
        <v>567.80000000000018</v>
      </c>
      <c r="BP1497" s="9">
        <f t="shared" si="3869"/>
        <v>0</v>
      </c>
      <c r="BQ1497" s="21">
        <f t="shared" ref="BQ1497:BQ1560" si="3870">BO1497+BP1497</f>
        <v>567.80000000000018</v>
      </c>
      <c r="BR1497" s="9">
        <f t="shared" si="3869"/>
        <v>0</v>
      </c>
      <c r="BS1497" s="33">
        <f t="shared" si="3799"/>
        <v>567.80000000000018</v>
      </c>
      <c r="BT1497" s="9">
        <f t="shared" si="3869"/>
        <v>0</v>
      </c>
    </row>
    <row r="1498" spans="1:72" ht="31.2" x14ac:dyDescent="0.3">
      <c r="A1498" s="1" t="s">
        <v>186</v>
      </c>
      <c r="B1498" s="1" t="s">
        <v>6</v>
      </c>
      <c r="C1498" s="1"/>
      <c r="D1498" s="1"/>
      <c r="E1498" s="2" t="s">
        <v>730</v>
      </c>
      <c r="F1498" s="3">
        <f>F1499</f>
        <v>1202.7</v>
      </c>
      <c r="G1498" s="3">
        <f t="shared" si="3869"/>
        <v>816.80000000000007</v>
      </c>
      <c r="H1498" s="3">
        <f t="shared" si="3869"/>
        <v>29.1</v>
      </c>
      <c r="I1498" s="3">
        <f t="shared" si="3869"/>
        <v>0</v>
      </c>
      <c r="J1498" s="3">
        <f t="shared" si="3869"/>
        <v>0</v>
      </c>
      <c r="K1498" s="3">
        <f t="shared" si="3869"/>
        <v>0</v>
      </c>
      <c r="L1498" s="18">
        <f t="shared" si="3747"/>
        <v>1202.7</v>
      </c>
      <c r="M1498" s="18">
        <f t="shared" si="3747"/>
        <v>816.80000000000007</v>
      </c>
      <c r="N1498" s="18">
        <f t="shared" si="3747"/>
        <v>29.1</v>
      </c>
      <c r="O1498" s="9">
        <f t="shared" si="3869"/>
        <v>0</v>
      </c>
      <c r="P1498" s="9">
        <f t="shared" si="3869"/>
        <v>0</v>
      </c>
      <c r="Q1498" s="9">
        <f t="shared" si="3869"/>
        <v>0</v>
      </c>
      <c r="R1498" s="21">
        <f t="shared" si="3800"/>
        <v>1202.7</v>
      </c>
      <c r="S1498" s="21">
        <f t="shared" si="3800"/>
        <v>816.80000000000007</v>
      </c>
      <c r="T1498" s="21">
        <f t="shared" si="3800"/>
        <v>29.1</v>
      </c>
      <c r="U1498" s="9">
        <f t="shared" si="3869"/>
        <v>0</v>
      </c>
      <c r="V1498" s="9">
        <f t="shared" si="3869"/>
        <v>0</v>
      </c>
      <c r="W1498" s="9">
        <f t="shared" si="3869"/>
        <v>0</v>
      </c>
      <c r="X1498" s="21">
        <f t="shared" si="3868"/>
        <v>1202.7</v>
      </c>
      <c r="Y1498" s="21">
        <f t="shared" si="3868"/>
        <v>816.80000000000007</v>
      </c>
      <c r="Z1498" s="21">
        <f t="shared" si="3868"/>
        <v>29.1</v>
      </c>
      <c r="AA1498" s="9">
        <f t="shared" si="3869"/>
        <v>0</v>
      </c>
      <c r="AB1498" s="21">
        <f t="shared" si="3866"/>
        <v>1202.7</v>
      </c>
      <c r="AC1498" s="9">
        <f t="shared" si="3869"/>
        <v>0</v>
      </c>
      <c r="AD1498" s="9">
        <f t="shared" si="3869"/>
        <v>0</v>
      </c>
      <c r="AE1498" s="34">
        <f t="shared" si="3844"/>
        <v>1202.7</v>
      </c>
      <c r="AF1498" s="9">
        <f t="shared" si="3869"/>
        <v>0</v>
      </c>
      <c r="AG1498" s="34">
        <f t="shared" si="3845"/>
        <v>1202.7</v>
      </c>
      <c r="AH1498" s="9">
        <f t="shared" si="3869"/>
        <v>0</v>
      </c>
      <c r="AI1498" s="9">
        <f t="shared" si="3869"/>
        <v>0</v>
      </c>
      <c r="AJ1498" s="9">
        <f t="shared" si="3869"/>
        <v>0</v>
      </c>
      <c r="AK1498" s="21">
        <f t="shared" si="3795"/>
        <v>1202.7</v>
      </c>
      <c r="AL1498" s="21">
        <f t="shared" si="3796"/>
        <v>816.80000000000007</v>
      </c>
      <c r="AM1498" s="21">
        <f t="shared" si="3796"/>
        <v>29.1</v>
      </c>
      <c r="AN1498" s="9">
        <f t="shared" si="3869"/>
        <v>0</v>
      </c>
      <c r="AO1498" s="21">
        <f t="shared" si="3797"/>
        <v>1202.7</v>
      </c>
      <c r="AP1498" s="9">
        <f t="shared" si="3869"/>
        <v>-141.1</v>
      </c>
      <c r="AQ1498" s="9">
        <f t="shared" si="3869"/>
        <v>0</v>
      </c>
      <c r="AR1498" s="9">
        <f t="shared" si="3869"/>
        <v>0</v>
      </c>
      <c r="AS1498" s="21">
        <f t="shared" si="3756"/>
        <v>1061.6000000000001</v>
      </c>
      <c r="AT1498" s="21">
        <f t="shared" si="3793"/>
        <v>816.80000000000007</v>
      </c>
      <c r="AU1498" s="21">
        <f t="shared" si="3793"/>
        <v>29.1</v>
      </c>
      <c r="AV1498" s="9">
        <f t="shared" si="3869"/>
        <v>0</v>
      </c>
      <c r="AW1498" s="9">
        <f t="shared" si="3869"/>
        <v>0</v>
      </c>
      <c r="AX1498" s="9">
        <f t="shared" si="3869"/>
        <v>0</v>
      </c>
      <c r="AY1498" s="21">
        <f t="shared" si="3748"/>
        <v>1061.6000000000001</v>
      </c>
      <c r="AZ1498" s="21">
        <f t="shared" si="3749"/>
        <v>816.80000000000007</v>
      </c>
      <c r="BA1498" s="21">
        <f t="shared" si="3750"/>
        <v>29.1</v>
      </c>
      <c r="BB1498" s="9">
        <f t="shared" si="3869"/>
        <v>0</v>
      </c>
      <c r="BC1498" s="21">
        <f t="shared" si="3798"/>
        <v>1061.6000000000001</v>
      </c>
      <c r="BD1498" s="9">
        <f t="shared" si="3869"/>
        <v>-523.79999999999995</v>
      </c>
      <c r="BE1498" s="9">
        <f t="shared" si="3869"/>
        <v>0</v>
      </c>
      <c r="BF1498" s="21">
        <f t="shared" si="3751"/>
        <v>537.80000000000018</v>
      </c>
      <c r="BG1498" s="21">
        <f t="shared" si="3752"/>
        <v>816.80000000000007</v>
      </c>
      <c r="BH1498" s="9">
        <f t="shared" si="3869"/>
        <v>0</v>
      </c>
      <c r="BI1498" s="9">
        <f t="shared" si="3869"/>
        <v>0</v>
      </c>
      <c r="BJ1498" s="21">
        <f t="shared" si="3753"/>
        <v>537.80000000000018</v>
      </c>
      <c r="BK1498" s="21">
        <f t="shared" si="3754"/>
        <v>816.80000000000007</v>
      </c>
      <c r="BL1498" s="9">
        <f t="shared" si="3869"/>
        <v>30</v>
      </c>
      <c r="BM1498" s="21">
        <f t="shared" si="3727"/>
        <v>567.80000000000018</v>
      </c>
      <c r="BN1498" s="9">
        <f t="shared" si="3869"/>
        <v>0</v>
      </c>
      <c r="BO1498" s="21">
        <f t="shared" si="3728"/>
        <v>567.80000000000018</v>
      </c>
      <c r="BP1498" s="9">
        <f t="shared" si="3869"/>
        <v>0</v>
      </c>
      <c r="BQ1498" s="21">
        <f t="shared" si="3870"/>
        <v>567.80000000000018</v>
      </c>
      <c r="BR1498" s="9">
        <f t="shared" si="3869"/>
        <v>0</v>
      </c>
      <c r="BS1498" s="33">
        <f t="shared" si="3799"/>
        <v>567.80000000000018</v>
      </c>
      <c r="BT1498" s="9">
        <f t="shared" si="3869"/>
        <v>0</v>
      </c>
    </row>
    <row r="1499" spans="1:72" ht="46.8" x14ac:dyDescent="0.3">
      <c r="A1499" s="1" t="s">
        <v>186</v>
      </c>
      <c r="B1499" s="1" t="s">
        <v>167</v>
      </c>
      <c r="C1499" s="1"/>
      <c r="D1499" s="1"/>
      <c r="E1499" s="2" t="s">
        <v>731</v>
      </c>
      <c r="F1499" s="3">
        <f>F1500</f>
        <v>1202.7</v>
      </c>
      <c r="G1499" s="3">
        <f t="shared" si="3869"/>
        <v>816.80000000000007</v>
      </c>
      <c r="H1499" s="3">
        <f t="shared" si="3869"/>
        <v>29.1</v>
      </c>
      <c r="I1499" s="3">
        <f t="shared" si="3869"/>
        <v>0</v>
      </c>
      <c r="J1499" s="3">
        <f t="shared" si="3869"/>
        <v>0</v>
      </c>
      <c r="K1499" s="3">
        <f t="shared" si="3869"/>
        <v>0</v>
      </c>
      <c r="L1499" s="18">
        <f t="shared" si="3747"/>
        <v>1202.7</v>
      </c>
      <c r="M1499" s="18">
        <f t="shared" si="3747"/>
        <v>816.80000000000007</v>
      </c>
      <c r="N1499" s="18">
        <f t="shared" si="3747"/>
        <v>29.1</v>
      </c>
      <c r="O1499" s="9">
        <f t="shared" si="3869"/>
        <v>0</v>
      </c>
      <c r="P1499" s="9">
        <f t="shared" si="3869"/>
        <v>0</v>
      </c>
      <c r="Q1499" s="9">
        <f t="shared" si="3869"/>
        <v>0</v>
      </c>
      <c r="R1499" s="21">
        <f t="shared" si="3800"/>
        <v>1202.7</v>
      </c>
      <c r="S1499" s="21">
        <f t="shared" si="3800"/>
        <v>816.80000000000007</v>
      </c>
      <c r="T1499" s="21">
        <f t="shared" si="3800"/>
        <v>29.1</v>
      </c>
      <c r="U1499" s="9">
        <f t="shared" si="3869"/>
        <v>0</v>
      </c>
      <c r="V1499" s="9">
        <f t="shared" si="3869"/>
        <v>0</v>
      </c>
      <c r="W1499" s="9">
        <f t="shared" si="3869"/>
        <v>0</v>
      </c>
      <c r="X1499" s="21">
        <f t="shared" si="3868"/>
        <v>1202.7</v>
      </c>
      <c r="Y1499" s="21">
        <f t="shared" si="3868"/>
        <v>816.80000000000007</v>
      </c>
      <c r="Z1499" s="21">
        <f t="shared" si="3868"/>
        <v>29.1</v>
      </c>
      <c r="AA1499" s="9">
        <f t="shared" si="3869"/>
        <v>0</v>
      </c>
      <c r="AB1499" s="21">
        <f t="shared" si="3866"/>
        <v>1202.7</v>
      </c>
      <c r="AC1499" s="9">
        <f t="shared" si="3869"/>
        <v>0</v>
      </c>
      <c r="AD1499" s="9">
        <f t="shared" si="3869"/>
        <v>0</v>
      </c>
      <c r="AE1499" s="34">
        <f t="shared" si="3844"/>
        <v>1202.7</v>
      </c>
      <c r="AF1499" s="9">
        <f t="shared" si="3869"/>
        <v>0</v>
      </c>
      <c r="AG1499" s="34">
        <f t="shared" si="3845"/>
        <v>1202.7</v>
      </c>
      <c r="AH1499" s="9">
        <f t="shared" si="3869"/>
        <v>0</v>
      </c>
      <c r="AI1499" s="9">
        <f t="shared" si="3869"/>
        <v>0</v>
      </c>
      <c r="AJ1499" s="9">
        <f t="shared" si="3869"/>
        <v>0</v>
      </c>
      <c r="AK1499" s="21">
        <f t="shared" si="3795"/>
        <v>1202.7</v>
      </c>
      <c r="AL1499" s="21">
        <f t="shared" si="3796"/>
        <v>816.80000000000007</v>
      </c>
      <c r="AM1499" s="21">
        <f t="shared" si="3796"/>
        <v>29.1</v>
      </c>
      <c r="AN1499" s="9">
        <f t="shared" si="3869"/>
        <v>0</v>
      </c>
      <c r="AO1499" s="21">
        <f t="shared" si="3797"/>
        <v>1202.7</v>
      </c>
      <c r="AP1499" s="9">
        <f t="shared" si="3869"/>
        <v>-141.1</v>
      </c>
      <c r="AQ1499" s="9">
        <f t="shared" si="3869"/>
        <v>0</v>
      </c>
      <c r="AR1499" s="9">
        <f t="shared" si="3869"/>
        <v>0</v>
      </c>
      <c r="AS1499" s="21">
        <f t="shared" si="3756"/>
        <v>1061.6000000000001</v>
      </c>
      <c r="AT1499" s="21">
        <f t="shared" si="3793"/>
        <v>816.80000000000007</v>
      </c>
      <c r="AU1499" s="21">
        <f t="shared" si="3793"/>
        <v>29.1</v>
      </c>
      <c r="AV1499" s="9">
        <f t="shared" si="3869"/>
        <v>0</v>
      </c>
      <c r="AW1499" s="9">
        <f t="shared" si="3869"/>
        <v>0</v>
      </c>
      <c r="AX1499" s="9">
        <f t="shared" si="3869"/>
        <v>0</v>
      </c>
      <c r="AY1499" s="21">
        <f t="shared" si="3748"/>
        <v>1061.6000000000001</v>
      </c>
      <c r="AZ1499" s="21">
        <f t="shared" si="3749"/>
        <v>816.80000000000007</v>
      </c>
      <c r="BA1499" s="21">
        <f t="shared" si="3750"/>
        <v>29.1</v>
      </c>
      <c r="BB1499" s="9">
        <f t="shared" si="3869"/>
        <v>0</v>
      </c>
      <c r="BC1499" s="21">
        <f t="shared" si="3798"/>
        <v>1061.6000000000001</v>
      </c>
      <c r="BD1499" s="9">
        <f t="shared" si="3869"/>
        <v>-523.79999999999995</v>
      </c>
      <c r="BE1499" s="9">
        <f t="shared" si="3869"/>
        <v>0</v>
      </c>
      <c r="BF1499" s="21">
        <f t="shared" si="3751"/>
        <v>537.80000000000018</v>
      </c>
      <c r="BG1499" s="21">
        <f t="shared" si="3752"/>
        <v>816.80000000000007</v>
      </c>
      <c r="BH1499" s="9">
        <f t="shared" si="3869"/>
        <v>0</v>
      </c>
      <c r="BI1499" s="9">
        <f t="shared" si="3869"/>
        <v>0</v>
      </c>
      <c r="BJ1499" s="21">
        <f t="shared" si="3753"/>
        <v>537.80000000000018</v>
      </c>
      <c r="BK1499" s="21">
        <f t="shared" si="3754"/>
        <v>816.80000000000007</v>
      </c>
      <c r="BL1499" s="9">
        <f t="shared" si="3869"/>
        <v>30</v>
      </c>
      <c r="BM1499" s="21">
        <f t="shared" si="3727"/>
        <v>567.80000000000018</v>
      </c>
      <c r="BN1499" s="9">
        <f t="shared" si="3869"/>
        <v>0</v>
      </c>
      <c r="BO1499" s="21">
        <f t="shared" si="3728"/>
        <v>567.80000000000018</v>
      </c>
      <c r="BP1499" s="9">
        <f t="shared" si="3869"/>
        <v>0</v>
      </c>
      <c r="BQ1499" s="21">
        <f t="shared" si="3870"/>
        <v>567.80000000000018</v>
      </c>
      <c r="BR1499" s="9">
        <f t="shared" si="3869"/>
        <v>0</v>
      </c>
      <c r="BS1499" s="33">
        <f t="shared" si="3799"/>
        <v>567.80000000000018</v>
      </c>
      <c r="BT1499" s="9">
        <f t="shared" si="3869"/>
        <v>0</v>
      </c>
    </row>
    <row r="1500" spans="1:72" ht="31.2" x14ac:dyDescent="0.3">
      <c r="A1500" s="1" t="s">
        <v>186</v>
      </c>
      <c r="B1500" s="1">
        <v>240</v>
      </c>
      <c r="C1500" s="1" t="s">
        <v>44</v>
      </c>
      <c r="D1500" s="1" t="s">
        <v>45</v>
      </c>
      <c r="E1500" s="2" t="s">
        <v>760</v>
      </c>
      <c r="F1500" s="3">
        <v>1202.7</v>
      </c>
      <c r="G1500" s="3">
        <v>816.80000000000007</v>
      </c>
      <c r="H1500" s="3">
        <v>29.1</v>
      </c>
      <c r="I1500" s="3"/>
      <c r="J1500" s="3"/>
      <c r="K1500" s="3"/>
      <c r="L1500" s="18">
        <f t="shared" si="3747"/>
        <v>1202.7</v>
      </c>
      <c r="M1500" s="18">
        <f t="shared" si="3747"/>
        <v>816.80000000000007</v>
      </c>
      <c r="N1500" s="18">
        <f t="shared" si="3747"/>
        <v>29.1</v>
      </c>
      <c r="O1500" s="9"/>
      <c r="P1500" s="9"/>
      <c r="Q1500" s="9"/>
      <c r="R1500" s="21">
        <f t="shared" si="3800"/>
        <v>1202.7</v>
      </c>
      <c r="S1500" s="21">
        <f t="shared" si="3800"/>
        <v>816.80000000000007</v>
      </c>
      <c r="T1500" s="21">
        <f t="shared" si="3800"/>
        <v>29.1</v>
      </c>
      <c r="U1500" s="9"/>
      <c r="V1500" s="9"/>
      <c r="W1500" s="9"/>
      <c r="X1500" s="21">
        <f t="shared" si="3868"/>
        <v>1202.7</v>
      </c>
      <c r="Y1500" s="21">
        <f t="shared" si="3868"/>
        <v>816.80000000000007</v>
      </c>
      <c r="Z1500" s="21">
        <f t="shared" si="3868"/>
        <v>29.1</v>
      </c>
      <c r="AA1500" s="9"/>
      <c r="AB1500" s="21">
        <f t="shared" si="3866"/>
        <v>1202.7</v>
      </c>
      <c r="AC1500" s="9"/>
      <c r="AD1500" s="9"/>
      <c r="AE1500" s="34">
        <f t="shared" si="3844"/>
        <v>1202.7</v>
      </c>
      <c r="AF1500" s="9"/>
      <c r="AG1500" s="34">
        <f t="shared" si="3845"/>
        <v>1202.7</v>
      </c>
      <c r="AH1500" s="9"/>
      <c r="AI1500" s="9"/>
      <c r="AJ1500" s="9"/>
      <c r="AK1500" s="21">
        <f t="shared" si="3795"/>
        <v>1202.7</v>
      </c>
      <c r="AL1500" s="21">
        <f t="shared" si="3796"/>
        <v>816.80000000000007</v>
      </c>
      <c r="AM1500" s="21">
        <f t="shared" si="3796"/>
        <v>29.1</v>
      </c>
      <c r="AN1500" s="9"/>
      <c r="AO1500" s="21">
        <f t="shared" si="3797"/>
        <v>1202.7</v>
      </c>
      <c r="AP1500" s="9">
        <v>-141.1</v>
      </c>
      <c r="AQ1500" s="9"/>
      <c r="AR1500" s="9"/>
      <c r="AS1500" s="21">
        <f t="shared" si="3756"/>
        <v>1061.6000000000001</v>
      </c>
      <c r="AT1500" s="21">
        <f t="shared" si="3793"/>
        <v>816.80000000000007</v>
      </c>
      <c r="AU1500" s="21">
        <f t="shared" si="3793"/>
        <v>29.1</v>
      </c>
      <c r="AV1500" s="9"/>
      <c r="AW1500" s="9"/>
      <c r="AX1500" s="9"/>
      <c r="AY1500" s="21">
        <f t="shared" si="3748"/>
        <v>1061.6000000000001</v>
      </c>
      <c r="AZ1500" s="21">
        <f t="shared" si="3749"/>
        <v>816.80000000000007</v>
      </c>
      <c r="BA1500" s="21">
        <f t="shared" si="3750"/>
        <v>29.1</v>
      </c>
      <c r="BB1500" s="9"/>
      <c r="BC1500" s="21">
        <f t="shared" si="3798"/>
        <v>1061.6000000000001</v>
      </c>
      <c r="BD1500" s="9">
        <v>-523.79999999999995</v>
      </c>
      <c r="BE1500" s="9"/>
      <c r="BF1500" s="21">
        <f t="shared" si="3751"/>
        <v>537.80000000000018</v>
      </c>
      <c r="BG1500" s="21">
        <f t="shared" si="3752"/>
        <v>816.80000000000007</v>
      </c>
      <c r="BH1500" s="9"/>
      <c r="BI1500" s="9"/>
      <c r="BJ1500" s="21">
        <f t="shared" si="3753"/>
        <v>537.80000000000018</v>
      </c>
      <c r="BK1500" s="21">
        <f t="shared" si="3754"/>
        <v>816.80000000000007</v>
      </c>
      <c r="BL1500" s="9">
        <v>30</v>
      </c>
      <c r="BM1500" s="21">
        <f t="shared" si="3727"/>
        <v>567.80000000000018</v>
      </c>
      <c r="BN1500" s="9"/>
      <c r="BO1500" s="21">
        <f t="shared" si="3728"/>
        <v>567.80000000000018</v>
      </c>
      <c r="BP1500" s="9"/>
      <c r="BQ1500" s="21">
        <f t="shared" si="3870"/>
        <v>567.80000000000018</v>
      </c>
      <c r="BR1500" s="9"/>
      <c r="BS1500" s="33">
        <f t="shared" si="3799"/>
        <v>567.80000000000018</v>
      </c>
      <c r="BT1500" s="9"/>
    </row>
    <row r="1501" spans="1:72" ht="31.2" x14ac:dyDescent="0.3">
      <c r="A1501" s="1" t="s">
        <v>50</v>
      </c>
      <c r="B1501" s="1"/>
      <c r="C1501" s="1"/>
      <c r="D1501" s="1"/>
      <c r="E1501" s="2" t="s">
        <v>632</v>
      </c>
      <c r="F1501" s="3">
        <f>F1502</f>
        <v>1871.5</v>
      </c>
      <c r="G1501" s="3">
        <f t="shared" ref="G1501:BT1503" si="3871">G1502</f>
        <v>3461.6</v>
      </c>
      <c r="H1501" s="3">
        <f t="shared" si="3871"/>
        <v>1934.2</v>
      </c>
      <c r="I1501" s="3">
        <f t="shared" si="3871"/>
        <v>0</v>
      </c>
      <c r="J1501" s="3">
        <f t="shared" si="3871"/>
        <v>0</v>
      </c>
      <c r="K1501" s="3">
        <f t="shared" si="3871"/>
        <v>0</v>
      </c>
      <c r="L1501" s="18">
        <f t="shared" si="3747"/>
        <v>1871.5</v>
      </c>
      <c r="M1501" s="18">
        <f t="shared" si="3747"/>
        <v>3461.6</v>
      </c>
      <c r="N1501" s="18">
        <f t="shared" si="3747"/>
        <v>1934.2</v>
      </c>
      <c r="O1501" s="9">
        <f t="shared" si="3871"/>
        <v>0</v>
      </c>
      <c r="P1501" s="9">
        <f t="shared" si="3871"/>
        <v>0</v>
      </c>
      <c r="Q1501" s="9">
        <f t="shared" si="3871"/>
        <v>0</v>
      </c>
      <c r="R1501" s="21">
        <f t="shared" si="3800"/>
        <v>1871.5</v>
      </c>
      <c r="S1501" s="21">
        <f t="shared" si="3800"/>
        <v>3461.6</v>
      </c>
      <c r="T1501" s="21">
        <f t="shared" si="3800"/>
        <v>1934.2</v>
      </c>
      <c r="U1501" s="9">
        <f t="shared" si="3871"/>
        <v>4399.482</v>
      </c>
      <c r="V1501" s="9">
        <f t="shared" si="3871"/>
        <v>0</v>
      </c>
      <c r="W1501" s="9">
        <f t="shared" si="3871"/>
        <v>0</v>
      </c>
      <c r="X1501" s="21">
        <f t="shared" si="3868"/>
        <v>6270.982</v>
      </c>
      <c r="Y1501" s="21">
        <f t="shared" si="3868"/>
        <v>3461.6</v>
      </c>
      <c r="Z1501" s="21">
        <f t="shared" si="3868"/>
        <v>1934.2</v>
      </c>
      <c r="AA1501" s="9">
        <f t="shared" si="3871"/>
        <v>0</v>
      </c>
      <c r="AB1501" s="21">
        <f t="shared" si="3866"/>
        <v>6270.982</v>
      </c>
      <c r="AC1501" s="9">
        <f t="shared" si="3871"/>
        <v>0</v>
      </c>
      <c r="AD1501" s="9">
        <f t="shared" si="3871"/>
        <v>0</v>
      </c>
      <c r="AE1501" s="34">
        <f t="shared" si="3844"/>
        <v>6270.982</v>
      </c>
      <c r="AF1501" s="9">
        <f t="shared" si="3871"/>
        <v>0</v>
      </c>
      <c r="AG1501" s="34">
        <f t="shared" si="3845"/>
        <v>6270.982</v>
      </c>
      <c r="AH1501" s="9">
        <f t="shared" si="3871"/>
        <v>0</v>
      </c>
      <c r="AI1501" s="9">
        <f t="shared" si="3871"/>
        <v>0</v>
      </c>
      <c r="AJ1501" s="9">
        <f t="shared" si="3871"/>
        <v>0</v>
      </c>
      <c r="AK1501" s="21">
        <f t="shared" si="3795"/>
        <v>6270.982</v>
      </c>
      <c r="AL1501" s="21">
        <f t="shared" si="3796"/>
        <v>3461.6</v>
      </c>
      <c r="AM1501" s="21">
        <f t="shared" si="3796"/>
        <v>1934.2</v>
      </c>
      <c r="AN1501" s="9">
        <f t="shared" si="3871"/>
        <v>0</v>
      </c>
      <c r="AO1501" s="21">
        <f t="shared" si="3797"/>
        <v>6270.982</v>
      </c>
      <c r="AP1501" s="9">
        <f t="shared" si="3871"/>
        <v>-19.946000000000002</v>
      </c>
      <c r="AQ1501" s="9">
        <f t="shared" si="3871"/>
        <v>0</v>
      </c>
      <c r="AR1501" s="9">
        <f t="shared" si="3871"/>
        <v>0</v>
      </c>
      <c r="AS1501" s="20">
        <f t="shared" si="3756"/>
        <v>6251.0360000000001</v>
      </c>
      <c r="AT1501" s="20">
        <f t="shared" si="3793"/>
        <v>3461.6</v>
      </c>
      <c r="AU1501" s="20">
        <f t="shared" si="3793"/>
        <v>1934.2</v>
      </c>
      <c r="AV1501" s="9">
        <f t="shared" si="3871"/>
        <v>0</v>
      </c>
      <c r="AW1501" s="9">
        <f t="shared" si="3871"/>
        <v>0</v>
      </c>
      <c r="AX1501" s="9">
        <f t="shared" si="3871"/>
        <v>0</v>
      </c>
      <c r="AY1501" s="21">
        <f t="shared" si="3748"/>
        <v>6251.0360000000001</v>
      </c>
      <c r="AZ1501" s="21">
        <f t="shared" si="3749"/>
        <v>3461.6</v>
      </c>
      <c r="BA1501" s="21">
        <f t="shared" si="3750"/>
        <v>1934.2</v>
      </c>
      <c r="BB1501" s="9">
        <f t="shared" si="3871"/>
        <v>0</v>
      </c>
      <c r="BC1501" s="21">
        <f t="shared" si="3798"/>
        <v>6251.0360000000001</v>
      </c>
      <c r="BD1501" s="9">
        <f t="shared" si="3871"/>
        <v>-71.61</v>
      </c>
      <c r="BE1501" s="9">
        <f t="shared" si="3871"/>
        <v>0</v>
      </c>
      <c r="BF1501" s="21">
        <f t="shared" si="3751"/>
        <v>6179.4260000000004</v>
      </c>
      <c r="BG1501" s="21">
        <f t="shared" si="3752"/>
        <v>3461.6</v>
      </c>
      <c r="BH1501" s="9">
        <f t="shared" si="3871"/>
        <v>0</v>
      </c>
      <c r="BI1501" s="9">
        <f t="shared" si="3871"/>
        <v>0</v>
      </c>
      <c r="BJ1501" s="21">
        <f t="shared" si="3753"/>
        <v>6179.4260000000004</v>
      </c>
      <c r="BK1501" s="21">
        <f t="shared" si="3754"/>
        <v>3461.6</v>
      </c>
      <c r="BL1501" s="9">
        <f t="shared" si="3871"/>
        <v>0</v>
      </c>
      <c r="BM1501" s="21">
        <f t="shared" si="3727"/>
        <v>6179.4260000000004</v>
      </c>
      <c r="BN1501" s="9">
        <f t="shared" si="3871"/>
        <v>0</v>
      </c>
      <c r="BO1501" s="21">
        <f t="shared" si="3728"/>
        <v>6179.4260000000004</v>
      </c>
      <c r="BP1501" s="9">
        <f t="shared" si="3871"/>
        <v>0</v>
      </c>
      <c r="BQ1501" s="21">
        <f t="shared" si="3870"/>
        <v>6179.4260000000004</v>
      </c>
      <c r="BR1501" s="9">
        <f t="shared" si="3871"/>
        <v>0</v>
      </c>
      <c r="BS1501" s="33">
        <f t="shared" si="3799"/>
        <v>6179.4260000000004</v>
      </c>
      <c r="BT1501" s="9">
        <f t="shared" si="3871"/>
        <v>0</v>
      </c>
    </row>
    <row r="1502" spans="1:72" ht="31.2" x14ac:dyDescent="0.3">
      <c r="A1502" s="1" t="s">
        <v>50</v>
      </c>
      <c r="B1502" s="1" t="s">
        <v>6</v>
      </c>
      <c r="C1502" s="1"/>
      <c r="D1502" s="1"/>
      <c r="E1502" s="2" t="s">
        <v>730</v>
      </c>
      <c r="F1502" s="3">
        <f>F1503</f>
        <v>1871.5</v>
      </c>
      <c r="G1502" s="3">
        <f t="shared" si="3871"/>
        <v>3461.6</v>
      </c>
      <c r="H1502" s="3">
        <f t="shared" si="3871"/>
        <v>1934.2</v>
      </c>
      <c r="I1502" s="3">
        <f t="shared" si="3871"/>
        <v>0</v>
      </c>
      <c r="J1502" s="3">
        <f t="shared" si="3871"/>
        <v>0</v>
      </c>
      <c r="K1502" s="3">
        <f t="shared" si="3871"/>
        <v>0</v>
      </c>
      <c r="L1502" s="18">
        <f t="shared" si="3747"/>
        <v>1871.5</v>
      </c>
      <c r="M1502" s="18">
        <f t="shared" si="3747"/>
        <v>3461.6</v>
      </c>
      <c r="N1502" s="18">
        <f t="shared" si="3747"/>
        <v>1934.2</v>
      </c>
      <c r="O1502" s="9">
        <f t="shared" si="3871"/>
        <v>0</v>
      </c>
      <c r="P1502" s="9">
        <f t="shared" si="3871"/>
        <v>0</v>
      </c>
      <c r="Q1502" s="9">
        <f t="shared" si="3871"/>
        <v>0</v>
      </c>
      <c r="R1502" s="21">
        <f t="shared" si="3800"/>
        <v>1871.5</v>
      </c>
      <c r="S1502" s="21">
        <f t="shared" si="3800"/>
        <v>3461.6</v>
      </c>
      <c r="T1502" s="21">
        <f t="shared" si="3800"/>
        <v>1934.2</v>
      </c>
      <c r="U1502" s="9">
        <f t="shared" si="3871"/>
        <v>4399.482</v>
      </c>
      <c r="V1502" s="9">
        <f t="shared" si="3871"/>
        <v>0</v>
      </c>
      <c r="W1502" s="9">
        <f t="shared" si="3871"/>
        <v>0</v>
      </c>
      <c r="X1502" s="21">
        <f t="shared" si="3868"/>
        <v>6270.982</v>
      </c>
      <c r="Y1502" s="21">
        <f t="shared" si="3868"/>
        <v>3461.6</v>
      </c>
      <c r="Z1502" s="21">
        <f t="shared" si="3868"/>
        <v>1934.2</v>
      </c>
      <c r="AA1502" s="9">
        <f t="shared" si="3871"/>
        <v>0</v>
      </c>
      <c r="AB1502" s="21">
        <f t="shared" si="3866"/>
        <v>6270.982</v>
      </c>
      <c r="AC1502" s="9">
        <f t="shared" si="3871"/>
        <v>0</v>
      </c>
      <c r="AD1502" s="9">
        <f t="shared" si="3871"/>
        <v>0</v>
      </c>
      <c r="AE1502" s="34">
        <f t="shared" si="3844"/>
        <v>6270.982</v>
      </c>
      <c r="AF1502" s="9">
        <f t="shared" si="3871"/>
        <v>0</v>
      </c>
      <c r="AG1502" s="34">
        <f t="shared" si="3845"/>
        <v>6270.982</v>
      </c>
      <c r="AH1502" s="9">
        <f t="shared" si="3871"/>
        <v>0</v>
      </c>
      <c r="AI1502" s="9">
        <f t="shared" si="3871"/>
        <v>0</v>
      </c>
      <c r="AJ1502" s="9">
        <f t="shared" si="3871"/>
        <v>0</v>
      </c>
      <c r="AK1502" s="21">
        <f t="shared" si="3795"/>
        <v>6270.982</v>
      </c>
      <c r="AL1502" s="21">
        <f t="shared" si="3796"/>
        <v>3461.6</v>
      </c>
      <c r="AM1502" s="21">
        <f t="shared" si="3796"/>
        <v>1934.2</v>
      </c>
      <c r="AN1502" s="9">
        <f t="shared" si="3871"/>
        <v>0</v>
      </c>
      <c r="AO1502" s="21">
        <f t="shared" si="3797"/>
        <v>6270.982</v>
      </c>
      <c r="AP1502" s="9">
        <f t="shared" si="3871"/>
        <v>-19.946000000000002</v>
      </c>
      <c r="AQ1502" s="9">
        <f t="shared" si="3871"/>
        <v>0</v>
      </c>
      <c r="AR1502" s="9">
        <f t="shared" si="3871"/>
        <v>0</v>
      </c>
      <c r="AS1502" s="21">
        <f t="shared" si="3756"/>
        <v>6251.0360000000001</v>
      </c>
      <c r="AT1502" s="21">
        <f t="shared" si="3793"/>
        <v>3461.6</v>
      </c>
      <c r="AU1502" s="21">
        <f t="shared" si="3793"/>
        <v>1934.2</v>
      </c>
      <c r="AV1502" s="9">
        <f t="shared" si="3871"/>
        <v>0</v>
      </c>
      <c r="AW1502" s="9">
        <f t="shared" si="3871"/>
        <v>0</v>
      </c>
      <c r="AX1502" s="9">
        <f t="shared" si="3871"/>
        <v>0</v>
      </c>
      <c r="AY1502" s="21">
        <f t="shared" si="3748"/>
        <v>6251.0360000000001</v>
      </c>
      <c r="AZ1502" s="21">
        <f t="shared" si="3749"/>
        <v>3461.6</v>
      </c>
      <c r="BA1502" s="21">
        <f t="shared" si="3750"/>
        <v>1934.2</v>
      </c>
      <c r="BB1502" s="9">
        <f t="shared" si="3871"/>
        <v>0</v>
      </c>
      <c r="BC1502" s="21">
        <f t="shared" si="3798"/>
        <v>6251.0360000000001</v>
      </c>
      <c r="BD1502" s="9">
        <f t="shared" si="3871"/>
        <v>-71.61</v>
      </c>
      <c r="BE1502" s="9">
        <f t="shared" si="3871"/>
        <v>0</v>
      </c>
      <c r="BF1502" s="21">
        <f t="shared" si="3751"/>
        <v>6179.4260000000004</v>
      </c>
      <c r="BG1502" s="21">
        <f t="shared" si="3752"/>
        <v>3461.6</v>
      </c>
      <c r="BH1502" s="9">
        <f t="shared" si="3871"/>
        <v>0</v>
      </c>
      <c r="BI1502" s="9">
        <f t="shared" si="3871"/>
        <v>0</v>
      </c>
      <c r="BJ1502" s="21">
        <f t="shared" si="3753"/>
        <v>6179.4260000000004</v>
      </c>
      <c r="BK1502" s="21">
        <f t="shared" si="3754"/>
        <v>3461.6</v>
      </c>
      <c r="BL1502" s="9">
        <f t="shared" si="3871"/>
        <v>0</v>
      </c>
      <c r="BM1502" s="21">
        <f t="shared" si="3727"/>
        <v>6179.4260000000004</v>
      </c>
      <c r="BN1502" s="9">
        <f t="shared" si="3871"/>
        <v>0</v>
      </c>
      <c r="BO1502" s="21">
        <f t="shared" si="3728"/>
        <v>6179.4260000000004</v>
      </c>
      <c r="BP1502" s="9">
        <f t="shared" si="3871"/>
        <v>0</v>
      </c>
      <c r="BQ1502" s="21">
        <f t="shared" si="3870"/>
        <v>6179.4260000000004</v>
      </c>
      <c r="BR1502" s="9">
        <f t="shared" si="3871"/>
        <v>0</v>
      </c>
      <c r="BS1502" s="33">
        <f t="shared" si="3799"/>
        <v>6179.4260000000004</v>
      </c>
      <c r="BT1502" s="9">
        <f t="shared" si="3871"/>
        <v>0</v>
      </c>
    </row>
    <row r="1503" spans="1:72" ht="46.8" x14ac:dyDescent="0.3">
      <c r="A1503" s="1" t="s">
        <v>50</v>
      </c>
      <c r="B1503" s="1" t="s">
        <v>167</v>
      </c>
      <c r="C1503" s="1"/>
      <c r="D1503" s="1"/>
      <c r="E1503" s="2" t="s">
        <v>731</v>
      </c>
      <c r="F1503" s="3">
        <f>F1504</f>
        <v>1871.5</v>
      </c>
      <c r="G1503" s="3">
        <f t="shared" si="3871"/>
        <v>3461.6</v>
      </c>
      <c r="H1503" s="3">
        <f t="shared" si="3871"/>
        <v>1934.2</v>
      </c>
      <c r="I1503" s="3">
        <f t="shared" si="3871"/>
        <v>0</v>
      </c>
      <c r="J1503" s="3">
        <f t="shared" si="3871"/>
        <v>0</v>
      </c>
      <c r="K1503" s="3">
        <f t="shared" si="3871"/>
        <v>0</v>
      </c>
      <c r="L1503" s="18">
        <f t="shared" si="3747"/>
        <v>1871.5</v>
      </c>
      <c r="M1503" s="18">
        <f t="shared" si="3747"/>
        <v>3461.6</v>
      </c>
      <c r="N1503" s="18">
        <f t="shared" si="3747"/>
        <v>1934.2</v>
      </c>
      <c r="O1503" s="9">
        <f t="shared" si="3871"/>
        <v>0</v>
      </c>
      <c r="P1503" s="9">
        <f t="shared" si="3871"/>
        <v>0</v>
      </c>
      <c r="Q1503" s="9">
        <f t="shared" si="3871"/>
        <v>0</v>
      </c>
      <c r="R1503" s="21">
        <f t="shared" si="3800"/>
        <v>1871.5</v>
      </c>
      <c r="S1503" s="21">
        <f t="shared" si="3800"/>
        <v>3461.6</v>
      </c>
      <c r="T1503" s="21">
        <f t="shared" si="3800"/>
        <v>1934.2</v>
      </c>
      <c r="U1503" s="9">
        <f t="shared" si="3871"/>
        <v>4399.482</v>
      </c>
      <c r="V1503" s="9">
        <f t="shared" si="3871"/>
        <v>0</v>
      </c>
      <c r="W1503" s="9">
        <f t="shared" si="3871"/>
        <v>0</v>
      </c>
      <c r="X1503" s="21">
        <f t="shared" si="3868"/>
        <v>6270.982</v>
      </c>
      <c r="Y1503" s="21">
        <f t="shared" si="3868"/>
        <v>3461.6</v>
      </c>
      <c r="Z1503" s="21">
        <f t="shared" si="3868"/>
        <v>1934.2</v>
      </c>
      <c r="AA1503" s="9">
        <f t="shared" si="3871"/>
        <v>0</v>
      </c>
      <c r="AB1503" s="21">
        <f t="shared" si="3866"/>
        <v>6270.982</v>
      </c>
      <c r="AC1503" s="9">
        <f t="shared" si="3871"/>
        <v>0</v>
      </c>
      <c r="AD1503" s="9">
        <f t="shared" si="3871"/>
        <v>0</v>
      </c>
      <c r="AE1503" s="34">
        <f t="shared" si="3844"/>
        <v>6270.982</v>
      </c>
      <c r="AF1503" s="9">
        <f t="shared" si="3871"/>
        <v>0</v>
      </c>
      <c r="AG1503" s="34">
        <f t="shared" si="3845"/>
        <v>6270.982</v>
      </c>
      <c r="AH1503" s="9">
        <f t="shared" si="3871"/>
        <v>0</v>
      </c>
      <c r="AI1503" s="9">
        <f t="shared" si="3871"/>
        <v>0</v>
      </c>
      <c r="AJ1503" s="9">
        <f t="shared" si="3871"/>
        <v>0</v>
      </c>
      <c r="AK1503" s="21">
        <f t="shared" si="3795"/>
        <v>6270.982</v>
      </c>
      <c r="AL1503" s="21">
        <f t="shared" si="3796"/>
        <v>3461.6</v>
      </c>
      <c r="AM1503" s="21">
        <f t="shared" si="3796"/>
        <v>1934.2</v>
      </c>
      <c r="AN1503" s="9">
        <f t="shared" si="3871"/>
        <v>0</v>
      </c>
      <c r="AO1503" s="21">
        <f t="shared" si="3797"/>
        <v>6270.982</v>
      </c>
      <c r="AP1503" s="9">
        <f t="shared" si="3871"/>
        <v>-19.946000000000002</v>
      </c>
      <c r="AQ1503" s="9">
        <f t="shared" si="3871"/>
        <v>0</v>
      </c>
      <c r="AR1503" s="9">
        <f t="shared" si="3871"/>
        <v>0</v>
      </c>
      <c r="AS1503" s="21">
        <f t="shared" si="3756"/>
        <v>6251.0360000000001</v>
      </c>
      <c r="AT1503" s="21">
        <f t="shared" si="3793"/>
        <v>3461.6</v>
      </c>
      <c r="AU1503" s="21">
        <f t="shared" si="3793"/>
        <v>1934.2</v>
      </c>
      <c r="AV1503" s="9">
        <f t="shared" si="3871"/>
        <v>0</v>
      </c>
      <c r="AW1503" s="9">
        <f t="shared" si="3871"/>
        <v>0</v>
      </c>
      <c r="AX1503" s="9">
        <f t="shared" si="3871"/>
        <v>0</v>
      </c>
      <c r="AY1503" s="21">
        <f t="shared" si="3748"/>
        <v>6251.0360000000001</v>
      </c>
      <c r="AZ1503" s="21">
        <f t="shared" si="3749"/>
        <v>3461.6</v>
      </c>
      <c r="BA1503" s="21">
        <f t="shared" si="3750"/>
        <v>1934.2</v>
      </c>
      <c r="BB1503" s="9">
        <f t="shared" si="3871"/>
        <v>0</v>
      </c>
      <c r="BC1503" s="21">
        <f t="shared" si="3798"/>
        <v>6251.0360000000001</v>
      </c>
      <c r="BD1503" s="9">
        <f t="shared" si="3871"/>
        <v>-71.61</v>
      </c>
      <c r="BE1503" s="9">
        <f t="shared" si="3871"/>
        <v>0</v>
      </c>
      <c r="BF1503" s="21">
        <f t="shared" si="3751"/>
        <v>6179.4260000000004</v>
      </c>
      <c r="BG1503" s="21">
        <f t="shared" si="3752"/>
        <v>3461.6</v>
      </c>
      <c r="BH1503" s="9">
        <f t="shared" si="3871"/>
        <v>0</v>
      </c>
      <c r="BI1503" s="9">
        <f t="shared" si="3871"/>
        <v>0</v>
      </c>
      <c r="BJ1503" s="21">
        <f t="shared" si="3753"/>
        <v>6179.4260000000004</v>
      </c>
      <c r="BK1503" s="21">
        <f t="shared" si="3754"/>
        <v>3461.6</v>
      </c>
      <c r="BL1503" s="9">
        <f t="shared" si="3871"/>
        <v>0</v>
      </c>
      <c r="BM1503" s="21">
        <f t="shared" si="3727"/>
        <v>6179.4260000000004</v>
      </c>
      <c r="BN1503" s="9">
        <f t="shared" si="3871"/>
        <v>0</v>
      </c>
      <c r="BO1503" s="21">
        <f t="shared" si="3728"/>
        <v>6179.4260000000004</v>
      </c>
      <c r="BP1503" s="9">
        <f t="shared" si="3871"/>
        <v>0</v>
      </c>
      <c r="BQ1503" s="21">
        <f t="shared" si="3870"/>
        <v>6179.4260000000004</v>
      </c>
      <c r="BR1503" s="9">
        <f t="shared" si="3871"/>
        <v>0</v>
      </c>
      <c r="BS1503" s="33">
        <f t="shared" si="3799"/>
        <v>6179.4260000000004</v>
      </c>
      <c r="BT1503" s="9">
        <f t="shared" si="3871"/>
        <v>0</v>
      </c>
    </row>
    <row r="1504" spans="1:72" ht="31.2" x14ac:dyDescent="0.3">
      <c r="A1504" s="1" t="s">
        <v>50</v>
      </c>
      <c r="B1504" s="1">
        <v>240</v>
      </c>
      <c r="C1504" s="1" t="s">
        <v>44</v>
      </c>
      <c r="D1504" s="1" t="s">
        <v>45</v>
      </c>
      <c r="E1504" s="2" t="s">
        <v>760</v>
      </c>
      <c r="F1504" s="3">
        <v>1871.5</v>
      </c>
      <c r="G1504" s="3">
        <v>3461.6</v>
      </c>
      <c r="H1504" s="3">
        <v>1934.2</v>
      </c>
      <c r="I1504" s="3"/>
      <c r="J1504" s="3"/>
      <c r="K1504" s="3"/>
      <c r="L1504" s="18">
        <f t="shared" si="3747"/>
        <v>1871.5</v>
      </c>
      <c r="M1504" s="18">
        <f t="shared" si="3747"/>
        <v>3461.6</v>
      </c>
      <c r="N1504" s="18">
        <f t="shared" si="3747"/>
        <v>1934.2</v>
      </c>
      <c r="O1504" s="9"/>
      <c r="P1504" s="9"/>
      <c r="Q1504" s="9"/>
      <c r="R1504" s="21">
        <f t="shared" si="3800"/>
        <v>1871.5</v>
      </c>
      <c r="S1504" s="21">
        <f t="shared" si="3800"/>
        <v>3461.6</v>
      </c>
      <c r="T1504" s="21">
        <f t="shared" si="3800"/>
        <v>1934.2</v>
      </c>
      <c r="U1504" s="9">
        <v>4399.482</v>
      </c>
      <c r="V1504" s="9"/>
      <c r="W1504" s="9"/>
      <c r="X1504" s="21">
        <f t="shared" si="3868"/>
        <v>6270.982</v>
      </c>
      <c r="Y1504" s="21">
        <f t="shared" si="3868"/>
        <v>3461.6</v>
      </c>
      <c r="Z1504" s="21">
        <f t="shared" si="3868"/>
        <v>1934.2</v>
      </c>
      <c r="AA1504" s="9"/>
      <c r="AB1504" s="21">
        <f t="shared" si="3866"/>
        <v>6270.982</v>
      </c>
      <c r="AC1504" s="9"/>
      <c r="AD1504" s="9"/>
      <c r="AE1504" s="34">
        <f t="shared" si="3844"/>
        <v>6270.982</v>
      </c>
      <c r="AF1504" s="9"/>
      <c r="AG1504" s="34">
        <f t="shared" si="3845"/>
        <v>6270.982</v>
      </c>
      <c r="AH1504" s="9"/>
      <c r="AI1504" s="9"/>
      <c r="AJ1504" s="9"/>
      <c r="AK1504" s="21">
        <f t="shared" si="3795"/>
        <v>6270.982</v>
      </c>
      <c r="AL1504" s="21">
        <f t="shared" si="3796"/>
        <v>3461.6</v>
      </c>
      <c r="AM1504" s="21">
        <f t="shared" si="3796"/>
        <v>1934.2</v>
      </c>
      <c r="AN1504" s="9"/>
      <c r="AO1504" s="21">
        <f t="shared" si="3797"/>
        <v>6270.982</v>
      </c>
      <c r="AP1504" s="9">
        <v>-19.946000000000002</v>
      </c>
      <c r="AQ1504" s="9"/>
      <c r="AR1504" s="9"/>
      <c r="AS1504" s="21">
        <f t="shared" si="3756"/>
        <v>6251.0360000000001</v>
      </c>
      <c r="AT1504" s="21">
        <f t="shared" si="3793"/>
        <v>3461.6</v>
      </c>
      <c r="AU1504" s="21">
        <f t="shared" si="3793"/>
        <v>1934.2</v>
      </c>
      <c r="AV1504" s="9"/>
      <c r="AW1504" s="9"/>
      <c r="AX1504" s="9"/>
      <c r="AY1504" s="21">
        <f t="shared" si="3748"/>
        <v>6251.0360000000001</v>
      </c>
      <c r="AZ1504" s="21">
        <f t="shared" si="3749"/>
        <v>3461.6</v>
      </c>
      <c r="BA1504" s="21">
        <f t="shared" si="3750"/>
        <v>1934.2</v>
      </c>
      <c r="BB1504" s="9"/>
      <c r="BC1504" s="21">
        <f t="shared" si="3798"/>
        <v>6251.0360000000001</v>
      </c>
      <c r="BD1504" s="9">
        <v>-71.61</v>
      </c>
      <c r="BE1504" s="9"/>
      <c r="BF1504" s="21">
        <f t="shared" si="3751"/>
        <v>6179.4260000000004</v>
      </c>
      <c r="BG1504" s="21">
        <f t="shared" si="3752"/>
        <v>3461.6</v>
      </c>
      <c r="BH1504" s="9"/>
      <c r="BI1504" s="9"/>
      <c r="BJ1504" s="21">
        <f t="shared" si="3753"/>
        <v>6179.4260000000004</v>
      </c>
      <c r="BK1504" s="21">
        <f t="shared" si="3754"/>
        <v>3461.6</v>
      </c>
      <c r="BL1504" s="9"/>
      <c r="BM1504" s="21">
        <f t="shared" si="3727"/>
        <v>6179.4260000000004</v>
      </c>
      <c r="BN1504" s="9"/>
      <c r="BO1504" s="21">
        <f t="shared" si="3728"/>
        <v>6179.4260000000004</v>
      </c>
      <c r="BP1504" s="9"/>
      <c r="BQ1504" s="21">
        <f t="shared" si="3870"/>
        <v>6179.4260000000004</v>
      </c>
      <c r="BR1504" s="9"/>
      <c r="BS1504" s="33">
        <f t="shared" si="3799"/>
        <v>6179.4260000000004</v>
      </c>
      <c r="BT1504" s="9"/>
    </row>
    <row r="1505" spans="1:73" s="7" customFormat="1" ht="46.8" x14ac:dyDescent="0.3">
      <c r="A1505" s="4" t="s">
        <v>56</v>
      </c>
      <c r="B1505" s="4"/>
      <c r="C1505" s="4"/>
      <c r="D1505" s="4"/>
      <c r="E1505" s="5" t="s">
        <v>633</v>
      </c>
      <c r="F1505" s="6">
        <f>F1506+F1510</f>
        <v>36276.5</v>
      </c>
      <c r="G1505" s="6">
        <f t="shared" ref="G1505:K1505" si="3872">G1506+G1510</f>
        <v>33967.9</v>
      </c>
      <c r="H1505" s="6">
        <f t="shared" si="3872"/>
        <v>25684.5</v>
      </c>
      <c r="I1505" s="6">
        <f t="shared" si="3872"/>
        <v>0</v>
      </c>
      <c r="J1505" s="6">
        <f t="shared" si="3872"/>
        <v>0</v>
      </c>
      <c r="K1505" s="6">
        <f t="shared" si="3872"/>
        <v>0</v>
      </c>
      <c r="L1505" s="18">
        <f t="shared" si="3747"/>
        <v>36276.5</v>
      </c>
      <c r="M1505" s="18">
        <f t="shared" si="3747"/>
        <v>33967.9</v>
      </c>
      <c r="N1505" s="18">
        <f t="shared" si="3747"/>
        <v>25684.5</v>
      </c>
      <c r="O1505" s="10">
        <f t="shared" ref="O1505:Q1505" si="3873">O1506+O1510</f>
        <v>0</v>
      </c>
      <c r="P1505" s="10">
        <f t="shared" si="3873"/>
        <v>0</v>
      </c>
      <c r="Q1505" s="10">
        <f t="shared" si="3873"/>
        <v>0</v>
      </c>
      <c r="R1505" s="28">
        <f t="shared" si="3800"/>
        <v>36276.5</v>
      </c>
      <c r="S1505" s="28">
        <f t="shared" si="3800"/>
        <v>33967.9</v>
      </c>
      <c r="T1505" s="28">
        <f t="shared" si="3800"/>
        <v>25684.5</v>
      </c>
      <c r="U1505" s="10">
        <f t="shared" ref="U1505:W1505" si="3874">U1506+U1510</f>
        <v>0</v>
      </c>
      <c r="V1505" s="10">
        <f t="shared" si="3874"/>
        <v>0</v>
      </c>
      <c r="W1505" s="10">
        <f t="shared" si="3874"/>
        <v>0</v>
      </c>
      <c r="X1505" s="28">
        <f t="shared" si="3868"/>
        <v>36276.5</v>
      </c>
      <c r="Y1505" s="28">
        <f t="shared" si="3868"/>
        <v>33967.9</v>
      </c>
      <c r="Z1505" s="28">
        <f t="shared" si="3868"/>
        <v>25684.5</v>
      </c>
      <c r="AA1505" s="10">
        <f t="shared" ref="AA1505:BT1505" si="3875">AA1506+AA1510</f>
        <v>0</v>
      </c>
      <c r="AB1505" s="21">
        <f t="shared" si="3866"/>
        <v>36276.5</v>
      </c>
      <c r="AC1505" s="10">
        <f t="shared" ref="AC1505:AD1505" si="3876">AC1506+AC1510</f>
        <v>0</v>
      </c>
      <c r="AD1505" s="10">
        <f t="shared" si="3876"/>
        <v>0</v>
      </c>
      <c r="AE1505" s="29">
        <f t="shared" si="3844"/>
        <v>36276.5</v>
      </c>
      <c r="AF1505" s="10">
        <f t="shared" ref="AF1505" si="3877">AF1506+AF1510</f>
        <v>0</v>
      </c>
      <c r="AG1505" s="29">
        <f t="shared" si="3845"/>
        <v>36276.5</v>
      </c>
      <c r="AH1505" s="10">
        <f t="shared" ref="AH1505:AJ1505" si="3878">AH1506+AH1510</f>
        <v>0</v>
      </c>
      <c r="AI1505" s="10">
        <f t="shared" si="3878"/>
        <v>0</v>
      </c>
      <c r="AJ1505" s="10">
        <f t="shared" si="3878"/>
        <v>0</v>
      </c>
      <c r="AK1505" s="28">
        <f t="shared" si="3795"/>
        <v>36276.5</v>
      </c>
      <c r="AL1505" s="28">
        <f t="shared" si="3796"/>
        <v>33967.9</v>
      </c>
      <c r="AM1505" s="28">
        <f t="shared" si="3796"/>
        <v>25684.5</v>
      </c>
      <c r="AN1505" s="10">
        <f t="shared" ref="AN1505" si="3879">AN1506+AN1510</f>
        <v>0</v>
      </c>
      <c r="AO1505" s="28">
        <f t="shared" si="3797"/>
        <v>36276.5</v>
      </c>
      <c r="AP1505" s="10">
        <f t="shared" ref="AP1505:AR1505" si="3880">AP1506+AP1510</f>
        <v>-114.80499999999999</v>
      </c>
      <c r="AQ1505" s="10">
        <f t="shared" si="3880"/>
        <v>0</v>
      </c>
      <c r="AR1505" s="10">
        <f t="shared" si="3880"/>
        <v>0</v>
      </c>
      <c r="AS1505" s="28">
        <f t="shared" si="3756"/>
        <v>36161.695</v>
      </c>
      <c r="AT1505" s="28">
        <f t="shared" si="3793"/>
        <v>33967.9</v>
      </c>
      <c r="AU1505" s="28">
        <f t="shared" si="3793"/>
        <v>25684.5</v>
      </c>
      <c r="AV1505" s="10">
        <f t="shared" ref="AV1505:AX1505" si="3881">AV1506+AV1510</f>
        <v>-769.524</v>
      </c>
      <c r="AW1505" s="10">
        <f t="shared" si="3881"/>
        <v>0</v>
      </c>
      <c r="AX1505" s="10">
        <f t="shared" si="3881"/>
        <v>0</v>
      </c>
      <c r="AY1505" s="21">
        <f t="shared" si="3748"/>
        <v>35392.171000000002</v>
      </c>
      <c r="AZ1505" s="21">
        <f t="shared" si="3749"/>
        <v>33967.9</v>
      </c>
      <c r="BA1505" s="21">
        <f t="shared" si="3750"/>
        <v>25684.5</v>
      </c>
      <c r="BB1505" s="10">
        <f t="shared" ref="BB1505" si="3882">BB1506+BB1510</f>
        <v>0</v>
      </c>
      <c r="BC1505" s="21">
        <f t="shared" si="3798"/>
        <v>35392.171000000002</v>
      </c>
      <c r="BD1505" s="10">
        <f t="shared" ref="BD1505:BE1505" si="3883">BD1506+BD1510</f>
        <v>277.39999999999998</v>
      </c>
      <c r="BE1505" s="10">
        <f t="shared" si="3883"/>
        <v>0</v>
      </c>
      <c r="BF1505" s="21">
        <f t="shared" si="3751"/>
        <v>35669.571000000004</v>
      </c>
      <c r="BG1505" s="21">
        <f t="shared" si="3752"/>
        <v>33967.9</v>
      </c>
      <c r="BH1505" s="10">
        <f t="shared" ref="BH1505:BI1505" si="3884">BH1506+BH1510</f>
        <v>0</v>
      </c>
      <c r="BI1505" s="10">
        <f t="shared" si="3884"/>
        <v>0</v>
      </c>
      <c r="BJ1505" s="21">
        <f t="shared" si="3753"/>
        <v>35669.571000000004</v>
      </c>
      <c r="BK1505" s="21">
        <f t="shared" si="3754"/>
        <v>33967.9</v>
      </c>
      <c r="BL1505" s="10">
        <f t="shared" ref="BL1505" si="3885">BL1506+BL1510</f>
        <v>0</v>
      </c>
      <c r="BM1505" s="21">
        <f t="shared" si="3727"/>
        <v>35669.571000000004</v>
      </c>
      <c r="BN1505" s="10">
        <f t="shared" ref="BN1505" si="3886">BN1506+BN1510</f>
        <v>0</v>
      </c>
      <c r="BO1505" s="28">
        <f t="shared" si="3728"/>
        <v>35669.571000000004</v>
      </c>
      <c r="BP1505" s="10">
        <f t="shared" ref="BP1505" si="3887">BP1506+BP1510</f>
        <v>-454.166</v>
      </c>
      <c r="BQ1505" s="28">
        <f t="shared" si="3870"/>
        <v>35215.405000000006</v>
      </c>
      <c r="BR1505" s="10">
        <f t="shared" ref="BR1505" si="3888">BR1506+BR1510</f>
        <v>0</v>
      </c>
      <c r="BS1505" s="27">
        <f t="shared" si="3799"/>
        <v>35215.405000000006</v>
      </c>
      <c r="BT1505" s="10">
        <f t="shared" si="3875"/>
        <v>0</v>
      </c>
    </row>
    <row r="1506" spans="1:73" ht="46.8" x14ac:dyDescent="0.3">
      <c r="A1506" s="1" t="s">
        <v>51</v>
      </c>
      <c r="B1506" s="1"/>
      <c r="C1506" s="1"/>
      <c r="D1506" s="1"/>
      <c r="E1506" s="2" t="s">
        <v>634</v>
      </c>
      <c r="F1506" s="3">
        <f>F1507</f>
        <v>14817.8</v>
      </c>
      <c r="G1506" s="3">
        <f t="shared" ref="G1506:BT1508" si="3889">G1507</f>
        <v>12509.2</v>
      </c>
      <c r="H1506" s="3">
        <f t="shared" si="3889"/>
        <v>11936.2</v>
      </c>
      <c r="I1506" s="3">
        <f t="shared" si="3889"/>
        <v>0</v>
      </c>
      <c r="J1506" s="3">
        <f t="shared" si="3889"/>
        <v>0</v>
      </c>
      <c r="K1506" s="3">
        <f t="shared" si="3889"/>
        <v>0</v>
      </c>
      <c r="L1506" s="18">
        <f t="shared" si="3747"/>
        <v>14817.8</v>
      </c>
      <c r="M1506" s="18">
        <f t="shared" si="3747"/>
        <v>12509.2</v>
      </c>
      <c r="N1506" s="18">
        <f t="shared" si="3747"/>
        <v>11936.2</v>
      </c>
      <c r="O1506" s="9">
        <f t="shared" si="3889"/>
        <v>0</v>
      </c>
      <c r="P1506" s="9">
        <f t="shared" si="3889"/>
        <v>0</v>
      </c>
      <c r="Q1506" s="9">
        <f t="shared" si="3889"/>
        <v>0</v>
      </c>
      <c r="R1506" s="21">
        <f t="shared" si="3800"/>
        <v>14817.8</v>
      </c>
      <c r="S1506" s="21">
        <f t="shared" si="3800"/>
        <v>12509.2</v>
      </c>
      <c r="T1506" s="21">
        <f t="shared" si="3800"/>
        <v>11936.2</v>
      </c>
      <c r="U1506" s="9">
        <f t="shared" si="3889"/>
        <v>0</v>
      </c>
      <c r="V1506" s="9">
        <f t="shared" si="3889"/>
        <v>0</v>
      </c>
      <c r="W1506" s="9">
        <f t="shared" si="3889"/>
        <v>0</v>
      </c>
      <c r="X1506" s="21">
        <f t="shared" si="3868"/>
        <v>14817.8</v>
      </c>
      <c r="Y1506" s="21">
        <f t="shared" si="3868"/>
        <v>12509.2</v>
      </c>
      <c r="Z1506" s="21">
        <f t="shared" si="3868"/>
        <v>11936.2</v>
      </c>
      <c r="AA1506" s="9">
        <f t="shared" si="3889"/>
        <v>0</v>
      </c>
      <c r="AB1506" s="21">
        <f t="shared" si="3866"/>
        <v>14817.8</v>
      </c>
      <c r="AC1506" s="9">
        <f t="shared" si="3889"/>
        <v>0</v>
      </c>
      <c r="AD1506" s="9">
        <f t="shared" si="3889"/>
        <v>0</v>
      </c>
      <c r="AE1506" s="34">
        <f t="shared" si="3844"/>
        <v>14817.8</v>
      </c>
      <c r="AF1506" s="9">
        <f t="shared" si="3889"/>
        <v>0</v>
      </c>
      <c r="AG1506" s="34">
        <f t="shared" si="3845"/>
        <v>14817.8</v>
      </c>
      <c r="AH1506" s="9">
        <f t="shared" si="3889"/>
        <v>0</v>
      </c>
      <c r="AI1506" s="9">
        <f t="shared" si="3889"/>
        <v>0</v>
      </c>
      <c r="AJ1506" s="9">
        <f t="shared" si="3889"/>
        <v>0</v>
      </c>
      <c r="AK1506" s="21">
        <f t="shared" si="3795"/>
        <v>14817.8</v>
      </c>
      <c r="AL1506" s="21">
        <f t="shared" si="3796"/>
        <v>12509.2</v>
      </c>
      <c r="AM1506" s="21">
        <f t="shared" si="3796"/>
        <v>11936.2</v>
      </c>
      <c r="AN1506" s="9">
        <f t="shared" si="3889"/>
        <v>0</v>
      </c>
      <c r="AO1506" s="21">
        <f t="shared" si="3797"/>
        <v>14817.8</v>
      </c>
      <c r="AP1506" s="9">
        <f t="shared" si="3889"/>
        <v>-3.7789999999999999</v>
      </c>
      <c r="AQ1506" s="9">
        <f t="shared" si="3889"/>
        <v>0</v>
      </c>
      <c r="AR1506" s="9">
        <f t="shared" si="3889"/>
        <v>0</v>
      </c>
      <c r="AS1506" s="20">
        <f t="shared" si="3756"/>
        <v>14814.020999999999</v>
      </c>
      <c r="AT1506" s="20">
        <f t="shared" si="3793"/>
        <v>12509.2</v>
      </c>
      <c r="AU1506" s="20">
        <f t="shared" si="3793"/>
        <v>11936.2</v>
      </c>
      <c r="AV1506" s="9">
        <f t="shared" si="3889"/>
        <v>-769.524</v>
      </c>
      <c r="AW1506" s="9">
        <f t="shared" si="3889"/>
        <v>0</v>
      </c>
      <c r="AX1506" s="9">
        <f t="shared" si="3889"/>
        <v>0</v>
      </c>
      <c r="AY1506" s="21">
        <f t="shared" si="3748"/>
        <v>14044.496999999999</v>
      </c>
      <c r="AZ1506" s="21">
        <f t="shared" si="3749"/>
        <v>12509.2</v>
      </c>
      <c r="BA1506" s="21">
        <f t="shared" si="3750"/>
        <v>11936.2</v>
      </c>
      <c r="BB1506" s="9">
        <f t="shared" si="3889"/>
        <v>0</v>
      </c>
      <c r="BC1506" s="21">
        <f t="shared" si="3798"/>
        <v>14044.496999999999</v>
      </c>
      <c r="BD1506" s="9">
        <f t="shared" si="3889"/>
        <v>277.39999999999998</v>
      </c>
      <c r="BE1506" s="9">
        <f t="shared" si="3889"/>
        <v>0</v>
      </c>
      <c r="BF1506" s="21">
        <f t="shared" si="3751"/>
        <v>14321.896999999999</v>
      </c>
      <c r="BG1506" s="21">
        <f t="shared" si="3752"/>
        <v>12509.2</v>
      </c>
      <c r="BH1506" s="9">
        <f t="shared" si="3889"/>
        <v>0</v>
      </c>
      <c r="BI1506" s="9">
        <f t="shared" si="3889"/>
        <v>0</v>
      </c>
      <c r="BJ1506" s="21">
        <f t="shared" si="3753"/>
        <v>14321.896999999999</v>
      </c>
      <c r="BK1506" s="21">
        <f t="shared" si="3754"/>
        <v>12509.2</v>
      </c>
      <c r="BL1506" s="9">
        <f t="shared" si="3889"/>
        <v>0</v>
      </c>
      <c r="BM1506" s="21">
        <f t="shared" si="3727"/>
        <v>14321.896999999999</v>
      </c>
      <c r="BN1506" s="9">
        <f t="shared" si="3889"/>
        <v>0</v>
      </c>
      <c r="BO1506" s="21">
        <f t="shared" si="3728"/>
        <v>14321.896999999999</v>
      </c>
      <c r="BP1506" s="9">
        <f t="shared" si="3889"/>
        <v>-447.4</v>
      </c>
      <c r="BQ1506" s="21">
        <f t="shared" si="3870"/>
        <v>13874.496999999999</v>
      </c>
      <c r="BR1506" s="9">
        <f t="shared" si="3889"/>
        <v>0</v>
      </c>
      <c r="BS1506" s="33">
        <f t="shared" si="3799"/>
        <v>13874.496999999999</v>
      </c>
      <c r="BT1506" s="9">
        <f t="shared" si="3889"/>
        <v>0</v>
      </c>
    </row>
    <row r="1507" spans="1:73" ht="31.2" x14ac:dyDescent="0.3">
      <c r="A1507" s="1" t="s">
        <v>51</v>
      </c>
      <c r="B1507" s="1" t="s">
        <v>6</v>
      </c>
      <c r="C1507" s="1"/>
      <c r="D1507" s="1"/>
      <c r="E1507" s="2" t="s">
        <v>730</v>
      </c>
      <c r="F1507" s="3">
        <f>F1508</f>
        <v>14817.8</v>
      </c>
      <c r="G1507" s="3">
        <f t="shared" si="3889"/>
        <v>12509.2</v>
      </c>
      <c r="H1507" s="3">
        <f t="shared" si="3889"/>
        <v>11936.2</v>
      </c>
      <c r="I1507" s="3">
        <f t="shared" si="3889"/>
        <v>0</v>
      </c>
      <c r="J1507" s="3">
        <f t="shared" si="3889"/>
        <v>0</v>
      </c>
      <c r="K1507" s="3">
        <f t="shared" si="3889"/>
        <v>0</v>
      </c>
      <c r="L1507" s="18">
        <f t="shared" si="3747"/>
        <v>14817.8</v>
      </c>
      <c r="M1507" s="18">
        <f t="shared" si="3747"/>
        <v>12509.2</v>
      </c>
      <c r="N1507" s="18">
        <f t="shared" si="3747"/>
        <v>11936.2</v>
      </c>
      <c r="O1507" s="9">
        <f t="shared" si="3889"/>
        <v>0</v>
      </c>
      <c r="P1507" s="9">
        <f t="shared" si="3889"/>
        <v>0</v>
      </c>
      <c r="Q1507" s="9">
        <f t="shared" si="3889"/>
        <v>0</v>
      </c>
      <c r="R1507" s="21">
        <f t="shared" si="3800"/>
        <v>14817.8</v>
      </c>
      <c r="S1507" s="21">
        <f t="shared" si="3800"/>
        <v>12509.2</v>
      </c>
      <c r="T1507" s="21">
        <f t="shared" si="3800"/>
        <v>11936.2</v>
      </c>
      <c r="U1507" s="9">
        <f t="shared" si="3889"/>
        <v>0</v>
      </c>
      <c r="V1507" s="9">
        <f t="shared" si="3889"/>
        <v>0</v>
      </c>
      <c r="W1507" s="9">
        <f t="shared" si="3889"/>
        <v>0</v>
      </c>
      <c r="X1507" s="21">
        <f t="shared" si="3868"/>
        <v>14817.8</v>
      </c>
      <c r="Y1507" s="21">
        <f t="shared" si="3868"/>
        <v>12509.2</v>
      </c>
      <c r="Z1507" s="21">
        <f t="shared" si="3868"/>
        <v>11936.2</v>
      </c>
      <c r="AA1507" s="9">
        <f t="shared" si="3889"/>
        <v>0</v>
      </c>
      <c r="AB1507" s="21">
        <f t="shared" si="3866"/>
        <v>14817.8</v>
      </c>
      <c r="AC1507" s="9">
        <f t="shared" si="3889"/>
        <v>0</v>
      </c>
      <c r="AD1507" s="9">
        <f t="shared" si="3889"/>
        <v>0</v>
      </c>
      <c r="AE1507" s="34">
        <f t="shared" si="3844"/>
        <v>14817.8</v>
      </c>
      <c r="AF1507" s="9">
        <f t="shared" si="3889"/>
        <v>0</v>
      </c>
      <c r="AG1507" s="34">
        <f t="shared" si="3845"/>
        <v>14817.8</v>
      </c>
      <c r="AH1507" s="9">
        <f t="shared" si="3889"/>
        <v>0</v>
      </c>
      <c r="AI1507" s="9">
        <f t="shared" si="3889"/>
        <v>0</v>
      </c>
      <c r="AJ1507" s="9">
        <f t="shared" si="3889"/>
        <v>0</v>
      </c>
      <c r="AK1507" s="21">
        <f t="shared" si="3795"/>
        <v>14817.8</v>
      </c>
      <c r="AL1507" s="21">
        <f t="shared" si="3796"/>
        <v>12509.2</v>
      </c>
      <c r="AM1507" s="21">
        <f t="shared" si="3796"/>
        <v>11936.2</v>
      </c>
      <c r="AN1507" s="9">
        <f t="shared" si="3889"/>
        <v>0</v>
      </c>
      <c r="AO1507" s="21">
        <f t="shared" si="3797"/>
        <v>14817.8</v>
      </c>
      <c r="AP1507" s="9">
        <f t="shared" si="3889"/>
        <v>-3.7789999999999999</v>
      </c>
      <c r="AQ1507" s="9">
        <f t="shared" si="3889"/>
        <v>0</v>
      </c>
      <c r="AR1507" s="9">
        <f t="shared" si="3889"/>
        <v>0</v>
      </c>
      <c r="AS1507" s="21">
        <f t="shared" si="3756"/>
        <v>14814.020999999999</v>
      </c>
      <c r="AT1507" s="21">
        <f t="shared" si="3793"/>
        <v>12509.2</v>
      </c>
      <c r="AU1507" s="21">
        <f t="shared" si="3793"/>
        <v>11936.2</v>
      </c>
      <c r="AV1507" s="9">
        <f t="shared" si="3889"/>
        <v>-769.524</v>
      </c>
      <c r="AW1507" s="9">
        <f t="shared" si="3889"/>
        <v>0</v>
      </c>
      <c r="AX1507" s="9">
        <f t="shared" si="3889"/>
        <v>0</v>
      </c>
      <c r="AY1507" s="21">
        <f t="shared" si="3748"/>
        <v>14044.496999999999</v>
      </c>
      <c r="AZ1507" s="21">
        <f t="shared" si="3749"/>
        <v>12509.2</v>
      </c>
      <c r="BA1507" s="21">
        <f t="shared" si="3750"/>
        <v>11936.2</v>
      </c>
      <c r="BB1507" s="9">
        <f t="shared" si="3889"/>
        <v>0</v>
      </c>
      <c r="BC1507" s="21">
        <f t="shared" si="3798"/>
        <v>14044.496999999999</v>
      </c>
      <c r="BD1507" s="9">
        <f t="shared" si="3889"/>
        <v>277.39999999999998</v>
      </c>
      <c r="BE1507" s="9">
        <f t="shared" si="3889"/>
        <v>0</v>
      </c>
      <c r="BF1507" s="21">
        <f t="shared" si="3751"/>
        <v>14321.896999999999</v>
      </c>
      <c r="BG1507" s="21">
        <f t="shared" si="3752"/>
        <v>12509.2</v>
      </c>
      <c r="BH1507" s="9">
        <f t="shared" si="3889"/>
        <v>0</v>
      </c>
      <c r="BI1507" s="9">
        <f t="shared" si="3889"/>
        <v>0</v>
      </c>
      <c r="BJ1507" s="21">
        <f t="shared" si="3753"/>
        <v>14321.896999999999</v>
      </c>
      <c r="BK1507" s="21">
        <f t="shared" si="3754"/>
        <v>12509.2</v>
      </c>
      <c r="BL1507" s="9">
        <f t="shared" si="3889"/>
        <v>0</v>
      </c>
      <c r="BM1507" s="21">
        <f t="shared" si="3727"/>
        <v>14321.896999999999</v>
      </c>
      <c r="BN1507" s="9">
        <f t="shared" si="3889"/>
        <v>0</v>
      </c>
      <c r="BO1507" s="21">
        <f t="shared" si="3728"/>
        <v>14321.896999999999</v>
      </c>
      <c r="BP1507" s="9">
        <f t="shared" si="3889"/>
        <v>-447.4</v>
      </c>
      <c r="BQ1507" s="21">
        <f t="shared" si="3870"/>
        <v>13874.496999999999</v>
      </c>
      <c r="BR1507" s="9">
        <f t="shared" si="3889"/>
        <v>0</v>
      </c>
      <c r="BS1507" s="33">
        <f t="shared" si="3799"/>
        <v>13874.496999999999</v>
      </c>
      <c r="BT1507" s="9">
        <f t="shared" si="3889"/>
        <v>0</v>
      </c>
    </row>
    <row r="1508" spans="1:73" ht="46.8" x14ac:dyDescent="0.3">
      <c r="A1508" s="1" t="s">
        <v>51</v>
      </c>
      <c r="B1508" s="1" t="s">
        <v>167</v>
      </c>
      <c r="C1508" s="1"/>
      <c r="D1508" s="1"/>
      <c r="E1508" s="2" t="s">
        <v>731</v>
      </c>
      <c r="F1508" s="3">
        <f>F1509</f>
        <v>14817.8</v>
      </c>
      <c r="G1508" s="3">
        <f t="shared" si="3889"/>
        <v>12509.2</v>
      </c>
      <c r="H1508" s="3">
        <f t="shared" si="3889"/>
        <v>11936.2</v>
      </c>
      <c r="I1508" s="3">
        <f t="shared" si="3889"/>
        <v>0</v>
      </c>
      <c r="J1508" s="3">
        <f t="shared" si="3889"/>
        <v>0</v>
      </c>
      <c r="K1508" s="3">
        <f t="shared" si="3889"/>
        <v>0</v>
      </c>
      <c r="L1508" s="18">
        <f t="shared" si="3747"/>
        <v>14817.8</v>
      </c>
      <c r="M1508" s="18">
        <f t="shared" si="3747"/>
        <v>12509.2</v>
      </c>
      <c r="N1508" s="18">
        <f t="shared" si="3747"/>
        <v>11936.2</v>
      </c>
      <c r="O1508" s="9">
        <f t="shared" si="3889"/>
        <v>0</v>
      </c>
      <c r="P1508" s="9">
        <f t="shared" si="3889"/>
        <v>0</v>
      </c>
      <c r="Q1508" s="9">
        <f t="shared" si="3889"/>
        <v>0</v>
      </c>
      <c r="R1508" s="21">
        <f t="shared" si="3800"/>
        <v>14817.8</v>
      </c>
      <c r="S1508" s="21">
        <f t="shared" si="3800"/>
        <v>12509.2</v>
      </c>
      <c r="T1508" s="21">
        <f t="shared" si="3800"/>
        <v>11936.2</v>
      </c>
      <c r="U1508" s="9">
        <f t="shared" si="3889"/>
        <v>0</v>
      </c>
      <c r="V1508" s="9">
        <f t="shared" si="3889"/>
        <v>0</v>
      </c>
      <c r="W1508" s="9">
        <f t="shared" si="3889"/>
        <v>0</v>
      </c>
      <c r="X1508" s="21">
        <f t="shared" si="3868"/>
        <v>14817.8</v>
      </c>
      <c r="Y1508" s="21">
        <f t="shared" si="3868"/>
        <v>12509.2</v>
      </c>
      <c r="Z1508" s="21">
        <f t="shared" si="3868"/>
        <v>11936.2</v>
      </c>
      <c r="AA1508" s="9">
        <f t="shared" si="3889"/>
        <v>0</v>
      </c>
      <c r="AB1508" s="21">
        <f t="shared" si="3866"/>
        <v>14817.8</v>
      </c>
      <c r="AC1508" s="9">
        <f t="shared" si="3889"/>
        <v>0</v>
      </c>
      <c r="AD1508" s="9">
        <f t="shared" si="3889"/>
        <v>0</v>
      </c>
      <c r="AE1508" s="34">
        <f t="shared" si="3844"/>
        <v>14817.8</v>
      </c>
      <c r="AF1508" s="9">
        <f t="shared" si="3889"/>
        <v>0</v>
      </c>
      <c r="AG1508" s="34">
        <f t="shared" si="3845"/>
        <v>14817.8</v>
      </c>
      <c r="AH1508" s="9">
        <f t="shared" si="3889"/>
        <v>0</v>
      </c>
      <c r="AI1508" s="9">
        <f t="shared" si="3889"/>
        <v>0</v>
      </c>
      <c r="AJ1508" s="9">
        <f t="shared" si="3889"/>
        <v>0</v>
      </c>
      <c r="AK1508" s="21">
        <f t="shared" si="3795"/>
        <v>14817.8</v>
      </c>
      <c r="AL1508" s="21">
        <f t="shared" si="3796"/>
        <v>12509.2</v>
      </c>
      <c r="AM1508" s="21">
        <f t="shared" si="3796"/>
        <v>11936.2</v>
      </c>
      <c r="AN1508" s="9">
        <f t="shared" si="3889"/>
        <v>0</v>
      </c>
      <c r="AO1508" s="21">
        <f t="shared" si="3797"/>
        <v>14817.8</v>
      </c>
      <c r="AP1508" s="9">
        <f t="shared" si="3889"/>
        <v>-3.7789999999999999</v>
      </c>
      <c r="AQ1508" s="9">
        <f t="shared" si="3889"/>
        <v>0</v>
      </c>
      <c r="AR1508" s="9">
        <f t="shared" si="3889"/>
        <v>0</v>
      </c>
      <c r="AS1508" s="21">
        <f t="shared" si="3756"/>
        <v>14814.020999999999</v>
      </c>
      <c r="AT1508" s="21">
        <f t="shared" si="3793"/>
        <v>12509.2</v>
      </c>
      <c r="AU1508" s="21">
        <f t="shared" si="3793"/>
        <v>11936.2</v>
      </c>
      <c r="AV1508" s="9">
        <f t="shared" si="3889"/>
        <v>-769.524</v>
      </c>
      <c r="AW1508" s="9">
        <f t="shared" si="3889"/>
        <v>0</v>
      </c>
      <c r="AX1508" s="9">
        <f t="shared" si="3889"/>
        <v>0</v>
      </c>
      <c r="AY1508" s="21">
        <f t="shared" si="3748"/>
        <v>14044.496999999999</v>
      </c>
      <c r="AZ1508" s="21">
        <f t="shared" si="3749"/>
        <v>12509.2</v>
      </c>
      <c r="BA1508" s="21">
        <f t="shared" si="3750"/>
        <v>11936.2</v>
      </c>
      <c r="BB1508" s="9">
        <f t="shared" si="3889"/>
        <v>0</v>
      </c>
      <c r="BC1508" s="21">
        <f t="shared" si="3798"/>
        <v>14044.496999999999</v>
      </c>
      <c r="BD1508" s="9">
        <f t="shared" si="3889"/>
        <v>277.39999999999998</v>
      </c>
      <c r="BE1508" s="9">
        <f t="shared" si="3889"/>
        <v>0</v>
      </c>
      <c r="BF1508" s="21">
        <f t="shared" si="3751"/>
        <v>14321.896999999999</v>
      </c>
      <c r="BG1508" s="21">
        <f t="shared" si="3752"/>
        <v>12509.2</v>
      </c>
      <c r="BH1508" s="9">
        <f t="shared" si="3889"/>
        <v>0</v>
      </c>
      <c r="BI1508" s="9">
        <f t="shared" si="3889"/>
        <v>0</v>
      </c>
      <c r="BJ1508" s="21">
        <f t="shared" si="3753"/>
        <v>14321.896999999999</v>
      </c>
      <c r="BK1508" s="21">
        <f t="shared" si="3754"/>
        <v>12509.2</v>
      </c>
      <c r="BL1508" s="9">
        <f t="shared" si="3889"/>
        <v>0</v>
      </c>
      <c r="BM1508" s="21">
        <f t="shared" ref="BM1508:BM1571" si="3890">BJ1508+BL1508</f>
        <v>14321.896999999999</v>
      </c>
      <c r="BN1508" s="9">
        <f t="shared" si="3889"/>
        <v>0</v>
      </c>
      <c r="BO1508" s="21">
        <f t="shared" ref="BO1508:BO1571" si="3891">BM1508+BN1508</f>
        <v>14321.896999999999</v>
      </c>
      <c r="BP1508" s="9">
        <f t="shared" si="3889"/>
        <v>-447.4</v>
      </c>
      <c r="BQ1508" s="21">
        <f t="shared" si="3870"/>
        <v>13874.496999999999</v>
      </c>
      <c r="BR1508" s="9">
        <f t="shared" si="3889"/>
        <v>0</v>
      </c>
      <c r="BS1508" s="33">
        <f t="shared" si="3799"/>
        <v>13874.496999999999</v>
      </c>
      <c r="BT1508" s="9">
        <f t="shared" si="3889"/>
        <v>0</v>
      </c>
    </row>
    <row r="1509" spans="1:73" ht="31.2" x14ac:dyDescent="0.3">
      <c r="A1509" s="1" t="s">
        <v>51</v>
      </c>
      <c r="B1509" s="1">
        <v>240</v>
      </c>
      <c r="C1509" s="1" t="s">
        <v>44</v>
      </c>
      <c r="D1509" s="1" t="s">
        <v>45</v>
      </c>
      <c r="E1509" s="2" t="s">
        <v>760</v>
      </c>
      <c r="F1509" s="3">
        <v>14817.8</v>
      </c>
      <c r="G1509" s="3">
        <v>12509.2</v>
      </c>
      <c r="H1509" s="3">
        <v>11936.2</v>
      </c>
      <c r="I1509" s="3"/>
      <c r="J1509" s="3"/>
      <c r="K1509" s="3"/>
      <c r="L1509" s="18">
        <f t="shared" si="3747"/>
        <v>14817.8</v>
      </c>
      <c r="M1509" s="18">
        <f t="shared" si="3747"/>
        <v>12509.2</v>
      </c>
      <c r="N1509" s="18">
        <f t="shared" si="3747"/>
        <v>11936.2</v>
      </c>
      <c r="O1509" s="9"/>
      <c r="P1509" s="9"/>
      <c r="Q1509" s="9"/>
      <c r="R1509" s="21">
        <f t="shared" si="3800"/>
        <v>14817.8</v>
      </c>
      <c r="S1509" s="21">
        <f t="shared" si="3800"/>
        <v>12509.2</v>
      </c>
      <c r="T1509" s="21">
        <f t="shared" si="3800"/>
        <v>11936.2</v>
      </c>
      <c r="U1509" s="9"/>
      <c r="V1509" s="9"/>
      <c r="W1509" s="9"/>
      <c r="X1509" s="21">
        <f t="shared" si="3868"/>
        <v>14817.8</v>
      </c>
      <c r="Y1509" s="21">
        <f t="shared" si="3868"/>
        <v>12509.2</v>
      </c>
      <c r="Z1509" s="21">
        <f t="shared" si="3868"/>
        <v>11936.2</v>
      </c>
      <c r="AA1509" s="9"/>
      <c r="AB1509" s="21">
        <f t="shared" si="3866"/>
        <v>14817.8</v>
      </c>
      <c r="AC1509" s="9"/>
      <c r="AD1509" s="9"/>
      <c r="AE1509" s="34">
        <f t="shared" si="3844"/>
        <v>14817.8</v>
      </c>
      <c r="AF1509" s="9"/>
      <c r="AG1509" s="34">
        <f t="shared" si="3845"/>
        <v>14817.8</v>
      </c>
      <c r="AH1509" s="9"/>
      <c r="AI1509" s="9"/>
      <c r="AJ1509" s="9"/>
      <c r="AK1509" s="21">
        <f t="shared" si="3795"/>
        <v>14817.8</v>
      </c>
      <c r="AL1509" s="21">
        <f t="shared" si="3796"/>
        <v>12509.2</v>
      </c>
      <c r="AM1509" s="21">
        <f t="shared" si="3796"/>
        <v>11936.2</v>
      </c>
      <c r="AN1509" s="9"/>
      <c r="AO1509" s="21">
        <f t="shared" si="3797"/>
        <v>14817.8</v>
      </c>
      <c r="AP1509" s="9">
        <v>-3.7789999999999999</v>
      </c>
      <c r="AQ1509" s="9"/>
      <c r="AR1509" s="9"/>
      <c r="AS1509" s="21">
        <f t="shared" si="3756"/>
        <v>14814.020999999999</v>
      </c>
      <c r="AT1509" s="21">
        <f t="shared" si="3793"/>
        <v>12509.2</v>
      </c>
      <c r="AU1509" s="21">
        <f t="shared" si="3793"/>
        <v>11936.2</v>
      </c>
      <c r="AV1509" s="9">
        <v>-769.524</v>
      </c>
      <c r="AW1509" s="9"/>
      <c r="AX1509" s="9"/>
      <c r="AY1509" s="21">
        <f t="shared" si="3748"/>
        <v>14044.496999999999</v>
      </c>
      <c r="AZ1509" s="21">
        <f t="shared" si="3749"/>
        <v>12509.2</v>
      </c>
      <c r="BA1509" s="21">
        <f t="shared" si="3750"/>
        <v>11936.2</v>
      </c>
      <c r="BB1509" s="9"/>
      <c r="BC1509" s="21">
        <f t="shared" si="3798"/>
        <v>14044.496999999999</v>
      </c>
      <c r="BD1509" s="9">
        <v>277.39999999999998</v>
      </c>
      <c r="BE1509" s="9"/>
      <c r="BF1509" s="21">
        <f t="shared" si="3751"/>
        <v>14321.896999999999</v>
      </c>
      <c r="BG1509" s="21">
        <f t="shared" si="3752"/>
        <v>12509.2</v>
      </c>
      <c r="BH1509" s="9"/>
      <c r="BI1509" s="9"/>
      <c r="BJ1509" s="21">
        <f t="shared" si="3753"/>
        <v>14321.896999999999</v>
      </c>
      <c r="BK1509" s="21">
        <f t="shared" si="3754"/>
        <v>12509.2</v>
      </c>
      <c r="BL1509" s="9"/>
      <c r="BM1509" s="21">
        <f t="shared" si="3890"/>
        <v>14321.896999999999</v>
      </c>
      <c r="BN1509" s="9"/>
      <c r="BO1509" s="21">
        <f t="shared" si="3891"/>
        <v>14321.896999999999</v>
      </c>
      <c r="BP1509" s="9">
        <v>-447.4</v>
      </c>
      <c r="BQ1509" s="21">
        <f t="shared" si="3870"/>
        <v>13874.496999999999</v>
      </c>
      <c r="BR1509" s="9"/>
      <c r="BS1509" s="33">
        <f t="shared" si="3799"/>
        <v>13874.496999999999</v>
      </c>
      <c r="BT1509" s="9"/>
    </row>
    <row r="1510" spans="1:73" ht="46.8" x14ac:dyDescent="0.3">
      <c r="A1510" s="1" t="s">
        <v>52</v>
      </c>
      <c r="B1510" s="1"/>
      <c r="C1510" s="1"/>
      <c r="D1510" s="1"/>
      <c r="E1510" s="2" t="s">
        <v>635</v>
      </c>
      <c r="F1510" s="3">
        <f>F1511</f>
        <v>21458.7</v>
      </c>
      <c r="G1510" s="3">
        <f t="shared" ref="G1510:BT1512" si="3892">G1511</f>
        <v>21458.7</v>
      </c>
      <c r="H1510" s="3">
        <f t="shared" si="3892"/>
        <v>13748.3</v>
      </c>
      <c r="I1510" s="3">
        <f t="shared" si="3892"/>
        <v>0</v>
      </c>
      <c r="J1510" s="3">
        <f t="shared" si="3892"/>
        <v>0</v>
      </c>
      <c r="K1510" s="3">
        <f t="shared" si="3892"/>
        <v>0</v>
      </c>
      <c r="L1510" s="18">
        <f t="shared" si="3747"/>
        <v>21458.7</v>
      </c>
      <c r="M1510" s="18">
        <f t="shared" si="3747"/>
        <v>21458.7</v>
      </c>
      <c r="N1510" s="18">
        <f t="shared" si="3747"/>
        <v>13748.3</v>
      </c>
      <c r="O1510" s="9">
        <f t="shared" si="3892"/>
        <v>0</v>
      </c>
      <c r="P1510" s="9">
        <f t="shared" si="3892"/>
        <v>0</v>
      </c>
      <c r="Q1510" s="9">
        <f t="shared" si="3892"/>
        <v>0</v>
      </c>
      <c r="R1510" s="21">
        <f t="shared" si="3800"/>
        <v>21458.7</v>
      </c>
      <c r="S1510" s="21">
        <f t="shared" si="3800"/>
        <v>21458.7</v>
      </c>
      <c r="T1510" s="21">
        <f t="shared" si="3800"/>
        <v>13748.3</v>
      </c>
      <c r="U1510" s="9">
        <f t="shared" si="3892"/>
        <v>0</v>
      </c>
      <c r="V1510" s="9">
        <f t="shared" si="3892"/>
        <v>0</v>
      </c>
      <c r="W1510" s="9">
        <f t="shared" si="3892"/>
        <v>0</v>
      </c>
      <c r="X1510" s="21">
        <f t="shared" si="3868"/>
        <v>21458.7</v>
      </c>
      <c r="Y1510" s="21">
        <f t="shared" si="3868"/>
        <v>21458.7</v>
      </c>
      <c r="Z1510" s="21">
        <f t="shared" si="3868"/>
        <v>13748.3</v>
      </c>
      <c r="AA1510" s="9">
        <f t="shared" si="3892"/>
        <v>0</v>
      </c>
      <c r="AB1510" s="21">
        <f t="shared" si="3866"/>
        <v>21458.7</v>
      </c>
      <c r="AC1510" s="9">
        <f t="shared" si="3892"/>
        <v>0</v>
      </c>
      <c r="AD1510" s="9">
        <f t="shared" si="3892"/>
        <v>0</v>
      </c>
      <c r="AE1510" s="34">
        <f t="shared" si="3844"/>
        <v>21458.7</v>
      </c>
      <c r="AF1510" s="9">
        <f t="shared" si="3892"/>
        <v>0</v>
      </c>
      <c r="AG1510" s="34">
        <f t="shared" si="3845"/>
        <v>21458.7</v>
      </c>
      <c r="AH1510" s="9">
        <f t="shared" si="3892"/>
        <v>0</v>
      </c>
      <c r="AI1510" s="9">
        <f t="shared" si="3892"/>
        <v>0</v>
      </c>
      <c r="AJ1510" s="9">
        <f t="shared" si="3892"/>
        <v>0</v>
      </c>
      <c r="AK1510" s="21">
        <f t="shared" si="3795"/>
        <v>21458.7</v>
      </c>
      <c r="AL1510" s="21">
        <f t="shared" si="3796"/>
        <v>21458.7</v>
      </c>
      <c r="AM1510" s="21">
        <f t="shared" si="3796"/>
        <v>13748.3</v>
      </c>
      <c r="AN1510" s="9">
        <f t="shared" si="3892"/>
        <v>0</v>
      </c>
      <c r="AO1510" s="21">
        <f t="shared" si="3797"/>
        <v>21458.7</v>
      </c>
      <c r="AP1510" s="9">
        <f t="shared" si="3892"/>
        <v>-111.026</v>
      </c>
      <c r="AQ1510" s="9">
        <f t="shared" si="3892"/>
        <v>0</v>
      </c>
      <c r="AR1510" s="9">
        <f t="shared" si="3892"/>
        <v>0</v>
      </c>
      <c r="AS1510" s="20">
        <f t="shared" si="3756"/>
        <v>21347.673999999999</v>
      </c>
      <c r="AT1510" s="20">
        <f t="shared" si="3793"/>
        <v>21458.7</v>
      </c>
      <c r="AU1510" s="20">
        <f t="shared" si="3793"/>
        <v>13748.3</v>
      </c>
      <c r="AV1510" s="9">
        <f t="shared" si="3892"/>
        <v>0</v>
      </c>
      <c r="AW1510" s="9">
        <f t="shared" si="3892"/>
        <v>0</v>
      </c>
      <c r="AX1510" s="9">
        <f t="shared" si="3892"/>
        <v>0</v>
      </c>
      <c r="AY1510" s="21">
        <f t="shared" ref="AY1510:AY1573" si="3893">AS1510+AV1510</f>
        <v>21347.673999999999</v>
      </c>
      <c r="AZ1510" s="21">
        <f t="shared" ref="AZ1510:AZ1573" si="3894">AT1510+AW1510</f>
        <v>21458.7</v>
      </c>
      <c r="BA1510" s="21">
        <f t="shared" ref="BA1510:BA1573" si="3895">AU1510+AX1510</f>
        <v>13748.3</v>
      </c>
      <c r="BB1510" s="9">
        <f t="shared" si="3892"/>
        <v>0</v>
      </c>
      <c r="BC1510" s="21">
        <f t="shared" si="3798"/>
        <v>21347.673999999999</v>
      </c>
      <c r="BD1510" s="9">
        <f t="shared" si="3892"/>
        <v>0</v>
      </c>
      <c r="BE1510" s="9">
        <f t="shared" si="3892"/>
        <v>0</v>
      </c>
      <c r="BF1510" s="21">
        <f t="shared" si="3751"/>
        <v>21347.673999999999</v>
      </c>
      <c r="BG1510" s="21">
        <f t="shared" si="3752"/>
        <v>21458.7</v>
      </c>
      <c r="BH1510" s="9">
        <f t="shared" si="3892"/>
        <v>0</v>
      </c>
      <c r="BI1510" s="9">
        <f t="shared" si="3892"/>
        <v>0</v>
      </c>
      <c r="BJ1510" s="21">
        <f t="shared" si="3753"/>
        <v>21347.673999999999</v>
      </c>
      <c r="BK1510" s="21">
        <f t="shared" si="3754"/>
        <v>21458.7</v>
      </c>
      <c r="BL1510" s="9">
        <f t="shared" si="3892"/>
        <v>0</v>
      </c>
      <c r="BM1510" s="21">
        <f t="shared" si="3890"/>
        <v>21347.673999999999</v>
      </c>
      <c r="BN1510" s="9">
        <f t="shared" si="3892"/>
        <v>0</v>
      </c>
      <c r="BO1510" s="21">
        <f t="shared" si="3891"/>
        <v>21347.673999999999</v>
      </c>
      <c r="BP1510" s="9">
        <f t="shared" si="3892"/>
        <v>-6.766</v>
      </c>
      <c r="BQ1510" s="21">
        <f t="shared" si="3870"/>
        <v>21340.907999999999</v>
      </c>
      <c r="BR1510" s="9">
        <f t="shared" si="3892"/>
        <v>0</v>
      </c>
      <c r="BS1510" s="33">
        <f t="shared" si="3799"/>
        <v>21340.907999999999</v>
      </c>
      <c r="BT1510" s="9">
        <f t="shared" si="3892"/>
        <v>0</v>
      </c>
    </row>
    <row r="1511" spans="1:73" ht="31.2" x14ac:dyDescent="0.3">
      <c r="A1511" s="1" t="s">
        <v>52</v>
      </c>
      <c r="B1511" s="1" t="s">
        <v>6</v>
      </c>
      <c r="C1511" s="1"/>
      <c r="D1511" s="1"/>
      <c r="E1511" s="2" t="s">
        <v>730</v>
      </c>
      <c r="F1511" s="3">
        <f>F1512</f>
        <v>21458.7</v>
      </c>
      <c r="G1511" s="3">
        <f t="shared" si="3892"/>
        <v>21458.7</v>
      </c>
      <c r="H1511" s="3">
        <f t="shared" si="3892"/>
        <v>13748.3</v>
      </c>
      <c r="I1511" s="3">
        <f t="shared" si="3892"/>
        <v>0</v>
      </c>
      <c r="J1511" s="3">
        <f t="shared" si="3892"/>
        <v>0</v>
      </c>
      <c r="K1511" s="3">
        <f t="shared" si="3892"/>
        <v>0</v>
      </c>
      <c r="L1511" s="18">
        <f t="shared" si="3747"/>
        <v>21458.7</v>
      </c>
      <c r="M1511" s="18">
        <f t="shared" si="3747"/>
        <v>21458.7</v>
      </c>
      <c r="N1511" s="18">
        <f t="shared" si="3747"/>
        <v>13748.3</v>
      </c>
      <c r="O1511" s="9">
        <f t="shared" si="3892"/>
        <v>0</v>
      </c>
      <c r="P1511" s="9">
        <f t="shared" si="3892"/>
        <v>0</v>
      </c>
      <c r="Q1511" s="9">
        <f t="shared" si="3892"/>
        <v>0</v>
      </c>
      <c r="R1511" s="21">
        <f t="shared" si="3800"/>
        <v>21458.7</v>
      </c>
      <c r="S1511" s="21">
        <f t="shared" si="3800"/>
        <v>21458.7</v>
      </c>
      <c r="T1511" s="21">
        <f t="shared" si="3800"/>
        <v>13748.3</v>
      </c>
      <c r="U1511" s="9">
        <f t="shared" si="3892"/>
        <v>0</v>
      </c>
      <c r="V1511" s="9">
        <f t="shared" si="3892"/>
        <v>0</v>
      </c>
      <c r="W1511" s="9">
        <f t="shared" si="3892"/>
        <v>0</v>
      </c>
      <c r="X1511" s="21">
        <f t="shared" si="3868"/>
        <v>21458.7</v>
      </c>
      <c r="Y1511" s="21">
        <f t="shared" si="3868"/>
        <v>21458.7</v>
      </c>
      <c r="Z1511" s="21">
        <f t="shared" si="3868"/>
        <v>13748.3</v>
      </c>
      <c r="AA1511" s="9">
        <f t="shared" si="3892"/>
        <v>0</v>
      </c>
      <c r="AB1511" s="21">
        <f t="shared" si="3866"/>
        <v>21458.7</v>
      </c>
      <c r="AC1511" s="9">
        <f t="shared" si="3892"/>
        <v>0</v>
      </c>
      <c r="AD1511" s="9">
        <f t="shared" si="3892"/>
        <v>0</v>
      </c>
      <c r="AE1511" s="34">
        <f t="shared" si="3844"/>
        <v>21458.7</v>
      </c>
      <c r="AF1511" s="9">
        <f t="shared" si="3892"/>
        <v>0</v>
      </c>
      <c r="AG1511" s="34">
        <f t="shared" si="3845"/>
        <v>21458.7</v>
      </c>
      <c r="AH1511" s="9">
        <f t="shared" si="3892"/>
        <v>0</v>
      </c>
      <c r="AI1511" s="9">
        <f t="shared" si="3892"/>
        <v>0</v>
      </c>
      <c r="AJ1511" s="9">
        <f t="shared" si="3892"/>
        <v>0</v>
      </c>
      <c r="AK1511" s="21">
        <f t="shared" si="3795"/>
        <v>21458.7</v>
      </c>
      <c r="AL1511" s="21">
        <f t="shared" si="3796"/>
        <v>21458.7</v>
      </c>
      <c r="AM1511" s="21">
        <f t="shared" si="3796"/>
        <v>13748.3</v>
      </c>
      <c r="AN1511" s="9">
        <f t="shared" si="3892"/>
        <v>0</v>
      </c>
      <c r="AO1511" s="21">
        <f t="shared" si="3797"/>
        <v>21458.7</v>
      </c>
      <c r="AP1511" s="9">
        <f t="shared" si="3892"/>
        <v>-111.026</v>
      </c>
      <c r="AQ1511" s="9">
        <f t="shared" si="3892"/>
        <v>0</v>
      </c>
      <c r="AR1511" s="9">
        <f t="shared" si="3892"/>
        <v>0</v>
      </c>
      <c r="AS1511" s="21">
        <f t="shared" si="3756"/>
        <v>21347.673999999999</v>
      </c>
      <c r="AT1511" s="21">
        <f t="shared" si="3793"/>
        <v>21458.7</v>
      </c>
      <c r="AU1511" s="21">
        <f t="shared" si="3793"/>
        <v>13748.3</v>
      </c>
      <c r="AV1511" s="9">
        <f t="shared" si="3892"/>
        <v>0</v>
      </c>
      <c r="AW1511" s="9">
        <f t="shared" si="3892"/>
        <v>0</v>
      </c>
      <c r="AX1511" s="9">
        <f t="shared" si="3892"/>
        <v>0</v>
      </c>
      <c r="AY1511" s="21">
        <f t="shared" si="3893"/>
        <v>21347.673999999999</v>
      </c>
      <c r="AZ1511" s="21">
        <f t="shared" si="3894"/>
        <v>21458.7</v>
      </c>
      <c r="BA1511" s="21">
        <f t="shared" si="3895"/>
        <v>13748.3</v>
      </c>
      <c r="BB1511" s="9">
        <f t="shared" si="3892"/>
        <v>0</v>
      </c>
      <c r="BC1511" s="21">
        <f t="shared" si="3798"/>
        <v>21347.673999999999</v>
      </c>
      <c r="BD1511" s="9">
        <f t="shared" si="3892"/>
        <v>0</v>
      </c>
      <c r="BE1511" s="9">
        <f t="shared" si="3892"/>
        <v>0</v>
      </c>
      <c r="BF1511" s="21">
        <f t="shared" si="3751"/>
        <v>21347.673999999999</v>
      </c>
      <c r="BG1511" s="21">
        <f t="shared" si="3752"/>
        <v>21458.7</v>
      </c>
      <c r="BH1511" s="9">
        <f t="shared" si="3892"/>
        <v>0</v>
      </c>
      <c r="BI1511" s="9">
        <f t="shared" si="3892"/>
        <v>0</v>
      </c>
      <c r="BJ1511" s="21">
        <f t="shared" si="3753"/>
        <v>21347.673999999999</v>
      </c>
      <c r="BK1511" s="21">
        <f t="shared" si="3754"/>
        <v>21458.7</v>
      </c>
      <c r="BL1511" s="9">
        <f t="shared" si="3892"/>
        <v>0</v>
      </c>
      <c r="BM1511" s="21">
        <f t="shared" si="3890"/>
        <v>21347.673999999999</v>
      </c>
      <c r="BN1511" s="9">
        <f t="shared" si="3892"/>
        <v>0</v>
      </c>
      <c r="BO1511" s="21">
        <f t="shared" si="3891"/>
        <v>21347.673999999999</v>
      </c>
      <c r="BP1511" s="9">
        <f t="shared" si="3892"/>
        <v>-6.766</v>
      </c>
      <c r="BQ1511" s="21">
        <f t="shared" si="3870"/>
        <v>21340.907999999999</v>
      </c>
      <c r="BR1511" s="9">
        <f t="shared" si="3892"/>
        <v>0</v>
      </c>
      <c r="BS1511" s="33">
        <f t="shared" si="3799"/>
        <v>21340.907999999999</v>
      </c>
      <c r="BT1511" s="9">
        <f t="shared" si="3892"/>
        <v>0</v>
      </c>
    </row>
    <row r="1512" spans="1:73" ht="46.8" x14ac:dyDescent="0.3">
      <c r="A1512" s="1" t="s">
        <v>52</v>
      </c>
      <c r="B1512" s="1" t="s">
        <v>167</v>
      </c>
      <c r="C1512" s="1"/>
      <c r="D1512" s="1"/>
      <c r="E1512" s="2" t="s">
        <v>731</v>
      </c>
      <c r="F1512" s="3">
        <f>F1513</f>
        <v>21458.7</v>
      </c>
      <c r="G1512" s="3">
        <f t="shared" si="3892"/>
        <v>21458.7</v>
      </c>
      <c r="H1512" s="3">
        <f t="shared" si="3892"/>
        <v>13748.3</v>
      </c>
      <c r="I1512" s="3">
        <f t="shared" si="3892"/>
        <v>0</v>
      </c>
      <c r="J1512" s="3">
        <f t="shared" si="3892"/>
        <v>0</v>
      </c>
      <c r="K1512" s="3">
        <f t="shared" si="3892"/>
        <v>0</v>
      </c>
      <c r="L1512" s="18">
        <f t="shared" si="3747"/>
        <v>21458.7</v>
      </c>
      <c r="M1512" s="18">
        <f t="shared" si="3747"/>
        <v>21458.7</v>
      </c>
      <c r="N1512" s="18">
        <f t="shared" si="3747"/>
        <v>13748.3</v>
      </c>
      <c r="O1512" s="9">
        <f t="shared" si="3892"/>
        <v>0</v>
      </c>
      <c r="P1512" s="9">
        <f t="shared" si="3892"/>
        <v>0</v>
      </c>
      <c r="Q1512" s="9">
        <f t="shared" si="3892"/>
        <v>0</v>
      </c>
      <c r="R1512" s="21">
        <f t="shared" si="3800"/>
        <v>21458.7</v>
      </c>
      <c r="S1512" s="21">
        <f t="shared" si="3800"/>
        <v>21458.7</v>
      </c>
      <c r="T1512" s="21">
        <f t="shared" si="3800"/>
        <v>13748.3</v>
      </c>
      <c r="U1512" s="9">
        <f t="shared" si="3892"/>
        <v>0</v>
      </c>
      <c r="V1512" s="9">
        <f t="shared" si="3892"/>
        <v>0</v>
      </c>
      <c r="W1512" s="9">
        <f t="shared" si="3892"/>
        <v>0</v>
      </c>
      <c r="X1512" s="21">
        <f t="shared" si="3868"/>
        <v>21458.7</v>
      </c>
      <c r="Y1512" s="21">
        <f t="shared" si="3868"/>
        <v>21458.7</v>
      </c>
      <c r="Z1512" s="21">
        <f t="shared" si="3868"/>
        <v>13748.3</v>
      </c>
      <c r="AA1512" s="9">
        <f t="shared" si="3892"/>
        <v>0</v>
      </c>
      <c r="AB1512" s="21">
        <f t="shared" si="3866"/>
        <v>21458.7</v>
      </c>
      <c r="AC1512" s="9">
        <f t="shared" si="3892"/>
        <v>0</v>
      </c>
      <c r="AD1512" s="9">
        <f t="shared" si="3892"/>
        <v>0</v>
      </c>
      <c r="AE1512" s="34">
        <f t="shared" si="3844"/>
        <v>21458.7</v>
      </c>
      <c r="AF1512" s="9">
        <f t="shared" si="3892"/>
        <v>0</v>
      </c>
      <c r="AG1512" s="34">
        <f t="shared" si="3845"/>
        <v>21458.7</v>
      </c>
      <c r="AH1512" s="9">
        <f t="shared" si="3892"/>
        <v>0</v>
      </c>
      <c r="AI1512" s="9">
        <f t="shared" si="3892"/>
        <v>0</v>
      </c>
      <c r="AJ1512" s="9">
        <f t="shared" si="3892"/>
        <v>0</v>
      </c>
      <c r="AK1512" s="21">
        <f t="shared" si="3795"/>
        <v>21458.7</v>
      </c>
      <c r="AL1512" s="21">
        <f t="shared" si="3796"/>
        <v>21458.7</v>
      </c>
      <c r="AM1512" s="21">
        <f t="shared" si="3796"/>
        <v>13748.3</v>
      </c>
      <c r="AN1512" s="9">
        <f t="shared" si="3892"/>
        <v>0</v>
      </c>
      <c r="AO1512" s="21">
        <f t="shared" si="3797"/>
        <v>21458.7</v>
      </c>
      <c r="AP1512" s="9">
        <f t="shared" si="3892"/>
        <v>-111.026</v>
      </c>
      <c r="AQ1512" s="9">
        <f t="shared" si="3892"/>
        <v>0</v>
      </c>
      <c r="AR1512" s="9">
        <f t="shared" si="3892"/>
        <v>0</v>
      </c>
      <c r="AS1512" s="21">
        <f t="shared" si="3756"/>
        <v>21347.673999999999</v>
      </c>
      <c r="AT1512" s="21">
        <f t="shared" si="3793"/>
        <v>21458.7</v>
      </c>
      <c r="AU1512" s="21">
        <f t="shared" si="3793"/>
        <v>13748.3</v>
      </c>
      <c r="AV1512" s="9">
        <f t="shared" si="3892"/>
        <v>0</v>
      </c>
      <c r="AW1512" s="9">
        <f t="shared" si="3892"/>
        <v>0</v>
      </c>
      <c r="AX1512" s="9">
        <f t="shared" si="3892"/>
        <v>0</v>
      </c>
      <c r="AY1512" s="21">
        <f t="shared" si="3893"/>
        <v>21347.673999999999</v>
      </c>
      <c r="AZ1512" s="21">
        <f t="shared" si="3894"/>
        <v>21458.7</v>
      </c>
      <c r="BA1512" s="21">
        <f t="shared" si="3895"/>
        <v>13748.3</v>
      </c>
      <c r="BB1512" s="9">
        <f t="shared" si="3892"/>
        <v>0</v>
      </c>
      <c r="BC1512" s="21">
        <f t="shared" si="3798"/>
        <v>21347.673999999999</v>
      </c>
      <c r="BD1512" s="9">
        <f t="shared" si="3892"/>
        <v>0</v>
      </c>
      <c r="BE1512" s="9">
        <f t="shared" si="3892"/>
        <v>0</v>
      </c>
      <c r="BF1512" s="21">
        <f t="shared" si="3751"/>
        <v>21347.673999999999</v>
      </c>
      <c r="BG1512" s="21">
        <f t="shared" si="3752"/>
        <v>21458.7</v>
      </c>
      <c r="BH1512" s="9">
        <f t="shared" si="3892"/>
        <v>0</v>
      </c>
      <c r="BI1512" s="9">
        <f t="shared" si="3892"/>
        <v>0</v>
      </c>
      <c r="BJ1512" s="21">
        <f t="shared" si="3753"/>
        <v>21347.673999999999</v>
      </c>
      <c r="BK1512" s="21">
        <f t="shared" si="3754"/>
        <v>21458.7</v>
      </c>
      <c r="BL1512" s="9">
        <f t="shared" si="3892"/>
        <v>0</v>
      </c>
      <c r="BM1512" s="21">
        <f t="shared" si="3890"/>
        <v>21347.673999999999</v>
      </c>
      <c r="BN1512" s="9">
        <f t="shared" si="3892"/>
        <v>0</v>
      </c>
      <c r="BO1512" s="21">
        <f t="shared" si="3891"/>
        <v>21347.673999999999</v>
      </c>
      <c r="BP1512" s="9">
        <f t="shared" si="3892"/>
        <v>-6.766</v>
      </c>
      <c r="BQ1512" s="21">
        <f t="shared" si="3870"/>
        <v>21340.907999999999</v>
      </c>
      <c r="BR1512" s="9">
        <f t="shared" si="3892"/>
        <v>0</v>
      </c>
      <c r="BS1512" s="33">
        <f t="shared" si="3799"/>
        <v>21340.907999999999</v>
      </c>
      <c r="BT1512" s="9">
        <f t="shared" si="3892"/>
        <v>0</v>
      </c>
    </row>
    <row r="1513" spans="1:73" ht="31.2" x14ac:dyDescent="0.3">
      <c r="A1513" s="1" t="s">
        <v>52</v>
      </c>
      <c r="B1513" s="1">
        <v>240</v>
      </c>
      <c r="C1513" s="1" t="s">
        <v>44</v>
      </c>
      <c r="D1513" s="1" t="s">
        <v>45</v>
      </c>
      <c r="E1513" s="2" t="s">
        <v>760</v>
      </c>
      <c r="F1513" s="3">
        <v>21458.7</v>
      </c>
      <c r="G1513" s="3">
        <v>21458.7</v>
      </c>
      <c r="H1513" s="3">
        <v>13748.3</v>
      </c>
      <c r="I1513" s="3"/>
      <c r="J1513" s="3"/>
      <c r="K1513" s="3"/>
      <c r="L1513" s="18">
        <f t="shared" ref="L1513:N1579" si="3896">F1513+I1513</f>
        <v>21458.7</v>
      </c>
      <c r="M1513" s="18">
        <f t="shared" si="3896"/>
        <v>21458.7</v>
      </c>
      <c r="N1513" s="18">
        <f t="shared" si="3896"/>
        <v>13748.3</v>
      </c>
      <c r="O1513" s="9"/>
      <c r="P1513" s="9"/>
      <c r="Q1513" s="9"/>
      <c r="R1513" s="21">
        <f t="shared" si="3800"/>
        <v>21458.7</v>
      </c>
      <c r="S1513" s="21">
        <f t="shared" si="3800"/>
        <v>21458.7</v>
      </c>
      <c r="T1513" s="21">
        <f t="shared" si="3800"/>
        <v>13748.3</v>
      </c>
      <c r="U1513" s="9"/>
      <c r="V1513" s="9"/>
      <c r="W1513" s="9"/>
      <c r="X1513" s="21">
        <f t="shared" si="3868"/>
        <v>21458.7</v>
      </c>
      <c r="Y1513" s="21">
        <f t="shared" si="3868"/>
        <v>21458.7</v>
      </c>
      <c r="Z1513" s="21">
        <f t="shared" si="3868"/>
        <v>13748.3</v>
      </c>
      <c r="AA1513" s="9"/>
      <c r="AB1513" s="21">
        <f t="shared" si="3866"/>
        <v>21458.7</v>
      </c>
      <c r="AC1513" s="9"/>
      <c r="AD1513" s="9"/>
      <c r="AE1513" s="34">
        <f t="shared" si="3844"/>
        <v>21458.7</v>
      </c>
      <c r="AF1513" s="9"/>
      <c r="AG1513" s="34">
        <f t="shared" si="3845"/>
        <v>21458.7</v>
      </c>
      <c r="AH1513" s="9"/>
      <c r="AI1513" s="9"/>
      <c r="AJ1513" s="9"/>
      <c r="AK1513" s="21">
        <f t="shared" si="3795"/>
        <v>21458.7</v>
      </c>
      <c r="AL1513" s="21">
        <f t="shared" si="3796"/>
        <v>21458.7</v>
      </c>
      <c r="AM1513" s="21">
        <f t="shared" si="3796"/>
        <v>13748.3</v>
      </c>
      <c r="AN1513" s="9"/>
      <c r="AO1513" s="21">
        <f t="shared" si="3797"/>
        <v>21458.7</v>
      </c>
      <c r="AP1513" s="9">
        <v>-111.026</v>
      </c>
      <c r="AQ1513" s="9"/>
      <c r="AR1513" s="9"/>
      <c r="AS1513" s="21">
        <f t="shared" si="3756"/>
        <v>21347.673999999999</v>
      </c>
      <c r="AT1513" s="21">
        <f t="shared" si="3793"/>
        <v>21458.7</v>
      </c>
      <c r="AU1513" s="21">
        <f t="shared" si="3793"/>
        <v>13748.3</v>
      </c>
      <c r="AV1513" s="9"/>
      <c r="AW1513" s="9"/>
      <c r="AX1513" s="9"/>
      <c r="AY1513" s="21">
        <f t="shared" si="3893"/>
        <v>21347.673999999999</v>
      </c>
      <c r="AZ1513" s="21">
        <f t="shared" si="3894"/>
        <v>21458.7</v>
      </c>
      <c r="BA1513" s="21">
        <f t="shared" si="3895"/>
        <v>13748.3</v>
      </c>
      <c r="BB1513" s="9"/>
      <c r="BC1513" s="21">
        <f t="shared" si="3798"/>
        <v>21347.673999999999</v>
      </c>
      <c r="BD1513" s="9"/>
      <c r="BE1513" s="9"/>
      <c r="BF1513" s="21">
        <f t="shared" ref="BF1513:BF1576" si="3897">BC1513+BD1513</f>
        <v>21347.673999999999</v>
      </c>
      <c r="BG1513" s="21">
        <f t="shared" ref="BG1513:BG1576" si="3898">AZ1513+BE1513</f>
        <v>21458.7</v>
      </c>
      <c r="BH1513" s="9"/>
      <c r="BI1513" s="9"/>
      <c r="BJ1513" s="21">
        <f t="shared" ref="BJ1513:BJ1576" si="3899">BF1513+BH1513</f>
        <v>21347.673999999999</v>
      </c>
      <c r="BK1513" s="21">
        <f t="shared" ref="BK1513:BK1576" si="3900">BG1513+BI1513</f>
        <v>21458.7</v>
      </c>
      <c r="BL1513" s="9"/>
      <c r="BM1513" s="21">
        <f t="shared" si="3890"/>
        <v>21347.673999999999</v>
      </c>
      <c r="BN1513" s="9"/>
      <c r="BO1513" s="21">
        <f t="shared" si="3891"/>
        <v>21347.673999999999</v>
      </c>
      <c r="BP1513" s="9">
        <v>-6.766</v>
      </c>
      <c r="BQ1513" s="21">
        <f t="shared" si="3870"/>
        <v>21340.907999999999</v>
      </c>
      <c r="BR1513" s="9"/>
      <c r="BS1513" s="33">
        <f t="shared" si="3799"/>
        <v>21340.907999999999</v>
      </c>
      <c r="BT1513" s="9"/>
    </row>
    <row r="1514" spans="1:73" s="39" customFormat="1" ht="46.8" x14ac:dyDescent="0.3">
      <c r="A1514" s="35" t="s">
        <v>409</v>
      </c>
      <c r="B1514" s="35"/>
      <c r="C1514" s="35"/>
      <c r="D1514" s="35"/>
      <c r="E1514" s="36" t="s">
        <v>636</v>
      </c>
      <c r="F1514" s="37">
        <f>F1515+F1523</f>
        <v>8564.6999999999989</v>
      </c>
      <c r="G1514" s="37">
        <f t="shared" ref="G1514:K1514" si="3901">G1515+G1523</f>
        <v>7033.4000000000005</v>
      </c>
      <c r="H1514" s="37">
        <f t="shared" si="3901"/>
        <v>7033.4000000000005</v>
      </c>
      <c r="I1514" s="37">
        <f t="shared" si="3901"/>
        <v>-642.6</v>
      </c>
      <c r="J1514" s="37">
        <f t="shared" si="3901"/>
        <v>-276.5</v>
      </c>
      <c r="K1514" s="37">
        <f t="shared" si="3901"/>
        <v>-276.5</v>
      </c>
      <c r="L1514" s="18">
        <f t="shared" si="3896"/>
        <v>7922.0999999999985</v>
      </c>
      <c r="M1514" s="18">
        <f t="shared" si="3896"/>
        <v>6756.9000000000005</v>
      </c>
      <c r="N1514" s="18">
        <f t="shared" si="3896"/>
        <v>6756.9000000000005</v>
      </c>
      <c r="O1514" s="38">
        <f t="shared" ref="O1514:Q1514" si="3902">O1515+O1523</f>
        <v>0</v>
      </c>
      <c r="P1514" s="38">
        <f t="shared" si="3902"/>
        <v>0</v>
      </c>
      <c r="Q1514" s="38">
        <f t="shared" si="3902"/>
        <v>0</v>
      </c>
      <c r="R1514" s="20">
        <f t="shared" si="3800"/>
        <v>7922.0999999999985</v>
      </c>
      <c r="S1514" s="20">
        <f t="shared" si="3800"/>
        <v>6756.9000000000005</v>
      </c>
      <c r="T1514" s="20">
        <f t="shared" si="3800"/>
        <v>6756.9000000000005</v>
      </c>
      <c r="U1514" s="38">
        <f t="shared" ref="U1514:W1514" si="3903">U1515+U1523</f>
        <v>72.7</v>
      </c>
      <c r="V1514" s="38">
        <f t="shared" si="3903"/>
        <v>0</v>
      </c>
      <c r="W1514" s="38">
        <f t="shared" si="3903"/>
        <v>0</v>
      </c>
      <c r="X1514" s="20">
        <f t="shared" si="3868"/>
        <v>7994.7999999999984</v>
      </c>
      <c r="Y1514" s="20">
        <f t="shared" si="3868"/>
        <v>6756.9000000000005</v>
      </c>
      <c r="Z1514" s="20">
        <f t="shared" si="3868"/>
        <v>6756.9000000000005</v>
      </c>
      <c r="AA1514" s="38">
        <f t="shared" ref="AA1514:BT1514" si="3904">AA1515+AA1523</f>
        <v>0</v>
      </c>
      <c r="AB1514" s="21">
        <f t="shared" si="3866"/>
        <v>7994.7999999999984</v>
      </c>
      <c r="AC1514" s="38">
        <f t="shared" ref="AC1514:AD1514" si="3905">AC1515+AC1523</f>
        <v>0</v>
      </c>
      <c r="AD1514" s="38">
        <f t="shared" si="3905"/>
        <v>0</v>
      </c>
      <c r="AE1514" s="22">
        <f t="shared" si="3844"/>
        <v>7994.7999999999984</v>
      </c>
      <c r="AF1514" s="38">
        <f t="shared" ref="AF1514" si="3906">AF1515+AF1523</f>
        <v>0</v>
      </c>
      <c r="AG1514" s="22">
        <f t="shared" si="3845"/>
        <v>7994.7999999999984</v>
      </c>
      <c r="AH1514" s="38">
        <f t="shared" ref="AH1514:AJ1514" si="3907">AH1515+AH1523</f>
        <v>0</v>
      </c>
      <c r="AI1514" s="38">
        <f t="shared" si="3907"/>
        <v>0</v>
      </c>
      <c r="AJ1514" s="38">
        <f t="shared" si="3907"/>
        <v>0</v>
      </c>
      <c r="AK1514" s="20">
        <f t="shared" si="3795"/>
        <v>7994.7999999999984</v>
      </c>
      <c r="AL1514" s="20">
        <f t="shared" si="3796"/>
        <v>6756.9000000000005</v>
      </c>
      <c r="AM1514" s="20">
        <f t="shared" si="3796"/>
        <v>6756.9000000000005</v>
      </c>
      <c r="AN1514" s="38">
        <f t="shared" ref="AN1514" si="3908">AN1515+AN1523</f>
        <v>0</v>
      </c>
      <c r="AO1514" s="20">
        <f t="shared" si="3797"/>
        <v>7994.7999999999984</v>
      </c>
      <c r="AP1514" s="38">
        <f t="shared" ref="AP1514:AR1514" si="3909">AP1515+AP1523</f>
        <v>-517.226</v>
      </c>
      <c r="AQ1514" s="38">
        <f t="shared" si="3909"/>
        <v>0</v>
      </c>
      <c r="AR1514" s="38">
        <f t="shared" si="3909"/>
        <v>0</v>
      </c>
      <c r="AS1514" s="20">
        <f t="shared" ref="AS1514:AS1580" si="3910">AO1514+AP1514</f>
        <v>7477.5739999999987</v>
      </c>
      <c r="AT1514" s="20">
        <f t="shared" si="3793"/>
        <v>6756.9000000000005</v>
      </c>
      <c r="AU1514" s="20">
        <f t="shared" si="3793"/>
        <v>6756.9000000000005</v>
      </c>
      <c r="AV1514" s="38">
        <f t="shared" ref="AV1514:AX1514" si="3911">AV1515+AV1523</f>
        <v>7031.74</v>
      </c>
      <c r="AW1514" s="38">
        <f t="shared" si="3911"/>
        <v>0</v>
      </c>
      <c r="AX1514" s="38">
        <f t="shared" si="3911"/>
        <v>0</v>
      </c>
      <c r="AY1514" s="21">
        <f t="shared" si="3893"/>
        <v>14509.313999999998</v>
      </c>
      <c r="AZ1514" s="21">
        <f t="shared" si="3894"/>
        <v>6756.9000000000005</v>
      </c>
      <c r="BA1514" s="21">
        <f t="shared" si="3895"/>
        <v>6756.9000000000005</v>
      </c>
      <c r="BB1514" s="38">
        <f t="shared" ref="BB1514" si="3912">BB1515+BB1523</f>
        <v>0</v>
      </c>
      <c r="BC1514" s="21">
        <f t="shared" si="3798"/>
        <v>14509.313999999998</v>
      </c>
      <c r="BD1514" s="38">
        <f t="shared" ref="BD1514:BE1514" si="3913">BD1515+BD1523</f>
        <v>0</v>
      </c>
      <c r="BE1514" s="38">
        <f t="shared" si="3913"/>
        <v>0</v>
      </c>
      <c r="BF1514" s="21">
        <f t="shared" si="3897"/>
        <v>14509.313999999998</v>
      </c>
      <c r="BG1514" s="21">
        <f t="shared" si="3898"/>
        <v>6756.9000000000005</v>
      </c>
      <c r="BH1514" s="38">
        <f t="shared" ref="BH1514:BI1514" si="3914">BH1515+BH1523</f>
        <v>0</v>
      </c>
      <c r="BI1514" s="38">
        <f t="shared" si="3914"/>
        <v>0</v>
      </c>
      <c r="BJ1514" s="21">
        <f t="shared" si="3899"/>
        <v>14509.313999999998</v>
      </c>
      <c r="BK1514" s="21">
        <f t="shared" si="3900"/>
        <v>6756.9000000000005</v>
      </c>
      <c r="BL1514" s="38">
        <f t="shared" ref="BL1514" si="3915">BL1515+BL1523</f>
        <v>-76</v>
      </c>
      <c r="BM1514" s="21">
        <f t="shared" si="3890"/>
        <v>14433.313999999998</v>
      </c>
      <c r="BN1514" s="38">
        <f t="shared" ref="BN1514" si="3916">BN1515+BN1523</f>
        <v>0</v>
      </c>
      <c r="BO1514" s="20">
        <f t="shared" si="3891"/>
        <v>14433.313999999998</v>
      </c>
      <c r="BP1514" s="38">
        <f t="shared" ref="BP1514" si="3917">BP1515+BP1523</f>
        <v>-151</v>
      </c>
      <c r="BQ1514" s="20">
        <f t="shared" si="3870"/>
        <v>14282.313999999998</v>
      </c>
      <c r="BR1514" s="38">
        <f t="shared" ref="BR1514" si="3918">BR1515+BR1523</f>
        <v>0</v>
      </c>
      <c r="BS1514" s="19">
        <f t="shared" si="3799"/>
        <v>14282.313999999998</v>
      </c>
      <c r="BT1514" s="38">
        <f t="shared" si="3904"/>
        <v>0</v>
      </c>
    </row>
    <row r="1515" spans="1:73" s="7" customFormat="1" ht="31.2" x14ac:dyDescent="0.3">
      <c r="A1515" s="4" t="s">
        <v>410</v>
      </c>
      <c r="B1515" s="4"/>
      <c r="C1515" s="4"/>
      <c r="D1515" s="4"/>
      <c r="E1515" s="5" t="s">
        <v>637</v>
      </c>
      <c r="F1515" s="6">
        <f>F1516</f>
        <v>135.9</v>
      </c>
      <c r="G1515" s="6">
        <f t="shared" ref="G1515:BT1515" si="3919">G1516</f>
        <v>129.30000000000001</v>
      </c>
      <c r="H1515" s="6">
        <f t="shared" si="3919"/>
        <v>129.30000000000001</v>
      </c>
      <c r="I1515" s="6">
        <f t="shared" si="3919"/>
        <v>0</v>
      </c>
      <c r="J1515" s="6">
        <f t="shared" si="3919"/>
        <v>0</v>
      </c>
      <c r="K1515" s="6">
        <f t="shared" si="3919"/>
        <v>0</v>
      </c>
      <c r="L1515" s="18">
        <f t="shared" si="3896"/>
        <v>135.9</v>
      </c>
      <c r="M1515" s="18">
        <f t="shared" si="3896"/>
        <v>129.30000000000001</v>
      </c>
      <c r="N1515" s="18">
        <f t="shared" si="3896"/>
        <v>129.30000000000001</v>
      </c>
      <c r="O1515" s="10">
        <f t="shared" si="3919"/>
        <v>0</v>
      </c>
      <c r="P1515" s="10">
        <f t="shared" si="3919"/>
        <v>0</v>
      </c>
      <c r="Q1515" s="10">
        <f t="shared" si="3919"/>
        <v>0</v>
      </c>
      <c r="R1515" s="28">
        <f t="shared" si="3800"/>
        <v>135.9</v>
      </c>
      <c r="S1515" s="28">
        <f t="shared" si="3800"/>
        <v>129.30000000000001</v>
      </c>
      <c r="T1515" s="28">
        <f t="shared" si="3800"/>
        <v>129.30000000000001</v>
      </c>
      <c r="U1515" s="10">
        <f t="shared" si="3919"/>
        <v>0</v>
      </c>
      <c r="V1515" s="10">
        <f t="shared" si="3919"/>
        <v>0</v>
      </c>
      <c r="W1515" s="10">
        <f t="shared" si="3919"/>
        <v>0</v>
      </c>
      <c r="X1515" s="28">
        <f t="shared" si="3868"/>
        <v>135.9</v>
      </c>
      <c r="Y1515" s="28">
        <f t="shared" si="3868"/>
        <v>129.30000000000001</v>
      </c>
      <c r="Z1515" s="28">
        <f t="shared" si="3868"/>
        <v>129.30000000000001</v>
      </c>
      <c r="AA1515" s="10">
        <f t="shared" si="3919"/>
        <v>0</v>
      </c>
      <c r="AB1515" s="21">
        <f t="shared" si="3866"/>
        <v>135.9</v>
      </c>
      <c r="AC1515" s="10">
        <f t="shared" si="3919"/>
        <v>0</v>
      </c>
      <c r="AD1515" s="10">
        <f t="shared" si="3919"/>
        <v>0</v>
      </c>
      <c r="AE1515" s="29">
        <f t="shared" si="3844"/>
        <v>135.9</v>
      </c>
      <c r="AF1515" s="10">
        <f t="shared" si="3919"/>
        <v>0</v>
      </c>
      <c r="AG1515" s="29">
        <f t="shared" si="3845"/>
        <v>135.9</v>
      </c>
      <c r="AH1515" s="10">
        <f t="shared" si="3919"/>
        <v>0</v>
      </c>
      <c r="AI1515" s="10">
        <f t="shared" si="3919"/>
        <v>0</v>
      </c>
      <c r="AJ1515" s="10">
        <f t="shared" si="3919"/>
        <v>0</v>
      </c>
      <c r="AK1515" s="28">
        <f t="shared" si="3795"/>
        <v>135.9</v>
      </c>
      <c r="AL1515" s="28">
        <f t="shared" si="3796"/>
        <v>129.30000000000001</v>
      </c>
      <c r="AM1515" s="28">
        <f t="shared" si="3796"/>
        <v>129.30000000000001</v>
      </c>
      <c r="AN1515" s="10">
        <f t="shared" si="3919"/>
        <v>0</v>
      </c>
      <c r="AO1515" s="28">
        <f t="shared" si="3797"/>
        <v>135.9</v>
      </c>
      <c r="AP1515" s="10">
        <f t="shared" si="3919"/>
        <v>-127.4</v>
      </c>
      <c r="AQ1515" s="10">
        <f t="shared" si="3919"/>
        <v>0</v>
      </c>
      <c r="AR1515" s="10">
        <f t="shared" si="3919"/>
        <v>0</v>
      </c>
      <c r="AS1515" s="28">
        <f t="shared" si="3910"/>
        <v>8.5</v>
      </c>
      <c r="AT1515" s="28">
        <f t="shared" si="3793"/>
        <v>129.30000000000001</v>
      </c>
      <c r="AU1515" s="28">
        <f t="shared" si="3793"/>
        <v>129.30000000000001</v>
      </c>
      <c r="AV1515" s="10">
        <f t="shared" si="3919"/>
        <v>0</v>
      </c>
      <c r="AW1515" s="10">
        <f t="shared" si="3919"/>
        <v>0</v>
      </c>
      <c r="AX1515" s="10">
        <f t="shared" si="3919"/>
        <v>0</v>
      </c>
      <c r="AY1515" s="21">
        <f t="shared" si="3893"/>
        <v>8.5</v>
      </c>
      <c r="AZ1515" s="21">
        <f t="shared" si="3894"/>
        <v>129.30000000000001</v>
      </c>
      <c r="BA1515" s="21">
        <f t="shared" si="3895"/>
        <v>129.30000000000001</v>
      </c>
      <c r="BB1515" s="10">
        <f t="shared" si="3919"/>
        <v>0</v>
      </c>
      <c r="BC1515" s="21">
        <f t="shared" si="3798"/>
        <v>8.5</v>
      </c>
      <c r="BD1515" s="10">
        <f t="shared" si="3919"/>
        <v>0</v>
      </c>
      <c r="BE1515" s="10">
        <f t="shared" si="3919"/>
        <v>0</v>
      </c>
      <c r="BF1515" s="21">
        <f t="shared" si="3897"/>
        <v>8.5</v>
      </c>
      <c r="BG1515" s="21">
        <f t="shared" si="3898"/>
        <v>129.30000000000001</v>
      </c>
      <c r="BH1515" s="10">
        <f t="shared" si="3919"/>
        <v>0</v>
      </c>
      <c r="BI1515" s="10">
        <f t="shared" si="3919"/>
        <v>0</v>
      </c>
      <c r="BJ1515" s="21">
        <f t="shared" si="3899"/>
        <v>8.5</v>
      </c>
      <c r="BK1515" s="21">
        <f t="shared" si="3900"/>
        <v>129.30000000000001</v>
      </c>
      <c r="BL1515" s="10">
        <f t="shared" si="3919"/>
        <v>0</v>
      </c>
      <c r="BM1515" s="21">
        <f t="shared" si="3890"/>
        <v>8.5</v>
      </c>
      <c r="BN1515" s="10">
        <f t="shared" si="3919"/>
        <v>0</v>
      </c>
      <c r="BO1515" s="28">
        <f t="shared" si="3891"/>
        <v>8.5</v>
      </c>
      <c r="BP1515" s="10">
        <f t="shared" si="3919"/>
        <v>0</v>
      </c>
      <c r="BQ1515" s="28">
        <f t="shared" si="3870"/>
        <v>8.5</v>
      </c>
      <c r="BR1515" s="10">
        <f t="shared" si="3919"/>
        <v>0</v>
      </c>
      <c r="BS1515" s="27">
        <f t="shared" si="3799"/>
        <v>8.5</v>
      </c>
      <c r="BT1515" s="10">
        <f t="shared" si="3919"/>
        <v>0</v>
      </c>
    </row>
    <row r="1516" spans="1:73" ht="31.2" x14ac:dyDescent="0.3">
      <c r="A1516" s="1" t="s">
        <v>405</v>
      </c>
      <c r="B1516" s="1"/>
      <c r="C1516" s="1"/>
      <c r="D1516" s="1"/>
      <c r="E1516" s="2" t="s">
        <v>638</v>
      </c>
      <c r="F1516" s="3">
        <f>F1517+F1520</f>
        <v>135.9</v>
      </c>
      <c r="G1516" s="3">
        <f t="shared" ref="G1516:K1516" si="3920">G1517+G1520</f>
        <v>129.30000000000001</v>
      </c>
      <c r="H1516" s="3">
        <f t="shared" si="3920"/>
        <v>129.30000000000001</v>
      </c>
      <c r="I1516" s="3">
        <f t="shared" si="3920"/>
        <v>0</v>
      </c>
      <c r="J1516" s="3">
        <f t="shared" si="3920"/>
        <v>0</v>
      </c>
      <c r="K1516" s="3">
        <f t="shared" si="3920"/>
        <v>0</v>
      </c>
      <c r="L1516" s="18">
        <f t="shared" si="3896"/>
        <v>135.9</v>
      </c>
      <c r="M1516" s="18">
        <f t="shared" si="3896"/>
        <v>129.30000000000001</v>
      </c>
      <c r="N1516" s="18">
        <f t="shared" si="3896"/>
        <v>129.30000000000001</v>
      </c>
      <c r="O1516" s="9">
        <f t="shared" ref="O1516:Q1516" si="3921">O1517+O1520</f>
        <v>0</v>
      </c>
      <c r="P1516" s="9">
        <f t="shared" si="3921"/>
        <v>0</v>
      </c>
      <c r="Q1516" s="9">
        <f t="shared" si="3921"/>
        <v>0</v>
      </c>
      <c r="R1516" s="21">
        <f t="shared" si="3800"/>
        <v>135.9</v>
      </c>
      <c r="S1516" s="21">
        <f t="shared" si="3800"/>
        <v>129.30000000000001</v>
      </c>
      <c r="T1516" s="21">
        <f t="shared" si="3800"/>
        <v>129.30000000000001</v>
      </c>
      <c r="U1516" s="9">
        <f t="shared" ref="U1516:W1516" si="3922">U1517+U1520</f>
        <v>0</v>
      </c>
      <c r="V1516" s="9">
        <f t="shared" si="3922"/>
        <v>0</v>
      </c>
      <c r="W1516" s="9">
        <f t="shared" si="3922"/>
        <v>0</v>
      </c>
      <c r="X1516" s="21">
        <f t="shared" si="3868"/>
        <v>135.9</v>
      </c>
      <c r="Y1516" s="21">
        <f t="shared" si="3868"/>
        <v>129.30000000000001</v>
      </c>
      <c r="Z1516" s="21">
        <f t="shared" si="3868"/>
        <v>129.30000000000001</v>
      </c>
      <c r="AA1516" s="9">
        <f t="shared" ref="AA1516:BT1516" si="3923">AA1517+AA1520</f>
        <v>0</v>
      </c>
      <c r="AB1516" s="21">
        <f t="shared" si="3866"/>
        <v>135.9</v>
      </c>
      <c r="AC1516" s="9">
        <f t="shared" ref="AC1516:AD1516" si="3924">AC1517+AC1520</f>
        <v>0</v>
      </c>
      <c r="AD1516" s="9">
        <f t="shared" si="3924"/>
        <v>0</v>
      </c>
      <c r="AE1516" s="34">
        <f t="shared" si="3844"/>
        <v>135.9</v>
      </c>
      <c r="AF1516" s="9">
        <f t="shared" ref="AF1516" si="3925">AF1517+AF1520</f>
        <v>0</v>
      </c>
      <c r="AG1516" s="34">
        <f t="shared" si="3845"/>
        <v>135.9</v>
      </c>
      <c r="AH1516" s="9">
        <f t="shared" ref="AH1516:AJ1516" si="3926">AH1517+AH1520</f>
        <v>0</v>
      </c>
      <c r="AI1516" s="9">
        <f t="shared" si="3926"/>
        <v>0</v>
      </c>
      <c r="AJ1516" s="9">
        <f t="shared" si="3926"/>
        <v>0</v>
      </c>
      <c r="AK1516" s="21">
        <f t="shared" si="3795"/>
        <v>135.9</v>
      </c>
      <c r="AL1516" s="21">
        <f t="shared" si="3796"/>
        <v>129.30000000000001</v>
      </c>
      <c r="AM1516" s="21">
        <f t="shared" si="3796"/>
        <v>129.30000000000001</v>
      </c>
      <c r="AN1516" s="9">
        <f t="shared" ref="AN1516" si="3927">AN1517+AN1520</f>
        <v>0</v>
      </c>
      <c r="AO1516" s="21">
        <f t="shared" si="3797"/>
        <v>135.9</v>
      </c>
      <c r="AP1516" s="9">
        <f t="shared" ref="AP1516:AR1516" si="3928">AP1517+AP1520</f>
        <v>-127.4</v>
      </c>
      <c r="AQ1516" s="9">
        <f t="shared" si="3928"/>
        <v>0</v>
      </c>
      <c r="AR1516" s="9">
        <f t="shared" si="3928"/>
        <v>0</v>
      </c>
      <c r="AS1516" s="20">
        <f t="shared" si="3910"/>
        <v>8.5</v>
      </c>
      <c r="AT1516" s="20">
        <f t="shared" si="3793"/>
        <v>129.30000000000001</v>
      </c>
      <c r="AU1516" s="20">
        <f t="shared" si="3793"/>
        <v>129.30000000000001</v>
      </c>
      <c r="AV1516" s="9">
        <f t="shared" ref="AV1516:AX1516" si="3929">AV1517+AV1520</f>
        <v>0</v>
      </c>
      <c r="AW1516" s="9">
        <f t="shared" si="3929"/>
        <v>0</v>
      </c>
      <c r="AX1516" s="9">
        <f t="shared" si="3929"/>
        <v>0</v>
      </c>
      <c r="AY1516" s="21">
        <f t="shared" si="3893"/>
        <v>8.5</v>
      </c>
      <c r="AZ1516" s="21">
        <f t="shared" si="3894"/>
        <v>129.30000000000001</v>
      </c>
      <c r="BA1516" s="21">
        <f t="shared" si="3895"/>
        <v>129.30000000000001</v>
      </c>
      <c r="BB1516" s="9">
        <f t="shared" ref="BB1516" si="3930">BB1517+BB1520</f>
        <v>0</v>
      </c>
      <c r="BC1516" s="21">
        <f t="shared" si="3798"/>
        <v>8.5</v>
      </c>
      <c r="BD1516" s="9">
        <f t="shared" ref="BD1516:BE1516" si="3931">BD1517+BD1520</f>
        <v>0</v>
      </c>
      <c r="BE1516" s="9">
        <f t="shared" si="3931"/>
        <v>0</v>
      </c>
      <c r="BF1516" s="21">
        <f t="shared" si="3897"/>
        <v>8.5</v>
      </c>
      <c r="BG1516" s="21">
        <f t="shared" si="3898"/>
        <v>129.30000000000001</v>
      </c>
      <c r="BH1516" s="9">
        <f t="shared" ref="BH1516:BI1516" si="3932">BH1517+BH1520</f>
        <v>0</v>
      </c>
      <c r="BI1516" s="9">
        <f t="shared" si="3932"/>
        <v>0</v>
      </c>
      <c r="BJ1516" s="21">
        <f t="shared" si="3899"/>
        <v>8.5</v>
      </c>
      <c r="BK1516" s="21">
        <f t="shared" si="3900"/>
        <v>129.30000000000001</v>
      </c>
      <c r="BL1516" s="9">
        <f t="shared" ref="BL1516" si="3933">BL1517+BL1520</f>
        <v>0</v>
      </c>
      <c r="BM1516" s="21">
        <f t="shared" si="3890"/>
        <v>8.5</v>
      </c>
      <c r="BN1516" s="9">
        <f t="shared" ref="BN1516" si="3934">BN1517+BN1520</f>
        <v>0</v>
      </c>
      <c r="BO1516" s="21">
        <f t="shared" si="3891"/>
        <v>8.5</v>
      </c>
      <c r="BP1516" s="9">
        <f t="shared" ref="BP1516" si="3935">BP1517+BP1520</f>
        <v>0</v>
      </c>
      <c r="BQ1516" s="21">
        <f t="shared" si="3870"/>
        <v>8.5</v>
      </c>
      <c r="BR1516" s="9">
        <f t="shared" ref="BR1516" si="3936">BR1517+BR1520</f>
        <v>0</v>
      </c>
      <c r="BS1516" s="33">
        <f t="shared" si="3799"/>
        <v>8.5</v>
      </c>
      <c r="BT1516" s="9">
        <f t="shared" si="3923"/>
        <v>0</v>
      </c>
    </row>
    <row r="1517" spans="1:73" ht="31.2" hidden="1" customHeight="1" x14ac:dyDescent="0.3">
      <c r="A1517" s="1" t="s">
        <v>405</v>
      </c>
      <c r="B1517" s="1" t="s">
        <v>6</v>
      </c>
      <c r="C1517" s="1"/>
      <c r="D1517" s="1"/>
      <c r="E1517" s="2" t="s">
        <v>730</v>
      </c>
      <c r="F1517" s="3">
        <f>F1518</f>
        <v>52.5</v>
      </c>
      <c r="G1517" s="3">
        <f t="shared" ref="G1517:BT1518" si="3937">G1518</f>
        <v>47.5</v>
      </c>
      <c r="H1517" s="3">
        <f t="shared" si="3937"/>
        <v>47.5</v>
      </c>
      <c r="I1517" s="3">
        <f t="shared" si="3937"/>
        <v>0</v>
      </c>
      <c r="J1517" s="3">
        <f t="shared" si="3937"/>
        <v>0</v>
      </c>
      <c r="K1517" s="3">
        <f t="shared" si="3937"/>
        <v>0</v>
      </c>
      <c r="L1517" s="18">
        <f t="shared" si="3896"/>
        <v>52.5</v>
      </c>
      <c r="M1517" s="18">
        <f t="shared" si="3896"/>
        <v>47.5</v>
      </c>
      <c r="N1517" s="18">
        <f t="shared" si="3896"/>
        <v>47.5</v>
      </c>
      <c r="O1517" s="9">
        <f t="shared" si="3937"/>
        <v>0</v>
      </c>
      <c r="P1517" s="9">
        <f t="shared" si="3937"/>
        <v>0</v>
      </c>
      <c r="Q1517" s="9">
        <f t="shared" si="3937"/>
        <v>0</v>
      </c>
      <c r="R1517" s="21">
        <f t="shared" si="3800"/>
        <v>52.5</v>
      </c>
      <c r="S1517" s="21">
        <f t="shared" si="3800"/>
        <v>47.5</v>
      </c>
      <c r="T1517" s="21">
        <f t="shared" si="3800"/>
        <v>47.5</v>
      </c>
      <c r="U1517" s="9">
        <f t="shared" si="3937"/>
        <v>0</v>
      </c>
      <c r="V1517" s="9">
        <f t="shared" si="3937"/>
        <v>0</v>
      </c>
      <c r="W1517" s="9">
        <f t="shared" si="3937"/>
        <v>0</v>
      </c>
      <c r="X1517" s="21">
        <f t="shared" si="3868"/>
        <v>52.5</v>
      </c>
      <c r="Y1517" s="21">
        <f t="shared" si="3868"/>
        <v>47.5</v>
      </c>
      <c r="Z1517" s="21">
        <f t="shared" si="3868"/>
        <v>47.5</v>
      </c>
      <c r="AA1517" s="9">
        <f t="shared" si="3937"/>
        <v>0</v>
      </c>
      <c r="AB1517" s="21">
        <f t="shared" si="3866"/>
        <v>52.5</v>
      </c>
      <c r="AC1517" s="9">
        <f t="shared" si="3937"/>
        <v>0</v>
      </c>
      <c r="AD1517" s="9">
        <f t="shared" si="3937"/>
        <v>0</v>
      </c>
      <c r="AE1517" s="34">
        <f t="shared" si="3844"/>
        <v>52.5</v>
      </c>
      <c r="AF1517" s="9">
        <f t="shared" si="3937"/>
        <v>0</v>
      </c>
      <c r="AG1517" s="34">
        <f t="shared" si="3845"/>
        <v>52.5</v>
      </c>
      <c r="AH1517" s="9">
        <f t="shared" si="3937"/>
        <v>0</v>
      </c>
      <c r="AI1517" s="9">
        <f t="shared" si="3937"/>
        <v>0</v>
      </c>
      <c r="AJ1517" s="9">
        <f t="shared" si="3937"/>
        <v>0</v>
      </c>
      <c r="AK1517" s="21">
        <f t="shared" si="3795"/>
        <v>52.5</v>
      </c>
      <c r="AL1517" s="21">
        <f t="shared" si="3796"/>
        <v>47.5</v>
      </c>
      <c r="AM1517" s="21">
        <f t="shared" si="3796"/>
        <v>47.5</v>
      </c>
      <c r="AN1517" s="9">
        <f t="shared" si="3937"/>
        <v>0</v>
      </c>
      <c r="AO1517" s="21">
        <f t="shared" si="3797"/>
        <v>52.5</v>
      </c>
      <c r="AP1517" s="9">
        <f t="shared" si="3937"/>
        <v>-52.5</v>
      </c>
      <c r="AQ1517" s="9">
        <f t="shared" si="3937"/>
        <v>0</v>
      </c>
      <c r="AR1517" s="9">
        <f t="shared" si="3937"/>
        <v>0</v>
      </c>
      <c r="AS1517" s="21">
        <f t="shared" si="3910"/>
        <v>0</v>
      </c>
      <c r="AT1517" s="21">
        <f t="shared" si="3793"/>
        <v>47.5</v>
      </c>
      <c r="AU1517" s="21">
        <f t="shared" si="3793"/>
        <v>47.5</v>
      </c>
      <c r="AV1517" s="9">
        <f t="shared" si="3937"/>
        <v>0</v>
      </c>
      <c r="AW1517" s="9">
        <f t="shared" si="3937"/>
        <v>0</v>
      </c>
      <c r="AX1517" s="9">
        <f t="shared" si="3937"/>
        <v>0</v>
      </c>
      <c r="AY1517" s="21">
        <f t="shared" si="3893"/>
        <v>0</v>
      </c>
      <c r="AZ1517" s="21">
        <f t="shared" si="3894"/>
        <v>47.5</v>
      </c>
      <c r="BA1517" s="21">
        <f t="shared" si="3895"/>
        <v>47.5</v>
      </c>
      <c r="BB1517" s="9">
        <f t="shared" si="3937"/>
        <v>0</v>
      </c>
      <c r="BC1517" s="21">
        <f t="shared" si="3798"/>
        <v>0</v>
      </c>
      <c r="BD1517" s="9">
        <f t="shared" si="3937"/>
        <v>0</v>
      </c>
      <c r="BE1517" s="9">
        <f t="shared" si="3937"/>
        <v>0</v>
      </c>
      <c r="BF1517" s="21">
        <f t="shared" si="3897"/>
        <v>0</v>
      </c>
      <c r="BG1517" s="21">
        <f t="shared" si="3898"/>
        <v>47.5</v>
      </c>
      <c r="BH1517" s="9">
        <f t="shared" si="3937"/>
        <v>0</v>
      </c>
      <c r="BI1517" s="9">
        <f t="shared" si="3937"/>
        <v>0</v>
      </c>
      <c r="BJ1517" s="21">
        <f t="shared" si="3899"/>
        <v>0</v>
      </c>
      <c r="BK1517" s="21">
        <f t="shared" si="3900"/>
        <v>47.5</v>
      </c>
      <c r="BL1517" s="9">
        <f t="shared" si="3937"/>
        <v>0</v>
      </c>
      <c r="BM1517" s="21">
        <f t="shared" si="3890"/>
        <v>0</v>
      </c>
      <c r="BN1517" s="9">
        <f t="shared" si="3937"/>
        <v>0</v>
      </c>
      <c r="BO1517" s="21">
        <f t="shared" si="3891"/>
        <v>0</v>
      </c>
      <c r="BP1517" s="9">
        <f t="shared" si="3937"/>
        <v>0</v>
      </c>
      <c r="BQ1517" s="21">
        <f t="shared" si="3870"/>
        <v>0</v>
      </c>
      <c r="BR1517" s="9">
        <f t="shared" si="3937"/>
        <v>0</v>
      </c>
      <c r="BS1517" s="9"/>
      <c r="BT1517" s="9">
        <f t="shared" si="3937"/>
        <v>0</v>
      </c>
      <c r="BU1517" s="52">
        <v>0</v>
      </c>
    </row>
    <row r="1518" spans="1:73" ht="46.8" hidden="1" customHeight="1" x14ac:dyDescent="0.3">
      <c r="A1518" s="1" t="s">
        <v>405</v>
      </c>
      <c r="B1518" s="1" t="s">
        <v>167</v>
      </c>
      <c r="C1518" s="1"/>
      <c r="D1518" s="1"/>
      <c r="E1518" s="2" t="s">
        <v>731</v>
      </c>
      <c r="F1518" s="3">
        <f>F1519</f>
        <v>52.5</v>
      </c>
      <c r="G1518" s="3">
        <f t="shared" si="3937"/>
        <v>47.5</v>
      </c>
      <c r="H1518" s="3">
        <f t="shared" si="3937"/>
        <v>47.5</v>
      </c>
      <c r="I1518" s="3">
        <f t="shared" si="3937"/>
        <v>0</v>
      </c>
      <c r="J1518" s="3">
        <f t="shared" si="3937"/>
        <v>0</v>
      </c>
      <c r="K1518" s="3">
        <f t="shared" si="3937"/>
        <v>0</v>
      </c>
      <c r="L1518" s="18">
        <f t="shared" si="3896"/>
        <v>52.5</v>
      </c>
      <c r="M1518" s="18">
        <f t="shared" si="3896"/>
        <v>47.5</v>
      </c>
      <c r="N1518" s="18">
        <f t="shared" si="3896"/>
        <v>47.5</v>
      </c>
      <c r="O1518" s="9">
        <f t="shared" si="3937"/>
        <v>0</v>
      </c>
      <c r="P1518" s="9">
        <f t="shared" si="3937"/>
        <v>0</v>
      </c>
      <c r="Q1518" s="9">
        <f t="shared" si="3937"/>
        <v>0</v>
      </c>
      <c r="R1518" s="21">
        <f t="shared" si="3800"/>
        <v>52.5</v>
      </c>
      <c r="S1518" s="21">
        <f t="shared" si="3800"/>
        <v>47.5</v>
      </c>
      <c r="T1518" s="21">
        <f t="shared" si="3800"/>
        <v>47.5</v>
      </c>
      <c r="U1518" s="9">
        <f t="shared" si="3937"/>
        <v>0</v>
      </c>
      <c r="V1518" s="9">
        <f t="shared" si="3937"/>
        <v>0</v>
      </c>
      <c r="W1518" s="9">
        <f t="shared" si="3937"/>
        <v>0</v>
      </c>
      <c r="X1518" s="21">
        <f t="shared" si="3868"/>
        <v>52.5</v>
      </c>
      <c r="Y1518" s="21">
        <f t="shared" si="3868"/>
        <v>47.5</v>
      </c>
      <c r="Z1518" s="21">
        <f t="shared" si="3868"/>
        <v>47.5</v>
      </c>
      <c r="AA1518" s="9">
        <f t="shared" si="3937"/>
        <v>0</v>
      </c>
      <c r="AB1518" s="21">
        <f t="shared" si="3866"/>
        <v>52.5</v>
      </c>
      <c r="AC1518" s="9">
        <f t="shared" si="3937"/>
        <v>0</v>
      </c>
      <c r="AD1518" s="9">
        <f t="shared" si="3937"/>
        <v>0</v>
      </c>
      <c r="AE1518" s="34">
        <f t="shared" si="3844"/>
        <v>52.5</v>
      </c>
      <c r="AF1518" s="9">
        <f t="shared" si="3937"/>
        <v>0</v>
      </c>
      <c r="AG1518" s="34">
        <f t="shared" si="3845"/>
        <v>52.5</v>
      </c>
      <c r="AH1518" s="9">
        <f t="shared" si="3937"/>
        <v>0</v>
      </c>
      <c r="AI1518" s="9">
        <f t="shared" si="3937"/>
        <v>0</v>
      </c>
      <c r="AJ1518" s="9">
        <f t="shared" si="3937"/>
        <v>0</v>
      </c>
      <c r="AK1518" s="21">
        <f t="shared" si="3795"/>
        <v>52.5</v>
      </c>
      <c r="AL1518" s="21">
        <f t="shared" si="3796"/>
        <v>47.5</v>
      </c>
      <c r="AM1518" s="21">
        <f t="shared" si="3796"/>
        <v>47.5</v>
      </c>
      <c r="AN1518" s="9">
        <f t="shared" si="3937"/>
        <v>0</v>
      </c>
      <c r="AO1518" s="21">
        <f t="shared" si="3797"/>
        <v>52.5</v>
      </c>
      <c r="AP1518" s="9">
        <f t="shared" si="3937"/>
        <v>-52.5</v>
      </c>
      <c r="AQ1518" s="9">
        <f t="shared" si="3937"/>
        <v>0</v>
      </c>
      <c r="AR1518" s="9">
        <f t="shared" si="3937"/>
        <v>0</v>
      </c>
      <c r="AS1518" s="21">
        <f t="shared" si="3910"/>
        <v>0</v>
      </c>
      <c r="AT1518" s="21">
        <f t="shared" si="3793"/>
        <v>47.5</v>
      </c>
      <c r="AU1518" s="21">
        <f t="shared" si="3793"/>
        <v>47.5</v>
      </c>
      <c r="AV1518" s="9">
        <f t="shared" si="3937"/>
        <v>0</v>
      </c>
      <c r="AW1518" s="9">
        <f t="shared" si="3937"/>
        <v>0</v>
      </c>
      <c r="AX1518" s="9">
        <f t="shared" si="3937"/>
        <v>0</v>
      </c>
      <c r="AY1518" s="21">
        <f t="shared" si="3893"/>
        <v>0</v>
      </c>
      <c r="AZ1518" s="21">
        <f t="shared" si="3894"/>
        <v>47.5</v>
      </c>
      <c r="BA1518" s="21">
        <f t="shared" si="3895"/>
        <v>47.5</v>
      </c>
      <c r="BB1518" s="9">
        <f t="shared" si="3937"/>
        <v>0</v>
      </c>
      <c r="BC1518" s="21">
        <f t="shared" si="3798"/>
        <v>0</v>
      </c>
      <c r="BD1518" s="9">
        <f t="shared" si="3937"/>
        <v>0</v>
      </c>
      <c r="BE1518" s="9">
        <f t="shared" si="3937"/>
        <v>0</v>
      </c>
      <c r="BF1518" s="21">
        <f t="shared" si="3897"/>
        <v>0</v>
      </c>
      <c r="BG1518" s="21">
        <f t="shared" si="3898"/>
        <v>47.5</v>
      </c>
      <c r="BH1518" s="9">
        <f t="shared" si="3937"/>
        <v>0</v>
      </c>
      <c r="BI1518" s="9">
        <f t="shared" si="3937"/>
        <v>0</v>
      </c>
      <c r="BJ1518" s="21">
        <f t="shared" si="3899"/>
        <v>0</v>
      </c>
      <c r="BK1518" s="21">
        <f t="shared" si="3900"/>
        <v>47.5</v>
      </c>
      <c r="BL1518" s="9">
        <f t="shared" si="3937"/>
        <v>0</v>
      </c>
      <c r="BM1518" s="21">
        <f t="shared" si="3890"/>
        <v>0</v>
      </c>
      <c r="BN1518" s="9">
        <f t="shared" si="3937"/>
        <v>0</v>
      </c>
      <c r="BO1518" s="21">
        <f t="shared" si="3891"/>
        <v>0</v>
      </c>
      <c r="BP1518" s="9">
        <f t="shared" si="3937"/>
        <v>0</v>
      </c>
      <c r="BQ1518" s="21">
        <f t="shared" si="3870"/>
        <v>0</v>
      </c>
      <c r="BR1518" s="9">
        <f t="shared" si="3937"/>
        <v>0</v>
      </c>
      <c r="BS1518" s="9"/>
      <c r="BT1518" s="9">
        <f t="shared" si="3937"/>
        <v>0</v>
      </c>
      <c r="BU1518" s="52">
        <v>0</v>
      </c>
    </row>
    <row r="1519" spans="1:73" ht="31.2" hidden="1" customHeight="1" x14ac:dyDescent="0.3">
      <c r="A1519" s="1" t="s">
        <v>405</v>
      </c>
      <c r="B1519" s="1">
        <v>240</v>
      </c>
      <c r="C1519" s="1" t="s">
        <v>44</v>
      </c>
      <c r="D1519" s="1" t="s">
        <v>45</v>
      </c>
      <c r="E1519" s="2" t="s">
        <v>760</v>
      </c>
      <c r="F1519" s="3">
        <v>52.5</v>
      </c>
      <c r="G1519" s="3">
        <v>47.5</v>
      </c>
      <c r="H1519" s="3">
        <v>47.5</v>
      </c>
      <c r="I1519" s="3"/>
      <c r="J1519" s="3"/>
      <c r="K1519" s="3"/>
      <c r="L1519" s="18">
        <f t="shared" si="3896"/>
        <v>52.5</v>
      </c>
      <c r="M1519" s="18">
        <f t="shared" si="3896"/>
        <v>47.5</v>
      </c>
      <c r="N1519" s="18">
        <f t="shared" si="3896"/>
        <v>47.5</v>
      </c>
      <c r="O1519" s="9"/>
      <c r="P1519" s="9"/>
      <c r="Q1519" s="9"/>
      <c r="R1519" s="21">
        <f t="shared" si="3800"/>
        <v>52.5</v>
      </c>
      <c r="S1519" s="21">
        <f t="shared" si="3800"/>
        <v>47.5</v>
      </c>
      <c r="T1519" s="21">
        <f t="shared" si="3800"/>
        <v>47.5</v>
      </c>
      <c r="U1519" s="9"/>
      <c r="V1519" s="9"/>
      <c r="W1519" s="9"/>
      <c r="X1519" s="21">
        <f t="shared" si="3868"/>
        <v>52.5</v>
      </c>
      <c r="Y1519" s="21">
        <f t="shared" si="3868"/>
        <v>47.5</v>
      </c>
      <c r="Z1519" s="21">
        <f t="shared" si="3868"/>
        <v>47.5</v>
      </c>
      <c r="AA1519" s="9"/>
      <c r="AB1519" s="21">
        <f t="shared" si="3866"/>
        <v>52.5</v>
      </c>
      <c r="AC1519" s="9"/>
      <c r="AD1519" s="9"/>
      <c r="AE1519" s="34">
        <f t="shared" si="3844"/>
        <v>52.5</v>
      </c>
      <c r="AF1519" s="9"/>
      <c r="AG1519" s="34">
        <f t="shared" si="3845"/>
        <v>52.5</v>
      </c>
      <c r="AH1519" s="9"/>
      <c r="AI1519" s="9"/>
      <c r="AJ1519" s="9"/>
      <c r="AK1519" s="21">
        <f t="shared" si="3795"/>
        <v>52.5</v>
      </c>
      <c r="AL1519" s="21">
        <f t="shared" si="3796"/>
        <v>47.5</v>
      </c>
      <c r="AM1519" s="21">
        <f t="shared" si="3796"/>
        <v>47.5</v>
      </c>
      <c r="AN1519" s="9"/>
      <c r="AO1519" s="21">
        <f t="shared" si="3797"/>
        <v>52.5</v>
      </c>
      <c r="AP1519" s="9">
        <v>-52.5</v>
      </c>
      <c r="AQ1519" s="9"/>
      <c r="AR1519" s="9"/>
      <c r="AS1519" s="21">
        <f t="shared" si="3910"/>
        <v>0</v>
      </c>
      <c r="AT1519" s="21">
        <f t="shared" si="3793"/>
        <v>47.5</v>
      </c>
      <c r="AU1519" s="21">
        <f t="shared" si="3793"/>
        <v>47.5</v>
      </c>
      <c r="AV1519" s="9"/>
      <c r="AW1519" s="9"/>
      <c r="AX1519" s="9"/>
      <c r="AY1519" s="21">
        <f t="shared" si="3893"/>
        <v>0</v>
      </c>
      <c r="AZ1519" s="21">
        <f t="shared" si="3894"/>
        <v>47.5</v>
      </c>
      <c r="BA1519" s="21">
        <f t="shared" si="3895"/>
        <v>47.5</v>
      </c>
      <c r="BB1519" s="9"/>
      <c r="BC1519" s="21">
        <f t="shared" si="3798"/>
        <v>0</v>
      </c>
      <c r="BD1519" s="9"/>
      <c r="BE1519" s="9"/>
      <c r="BF1519" s="21">
        <f t="shared" si="3897"/>
        <v>0</v>
      </c>
      <c r="BG1519" s="21">
        <f t="shared" si="3898"/>
        <v>47.5</v>
      </c>
      <c r="BH1519" s="9"/>
      <c r="BI1519" s="9"/>
      <c r="BJ1519" s="21">
        <f t="shared" si="3899"/>
        <v>0</v>
      </c>
      <c r="BK1519" s="21">
        <f t="shared" si="3900"/>
        <v>47.5</v>
      </c>
      <c r="BL1519" s="9"/>
      <c r="BM1519" s="21">
        <f t="shared" si="3890"/>
        <v>0</v>
      </c>
      <c r="BN1519" s="9"/>
      <c r="BO1519" s="21">
        <f t="shared" si="3891"/>
        <v>0</v>
      </c>
      <c r="BP1519" s="9"/>
      <c r="BQ1519" s="21">
        <f t="shared" si="3870"/>
        <v>0</v>
      </c>
      <c r="BR1519" s="9"/>
      <c r="BS1519" s="9"/>
      <c r="BT1519" s="9"/>
      <c r="BU1519" s="52">
        <v>0</v>
      </c>
    </row>
    <row r="1520" spans="1:73" x14ac:dyDescent="0.3">
      <c r="A1520" s="1" t="s">
        <v>405</v>
      </c>
      <c r="B1520" s="1" t="s">
        <v>7</v>
      </c>
      <c r="C1520" s="1"/>
      <c r="D1520" s="1"/>
      <c r="E1520" s="2" t="s">
        <v>743</v>
      </c>
      <c r="F1520" s="3">
        <f>F1521</f>
        <v>83.4</v>
      </c>
      <c r="G1520" s="3">
        <f t="shared" ref="G1520:BT1521" si="3938">G1521</f>
        <v>81.8</v>
      </c>
      <c r="H1520" s="3">
        <f t="shared" si="3938"/>
        <v>81.8</v>
      </c>
      <c r="I1520" s="3">
        <f t="shared" si="3938"/>
        <v>0</v>
      </c>
      <c r="J1520" s="3">
        <f t="shared" si="3938"/>
        <v>0</v>
      </c>
      <c r="K1520" s="3">
        <f t="shared" si="3938"/>
        <v>0</v>
      </c>
      <c r="L1520" s="18">
        <f t="shared" si="3896"/>
        <v>83.4</v>
      </c>
      <c r="M1520" s="18">
        <f t="shared" si="3896"/>
        <v>81.8</v>
      </c>
      <c r="N1520" s="18">
        <f t="shared" si="3896"/>
        <v>81.8</v>
      </c>
      <c r="O1520" s="9">
        <f t="shared" si="3938"/>
        <v>0</v>
      </c>
      <c r="P1520" s="9">
        <f t="shared" si="3938"/>
        <v>0</v>
      </c>
      <c r="Q1520" s="9">
        <f t="shared" si="3938"/>
        <v>0</v>
      </c>
      <c r="R1520" s="21">
        <f t="shared" si="3800"/>
        <v>83.4</v>
      </c>
      <c r="S1520" s="21">
        <f t="shared" si="3800"/>
        <v>81.8</v>
      </c>
      <c r="T1520" s="21">
        <f t="shared" si="3800"/>
        <v>81.8</v>
      </c>
      <c r="U1520" s="9">
        <f t="shared" si="3938"/>
        <v>0</v>
      </c>
      <c r="V1520" s="9">
        <f t="shared" si="3938"/>
        <v>0</v>
      </c>
      <c r="W1520" s="9">
        <f t="shared" si="3938"/>
        <v>0</v>
      </c>
      <c r="X1520" s="21">
        <f t="shared" si="3868"/>
        <v>83.4</v>
      </c>
      <c r="Y1520" s="21">
        <f t="shared" si="3868"/>
        <v>81.8</v>
      </c>
      <c r="Z1520" s="21">
        <f t="shared" si="3868"/>
        <v>81.8</v>
      </c>
      <c r="AA1520" s="9">
        <f t="shared" si="3938"/>
        <v>0</v>
      </c>
      <c r="AB1520" s="21">
        <f t="shared" si="3866"/>
        <v>83.4</v>
      </c>
      <c r="AC1520" s="9">
        <f t="shared" si="3938"/>
        <v>0</v>
      </c>
      <c r="AD1520" s="9">
        <f t="shared" si="3938"/>
        <v>0</v>
      </c>
      <c r="AE1520" s="34">
        <f t="shared" si="3844"/>
        <v>83.4</v>
      </c>
      <c r="AF1520" s="9">
        <f t="shared" si="3938"/>
        <v>0</v>
      </c>
      <c r="AG1520" s="34">
        <f t="shared" si="3845"/>
        <v>83.4</v>
      </c>
      <c r="AH1520" s="9">
        <f t="shared" si="3938"/>
        <v>0</v>
      </c>
      <c r="AI1520" s="9">
        <f t="shared" si="3938"/>
        <v>0</v>
      </c>
      <c r="AJ1520" s="9">
        <f t="shared" si="3938"/>
        <v>0</v>
      </c>
      <c r="AK1520" s="21">
        <f t="shared" si="3795"/>
        <v>83.4</v>
      </c>
      <c r="AL1520" s="21">
        <f t="shared" si="3796"/>
        <v>81.8</v>
      </c>
      <c r="AM1520" s="21">
        <f t="shared" si="3796"/>
        <v>81.8</v>
      </c>
      <c r="AN1520" s="9">
        <f t="shared" si="3938"/>
        <v>0</v>
      </c>
      <c r="AO1520" s="21">
        <f t="shared" si="3797"/>
        <v>83.4</v>
      </c>
      <c r="AP1520" s="9">
        <f t="shared" si="3938"/>
        <v>-74.900000000000006</v>
      </c>
      <c r="AQ1520" s="9">
        <f t="shared" si="3938"/>
        <v>0</v>
      </c>
      <c r="AR1520" s="9">
        <f t="shared" si="3938"/>
        <v>0</v>
      </c>
      <c r="AS1520" s="21">
        <f t="shared" si="3910"/>
        <v>8.5</v>
      </c>
      <c r="AT1520" s="21">
        <f t="shared" si="3793"/>
        <v>81.8</v>
      </c>
      <c r="AU1520" s="21">
        <f t="shared" si="3793"/>
        <v>81.8</v>
      </c>
      <c r="AV1520" s="9">
        <f t="shared" si="3938"/>
        <v>0</v>
      </c>
      <c r="AW1520" s="9">
        <f t="shared" si="3938"/>
        <v>0</v>
      </c>
      <c r="AX1520" s="9">
        <f t="shared" si="3938"/>
        <v>0</v>
      </c>
      <c r="AY1520" s="21">
        <f t="shared" si="3893"/>
        <v>8.5</v>
      </c>
      <c r="AZ1520" s="21">
        <f t="shared" si="3894"/>
        <v>81.8</v>
      </c>
      <c r="BA1520" s="21">
        <f t="shared" si="3895"/>
        <v>81.8</v>
      </c>
      <c r="BB1520" s="9">
        <f t="shared" si="3938"/>
        <v>0</v>
      </c>
      <c r="BC1520" s="21">
        <f t="shared" si="3798"/>
        <v>8.5</v>
      </c>
      <c r="BD1520" s="9">
        <f t="shared" si="3938"/>
        <v>0</v>
      </c>
      <c r="BE1520" s="9">
        <f t="shared" si="3938"/>
        <v>0</v>
      </c>
      <c r="BF1520" s="21">
        <f t="shared" si="3897"/>
        <v>8.5</v>
      </c>
      <c r="BG1520" s="21">
        <f t="shared" si="3898"/>
        <v>81.8</v>
      </c>
      <c r="BH1520" s="9">
        <f t="shared" si="3938"/>
        <v>0</v>
      </c>
      <c r="BI1520" s="9">
        <f t="shared" si="3938"/>
        <v>0</v>
      </c>
      <c r="BJ1520" s="21">
        <f t="shared" si="3899"/>
        <v>8.5</v>
      </c>
      <c r="BK1520" s="21">
        <f t="shared" si="3900"/>
        <v>81.8</v>
      </c>
      <c r="BL1520" s="9">
        <f t="shared" si="3938"/>
        <v>0</v>
      </c>
      <c r="BM1520" s="21">
        <f t="shared" si="3890"/>
        <v>8.5</v>
      </c>
      <c r="BN1520" s="9">
        <f t="shared" si="3938"/>
        <v>0</v>
      </c>
      <c r="BO1520" s="21">
        <f t="shared" si="3891"/>
        <v>8.5</v>
      </c>
      <c r="BP1520" s="9">
        <f t="shared" si="3938"/>
        <v>0</v>
      </c>
      <c r="BQ1520" s="21">
        <f t="shared" si="3870"/>
        <v>8.5</v>
      </c>
      <c r="BR1520" s="9">
        <f t="shared" si="3938"/>
        <v>0</v>
      </c>
      <c r="BS1520" s="33">
        <f t="shared" ref="BS1520:BS1534" si="3939">BQ1520+BR1520</f>
        <v>8.5</v>
      </c>
      <c r="BT1520" s="9">
        <f t="shared" si="3938"/>
        <v>0</v>
      </c>
    </row>
    <row r="1521" spans="1:73" x14ac:dyDescent="0.3">
      <c r="A1521" s="1" t="s">
        <v>405</v>
      </c>
      <c r="B1521" s="1" t="s">
        <v>215</v>
      </c>
      <c r="C1521" s="1"/>
      <c r="D1521" s="1"/>
      <c r="E1521" s="2" t="s">
        <v>746</v>
      </c>
      <c r="F1521" s="3">
        <f>F1522</f>
        <v>83.4</v>
      </c>
      <c r="G1521" s="3">
        <f t="shared" si="3938"/>
        <v>81.8</v>
      </c>
      <c r="H1521" s="3">
        <f t="shared" si="3938"/>
        <v>81.8</v>
      </c>
      <c r="I1521" s="3">
        <f t="shared" si="3938"/>
        <v>0</v>
      </c>
      <c r="J1521" s="3">
        <f t="shared" si="3938"/>
        <v>0</v>
      </c>
      <c r="K1521" s="3">
        <f t="shared" si="3938"/>
        <v>0</v>
      </c>
      <c r="L1521" s="18">
        <f t="shared" si="3896"/>
        <v>83.4</v>
      </c>
      <c r="M1521" s="18">
        <f t="shared" si="3896"/>
        <v>81.8</v>
      </c>
      <c r="N1521" s="18">
        <f t="shared" si="3896"/>
        <v>81.8</v>
      </c>
      <c r="O1521" s="9">
        <f t="shared" si="3938"/>
        <v>0</v>
      </c>
      <c r="P1521" s="9">
        <f t="shared" si="3938"/>
        <v>0</v>
      </c>
      <c r="Q1521" s="9">
        <f t="shared" si="3938"/>
        <v>0</v>
      </c>
      <c r="R1521" s="21">
        <f t="shared" si="3800"/>
        <v>83.4</v>
      </c>
      <c r="S1521" s="21">
        <f t="shared" si="3800"/>
        <v>81.8</v>
      </c>
      <c r="T1521" s="21">
        <f t="shared" si="3800"/>
        <v>81.8</v>
      </c>
      <c r="U1521" s="9">
        <f t="shared" si="3938"/>
        <v>0</v>
      </c>
      <c r="V1521" s="9">
        <f t="shared" si="3938"/>
        <v>0</v>
      </c>
      <c r="W1521" s="9">
        <f t="shared" si="3938"/>
        <v>0</v>
      </c>
      <c r="X1521" s="21">
        <f t="shared" si="3868"/>
        <v>83.4</v>
      </c>
      <c r="Y1521" s="21">
        <f t="shared" si="3868"/>
        <v>81.8</v>
      </c>
      <c r="Z1521" s="21">
        <f t="shared" si="3868"/>
        <v>81.8</v>
      </c>
      <c r="AA1521" s="9">
        <f t="shared" si="3938"/>
        <v>0</v>
      </c>
      <c r="AB1521" s="21">
        <f t="shared" si="3866"/>
        <v>83.4</v>
      </c>
      <c r="AC1521" s="9">
        <f t="shared" si="3938"/>
        <v>0</v>
      </c>
      <c r="AD1521" s="9">
        <f t="shared" si="3938"/>
        <v>0</v>
      </c>
      <c r="AE1521" s="34">
        <f t="shared" si="3844"/>
        <v>83.4</v>
      </c>
      <c r="AF1521" s="9">
        <f t="shared" si="3938"/>
        <v>0</v>
      </c>
      <c r="AG1521" s="34">
        <f t="shared" si="3845"/>
        <v>83.4</v>
      </c>
      <c r="AH1521" s="9">
        <f t="shared" si="3938"/>
        <v>0</v>
      </c>
      <c r="AI1521" s="9">
        <f t="shared" si="3938"/>
        <v>0</v>
      </c>
      <c r="AJ1521" s="9">
        <f t="shared" si="3938"/>
        <v>0</v>
      </c>
      <c r="AK1521" s="21">
        <f t="shared" si="3795"/>
        <v>83.4</v>
      </c>
      <c r="AL1521" s="21">
        <f t="shared" si="3796"/>
        <v>81.8</v>
      </c>
      <c r="AM1521" s="21">
        <f t="shared" si="3796"/>
        <v>81.8</v>
      </c>
      <c r="AN1521" s="9">
        <f t="shared" si="3938"/>
        <v>0</v>
      </c>
      <c r="AO1521" s="21">
        <f t="shared" si="3797"/>
        <v>83.4</v>
      </c>
      <c r="AP1521" s="9">
        <f t="shared" si="3938"/>
        <v>-74.900000000000006</v>
      </c>
      <c r="AQ1521" s="9">
        <f t="shared" si="3938"/>
        <v>0</v>
      </c>
      <c r="AR1521" s="9">
        <f t="shared" si="3938"/>
        <v>0</v>
      </c>
      <c r="AS1521" s="21">
        <f t="shared" si="3910"/>
        <v>8.5</v>
      </c>
      <c r="AT1521" s="21">
        <f t="shared" si="3793"/>
        <v>81.8</v>
      </c>
      <c r="AU1521" s="21">
        <f t="shared" si="3793"/>
        <v>81.8</v>
      </c>
      <c r="AV1521" s="9">
        <f t="shared" si="3938"/>
        <v>0</v>
      </c>
      <c r="AW1521" s="9">
        <f t="shared" si="3938"/>
        <v>0</v>
      </c>
      <c r="AX1521" s="9">
        <f t="shared" si="3938"/>
        <v>0</v>
      </c>
      <c r="AY1521" s="21">
        <f t="shared" si="3893"/>
        <v>8.5</v>
      </c>
      <c r="AZ1521" s="21">
        <f t="shared" si="3894"/>
        <v>81.8</v>
      </c>
      <c r="BA1521" s="21">
        <f t="shared" si="3895"/>
        <v>81.8</v>
      </c>
      <c r="BB1521" s="9">
        <f t="shared" si="3938"/>
        <v>0</v>
      </c>
      <c r="BC1521" s="21">
        <f t="shared" si="3798"/>
        <v>8.5</v>
      </c>
      <c r="BD1521" s="9">
        <f t="shared" si="3938"/>
        <v>0</v>
      </c>
      <c r="BE1521" s="9">
        <f t="shared" si="3938"/>
        <v>0</v>
      </c>
      <c r="BF1521" s="21">
        <f t="shared" si="3897"/>
        <v>8.5</v>
      </c>
      <c r="BG1521" s="21">
        <f t="shared" si="3898"/>
        <v>81.8</v>
      </c>
      <c r="BH1521" s="9">
        <f t="shared" si="3938"/>
        <v>0</v>
      </c>
      <c r="BI1521" s="9">
        <f t="shared" si="3938"/>
        <v>0</v>
      </c>
      <c r="BJ1521" s="21">
        <f t="shared" si="3899"/>
        <v>8.5</v>
      </c>
      <c r="BK1521" s="21">
        <f t="shared" si="3900"/>
        <v>81.8</v>
      </c>
      <c r="BL1521" s="9">
        <f t="shared" si="3938"/>
        <v>0</v>
      </c>
      <c r="BM1521" s="21">
        <f t="shared" si="3890"/>
        <v>8.5</v>
      </c>
      <c r="BN1521" s="9">
        <f t="shared" si="3938"/>
        <v>0</v>
      </c>
      <c r="BO1521" s="21">
        <f t="shared" si="3891"/>
        <v>8.5</v>
      </c>
      <c r="BP1521" s="9">
        <f t="shared" si="3938"/>
        <v>0</v>
      </c>
      <c r="BQ1521" s="21">
        <f t="shared" si="3870"/>
        <v>8.5</v>
      </c>
      <c r="BR1521" s="9">
        <f t="shared" si="3938"/>
        <v>0</v>
      </c>
      <c r="BS1521" s="33">
        <f t="shared" si="3939"/>
        <v>8.5</v>
      </c>
      <c r="BT1521" s="9">
        <f t="shared" si="3938"/>
        <v>0</v>
      </c>
    </row>
    <row r="1522" spans="1:73" ht="31.2" x14ac:dyDescent="0.3">
      <c r="A1522" s="1" t="s">
        <v>405</v>
      </c>
      <c r="B1522" s="1">
        <v>850</v>
      </c>
      <c r="C1522" s="1" t="s">
        <v>44</v>
      </c>
      <c r="D1522" s="1" t="s">
        <v>45</v>
      </c>
      <c r="E1522" s="2" t="s">
        <v>760</v>
      </c>
      <c r="F1522" s="3">
        <v>83.4</v>
      </c>
      <c r="G1522" s="3">
        <v>81.8</v>
      </c>
      <c r="H1522" s="3">
        <v>81.8</v>
      </c>
      <c r="I1522" s="3"/>
      <c r="J1522" s="3"/>
      <c r="K1522" s="3"/>
      <c r="L1522" s="18">
        <f t="shared" si="3896"/>
        <v>83.4</v>
      </c>
      <c r="M1522" s="18">
        <f t="shared" si="3896"/>
        <v>81.8</v>
      </c>
      <c r="N1522" s="18">
        <f t="shared" si="3896"/>
        <v>81.8</v>
      </c>
      <c r="O1522" s="9"/>
      <c r="P1522" s="9"/>
      <c r="Q1522" s="9"/>
      <c r="R1522" s="21">
        <f t="shared" si="3800"/>
        <v>83.4</v>
      </c>
      <c r="S1522" s="21">
        <f t="shared" si="3800"/>
        <v>81.8</v>
      </c>
      <c r="T1522" s="21">
        <f t="shared" si="3800"/>
        <v>81.8</v>
      </c>
      <c r="U1522" s="9"/>
      <c r="V1522" s="9"/>
      <c r="W1522" s="9"/>
      <c r="X1522" s="21">
        <f t="shared" si="3868"/>
        <v>83.4</v>
      </c>
      <c r="Y1522" s="21">
        <f t="shared" si="3868"/>
        <v>81.8</v>
      </c>
      <c r="Z1522" s="21">
        <f t="shared" si="3868"/>
        <v>81.8</v>
      </c>
      <c r="AA1522" s="9"/>
      <c r="AB1522" s="21">
        <f t="shared" si="3866"/>
        <v>83.4</v>
      </c>
      <c r="AC1522" s="9"/>
      <c r="AD1522" s="9"/>
      <c r="AE1522" s="34">
        <f t="shared" si="3844"/>
        <v>83.4</v>
      </c>
      <c r="AF1522" s="9"/>
      <c r="AG1522" s="34">
        <f t="shared" si="3845"/>
        <v>83.4</v>
      </c>
      <c r="AH1522" s="9"/>
      <c r="AI1522" s="9"/>
      <c r="AJ1522" s="9"/>
      <c r="AK1522" s="21">
        <f t="shared" si="3795"/>
        <v>83.4</v>
      </c>
      <c r="AL1522" s="21">
        <f t="shared" si="3796"/>
        <v>81.8</v>
      </c>
      <c r="AM1522" s="21">
        <f t="shared" si="3796"/>
        <v>81.8</v>
      </c>
      <c r="AN1522" s="9"/>
      <c r="AO1522" s="21">
        <f t="shared" si="3797"/>
        <v>83.4</v>
      </c>
      <c r="AP1522" s="9">
        <v>-74.900000000000006</v>
      </c>
      <c r="AQ1522" s="9"/>
      <c r="AR1522" s="9"/>
      <c r="AS1522" s="21">
        <f t="shared" si="3910"/>
        <v>8.5</v>
      </c>
      <c r="AT1522" s="21">
        <f t="shared" si="3793"/>
        <v>81.8</v>
      </c>
      <c r="AU1522" s="21">
        <f t="shared" si="3793"/>
        <v>81.8</v>
      </c>
      <c r="AV1522" s="9"/>
      <c r="AW1522" s="9"/>
      <c r="AX1522" s="9"/>
      <c r="AY1522" s="21">
        <f t="shared" si="3893"/>
        <v>8.5</v>
      </c>
      <c r="AZ1522" s="21">
        <f t="shared" si="3894"/>
        <v>81.8</v>
      </c>
      <c r="BA1522" s="21">
        <f t="shared" si="3895"/>
        <v>81.8</v>
      </c>
      <c r="BB1522" s="9"/>
      <c r="BC1522" s="21">
        <f t="shared" si="3798"/>
        <v>8.5</v>
      </c>
      <c r="BD1522" s="9"/>
      <c r="BE1522" s="9"/>
      <c r="BF1522" s="21">
        <f t="shared" si="3897"/>
        <v>8.5</v>
      </c>
      <c r="BG1522" s="21">
        <f t="shared" si="3898"/>
        <v>81.8</v>
      </c>
      <c r="BH1522" s="9"/>
      <c r="BI1522" s="9"/>
      <c r="BJ1522" s="21">
        <f t="shared" si="3899"/>
        <v>8.5</v>
      </c>
      <c r="BK1522" s="21">
        <f t="shared" si="3900"/>
        <v>81.8</v>
      </c>
      <c r="BL1522" s="9"/>
      <c r="BM1522" s="21">
        <f t="shared" si="3890"/>
        <v>8.5</v>
      </c>
      <c r="BN1522" s="9"/>
      <c r="BO1522" s="21">
        <f t="shared" si="3891"/>
        <v>8.5</v>
      </c>
      <c r="BP1522" s="9"/>
      <c r="BQ1522" s="21">
        <f t="shared" si="3870"/>
        <v>8.5</v>
      </c>
      <c r="BR1522" s="9"/>
      <c r="BS1522" s="33">
        <f t="shared" si="3939"/>
        <v>8.5</v>
      </c>
      <c r="BT1522" s="9"/>
    </row>
    <row r="1523" spans="1:73" s="7" customFormat="1" ht="31.2" x14ac:dyDescent="0.3">
      <c r="A1523" s="4" t="s">
        <v>411</v>
      </c>
      <c r="B1523" s="4"/>
      <c r="C1523" s="4"/>
      <c r="D1523" s="4"/>
      <c r="E1523" s="5" t="s">
        <v>639</v>
      </c>
      <c r="F1523" s="6">
        <f t="shared" ref="F1523:K1523" si="3940">F1524+F1531+F1535</f>
        <v>8428.7999999999993</v>
      </c>
      <c r="G1523" s="6">
        <f t="shared" si="3940"/>
        <v>6904.1</v>
      </c>
      <c r="H1523" s="6">
        <f t="shared" si="3940"/>
        <v>6904.1</v>
      </c>
      <c r="I1523" s="6">
        <f t="shared" si="3940"/>
        <v>-642.6</v>
      </c>
      <c r="J1523" s="6">
        <f t="shared" si="3940"/>
        <v>-276.5</v>
      </c>
      <c r="K1523" s="6">
        <f t="shared" si="3940"/>
        <v>-276.5</v>
      </c>
      <c r="L1523" s="18">
        <f t="shared" si="3896"/>
        <v>7786.1999999999989</v>
      </c>
      <c r="M1523" s="18">
        <f t="shared" si="3896"/>
        <v>6627.6</v>
      </c>
      <c r="N1523" s="18">
        <f t="shared" si="3896"/>
        <v>6627.6</v>
      </c>
      <c r="O1523" s="10">
        <f>O1524+O1531+O1535</f>
        <v>0</v>
      </c>
      <c r="P1523" s="10">
        <f>P1524+P1531+P1535</f>
        <v>0</v>
      </c>
      <c r="Q1523" s="10">
        <f>Q1524+Q1531+Q1535</f>
        <v>0</v>
      </c>
      <c r="R1523" s="28">
        <f t="shared" si="3800"/>
        <v>7786.1999999999989</v>
      </c>
      <c r="S1523" s="28">
        <f t="shared" si="3800"/>
        <v>6627.6</v>
      </c>
      <c r="T1523" s="28">
        <f t="shared" si="3800"/>
        <v>6627.6</v>
      </c>
      <c r="U1523" s="10">
        <f>U1524+U1531+U1535</f>
        <v>72.7</v>
      </c>
      <c r="V1523" s="10">
        <f>V1524+V1531+V1535</f>
        <v>0</v>
      </c>
      <c r="W1523" s="10">
        <f>W1524+W1531+W1535</f>
        <v>0</v>
      </c>
      <c r="X1523" s="28">
        <f t="shared" si="3868"/>
        <v>7858.8999999999987</v>
      </c>
      <c r="Y1523" s="28">
        <f t="shared" si="3868"/>
        <v>6627.6</v>
      </c>
      <c r="Z1523" s="28">
        <f t="shared" si="3868"/>
        <v>6627.6</v>
      </c>
      <c r="AA1523" s="10">
        <f>AA1524+AA1531+AA1535</f>
        <v>0</v>
      </c>
      <c r="AB1523" s="21">
        <f t="shared" si="3866"/>
        <v>7858.8999999999987</v>
      </c>
      <c r="AC1523" s="10">
        <f>AC1524+AC1531+AC1535</f>
        <v>0</v>
      </c>
      <c r="AD1523" s="10">
        <f>AD1524+AD1531+AD1535</f>
        <v>0</v>
      </c>
      <c r="AE1523" s="29">
        <f t="shared" si="3844"/>
        <v>7858.8999999999987</v>
      </c>
      <c r="AF1523" s="10">
        <f>AF1524+AF1531+AF1535</f>
        <v>0</v>
      </c>
      <c r="AG1523" s="29">
        <f t="shared" si="3845"/>
        <v>7858.8999999999987</v>
      </c>
      <c r="AH1523" s="10">
        <f>AH1524+AH1531+AH1535</f>
        <v>0</v>
      </c>
      <c r="AI1523" s="10">
        <f>AI1524+AI1531+AI1535</f>
        <v>0</v>
      </c>
      <c r="AJ1523" s="10">
        <f>AJ1524+AJ1531+AJ1535</f>
        <v>0</v>
      </c>
      <c r="AK1523" s="28">
        <f t="shared" si="3795"/>
        <v>7858.8999999999987</v>
      </c>
      <c r="AL1523" s="28">
        <f t="shared" si="3796"/>
        <v>6627.6</v>
      </c>
      <c r="AM1523" s="28">
        <f t="shared" si="3796"/>
        <v>6627.6</v>
      </c>
      <c r="AN1523" s="10">
        <f>AN1524+AN1531+AN1535</f>
        <v>0</v>
      </c>
      <c r="AO1523" s="28">
        <f t="shared" si="3797"/>
        <v>7858.8999999999987</v>
      </c>
      <c r="AP1523" s="10">
        <f>AP1524+AP1531+AP1535</f>
        <v>-389.82600000000002</v>
      </c>
      <c r="AQ1523" s="10">
        <f>AQ1524+AQ1531+AQ1535</f>
        <v>0</v>
      </c>
      <c r="AR1523" s="10">
        <f>AR1524+AR1531+AR1535</f>
        <v>0</v>
      </c>
      <c r="AS1523" s="28">
        <f t="shared" si="3910"/>
        <v>7469.0739999999987</v>
      </c>
      <c r="AT1523" s="28">
        <f t="shared" si="3793"/>
        <v>6627.6</v>
      </c>
      <c r="AU1523" s="28">
        <f t="shared" si="3793"/>
        <v>6627.6</v>
      </c>
      <c r="AV1523" s="10">
        <f t="shared" ref="AV1523:AW1523" si="3941">AV1524+AV1531+AV1535</f>
        <v>7031.74</v>
      </c>
      <c r="AW1523" s="10">
        <f t="shared" si="3941"/>
        <v>0</v>
      </c>
      <c r="AX1523" s="10">
        <f>AX1524+AX1531+AX1535</f>
        <v>0</v>
      </c>
      <c r="AY1523" s="21">
        <f t="shared" si="3893"/>
        <v>14500.813999999998</v>
      </c>
      <c r="AZ1523" s="21">
        <f t="shared" si="3894"/>
        <v>6627.6</v>
      </c>
      <c r="BA1523" s="21">
        <f t="shared" si="3895"/>
        <v>6627.6</v>
      </c>
      <c r="BB1523" s="10">
        <f>BB1524+BB1531+BB1535</f>
        <v>0</v>
      </c>
      <c r="BC1523" s="21">
        <f t="shared" si="3798"/>
        <v>14500.813999999998</v>
      </c>
      <c r="BD1523" s="10">
        <f t="shared" ref="BD1523:BE1523" si="3942">BD1524+BD1531+BD1535</f>
        <v>0</v>
      </c>
      <c r="BE1523" s="10">
        <f t="shared" si="3942"/>
        <v>0</v>
      </c>
      <c r="BF1523" s="21">
        <f t="shared" si="3897"/>
        <v>14500.813999999998</v>
      </c>
      <c r="BG1523" s="21">
        <f t="shared" si="3898"/>
        <v>6627.6</v>
      </c>
      <c r="BH1523" s="10">
        <f t="shared" ref="BH1523:BI1523" si="3943">BH1524+BH1531+BH1535</f>
        <v>0</v>
      </c>
      <c r="BI1523" s="10">
        <f t="shared" si="3943"/>
        <v>0</v>
      </c>
      <c r="BJ1523" s="21">
        <f t="shared" si="3899"/>
        <v>14500.813999999998</v>
      </c>
      <c r="BK1523" s="21">
        <f t="shared" si="3900"/>
        <v>6627.6</v>
      </c>
      <c r="BL1523" s="10">
        <f>BL1524+BL1531+BL1535</f>
        <v>-76</v>
      </c>
      <c r="BM1523" s="21">
        <f t="shared" si="3890"/>
        <v>14424.813999999998</v>
      </c>
      <c r="BN1523" s="10">
        <f>BN1524+BN1531+BN1535</f>
        <v>0</v>
      </c>
      <c r="BO1523" s="28">
        <f t="shared" si="3891"/>
        <v>14424.813999999998</v>
      </c>
      <c r="BP1523" s="10">
        <f>BP1524+BP1531+BP1535</f>
        <v>-151</v>
      </c>
      <c r="BQ1523" s="28">
        <f t="shared" si="3870"/>
        <v>14273.813999999998</v>
      </c>
      <c r="BR1523" s="10">
        <f>BR1524+BR1531+BR1535</f>
        <v>0</v>
      </c>
      <c r="BS1523" s="27">
        <f t="shared" si="3939"/>
        <v>14273.813999999998</v>
      </c>
      <c r="BT1523" s="10">
        <f>BT1524+BT1531+BT1535</f>
        <v>0</v>
      </c>
    </row>
    <row r="1524" spans="1:73" x14ac:dyDescent="0.3">
      <c r="A1524" s="1" t="s">
        <v>406</v>
      </c>
      <c r="B1524" s="1"/>
      <c r="C1524" s="1"/>
      <c r="D1524" s="1"/>
      <c r="E1524" s="2" t="s">
        <v>640</v>
      </c>
      <c r="F1524" s="3">
        <f>F1525</f>
        <v>7462.7</v>
      </c>
      <c r="G1524" s="3">
        <f t="shared" ref="G1524:BT1526" si="3944">G1525</f>
        <v>6304.1</v>
      </c>
      <c r="H1524" s="3">
        <f t="shared" si="3944"/>
        <v>6304.1</v>
      </c>
      <c r="I1524" s="3">
        <f t="shared" si="3944"/>
        <v>0</v>
      </c>
      <c r="J1524" s="3">
        <f t="shared" si="3944"/>
        <v>0</v>
      </c>
      <c r="K1524" s="3">
        <f t="shared" si="3944"/>
        <v>0</v>
      </c>
      <c r="L1524" s="18">
        <f t="shared" si="3896"/>
        <v>7462.7</v>
      </c>
      <c r="M1524" s="18">
        <f t="shared" si="3896"/>
        <v>6304.1</v>
      </c>
      <c r="N1524" s="18">
        <f t="shared" si="3896"/>
        <v>6304.1</v>
      </c>
      <c r="O1524" s="9">
        <f t="shared" si="3944"/>
        <v>0</v>
      </c>
      <c r="P1524" s="9">
        <f t="shared" si="3944"/>
        <v>0</v>
      </c>
      <c r="Q1524" s="9">
        <f t="shared" si="3944"/>
        <v>0</v>
      </c>
      <c r="R1524" s="21">
        <f t="shared" si="3800"/>
        <v>7462.7</v>
      </c>
      <c r="S1524" s="21">
        <f t="shared" si="3800"/>
        <v>6304.1</v>
      </c>
      <c r="T1524" s="21">
        <f t="shared" si="3800"/>
        <v>6304.1</v>
      </c>
      <c r="U1524" s="9">
        <f t="shared" si="3944"/>
        <v>2.7</v>
      </c>
      <c r="V1524" s="9">
        <f t="shared" si="3944"/>
        <v>0</v>
      </c>
      <c r="W1524" s="9">
        <f t="shared" si="3944"/>
        <v>0</v>
      </c>
      <c r="X1524" s="21">
        <f t="shared" si="3868"/>
        <v>7465.4</v>
      </c>
      <c r="Y1524" s="21">
        <f t="shared" si="3868"/>
        <v>6304.1</v>
      </c>
      <c r="Z1524" s="21">
        <f t="shared" si="3868"/>
        <v>6304.1</v>
      </c>
      <c r="AA1524" s="9">
        <f t="shared" si="3944"/>
        <v>0</v>
      </c>
      <c r="AB1524" s="21">
        <f t="shared" si="3866"/>
        <v>7465.4</v>
      </c>
      <c r="AC1524" s="9">
        <f t="shared" si="3944"/>
        <v>0</v>
      </c>
      <c r="AD1524" s="9">
        <f t="shared" si="3944"/>
        <v>0</v>
      </c>
      <c r="AE1524" s="34">
        <f t="shared" si="3844"/>
        <v>7465.4</v>
      </c>
      <c r="AF1524" s="9">
        <f t="shared" si="3944"/>
        <v>0</v>
      </c>
      <c r="AG1524" s="34">
        <f t="shared" si="3845"/>
        <v>7465.4</v>
      </c>
      <c r="AH1524" s="9">
        <f t="shared" si="3944"/>
        <v>0</v>
      </c>
      <c r="AI1524" s="9">
        <f t="shared" si="3944"/>
        <v>0</v>
      </c>
      <c r="AJ1524" s="9">
        <f t="shared" si="3944"/>
        <v>0</v>
      </c>
      <c r="AK1524" s="21">
        <f t="shared" si="3795"/>
        <v>7465.4</v>
      </c>
      <c r="AL1524" s="21">
        <f t="shared" si="3796"/>
        <v>6304.1</v>
      </c>
      <c r="AM1524" s="21">
        <f t="shared" si="3796"/>
        <v>6304.1</v>
      </c>
      <c r="AN1524" s="9">
        <f t="shared" si="3944"/>
        <v>0</v>
      </c>
      <c r="AO1524" s="21">
        <f t="shared" si="3797"/>
        <v>7465.4</v>
      </c>
      <c r="AP1524" s="9">
        <f>AP1525</f>
        <v>-282.73500000000001</v>
      </c>
      <c r="AQ1524" s="9">
        <f t="shared" ref="AQ1524:AR1524" si="3945">AQ1525</f>
        <v>0</v>
      </c>
      <c r="AR1524" s="9">
        <f t="shared" si="3945"/>
        <v>0</v>
      </c>
      <c r="AS1524" s="20">
        <f t="shared" si="3910"/>
        <v>7182.665</v>
      </c>
      <c r="AT1524" s="20">
        <f t="shared" si="3793"/>
        <v>6304.1</v>
      </c>
      <c r="AU1524" s="20">
        <f t="shared" si="3793"/>
        <v>6304.1</v>
      </c>
      <c r="AV1524" s="9">
        <f>AV1525+AV1528</f>
        <v>7031.74</v>
      </c>
      <c r="AW1524" s="9">
        <f t="shared" ref="AW1524:BT1524" si="3946">AW1525+AW1528</f>
        <v>0</v>
      </c>
      <c r="AX1524" s="9">
        <f t="shared" ref="AX1524" si="3947">AX1525+AX1528</f>
        <v>0</v>
      </c>
      <c r="AY1524" s="21">
        <f t="shared" si="3893"/>
        <v>14214.404999999999</v>
      </c>
      <c r="AZ1524" s="21">
        <f t="shared" si="3894"/>
        <v>6304.1</v>
      </c>
      <c r="BA1524" s="21">
        <f t="shared" si="3895"/>
        <v>6304.1</v>
      </c>
      <c r="BB1524" s="9">
        <f t="shared" ref="BB1524" si="3948">BB1525+BB1528</f>
        <v>0</v>
      </c>
      <c r="BC1524" s="21">
        <f t="shared" si="3798"/>
        <v>14214.404999999999</v>
      </c>
      <c r="BD1524" s="9">
        <f t="shared" ref="BD1524:BE1524" si="3949">BD1525+BD1528</f>
        <v>0</v>
      </c>
      <c r="BE1524" s="9">
        <f t="shared" si="3949"/>
        <v>0</v>
      </c>
      <c r="BF1524" s="21">
        <f t="shared" si="3897"/>
        <v>14214.404999999999</v>
      </c>
      <c r="BG1524" s="21">
        <f t="shared" si="3898"/>
        <v>6304.1</v>
      </c>
      <c r="BH1524" s="9">
        <f t="shared" ref="BH1524:BI1524" si="3950">BH1525+BH1528</f>
        <v>0</v>
      </c>
      <c r="BI1524" s="9">
        <f t="shared" si="3950"/>
        <v>0</v>
      </c>
      <c r="BJ1524" s="21">
        <f t="shared" si="3899"/>
        <v>14214.404999999999</v>
      </c>
      <c r="BK1524" s="21">
        <f t="shared" si="3900"/>
        <v>6304.1</v>
      </c>
      <c r="BL1524" s="9">
        <f t="shared" ref="BL1524" si="3951">BL1525+BL1528</f>
        <v>-76</v>
      </c>
      <c r="BM1524" s="21">
        <f t="shared" si="3890"/>
        <v>14138.404999999999</v>
      </c>
      <c r="BN1524" s="9">
        <f t="shared" ref="BN1524" si="3952">BN1525+BN1528</f>
        <v>0</v>
      </c>
      <c r="BO1524" s="21">
        <f t="shared" si="3891"/>
        <v>14138.404999999999</v>
      </c>
      <c r="BP1524" s="9">
        <f t="shared" ref="BP1524" si="3953">BP1525+BP1528</f>
        <v>-151</v>
      </c>
      <c r="BQ1524" s="21">
        <f t="shared" si="3870"/>
        <v>13987.404999999999</v>
      </c>
      <c r="BR1524" s="9">
        <f t="shared" ref="BR1524" si="3954">BR1525+BR1528</f>
        <v>0</v>
      </c>
      <c r="BS1524" s="33">
        <f t="shared" si="3939"/>
        <v>13987.404999999999</v>
      </c>
      <c r="BT1524" s="9">
        <f t="shared" si="3946"/>
        <v>0</v>
      </c>
    </row>
    <row r="1525" spans="1:73" ht="31.2" x14ac:dyDescent="0.3">
      <c r="A1525" s="1" t="s">
        <v>406</v>
      </c>
      <c r="B1525" s="1" t="s">
        <v>6</v>
      </c>
      <c r="C1525" s="1"/>
      <c r="D1525" s="1"/>
      <c r="E1525" s="2" t="s">
        <v>730</v>
      </c>
      <c r="F1525" s="3">
        <f>F1526</f>
        <v>7462.7</v>
      </c>
      <c r="G1525" s="3">
        <f t="shared" si="3944"/>
        <v>6304.1</v>
      </c>
      <c r="H1525" s="3">
        <f t="shared" si="3944"/>
        <v>6304.1</v>
      </c>
      <c r="I1525" s="3">
        <f t="shared" si="3944"/>
        <v>0</v>
      </c>
      <c r="J1525" s="3">
        <f t="shared" si="3944"/>
        <v>0</v>
      </c>
      <c r="K1525" s="3">
        <f t="shared" si="3944"/>
        <v>0</v>
      </c>
      <c r="L1525" s="18">
        <f t="shared" si="3896"/>
        <v>7462.7</v>
      </c>
      <c r="M1525" s="18">
        <f t="shared" si="3896"/>
        <v>6304.1</v>
      </c>
      <c r="N1525" s="18">
        <f t="shared" si="3896"/>
        <v>6304.1</v>
      </c>
      <c r="O1525" s="9">
        <f t="shared" si="3944"/>
        <v>0</v>
      </c>
      <c r="P1525" s="9">
        <f t="shared" si="3944"/>
        <v>0</v>
      </c>
      <c r="Q1525" s="9">
        <f t="shared" si="3944"/>
        <v>0</v>
      </c>
      <c r="R1525" s="21">
        <f t="shared" si="3800"/>
        <v>7462.7</v>
      </c>
      <c r="S1525" s="21">
        <f t="shared" si="3800"/>
        <v>6304.1</v>
      </c>
      <c r="T1525" s="21">
        <f t="shared" si="3800"/>
        <v>6304.1</v>
      </c>
      <c r="U1525" s="9">
        <f t="shared" si="3944"/>
        <v>2.7</v>
      </c>
      <c r="V1525" s="9">
        <f t="shared" si="3944"/>
        <v>0</v>
      </c>
      <c r="W1525" s="9">
        <f t="shared" si="3944"/>
        <v>0</v>
      </c>
      <c r="X1525" s="21">
        <f t="shared" si="3868"/>
        <v>7465.4</v>
      </c>
      <c r="Y1525" s="21">
        <f t="shared" si="3868"/>
        <v>6304.1</v>
      </c>
      <c r="Z1525" s="21">
        <f t="shared" si="3868"/>
        <v>6304.1</v>
      </c>
      <c r="AA1525" s="9">
        <f t="shared" si="3944"/>
        <v>0</v>
      </c>
      <c r="AB1525" s="21">
        <f t="shared" si="3866"/>
        <v>7465.4</v>
      </c>
      <c r="AC1525" s="9">
        <f t="shared" si="3944"/>
        <v>0</v>
      </c>
      <c r="AD1525" s="9">
        <f t="shared" si="3944"/>
        <v>0</v>
      </c>
      <c r="AE1525" s="34">
        <f t="shared" si="3844"/>
        <v>7465.4</v>
      </c>
      <c r="AF1525" s="9">
        <f t="shared" si="3944"/>
        <v>0</v>
      </c>
      <c r="AG1525" s="34">
        <f t="shared" si="3845"/>
        <v>7465.4</v>
      </c>
      <c r="AH1525" s="9">
        <f t="shared" si="3944"/>
        <v>0</v>
      </c>
      <c r="AI1525" s="9">
        <f t="shared" si="3944"/>
        <v>0</v>
      </c>
      <c r="AJ1525" s="9">
        <f t="shared" si="3944"/>
        <v>0</v>
      </c>
      <c r="AK1525" s="21">
        <f t="shared" si="3795"/>
        <v>7465.4</v>
      </c>
      <c r="AL1525" s="21">
        <f t="shared" si="3796"/>
        <v>6304.1</v>
      </c>
      <c r="AM1525" s="21">
        <f t="shared" si="3796"/>
        <v>6304.1</v>
      </c>
      <c r="AN1525" s="9">
        <f t="shared" si="3944"/>
        <v>0</v>
      </c>
      <c r="AO1525" s="21">
        <f t="shared" si="3797"/>
        <v>7465.4</v>
      </c>
      <c r="AP1525" s="9">
        <f t="shared" si="3944"/>
        <v>-282.73500000000001</v>
      </c>
      <c r="AQ1525" s="9">
        <f t="shared" si="3944"/>
        <v>0</v>
      </c>
      <c r="AR1525" s="9">
        <f t="shared" si="3944"/>
        <v>0</v>
      </c>
      <c r="AS1525" s="21">
        <f t="shared" si="3910"/>
        <v>7182.665</v>
      </c>
      <c r="AT1525" s="21">
        <f t="shared" si="3793"/>
        <v>6304.1</v>
      </c>
      <c r="AU1525" s="21">
        <f t="shared" si="3793"/>
        <v>6304.1</v>
      </c>
      <c r="AV1525" s="9">
        <f t="shared" si="3944"/>
        <v>0</v>
      </c>
      <c r="AW1525" s="9">
        <f t="shared" si="3944"/>
        <v>0</v>
      </c>
      <c r="AX1525" s="9">
        <f t="shared" si="3944"/>
        <v>0</v>
      </c>
      <c r="AY1525" s="21">
        <f t="shared" si="3893"/>
        <v>7182.665</v>
      </c>
      <c r="AZ1525" s="21">
        <f t="shared" si="3894"/>
        <v>6304.1</v>
      </c>
      <c r="BA1525" s="21">
        <f t="shared" si="3895"/>
        <v>6304.1</v>
      </c>
      <c r="BB1525" s="9">
        <f t="shared" si="3944"/>
        <v>0</v>
      </c>
      <c r="BC1525" s="21">
        <f t="shared" si="3798"/>
        <v>7182.665</v>
      </c>
      <c r="BD1525" s="9">
        <f t="shared" si="3944"/>
        <v>0</v>
      </c>
      <c r="BE1525" s="9">
        <f t="shared" si="3944"/>
        <v>0</v>
      </c>
      <c r="BF1525" s="21">
        <f t="shared" si="3897"/>
        <v>7182.665</v>
      </c>
      <c r="BG1525" s="21">
        <f t="shared" si="3898"/>
        <v>6304.1</v>
      </c>
      <c r="BH1525" s="9">
        <f t="shared" si="3944"/>
        <v>0</v>
      </c>
      <c r="BI1525" s="9">
        <f t="shared" si="3944"/>
        <v>0</v>
      </c>
      <c r="BJ1525" s="21">
        <f t="shared" si="3899"/>
        <v>7182.665</v>
      </c>
      <c r="BK1525" s="21">
        <f t="shared" si="3900"/>
        <v>6304.1</v>
      </c>
      <c r="BL1525" s="9">
        <f t="shared" si="3944"/>
        <v>-76</v>
      </c>
      <c r="BM1525" s="21">
        <f t="shared" si="3890"/>
        <v>7106.665</v>
      </c>
      <c r="BN1525" s="9">
        <f t="shared" si="3944"/>
        <v>0</v>
      </c>
      <c r="BO1525" s="21">
        <f t="shared" si="3891"/>
        <v>7106.665</v>
      </c>
      <c r="BP1525" s="9">
        <f t="shared" si="3944"/>
        <v>-51</v>
      </c>
      <c r="BQ1525" s="21">
        <f t="shared" si="3870"/>
        <v>7055.665</v>
      </c>
      <c r="BR1525" s="58">
        <f t="shared" si="3944"/>
        <v>100</v>
      </c>
      <c r="BS1525" s="33">
        <f t="shared" si="3939"/>
        <v>7155.665</v>
      </c>
      <c r="BT1525" s="9">
        <f t="shared" si="3944"/>
        <v>0</v>
      </c>
    </row>
    <row r="1526" spans="1:73" ht="46.8" x14ac:dyDescent="0.3">
      <c r="A1526" s="1" t="s">
        <v>406</v>
      </c>
      <c r="B1526" s="1" t="s">
        <v>167</v>
      </c>
      <c r="C1526" s="1"/>
      <c r="D1526" s="1"/>
      <c r="E1526" s="2" t="s">
        <v>731</v>
      </c>
      <c r="F1526" s="3">
        <f>F1527</f>
        <v>7462.7</v>
      </c>
      <c r="G1526" s="3">
        <f t="shared" si="3944"/>
        <v>6304.1</v>
      </c>
      <c r="H1526" s="3">
        <f t="shared" si="3944"/>
        <v>6304.1</v>
      </c>
      <c r="I1526" s="3">
        <f t="shared" si="3944"/>
        <v>0</v>
      </c>
      <c r="J1526" s="3">
        <f t="shared" si="3944"/>
        <v>0</v>
      </c>
      <c r="K1526" s="3">
        <f t="shared" si="3944"/>
        <v>0</v>
      </c>
      <c r="L1526" s="18">
        <f t="shared" si="3896"/>
        <v>7462.7</v>
      </c>
      <c r="M1526" s="18">
        <f t="shared" si="3896"/>
        <v>6304.1</v>
      </c>
      <c r="N1526" s="18">
        <f t="shared" si="3896"/>
        <v>6304.1</v>
      </c>
      <c r="O1526" s="9">
        <f t="shared" si="3944"/>
        <v>0</v>
      </c>
      <c r="P1526" s="9">
        <f t="shared" si="3944"/>
        <v>0</v>
      </c>
      <c r="Q1526" s="9">
        <f t="shared" si="3944"/>
        <v>0</v>
      </c>
      <c r="R1526" s="21">
        <f t="shared" si="3800"/>
        <v>7462.7</v>
      </c>
      <c r="S1526" s="21">
        <f t="shared" si="3800"/>
        <v>6304.1</v>
      </c>
      <c r="T1526" s="21">
        <f t="shared" si="3800"/>
        <v>6304.1</v>
      </c>
      <c r="U1526" s="9">
        <f t="shared" si="3944"/>
        <v>2.7</v>
      </c>
      <c r="V1526" s="9">
        <f t="shared" si="3944"/>
        <v>0</v>
      </c>
      <c r="W1526" s="9">
        <f t="shared" si="3944"/>
        <v>0</v>
      </c>
      <c r="X1526" s="21">
        <f t="shared" si="3868"/>
        <v>7465.4</v>
      </c>
      <c r="Y1526" s="21">
        <f t="shared" si="3868"/>
        <v>6304.1</v>
      </c>
      <c r="Z1526" s="21">
        <f t="shared" si="3868"/>
        <v>6304.1</v>
      </c>
      <c r="AA1526" s="9">
        <f t="shared" si="3944"/>
        <v>0</v>
      </c>
      <c r="AB1526" s="21">
        <f t="shared" si="3866"/>
        <v>7465.4</v>
      </c>
      <c r="AC1526" s="9">
        <f t="shared" si="3944"/>
        <v>0</v>
      </c>
      <c r="AD1526" s="9">
        <f t="shared" si="3944"/>
        <v>0</v>
      </c>
      <c r="AE1526" s="34">
        <f t="shared" si="3844"/>
        <v>7465.4</v>
      </c>
      <c r="AF1526" s="9">
        <f t="shared" si="3944"/>
        <v>0</v>
      </c>
      <c r="AG1526" s="34">
        <f t="shared" si="3845"/>
        <v>7465.4</v>
      </c>
      <c r="AH1526" s="9">
        <f t="shared" si="3944"/>
        <v>0</v>
      </c>
      <c r="AI1526" s="9">
        <f t="shared" si="3944"/>
        <v>0</v>
      </c>
      <c r="AJ1526" s="9">
        <f t="shared" si="3944"/>
        <v>0</v>
      </c>
      <c r="AK1526" s="21">
        <f t="shared" si="3795"/>
        <v>7465.4</v>
      </c>
      <c r="AL1526" s="21">
        <f t="shared" si="3796"/>
        <v>6304.1</v>
      </c>
      <c r="AM1526" s="21">
        <f t="shared" si="3796"/>
        <v>6304.1</v>
      </c>
      <c r="AN1526" s="9">
        <f t="shared" si="3944"/>
        <v>0</v>
      </c>
      <c r="AO1526" s="21">
        <f t="shared" si="3797"/>
        <v>7465.4</v>
      </c>
      <c r="AP1526" s="9">
        <f t="shared" si="3944"/>
        <v>-282.73500000000001</v>
      </c>
      <c r="AQ1526" s="9">
        <f t="shared" si="3944"/>
        <v>0</v>
      </c>
      <c r="AR1526" s="9">
        <f t="shared" si="3944"/>
        <v>0</v>
      </c>
      <c r="AS1526" s="21">
        <f t="shared" si="3910"/>
        <v>7182.665</v>
      </c>
      <c r="AT1526" s="21">
        <f t="shared" ref="AT1526:AU1592" si="3955">AL1526+AQ1526</f>
        <v>6304.1</v>
      </c>
      <c r="AU1526" s="21">
        <f t="shared" si="3955"/>
        <v>6304.1</v>
      </c>
      <c r="AV1526" s="9">
        <f t="shared" si="3944"/>
        <v>0</v>
      </c>
      <c r="AW1526" s="9">
        <f t="shared" si="3944"/>
        <v>0</v>
      </c>
      <c r="AX1526" s="9">
        <f t="shared" si="3944"/>
        <v>0</v>
      </c>
      <c r="AY1526" s="21">
        <f t="shared" si="3893"/>
        <v>7182.665</v>
      </c>
      <c r="AZ1526" s="21">
        <f t="shared" si="3894"/>
        <v>6304.1</v>
      </c>
      <c r="BA1526" s="21">
        <f t="shared" si="3895"/>
        <v>6304.1</v>
      </c>
      <c r="BB1526" s="9">
        <f t="shared" si="3944"/>
        <v>0</v>
      </c>
      <c r="BC1526" s="21">
        <f t="shared" si="3798"/>
        <v>7182.665</v>
      </c>
      <c r="BD1526" s="9">
        <f t="shared" si="3944"/>
        <v>0</v>
      </c>
      <c r="BE1526" s="9">
        <f t="shared" si="3944"/>
        <v>0</v>
      </c>
      <c r="BF1526" s="21">
        <f t="shared" si="3897"/>
        <v>7182.665</v>
      </c>
      <c r="BG1526" s="21">
        <f t="shared" si="3898"/>
        <v>6304.1</v>
      </c>
      <c r="BH1526" s="9">
        <f t="shared" si="3944"/>
        <v>0</v>
      </c>
      <c r="BI1526" s="9">
        <f t="shared" si="3944"/>
        <v>0</v>
      </c>
      <c r="BJ1526" s="21">
        <f t="shared" si="3899"/>
        <v>7182.665</v>
      </c>
      <c r="BK1526" s="21">
        <f t="shared" si="3900"/>
        <v>6304.1</v>
      </c>
      <c r="BL1526" s="9">
        <f t="shared" si="3944"/>
        <v>-76</v>
      </c>
      <c r="BM1526" s="21">
        <f t="shared" si="3890"/>
        <v>7106.665</v>
      </c>
      <c r="BN1526" s="9">
        <f t="shared" si="3944"/>
        <v>0</v>
      </c>
      <c r="BO1526" s="21">
        <f t="shared" si="3891"/>
        <v>7106.665</v>
      </c>
      <c r="BP1526" s="9">
        <f t="shared" si="3944"/>
        <v>-51</v>
      </c>
      <c r="BQ1526" s="21">
        <f t="shared" si="3870"/>
        <v>7055.665</v>
      </c>
      <c r="BR1526" s="58">
        <f t="shared" si="3944"/>
        <v>100</v>
      </c>
      <c r="BS1526" s="33">
        <f t="shared" si="3939"/>
        <v>7155.665</v>
      </c>
      <c r="BT1526" s="9">
        <f t="shared" si="3944"/>
        <v>0</v>
      </c>
    </row>
    <row r="1527" spans="1:73" ht="31.2" x14ac:dyDescent="0.3">
      <c r="A1527" s="1" t="s">
        <v>406</v>
      </c>
      <c r="B1527" s="1">
        <v>240</v>
      </c>
      <c r="C1527" s="1" t="s">
        <v>44</v>
      </c>
      <c r="D1527" s="1" t="s">
        <v>45</v>
      </c>
      <c r="E1527" s="2" t="s">
        <v>760</v>
      </c>
      <c r="F1527" s="3">
        <v>7462.7</v>
      </c>
      <c r="G1527" s="3">
        <v>6304.1</v>
      </c>
      <c r="H1527" s="3">
        <v>6304.1</v>
      </c>
      <c r="I1527" s="3"/>
      <c r="J1527" s="3"/>
      <c r="K1527" s="3"/>
      <c r="L1527" s="18">
        <f t="shared" si="3896"/>
        <v>7462.7</v>
      </c>
      <c r="M1527" s="18">
        <f t="shared" si="3896"/>
        <v>6304.1</v>
      </c>
      <c r="N1527" s="18">
        <f t="shared" si="3896"/>
        <v>6304.1</v>
      </c>
      <c r="O1527" s="9"/>
      <c r="P1527" s="9"/>
      <c r="Q1527" s="9"/>
      <c r="R1527" s="21">
        <f t="shared" si="3800"/>
        <v>7462.7</v>
      </c>
      <c r="S1527" s="21">
        <f t="shared" si="3800"/>
        <v>6304.1</v>
      </c>
      <c r="T1527" s="21">
        <f t="shared" si="3800"/>
        <v>6304.1</v>
      </c>
      <c r="U1527" s="9">
        <v>2.7</v>
      </c>
      <c r="V1527" s="9"/>
      <c r="W1527" s="9"/>
      <c r="X1527" s="21">
        <f t="shared" si="3868"/>
        <v>7465.4</v>
      </c>
      <c r="Y1527" s="21">
        <f t="shared" si="3868"/>
        <v>6304.1</v>
      </c>
      <c r="Z1527" s="21">
        <f t="shared" si="3868"/>
        <v>6304.1</v>
      </c>
      <c r="AA1527" s="9"/>
      <c r="AB1527" s="21">
        <f t="shared" si="3866"/>
        <v>7465.4</v>
      </c>
      <c r="AC1527" s="9"/>
      <c r="AD1527" s="9"/>
      <c r="AE1527" s="34">
        <f t="shared" si="3844"/>
        <v>7465.4</v>
      </c>
      <c r="AF1527" s="9"/>
      <c r="AG1527" s="34">
        <f t="shared" si="3845"/>
        <v>7465.4</v>
      </c>
      <c r="AH1527" s="9"/>
      <c r="AI1527" s="9"/>
      <c r="AJ1527" s="9"/>
      <c r="AK1527" s="21">
        <f t="shared" si="3795"/>
        <v>7465.4</v>
      </c>
      <c r="AL1527" s="21">
        <f t="shared" si="3796"/>
        <v>6304.1</v>
      </c>
      <c r="AM1527" s="21">
        <f t="shared" si="3796"/>
        <v>6304.1</v>
      </c>
      <c r="AN1527" s="9"/>
      <c r="AO1527" s="21">
        <f t="shared" si="3797"/>
        <v>7465.4</v>
      </c>
      <c r="AP1527" s="9">
        <f>-227.735-55</f>
        <v>-282.73500000000001</v>
      </c>
      <c r="AQ1527" s="9"/>
      <c r="AR1527" s="9"/>
      <c r="AS1527" s="21">
        <f t="shared" si="3910"/>
        <v>7182.665</v>
      </c>
      <c r="AT1527" s="21">
        <f t="shared" si="3955"/>
        <v>6304.1</v>
      </c>
      <c r="AU1527" s="21">
        <f t="shared" si="3955"/>
        <v>6304.1</v>
      </c>
      <c r="AV1527" s="9"/>
      <c r="AW1527" s="9"/>
      <c r="AX1527" s="9"/>
      <c r="AY1527" s="21">
        <f t="shared" si="3893"/>
        <v>7182.665</v>
      </c>
      <c r="AZ1527" s="21">
        <f t="shared" si="3894"/>
        <v>6304.1</v>
      </c>
      <c r="BA1527" s="21">
        <f t="shared" si="3895"/>
        <v>6304.1</v>
      </c>
      <c r="BB1527" s="9"/>
      <c r="BC1527" s="21">
        <f t="shared" si="3798"/>
        <v>7182.665</v>
      </c>
      <c r="BD1527" s="9"/>
      <c r="BE1527" s="9"/>
      <c r="BF1527" s="21">
        <f t="shared" si="3897"/>
        <v>7182.665</v>
      </c>
      <c r="BG1527" s="21">
        <f t="shared" si="3898"/>
        <v>6304.1</v>
      </c>
      <c r="BH1527" s="9"/>
      <c r="BI1527" s="9"/>
      <c r="BJ1527" s="21">
        <f t="shared" si="3899"/>
        <v>7182.665</v>
      </c>
      <c r="BK1527" s="21">
        <f t="shared" si="3900"/>
        <v>6304.1</v>
      </c>
      <c r="BL1527" s="9">
        <v>-76</v>
      </c>
      <c r="BM1527" s="21">
        <f t="shared" si="3890"/>
        <v>7106.665</v>
      </c>
      <c r="BN1527" s="9"/>
      <c r="BO1527" s="21">
        <f t="shared" si="3891"/>
        <v>7106.665</v>
      </c>
      <c r="BP1527" s="9">
        <v>-51</v>
      </c>
      <c r="BQ1527" s="57">
        <f t="shared" si="3870"/>
        <v>7055.665</v>
      </c>
      <c r="BR1527" s="58">
        <v>100</v>
      </c>
      <c r="BS1527" s="33">
        <f t="shared" si="3939"/>
        <v>7155.665</v>
      </c>
      <c r="BT1527" s="9"/>
      <c r="BU1527" s="60"/>
    </row>
    <row r="1528" spans="1:73" x14ac:dyDescent="0.3">
      <c r="A1528" s="1" t="s">
        <v>406</v>
      </c>
      <c r="B1528" s="1" t="s">
        <v>7</v>
      </c>
      <c r="C1528" s="1"/>
      <c r="D1528" s="1"/>
      <c r="E1528" s="2" t="s">
        <v>743</v>
      </c>
      <c r="F1528" s="3"/>
      <c r="G1528" s="3"/>
      <c r="H1528" s="3"/>
      <c r="I1528" s="3"/>
      <c r="J1528" s="3"/>
      <c r="K1528" s="3"/>
      <c r="L1528" s="18"/>
      <c r="M1528" s="18"/>
      <c r="N1528" s="18"/>
      <c r="O1528" s="9"/>
      <c r="P1528" s="9"/>
      <c r="Q1528" s="9"/>
      <c r="R1528" s="21"/>
      <c r="S1528" s="21"/>
      <c r="T1528" s="21"/>
      <c r="U1528" s="9"/>
      <c r="V1528" s="9"/>
      <c r="W1528" s="9"/>
      <c r="X1528" s="21"/>
      <c r="Y1528" s="21"/>
      <c r="Z1528" s="21"/>
      <c r="AA1528" s="9"/>
      <c r="AB1528" s="21"/>
      <c r="AC1528" s="9"/>
      <c r="AD1528" s="9"/>
      <c r="AE1528" s="34"/>
      <c r="AF1528" s="9"/>
      <c r="AG1528" s="34"/>
      <c r="AH1528" s="9"/>
      <c r="AI1528" s="9"/>
      <c r="AJ1528" s="9"/>
      <c r="AK1528" s="21"/>
      <c r="AL1528" s="21"/>
      <c r="AM1528" s="21"/>
      <c r="AN1528" s="9"/>
      <c r="AO1528" s="21"/>
      <c r="AP1528" s="9"/>
      <c r="AQ1528" s="9"/>
      <c r="AR1528" s="9"/>
      <c r="AS1528" s="21">
        <f>AS1529</f>
        <v>0</v>
      </c>
      <c r="AT1528" s="21">
        <f t="shared" ref="AT1528:BT1529" si="3956">AT1529</f>
        <v>0</v>
      </c>
      <c r="AU1528" s="21">
        <f t="shared" si="3956"/>
        <v>0</v>
      </c>
      <c r="AV1528" s="21">
        <f t="shared" si="3956"/>
        <v>7031.74</v>
      </c>
      <c r="AW1528" s="21">
        <f t="shared" si="3956"/>
        <v>0</v>
      </c>
      <c r="AX1528" s="21">
        <f t="shared" si="3956"/>
        <v>0</v>
      </c>
      <c r="AY1528" s="21">
        <f t="shared" si="3893"/>
        <v>7031.74</v>
      </c>
      <c r="AZ1528" s="21">
        <f t="shared" si="3894"/>
        <v>0</v>
      </c>
      <c r="BA1528" s="21">
        <f t="shared" si="3895"/>
        <v>0</v>
      </c>
      <c r="BB1528" s="21">
        <f t="shared" si="3956"/>
        <v>0</v>
      </c>
      <c r="BC1528" s="21">
        <f t="shared" si="3798"/>
        <v>7031.74</v>
      </c>
      <c r="BD1528" s="21">
        <f t="shared" si="3956"/>
        <v>0</v>
      </c>
      <c r="BE1528" s="21">
        <f t="shared" si="3956"/>
        <v>0</v>
      </c>
      <c r="BF1528" s="21">
        <f t="shared" si="3897"/>
        <v>7031.74</v>
      </c>
      <c r="BG1528" s="21">
        <f t="shared" si="3898"/>
        <v>0</v>
      </c>
      <c r="BH1528" s="21">
        <f t="shared" si="3956"/>
        <v>0</v>
      </c>
      <c r="BI1528" s="21">
        <f t="shared" si="3956"/>
        <v>0</v>
      </c>
      <c r="BJ1528" s="21">
        <f t="shared" si="3899"/>
        <v>7031.74</v>
      </c>
      <c r="BK1528" s="21">
        <f t="shared" si="3900"/>
        <v>0</v>
      </c>
      <c r="BL1528" s="21">
        <f t="shared" si="3956"/>
        <v>0</v>
      </c>
      <c r="BM1528" s="21">
        <f t="shared" si="3890"/>
        <v>7031.74</v>
      </c>
      <c r="BN1528" s="21">
        <f t="shared" si="3956"/>
        <v>0</v>
      </c>
      <c r="BO1528" s="21">
        <f t="shared" si="3891"/>
        <v>7031.74</v>
      </c>
      <c r="BP1528" s="21">
        <f t="shared" si="3956"/>
        <v>-100</v>
      </c>
      <c r="BQ1528" s="21">
        <f t="shared" si="3870"/>
        <v>6931.74</v>
      </c>
      <c r="BR1528" s="57">
        <f t="shared" si="3956"/>
        <v>-100</v>
      </c>
      <c r="BS1528" s="33">
        <f t="shared" si="3939"/>
        <v>6831.74</v>
      </c>
      <c r="BT1528" s="21">
        <f t="shared" si="3956"/>
        <v>0</v>
      </c>
    </row>
    <row r="1529" spans="1:73" x14ac:dyDescent="0.3">
      <c r="A1529" s="1" t="s">
        <v>406</v>
      </c>
      <c r="B1529" s="1" t="s">
        <v>215</v>
      </c>
      <c r="C1529" s="1"/>
      <c r="D1529" s="1"/>
      <c r="E1529" s="2" t="s">
        <v>746</v>
      </c>
      <c r="F1529" s="3"/>
      <c r="G1529" s="3"/>
      <c r="H1529" s="3"/>
      <c r="I1529" s="3"/>
      <c r="J1529" s="3"/>
      <c r="K1529" s="3"/>
      <c r="L1529" s="18"/>
      <c r="M1529" s="18"/>
      <c r="N1529" s="18"/>
      <c r="O1529" s="9"/>
      <c r="P1529" s="9"/>
      <c r="Q1529" s="9"/>
      <c r="R1529" s="21"/>
      <c r="S1529" s="21"/>
      <c r="T1529" s="21"/>
      <c r="U1529" s="9"/>
      <c r="V1529" s="9"/>
      <c r="W1529" s="9"/>
      <c r="X1529" s="21"/>
      <c r="Y1529" s="21"/>
      <c r="Z1529" s="21"/>
      <c r="AA1529" s="9"/>
      <c r="AB1529" s="21"/>
      <c r="AC1529" s="9"/>
      <c r="AD1529" s="9"/>
      <c r="AE1529" s="34"/>
      <c r="AF1529" s="9"/>
      <c r="AG1529" s="34"/>
      <c r="AH1529" s="9"/>
      <c r="AI1529" s="9"/>
      <c r="AJ1529" s="9"/>
      <c r="AK1529" s="21"/>
      <c r="AL1529" s="21"/>
      <c r="AM1529" s="21"/>
      <c r="AN1529" s="9"/>
      <c r="AO1529" s="21"/>
      <c r="AP1529" s="9"/>
      <c r="AQ1529" s="9"/>
      <c r="AR1529" s="9"/>
      <c r="AS1529" s="21">
        <f>AS1530</f>
        <v>0</v>
      </c>
      <c r="AT1529" s="21">
        <f t="shared" si="3956"/>
        <v>0</v>
      </c>
      <c r="AU1529" s="21">
        <f t="shared" si="3956"/>
        <v>0</v>
      </c>
      <c r="AV1529" s="21">
        <f t="shared" si="3956"/>
        <v>7031.74</v>
      </c>
      <c r="AW1529" s="21">
        <f t="shared" si="3956"/>
        <v>0</v>
      </c>
      <c r="AX1529" s="21">
        <f t="shared" si="3956"/>
        <v>0</v>
      </c>
      <c r="AY1529" s="21">
        <f t="shared" si="3893"/>
        <v>7031.74</v>
      </c>
      <c r="AZ1529" s="21">
        <f t="shared" si="3894"/>
        <v>0</v>
      </c>
      <c r="BA1529" s="21">
        <f t="shared" si="3895"/>
        <v>0</v>
      </c>
      <c r="BB1529" s="21">
        <f t="shared" si="3956"/>
        <v>0</v>
      </c>
      <c r="BC1529" s="21">
        <f t="shared" ref="BC1529:BC1592" si="3957">AY1529+BB1529</f>
        <v>7031.74</v>
      </c>
      <c r="BD1529" s="21">
        <f t="shared" si="3956"/>
        <v>0</v>
      </c>
      <c r="BE1529" s="21">
        <f t="shared" si="3956"/>
        <v>0</v>
      </c>
      <c r="BF1529" s="21">
        <f t="shared" si="3897"/>
        <v>7031.74</v>
      </c>
      <c r="BG1529" s="21">
        <f t="shared" si="3898"/>
        <v>0</v>
      </c>
      <c r="BH1529" s="21">
        <f t="shared" si="3956"/>
        <v>0</v>
      </c>
      <c r="BI1529" s="21">
        <f t="shared" si="3956"/>
        <v>0</v>
      </c>
      <c r="BJ1529" s="21">
        <f t="shared" si="3899"/>
        <v>7031.74</v>
      </c>
      <c r="BK1529" s="21">
        <f t="shared" si="3900"/>
        <v>0</v>
      </c>
      <c r="BL1529" s="21">
        <f t="shared" si="3956"/>
        <v>0</v>
      </c>
      <c r="BM1529" s="21">
        <f t="shared" si="3890"/>
        <v>7031.74</v>
      </c>
      <c r="BN1529" s="21">
        <f t="shared" si="3956"/>
        <v>0</v>
      </c>
      <c r="BO1529" s="21">
        <f t="shared" si="3891"/>
        <v>7031.74</v>
      </c>
      <c r="BP1529" s="21">
        <f t="shared" si="3956"/>
        <v>-100</v>
      </c>
      <c r="BQ1529" s="21">
        <f t="shared" si="3870"/>
        <v>6931.74</v>
      </c>
      <c r="BR1529" s="57">
        <f t="shared" si="3956"/>
        <v>-100</v>
      </c>
      <c r="BS1529" s="33">
        <f t="shared" si="3939"/>
        <v>6831.74</v>
      </c>
      <c r="BT1529" s="21">
        <f t="shared" si="3956"/>
        <v>0</v>
      </c>
    </row>
    <row r="1530" spans="1:73" ht="31.2" x14ac:dyDescent="0.3">
      <c r="A1530" s="1" t="s">
        <v>406</v>
      </c>
      <c r="B1530" s="1" t="s">
        <v>215</v>
      </c>
      <c r="C1530" s="1" t="s">
        <v>44</v>
      </c>
      <c r="D1530" s="1" t="s">
        <v>45</v>
      </c>
      <c r="E1530" s="2" t="s">
        <v>760</v>
      </c>
      <c r="F1530" s="3"/>
      <c r="G1530" s="3"/>
      <c r="H1530" s="3"/>
      <c r="I1530" s="3"/>
      <c r="J1530" s="3"/>
      <c r="K1530" s="3"/>
      <c r="L1530" s="18"/>
      <c r="M1530" s="18"/>
      <c r="N1530" s="18"/>
      <c r="O1530" s="9"/>
      <c r="P1530" s="9"/>
      <c r="Q1530" s="9"/>
      <c r="R1530" s="21"/>
      <c r="S1530" s="21"/>
      <c r="T1530" s="21"/>
      <c r="U1530" s="9"/>
      <c r="V1530" s="9"/>
      <c r="W1530" s="9"/>
      <c r="X1530" s="21"/>
      <c r="Y1530" s="21"/>
      <c r="Z1530" s="21"/>
      <c r="AA1530" s="9"/>
      <c r="AB1530" s="21"/>
      <c r="AC1530" s="9"/>
      <c r="AD1530" s="9"/>
      <c r="AE1530" s="34"/>
      <c r="AF1530" s="9"/>
      <c r="AG1530" s="34"/>
      <c r="AH1530" s="9"/>
      <c r="AI1530" s="9"/>
      <c r="AJ1530" s="9"/>
      <c r="AK1530" s="21"/>
      <c r="AL1530" s="21"/>
      <c r="AM1530" s="21"/>
      <c r="AN1530" s="9"/>
      <c r="AO1530" s="21"/>
      <c r="AP1530" s="9"/>
      <c r="AQ1530" s="9"/>
      <c r="AR1530" s="9"/>
      <c r="AS1530" s="21">
        <v>0</v>
      </c>
      <c r="AT1530" s="21">
        <v>0</v>
      </c>
      <c r="AU1530" s="21">
        <v>0</v>
      </c>
      <c r="AV1530" s="21">
        <v>7031.74</v>
      </c>
      <c r="AW1530" s="21"/>
      <c r="AX1530" s="21"/>
      <c r="AY1530" s="21">
        <f t="shared" si="3893"/>
        <v>7031.74</v>
      </c>
      <c r="AZ1530" s="21">
        <f t="shared" si="3894"/>
        <v>0</v>
      </c>
      <c r="BA1530" s="21">
        <f t="shared" si="3895"/>
        <v>0</v>
      </c>
      <c r="BB1530" s="21"/>
      <c r="BC1530" s="21">
        <f t="shared" si="3957"/>
        <v>7031.74</v>
      </c>
      <c r="BD1530" s="21"/>
      <c r="BE1530" s="21"/>
      <c r="BF1530" s="21">
        <f t="shared" si="3897"/>
        <v>7031.74</v>
      </c>
      <c r="BG1530" s="21">
        <f t="shared" si="3898"/>
        <v>0</v>
      </c>
      <c r="BH1530" s="21"/>
      <c r="BI1530" s="21"/>
      <c r="BJ1530" s="21">
        <f t="shared" si="3899"/>
        <v>7031.74</v>
      </c>
      <c r="BK1530" s="21">
        <f t="shared" si="3900"/>
        <v>0</v>
      </c>
      <c r="BL1530" s="21"/>
      <c r="BM1530" s="21">
        <f t="shared" si="3890"/>
        <v>7031.74</v>
      </c>
      <c r="BN1530" s="21"/>
      <c r="BO1530" s="21">
        <f t="shared" si="3891"/>
        <v>7031.74</v>
      </c>
      <c r="BP1530" s="21">
        <v>-100</v>
      </c>
      <c r="BQ1530" s="57">
        <f t="shared" si="3870"/>
        <v>6931.74</v>
      </c>
      <c r="BR1530" s="57">
        <v>-100</v>
      </c>
      <c r="BS1530" s="33">
        <f t="shared" si="3939"/>
        <v>6831.74</v>
      </c>
      <c r="BT1530" s="21"/>
      <c r="BU1530" s="60"/>
    </row>
    <row r="1531" spans="1:73" ht="46.8" x14ac:dyDescent="0.3">
      <c r="A1531" s="1" t="s">
        <v>407</v>
      </c>
      <c r="B1531" s="1"/>
      <c r="C1531" s="1"/>
      <c r="D1531" s="1"/>
      <c r="E1531" s="2" t="s">
        <v>641</v>
      </c>
      <c r="F1531" s="3">
        <f>F1532</f>
        <v>600</v>
      </c>
      <c r="G1531" s="3">
        <f t="shared" ref="G1531:BT1533" si="3958">G1532</f>
        <v>600</v>
      </c>
      <c r="H1531" s="3">
        <f t="shared" si="3958"/>
        <v>600</v>
      </c>
      <c r="I1531" s="3">
        <f t="shared" si="3958"/>
        <v>-276.5</v>
      </c>
      <c r="J1531" s="3">
        <f t="shared" si="3958"/>
        <v>-276.5</v>
      </c>
      <c r="K1531" s="3">
        <f t="shared" si="3958"/>
        <v>-276.5</v>
      </c>
      <c r="L1531" s="18">
        <f t="shared" si="3896"/>
        <v>323.5</v>
      </c>
      <c r="M1531" s="18">
        <f t="shared" si="3896"/>
        <v>323.5</v>
      </c>
      <c r="N1531" s="18">
        <f t="shared" si="3896"/>
        <v>323.5</v>
      </c>
      <c r="O1531" s="9">
        <f t="shared" si="3958"/>
        <v>0</v>
      </c>
      <c r="P1531" s="9">
        <f t="shared" si="3958"/>
        <v>0</v>
      </c>
      <c r="Q1531" s="9">
        <f t="shared" si="3958"/>
        <v>0</v>
      </c>
      <c r="R1531" s="21">
        <f t="shared" si="3800"/>
        <v>323.5</v>
      </c>
      <c r="S1531" s="21">
        <f t="shared" si="3800"/>
        <v>323.5</v>
      </c>
      <c r="T1531" s="21">
        <f t="shared" si="3800"/>
        <v>323.5</v>
      </c>
      <c r="U1531" s="9">
        <f t="shared" si="3958"/>
        <v>70</v>
      </c>
      <c r="V1531" s="9">
        <f t="shared" si="3958"/>
        <v>0</v>
      </c>
      <c r="W1531" s="9">
        <f t="shared" si="3958"/>
        <v>0</v>
      </c>
      <c r="X1531" s="21">
        <f t="shared" si="3868"/>
        <v>393.5</v>
      </c>
      <c r="Y1531" s="21">
        <f t="shared" si="3868"/>
        <v>323.5</v>
      </c>
      <c r="Z1531" s="21">
        <f t="shared" si="3868"/>
        <v>323.5</v>
      </c>
      <c r="AA1531" s="9">
        <f t="shared" si="3958"/>
        <v>0</v>
      </c>
      <c r="AB1531" s="21">
        <f t="shared" si="3866"/>
        <v>393.5</v>
      </c>
      <c r="AC1531" s="9">
        <f t="shared" si="3958"/>
        <v>0</v>
      </c>
      <c r="AD1531" s="9">
        <f t="shared" si="3958"/>
        <v>0</v>
      </c>
      <c r="AE1531" s="34">
        <f t="shared" si="3844"/>
        <v>393.5</v>
      </c>
      <c r="AF1531" s="9">
        <f t="shared" si="3958"/>
        <v>0</v>
      </c>
      <c r="AG1531" s="34">
        <f t="shared" si="3845"/>
        <v>393.5</v>
      </c>
      <c r="AH1531" s="9">
        <f t="shared" si="3958"/>
        <v>0</v>
      </c>
      <c r="AI1531" s="9">
        <f t="shared" si="3958"/>
        <v>0</v>
      </c>
      <c r="AJ1531" s="9">
        <f t="shared" si="3958"/>
        <v>0</v>
      </c>
      <c r="AK1531" s="21">
        <f t="shared" si="3795"/>
        <v>393.5</v>
      </c>
      <c r="AL1531" s="21">
        <f t="shared" si="3796"/>
        <v>323.5</v>
      </c>
      <c r="AM1531" s="21">
        <f t="shared" si="3796"/>
        <v>323.5</v>
      </c>
      <c r="AN1531" s="9">
        <f t="shared" si="3958"/>
        <v>0</v>
      </c>
      <c r="AO1531" s="21">
        <f t="shared" si="3797"/>
        <v>393.5</v>
      </c>
      <c r="AP1531" s="9">
        <f t="shared" si="3958"/>
        <v>-107.09099999999999</v>
      </c>
      <c r="AQ1531" s="9">
        <f t="shared" si="3958"/>
        <v>0</v>
      </c>
      <c r="AR1531" s="9">
        <f t="shared" si="3958"/>
        <v>0</v>
      </c>
      <c r="AS1531" s="20">
        <f t="shared" si="3910"/>
        <v>286.40899999999999</v>
      </c>
      <c r="AT1531" s="20">
        <f t="shared" si="3955"/>
        <v>323.5</v>
      </c>
      <c r="AU1531" s="20">
        <f t="shared" si="3955"/>
        <v>323.5</v>
      </c>
      <c r="AV1531" s="9">
        <f t="shared" si="3958"/>
        <v>0</v>
      </c>
      <c r="AW1531" s="9">
        <f t="shared" si="3958"/>
        <v>0</v>
      </c>
      <c r="AX1531" s="9">
        <f t="shared" si="3958"/>
        <v>0</v>
      </c>
      <c r="AY1531" s="21">
        <f t="shared" si="3893"/>
        <v>286.40899999999999</v>
      </c>
      <c r="AZ1531" s="21">
        <f t="shared" si="3894"/>
        <v>323.5</v>
      </c>
      <c r="BA1531" s="21">
        <f t="shared" si="3895"/>
        <v>323.5</v>
      </c>
      <c r="BB1531" s="9">
        <f t="shared" si="3958"/>
        <v>0</v>
      </c>
      <c r="BC1531" s="21">
        <f t="shared" si="3957"/>
        <v>286.40899999999999</v>
      </c>
      <c r="BD1531" s="9">
        <f t="shared" si="3958"/>
        <v>0</v>
      </c>
      <c r="BE1531" s="9">
        <f t="shared" si="3958"/>
        <v>0</v>
      </c>
      <c r="BF1531" s="21">
        <f t="shared" si="3897"/>
        <v>286.40899999999999</v>
      </c>
      <c r="BG1531" s="21">
        <f t="shared" si="3898"/>
        <v>323.5</v>
      </c>
      <c r="BH1531" s="9">
        <f t="shared" si="3958"/>
        <v>0</v>
      </c>
      <c r="BI1531" s="9">
        <f t="shared" si="3958"/>
        <v>0</v>
      </c>
      <c r="BJ1531" s="21">
        <f t="shared" si="3899"/>
        <v>286.40899999999999</v>
      </c>
      <c r="BK1531" s="21">
        <f t="shared" si="3900"/>
        <v>323.5</v>
      </c>
      <c r="BL1531" s="9">
        <f t="shared" si="3958"/>
        <v>0</v>
      </c>
      <c r="BM1531" s="21">
        <f t="shared" si="3890"/>
        <v>286.40899999999999</v>
      </c>
      <c r="BN1531" s="9">
        <f t="shared" si="3958"/>
        <v>0</v>
      </c>
      <c r="BO1531" s="21">
        <f t="shared" si="3891"/>
        <v>286.40899999999999</v>
      </c>
      <c r="BP1531" s="9">
        <f t="shared" si="3958"/>
        <v>0</v>
      </c>
      <c r="BQ1531" s="21">
        <f t="shared" si="3870"/>
        <v>286.40899999999999</v>
      </c>
      <c r="BR1531" s="9">
        <f t="shared" si="3958"/>
        <v>0</v>
      </c>
      <c r="BS1531" s="33">
        <f t="shared" si="3939"/>
        <v>286.40899999999999</v>
      </c>
      <c r="BT1531" s="9">
        <f t="shared" si="3958"/>
        <v>0</v>
      </c>
    </row>
    <row r="1532" spans="1:73" ht="31.2" x14ac:dyDescent="0.3">
      <c r="A1532" s="1" t="s">
        <v>407</v>
      </c>
      <c r="B1532" s="1" t="s">
        <v>6</v>
      </c>
      <c r="C1532" s="1"/>
      <c r="D1532" s="1"/>
      <c r="E1532" s="2" t="s">
        <v>730</v>
      </c>
      <c r="F1532" s="3">
        <f>F1533</f>
        <v>600</v>
      </c>
      <c r="G1532" s="3">
        <f t="shared" si="3958"/>
        <v>600</v>
      </c>
      <c r="H1532" s="3">
        <f t="shared" si="3958"/>
        <v>600</v>
      </c>
      <c r="I1532" s="3">
        <f t="shared" si="3958"/>
        <v>-276.5</v>
      </c>
      <c r="J1532" s="3">
        <f t="shared" si="3958"/>
        <v>-276.5</v>
      </c>
      <c r="K1532" s="3">
        <f t="shared" si="3958"/>
        <v>-276.5</v>
      </c>
      <c r="L1532" s="18">
        <f t="shared" si="3896"/>
        <v>323.5</v>
      </c>
      <c r="M1532" s="18">
        <f t="shared" si="3896"/>
        <v>323.5</v>
      </c>
      <c r="N1532" s="18">
        <f t="shared" si="3896"/>
        <v>323.5</v>
      </c>
      <c r="O1532" s="9">
        <f t="shared" si="3958"/>
        <v>0</v>
      </c>
      <c r="P1532" s="9">
        <f t="shared" si="3958"/>
        <v>0</v>
      </c>
      <c r="Q1532" s="9">
        <f t="shared" si="3958"/>
        <v>0</v>
      </c>
      <c r="R1532" s="21">
        <f t="shared" si="3800"/>
        <v>323.5</v>
      </c>
      <c r="S1532" s="21">
        <f t="shared" si="3800"/>
        <v>323.5</v>
      </c>
      <c r="T1532" s="21">
        <f t="shared" si="3800"/>
        <v>323.5</v>
      </c>
      <c r="U1532" s="9">
        <f t="shared" si="3958"/>
        <v>70</v>
      </c>
      <c r="V1532" s="9">
        <f t="shared" si="3958"/>
        <v>0</v>
      </c>
      <c r="W1532" s="9">
        <f t="shared" si="3958"/>
        <v>0</v>
      </c>
      <c r="X1532" s="21">
        <f t="shared" si="3868"/>
        <v>393.5</v>
      </c>
      <c r="Y1532" s="21">
        <f t="shared" si="3868"/>
        <v>323.5</v>
      </c>
      <c r="Z1532" s="21">
        <f t="shared" si="3868"/>
        <v>323.5</v>
      </c>
      <c r="AA1532" s="9">
        <f t="shared" si="3958"/>
        <v>0</v>
      </c>
      <c r="AB1532" s="21">
        <f t="shared" si="3866"/>
        <v>393.5</v>
      </c>
      <c r="AC1532" s="9">
        <f t="shared" si="3958"/>
        <v>0</v>
      </c>
      <c r="AD1532" s="9">
        <f t="shared" si="3958"/>
        <v>0</v>
      </c>
      <c r="AE1532" s="34">
        <f t="shared" si="3844"/>
        <v>393.5</v>
      </c>
      <c r="AF1532" s="9">
        <f t="shared" si="3958"/>
        <v>0</v>
      </c>
      <c r="AG1532" s="34">
        <f t="shared" si="3845"/>
        <v>393.5</v>
      </c>
      <c r="AH1532" s="9">
        <f t="shared" si="3958"/>
        <v>0</v>
      </c>
      <c r="AI1532" s="9">
        <f t="shared" si="3958"/>
        <v>0</v>
      </c>
      <c r="AJ1532" s="9">
        <f t="shared" si="3958"/>
        <v>0</v>
      </c>
      <c r="AK1532" s="21">
        <f t="shared" ref="AK1532:AK1595" si="3959">AG1532+AH1532</f>
        <v>393.5</v>
      </c>
      <c r="AL1532" s="21">
        <f t="shared" ref="AL1532:AM1595" si="3960">Y1532+AI1532</f>
        <v>323.5</v>
      </c>
      <c r="AM1532" s="21">
        <f t="shared" si="3960"/>
        <v>323.5</v>
      </c>
      <c r="AN1532" s="9">
        <f t="shared" si="3958"/>
        <v>0</v>
      </c>
      <c r="AO1532" s="21">
        <f t="shared" ref="AO1532:AO1595" si="3961">AK1532+AN1532</f>
        <v>393.5</v>
      </c>
      <c r="AP1532" s="9">
        <f t="shared" si="3958"/>
        <v>-107.09099999999999</v>
      </c>
      <c r="AQ1532" s="9">
        <f t="shared" si="3958"/>
        <v>0</v>
      </c>
      <c r="AR1532" s="9">
        <f t="shared" si="3958"/>
        <v>0</v>
      </c>
      <c r="AS1532" s="21">
        <f t="shared" si="3910"/>
        <v>286.40899999999999</v>
      </c>
      <c r="AT1532" s="21">
        <f t="shared" si="3955"/>
        <v>323.5</v>
      </c>
      <c r="AU1532" s="21">
        <f t="shared" si="3955"/>
        <v>323.5</v>
      </c>
      <c r="AV1532" s="9">
        <f t="shared" si="3958"/>
        <v>0</v>
      </c>
      <c r="AW1532" s="9">
        <f t="shared" si="3958"/>
        <v>0</v>
      </c>
      <c r="AX1532" s="9">
        <f t="shared" si="3958"/>
        <v>0</v>
      </c>
      <c r="AY1532" s="21">
        <f t="shared" si="3893"/>
        <v>286.40899999999999</v>
      </c>
      <c r="AZ1532" s="21">
        <f t="shared" si="3894"/>
        <v>323.5</v>
      </c>
      <c r="BA1532" s="21">
        <f t="shared" si="3895"/>
        <v>323.5</v>
      </c>
      <c r="BB1532" s="9">
        <f t="shared" si="3958"/>
        <v>0</v>
      </c>
      <c r="BC1532" s="21">
        <f t="shared" si="3957"/>
        <v>286.40899999999999</v>
      </c>
      <c r="BD1532" s="9">
        <f t="shared" si="3958"/>
        <v>0</v>
      </c>
      <c r="BE1532" s="9">
        <f t="shared" si="3958"/>
        <v>0</v>
      </c>
      <c r="BF1532" s="21">
        <f t="shared" si="3897"/>
        <v>286.40899999999999</v>
      </c>
      <c r="BG1532" s="21">
        <f t="shared" si="3898"/>
        <v>323.5</v>
      </c>
      <c r="BH1532" s="9">
        <f t="shared" si="3958"/>
        <v>0</v>
      </c>
      <c r="BI1532" s="9">
        <f t="shared" si="3958"/>
        <v>0</v>
      </c>
      <c r="BJ1532" s="21">
        <f t="shared" si="3899"/>
        <v>286.40899999999999</v>
      </c>
      <c r="BK1532" s="21">
        <f t="shared" si="3900"/>
        <v>323.5</v>
      </c>
      <c r="BL1532" s="9">
        <f t="shared" si="3958"/>
        <v>0</v>
      </c>
      <c r="BM1532" s="21">
        <f t="shared" si="3890"/>
        <v>286.40899999999999</v>
      </c>
      <c r="BN1532" s="9">
        <f t="shared" si="3958"/>
        <v>0</v>
      </c>
      <c r="BO1532" s="21">
        <f t="shared" si="3891"/>
        <v>286.40899999999999</v>
      </c>
      <c r="BP1532" s="9">
        <f t="shared" si="3958"/>
        <v>0</v>
      </c>
      <c r="BQ1532" s="21">
        <f t="shared" si="3870"/>
        <v>286.40899999999999</v>
      </c>
      <c r="BR1532" s="9">
        <f t="shared" si="3958"/>
        <v>0</v>
      </c>
      <c r="BS1532" s="33">
        <f t="shared" si="3939"/>
        <v>286.40899999999999</v>
      </c>
      <c r="BT1532" s="9">
        <f t="shared" si="3958"/>
        <v>0</v>
      </c>
    </row>
    <row r="1533" spans="1:73" ht="46.8" x14ac:dyDescent="0.3">
      <c r="A1533" s="1" t="s">
        <v>407</v>
      </c>
      <c r="B1533" s="1" t="s">
        <v>167</v>
      </c>
      <c r="C1533" s="1"/>
      <c r="D1533" s="1"/>
      <c r="E1533" s="2" t="s">
        <v>731</v>
      </c>
      <c r="F1533" s="3">
        <f>F1534</f>
        <v>600</v>
      </c>
      <c r="G1533" s="3">
        <f t="shared" si="3958"/>
        <v>600</v>
      </c>
      <c r="H1533" s="3">
        <f t="shared" si="3958"/>
        <v>600</v>
      </c>
      <c r="I1533" s="3">
        <f t="shared" si="3958"/>
        <v>-276.5</v>
      </c>
      <c r="J1533" s="3">
        <f t="shared" si="3958"/>
        <v>-276.5</v>
      </c>
      <c r="K1533" s="3">
        <f t="shared" si="3958"/>
        <v>-276.5</v>
      </c>
      <c r="L1533" s="18">
        <f t="shared" si="3896"/>
        <v>323.5</v>
      </c>
      <c r="M1533" s="18">
        <f t="shared" si="3896"/>
        <v>323.5</v>
      </c>
      <c r="N1533" s="18">
        <f t="shared" si="3896"/>
        <v>323.5</v>
      </c>
      <c r="O1533" s="9">
        <f t="shared" si="3958"/>
        <v>0</v>
      </c>
      <c r="P1533" s="9">
        <f t="shared" si="3958"/>
        <v>0</v>
      </c>
      <c r="Q1533" s="9">
        <f t="shared" si="3958"/>
        <v>0</v>
      </c>
      <c r="R1533" s="21">
        <f t="shared" si="3800"/>
        <v>323.5</v>
      </c>
      <c r="S1533" s="21">
        <f t="shared" si="3800"/>
        <v>323.5</v>
      </c>
      <c r="T1533" s="21">
        <f t="shared" si="3800"/>
        <v>323.5</v>
      </c>
      <c r="U1533" s="9">
        <f t="shared" si="3958"/>
        <v>70</v>
      </c>
      <c r="V1533" s="9">
        <f t="shared" si="3958"/>
        <v>0</v>
      </c>
      <c r="W1533" s="9">
        <f t="shared" si="3958"/>
        <v>0</v>
      </c>
      <c r="X1533" s="21">
        <f t="shared" si="3868"/>
        <v>393.5</v>
      </c>
      <c r="Y1533" s="21">
        <f t="shared" si="3868"/>
        <v>323.5</v>
      </c>
      <c r="Z1533" s="21">
        <f t="shared" si="3868"/>
        <v>323.5</v>
      </c>
      <c r="AA1533" s="9">
        <f t="shared" si="3958"/>
        <v>0</v>
      </c>
      <c r="AB1533" s="21">
        <f t="shared" si="3866"/>
        <v>393.5</v>
      </c>
      <c r="AC1533" s="9">
        <f t="shared" si="3958"/>
        <v>0</v>
      </c>
      <c r="AD1533" s="9">
        <f t="shared" si="3958"/>
        <v>0</v>
      </c>
      <c r="AE1533" s="34">
        <f t="shared" si="3844"/>
        <v>393.5</v>
      </c>
      <c r="AF1533" s="9">
        <f t="shared" si="3958"/>
        <v>0</v>
      </c>
      <c r="AG1533" s="34">
        <f t="shared" si="3845"/>
        <v>393.5</v>
      </c>
      <c r="AH1533" s="9">
        <f t="shared" si="3958"/>
        <v>0</v>
      </c>
      <c r="AI1533" s="9">
        <f t="shared" si="3958"/>
        <v>0</v>
      </c>
      <c r="AJ1533" s="9">
        <f t="shared" si="3958"/>
        <v>0</v>
      </c>
      <c r="AK1533" s="21">
        <f t="shared" si="3959"/>
        <v>393.5</v>
      </c>
      <c r="AL1533" s="21">
        <f t="shared" si="3960"/>
        <v>323.5</v>
      </c>
      <c r="AM1533" s="21">
        <f t="shared" si="3960"/>
        <v>323.5</v>
      </c>
      <c r="AN1533" s="9">
        <f t="shared" si="3958"/>
        <v>0</v>
      </c>
      <c r="AO1533" s="21">
        <f t="shared" si="3961"/>
        <v>393.5</v>
      </c>
      <c r="AP1533" s="9">
        <f t="shared" si="3958"/>
        <v>-107.09099999999999</v>
      </c>
      <c r="AQ1533" s="9">
        <f t="shared" si="3958"/>
        <v>0</v>
      </c>
      <c r="AR1533" s="9">
        <f t="shared" si="3958"/>
        <v>0</v>
      </c>
      <c r="AS1533" s="21">
        <f t="shared" si="3910"/>
        <v>286.40899999999999</v>
      </c>
      <c r="AT1533" s="21">
        <f t="shared" si="3955"/>
        <v>323.5</v>
      </c>
      <c r="AU1533" s="21">
        <f t="shared" si="3955"/>
        <v>323.5</v>
      </c>
      <c r="AV1533" s="9">
        <f t="shared" si="3958"/>
        <v>0</v>
      </c>
      <c r="AW1533" s="9">
        <f t="shared" si="3958"/>
        <v>0</v>
      </c>
      <c r="AX1533" s="9">
        <f t="shared" si="3958"/>
        <v>0</v>
      </c>
      <c r="AY1533" s="21">
        <f t="shared" si="3893"/>
        <v>286.40899999999999</v>
      </c>
      <c r="AZ1533" s="21">
        <f t="shared" si="3894"/>
        <v>323.5</v>
      </c>
      <c r="BA1533" s="21">
        <f t="shared" si="3895"/>
        <v>323.5</v>
      </c>
      <c r="BB1533" s="9">
        <f t="shared" si="3958"/>
        <v>0</v>
      </c>
      <c r="BC1533" s="21">
        <f t="shared" si="3957"/>
        <v>286.40899999999999</v>
      </c>
      <c r="BD1533" s="9">
        <f t="shared" si="3958"/>
        <v>0</v>
      </c>
      <c r="BE1533" s="9">
        <f t="shared" si="3958"/>
        <v>0</v>
      </c>
      <c r="BF1533" s="21">
        <f t="shared" si="3897"/>
        <v>286.40899999999999</v>
      </c>
      <c r="BG1533" s="21">
        <f t="shared" si="3898"/>
        <v>323.5</v>
      </c>
      <c r="BH1533" s="9">
        <f t="shared" si="3958"/>
        <v>0</v>
      </c>
      <c r="BI1533" s="9">
        <f t="shared" si="3958"/>
        <v>0</v>
      </c>
      <c r="BJ1533" s="21">
        <f t="shared" si="3899"/>
        <v>286.40899999999999</v>
      </c>
      <c r="BK1533" s="21">
        <f t="shared" si="3900"/>
        <v>323.5</v>
      </c>
      <c r="BL1533" s="9">
        <f t="shared" si="3958"/>
        <v>0</v>
      </c>
      <c r="BM1533" s="21">
        <f t="shared" si="3890"/>
        <v>286.40899999999999</v>
      </c>
      <c r="BN1533" s="9">
        <f t="shared" si="3958"/>
        <v>0</v>
      </c>
      <c r="BO1533" s="21">
        <f t="shared" si="3891"/>
        <v>286.40899999999999</v>
      </c>
      <c r="BP1533" s="9">
        <f t="shared" si="3958"/>
        <v>0</v>
      </c>
      <c r="BQ1533" s="21">
        <f t="shared" si="3870"/>
        <v>286.40899999999999</v>
      </c>
      <c r="BR1533" s="9">
        <f t="shared" si="3958"/>
        <v>0</v>
      </c>
      <c r="BS1533" s="33">
        <f t="shared" si="3939"/>
        <v>286.40899999999999</v>
      </c>
      <c r="BT1533" s="9">
        <f t="shared" si="3958"/>
        <v>0</v>
      </c>
    </row>
    <row r="1534" spans="1:73" ht="31.2" x14ac:dyDescent="0.3">
      <c r="A1534" s="1" t="s">
        <v>407</v>
      </c>
      <c r="B1534" s="1">
        <v>240</v>
      </c>
      <c r="C1534" s="1" t="s">
        <v>44</v>
      </c>
      <c r="D1534" s="1" t="s">
        <v>45</v>
      </c>
      <c r="E1534" s="2" t="s">
        <v>760</v>
      </c>
      <c r="F1534" s="3">
        <v>600</v>
      </c>
      <c r="G1534" s="3">
        <v>600</v>
      </c>
      <c r="H1534" s="3">
        <v>600</v>
      </c>
      <c r="I1534" s="3">
        <v>-276.5</v>
      </c>
      <c r="J1534" s="3">
        <v>-276.5</v>
      </c>
      <c r="K1534" s="3">
        <v>-276.5</v>
      </c>
      <c r="L1534" s="18">
        <f t="shared" si="3896"/>
        <v>323.5</v>
      </c>
      <c r="M1534" s="18">
        <f t="shared" si="3896"/>
        <v>323.5</v>
      </c>
      <c r="N1534" s="18">
        <f t="shared" si="3896"/>
        <v>323.5</v>
      </c>
      <c r="O1534" s="9"/>
      <c r="P1534" s="9"/>
      <c r="Q1534" s="9"/>
      <c r="R1534" s="21">
        <f t="shared" si="3800"/>
        <v>323.5</v>
      </c>
      <c r="S1534" s="21">
        <f t="shared" si="3800"/>
        <v>323.5</v>
      </c>
      <c r="T1534" s="21">
        <f t="shared" si="3800"/>
        <v>323.5</v>
      </c>
      <c r="U1534" s="9">
        <v>70</v>
      </c>
      <c r="V1534" s="9"/>
      <c r="W1534" s="9"/>
      <c r="X1534" s="21">
        <f t="shared" si="3868"/>
        <v>393.5</v>
      </c>
      <c r="Y1534" s="21">
        <f t="shared" si="3868"/>
        <v>323.5</v>
      </c>
      <c r="Z1534" s="21">
        <f t="shared" si="3868"/>
        <v>323.5</v>
      </c>
      <c r="AA1534" s="9"/>
      <c r="AB1534" s="21">
        <f t="shared" si="3866"/>
        <v>393.5</v>
      </c>
      <c r="AC1534" s="9"/>
      <c r="AD1534" s="9"/>
      <c r="AE1534" s="34">
        <f t="shared" si="3844"/>
        <v>393.5</v>
      </c>
      <c r="AF1534" s="9"/>
      <c r="AG1534" s="34">
        <f t="shared" si="3845"/>
        <v>393.5</v>
      </c>
      <c r="AH1534" s="9"/>
      <c r="AI1534" s="9"/>
      <c r="AJ1534" s="9"/>
      <c r="AK1534" s="21">
        <f t="shared" si="3959"/>
        <v>393.5</v>
      </c>
      <c r="AL1534" s="21">
        <f t="shared" si="3960"/>
        <v>323.5</v>
      </c>
      <c r="AM1534" s="21">
        <f t="shared" si="3960"/>
        <v>323.5</v>
      </c>
      <c r="AN1534" s="9"/>
      <c r="AO1534" s="21">
        <f t="shared" si="3961"/>
        <v>393.5</v>
      </c>
      <c r="AP1534" s="9">
        <v>-107.09099999999999</v>
      </c>
      <c r="AQ1534" s="9"/>
      <c r="AR1534" s="9"/>
      <c r="AS1534" s="21">
        <f t="shared" si="3910"/>
        <v>286.40899999999999</v>
      </c>
      <c r="AT1534" s="21">
        <f t="shared" si="3955"/>
        <v>323.5</v>
      </c>
      <c r="AU1534" s="21">
        <f t="shared" si="3955"/>
        <v>323.5</v>
      </c>
      <c r="AV1534" s="9"/>
      <c r="AW1534" s="9"/>
      <c r="AX1534" s="9"/>
      <c r="AY1534" s="21">
        <f t="shared" si="3893"/>
        <v>286.40899999999999</v>
      </c>
      <c r="AZ1534" s="21">
        <f t="shared" si="3894"/>
        <v>323.5</v>
      </c>
      <c r="BA1534" s="21">
        <f t="shared" si="3895"/>
        <v>323.5</v>
      </c>
      <c r="BB1534" s="9"/>
      <c r="BC1534" s="21">
        <f t="shared" si="3957"/>
        <v>286.40899999999999</v>
      </c>
      <c r="BD1534" s="9"/>
      <c r="BE1534" s="9"/>
      <c r="BF1534" s="21">
        <f t="shared" si="3897"/>
        <v>286.40899999999999</v>
      </c>
      <c r="BG1534" s="21">
        <f t="shared" si="3898"/>
        <v>323.5</v>
      </c>
      <c r="BH1534" s="9"/>
      <c r="BI1534" s="9"/>
      <c r="BJ1534" s="21">
        <f t="shared" si="3899"/>
        <v>286.40899999999999</v>
      </c>
      <c r="BK1534" s="21">
        <f t="shared" si="3900"/>
        <v>323.5</v>
      </c>
      <c r="BL1534" s="9"/>
      <c r="BM1534" s="21">
        <f t="shared" si="3890"/>
        <v>286.40899999999999</v>
      </c>
      <c r="BN1534" s="9"/>
      <c r="BO1534" s="21">
        <f t="shared" si="3891"/>
        <v>286.40899999999999</v>
      </c>
      <c r="BP1534" s="9"/>
      <c r="BQ1534" s="21">
        <f t="shared" si="3870"/>
        <v>286.40899999999999</v>
      </c>
      <c r="BR1534" s="9"/>
      <c r="BS1534" s="33">
        <f t="shared" si="3939"/>
        <v>286.40899999999999</v>
      </c>
      <c r="BT1534" s="9"/>
    </row>
    <row r="1535" spans="1:73" ht="46.8" hidden="1" customHeight="1" x14ac:dyDescent="0.3">
      <c r="A1535" s="1" t="s">
        <v>408</v>
      </c>
      <c r="B1535" s="1"/>
      <c r="C1535" s="1"/>
      <c r="D1535" s="1"/>
      <c r="E1535" s="2" t="s">
        <v>642</v>
      </c>
      <c r="F1535" s="3">
        <f>F1536</f>
        <v>366.1</v>
      </c>
      <c r="G1535" s="3">
        <f t="shared" ref="G1535:BT1537" si="3962">G1536</f>
        <v>0</v>
      </c>
      <c r="H1535" s="3">
        <f t="shared" si="3962"/>
        <v>0</v>
      </c>
      <c r="I1535" s="3">
        <f t="shared" si="3962"/>
        <v>-366.1</v>
      </c>
      <c r="J1535" s="3">
        <f t="shared" si="3962"/>
        <v>0</v>
      </c>
      <c r="K1535" s="3">
        <f t="shared" si="3962"/>
        <v>0</v>
      </c>
      <c r="L1535" s="18">
        <f t="shared" si="3896"/>
        <v>0</v>
      </c>
      <c r="M1535" s="18">
        <f t="shared" si="3896"/>
        <v>0</v>
      </c>
      <c r="N1535" s="18">
        <f t="shared" si="3896"/>
        <v>0</v>
      </c>
      <c r="O1535" s="9">
        <f t="shared" si="3962"/>
        <v>0</v>
      </c>
      <c r="P1535" s="9">
        <f t="shared" si="3962"/>
        <v>0</v>
      </c>
      <c r="Q1535" s="9">
        <f t="shared" si="3962"/>
        <v>0</v>
      </c>
      <c r="R1535" s="21">
        <f t="shared" si="3800"/>
        <v>0</v>
      </c>
      <c r="S1535" s="21">
        <f t="shared" si="3800"/>
        <v>0</v>
      </c>
      <c r="T1535" s="21">
        <f t="shared" si="3800"/>
        <v>0</v>
      </c>
      <c r="U1535" s="9">
        <f t="shared" si="3962"/>
        <v>0</v>
      </c>
      <c r="V1535" s="9">
        <f t="shared" si="3962"/>
        <v>0</v>
      </c>
      <c r="W1535" s="9">
        <f t="shared" si="3962"/>
        <v>0</v>
      </c>
      <c r="X1535" s="21">
        <f t="shared" si="3868"/>
        <v>0</v>
      </c>
      <c r="Y1535" s="21">
        <f t="shared" si="3868"/>
        <v>0</v>
      </c>
      <c r="Z1535" s="21">
        <f t="shared" si="3868"/>
        <v>0</v>
      </c>
      <c r="AA1535" s="9">
        <f t="shared" si="3962"/>
        <v>0</v>
      </c>
      <c r="AB1535" s="21">
        <f t="shared" si="3866"/>
        <v>0</v>
      </c>
      <c r="AC1535" s="9">
        <f t="shared" si="3962"/>
        <v>0</v>
      </c>
      <c r="AD1535" s="9">
        <f t="shared" si="3962"/>
        <v>0</v>
      </c>
      <c r="AE1535" s="34">
        <f t="shared" si="3844"/>
        <v>0</v>
      </c>
      <c r="AF1535" s="9">
        <f t="shared" si="3962"/>
        <v>0</v>
      </c>
      <c r="AG1535" s="34">
        <f t="shared" si="3845"/>
        <v>0</v>
      </c>
      <c r="AH1535" s="9">
        <f t="shared" si="3962"/>
        <v>0</v>
      </c>
      <c r="AI1535" s="9">
        <f t="shared" si="3962"/>
        <v>0</v>
      </c>
      <c r="AJ1535" s="9">
        <f t="shared" si="3962"/>
        <v>0</v>
      </c>
      <c r="AK1535" s="21">
        <f t="shared" si="3959"/>
        <v>0</v>
      </c>
      <c r="AL1535" s="21">
        <f t="shared" si="3960"/>
        <v>0</v>
      </c>
      <c r="AM1535" s="21">
        <f t="shared" si="3960"/>
        <v>0</v>
      </c>
      <c r="AN1535" s="9">
        <f t="shared" si="3962"/>
        <v>0</v>
      </c>
      <c r="AO1535" s="21">
        <f t="shared" si="3961"/>
        <v>0</v>
      </c>
      <c r="AP1535" s="9">
        <f t="shared" si="3962"/>
        <v>0</v>
      </c>
      <c r="AQ1535" s="9">
        <f t="shared" si="3962"/>
        <v>0</v>
      </c>
      <c r="AR1535" s="9">
        <f t="shared" si="3962"/>
        <v>0</v>
      </c>
      <c r="AS1535" s="20">
        <f t="shared" si="3910"/>
        <v>0</v>
      </c>
      <c r="AT1535" s="20">
        <f t="shared" si="3955"/>
        <v>0</v>
      </c>
      <c r="AU1535" s="20">
        <f t="shared" si="3955"/>
        <v>0</v>
      </c>
      <c r="AV1535" s="9">
        <f t="shared" si="3962"/>
        <v>0</v>
      </c>
      <c r="AW1535" s="9">
        <f t="shared" si="3962"/>
        <v>0</v>
      </c>
      <c r="AX1535" s="9">
        <f t="shared" si="3962"/>
        <v>0</v>
      </c>
      <c r="AY1535" s="21">
        <f t="shared" si="3893"/>
        <v>0</v>
      </c>
      <c r="AZ1535" s="21">
        <f t="shared" si="3894"/>
        <v>0</v>
      </c>
      <c r="BA1535" s="21">
        <f t="shared" si="3895"/>
        <v>0</v>
      </c>
      <c r="BB1535" s="9">
        <f t="shared" si="3962"/>
        <v>0</v>
      </c>
      <c r="BC1535" s="21">
        <f t="shared" si="3957"/>
        <v>0</v>
      </c>
      <c r="BD1535" s="9">
        <f t="shared" si="3962"/>
        <v>0</v>
      </c>
      <c r="BE1535" s="9">
        <f t="shared" si="3962"/>
        <v>0</v>
      </c>
      <c r="BF1535" s="21">
        <f t="shared" si="3897"/>
        <v>0</v>
      </c>
      <c r="BG1535" s="21">
        <f t="shared" si="3898"/>
        <v>0</v>
      </c>
      <c r="BH1535" s="9">
        <f t="shared" si="3962"/>
        <v>0</v>
      </c>
      <c r="BI1535" s="9">
        <f t="shared" si="3962"/>
        <v>0</v>
      </c>
      <c r="BJ1535" s="21">
        <f t="shared" si="3899"/>
        <v>0</v>
      </c>
      <c r="BK1535" s="21">
        <f t="shared" si="3900"/>
        <v>0</v>
      </c>
      <c r="BL1535" s="9">
        <f t="shared" si="3962"/>
        <v>0</v>
      </c>
      <c r="BM1535" s="21">
        <f t="shared" si="3890"/>
        <v>0</v>
      </c>
      <c r="BN1535" s="9">
        <f t="shared" si="3962"/>
        <v>0</v>
      </c>
      <c r="BO1535" s="21">
        <f t="shared" si="3891"/>
        <v>0</v>
      </c>
      <c r="BP1535" s="9">
        <f t="shared" si="3962"/>
        <v>0</v>
      </c>
      <c r="BQ1535" s="21">
        <f t="shared" si="3870"/>
        <v>0</v>
      </c>
      <c r="BR1535" s="9">
        <f t="shared" si="3962"/>
        <v>0</v>
      </c>
      <c r="BS1535" s="9"/>
      <c r="BT1535" s="9">
        <f t="shared" si="3962"/>
        <v>0</v>
      </c>
      <c r="BU1535" s="52">
        <v>0</v>
      </c>
    </row>
    <row r="1536" spans="1:73" ht="31.2" hidden="1" customHeight="1" x14ac:dyDescent="0.3">
      <c r="A1536" s="1" t="s">
        <v>408</v>
      </c>
      <c r="B1536" s="1" t="s">
        <v>6</v>
      </c>
      <c r="C1536" s="1"/>
      <c r="D1536" s="1"/>
      <c r="E1536" s="2" t="s">
        <v>730</v>
      </c>
      <c r="F1536" s="3">
        <f>F1537</f>
        <v>366.1</v>
      </c>
      <c r="G1536" s="3">
        <f t="shared" si="3962"/>
        <v>0</v>
      </c>
      <c r="H1536" s="3">
        <f t="shared" si="3962"/>
        <v>0</v>
      </c>
      <c r="I1536" s="3">
        <f t="shared" si="3962"/>
        <v>-366.1</v>
      </c>
      <c r="J1536" s="3">
        <f t="shared" si="3962"/>
        <v>0</v>
      </c>
      <c r="K1536" s="3">
        <f t="shared" si="3962"/>
        <v>0</v>
      </c>
      <c r="L1536" s="18">
        <f t="shared" si="3896"/>
        <v>0</v>
      </c>
      <c r="M1536" s="18">
        <f t="shared" si="3896"/>
        <v>0</v>
      </c>
      <c r="N1536" s="18">
        <f t="shared" si="3896"/>
        <v>0</v>
      </c>
      <c r="O1536" s="9">
        <f t="shared" si="3962"/>
        <v>0</v>
      </c>
      <c r="P1536" s="9">
        <f t="shared" si="3962"/>
        <v>0</v>
      </c>
      <c r="Q1536" s="9">
        <f t="shared" si="3962"/>
        <v>0</v>
      </c>
      <c r="R1536" s="21">
        <f t="shared" si="3800"/>
        <v>0</v>
      </c>
      <c r="S1536" s="21">
        <f t="shared" si="3800"/>
        <v>0</v>
      </c>
      <c r="T1536" s="21">
        <f t="shared" si="3800"/>
        <v>0</v>
      </c>
      <c r="U1536" s="9">
        <f t="shared" si="3962"/>
        <v>0</v>
      </c>
      <c r="V1536" s="9">
        <f t="shared" si="3962"/>
        <v>0</v>
      </c>
      <c r="W1536" s="9">
        <f t="shared" si="3962"/>
        <v>0</v>
      </c>
      <c r="X1536" s="21">
        <f t="shared" si="3868"/>
        <v>0</v>
      </c>
      <c r="Y1536" s="21">
        <f t="shared" si="3868"/>
        <v>0</v>
      </c>
      <c r="Z1536" s="21">
        <f t="shared" si="3868"/>
        <v>0</v>
      </c>
      <c r="AA1536" s="9">
        <f t="shared" si="3962"/>
        <v>0</v>
      </c>
      <c r="AB1536" s="21">
        <f t="shared" si="3866"/>
        <v>0</v>
      </c>
      <c r="AC1536" s="9">
        <f t="shared" si="3962"/>
        <v>0</v>
      </c>
      <c r="AD1536" s="9">
        <f t="shared" si="3962"/>
        <v>0</v>
      </c>
      <c r="AE1536" s="34">
        <f t="shared" si="3844"/>
        <v>0</v>
      </c>
      <c r="AF1536" s="9">
        <f t="shared" si="3962"/>
        <v>0</v>
      </c>
      <c r="AG1536" s="34">
        <f t="shared" si="3845"/>
        <v>0</v>
      </c>
      <c r="AH1536" s="9">
        <f t="shared" si="3962"/>
        <v>0</v>
      </c>
      <c r="AI1536" s="9">
        <f t="shared" si="3962"/>
        <v>0</v>
      </c>
      <c r="AJ1536" s="9">
        <f t="shared" si="3962"/>
        <v>0</v>
      </c>
      <c r="AK1536" s="21">
        <f t="shared" si="3959"/>
        <v>0</v>
      </c>
      <c r="AL1536" s="21">
        <f t="shared" si="3960"/>
        <v>0</v>
      </c>
      <c r="AM1536" s="21">
        <f t="shared" si="3960"/>
        <v>0</v>
      </c>
      <c r="AN1536" s="9">
        <f t="shared" si="3962"/>
        <v>0</v>
      </c>
      <c r="AO1536" s="21">
        <f t="shared" si="3961"/>
        <v>0</v>
      </c>
      <c r="AP1536" s="9">
        <f t="shared" si="3962"/>
        <v>0</v>
      </c>
      <c r="AQ1536" s="9">
        <f t="shared" si="3962"/>
        <v>0</v>
      </c>
      <c r="AR1536" s="9">
        <f t="shared" si="3962"/>
        <v>0</v>
      </c>
      <c r="AS1536" s="21">
        <f t="shared" si="3910"/>
        <v>0</v>
      </c>
      <c r="AT1536" s="21">
        <f t="shared" si="3955"/>
        <v>0</v>
      </c>
      <c r="AU1536" s="21">
        <f t="shared" si="3955"/>
        <v>0</v>
      </c>
      <c r="AV1536" s="9">
        <f t="shared" si="3962"/>
        <v>0</v>
      </c>
      <c r="AW1536" s="9">
        <f t="shared" si="3962"/>
        <v>0</v>
      </c>
      <c r="AX1536" s="9">
        <f t="shared" si="3962"/>
        <v>0</v>
      </c>
      <c r="AY1536" s="21">
        <f t="shared" si="3893"/>
        <v>0</v>
      </c>
      <c r="AZ1536" s="21">
        <f t="shared" si="3894"/>
        <v>0</v>
      </c>
      <c r="BA1536" s="21">
        <f t="shared" si="3895"/>
        <v>0</v>
      </c>
      <c r="BB1536" s="9">
        <f t="shared" si="3962"/>
        <v>0</v>
      </c>
      <c r="BC1536" s="21">
        <f t="shared" si="3957"/>
        <v>0</v>
      </c>
      <c r="BD1536" s="9">
        <f t="shared" si="3962"/>
        <v>0</v>
      </c>
      <c r="BE1536" s="9">
        <f t="shared" si="3962"/>
        <v>0</v>
      </c>
      <c r="BF1536" s="21">
        <f t="shared" si="3897"/>
        <v>0</v>
      </c>
      <c r="BG1536" s="21">
        <f t="shared" si="3898"/>
        <v>0</v>
      </c>
      <c r="BH1536" s="9">
        <f t="shared" si="3962"/>
        <v>0</v>
      </c>
      <c r="BI1536" s="9">
        <f t="shared" si="3962"/>
        <v>0</v>
      </c>
      <c r="BJ1536" s="21">
        <f t="shared" si="3899"/>
        <v>0</v>
      </c>
      <c r="BK1536" s="21">
        <f t="shared" si="3900"/>
        <v>0</v>
      </c>
      <c r="BL1536" s="9">
        <f t="shared" si="3962"/>
        <v>0</v>
      </c>
      <c r="BM1536" s="21">
        <f t="shared" si="3890"/>
        <v>0</v>
      </c>
      <c r="BN1536" s="9">
        <f t="shared" si="3962"/>
        <v>0</v>
      </c>
      <c r="BO1536" s="21">
        <f t="shared" si="3891"/>
        <v>0</v>
      </c>
      <c r="BP1536" s="9">
        <f t="shared" si="3962"/>
        <v>0</v>
      </c>
      <c r="BQ1536" s="21">
        <f t="shared" si="3870"/>
        <v>0</v>
      </c>
      <c r="BR1536" s="9">
        <f t="shared" si="3962"/>
        <v>0</v>
      </c>
      <c r="BS1536" s="9"/>
      <c r="BT1536" s="9">
        <f t="shared" si="3962"/>
        <v>0</v>
      </c>
      <c r="BU1536" s="52">
        <v>0</v>
      </c>
    </row>
    <row r="1537" spans="1:73" ht="46.8" hidden="1" customHeight="1" x14ac:dyDescent="0.3">
      <c r="A1537" s="1" t="s">
        <v>408</v>
      </c>
      <c r="B1537" s="1" t="s">
        <v>167</v>
      </c>
      <c r="C1537" s="1"/>
      <c r="D1537" s="1"/>
      <c r="E1537" s="2" t="s">
        <v>731</v>
      </c>
      <c r="F1537" s="3">
        <f>F1538</f>
        <v>366.1</v>
      </c>
      <c r="G1537" s="3">
        <f t="shared" si="3962"/>
        <v>0</v>
      </c>
      <c r="H1537" s="3">
        <f t="shared" si="3962"/>
        <v>0</v>
      </c>
      <c r="I1537" s="3">
        <f t="shared" si="3962"/>
        <v>-366.1</v>
      </c>
      <c r="J1537" s="3">
        <f t="shared" si="3962"/>
        <v>0</v>
      </c>
      <c r="K1537" s="3">
        <f t="shared" si="3962"/>
        <v>0</v>
      </c>
      <c r="L1537" s="18">
        <f t="shared" si="3896"/>
        <v>0</v>
      </c>
      <c r="M1537" s="18">
        <f t="shared" si="3896"/>
        <v>0</v>
      </c>
      <c r="N1537" s="18">
        <f t="shared" si="3896"/>
        <v>0</v>
      </c>
      <c r="O1537" s="9">
        <f t="shared" si="3962"/>
        <v>0</v>
      </c>
      <c r="P1537" s="9">
        <f t="shared" si="3962"/>
        <v>0</v>
      </c>
      <c r="Q1537" s="9">
        <f t="shared" si="3962"/>
        <v>0</v>
      </c>
      <c r="R1537" s="21">
        <f t="shared" si="3800"/>
        <v>0</v>
      </c>
      <c r="S1537" s="21">
        <f t="shared" si="3800"/>
        <v>0</v>
      </c>
      <c r="T1537" s="21">
        <f t="shared" si="3800"/>
        <v>0</v>
      </c>
      <c r="U1537" s="9">
        <f t="shared" si="3962"/>
        <v>0</v>
      </c>
      <c r="V1537" s="9">
        <f t="shared" si="3962"/>
        <v>0</v>
      </c>
      <c r="W1537" s="9">
        <f t="shared" si="3962"/>
        <v>0</v>
      </c>
      <c r="X1537" s="21">
        <f t="shared" si="3868"/>
        <v>0</v>
      </c>
      <c r="Y1537" s="21">
        <f t="shared" si="3868"/>
        <v>0</v>
      </c>
      <c r="Z1537" s="21">
        <f t="shared" si="3868"/>
        <v>0</v>
      </c>
      <c r="AA1537" s="9">
        <f t="shared" si="3962"/>
        <v>0</v>
      </c>
      <c r="AB1537" s="21">
        <f t="shared" si="3866"/>
        <v>0</v>
      </c>
      <c r="AC1537" s="9">
        <f t="shared" si="3962"/>
        <v>0</v>
      </c>
      <c r="AD1537" s="9">
        <f t="shared" si="3962"/>
        <v>0</v>
      </c>
      <c r="AE1537" s="34">
        <f t="shared" si="3844"/>
        <v>0</v>
      </c>
      <c r="AF1537" s="9">
        <f t="shared" si="3962"/>
        <v>0</v>
      </c>
      <c r="AG1537" s="34">
        <f t="shared" si="3845"/>
        <v>0</v>
      </c>
      <c r="AH1537" s="9">
        <f t="shared" si="3962"/>
        <v>0</v>
      </c>
      <c r="AI1537" s="9">
        <f t="shared" si="3962"/>
        <v>0</v>
      </c>
      <c r="AJ1537" s="9">
        <f t="shared" si="3962"/>
        <v>0</v>
      </c>
      <c r="AK1537" s="21">
        <f t="shared" si="3959"/>
        <v>0</v>
      </c>
      <c r="AL1537" s="21">
        <f t="shared" si="3960"/>
        <v>0</v>
      </c>
      <c r="AM1537" s="21">
        <f t="shared" si="3960"/>
        <v>0</v>
      </c>
      <c r="AN1537" s="9">
        <f t="shared" si="3962"/>
        <v>0</v>
      </c>
      <c r="AO1537" s="21">
        <f t="shared" si="3961"/>
        <v>0</v>
      </c>
      <c r="AP1537" s="9">
        <f t="shared" si="3962"/>
        <v>0</v>
      </c>
      <c r="AQ1537" s="9">
        <f t="shared" si="3962"/>
        <v>0</v>
      </c>
      <c r="AR1537" s="9">
        <f t="shared" si="3962"/>
        <v>0</v>
      </c>
      <c r="AS1537" s="21">
        <f t="shared" si="3910"/>
        <v>0</v>
      </c>
      <c r="AT1537" s="21">
        <f t="shared" si="3955"/>
        <v>0</v>
      </c>
      <c r="AU1537" s="21">
        <f t="shared" si="3955"/>
        <v>0</v>
      </c>
      <c r="AV1537" s="9">
        <f t="shared" si="3962"/>
        <v>0</v>
      </c>
      <c r="AW1537" s="9">
        <f t="shared" si="3962"/>
        <v>0</v>
      </c>
      <c r="AX1537" s="9">
        <f t="shared" si="3962"/>
        <v>0</v>
      </c>
      <c r="AY1537" s="21">
        <f t="shared" si="3893"/>
        <v>0</v>
      </c>
      <c r="AZ1537" s="21">
        <f t="shared" si="3894"/>
        <v>0</v>
      </c>
      <c r="BA1537" s="21">
        <f t="shared" si="3895"/>
        <v>0</v>
      </c>
      <c r="BB1537" s="9">
        <f t="shared" si="3962"/>
        <v>0</v>
      </c>
      <c r="BC1537" s="21">
        <f t="shared" si="3957"/>
        <v>0</v>
      </c>
      <c r="BD1537" s="9">
        <f t="shared" si="3962"/>
        <v>0</v>
      </c>
      <c r="BE1537" s="9">
        <f t="shared" si="3962"/>
        <v>0</v>
      </c>
      <c r="BF1537" s="21">
        <f t="shared" si="3897"/>
        <v>0</v>
      </c>
      <c r="BG1537" s="21">
        <f t="shared" si="3898"/>
        <v>0</v>
      </c>
      <c r="BH1537" s="9">
        <f t="shared" si="3962"/>
        <v>0</v>
      </c>
      <c r="BI1537" s="9">
        <f t="shared" si="3962"/>
        <v>0</v>
      </c>
      <c r="BJ1537" s="21">
        <f t="shared" si="3899"/>
        <v>0</v>
      </c>
      <c r="BK1537" s="21">
        <f t="shared" si="3900"/>
        <v>0</v>
      </c>
      <c r="BL1537" s="9">
        <f t="shared" si="3962"/>
        <v>0</v>
      </c>
      <c r="BM1537" s="21">
        <f t="shared" si="3890"/>
        <v>0</v>
      </c>
      <c r="BN1537" s="9">
        <f t="shared" si="3962"/>
        <v>0</v>
      </c>
      <c r="BO1537" s="21">
        <f t="shared" si="3891"/>
        <v>0</v>
      </c>
      <c r="BP1537" s="9">
        <f t="shared" si="3962"/>
        <v>0</v>
      </c>
      <c r="BQ1537" s="21">
        <f t="shared" si="3870"/>
        <v>0</v>
      </c>
      <c r="BR1537" s="9">
        <f t="shared" si="3962"/>
        <v>0</v>
      </c>
      <c r="BS1537" s="9"/>
      <c r="BT1537" s="9">
        <f t="shared" si="3962"/>
        <v>0</v>
      </c>
      <c r="BU1537" s="52">
        <v>0</v>
      </c>
    </row>
    <row r="1538" spans="1:73" ht="31.2" hidden="1" customHeight="1" x14ac:dyDescent="0.3">
      <c r="A1538" s="1" t="s">
        <v>408</v>
      </c>
      <c r="B1538" s="1">
        <v>240</v>
      </c>
      <c r="C1538" s="1" t="s">
        <v>44</v>
      </c>
      <c r="D1538" s="1" t="s">
        <v>45</v>
      </c>
      <c r="E1538" s="2" t="s">
        <v>760</v>
      </c>
      <c r="F1538" s="3">
        <v>366.1</v>
      </c>
      <c r="G1538" s="3">
        <v>0</v>
      </c>
      <c r="H1538" s="3">
        <v>0</v>
      </c>
      <c r="I1538" s="3">
        <v>-366.1</v>
      </c>
      <c r="J1538" s="3"/>
      <c r="K1538" s="3"/>
      <c r="L1538" s="18">
        <f t="shared" si="3896"/>
        <v>0</v>
      </c>
      <c r="M1538" s="18">
        <f t="shared" si="3896"/>
        <v>0</v>
      </c>
      <c r="N1538" s="18">
        <f t="shared" si="3896"/>
        <v>0</v>
      </c>
      <c r="O1538" s="9"/>
      <c r="P1538" s="9"/>
      <c r="Q1538" s="9"/>
      <c r="R1538" s="21">
        <f t="shared" ref="R1538:T1601" si="3963">L1538+O1538</f>
        <v>0</v>
      </c>
      <c r="S1538" s="21">
        <f t="shared" si="3963"/>
        <v>0</v>
      </c>
      <c r="T1538" s="21">
        <f t="shared" si="3963"/>
        <v>0</v>
      </c>
      <c r="U1538" s="9"/>
      <c r="V1538" s="9"/>
      <c r="W1538" s="9"/>
      <c r="X1538" s="21">
        <f t="shared" si="3868"/>
        <v>0</v>
      </c>
      <c r="Y1538" s="21">
        <f t="shared" si="3868"/>
        <v>0</v>
      </c>
      <c r="Z1538" s="21">
        <f t="shared" si="3868"/>
        <v>0</v>
      </c>
      <c r="AA1538" s="9"/>
      <c r="AB1538" s="21">
        <f t="shared" si="3866"/>
        <v>0</v>
      </c>
      <c r="AC1538" s="9"/>
      <c r="AD1538" s="9"/>
      <c r="AE1538" s="34">
        <f t="shared" si="3844"/>
        <v>0</v>
      </c>
      <c r="AF1538" s="9"/>
      <c r="AG1538" s="34">
        <f t="shared" si="3845"/>
        <v>0</v>
      </c>
      <c r="AH1538" s="9"/>
      <c r="AI1538" s="9"/>
      <c r="AJ1538" s="9"/>
      <c r="AK1538" s="21">
        <f t="shared" si="3959"/>
        <v>0</v>
      </c>
      <c r="AL1538" s="21">
        <f t="shared" si="3960"/>
        <v>0</v>
      </c>
      <c r="AM1538" s="21">
        <f t="shared" si="3960"/>
        <v>0</v>
      </c>
      <c r="AN1538" s="9"/>
      <c r="AO1538" s="21">
        <f t="shared" si="3961"/>
        <v>0</v>
      </c>
      <c r="AP1538" s="9"/>
      <c r="AQ1538" s="9"/>
      <c r="AR1538" s="9"/>
      <c r="AS1538" s="21">
        <f t="shared" si="3910"/>
        <v>0</v>
      </c>
      <c r="AT1538" s="21">
        <f t="shared" si="3955"/>
        <v>0</v>
      </c>
      <c r="AU1538" s="21">
        <f t="shared" si="3955"/>
        <v>0</v>
      </c>
      <c r="AV1538" s="9"/>
      <c r="AW1538" s="9"/>
      <c r="AX1538" s="9"/>
      <c r="AY1538" s="21">
        <f t="shared" si="3893"/>
        <v>0</v>
      </c>
      <c r="AZ1538" s="21">
        <f t="shared" si="3894"/>
        <v>0</v>
      </c>
      <c r="BA1538" s="21">
        <f t="shared" si="3895"/>
        <v>0</v>
      </c>
      <c r="BB1538" s="9"/>
      <c r="BC1538" s="21">
        <f t="shared" si="3957"/>
        <v>0</v>
      </c>
      <c r="BD1538" s="9"/>
      <c r="BE1538" s="9"/>
      <c r="BF1538" s="21">
        <f t="shared" si="3897"/>
        <v>0</v>
      </c>
      <c r="BG1538" s="21">
        <f t="shared" si="3898"/>
        <v>0</v>
      </c>
      <c r="BH1538" s="9"/>
      <c r="BI1538" s="9"/>
      <c r="BJ1538" s="21">
        <f t="shared" si="3899"/>
        <v>0</v>
      </c>
      <c r="BK1538" s="21">
        <f t="shared" si="3900"/>
        <v>0</v>
      </c>
      <c r="BL1538" s="9"/>
      <c r="BM1538" s="21">
        <f t="shared" si="3890"/>
        <v>0</v>
      </c>
      <c r="BN1538" s="9"/>
      <c r="BO1538" s="21">
        <f t="shared" si="3891"/>
        <v>0</v>
      </c>
      <c r="BP1538" s="9"/>
      <c r="BQ1538" s="21">
        <f t="shared" si="3870"/>
        <v>0</v>
      </c>
      <c r="BR1538" s="9"/>
      <c r="BS1538" s="9"/>
      <c r="BT1538" s="9"/>
      <c r="BU1538" s="52">
        <v>0</v>
      </c>
    </row>
    <row r="1539" spans="1:73" s="39" customFormat="1" ht="46.8" x14ac:dyDescent="0.3">
      <c r="A1539" s="35" t="s">
        <v>15</v>
      </c>
      <c r="B1539" s="35"/>
      <c r="C1539" s="35"/>
      <c r="D1539" s="35"/>
      <c r="E1539" s="36" t="s">
        <v>643</v>
      </c>
      <c r="F1539" s="37">
        <f>F1540+F1552</f>
        <v>112778.3</v>
      </c>
      <c r="G1539" s="37">
        <f t="shared" ref="G1539:K1539" si="3964">G1540+G1552</f>
        <v>91044.499999999985</v>
      </c>
      <c r="H1539" s="37">
        <f t="shared" si="3964"/>
        <v>87548.299999999988</v>
      </c>
      <c r="I1539" s="37">
        <f t="shared" si="3964"/>
        <v>-4038.6000000000004</v>
      </c>
      <c r="J1539" s="37">
        <f t="shared" si="3964"/>
        <v>-519.6</v>
      </c>
      <c r="K1539" s="37">
        <f t="shared" si="3964"/>
        <v>-506.6</v>
      </c>
      <c r="L1539" s="18">
        <f t="shared" si="3896"/>
        <v>108739.7</v>
      </c>
      <c r="M1539" s="18">
        <f t="shared" si="3896"/>
        <v>90524.89999999998</v>
      </c>
      <c r="N1539" s="18">
        <f t="shared" si="3896"/>
        <v>87041.699999999983</v>
      </c>
      <c r="O1539" s="38">
        <f t="shared" ref="O1539:Q1539" si="3965">O1540+O1552</f>
        <v>0</v>
      </c>
      <c r="P1539" s="38">
        <f t="shared" si="3965"/>
        <v>0</v>
      </c>
      <c r="Q1539" s="38">
        <f t="shared" si="3965"/>
        <v>0</v>
      </c>
      <c r="R1539" s="20">
        <f t="shared" si="3963"/>
        <v>108739.7</v>
      </c>
      <c r="S1539" s="20">
        <f t="shared" si="3963"/>
        <v>90524.89999999998</v>
      </c>
      <c r="T1539" s="20">
        <f t="shared" si="3963"/>
        <v>87041.699999999983</v>
      </c>
      <c r="U1539" s="38">
        <f t="shared" ref="U1539:W1539" si="3966">U1540+U1552</f>
        <v>2681.777</v>
      </c>
      <c r="V1539" s="38">
        <f t="shared" si="3966"/>
        <v>0</v>
      </c>
      <c r="W1539" s="38">
        <f t="shared" si="3966"/>
        <v>0</v>
      </c>
      <c r="X1539" s="20">
        <f t="shared" si="3868"/>
        <v>111421.477</v>
      </c>
      <c r="Y1539" s="20">
        <f t="shared" si="3868"/>
        <v>90524.89999999998</v>
      </c>
      <c r="Z1539" s="20">
        <f t="shared" si="3868"/>
        <v>87041.699999999983</v>
      </c>
      <c r="AA1539" s="38">
        <f t="shared" ref="AA1539:BT1539" si="3967">AA1540+AA1552</f>
        <v>0</v>
      </c>
      <c r="AB1539" s="21">
        <f t="shared" si="3866"/>
        <v>111421.477</v>
      </c>
      <c r="AC1539" s="38">
        <f t="shared" ref="AC1539:AD1539" si="3968">AC1540+AC1552</f>
        <v>0</v>
      </c>
      <c r="AD1539" s="38">
        <f t="shared" si="3968"/>
        <v>0</v>
      </c>
      <c r="AE1539" s="22">
        <f t="shared" si="3844"/>
        <v>111421.477</v>
      </c>
      <c r="AF1539" s="38">
        <f t="shared" ref="AF1539" si="3969">AF1540+AF1552</f>
        <v>0</v>
      </c>
      <c r="AG1539" s="22">
        <f t="shared" si="3845"/>
        <v>111421.477</v>
      </c>
      <c r="AH1539" s="38">
        <f t="shared" ref="AH1539:AJ1539" si="3970">AH1540+AH1552</f>
        <v>-725.24399999999991</v>
      </c>
      <c r="AI1539" s="38">
        <f t="shared" si="3970"/>
        <v>300</v>
      </c>
      <c r="AJ1539" s="38">
        <f t="shared" si="3970"/>
        <v>300</v>
      </c>
      <c r="AK1539" s="20">
        <f t="shared" si="3959"/>
        <v>110696.23299999999</v>
      </c>
      <c r="AL1539" s="20">
        <f t="shared" si="3960"/>
        <v>90824.89999999998</v>
      </c>
      <c r="AM1539" s="20">
        <f t="shared" si="3960"/>
        <v>87341.699999999983</v>
      </c>
      <c r="AN1539" s="38">
        <f t="shared" ref="AN1539" si="3971">AN1540+AN1552</f>
        <v>0</v>
      </c>
      <c r="AO1539" s="20">
        <f t="shared" si="3961"/>
        <v>110696.23299999999</v>
      </c>
      <c r="AP1539" s="38">
        <f t="shared" ref="AP1539:AR1539" si="3972">AP1540+AP1552</f>
        <v>-3695.549</v>
      </c>
      <c r="AQ1539" s="38">
        <f t="shared" si="3972"/>
        <v>0</v>
      </c>
      <c r="AR1539" s="38">
        <f t="shared" si="3972"/>
        <v>0</v>
      </c>
      <c r="AS1539" s="20">
        <f t="shared" si="3910"/>
        <v>107000.68399999999</v>
      </c>
      <c r="AT1539" s="20">
        <f t="shared" si="3955"/>
        <v>90824.89999999998</v>
      </c>
      <c r="AU1539" s="20">
        <f t="shared" si="3955"/>
        <v>87341.699999999983</v>
      </c>
      <c r="AV1539" s="38">
        <f t="shared" ref="AV1539:AX1539" si="3973">AV1540+AV1552</f>
        <v>-624.697</v>
      </c>
      <c r="AW1539" s="38">
        <f t="shared" si="3973"/>
        <v>0</v>
      </c>
      <c r="AX1539" s="38">
        <f t="shared" si="3973"/>
        <v>0</v>
      </c>
      <c r="AY1539" s="21">
        <f t="shared" si="3893"/>
        <v>106375.98699999999</v>
      </c>
      <c r="AZ1539" s="21">
        <f t="shared" si="3894"/>
        <v>90824.89999999998</v>
      </c>
      <c r="BA1539" s="21">
        <f t="shared" si="3895"/>
        <v>87341.699999999983</v>
      </c>
      <c r="BB1539" s="38">
        <f t="shared" ref="BB1539" si="3974">BB1540+BB1552</f>
        <v>0</v>
      </c>
      <c r="BC1539" s="21">
        <f t="shared" si="3957"/>
        <v>106375.98699999999</v>
      </c>
      <c r="BD1539" s="38">
        <f t="shared" ref="BD1539:BE1539" si="3975">BD1540+BD1552</f>
        <v>-3439.2650000000003</v>
      </c>
      <c r="BE1539" s="38">
        <f t="shared" si="3975"/>
        <v>0</v>
      </c>
      <c r="BF1539" s="21">
        <f t="shared" si="3897"/>
        <v>102936.72199999999</v>
      </c>
      <c r="BG1539" s="21">
        <f t="shared" si="3898"/>
        <v>90824.89999999998</v>
      </c>
      <c r="BH1539" s="38">
        <f t="shared" ref="BH1539:BI1539" si="3976">BH1540+BH1552</f>
        <v>-150</v>
      </c>
      <c r="BI1539" s="38">
        <f t="shared" si="3976"/>
        <v>0</v>
      </c>
      <c r="BJ1539" s="21">
        <f t="shared" si="3899"/>
        <v>102786.72199999999</v>
      </c>
      <c r="BK1539" s="21">
        <f t="shared" si="3900"/>
        <v>90824.89999999998</v>
      </c>
      <c r="BL1539" s="38">
        <f t="shared" ref="BL1539" si="3977">BL1540+BL1552</f>
        <v>-616.77299999999991</v>
      </c>
      <c r="BM1539" s="21">
        <f t="shared" si="3890"/>
        <v>102169.94899999999</v>
      </c>
      <c r="BN1539" s="38">
        <f t="shared" ref="BN1539" si="3978">BN1540+BN1552</f>
        <v>0</v>
      </c>
      <c r="BO1539" s="20">
        <f t="shared" si="3891"/>
        <v>102169.94899999999</v>
      </c>
      <c r="BP1539" s="38">
        <f t="shared" ref="BP1539" si="3979">BP1540+BP1552</f>
        <v>-1840.4</v>
      </c>
      <c r="BQ1539" s="20">
        <f t="shared" si="3870"/>
        <v>100329.549</v>
      </c>
      <c r="BR1539" s="38">
        <f t="shared" ref="BR1539" si="3980">BR1540+BR1552</f>
        <v>0</v>
      </c>
      <c r="BS1539" s="19">
        <f t="shared" ref="BS1539:BS1602" si="3981">BQ1539+BR1539</f>
        <v>100329.549</v>
      </c>
      <c r="BT1539" s="38">
        <f t="shared" si="3967"/>
        <v>0</v>
      </c>
    </row>
    <row r="1540" spans="1:73" s="7" customFormat="1" ht="31.2" x14ac:dyDescent="0.3">
      <c r="A1540" s="4" t="s">
        <v>16</v>
      </c>
      <c r="B1540" s="4"/>
      <c r="C1540" s="4"/>
      <c r="D1540" s="4"/>
      <c r="E1540" s="5" t="s">
        <v>644</v>
      </c>
      <c r="F1540" s="6">
        <f>F1541+F1548</f>
        <v>29511</v>
      </c>
      <c r="G1540" s="6">
        <f t="shared" ref="G1540:K1540" si="3982">G1541+G1548</f>
        <v>6927.9</v>
      </c>
      <c r="H1540" s="6">
        <f t="shared" si="3982"/>
        <v>3414.7</v>
      </c>
      <c r="I1540" s="6">
        <f t="shared" si="3982"/>
        <v>-4038.6000000000004</v>
      </c>
      <c r="J1540" s="6">
        <f t="shared" si="3982"/>
        <v>-519.6</v>
      </c>
      <c r="K1540" s="6">
        <f t="shared" si="3982"/>
        <v>-506.6</v>
      </c>
      <c r="L1540" s="18">
        <f t="shared" si="3896"/>
        <v>25472.400000000001</v>
      </c>
      <c r="M1540" s="18">
        <f t="shared" si="3896"/>
        <v>6408.2999999999993</v>
      </c>
      <c r="N1540" s="18">
        <f t="shared" si="3896"/>
        <v>2908.1</v>
      </c>
      <c r="O1540" s="10">
        <f t="shared" ref="O1540:Q1540" si="3983">O1541+O1548</f>
        <v>0</v>
      </c>
      <c r="P1540" s="10">
        <f t="shared" si="3983"/>
        <v>0</v>
      </c>
      <c r="Q1540" s="10">
        <f t="shared" si="3983"/>
        <v>0</v>
      </c>
      <c r="R1540" s="28">
        <f t="shared" si="3963"/>
        <v>25472.400000000001</v>
      </c>
      <c r="S1540" s="28">
        <f t="shared" si="3963"/>
        <v>6408.2999999999993</v>
      </c>
      <c r="T1540" s="28">
        <f t="shared" si="3963"/>
        <v>2908.1</v>
      </c>
      <c r="U1540" s="10">
        <f t="shared" ref="U1540:W1540" si="3984">U1541+U1548</f>
        <v>2.5</v>
      </c>
      <c r="V1540" s="10">
        <f t="shared" si="3984"/>
        <v>0</v>
      </c>
      <c r="W1540" s="10">
        <f t="shared" si="3984"/>
        <v>0</v>
      </c>
      <c r="X1540" s="28">
        <f t="shared" si="3868"/>
        <v>25474.9</v>
      </c>
      <c r="Y1540" s="28">
        <f t="shared" si="3868"/>
        <v>6408.2999999999993</v>
      </c>
      <c r="Z1540" s="28">
        <f t="shared" si="3868"/>
        <v>2908.1</v>
      </c>
      <c r="AA1540" s="10">
        <f t="shared" ref="AA1540:BT1540" si="3985">AA1541+AA1548</f>
        <v>0</v>
      </c>
      <c r="AB1540" s="21">
        <f t="shared" si="3866"/>
        <v>25474.9</v>
      </c>
      <c r="AC1540" s="10">
        <f t="shared" ref="AC1540:AD1540" si="3986">AC1541+AC1548</f>
        <v>0</v>
      </c>
      <c r="AD1540" s="10">
        <f t="shared" si="3986"/>
        <v>0</v>
      </c>
      <c r="AE1540" s="29">
        <f t="shared" si="3844"/>
        <v>25474.9</v>
      </c>
      <c r="AF1540" s="10">
        <f t="shared" ref="AF1540" si="3987">AF1541+AF1548</f>
        <v>0</v>
      </c>
      <c r="AG1540" s="29">
        <f t="shared" si="3845"/>
        <v>25474.9</v>
      </c>
      <c r="AH1540" s="10">
        <f t="shared" ref="AH1540:AJ1540" si="3988">AH1541+AH1548</f>
        <v>300</v>
      </c>
      <c r="AI1540" s="10">
        <f t="shared" si="3988"/>
        <v>300</v>
      </c>
      <c r="AJ1540" s="10">
        <f t="shared" si="3988"/>
        <v>300</v>
      </c>
      <c r="AK1540" s="28">
        <f t="shared" si="3959"/>
        <v>25774.9</v>
      </c>
      <c r="AL1540" s="28">
        <f t="shared" si="3960"/>
        <v>6708.2999999999993</v>
      </c>
      <c r="AM1540" s="28">
        <f t="shared" si="3960"/>
        <v>3208.1</v>
      </c>
      <c r="AN1540" s="10">
        <f t="shared" ref="AN1540" si="3989">AN1541+AN1548</f>
        <v>0</v>
      </c>
      <c r="AO1540" s="28">
        <f t="shared" si="3961"/>
        <v>25774.9</v>
      </c>
      <c r="AP1540" s="10">
        <f t="shared" ref="AP1540:AR1540" si="3990">AP1541+AP1548</f>
        <v>-440</v>
      </c>
      <c r="AQ1540" s="10">
        <f t="shared" si="3990"/>
        <v>0</v>
      </c>
      <c r="AR1540" s="10">
        <f t="shared" si="3990"/>
        <v>0</v>
      </c>
      <c r="AS1540" s="28">
        <f t="shared" si="3910"/>
        <v>25334.9</v>
      </c>
      <c r="AT1540" s="28">
        <f t="shared" si="3955"/>
        <v>6708.2999999999993</v>
      </c>
      <c r="AU1540" s="28">
        <f t="shared" si="3955"/>
        <v>3208.1</v>
      </c>
      <c r="AV1540" s="10">
        <f t="shared" ref="AV1540:AX1540" si="3991">AV1541+AV1548</f>
        <v>0</v>
      </c>
      <c r="AW1540" s="10">
        <f t="shared" si="3991"/>
        <v>0</v>
      </c>
      <c r="AX1540" s="10">
        <f t="shared" si="3991"/>
        <v>0</v>
      </c>
      <c r="AY1540" s="21">
        <f t="shared" si="3893"/>
        <v>25334.9</v>
      </c>
      <c r="AZ1540" s="21">
        <f t="shared" si="3894"/>
        <v>6708.2999999999993</v>
      </c>
      <c r="BA1540" s="21">
        <f t="shared" si="3895"/>
        <v>3208.1</v>
      </c>
      <c r="BB1540" s="10">
        <f t="shared" ref="BB1540" si="3992">BB1541+BB1548</f>
        <v>0</v>
      </c>
      <c r="BC1540" s="21">
        <f t="shared" si="3957"/>
        <v>25334.9</v>
      </c>
      <c r="BD1540" s="10">
        <f t="shared" ref="BD1540:BE1540" si="3993">BD1541+BD1548</f>
        <v>2115</v>
      </c>
      <c r="BE1540" s="10">
        <f t="shared" si="3993"/>
        <v>0</v>
      </c>
      <c r="BF1540" s="21">
        <f t="shared" si="3897"/>
        <v>27449.9</v>
      </c>
      <c r="BG1540" s="21">
        <f t="shared" si="3898"/>
        <v>6708.2999999999993</v>
      </c>
      <c r="BH1540" s="10">
        <f t="shared" ref="BH1540:BI1540" si="3994">BH1541+BH1548</f>
        <v>-150</v>
      </c>
      <c r="BI1540" s="10">
        <f t="shared" si="3994"/>
        <v>0</v>
      </c>
      <c r="BJ1540" s="21">
        <f t="shared" si="3899"/>
        <v>27299.9</v>
      </c>
      <c r="BK1540" s="21">
        <f t="shared" si="3900"/>
        <v>6708.2999999999993</v>
      </c>
      <c r="BL1540" s="10">
        <f t="shared" ref="BL1540" si="3995">BL1541+BL1548</f>
        <v>-93.501999999999995</v>
      </c>
      <c r="BM1540" s="21">
        <f t="shared" si="3890"/>
        <v>27206.398000000001</v>
      </c>
      <c r="BN1540" s="10">
        <f t="shared" ref="BN1540" si="3996">BN1541+BN1548</f>
        <v>0</v>
      </c>
      <c r="BO1540" s="28">
        <f t="shared" si="3891"/>
        <v>27206.398000000001</v>
      </c>
      <c r="BP1540" s="10">
        <f t="shared" ref="BP1540" si="3997">BP1541+BP1548</f>
        <v>0</v>
      </c>
      <c r="BQ1540" s="28">
        <f t="shared" si="3870"/>
        <v>27206.398000000001</v>
      </c>
      <c r="BR1540" s="10">
        <f t="shared" ref="BR1540" si="3998">BR1541+BR1548</f>
        <v>0</v>
      </c>
      <c r="BS1540" s="27">
        <f t="shared" si="3981"/>
        <v>27206.398000000001</v>
      </c>
      <c r="BT1540" s="10">
        <f t="shared" si="3985"/>
        <v>0</v>
      </c>
    </row>
    <row r="1541" spans="1:73" ht="62.4" x14ac:dyDescent="0.3">
      <c r="A1541" s="1" t="s">
        <v>17</v>
      </c>
      <c r="B1541" s="1"/>
      <c r="C1541" s="1"/>
      <c r="D1541" s="1"/>
      <c r="E1541" s="2" t="s">
        <v>645</v>
      </c>
      <c r="F1541" s="3">
        <f>F1542+F1545</f>
        <v>26181.9</v>
      </c>
      <c r="G1541" s="3">
        <f t="shared" ref="G1541:K1541" si="3999">G1542+G1545</f>
        <v>5436.5</v>
      </c>
      <c r="H1541" s="3">
        <f t="shared" si="3999"/>
        <v>1923.3</v>
      </c>
      <c r="I1541" s="3">
        <f t="shared" si="3999"/>
        <v>-2514.9</v>
      </c>
      <c r="J1541" s="3">
        <f t="shared" si="3999"/>
        <v>-395</v>
      </c>
      <c r="K1541" s="3">
        <f t="shared" si="3999"/>
        <v>-400</v>
      </c>
      <c r="L1541" s="18">
        <f t="shared" si="3896"/>
        <v>23667</v>
      </c>
      <c r="M1541" s="18">
        <f t="shared" si="3896"/>
        <v>5041.5</v>
      </c>
      <c r="N1541" s="18">
        <f t="shared" si="3896"/>
        <v>1523.3</v>
      </c>
      <c r="O1541" s="9">
        <f t="shared" ref="O1541:Q1541" si="4000">O1542+O1545</f>
        <v>0</v>
      </c>
      <c r="P1541" s="9">
        <f t="shared" si="4000"/>
        <v>0</v>
      </c>
      <c r="Q1541" s="9">
        <f t="shared" si="4000"/>
        <v>0</v>
      </c>
      <c r="R1541" s="21">
        <f t="shared" si="3963"/>
        <v>23667</v>
      </c>
      <c r="S1541" s="21">
        <f t="shared" si="3963"/>
        <v>5041.5</v>
      </c>
      <c r="T1541" s="21">
        <f t="shared" si="3963"/>
        <v>1523.3</v>
      </c>
      <c r="U1541" s="9">
        <f t="shared" ref="U1541:W1541" si="4001">U1542+U1545</f>
        <v>2.5</v>
      </c>
      <c r="V1541" s="9">
        <f t="shared" si="4001"/>
        <v>0</v>
      </c>
      <c r="W1541" s="9">
        <f t="shared" si="4001"/>
        <v>0</v>
      </c>
      <c r="X1541" s="21">
        <f t="shared" si="3868"/>
        <v>23669.5</v>
      </c>
      <c r="Y1541" s="21">
        <f t="shared" si="3868"/>
        <v>5041.5</v>
      </c>
      <c r="Z1541" s="21">
        <f t="shared" si="3868"/>
        <v>1523.3</v>
      </c>
      <c r="AA1541" s="9">
        <f t="shared" ref="AA1541:BT1541" si="4002">AA1542+AA1545</f>
        <v>0</v>
      </c>
      <c r="AB1541" s="21">
        <f t="shared" si="3866"/>
        <v>23669.5</v>
      </c>
      <c r="AC1541" s="9">
        <f t="shared" ref="AC1541:AD1541" si="4003">AC1542+AC1545</f>
        <v>0</v>
      </c>
      <c r="AD1541" s="9">
        <f t="shared" si="4003"/>
        <v>0</v>
      </c>
      <c r="AE1541" s="34">
        <f t="shared" si="3844"/>
        <v>23669.5</v>
      </c>
      <c r="AF1541" s="9">
        <f t="shared" ref="AF1541" si="4004">AF1542+AF1545</f>
        <v>0</v>
      </c>
      <c r="AG1541" s="34">
        <f t="shared" si="3845"/>
        <v>23669.5</v>
      </c>
      <c r="AH1541" s="9">
        <f t="shared" ref="AH1541:AJ1541" si="4005">AH1542+AH1545</f>
        <v>300</v>
      </c>
      <c r="AI1541" s="9">
        <f t="shared" si="4005"/>
        <v>300</v>
      </c>
      <c r="AJ1541" s="9">
        <f t="shared" si="4005"/>
        <v>300</v>
      </c>
      <c r="AK1541" s="21">
        <f t="shared" si="3959"/>
        <v>23969.5</v>
      </c>
      <c r="AL1541" s="21">
        <f t="shared" si="3960"/>
        <v>5341.5</v>
      </c>
      <c r="AM1541" s="21">
        <f t="shared" si="3960"/>
        <v>1823.3</v>
      </c>
      <c r="AN1541" s="9">
        <f t="shared" ref="AN1541" si="4006">AN1542+AN1545</f>
        <v>0</v>
      </c>
      <c r="AO1541" s="21">
        <f t="shared" si="3961"/>
        <v>23969.5</v>
      </c>
      <c r="AP1541" s="9">
        <f t="shared" ref="AP1541:AR1541" si="4007">AP1542+AP1545</f>
        <v>0</v>
      </c>
      <c r="AQ1541" s="9">
        <f t="shared" si="4007"/>
        <v>0</v>
      </c>
      <c r="AR1541" s="9">
        <f t="shared" si="4007"/>
        <v>0</v>
      </c>
      <c r="AS1541" s="20">
        <f t="shared" si="3910"/>
        <v>23969.5</v>
      </c>
      <c r="AT1541" s="20">
        <f t="shared" si="3955"/>
        <v>5341.5</v>
      </c>
      <c r="AU1541" s="20">
        <f t="shared" si="3955"/>
        <v>1823.3</v>
      </c>
      <c r="AV1541" s="9">
        <f t="shared" ref="AV1541:AX1541" si="4008">AV1542+AV1545</f>
        <v>0</v>
      </c>
      <c r="AW1541" s="9">
        <f t="shared" si="4008"/>
        <v>0</v>
      </c>
      <c r="AX1541" s="9">
        <f t="shared" si="4008"/>
        <v>0</v>
      </c>
      <c r="AY1541" s="21">
        <f t="shared" si="3893"/>
        <v>23969.5</v>
      </c>
      <c r="AZ1541" s="21">
        <f t="shared" si="3894"/>
        <v>5341.5</v>
      </c>
      <c r="BA1541" s="21">
        <f t="shared" si="3895"/>
        <v>1823.3</v>
      </c>
      <c r="BB1541" s="9">
        <f t="shared" ref="BB1541" si="4009">BB1542+BB1545</f>
        <v>0</v>
      </c>
      <c r="BC1541" s="21">
        <f t="shared" si="3957"/>
        <v>23969.5</v>
      </c>
      <c r="BD1541" s="9">
        <f t="shared" ref="BD1541:BE1541" si="4010">BD1542+BD1545</f>
        <v>1915</v>
      </c>
      <c r="BE1541" s="9">
        <f t="shared" si="4010"/>
        <v>0</v>
      </c>
      <c r="BF1541" s="21">
        <f t="shared" si="3897"/>
        <v>25884.5</v>
      </c>
      <c r="BG1541" s="21">
        <f t="shared" si="3898"/>
        <v>5341.5</v>
      </c>
      <c r="BH1541" s="9">
        <f t="shared" ref="BH1541:BI1541" si="4011">BH1542+BH1545</f>
        <v>-150</v>
      </c>
      <c r="BI1541" s="9">
        <f t="shared" si="4011"/>
        <v>0</v>
      </c>
      <c r="BJ1541" s="21">
        <f t="shared" si="3899"/>
        <v>25734.5</v>
      </c>
      <c r="BK1541" s="21">
        <f t="shared" si="3900"/>
        <v>5341.5</v>
      </c>
      <c r="BL1541" s="9">
        <f t="shared" ref="BL1541" si="4012">BL1542+BL1545</f>
        <v>-93.501999999999995</v>
      </c>
      <c r="BM1541" s="21">
        <f t="shared" si="3890"/>
        <v>25640.998</v>
      </c>
      <c r="BN1541" s="9">
        <f t="shared" ref="BN1541" si="4013">BN1542+BN1545</f>
        <v>0</v>
      </c>
      <c r="BO1541" s="21">
        <f t="shared" si="3891"/>
        <v>25640.998</v>
      </c>
      <c r="BP1541" s="9">
        <f t="shared" ref="BP1541" si="4014">BP1542+BP1545</f>
        <v>0</v>
      </c>
      <c r="BQ1541" s="21">
        <f t="shared" si="3870"/>
        <v>25640.998</v>
      </c>
      <c r="BR1541" s="9">
        <f t="shared" ref="BR1541" si="4015">BR1542+BR1545</f>
        <v>0</v>
      </c>
      <c r="BS1541" s="33">
        <f t="shared" si="3981"/>
        <v>25640.998</v>
      </c>
      <c r="BT1541" s="9">
        <f t="shared" si="4002"/>
        <v>0</v>
      </c>
    </row>
    <row r="1542" spans="1:73" ht="31.2" x14ac:dyDescent="0.3">
      <c r="A1542" s="1" t="s">
        <v>17</v>
      </c>
      <c r="B1542" s="1" t="s">
        <v>6</v>
      </c>
      <c r="C1542" s="1"/>
      <c r="D1542" s="1"/>
      <c r="E1542" s="2" t="s">
        <v>730</v>
      </c>
      <c r="F1542" s="3">
        <f>F1543</f>
        <v>4600.6000000000004</v>
      </c>
      <c r="G1542" s="3">
        <f t="shared" ref="G1542:BT1543" si="4016">G1543</f>
        <v>1923.3</v>
      </c>
      <c r="H1542" s="3">
        <f t="shared" si="4016"/>
        <v>1923.3</v>
      </c>
      <c r="I1542" s="3">
        <f t="shared" si="4016"/>
        <v>-2514.9</v>
      </c>
      <c r="J1542" s="3">
        <f t="shared" si="4016"/>
        <v>-395</v>
      </c>
      <c r="K1542" s="3">
        <f t="shared" si="4016"/>
        <v>-400</v>
      </c>
      <c r="L1542" s="18">
        <f t="shared" si="3896"/>
        <v>2085.7000000000003</v>
      </c>
      <c r="M1542" s="18">
        <f t="shared" si="3896"/>
        <v>1528.3</v>
      </c>
      <c r="N1542" s="18">
        <f t="shared" si="3896"/>
        <v>1523.3</v>
      </c>
      <c r="O1542" s="9">
        <f t="shared" si="4016"/>
        <v>0</v>
      </c>
      <c r="P1542" s="9">
        <f t="shared" si="4016"/>
        <v>0</v>
      </c>
      <c r="Q1542" s="9">
        <f t="shared" si="4016"/>
        <v>0</v>
      </c>
      <c r="R1542" s="21">
        <f t="shared" si="3963"/>
        <v>2085.7000000000003</v>
      </c>
      <c r="S1542" s="21">
        <f t="shared" si="3963"/>
        <v>1528.3</v>
      </c>
      <c r="T1542" s="21">
        <f t="shared" si="3963"/>
        <v>1523.3</v>
      </c>
      <c r="U1542" s="9">
        <f t="shared" si="4016"/>
        <v>2.5</v>
      </c>
      <c r="V1542" s="9">
        <f t="shared" si="4016"/>
        <v>0</v>
      </c>
      <c r="W1542" s="9">
        <f t="shared" si="4016"/>
        <v>0</v>
      </c>
      <c r="X1542" s="21">
        <f t="shared" si="3868"/>
        <v>2088.2000000000003</v>
      </c>
      <c r="Y1542" s="21">
        <f t="shared" si="3868"/>
        <v>1528.3</v>
      </c>
      <c r="Z1542" s="21">
        <f t="shared" si="3868"/>
        <v>1523.3</v>
      </c>
      <c r="AA1542" s="9">
        <f t="shared" si="4016"/>
        <v>0</v>
      </c>
      <c r="AB1542" s="21">
        <f t="shared" si="3866"/>
        <v>2088.2000000000003</v>
      </c>
      <c r="AC1542" s="9">
        <f t="shared" si="4016"/>
        <v>0</v>
      </c>
      <c r="AD1542" s="9">
        <f t="shared" si="4016"/>
        <v>0</v>
      </c>
      <c r="AE1542" s="34">
        <f t="shared" si="3844"/>
        <v>2088.2000000000003</v>
      </c>
      <c r="AF1542" s="9">
        <f t="shared" si="4016"/>
        <v>0</v>
      </c>
      <c r="AG1542" s="34">
        <f t="shared" si="3845"/>
        <v>2088.2000000000003</v>
      </c>
      <c r="AH1542" s="9">
        <f t="shared" si="4016"/>
        <v>300</v>
      </c>
      <c r="AI1542" s="9">
        <f t="shared" si="4016"/>
        <v>300</v>
      </c>
      <c r="AJ1542" s="9">
        <f t="shared" si="4016"/>
        <v>300</v>
      </c>
      <c r="AK1542" s="21">
        <f t="shared" si="3959"/>
        <v>2388.2000000000003</v>
      </c>
      <c r="AL1542" s="21">
        <f t="shared" si="3960"/>
        <v>1828.3</v>
      </c>
      <c r="AM1542" s="21">
        <f t="shared" si="3960"/>
        <v>1823.3</v>
      </c>
      <c r="AN1542" s="9">
        <f t="shared" si="4016"/>
        <v>0</v>
      </c>
      <c r="AO1542" s="21">
        <f t="shared" si="3961"/>
        <v>2388.2000000000003</v>
      </c>
      <c r="AP1542" s="9">
        <f t="shared" si="4016"/>
        <v>0</v>
      </c>
      <c r="AQ1542" s="9">
        <f t="shared" si="4016"/>
        <v>0</v>
      </c>
      <c r="AR1542" s="9">
        <f t="shared" si="4016"/>
        <v>0</v>
      </c>
      <c r="AS1542" s="21">
        <f t="shared" si="3910"/>
        <v>2388.2000000000003</v>
      </c>
      <c r="AT1542" s="21">
        <f t="shared" si="3955"/>
        <v>1828.3</v>
      </c>
      <c r="AU1542" s="21">
        <f t="shared" si="3955"/>
        <v>1823.3</v>
      </c>
      <c r="AV1542" s="9">
        <f t="shared" si="4016"/>
        <v>0</v>
      </c>
      <c r="AW1542" s="9">
        <f t="shared" si="4016"/>
        <v>0</v>
      </c>
      <c r="AX1542" s="9">
        <f t="shared" si="4016"/>
        <v>0</v>
      </c>
      <c r="AY1542" s="21">
        <f t="shared" si="3893"/>
        <v>2388.2000000000003</v>
      </c>
      <c r="AZ1542" s="21">
        <f t="shared" si="3894"/>
        <v>1828.3</v>
      </c>
      <c r="BA1542" s="21">
        <f t="shared" si="3895"/>
        <v>1823.3</v>
      </c>
      <c r="BB1542" s="9">
        <f t="shared" si="4016"/>
        <v>0</v>
      </c>
      <c r="BC1542" s="21">
        <f t="shared" si="3957"/>
        <v>2388.2000000000003</v>
      </c>
      <c r="BD1542" s="9">
        <f t="shared" si="4016"/>
        <v>1915</v>
      </c>
      <c r="BE1542" s="9">
        <f t="shared" si="4016"/>
        <v>0</v>
      </c>
      <c r="BF1542" s="21">
        <f t="shared" si="3897"/>
        <v>4303.2000000000007</v>
      </c>
      <c r="BG1542" s="21">
        <f t="shared" si="3898"/>
        <v>1828.3</v>
      </c>
      <c r="BH1542" s="9">
        <f t="shared" si="4016"/>
        <v>-150</v>
      </c>
      <c r="BI1542" s="9">
        <f t="shared" si="4016"/>
        <v>0</v>
      </c>
      <c r="BJ1542" s="21">
        <f t="shared" si="3899"/>
        <v>4153.2000000000007</v>
      </c>
      <c r="BK1542" s="21">
        <f t="shared" si="3900"/>
        <v>1828.3</v>
      </c>
      <c r="BL1542" s="9">
        <f t="shared" si="4016"/>
        <v>-93.501999999999995</v>
      </c>
      <c r="BM1542" s="21">
        <f t="shared" si="3890"/>
        <v>4059.6980000000008</v>
      </c>
      <c r="BN1542" s="9">
        <f t="shared" si="4016"/>
        <v>0</v>
      </c>
      <c r="BO1542" s="21">
        <f t="shared" si="3891"/>
        <v>4059.6980000000008</v>
      </c>
      <c r="BP1542" s="9">
        <f t="shared" si="4016"/>
        <v>0</v>
      </c>
      <c r="BQ1542" s="21">
        <f t="shared" si="3870"/>
        <v>4059.6980000000008</v>
      </c>
      <c r="BR1542" s="9">
        <f t="shared" si="4016"/>
        <v>0</v>
      </c>
      <c r="BS1542" s="33">
        <f t="shared" si="3981"/>
        <v>4059.6980000000008</v>
      </c>
      <c r="BT1542" s="9">
        <f t="shared" si="4016"/>
        <v>0</v>
      </c>
    </row>
    <row r="1543" spans="1:73" ht="46.8" x14ac:dyDescent="0.3">
      <c r="A1543" s="1" t="s">
        <v>17</v>
      </c>
      <c r="B1543" s="1" t="s">
        <v>167</v>
      </c>
      <c r="C1543" s="1"/>
      <c r="D1543" s="1"/>
      <c r="E1543" s="2" t="s">
        <v>731</v>
      </c>
      <c r="F1543" s="3">
        <f>F1544</f>
        <v>4600.6000000000004</v>
      </c>
      <c r="G1543" s="3">
        <f t="shared" si="4016"/>
        <v>1923.3</v>
      </c>
      <c r="H1543" s="3">
        <f t="shared" si="4016"/>
        <v>1923.3</v>
      </c>
      <c r="I1543" s="3">
        <f t="shared" si="4016"/>
        <v>-2514.9</v>
      </c>
      <c r="J1543" s="3">
        <f t="shared" si="4016"/>
        <v>-395</v>
      </c>
      <c r="K1543" s="3">
        <f t="shared" si="4016"/>
        <v>-400</v>
      </c>
      <c r="L1543" s="18">
        <f t="shared" si="3896"/>
        <v>2085.7000000000003</v>
      </c>
      <c r="M1543" s="18">
        <f t="shared" si="3896"/>
        <v>1528.3</v>
      </c>
      <c r="N1543" s="18">
        <f t="shared" si="3896"/>
        <v>1523.3</v>
      </c>
      <c r="O1543" s="9">
        <f t="shared" si="4016"/>
        <v>0</v>
      </c>
      <c r="P1543" s="9">
        <f t="shared" si="4016"/>
        <v>0</v>
      </c>
      <c r="Q1543" s="9">
        <f t="shared" si="4016"/>
        <v>0</v>
      </c>
      <c r="R1543" s="21">
        <f t="shared" si="3963"/>
        <v>2085.7000000000003</v>
      </c>
      <c r="S1543" s="21">
        <f t="shared" si="3963"/>
        <v>1528.3</v>
      </c>
      <c r="T1543" s="21">
        <f t="shared" si="3963"/>
        <v>1523.3</v>
      </c>
      <c r="U1543" s="9">
        <f t="shared" si="4016"/>
        <v>2.5</v>
      </c>
      <c r="V1543" s="9">
        <f t="shared" si="4016"/>
        <v>0</v>
      </c>
      <c r="W1543" s="9">
        <f t="shared" si="4016"/>
        <v>0</v>
      </c>
      <c r="X1543" s="21">
        <f t="shared" si="3868"/>
        <v>2088.2000000000003</v>
      </c>
      <c r="Y1543" s="21">
        <f t="shared" si="3868"/>
        <v>1528.3</v>
      </c>
      <c r="Z1543" s="21">
        <f t="shared" si="3868"/>
        <v>1523.3</v>
      </c>
      <c r="AA1543" s="9">
        <f t="shared" si="4016"/>
        <v>0</v>
      </c>
      <c r="AB1543" s="21">
        <f t="shared" si="3866"/>
        <v>2088.2000000000003</v>
      </c>
      <c r="AC1543" s="9">
        <f t="shared" si="4016"/>
        <v>0</v>
      </c>
      <c r="AD1543" s="9">
        <f t="shared" si="4016"/>
        <v>0</v>
      </c>
      <c r="AE1543" s="34">
        <f t="shared" si="3844"/>
        <v>2088.2000000000003</v>
      </c>
      <c r="AF1543" s="9">
        <f t="shared" si="4016"/>
        <v>0</v>
      </c>
      <c r="AG1543" s="34">
        <f t="shared" si="3845"/>
        <v>2088.2000000000003</v>
      </c>
      <c r="AH1543" s="9">
        <f t="shared" si="4016"/>
        <v>300</v>
      </c>
      <c r="AI1543" s="9">
        <f t="shared" si="4016"/>
        <v>300</v>
      </c>
      <c r="AJ1543" s="9">
        <f t="shared" si="4016"/>
        <v>300</v>
      </c>
      <c r="AK1543" s="21">
        <f t="shared" si="3959"/>
        <v>2388.2000000000003</v>
      </c>
      <c r="AL1543" s="21">
        <f t="shared" si="3960"/>
        <v>1828.3</v>
      </c>
      <c r="AM1543" s="21">
        <f t="shared" si="3960"/>
        <v>1823.3</v>
      </c>
      <c r="AN1543" s="9">
        <f t="shared" si="4016"/>
        <v>0</v>
      </c>
      <c r="AO1543" s="21">
        <f t="shared" si="3961"/>
        <v>2388.2000000000003</v>
      </c>
      <c r="AP1543" s="9">
        <f t="shared" si="4016"/>
        <v>0</v>
      </c>
      <c r="AQ1543" s="9">
        <f t="shared" si="4016"/>
        <v>0</v>
      </c>
      <c r="AR1543" s="9">
        <f t="shared" si="4016"/>
        <v>0</v>
      </c>
      <c r="AS1543" s="21">
        <f t="shared" si="3910"/>
        <v>2388.2000000000003</v>
      </c>
      <c r="AT1543" s="21">
        <f t="shared" si="3955"/>
        <v>1828.3</v>
      </c>
      <c r="AU1543" s="21">
        <f t="shared" si="3955"/>
        <v>1823.3</v>
      </c>
      <c r="AV1543" s="9">
        <f t="shared" si="4016"/>
        <v>0</v>
      </c>
      <c r="AW1543" s="9">
        <f t="shared" si="4016"/>
        <v>0</v>
      </c>
      <c r="AX1543" s="9">
        <f t="shared" si="4016"/>
        <v>0</v>
      </c>
      <c r="AY1543" s="21">
        <f t="shared" si="3893"/>
        <v>2388.2000000000003</v>
      </c>
      <c r="AZ1543" s="21">
        <f t="shared" si="3894"/>
        <v>1828.3</v>
      </c>
      <c r="BA1543" s="21">
        <f t="shared" si="3895"/>
        <v>1823.3</v>
      </c>
      <c r="BB1543" s="9">
        <f t="shared" si="4016"/>
        <v>0</v>
      </c>
      <c r="BC1543" s="21">
        <f t="shared" si="3957"/>
        <v>2388.2000000000003</v>
      </c>
      <c r="BD1543" s="9">
        <f t="shared" si="4016"/>
        <v>1915</v>
      </c>
      <c r="BE1543" s="9">
        <f t="shared" si="4016"/>
        <v>0</v>
      </c>
      <c r="BF1543" s="21">
        <f t="shared" si="3897"/>
        <v>4303.2000000000007</v>
      </c>
      <c r="BG1543" s="21">
        <f t="shared" si="3898"/>
        <v>1828.3</v>
      </c>
      <c r="BH1543" s="9">
        <f t="shared" si="4016"/>
        <v>-150</v>
      </c>
      <c r="BI1543" s="9">
        <f t="shared" si="4016"/>
        <v>0</v>
      </c>
      <c r="BJ1543" s="21">
        <f t="shared" si="3899"/>
        <v>4153.2000000000007</v>
      </c>
      <c r="BK1543" s="21">
        <f t="shared" si="3900"/>
        <v>1828.3</v>
      </c>
      <c r="BL1543" s="9">
        <f t="shared" si="4016"/>
        <v>-93.501999999999995</v>
      </c>
      <c r="BM1543" s="21">
        <f t="shared" si="3890"/>
        <v>4059.6980000000008</v>
      </c>
      <c r="BN1543" s="9">
        <f t="shared" si="4016"/>
        <v>0</v>
      </c>
      <c r="BO1543" s="21">
        <f t="shared" si="3891"/>
        <v>4059.6980000000008</v>
      </c>
      <c r="BP1543" s="9">
        <f t="shared" si="4016"/>
        <v>0</v>
      </c>
      <c r="BQ1543" s="21">
        <f t="shared" si="3870"/>
        <v>4059.6980000000008</v>
      </c>
      <c r="BR1543" s="9">
        <f t="shared" si="4016"/>
        <v>0</v>
      </c>
      <c r="BS1543" s="33">
        <f t="shared" si="3981"/>
        <v>4059.6980000000008</v>
      </c>
      <c r="BT1543" s="9">
        <f t="shared" si="4016"/>
        <v>0</v>
      </c>
    </row>
    <row r="1544" spans="1:73" x14ac:dyDescent="0.3">
      <c r="A1544" s="1" t="s">
        <v>17</v>
      </c>
      <c r="B1544" s="1">
        <v>240</v>
      </c>
      <c r="C1544" s="1" t="s">
        <v>10</v>
      </c>
      <c r="D1544" s="1" t="s">
        <v>11</v>
      </c>
      <c r="E1544" s="2" t="s">
        <v>754</v>
      </c>
      <c r="F1544" s="3">
        <v>4600.6000000000004</v>
      </c>
      <c r="G1544" s="3">
        <v>1923.3</v>
      </c>
      <c r="H1544" s="3">
        <v>1923.3</v>
      </c>
      <c r="I1544" s="3">
        <v>-2514.9</v>
      </c>
      <c r="J1544" s="3">
        <v>-395</v>
      </c>
      <c r="K1544" s="3">
        <v>-400</v>
      </c>
      <c r="L1544" s="18">
        <f t="shared" si="3896"/>
        <v>2085.7000000000003</v>
      </c>
      <c r="M1544" s="18">
        <f t="shared" si="3896"/>
        <v>1528.3</v>
      </c>
      <c r="N1544" s="18">
        <f t="shared" si="3896"/>
        <v>1523.3</v>
      </c>
      <c r="O1544" s="9"/>
      <c r="P1544" s="9"/>
      <c r="Q1544" s="9"/>
      <c r="R1544" s="21">
        <f t="shared" si="3963"/>
        <v>2085.7000000000003</v>
      </c>
      <c r="S1544" s="21">
        <f t="shared" si="3963"/>
        <v>1528.3</v>
      </c>
      <c r="T1544" s="21">
        <f t="shared" si="3963"/>
        <v>1523.3</v>
      </c>
      <c r="U1544" s="9">
        <f>2.5</f>
        <v>2.5</v>
      </c>
      <c r="V1544" s="9"/>
      <c r="W1544" s="9"/>
      <c r="X1544" s="21">
        <f t="shared" si="3868"/>
        <v>2088.2000000000003</v>
      </c>
      <c r="Y1544" s="21">
        <f t="shared" si="3868"/>
        <v>1528.3</v>
      </c>
      <c r="Z1544" s="21">
        <f t="shared" si="3868"/>
        <v>1523.3</v>
      </c>
      <c r="AA1544" s="9"/>
      <c r="AB1544" s="21">
        <f t="shared" si="3866"/>
        <v>2088.2000000000003</v>
      </c>
      <c r="AC1544" s="9"/>
      <c r="AD1544" s="9"/>
      <c r="AE1544" s="34">
        <f t="shared" si="3844"/>
        <v>2088.2000000000003</v>
      </c>
      <c r="AF1544" s="9"/>
      <c r="AG1544" s="34">
        <f t="shared" si="3845"/>
        <v>2088.2000000000003</v>
      </c>
      <c r="AH1544" s="9">
        <v>300</v>
      </c>
      <c r="AI1544" s="9">
        <v>300</v>
      </c>
      <c r="AJ1544" s="9">
        <v>300</v>
      </c>
      <c r="AK1544" s="21">
        <f t="shared" si="3959"/>
        <v>2388.2000000000003</v>
      </c>
      <c r="AL1544" s="21">
        <f t="shared" si="3960"/>
        <v>1828.3</v>
      </c>
      <c r="AM1544" s="21">
        <f t="shared" si="3960"/>
        <v>1823.3</v>
      </c>
      <c r="AN1544" s="9"/>
      <c r="AO1544" s="21">
        <f t="shared" si="3961"/>
        <v>2388.2000000000003</v>
      </c>
      <c r="AP1544" s="9"/>
      <c r="AQ1544" s="9"/>
      <c r="AR1544" s="9"/>
      <c r="AS1544" s="21">
        <f t="shared" si="3910"/>
        <v>2388.2000000000003</v>
      </c>
      <c r="AT1544" s="21">
        <f t="shared" si="3955"/>
        <v>1828.3</v>
      </c>
      <c r="AU1544" s="21">
        <f t="shared" si="3955"/>
        <v>1823.3</v>
      </c>
      <c r="AV1544" s="9"/>
      <c r="AW1544" s="9"/>
      <c r="AX1544" s="9"/>
      <c r="AY1544" s="21">
        <f t="shared" si="3893"/>
        <v>2388.2000000000003</v>
      </c>
      <c r="AZ1544" s="21">
        <f t="shared" si="3894"/>
        <v>1828.3</v>
      </c>
      <c r="BA1544" s="21">
        <f t="shared" si="3895"/>
        <v>1823.3</v>
      </c>
      <c r="BB1544" s="9"/>
      <c r="BC1544" s="21">
        <f t="shared" si="3957"/>
        <v>2388.2000000000003</v>
      </c>
      <c r="BD1544" s="9">
        <f>550+1365</f>
        <v>1915</v>
      </c>
      <c r="BE1544" s="9"/>
      <c r="BF1544" s="21">
        <f t="shared" si="3897"/>
        <v>4303.2000000000007</v>
      </c>
      <c r="BG1544" s="21">
        <f t="shared" si="3898"/>
        <v>1828.3</v>
      </c>
      <c r="BH1544" s="9">
        <v>-150</v>
      </c>
      <c r="BI1544" s="9"/>
      <c r="BJ1544" s="21">
        <f t="shared" si="3899"/>
        <v>4153.2000000000007</v>
      </c>
      <c r="BK1544" s="21">
        <f t="shared" si="3900"/>
        <v>1828.3</v>
      </c>
      <c r="BL1544" s="9">
        <v>-93.501999999999995</v>
      </c>
      <c r="BM1544" s="21">
        <f t="shared" si="3890"/>
        <v>4059.6980000000008</v>
      </c>
      <c r="BN1544" s="9"/>
      <c r="BO1544" s="21">
        <f t="shared" si="3891"/>
        <v>4059.6980000000008</v>
      </c>
      <c r="BP1544" s="9"/>
      <c r="BQ1544" s="21">
        <f t="shared" si="3870"/>
        <v>4059.6980000000008</v>
      </c>
      <c r="BR1544" s="9"/>
      <c r="BS1544" s="33">
        <f t="shared" si="3981"/>
        <v>4059.6980000000008</v>
      </c>
      <c r="BT1544" s="9"/>
    </row>
    <row r="1545" spans="1:73" x14ac:dyDescent="0.3">
      <c r="A1545" s="1" t="s">
        <v>17</v>
      </c>
      <c r="B1545" s="1" t="s">
        <v>7</v>
      </c>
      <c r="C1545" s="1"/>
      <c r="D1545" s="1"/>
      <c r="E1545" s="2" t="s">
        <v>743</v>
      </c>
      <c r="F1545" s="3">
        <f>F1546</f>
        <v>21581.3</v>
      </c>
      <c r="G1545" s="3">
        <f t="shared" ref="G1545:BT1546" si="4017">G1546</f>
        <v>3513.2</v>
      </c>
      <c r="H1545" s="3">
        <f t="shared" si="4017"/>
        <v>0</v>
      </c>
      <c r="I1545" s="3">
        <f t="shared" si="4017"/>
        <v>0</v>
      </c>
      <c r="J1545" s="3">
        <f t="shared" si="4017"/>
        <v>0</v>
      </c>
      <c r="K1545" s="3">
        <f t="shared" si="4017"/>
        <v>0</v>
      </c>
      <c r="L1545" s="18">
        <f t="shared" si="3896"/>
        <v>21581.3</v>
      </c>
      <c r="M1545" s="18">
        <f t="shared" si="3896"/>
        <v>3513.2</v>
      </c>
      <c r="N1545" s="18">
        <f t="shared" si="3896"/>
        <v>0</v>
      </c>
      <c r="O1545" s="9">
        <f t="shared" si="4017"/>
        <v>0</v>
      </c>
      <c r="P1545" s="9">
        <f t="shared" si="4017"/>
        <v>0</v>
      </c>
      <c r="Q1545" s="9">
        <f t="shared" si="4017"/>
        <v>0</v>
      </c>
      <c r="R1545" s="21">
        <f t="shared" si="3963"/>
        <v>21581.3</v>
      </c>
      <c r="S1545" s="21">
        <f t="shared" si="3963"/>
        <v>3513.2</v>
      </c>
      <c r="T1545" s="21">
        <f t="shared" si="3963"/>
        <v>0</v>
      </c>
      <c r="U1545" s="9">
        <f t="shared" si="4017"/>
        <v>0</v>
      </c>
      <c r="V1545" s="9">
        <f t="shared" si="4017"/>
        <v>0</v>
      </c>
      <c r="W1545" s="9">
        <f t="shared" si="4017"/>
        <v>0</v>
      </c>
      <c r="X1545" s="21">
        <f t="shared" si="3868"/>
        <v>21581.3</v>
      </c>
      <c r="Y1545" s="21">
        <f t="shared" si="3868"/>
        <v>3513.2</v>
      </c>
      <c r="Z1545" s="21">
        <f t="shared" si="3868"/>
        <v>0</v>
      </c>
      <c r="AA1545" s="9">
        <f t="shared" si="4017"/>
        <v>0</v>
      </c>
      <c r="AB1545" s="21">
        <f t="shared" si="3866"/>
        <v>21581.3</v>
      </c>
      <c r="AC1545" s="9">
        <f t="shared" si="4017"/>
        <v>0</v>
      </c>
      <c r="AD1545" s="9">
        <f t="shared" si="4017"/>
        <v>0</v>
      </c>
      <c r="AE1545" s="34">
        <f t="shared" si="3844"/>
        <v>21581.3</v>
      </c>
      <c r="AF1545" s="9">
        <f t="shared" si="4017"/>
        <v>0</v>
      </c>
      <c r="AG1545" s="34">
        <f t="shared" si="3845"/>
        <v>21581.3</v>
      </c>
      <c r="AH1545" s="9">
        <f t="shared" si="4017"/>
        <v>0</v>
      </c>
      <c r="AI1545" s="9">
        <f t="shared" si="4017"/>
        <v>0</v>
      </c>
      <c r="AJ1545" s="9">
        <f t="shared" si="4017"/>
        <v>0</v>
      </c>
      <c r="AK1545" s="21">
        <f t="shared" si="3959"/>
        <v>21581.3</v>
      </c>
      <c r="AL1545" s="21">
        <f t="shared" si="3960"/>
        <v>3513.2</v>
      </c>
      <c r="AM1545" s="21">
        <f t="shared" si="3960"/>
        <v>0</v>
      </c>
      <c r="AN1545" s="9">
        <f t="shared" si="4017"/>
        <v>0</v>
      </c>
      <c r="AO1545" s="21">
        <f t="shared" si="3961"/>
        <v>21581.3</v>
      </c>
      <c r="AP1545" s="9">
        <f t="shared" si="4017"/>
        <v>0</v>
      </c>
      <c r="AQ1545" s="9">
        <f t="shared" si="4017"/>
        <v>0</v>
      </c>
      <c r="AR1545" s="9">
        <f t="shared" si="4017"/>
        <v>0</v>
      </c>
      <c r="AS1545" s="21">
        <f t="shared" si="3910"/>
        <v>21581.3</v>
      </c>
      <c r="AT1545" s="21">
        <f t="shared" si="3955"/>
        <v>3513.2</v>
      </c>
      <c r="AU1545" s="21">
        <f t="shared" si="3955"/>
        <v>0</v>
      </c>
      <c r="AV1545" s="9">
        <f t="shared" si="4017"/>
        <v>0</v>
      </c>
      <c r="AW1545" s="9">
        <f t="shared" si="4017"/>
        <v>0</v>
      </c>
      <c r="AX1545" s="9">
        <f t="shared" si="4017"/>
        <v>0</v>
      </c>
      <c r="AY1545" s="21">
        <f t="shared" si="3893"/>
        <v>21581.3</v>
      </c>
      <c r="AZ1545" s="21">
        <f t="shared" si="3894"/>
        <v>3513.2</v>
      </c>
      <c r="BA1545" s="21">
        <f t="shared" si="3895"/>
        <v>0</v>
      </c>
      <c r="BB1545" s="9">
        <f t="shared" si="4017"/>
        <v>0</v>
      </c>
      <c r="BC1545" s="21">
        <f t="shared" si="3957"/>
        <v>21581.3</v>
      </c>
      <c r="BD1545" s="9">
        <f t="shared" si="4017"/>
        <v>0</v>
      </c>
      <c r="BE1545" s="9">
        <f t="shared" si="4017"/>
        <v>0</v>
      </c>
      <c r="BF1545" s="21">
        <f t="shared" si="3897"/>
        <v>21581.3</v>
      </c>
      <c r="BG1545" s="21">
        <f t="shared" si="3898"/>
        <v>3513.2</v>
      </c>
      <c r="BH1545" s="9">
        <f t="shared" si="4017"/>
        <v>0</v>
      </c>
      <c r="BI1545" s="9">
        <f t="shared" si="4017"/>
        <v>0</v>
      </c>
      <c r="BJ1545" s="21">
        <f t="shared" si="3899"/>
        <v>21581.3</v>
      </c>
      <c r="BK1545" s="21">
        <f t="shared" si="3900"/>
        <v>3513.2</v>
      </c>
      <c r="BL1545" s="9">
        <f t="shared" si="4017"/>
        <v>0</v>
      </c>
      <c r="BM1545" s="21">
        <f t="shared" si="3890"/>
        <v>21581.3</v>
      </c>
      <c r="BN1545" s="9">
        <f t="shared" si="4017"/>
        <v>0</v>
      </c>
      <c r="BO1545" s="21">
        <f t="shared" si="3891"/>
        <v>21581.3</v>
      </c>
      <c r="BP1545" s="9">
        <f t="shared" si="4017"/>
        <v>0</v>
      </c>
      <c r="BQ1545" s="21">
        <f t="shared" si="3870"/>
        <v>21581.3</v>
      </c>
      <c r="BR1545" s="9">
        <f t="shared" si="4017"/>
        <v>0</v>
      </c>
      <c r="BS1545" s="33">
        <f t="shared" si="3981"/>
        <v>21581.3</v>
      </c>
      <c r="BT1545" s="9">
        <f t="shared" si="4017"/>
        <v>0</v>
      </c>
    </row>
    <row r="1546" spans="1:73" x14ac:dyDescent="0.3">
      <c r="A1546" s="1" t="s">
        <v>17</v>
      </c>
      <c r="B1546" s="1" t="s">
        <v>215</v>
      </c>
      <c r="C1546" s="1"/>
      <c r="D1546" s="1"/>
      <c r="E1546" s="2" t="s">
        <v>746</v>
      </c>
      <c r="F1546" s="3">
        <f>F1547</f>
        <v>21581.3</v>
      </c>
      <c r="G1546" s="3">
        <f t="shared" si="4017"/>
        <v>3513.2</v>
      </c>
      <c r="H1546" s="3">
        <f t="shared" si="4017"/>
        <v>0</v>
      </c>
      <c r="I1546" s="3">
        <f t="shared" si="4017"/>
        <v>0</v>
      </c>
      <c r="J1546" s="3">
        <f t="shared" si="4017"/>
        <v>0</v>
      </c>
      <c r="K1546" s="3">
        <f t="shared" si="4017"/>
        <v>0</v>
      </c>
      <c r="L1546" s="18">
        <f t="shared" si="3896"/>
        <v>21581.3</v>
      </c>
      <c r="M1546" s="18">
        <f t="shared" si="3896"/>
        <v>3513.2</v>
      </c>
      <c r="N1546" s="18">
        <f t="shared" si="3896"/>
        <v>0</v>
      </c>
      <c r="O1546" s="9">
        <f t="shared" si="4017"/>
        <v>0</v>
      </c>
      <c r="P1546" s="9">
        <f t="shared" si="4017"/>
        <v>0</v>
      </c>
      <c r="Q1546" s="9">
        <f t="shared" si="4017"/>
        <v>0</v>
      </c>
      <c r="R1546" s="21">
        <f t="shared" si="3963"/>
        <v>21581.3</v>
      </c>
      <c r="S1546" s="21">
        <f t="shared" si="3963"/>
        <v>3513.2</v>
      </c>
      <c r="T1546" s="21">
        <f t="shared" si="3963"/>
        <v>0</v>
      </c>
      <c r="U1546" s="9">
        <f t="shared" si="4017"/>
        <v>0</v>
      </c>
      <c r="V1546" s="9">
        <f t="shared" si="4017"/>
        <v>0</v>
      </c>
      <c r="W1546" s="9">
        <f t="shared" si="4017"/>
        <v>0</v>
      </c>
      <c r="X1546" s="21">
        <f t="shared" si="3868"/>
        <v>21581.3</v>
      </c>
      <c r="Y1546" s="21">
        <f t="shared" si="3868"/>
        <v>3513.2</v>
      </c>
      <c r="Z1546" s="21">
        <f t="shared" si="3868"/>
        <v>0</v>
      </c>
      <c r="AA1546" s="9">
        <f t="shared" si="4017"/>
        <v>0</v>
      </c>
      <c r="AB1546" s="21">
        <f t="shared" si="3866"/>
        <v>21581.3</v>
      </c>
      <c r="AC1546" s="9">
        <f t="shared" si="4017"/>
        <v>0</v>
      </c>
      <c r="AD1546" s="9">
        <f t="shared" si="4017"/>
        <v>0</v>
      </c>
      <c r="AE1546" s="34">
        <f t="shared" si="3844"/>
        <v>21581.3</v>
      </c>
      <c r="AF1546" s="9">
        <f t="shared" si="4017"/>
        <v>0</v>
      </c>
      <c r="AG1546" s="34">
        <f t="shared" si="3845"/>
        <v>21581.3</v>
      </c>
      <c r="AH1546" s="9">
        <f t="shared" si="4017"/>
        <v>0</v>
      </c>
      <c r="AI1546" s="9">
        <f t="shared" si="4017"/>
        <v>0</v>
      </c>
      <c r="AJ1546" s="9">
        <f t="shared" si="4017"/>
        <v>0</v>
      </c>
      <c r="AK1546" s="21">
        <f t="shared" si="3959"/>
        <v>21581.3</v>
      </c>
      <c r="AL1546" s="21">
        <f t="shared" si="3960"/>
        <v>3513.2</v>
      </c>
      <c r="AM1546" s="21">
        <f t="shared" si="3960"/>
        <v>0</v>
      </c>
      <c r="AN1546" s="9">
        <f t="shared" si="4017"/>
        <v>0</v>
      </c>
      <c r="AO1546" s="21">
        <f t="shared" si="3961"/>
        <v>21581.3</v>
      </c>
      <c r="AP1546" s="9">
        <f t="shared" si="4017"/>
        <v>0</v>
      </c>
      <c r="AQ1546" s="9">
        <f t="shared" si="4017"/>
        <v>0</v>
      </c>
      <c r="AR1546" s="9">
        <f t="shared" si="4017"/>
        <v>0</v>
      </c>
      <c r="AS1546" s="21">
        <f t="shared" si="3910"/>
        <v>21581.3</v>
      </c>
      <c r="AT1546" s="21">
        <f t="shared" si="3955"/>
        <v>3513.2</v>
      </c>
      <c r="AU1546" s="21">
        <f t="shared" si="3955"/>
        <v>0</v>
      </c>
      <c r="AV1546" s="9">
        <f t="shared" si="4017"/>
        <v>0</v>
      </c>
      <c r="AW1546" s="9">
        <f t="shared" si="4017"/>
        <v>0</v>
      </c>
      <c r="AX1546" s="9">
        <f t="shared" si="4017"/>
        <v>0</v>
      </c>
      <c r="AY1546" s="21">
        <f t="shared" si="3893"/>
        <v>21581.3</v>
      </c>
      <c r="AZ1546" s="21">
        <f t="shared" si="3894"/>
        <v>3513.2</v>
      </c>
      <c r="BA1546" s="21">
        <f t="shared" si="3895"/>
        <v>0</v>
      </c>
      <c r="BB1546" s="9">
        <f t="shared" si="4017"/>
        <v>0</v>
      </c>
      <c r="BC1546" s="21">
        <f t="shared" si="3957"/>
        <v>21581.3</v>
      </c>
      <c r="BD1546" s="9">
        <f t="shared" si="4017"/>
        <v>0</v>
      </c>
      <c r="BE1546" s="9">
        <f t="shared" si="4017"/>
        <v>0</v>
      </c>
      <c r="BF1546" s="21">
        <f t="shared" si="3897"/>
        <v>21581.3</v>
      </c>
      <c r="BG1546" s="21">
        <f t="shared" si="3898"/>
        <v>3513.2</v>
      </c>
      <c r="BH1546" s="9">
        <f t="shared" si="4017"/>
        <v>0</v>
      </c>
      <c r="BI1546" s="9">
        <f t="shared" si="4017"/>
        <v>0</v>
      </c>
      <c r="BJ1546" s="21">
        <f t="shared" si="3899"/>
        <v>21581.3</v>
      </c>
      <c r="BK1546" s="21">
        <f t="shared" si="3900"/>
        <v>3513.2</v>
      </c>
      <c r="BL1546" s="9">
        <f t="shared" si="4017"/>
        <v>0</v>
      </c>
      <c r="BM1546" s="21">
        <f t="shared" si="3890"/>
        <v>21581.3</v>
      </c>
      <c r="BN1546" s="9">
        <f t="shared" si="4017"/>
        <v>0</v>
      </c>
      <c r="BO1546" s="21">
        <f t="shared" si="3891"/>
        <v>21581.3</v>
      </c>
      <c r="BP1546" s="9">
        <f t="shared" si="4017"/>
        <v>0</v>
      </c>
      <c r="BQ1546" s="21">
        <f t="shared" si="3870"/>
        <v>21581.3</v>
      </c>
      <c r="BR1546" s="9">
        <f t="shared" si="4017"/>
        <v>0</v>
      </c>
      <c r="BS1546" s="33">
        <f t="shared" si="3981"/>
        <v>21581.3</v>
      </c>
      <c r="BT1546" s="9">
        <f t="shared" si="4017"/>
        <v>0</v>
      </c>
    </row>
    <row r="1547" spans="1:73" x14ac:dyDescent="0.3">
      <c r="A1547" s="1" t="s">
        <v>17</v>
      </c>
      <c r="B1547" s="1">
        <v>850</v>
      </c>
      <c r="C1547" s="1" t="s">
        <v>10</v>
      </c>
      <c r="D1547" s="1" t="s">
        <v>11</v>
      </c>
      <c r="E1547" s="2" t="s">
        <v>754</v>
      </c>
      <c r="F1547" s="3">
        <v>21581.3</v>
      </c>
      <c r="G1547" s="3">
        <v>3513.2</v>
      </c>
      <c r="H1547" s="3">
        <v>0</v>
      </c>
      <c r="I1547" s="3"/>
      <c r="J1547" s="3"/>
      <c r="K1547" s="3"/>
      <c r="L1547" s="18">
        <f t="shared" si="3896"/>
        <v>21581.3</v>
      </c>
      <c r="M1547" s="18">
        <f t="shared" si="3896"/>
        <v>3513.2</v>
      </c>
      <c r="N1547" s="18">
        <f t="shared" si="3896"/>
        <v>0</v>
      </c>
      <c r="O1547" s="9"/>
      <c r="P1547" s="9"/>
      <c r="Q1547" s="9"/>
      <c r="R1547" s="21">
        <f t="shared" si="3963"/>
        <v>21581.3</v>
      </c>
      <c r="S1547" s="21">
        <f t="shared" si="3963"/>
        <v>3513.2</v>
      </c>
      <c r="T1547" s="21">
        <f t="shared" si="3963"/>
        <v>0</v>
      </c>
      <c r="U1547" s="9"/>
      <c r="V1547" s="9"/>
      <c r="W1547" s="9"/>
      <c r="X1547" s="21">
        <f t="shared" si="3868"/>
        <v>21581.3</v>
      </c>
      <c r="Y1547" s="21">
        <f t="shared" si="3868"/>
        <v>3513.2</v>
      </c>
      <c r="Z1547" s="21">
        <f t="shared" si="3868"/>
        <v>0</v>
      </c>
      <c r="AA1547" s="9"/>
      <c r="AB1547" s="21">
        <f t="shared" si="3866"/>
        <v>21581.3</v>
      </c>
      <c r="AC1547" s="9"/>
      <c r="AD1547" s="9"/>
      <c r="AE1547" s="34">
        <f t="shared" si="3844"/>
        <v>21581.3</v>
      </c>
      <c r="AF1547" s="9"/>
      <c r="AG1547" s="34">
        <f t="shared" si="3845"/>
        <v>21581.3</v>
      </c>
      <c r="AH1547" s="9"/>
      <c r="AI1547" s="9"/>
      <c r="AJ1547" s="9"/>
      <c r="AK1547" s="21">
        <f t="shared" si="3959"/>
        <v>21581.3</v>
      </c>
      <c r="AL1547" s="21">
        <f t="shared" si="3960"/>
        <v>3513.2</v>
      </c>
      <c r="AM1547" s="21">
        <f t="shared" si="3960"/>
        <v>0</v>
      </c>
      <c r="AN1547" s="9"/>
      <c r="AO1547" s="21">
        <f t="shared" si="3961"/>
        <v>21581.3</v>
      </c>
      <c r="AP1547" s="9"/>
      <c r="AQ1547" s="9"/>
      <c r="AR1547" s="9"/>
      <c r="AS1547" s="21">
        <f t="shared" si="3910"/>
        <v>21581.3</v>
      </c>
      <c r="AT1547" s="21">
        <f t="shared" si="3955"/>
        <v>3513.2</v>
      </c>
      <c r="AU1547" s="21">
        <f t="shared" si="3955"/>
        <v>0</v>
      </c>
      <c r="AV1547" s="9"/>
      <c r="AW1547" s="9"/>
      <c r="AX1547" s="9"/>
      <c r="AY1547" s="21">
        <f t="shared" si="3893"/>
        <v>21581.3</v>
      </c>
      <c r="AZ1547" s="21">
        <f t="shared" si="3894"/>
        <v>3513.2</v>
      </c>
      <c r="BA1547" s="21">
        <f t="shared" si="3895"/>
        <v>0</v>
      </c>
      <c r="BB1547" s="9"/>
      <c r="BC1547" s="21">
        <f t="shared" si="3957"/>
        <v>21581.3</v>
      </c>
      <c r="BD1547" s="9"/>
      <c r="BE1547" s="9"/>
      <c r="BF1547" s="21">
        <f t="shared" si="3897"/>
        <v>21581.3</v>
      </c>
      <c r="BG1547" s="21">
        <f t="shared" si="3898"/>
        <v>3513.2</v>
      </c>
      <c r="BH1547" s="9"/>
      <c r="BI1547" s="9"/>
      <c r="BJ1547" s="21">
        <f t="shared" si="3899"/>
        <v>21581.3</v>
      </c>
      <c r="BK1547" s="21">
        <f t="shared" si="3900"/>
        <v>3513.2</v>
      </c>
      <c r="BL1547" s="9"/>
      <c r="BM1547" s="21">
        <f t="shared" si="3890"/>
        <v>21581.3</v>
      </c>
      <c r="BN1547" s="9"/>
      <c r="BO1547" s="21">
        <f t="shared" si="3891"/>
        <v>21581.3</v>
      </c>
      <c r="BP1547" s="9"/>
      <c r="BQ1547" s="21">
        <f t="shared" si="3870"/>
        <v>21581.3</v>
      </c>
      <c r="BR1547" s="9"/>
      <c r="BS1547" s="33">
        <f t="shared" si="3981"/>
        <v>21581.3</v>
      </c>
      <c r="BT1547" s="9"/>
    </row>
    <row r="1548" spans="1:73" ht="31.2" x14ac:dyDescent="0.3">
      <c r="A1548" s="1" t="s">
        <v>18</v>
      </c>
      <c r="B1548" s="1"/>
      <c r="C1548" s="1"/>
      <c r="D1548" s="1"/>
      <c r="E1548" s="2" t="s">
        <v>646</v>
      </c>
      <c r="F1548" s="3">
        <f>F1549</f>
        <v>3329.1000000000004</v>
      </c>
      <c r="G1548" s="3">
        <f t="shared" ref="G1548:BT1550" si="4018">G1549</f>
        <v>1491.4</v>
      </c>
      <c r="H1548" s="3">
        <f t="shared" si="4018"/>
        <v>1491.4</v>
      </c>
      <c r="I1548" s="3">
        <f t="shared" si="4018"/>
        <v>-1523.7</v>
      </c>
      <c r="J1548" s="3">
        <f t="shared" si="4018"/>
        <v>-124.6</v>
      </c>
      <c r="K1548" s="3">
        <f t="shared" si="4018"/>
        <v>-106.6</v>
      </c>
      <c r="L1548" s="18">
        <f t="shared" si="3896"/>
        <v>1805.4000000000003</v>
      </c>
      <c r="M1548" s="18">
        <f t="shared" si="3896"/>
        <v>1366.8000000000002</v>
      </c>
      <c r="N1548" s="18">
        <f t="shared" si="3896"/>
        <v>1384.8000000000002</v>
      </c>
      <c r="O1548" s="9">
        <f t="shared" si="4018"/>
        <v>0</v>
      </c>
      <c r="P1548" s="9">
        <f t="shared" si="4018"/>
        <v>0</v>
      </c>
      <c r="Q1548" s="9">
        <f t="shared" si="4018"/>
        <v>0</v>
      </c>
      <c r="R1548" s="21">
        <f t="shared" si="3963"/>
        <v>1805.4000000000003</v>
      </c>
      <c r="S1548" s="21">
        <f t="shared" si="3963"/>
        <v>1366.8000000000002</v>
      </c>
      <c r="T1548" s="21">
        <f t="shared" si="3963"/>
        <v>1384.8000000000002</v>
      </c>
      <c r="U1548" s="9">
        <f t="shared" si="4018"/>
        <v>0</v>
      </c>
      <c r="V1548" s="9">
        <f t="shared" si="4018"/>
        <v>0</v>
      </c>
      <c r="W1548" s="9">
        <f t="shared" si="4018"/>
        <v>0</v>
      </c>
      <c r="X1548" s="21">
        <f t="shared" si="3868"/>
        <v>1805.4000000000003</v>
      </c>
      <c r="Y1548" s="21">
        <f t="shared" si="3868"/>
        <v>1366.8000000000002</v>
      </c>
      <c r="Z1548" s="21">
        <f t="shared" si="3868"/>
        <v>1384.8000000000002</v>
      </c>
      <c r="AA1548" s="9">
        <f t="shared" si="4018"/>
        <v>0</v>
      </c>
      <c r="AB1548" s="21">
        <f t="shared" si="3866"/>
        <v>1805.4000000000003</v>
      </c>
      <c r="AC1548" s="9">
        <f t="shared" si="4018"/>
        <v>0</v>
      </c>
      <c r="AD1548" s="9">
        <f t="shared" si="4018"/>
        <v>0</v>
      </c>
      <c r="AE1548" s="34">
        <f t="shared" ref="AE1548:AE1611" si="4019">AD1548+AC1548+AB1548</f>
        <v>1805.4000000000003</v>
      </c>
      <c r="AF1548" s="9">
        <f t="shared" si="4018"/>
        <v>0</v>
      </c>
      <c r="AG1548" s="34">
        <f t="shared" ref="AG1548:AG1611" si="4020">AE1548+AF1548</f>
        <v>1805.4000000000003</v>
      </c>
      <c r="AH1548" s="9">
        <f t="shared" si="4018"/>
        <v>0</v>
      </c>
      <c r="AI1548" s="9">
        <f t="shared" si="4018"/>
        <v>0</v>
      </c>
      <c r="AJ1548" s="9">
        <f t="shared" si="4018"/>
        <v>0</v>
      </c>
      <c r="AK1548" s="21">
        <f t="shared" si="3959"/>
        <v>1805.4000000000003</v>
      </c>
      <c r="AL1548" s="21">
        <f t="shared" si="3960"/>
        <v>1366.8000000000002</v>
      </c>
      <c r="AM1548" s="21">
        <f t="shared" si="3960"/>
        <v>1384.8000000000002</v>
      </c>
      <c r="AN1548" s="9">
        <f t="shared" si="4018"/>
        <v>0</v>
      </c>
      <c r="AO1548" s="21">
        <f t="shared" si="3961"/>
        <v>1805.4000000000003</v>
      </c>
      <c r="AP1548" s="9">
        <f t="shared" si="4018"/>
        <v>-440</v>
      </c>
      <c r="AQ1548" s="9">
        <f t="shared" si="4018"/>
        <v>0</v>
      </c>
      <c r="AR1548" s="9">
        <f t="shared" si="4018"/>
        <v>0</v>
      </c>
      <c r="AS1548" s="20">
        <f t="shared" si="3910"/>
        <v>1365.4000000000003</v>
      </c>
      <c r="AT1548" s="20">
        <f t="shared" si="3955"/>
        <v>1366.8000000000002</v>
      </c>
      <c r="AU1548" s="20">
        <f t="shared" si="3955"/>
        <v>1384.8000000000002</v>
      </c>
      <c r="AV1548" s="9">
        <f t="shared" si="4018"/>
        <v>0</v>
      </c>
      <c r="AW1548" s="9">
        <f t="shared" si="4018"/>
        <v>0</v>
      </c>
      <c r="AX1548" s="9">
        <f t="shared" si="4018"/>
        <v>0</v>
      </c>
      <c r="AY1548" s="21">
        <f t="shared" si="3893"/>
        <v>1365.4000000000003</v>
      </c>
      <c r="AZ1548" s="21">
        <f t="shared" si="3894"/>
        <v>1366.8000000000002</v>
      </c>
      <c r="BA1548" s="21">
        <f t="shared" si="3895"/>
        <v>1384.8000000000002</v>
      </c>
      <c r="BB1548" s="9">
        <f t="shared" si="4018"/>
        <v>0</v>
      </c>
      <c r="BC1548" s="21">
        <f t="shared" si="3957"/>
        <v>1365.4000000000003</v>
      </c>
      <c r="BD1548" s="9">
        <f t="shared" si="4018"/>
        <v>200</v>
      </c>
      <c r="BE1548" s="9">
        <f t="shared" si="4018"/>
        <v>0</v>
      </c>
      <c r="BF1548" s="21">
        <f t="shared" si="3897"/>
        <v>1565.4000000000003</v>
      </c>
      <c r="BG1548" s="21">
        <f t="shared" si="3898"/>
        <v>1366.8000000000002</v>
      </c>
      <c r="BH1548" s="9">
        <f t="shared" si="4018"/>
        <v>0</v>
      </c>
      <c r="BI1548" s="9">
        <f t="shared" si="4018"/>
        <v>0</v>
      </c>
      <c r="BJ1548" s="21">
        <f t="shared" si="3899"/>
        <v>1565.4000000000003</v>
      </c>
      <c r="BK1548" s="21">
        <f t="shared" si="3900"/>
        <v>1366.8000000000002</v>
      </c>
      <c r="BL1548" s="9">
        <f t="shared" si="4018"/>
        <v>0</v>
      </c>
      <c r="BM1548" s="21">
        <f t="shared" si="3890"/>
        <v>1565.4000000000003</v>
      </c>
      <c r="BN1548" s="9">
        <f t="shared" si="4018"/>
        <v>0</v>
      </c>
      <c r="BO1548" s="21">
        <f t="shared" si="3891"/>
        <v>1565.4000000000003</v>
      </c>
      <c r="BP1548" s="9">
        <f t="shared" si="4018"/>
        <v>0</v>
      </c>
      <c r="BQ1548" s="21">
        <f t="shared" si="3870"/>
        <v>1565.4000000000003</v>
      </c>
      <c r="BR1548" s="9">
        <f t="shared" si="4018"/>
        <v>0</v>
      </c>
      <c r="BS1548" s="33">
        <f t="shared" si="3981"/>
        <v>1565.4000000000003</v>
      </c>
      <c r="BT1548" s="9">
        <f t="shared" si="4018"/>
        <v>0</v>
      </c>
    </row>
    <row r="1549" spans="1:73" ht="31.2" x14ac:dyDescent="0.3">
      <c r="A1549" s="1" t="s">
        <v>18</v>
      </c>
      <c r="B1549" s="1" t="s">
        <v>6</v>
      </c>
      <c r="C1549" s="1"/>
      <c r="D1549" s="1"/>
      <c r="E1549" s="2" t="s">
        <v>730</v>
      </c>
      <c r="F1549" s="3">
        <f>F1550</f>
        <v>3329.1000000000004</v>
      </c>
      <c r="G1549" s="3">
        <f t="shared" si="4018"/>
        <v>1491.4</v>
      </c>
      <c r="H1549" s="3">
        <f t="shared" si="4018"/>
        <v>1491.4</v>
      </c>
      <c r="I1549" s="3">
        <f t="shared" si="4018"/>
        <v>-1523.7</v>
      </c>
      <c r="J1549" s="3">
        <f t="shared" si="4018"/>
        <v>-124.6</v>
      </c>
      <c r="K1549" s="3">
        <f t="shared" si="4018"/>
        <v>-106.6</v>
      </c>
      <c r="L1549" s="18">
        <f t="shared" si="3896"/>
        <v>1805.4000000000003</v>
      </c>
      <c r="M1549" s="18">
        <f t="shared" si="3896"/>
        <v>1366.8000000000002</v>
      </c>
      <c r="N1549" s="18">
        <f t="shared" si="3896"/>
        <v>1384.8000000000002</v>
      </c>
      <c r="O1549" s="9">
        <f t="shared" si="4018"/>
        <v>0</v>
      </c>
      <c r="P1549" s="9">
        <f t="shared" si="4018"/>
        <v>0</v>
      </c>
      <c r="Q1549" s="9">
        <f t="shared" si="4018"/>
        <v>0</v>
      </c>
      <c r="R1549" s="21">
        <f t="shared" si="3963"/>
        <v>1805.4000000000003</v>
      </c>
      <c r="S1549" s="21">
        <f t="shared" si="3963"/>
        <v>1366.8000000000002</v>
      </c>
      <c r="T1549" s="21">
        <f t="shared" si="3963"/>
        <v>1384.8000000000002</v>
      </c>
      <c r="U1549" s="9">
        <f t="shared" si="4018"/>
        <v>0</v>
      </c>
      <c r="V1549" s="9">
        <f t="shared" si="4018"/>
        <v>0</v>
      </c>
      <c r="W1549" s="9">
        <f t="shared" si="4018"/>
        <v>0</v>
      </c>
      <c r="X1549" s="21">
        <f t="shared" si="3868"/>
        <v>1805.4000000000003</v>
      </c>
      <c r="Y1549" s="21">
        <f t="shared" si="3868"/>
        <v>1366.8000000000002</v>
      </c>
      <c r="Z1549" s="21">
        <f t="shared" si="3868"/>
        <v>1384.8000000000002</v>
      </c>
      <c r="AA1549" s="9">
        <f t="shared" si="4018"/>
        <v>0</v>
      </c>
      <c r="AB1549" s="21">
        <f t="shared" si="3866"/>
        <v>1805.4000000000003</v>
      </c>
      <c r="AC1549" s="9">
        <f t="shared" si="4018"/>
        <v>0</v>
      </c>
      <c r="AD1549" s="9">
        <f t="shared" si="4018"/>
        <v>0</v>
      </c>
      <c r="AE1549" s="34">
        <f t="shared" si="4019"/>
        <v>1805.4000000000003</v>
      </c>
      <c r="AF1549" s="9">
        <f t="shared" si="4018"/>
        <v>0</v>
      </c>
      <c r="AG1549" s="34">
        <f t="shared" si="4020"/>
        <v>1805.4000000000003</v>
      </c>
      <c r="AH1549" s="9">
        <f t="shared" si="4018"/>
        <v>0</v>
      </c>
      <c r="AI1549" s="9">
        <f t="shared" si="4018"/>
        <v>0</v>
      </c>
      <c r="AJ1549" s="9">
        <f t="shared" si="4018"/>
        <v>0</v>
      </c>
      <c r="AK1549" s="21">
        <f t="shared" si="3959"/>
        <v>1805.4000000000003</v>
      </c>
      <c r="AL1549" s="21">
        <f t="shared" si="3960"/>
        <v>1366.8000000000002</v>
      </c>
      <c r="AM1549" s="21">
        <f t="shared" si="3960"/>
        <v>1384.8000000000002</v>
      </c>
      <c r="AN1549" s="9">
        <f t="shared" si="4018"/>
        <v>0</v>
      </c>
      <c r="AO1549" s="21">
        <f t="shared" si="3961"/>
        <v>1805.4000000000003</v>
      </c>
      <c r="AP1549" s="9">
        <f t="shared" si="4018"/>
        <v>-440</v>
      </c>
      <c r="AQ1549" s="9">
        <f t="shared" si="4018"/>
        <v>0</v>
      </c>
      <c r="AR1549" s="9">
        <f t="shared" si="4018"/>
        <v>0</v>
      </c>
      <c r="AS1549" s="21">
        <f t="shared" si="3910"/>
        <v>1365.4000000000003</v>
      </c>
      <c r="AT1549" s="21">
        <f t="shared" si="3955"/>
        <v>1366.8000000000002</v>
      </c>
      <c r="AU1549" s="21">
        <f t="shared" si="3955"/>
        <v>1384.8000000000002</v>
      </c>
      <c r="AV1549" s="9">
        <f t="shared" si="4018"/>
        <v>0</v>
      </c>
      <c r="AW1549" s="9">
        <f t="shared" si="4018"/>
        <v>0</v>
      </c>
      <c r="AX1549" s="9">
        <f t="shared" si="4018"/>
        <v>0</v>
      </c>
      <c r="AY1549" s="21">
        <f t="shared" si="3893"/>
        <v>1365.4000000000003</v>
      </c>
      <c r="AZ1549" s="21">
        <f t="shared" si="3894"/>
        <v>1366.8000000000002</v>
      </c>
      <c r="BA1549" s="21">
        <f t="shared" si="3895"/>
        <v>1384.8000000000002</v>
      </c>
      <c r="BB1549" s="9">
        <f t="shared" si="4018"/>
        <v>0</v>
      </c>
      <c r="BC1549" s="21">
        <f t="shared" si="3957"/>
        <v>1365.4000000000003</v>
      </c>
      <c r="BD1549" s="9">
        <f t="shared" si="4018"/>
        <v>200</v>
      </c>
      <c r="BE1549" s="9">
        <f t="shared" si="4018"/>
        <v>0</v>
      </c>
      <c r="BF1549" s="21">
        <f t="shared" si="3897"/>
        <v>1565.4000000000003</v>
      </c>
      <c r="BG1549" s="21">
        <f t="shared" si="3898"/>
        <v>1366.8000000000002</v>
      </c>
      <c r="BH1549" s="9">
        <f t="shared" si="4018"/>
        <v>0</v>
      </c>
      <c r="BI1549" s="9">
        <f t="shared" si="4018"/>
        <v>0</v>
      </c>
      <c r="BJ1549" s="21">
        <f t="shared" si="3899"/>
        <v>1565.4000000000003</v>
      </c>
      <c r="BK1549" s="21">
        <f t="shared" si="3900"/>
        <v>1366.8000000000002</v>
      </c>
      <c r="BL1549" s="9">
        <f t="shared" si="4018"/>
        <v>0</v>
      </c>
      <c r="BM1549" s="21">
        <f t="shared" si="3890"/>
        <v>1565.4000000000003</v>
      </c>
      <c r="BN1549" s="9">
        <f t="shared" si="4018"/>
        <v>0</v>
      </c>
      <c r="BO1549" s="21">
        <f t="shared" si="3891"/>
        <v>1565.4000000000003</v>
      </c>
      <c r="BP1549" s="9">
        <f t="shared" si="4018"/>
        <v>0</v>
      </c>
      <c r="BQ1549" s="21">
        <f t="shared" si="3870"/>
        <v>1565.4000000000003</v>
      </c>
      <c r="BR1549" s="9">
        <f t="shared" si="4018"/>
        <v>0</v>
      </c>
      <c r="BS1549" s="33">
        <f t="shared" si="3981"/>
        <v>1565.4000000000003</v>
      </c>
      <c r="BT1549" s="9">
        <f t="shared" si="4018"/>
        <v>0</v>
      </c>
    </row>
    <row r="1550" spans="1:73" ht="46.8" x14ac:dyDescent="0.3">
      <c r="A1550" s="1" t="s">
        <v>18</v>
      </c>
      <c r="B1550" s="1" t="s">
        <v>167</v>
      </c>
      <c r="C1550" s="1"/>
      <c r="D1550" s="1"/>
      <c r="E1550" s="2" t="s">
        <v>731</v>
      </c>
      <c r="F1550" s="3">
        <f>F1551</f>
        <v>3329.1000000000004</v>
      </c>
      <c r="G1550" s="3">
        <f t="shared" si="4018"/>
        <v>1491.4</v>
      </c>
      <c r="H1550" s="3">
        <f t="shared" si="4018"/>
        <v>1491.4</v>
      </c>
      <c r="I1550" s="3">
        <f t="shared" si="4018"/>
        <v>-1523.7</v>
      </c>
      <c r="J1550" s="3">
        <f t="shared" si="4018"/>
        <v>-124.6</v>
      </c>
      <c r="K1550" s="3">
        <f t="shared" si="4018"/>
        <v>-106.6</v>
      </c>
      <c r="L1550" s="18">
        <f t="shared" si="3896"/>
        <v>1805.4000000000003</v>
      </c>
      <c r="M1550" s="18">
        <f t="shared" si="3896"/>
        <v>1366.8000000000002</v>
      </c>
      <c r="N1550" s="18">
        <f t="shared" si="3896"/>
        <v>1384.8000000000002</v>
      </c>
      <c r="O1550" s="9">
        <f t="shared" si="4018"/>
        <v>0</v>
      </c>
      <c r="P1550" s="9">
        <f t="shared" si="4018"/>
        <v>0</v>
      </c>
      <c r="Q1550" s="9">
        <f t="shared" si="4018"/>
        <v>0</v>
      </c>
      <c r="R1550" s="21">
        <f t="shared" si="3963"/>
        <v>1805.4000000000003</v>
      </c>
      <c r="S1550" s="21">
        <f t="shared" si="3963"/>
        <v>1366.8000000000002</v>
      </c>
      <c r="T1550" s="21">
        <f t="shared" si="3963"/>
        <v>1384.8000000000002</v>
      </c>
      <c r="U1550" s="9">
        <f t="shared" si="4018"/>
        <v>0</v>
      </c>
      <c r="V1550" s="9">
        <f t="shared" si="4018"/>
        <v>0</v>
      </c>
      <c r="W1550" s="9">
        <f t="shared" si="4018"/>
        <v>0</v>
      </c>
      <c r="X1550" s="21">
        <f t="shared" si="3868"/>
        <v>1805.4000000000003</v>
      </c>
      <c r="Y1550" s="21">
        <f t="shared" si="3868"/>
        <v>1366.8000000000002</v>
      </c>
      <c r="Z1550" s="21">
        <f t="shared" si="3868"/>
        <v>1384.8000000000002</v>
      </c>
      <c r="AA1550" s="9">
        <f t="shared" si="4018"/>
        <v>0</v>
      </c>
      <c r="AB1550" s="21">
        <f t="shared" si="3866"/>
        <v>1805.4000000000003</v>
      </c>
      <c r="AC1550" s="9">
        <f t="shared" si="4018"/>
        <v>0</v>
      </c>
      <c r="AD1550" s="9">
        <f t="shared" si="4018"/>
        <v>0</v>
      </c>
      <c r="AE1550" s="34">
        <f t="shared" si="4019"/>
        <v>1805.4000000000003</v>
      </c>
      <c r="AF1550" s="9">
        <f t="shared" si="4018"/>
        <v>0</v>
      </c>
      <c r="AG1550" s="34">
        <f t="shared" si="4020"/>
        <v>1805.4000000000003</v>
      </c>
      <c r="AH1550" s="9">
        <f t="shared" si="4018"/>
        <v>0</v>
      </c>
      <c r="AI1550" s="9">
        <f t="shared" si="4018"/>
        <v>0</v>
      </c>
      <c r="AJ1550" s="9">
        <f t="shared" si="4018"/>
        <v>0</v>
      </c>
      <c r="AK1550" s="21">
        <f t="shared" si="3959"/>
        <v>1805.4000000000003</v>
      </c>
      <c r="AL1550" s="21">
        <f t="shared" si="3960"/>
        <v>1366.8000000000002</v>
      </c>
      <c r="AM1550" s="21">
        <f t="shared" si="3960"/>
        <v>1384.8000000000002</v>
      </c>
      <c r="AN1550" s="9">
        <f t="shared" si="4018"/>
        <v>0</v>
      </c>
      <c r="AO1550" s="21">
        <f t="shared" si="3961"/>
        <v>1805.4000000000003</v>
      </c>
      <c r="AP1550" s="9">
        <f t="shared" si="4018"/>
        <v>-440</v>
      </c>
      <c r="AQ1550" s="9">
        <f t="shared" si="4018"/>
        <v>0</v>
      </c>
      <c r="AR1550" s="9">
        <f t="shared" si="4018"/>
        <v>0</v>
      </c>
      <c r="AS1550" s="21">
        <f t="shared" si="3910"/>
        <v>1365.4000000000003</v>
      </c>
      <c r="AT1550" s="21">
        <f t="shared" si="3955"/>
        <v>1366.8000000000002</v>
      </c>
      <c r="AU1550" s="21">
        <f t="shared" si="3955"/>
        <v>1384.8000000000002</v>
      </c>
      <c r="AV1550" s="9">
        <f t="shared" si="4018"/>
        <v>0</v>
      </c>
      <c r="AW1550" s="9">
        <f t="shared" si="4018"/>
        <v>0</v>
      </c>
      <c r="AX1550" s="9">
        <f t="shared" si="4018"/>
        <v>0</v>
      </c>
      <c r="AY1550" s="21">
        <f t="shared" si="3893"/>
        <v>1365.4000000000003</v>
      </c>
      <c r="AZ1550" s="21">
        <f t="shared" si="3894"/>
        <v>1366.8000000000002</v>
      </c>
      <c r="BA1550" s="21">
        <f t="shared" si="3895"/>
        <v>1384.8000000000002</v>
      </c>
      <c r="BB1550" s="9">
        <f t="shared" si="4018"/>
        <v>0</v>
      </c>
      <c r="BC1550" s="21">
        <f t="shared" si="3957"/>
        <v>1365.4000000000003</v>
      </c>
      <c r="BD1550" s="9">
        <f t="shared" si="4018"/>
        <v>200</v>
      </c>
      <c r="BE1550" s="9">
        <f t="shared" si="4018"/>
        <v>0</v>
      </c>
      <c r="BF1550" s="21">
        <f t="shared" si="3897"/>
        <v>1565.4000000000003</v>
      </c>
      <c r="BG1550" s="21">
        <f t="shared" si="3898"/>
        <v>1366.8000000000002</v>
      </c>
      <c r="BH1550" s="9">
        <f t="shared" si="4018"/>
        <v>0</v>
      </c>
      <c r="BI1550" s="9">
        <f t="shared" si="4018"/>
        <v>0</v>
      </c>
      <c r="BJ1550" s="21">
        <f t="shared" si="3899"/>
        <v>1565.4000000000003</v>
      </c>
      <c r="BK1550" s="21">
        <f t="shared" si="3900"/>
        <v>1366.8000000000002</v>
      </c>
      <c r="BL1550" s="9">
        <f t="shared" si="4018"/>
        <v>0</v>
      </c>
      <c r="BM1550" s="21">
        <f t="shared" si="3890"/>
        <v>1565.4000000000003</v>
      </c>
      <c r="BN1550" s="9">
        <f t="shared" si="4018"/>
        <v>0</v>
      </c>
      <c r="BO1550" s="21">
        <f t="shared" si="3891"/>
        <v>1565.4000000000003</v>
      </c>
      <c r="BP1550" s="9">
        <f t="shared" si="4018"/>
        <v>0</v>
      </c>
      <c r="BQ1550" s="21">
        <f t="shared" si="3870"/>
        <v>1565.4000000000003</v>
      </c>
      <c r="BR1550" s="9">
        <f t="shared" si="4018"/>
        <v>0</v>
      </c>
      <c r="BS1550" s="33">
        <f t="shared" si="3981"/>
        <v>1565.4000000000003</v>
      </c>
      <c r="BT1550" s="9">
        <f t="shared" si="4018"/>
        <v>0</v>
      </c>
    </row>
    <row r="1551" spans="1:73" x14ac:dyDescent="0.3">
      <c r="A1551" s="1" t="s">
        <v>18</v>
      </c>
      <c r="B1551" s="1">
        <v>240</v>
      </c>
      <c r="C1551" s="1" t="s">
        <v>10</v>
      </c>
      <c r="D1551" s="1" t="s">
        <v>11</v>
      </c>
      <c r="E1551" s="2" t="s">
        <v>754</v>
      </c>
      <c r="F1551" s="3">
        <v>3329.1000000000004</v>
      </c>
      <c r="G1551" s="3">
        <v>1491.4</v>
      </c>
      <c r="H1551" s="3">
        <v>1491.4</v>
      </c>
      <c r="I1551" s="3">
        <v>-1523.7</v>
      </c>
      <c r="J1551" s="3">
        <v>-124.6</v>
      </c>
      <c r="K1551" s="3">
        <v>-106.6</v>
      </c>
      <c r="L1551" s="18">
        <f t="shared" si="3896"/>
        <v>1805.4000000000003</v>
      </c>
      <c r="M1551" s="18">
        <f t="shared" si="3896"/>
        <v>1366.8000000000002</v>
      </c>
      <c r="N1551" s="18">
        <f t="shared" si="3896"/>
        <v>1384.8000000000002</v>
      </c>
      <c r="O1551" s="9"/>
      <c r="P1551" s="9"/>
      <c r="Q1551" s="9"/>
      <c r="R1551" s="21">
        <f t="shared" si="3963"/>
        <v>1805.4000000000003</v>
      </c>
      <c r="S1551" s="21">
        <f t="shared" si="3963"/>
        <v>1366.8000000000002</v>
      </c>
      <c r="T1551" s="21">
        <f t="shared" si="3963"/>
        <v>1384.8000000000002</v>
      </c>
      <c r="U1551" s="9"/>
      <c r="V1551" s="9"/>
      <c r="W1551" s="9"/>
      <c r="X1551" s="21">
        <f t="shared" si="3868"/>
        <v>1805.4000000000003</v>
      </c>
      <c r="Y1551" s="21">
        <f t="shared" si="3868"/>
        <v>1366.8000000000002</v>
      </c>
      <c r="Z1551" s="21">
        <f t="shared" si="3868"/>
        <v>1384.8000000000002</v>
      </c>
      <c r="AA1551" s="9"/>
      <c r="AB1551" s="21">
        <f t="shared" si="3866"/>
        <v>1805.4000000000003</v>
      </c>
      <c r="AC1551" s="9"/>
      <c r="AD1551" s="9"/>
      <c r="AE1551" s="34">
        <f t="shared" si="4019"/>
        <v>1805.4000000000003</v>
      </c>
      <c r="AF1551" s="9"/>
      <c r="AG1551" s="34">
        <f t="shared" si="4020"/>
        <v>1805.4000000000003</v>
      </c>
      <c r="AH1551" s="9"/>
      <c r="AI1551" s="9"/>
      <c r="AJ1551" s="9"/>
      <c r="AK1551" s="21">
        <f t="shared" si="3959"/>
        <v>1805.4000000000003</v>
      </c>
      <c r="AL1551" s="21">
        <f t="shared" si="3960"/>
        <v>1366.8000000000002</v>
      </c>
      <c r="AM1551" s="21">
        <f t="shared" si="3960"/>
        <v>1384.8000000000002</v>
      </c>
      <c r="AN1551" s="9"/>
      <c r="AO1551" s="21">
        <f t="shared" si="3961"/>
        <v>1805.4000000000003</v>
      </c>
      <c r="AP1551" s="9">
        <v>-440</v>
      </c>
      <c r="AQ1551" s="9"/>
      <c r="AR1551" s="9"/>
      <c r="AS1551" s="21">
        <f t="shared" si="3910"/>
        <v>1365.4000000000003</v>
      </c>
      <c r="AT1551" s="21">
        <f t="shared" si="3955"/>
        <v>1366.8000000000002</v>
      </c>
      <c r="AU1551" s="21">
        <f t="shared" si="3955"/>
        <v>1384.8000000000002</v>
      </c>
      <c r="AV1551" s="9"/>
      <c r="AW1551" s="9"/>
      <c r="AX1551" s="9"/>
      <c r="AY1551" s="21">
        <f t="shared" si="3893"/>
        <v>1365.4000000000003</v>
      </c>
      <c r="AZ1551" s="21">
        <f t="shared" si="3894"/>
        <v>1366.8000000000002</v>
      </c>
      <c r="BA1551" s="21">
        <f t="shared" si="3895"/>
        <v>1384.8000000000002</v>
      </c>
      <c r="BB1551" s="9"/>
      <c r="BC1551" s="21">
        <f t="shared" si="3957"/>
        <v>1365.4000000000003</v>
      </c>
      <c r="BD1551" s="9">
        <v>200</v>
      </c>
      <c r="BE1551" s="9"/>
      <c r="BF1551" s="21">
        <f t="shared" si="3897"/>
        <v>1565.4000000000003</v>
      </c>
      <c r="BG1551" s="21">
        <f t="shared" si="3898"/>
        <v>1366.8000000000002</v>
      </c>
      <c r="BH1551" s="9"/>
      <c r="BI1551" s="9"/>
      <c r="BJ1551" s="21">
        <f t="shared" si="3899"/>
        <v>1565.4000000000003</v>
      </c>
      <c r="BK1551" s="21">
        <f t="shared" si="3900"/>
        <v>1366.8000000000002</v>
      </c>
      <c r="BL1551" s="9"/>
      <c r="BM1551" s="21">
        <f t="shared" si="3890"/>
        <v>1565.4000000000003</v>
      </c>
      <c r="BN1551" s="9"/>
      <c r="BO1551" s="21">
        <f t="shared" si="3891"/>
        <v>1565.4000000000003</v>
      </c>
      <c r="BP1551" s="9"/>
      <c r="BQ1551" s="21">
        <f t="shared" si="3870"/>
        <v>1565.4000000000003</v>
      </c>
      <c r="BR1551" s="9"/>
      <c r="BS1551" s="33">
        <f t="shared" si="3981"/>
        <v>1565.4000000000003</v>
      </c>
      <c r="BT1551" s="9"/>
    </row>
    <row r="1552" spans="1:73" s="7" customFormat="1" ht="31.2" x14ac:dyDescent="0.3">
      <c r="A1552" s="4" t="s">
        <v>19</v>
      </c>
      <c r="B1552" s="4"/>
      <c r="C1552" s="4"/>
      <c r="D1552" s="4"/>
      <c r="E1552" s="5" t="s">
        <v>647</v>
      </c>
      <c r="F1552" s="6">
        <f>F1553+F1565</f>
        <v>83267.3</v>
      </c>
      <c r="G1552" s="6">
        <f t="shared" ref="G1552:K1552" si="4021">G1553+G1565</f>
        <v>84116.599999999991</v>
      </c>
      <c r="H1552" s="6">
        <f t="shared" si="4021"/>
        <v>84133.599999999991</v>
      </c>
      <c r="I1552" s="6">
        <f t="shared" si="4021"/>
        <v>0</v>
      </c>
      <c r="J1552" s="6">
        <f t="shared" si="4021"/>
        <v>0</v>
      </c>
      <c r="K1552" s="6">
        <f t="shared" si="4021"/>
        <v>0</v>
      </c>
      <c r="L1552" s="18">
        <f t="shared" si="3896"/>
        <v>83267.3</v>
      </c>
      <c r="M1552" s="18">
        <f t="shared" si="3896"/>
        <v>84116.599999999991</v>
      </c>
      <c r="N1552" s="18">
        <f t="shared" si="3896"/>
        <v>84133.599999999991</v>
      </c>
      <c r="O1552" s="10">
        <f t="shared" ref="O1552:Q1552" si="4022">O1553+O1565</f>
        <v>0</v>
      </c>
      <c r="P1552" s="10">
        <f t="shared" si="4022"/>
        <v>0</v>
      </c>
      <c r="Q1552" s="10">
        <f t="shared" si="4022"/>
        <v>0</v>
      </c>
      <c r="R1552" s="28">
        <f t="shared" si="3963"/>
        <v>83267.3</v>
      </c>
      <c r="S1552" s="28">
        <f t="shared" si="3963"/>
        <v>84116.599999999991</v>
      </c>
      <c r="T1552" s="28">
        <f t="shared" si="3963"/>
        <v>84133.599999999991</v>
      </c>
      <c r="U1552" s="10">
        <f t="shared" ref="U1552:W1552" si="4023">U1553+U1565</f>
        <v>2679.277</v>
      </c>
      <c r="V1552" s="10">
        <f t="shared" si="4023"/>
        <v>0</v>
      </c>
      <c r="W1552" s="10">
        <f t="shared" si="4023"/>
        <v>0</v>
      </c>
      <c r="X1552" s="28">
        <f t="shared" si="3868"/>
        <v>85946.577000000005</v>
      </c>
      <c r="Y1552" s="28">
        <f t="shared" si="3868"/>
        <v>84116.599999999991</v>
      </c>
      <c r="Z1552" s="28">
        <f t="shared" si="3868"/>
        <v>84133.599999999991</v>
      </c>
      <c r="AA1552" s="10">
        <f t="shared" ref="AA1552:BT1552" si="4024">AA1553+AA1565</f>
        <v>0</v>
      </c>
      <c r="AB1552" s="21">
        <f t="shared" si="3866"/>
        <v>85946.577000000005</v>
      </c>
      <c r="AC1552" s="10">
        <f t="shared" ref="AC1552:AD1552" si="4025">AC1553+AC1565</f>
        <v>0</v>
      </c>
      <c r="AD1552" s="10">
        <f t="shared" si="4025"/>
        <v>0</v>
      </c>
      <c r="AE1552" s="29">
        <f t="shared" si="4019"/>
        <v>85946.577000000005</v>
      </c>
      <c r="AF1552" s="10">
        <f t="shared" ref="AF1552" si="4026">AF1553+AF1565</f>
        <v>0</v>
      </c>
      <c r="AG1552" s="29">
        <f t="shared" si="4020"/>
        <v>85946.577000000005</v>
      </c>
      <c r="AH1552" s="10">
        <f t="shared" ref="AH1552:AJ1552" si="4027">AH1553+AH1565</f>
        <v>-1025.2439999999999</v>
      </c>
      <c r="AI1552" s="10">
        <f t="shared" si="4027"/>
        <v>0</v>
      </c>
      <c r="AJ1552" s="10">
        <f t="shared" si="4027"/>
        <v>0</v>
      </c>
      <c r="AK1552" s="28">
        <f t="shared" si="3959"/>
        <v>84921.332999999999</v>
      </c>
      <c r="AL1552" s="28">
        <f t="shared" si="3960"/>
        <v>84116.599999999991</v>
      </c>
      <c r="AM1552" s="28">
        <f t="shared" si="3960"/>
        <v>84133.599999999991</v>
      </c>
      <c r="AN1552" s="10">
        <f t="shared" ref="AN1552" si="4028">AN1553+AN1565</f>
        <v>0</v>
      </c>
      <c r="AO1552" s="28">
        <f t="shared" si="3961"/>
        <v>84921.332999999999</v>
      </c>
      <c r="AP1552" s="10">
        <f t="shared" ref="AP1552:AR1552" si="4029">AP1553+AP1565</f>
        <v>-3255.549</v>
      </c>
      <c r="AQ1552" s="10">
        <f t="shared" si="4029"/>
        <v>0</v>
      </c>
      <c r="AR1552" s="10">
        <f t="shared" si="4029"/>
        <v>0</v>
      </c>
      <c r="AS1552" s="28">
        <f t="shared" si="3910"/>
        <v>81665.784</v>
      </c>
      <c r="AT1552" s="28">
        <f t="shared" si="3955"/>
        <v>84116.599999999991</v>
      </c>
      <c r="AU1552" s="28">
        <f t="shared" si="3955"/>
        <v>84133.599999999991</v>
      </c>
      <c r="AV1552" s="10">
        <f t="shared" ref="AV1552:AX1552" si="4030">AV1553+AV1565</f>
        <v>-624.697</v>
      </c>
      <c r="AW1552" s="10">
        <f t="shared" si="4030"/>
        <v>0</v>
      </c>
      <c r="AX1552" s="10">
        <f t="shared" si="4030"/>
        <v>0</v>
      </c>
      <c r="AY1552" s="21">
        <f t="shared" si="3893"/>
        <v>81041.087</v>
      </c>
      <c r="AZ1552" s="21">
        <f t="shared" si="3894"/>
        <v>84116.599999999991</v>
      </c>
      <c r="BA1552" s="21">
        <f t="shared" si="3895"/>
        <v>84133.599999999991</v>
      </c>
      <c r="BB1552" s="10">
        <f t="shared" ref="BB1552" si="4031">BB1553+BB1565</f>
        <v>0</v>
      </c>
      <c r="BC1552" s="21">
        <f t="shared" si="3957"/>
        <v>81041.087</v>
      </c>
      <c r="BD1552" s="10">
        <f t="shared" ref="BD1552:BE1552" si="4032">BD1553+BD1565</f>
        <v>-5554.2650000000003</v>
      </c>
      <c r="BE1552" s="10">
        <f t="shared" si="4032"/>
        <v>0</v>
      </c>
      <c r="BF1552" s="21">
        <f t="shared" si="3897"/>
        <v>75486.822</v>
      </c>
      <c r="BG1552" s="21">
        <f t="shared" si="3898"/>
        <v>84116.599999999991</v>
      </c>
      <c r="BH1552" s="10">
        <f t="shared" ref="BH1552:BI1552" si="4033">BH1553+BH1565</f>
        <v>0</v>
      </c>
      <c r="BI1552" s="10">
        <f t="shared" si="4033"/>
        <v>0</v>
      </c>
      <c r="BJ1552" s="21">
        <f t="shared" si="3899"/>
        <v>75486.822</v>
      </c>
      <c r="BK1552" s="21">
        <f t="shared" si="3900"/>
        <v>84116.599999999991</v>
      </c>
      <c r="BL1552" s="10">
        <f t="shared" ref="BL1552" si="4034">BL1553+BL1565</f>
        <v>-523.27099999999996</v>
      </c>
      <c r="BM1552" s="21">
        <f t="shared" si="3890"/>
        <v>74963.551000000007</v>
      </c>
      <c r="BN1552" s="10">
        <f t="shared" ref="BN1552" si="4035">BN1553+BN1565</f>
        <v>0</v>
      </c>
      <c r="BO1552" s="28">
        <f t="shared" si="3891"/>
        <v>74963.551000000007</v>
      </c>
      <c r="BP1552" s="10">
        <f t="shared" ref="BP1552" si="4036">BP1553+BP1565</f>
        <v>-1840.4</v>
      </c>
      <c r="BQ1552" s="28">
        <f t="shared" si="3870"/>
        <v>73123.151000000013</v>
      </c>
      <c r="BR1552" s="10">
        <f t="shared" ref="BR1552" si="4037">BR1553+BR1565</f>
        <v>0</v>
      </c>
      <c r="BS1552" s="27">
        <f t="shared" si="3981"/>
        <v>73123.151000000013</v>
      </c>
      <c r="BT1552" s="10">
        <f t="shared" si="4024"/>
        <v>0</v>
      </c>
    </row>
    <row r="1553" spans="1:72" ht="62.4" x14ac:dyDescent="0.3">
      <c r="A1553" s="1" t="s">
        <v>20</v>
      </c>
      <c r="B1553" s="1"/>
      <c r="C1553" s="1"/>
      <c r="D1553" s="1"/>
      <c r="E1553" s="2" t="s">
        <v>434</v>
      </c>
      <c r="F1553" s="3">
        <f>F1554+F1557+F1560</f>
        <v>24891.699999999997</v>
      </c>
      <c r="G1553" s="3">
        <f t="shared" ref="G1553:K1553" si="4038">G1554+G1557+G1560</f>
        <v>24888</v>
      </c>
      <c r="H1553" s="3">
        <f t="shared" si="4038"/>
        <v>24885.8</v>
      </c>
      <c r="I1553" s="3">
        <f t="shared" si="4038"/>
        <v>0</v>
      </c>
      <c r="J1553" s="3">
        <f t="shared" si="4038"/>
        <v>0</v>
      </c>
      <c r="K1553" s="3">
        <f t="shared" si="4038"/>
        <v>0</v>
      </c>
      <c r="L1553" s="18">
        <f t="shared" si="3896"/>
        <v>24891.699999999997</v>
      </c>
      <c r="M1553" s="18">
        <f t="shared" si="3896"/>
        <v>24888</v>
      </c>
      <c r="N1553" s="18">
        <f t="shared" si="3896"/>
        <v>24885.8</v>
      </c>
      <c r="O1553" s="9">
        <f t="shared" ref="O1553:Q1553" si="4039">O1554+O1557+O1560</f>
        <v>0</v>
      </c>
      <c r="P1553" s="9">
        <f t="shared" si="4039"/>
        <v>0</v>
      </c>
      <c r="Q1553" s="9">
        <f t="shared" si="4039"/>
        <v>0</v>
      </c>
      <c r="R1553" s="21">
        <f t="shared" si="3963"/>
        <v>24891.699999999997</v>
      </c>
      <c r="S1553" s="21">
        <f t="shared" si="3963"/>
        <v>24888</v>
      </c>
      <c r="T1553" s="21">
        <f t="shared" si="3963"/>
        <v>24885.8</v>
      </c>
      <c r="U1553" s="9">
        <f t="shared" ref="U1553:W1553" si="4040">U1554+U1557+U1560</f>
        <v>0</v>
      </c>
      <c r="V1553" s="9">
        <f t="shared" si="4040"/>
        <v>0</v>
      </c>
      <c r="W1553" s="9">
        <f t="shared" si="4040"/>
        <v>0</v>
      </c>
      <c r="X1553" s="21">
        <f t="shared" si="3868"/>
        <v>24891.699999999997</v>
      </c>
      <c r="Y1553" s="21">
        <f t="shared" si="3868"/>
        <v>24888</v>
      </c>
      <c r="Z1553" s="21">
        <f t="shared" si="3868"/>
        <v>24885.8</v>
      </c>
      <c r="AA1553" s="9">
        <f t="shared" ref="AA1553:BT1553" si="4041">AA1554+AA1557+AA1560</f>
        <v>0</v>
      </c>
      <c r="AB1553" s="21">
        <f t="shared" si="3866"/>
        <v>24891.699999999997</v>
      </c>
      <c r="AC1553" s="9">
        <f t="shared" ref="AC1553:AD1553" si="4042">AC1554+AC1557+AC1560</f>
        <v>0</v>
      </c>
      <c r="AD1553" s="9">
        <f t="shared" si="4042"/>
        <v>0</v>
      </c>
      <c r="AE1553" s="34">
        <f t="shared" si="4019"/>
        <v>24891.699999999997</v>
      </c>
      <c r="AF1553" s="9">
        <f t="shared" ref="AF1553" si="4043">AF1554+AF1557+AF1560</f>
        <v>0</v>
      </c>
      <c r="AG1553" s="34">
        <f t="shared" si="4020"/>
        <v>24891.699999999997</v>
      </c>
      <c r="AH1553" s="9">
        <f t="shared" ref="AH1553:AJ1553" si="4044">AH1554+AH1557+AH1560</f>
        <v>0</v>
      </c>
      <c r="AI1553" s="9">
        <f t="shared" si="4044"/>
        <v>0</v>
      </c>
      <c r="AJ1553" s="9">
        <f t="shared" si="4044"/>
        <v>0</v>
      </c>
      <c r="AK1553" s="21">
        <f t="shared" si="3959"/>
        <v>24891.699999999997</v>
      </c>
      <c r="AL1553" s="21">
        <f t="shared" si="3960"/>
        <v>24888</v>
      </c>
      <c r="AM1553" s="21">
        <f t="shared" si="3960"/>
        <v>24885.8</v>
      </c>
      <c r="AN1553" s="9">
        <f t="shared" ref="AN1553" si="4045">AN1554+AN1557+AN1560</f>
        <v>0</v>
      </c>
      <c r="AO1553" s="21">
        <f t="shared" si="3961"/>
        <v>24891.699999999997</v>
      </c>
      <c r="AP1553" s="9">
        <f t="shared" ref="AP1553:AR1553" si="4046">AP1554+AP1557+AP1560</f>
        <v>-319.87</v>
      </c>
      <c r="AQ1553" s="9">
        <f t="shared" si="4046"/>
        <v>0</v>
      </c>
      <c r="AR1553" s="9">
        <f t="shared" si="4046"/>
        <v>0</v>
      </c>
      <c r="AS1553" s="20">
        <f t="shared" si="3910"/>
        <v>24571.829999999998</v>
      </c>
      <c r="AT1553" s="20">
        <f t="shared" si="3955"/>
        <v>24888</v>
      </c>
      <c r="AU1553" s="20">
        <f t="shared" si="3955"/>
        <v>24885.8</v>
      </c>
      <c r="AV1553" s="9">
        <f t="shared" ref="AV1553:AX1553" si="4047">AV1554+AV1557+AV1560</f>
        <v>0</v>
      </c>
      <c r="AW1553" s="9">
        <f t="shared" si="4047"/>
        <v>0</v>
      </c>
      <c r="AX1553" s="9">
        <f t="shared" si="4047"/>
        <v>0</v>
      </c>
      <c r="AY1553" s="21">
        <f t="shared" si="3893"/>
        <v>24571.829999999998</v>
      </c>
      <c r="AZ1553" s="21">
        <f t="shared" si="3894"/>
        <v>24888</v>
      </c>
      <c r="BA1553" s="21">
        <f t="shared" si="3895"/>
        <v>24885.8</v>
      </c>
      <c r="BB1553" s="9">
        <f t="shared" ref="BB1553" si="4048">BB1554+BB1557+BB1560</f>
        <v>0</v>
      </c>
      <c r="BC1553" s="21">
        <f t="shared" si="3957"/>
        <v>24571.829999999998</v>
      </c>
      <c r="BD1553" s="9">
        <f t="shared" ref="BD1553:BE1553" si="4049">BD1554+BD1557+BD1560</f>
        <v>-300</v>
      </c>
      <c r="BE1553" s="9">
        <f t="shared" si="4049"/>
        <v>0</v>
      </c>
      <c r="BF1553" s="21">
        <f t="shared" si="3897"/>
        <v>24271.829999999998</v>
      </c>
      <c r="BG1553" s="21">
        <f t="shared" si="3898"/>
        <v>24888</v>
      </c>
      <c r="BH1553" s="9">
        <f t="shared" ref="BH1553:BI1553" si="4050">BH1554+BH1557+BH1560</f>
        <v>0</v>
      </c>
      <c r="BI1553" s="9">
        <f t="shared" si="4050"/>
        <v>0</v>
      </c>
      <c r="BJ1553" s="21">
        <f t="shared" si="3899"/>
        <v>24271.829999999998</v>
      </c>
      <c r="BK1553" s="21">
        <f t="shared" si="3900"/>
        <v>24888</v>
      </c>
      <c r="BL1553" s="9">
        <f t="shared" ref="BL1553" si="4051">BL1554+BL1557+BL1560</f>
        <v>-523.27099999999996</v>
      </c>
      <c r="BM1553" s="21">
        <f t="shared" si="3890"/>
        <v>23748.558999999997</v>
      </c>
      <c r="BN1553" s="9">
        <f t="shared" ref="BN1553" si="4052">BN1554+BN1557+BN1560</f>
        <v>0</v>
      </c>
      <c r="BO1553" s="21">
        <f t="shared" si="3891"/>
        <v>23748.558999999997</v>
      </c>
      <c r="BP1553" s="9">
        <f t="shared" ref="BP1553" si="4053">BP1554+BP1557+BP1560</f>
        <v>0</v>
      </c>
      <c r="BQ1553" s="21">
        <f t="shared" si="3870"/>
        <v>23748.558999999997</v>
      </c>
      <c r="BR1553" s="9">
        <f t="shared" ref="BR1553" si="4054">BR1554+BR1557+BR1560</f>
        <v>0</v>
      </c>
      <c r="BS1553" s="33">
        <f t="shared" si="3981"/>
        <v>23748.558999999997</v>
      </c>
      <c r="BT1553" s="9">
        <f t="shared" si="4041"/>
        <v>0</v>
      </c>
    </row>
    <row r="1554" spans="1:72" ht="93.6" x14ac:dyDescent="0.3">
      <c r="A1554" s="1" t="s">
        <v>20</v>
      </c>
      <c r="B1554" s="1" t="s">
        <v>13</v>
      </c>
      <c r="C1554" s="1"/>
      <c r="D1554" s="1"/>
      <c r="E1554" s="2" t="s">
        <v>727</v>
      </c>
      <c r="F1554" s="3">
        <f>F1555</f>
        <v>16496.2</v>
      </c>
      <c r="G1554" s="3">
        <f t="shared" ref="G1554:BT1555" si="4055">G1555</f>
        <v>16492.5</v>
      </c>
      <c r="H1554" s="3">
        <f t="shared" si="4055"/>
        <v>16490.2</v>
      </c>
      <c r="I1554" s="3">
        <f t="shared" si="4055"/>
        <v>0</v>
      </c>
      <c r="J1554" s="3">
        <f t="shared" si="4055"/>
        <v>0</v>
      </c>
      <c r="K1554" s="3">
        <f t="shared" si="4055"/>
        <v>0</v>
      </c>
      <c r="L1554" s="18">
        <f t="shared" si="3896"/>
        <v>16496.2</v>
      </c>
      <c r="M1554" s="18">
        <f t="shared" si="3896"/>
        <v>16492.5</v>
      </c>
      <c r="N1554" s="18">
        <f t="shared" si="3896"/>
        <v>16490.2</v>
      </c>
      <c r="O1554" s="9">
        <f t="shared" si="4055"/>
        <v>0</v>
      </c>
      <c r="P1554" s="9">
        <f t="shared" si="4055"/>
        <v>0</v>
      </c>
      <c r="Q1554" s="9">
        <f t="shared" si="4055"/>
        <v>0</v>
      </c>
      <c r="R1554" s="21">
        <f t="shared" si="3963"/>
        <v>16496.2</v>
      </c>
      <c r="S1554" s="21">
        <f t="shared" si="3963"/>
        <v>16492.5</v>
      </c>
      <c r="T1554" s="21">
        <f t="shared" si="3963"/>
        <v>16490.2</v>
      </c>
      <c r="U1554" s="9">
        <f t="shared" si="4055"/>
        <v>0</v>
      </c>
      <c r="V1554" s="9">
        <f t="shared" si="4055"/>
        <v>0</v>
      </c>
      <c r="W1554" s="9">
        <f t="shared" si="4055"/>
        <v>0</v>
      </c>
      <c r="X1554" s="21">
        <f t="shared" si="3868"/>
        <v>16496.2</v>
      </c>
      <c r="Y1554" s="21">
        <f t="shared" si="3868"/>
        <v>16492.5</v>
      </c>
      <c r="Z1554" s="21">
        <f t="shared" si="3868"/>
        <v>16490.2</v>
      </c>
      <c r="AA1554" s="9">
        <f t="shared" si="4055"/>
        <v>0</v>
      </c>
      <c r="AB1554" s="21">
        <f t="shared" si="3866"/>
        <v>16496.2</v>
      </c>
      <c r="AC1554" s="9">
        <f t="shared" si="4055"/>
        <v>0</v>
      </c>
      <c r="AD1554" s="9">
        <f t="shared" si="4055"/>
        <v>0</v>
      </c>
      <c r="AE1554" s="34">
        <f t="shared" si="4019"/>
        <v>16496.2</v>
      </c>
      <c r="AF1554" s="9">
        <f t="shared" si="4055"/>
        <v>0</v>
      </c>
      <c r="AG1554" s="34">
        <f t="shared" si="4020"/>
        <v>16496.2</v>
      </c>
      <c r="AH1554" s="9">
        <f t="shared" si="4055"/>
        <v>0</v>
      </c>
      <c r="AI1554" s="9">
        <f t="shared" si="4055"/>
        <v>0</v>
      </c>
      <c r="AJ1554" s="9">
        <f t="shared" si="4055"/>
        <v>0</v>
      </c>
      <c r="AK1554" s="21">
        <f t="shared" si="3959"/>
        <v>16496.2</v>
      </c>
      <c r="AL1554" s="21">
        <f t="shared" si="3960"/>
        <v>16492.5</v>
      </c>
      <c r="AM1554" s="21">
        <f t="shared" si="3960"/>
        <v>16490.2</v>
      </c>
      <c r="AN1554" s="9">
        <f t="shared" si="4055"/>
        <v>0</v>
      </c>
      <c r="AO1554" s="21">
        <f t="shared" si="3961"/>
        <v>16496.2</v>
      </c>
      <c r="AP1554" s="9">
        <f t="shared" si="4055"/>
        <v>0</v>
      </c>
      <c r="AQ1554" s="9">
        <f t="shared" si="4055"/>
        <v>0</v>
      </c>
      <c r="AR1554" s="9">
        <f t="shared" si="4055"/>
        <v>0</v>
      </c>
      <c r="AS1554" s="21">
        <f t="shared" si="3910"/>
        <v>16496.2</v>
      </c>
      <c r="AT1554" s="21">
        <f t="shared" si="3955"/>
        <v>16492.5</v>
      </c>
      <c r="AU1554" s="21">
        <f t="shared" si="3955"/>
        <v>16490.2</v>
      </c>
      <c r="AV1554" s="9">
        <f t="shared" si="4055"/>
        <v>0</v>
      </c>
      <c r="AW1554" s="9">
        <f t="shared" si="4055"/>
        <v>0</v>
      </c>
      <c r="AX1554" s="9">
        <f t="shared" si="4055"/>
        <v>0</v>
      </c>
      <c r="AY1554" s="21">
        <f t="shared" si="3893"/>
        <v>16496.2</v>
      </c>
      <c r="AZ1554" s="21">
        <f t="shared" si="3894"/>
        <v>16492.5</v>
      </c>
      <c r="BA1554" s="21">
        <f t="shared" si="3895"/>
        <v>16490.2</v>
      </c>
      <c r="BB1554" s="9">
        <f t="shared" si="4055"/>
        <v>0</v>
      </c>
      <c r="BC1554" s="21">
        <f t="shared" si="3957"/>
        <v>16496.2</v>
      </c>
      <c r="BD1554" s="9">
        <f t="shared" si="4055"/>
        <v>0</v>
      </c>
      <c r="BE1554" s="9">
        <f t="shared" si="4055"/>
        <v>0</v>
      </c>
      <c r="BF1554" s="21">
        <f t="shared" si="3897"/>
        <v>16496.2</v>
      </c>
      <c r="BG1554" s="21">
        <f t="shared" si="3898"/>
        <v>16492.5</v>
      </c>
      <c r="BH1554" s="9">
        <f t="shared" si="4055"/>
        <v>0</v>
      </c>
      <c r="BI1554" s="9">
        <f t="shared" si="4055"/>
        <v>0</v>
      </c>
      <c r="BJ1554" s="21">
        <f t="shared" si="3899"/>
        <v>16496.2</v>
      </c>
      <c r="BK1554" s="21">
        <f t="shared" si="3900"/>
        <v>16492.5</v>
      </c>
      <c r="BL1554" s="9">
        <f t="shared" si="4055"/>
        <v>0</v>
      </c>
      <c r="BM1554" s="21">
        <f t="shared" si="3890"/>
        <v>16496.2</v>
      </c>
      <c r="BN1554" s="9">
        <f t="shared" si="4055"/>
        <v>0</v>
      </c>
      <c r="BO1554" s="21">
        <f t="shared" si="3891"/>
        <v>16496.2</v>
      </c>
      <c r="BP1554" s="9">
        <f t="shared" si="4055"/>
        <v>0</v>
      </c>
      <c r="BQ1554" s="21">
        <f t="shared" si="3870"/>
        <v>16496.2</v>
      </c>
      <c r="BR1554" s="9">
        <f t="shared" si="4055"/>
        <v>0</v>
      </c>
      <c r="BS1554" s="33">
        <f t="shared" si="3981"/>
        <v>16496.2</v>
      </c>
      <c r="BT1554" s="9">
        <f t="shared" si="4055"/>
        <v>0</v>
      </c>
    </row>
    <row r="1555" spans="1:72" ht="31.2" x14ac:dyDescent="0.3">
      <c r="A1555" s="1" t="s">
        <v>20</v>
      </c>
      <c r="B1555" s="1" t="s">
        <v>422</v>
      </c>
      <c r="C1555" s="1"/>
      <c r="D1555" s="1"/>
      <c r="E1555" s="2" t="s">
        <v>728</v>
      </c>
      <c r="F1555" s="3">
        <f>F1556</f>
        <v>16496.2</v>
      </c>
      <c r="G1555" s="3">
        <f t="shared" si="4055"/>
        <v>16492.5</v>
      </c>
      <c r="H1555" s="3">
        <f t="shared" si="4055"/>
        <v>16490.2</v>
      </c>
      <c r="I1555" s="3">
        <f t="shared" si="4055"/>
        <v>0</v>
      </c>
      <c r="J1555" s="3">
        <f t="shared" si="4055"/>
        <v>0</v>
      </c>
      <c r="K1555" s="3">
        <f t="shared" si="4055"/>
        <v>0</v>
      </c>
      <c r="L1555" s="18">
        <f t="shared" si="3896"/>
        <v>16496.2</v>
      </c>
      <c r="M1555" s="18">
        <f t="shared" si="3896"/>
        <v>16492.5</v>
      </c>
      <c r="N1555" s="18">
        <f t="shared" si="3896"/>
        <v>16490.2</v>
      </c>
      <c r="O1555" s="9">
        <f t="shared" si="4055"/>
        <v>0</v>
      </c>
      <c r="P1555" s="9">
        <f t="shared" si="4055"/>
        <v>0</v>
      </c>
      <c r="Q1555" s="9">
        <f t="shared" si="4055"/>
        <v>0</v>
      </c>
      <c r="R1555" s="21">
        <f t="shared" si="3963"/>
        <v>16496.2</v>
      </c>
      <c r="S1555" s="21">
        <f t="shared" si="3963"/>
        <v>16492.5</v>
      </c>
      <c r="T1555" s="21">
        <f t="shared" si="3963"/>
        <v>16490.2</v>
      </c>
      <c r="U1555" s="9">
        <f t="shared" si="4055"/>
        <v>0</v>
      </c>
      <c r="V1555" s="9">
        <f t="shared" si="4055"/>
        <v>0</v>
      </c>
      <c r="W1555" s="9">
        <f t="shared" si="4055"/>
        <v>0</v>
      </c>
      <c r="X1555" s="21">
        <f t="shared" si="3868"/>
        <v>16496.2</v>
      </c>
      <c r="Y1555" s="21">
        <f t="shared" si="3868"/>
        <v>16492.5</v>
      </c>
      <c r="Z1555" s="21">
        <f t="shared" si="3868"/>
        <v>16490.2</v>
      </c>
      <c r="AA1555" s="9">
        <f t="shared" si="4055"/>
        <v>0</v>
      </c>
      <c r="AB1555" s="21">
        <f t="shared" si="3866"/>
        <v>16496.2</v>
      </c>
      <c r="AC1555" s="9">
        <f t="shared" si="4055"/>
        <v>0</v>
      </c>
      <c r="AD1555" s="9">
        <f t="shared" si="4055"/>
        <v>0</v>
      </c>
      <c r="AE1555" s="34">
        <f t="shared" si="4019"/>
        <v>16496.2</v>
      </c>
      <c r="AF1555" s="9">
        <f t="shared" si="4055"/>
        <v>0</v>
      </c>
      <c r="AG1555" s="34">
        <f t="shared" si="4020"/>
        <v>16496.2</v>
      </c>
      <c r="AH1555" s="9">
        <f t="shared" si="4055"/>
        <v>0</v>
      </c>
      <c r="AI1555" s="9">
        <f t="shared" si="4055"/>
        <v>0</v>
      </c>
      <c r="AJ1555" s="9">
        <f t="shared" si="4055"/>
        <v>0</v>
      </c>
      <c r="AK1555" s="21">
        <f t="shared" si="3959"/>
        <v>16496.2</v>
      </c>
      <c r="AL1555" s="21">
        <f t="shared" si="3960"/>
        <v>16492.5</v>
      </c>
      <c r="AM1555" s="21">
        <f t="shared" si="3960"/>
        <v>16490.2</v>
      </c>
      <c r="AN1555" s="9">
        <f t="shared" si="4055"/>
        <v>0</v>
      </c>
      <c r="AO1555" s="21">
        <f t="shared" si="3961"/>
        <v>16496.2</v>
      </c>
      <c r="AP1555" s="9">
        <f t="shared" si="4055"/>
        <v>0</v>
      </c>
      <c r="AQ1555" s="9">
        <f t="shared" si="4055"/>
        <v>0</v>
      </c>
      <c r="AR1555" s="9">
        <f t="shared" si="4055"/>
        <v>0</v>
      </c>
      <c r="AS1555" s="21">
        <f t="shared" si="3910"/>
        <v>16496.2</v>
      </c>
      <c r="AT1555" s="21">
        <f t="shared" si="3955"/>
        <v>16492.5</v>
      </c>
      <c r="AU1555" s="21">
        <f t="shared" si="3955"/>
        <v>16490.2</v>
      </c>
      <c r="AV1555" s="9">
        <f t="shared" si="4055"/>
        <v>0</v>
      </c>
      <c r="AW1555" s="9">
        <f t="shared" si="4055"/>
        <v>0</v>
      </c>
      <c r="AX1555" s="9">
        <f t="shared" si="4055"/>
        <v>0</v>
      </c>
      <c r="AY1555" s="21">
        <f t="shared" si="3893"/>
        <v>16496.2</v>
      </c>
      <c r="AZ1555" s="21">
        <f t="shared" si="3894"/>
        <v>16492.5</v>
      </c>
      <c r="BA1555" s="21">
        <f t="shared" si="3895"/>
        <v>16490.2</v>
      </c>
      <c r="BB1555" s="9">
        <f t="shared" si="4055"/>
        <v>0</v>
      </c>
      <c r="BC1555" s="21">
        <f t="shared" si="3957"/>
        <v>16496.2</v>
      </c>
      <c r="BD1555" s="9">
        <f t="shared" si="4055"/>
        <v>0</v>
      </c>
      <c r="BE1555" s="9">
        <f t="shared" si="4055"/>
        <v>0</v>
      </c>
      <c r="BF1555" s="21">
        <f t="shared" si="3897"/>
        <v>16496.2</v>
      </c>
      <c r="BG1555" s="21">
        <f t="shared" si="3898"/>
        <v>16492.5</v>
      </c>
      <c r="BH1555" s="9">
        <f t="shared" si="4055"/>
        <v>0</v>
      </c>
      <c r="BI1555" s="9">
        <f t="shared" si="4055"/>
        <v>0</v>
      </c>
      <c r="BJ1555" s="21">
        <f t="shared" si="3899"/>
        <v>16496.2</v>
      </c>
      <c r="BK1555" s="21">
        <f t="shared" si="3900"/>
        <v>16492.5</v>
      </c>
      <c r="BL1555" s="9">
        <f t="shared" si="4055"/>
        <v>0</v>
      </c>
      <c r="BM1555" s="21">
        <f t="shared" si="3890"/>
        <v>16496.2</v>
      </c>
      <c r="BN1555" s="9">
        <f t="shared" si="4055"/>
        <v>0</v>
      </c>
      <c r="BO1555" s="21">
        <f t="shared" si="3891"/>
        <v>16496.2</v>
      </c>
      <c r="BP1555" s="9">
        <f t="shared" si="4055"/>
        <v>0</v>
      </c>
      <c r="BQ1555" s="21">
        <f t="shared" si="3870"/>
        <v>16496.2</v>
      </c>
      <c r="BR1555" s="9">
        <f t="shared" si="4055"/>
        <v>0</v>
      </c>
      <c r="BS1555" s="33">
        <f t="shared" si="3981"/>
        <v>16496.2</v>
      </c>
      <c r="BT1555" s="9">
        <f t="shared" si="4055"/>
        <v>0</v>
      </c>
    </row>
    <row r="1556" spans="1:72" x14ac:dyDescent="0.3">
      <c r="A1556" s="1" t="s">
        <v>20</v>
      </c>
      <c r="B1556" s="1">
        <v>110</v>
      </c>
      <c r="C1556" s="1" t="s">
        <v>10</v>
      </c>
      <c r="D1556" s="1" t="s">
        <v>11</v>
      </c>
      <c r="E1556" s="2" t="s">
        <v>754</v>
      </c>
      <c r="F1556" s="3">
        <v>16496.2</v>
      </c>
      <c r="G1556" s="3">
        <v>16492.5</v>
      </c>
      <c r="H1556" s="3">
        <v>16490.2</v>
      </c>
      <c r="I1556" s="3"/>
      <c r="J1556" s="3"/>
      <c r="K1556" s="3"/>
      <c r="L1556" s="18">
        <f t="shared" si="3896"/>
        <v>16496.2</v>
      </c>
      <c r="M1556" s="18">
        <f t="shared" si="3896"/>
        <v>16492.5</v>
      </c>
      <c r="N1556" s="18">
        <f t="shared" si="3896"/>
        <v>16490.2</v>
      </c>
      <c r="O1556" s="9"/>
      <c r="P1556" s="9"/>
      <c r="Q1556" s="9"/>
      <c r="R1556" s="21">
        <f t="shared" si="3963"/>
        <v>16496.2</v>
      </c>
      <c r="S1556" s="21">
        <f t="shared" si="3963"/>
        <v>16492.5</v>
      </c>
      <c r="T1556" s="21">
        <f t="shared" si="3963"/>
        <v>16490.2</v>
      </c>
      <c r="U1556" s="9"/>
      <c r="V1556" s="9"/>
      <c r="W1556" s="9"/>
      <c r="X1556" s="21">
        <f t="shared" si="3868"/>
        <v>16496.2</v>
      </c>
      <c r="Y1556" s="21">
        <f t="shared" si="3868"/>
        <v>16492.5</v>
      </c>
      <c r="Z1556" s="21">
        <f t="shared" si="3868"/>
        <v>16490.2</v>
      </c>
      <c r="AA1556" s="9"/>
      <c r="AB1556" s="21">
        <f t="shared" si="3866"/>
        <v>16496.2</v>
      </c>
      <c r="AC1556" s="9"/>
      <c r="AD1556" s="9"/>
      <c r="AE1556" s="34">
        <f t="shared" si="4019"/>
        <v>16496.2</v>
      </c>
      <c r="AF1556" s="9"/>
      <c r="AG1556" s="34">
        <f t="shared" si="4020"/>
        <v>16496.2</v>
      </c>
      <c r="AH1556" s="9"/>
      <c r="AI1556" s="9"/>
      <c r="AJ1556" s="9"/>
      <c r="AK1556" s="21">
        <f t="shared" si="3959"/>
        <v>16496.2</v>
      </c>
      <c r="AL1556" s="21">
        <f t="shared" si="3960"/>
        <v>16492.5</v>
      </c>
      <c r="AM1556" s="21">
        <f t="shared" si="3960"/>
        <v>16490.2</v>
      </c>
      <c r="AN1556" s="9"/>
      <c r="AO1556" s="21">
        <f t="shared" si="3961"/>
        <v>16496.2</v>
      </c>
      <c r="AP1556" s="9"/>
      <c r="AQ1556" s="9"/>
      <c r="AR1556" s="9"/>
      <c r="AS1556" s="21">
        <f t="shared" si="3910"/>
        <v>16496.2</v>
      </c>
      <c r="AT1556" s="21">
        <f t="shared" si="3955"/>
        <v>16492.5</v>
      </c>
      <c r="AU1556" s="21">
        <f t="shared" si="3955"/>
        <v>16490.2</v>
      </c>
      <c r="AV1556" s="9"/>
      <c r="AW1556" s="9"/>
      <c r="AX1556" s="9"/>
      <c r="AY1556" s="21">
        <f t="shared" si="3893"/>
        <v>16496.2</v>
      </c>
      <c r="AZ1556" s="21">
        <f t="shared" si="3894"/>
        <v>16492.5</v>
      </c>
      <c r="BA1556" s="21">
        <f t="shared" si="3895"/>
        <v>16490.2</v>
      </c>
      <c r="BB1556" s="9"/>
      <c r="BC1556" s="21">
        <f t="shared" si="3957"/>
        <v>16496.2</v>
      </c>
      <c r="BD1556" s="9"/>
      <c r="BE1556" s="9"/>
      <c r="BF1556" s="21">
        <f t="shared" si="3897"/>
        <v>16496.2</v>
      </c>
      <c r="BG1556" s="21">
        <f t="shared" si="3898"/>
        <v>16492.5</v>
      </c>
      <c r="BH1556" s="9"/>
      <c r="BI1556" s="9"/>
      <c r="BJ1556" s="21">
        <f t="shared" si="3899"/>
        <v>16496.2</v>
      </c>
      <c r="BK1556" s="21">
        <f t="shared" si="3900"/>
        <v>16492.5</v>
      </c>
      <c r="BL1556" s="9"/>
      <c r="BM1556" s="21">
        <f t="shared" si="3890"/>
        <v>16496.2</v>
      </c>
      <c r="BN1556" s="9"/>
      <c r="BO1556" s="21">
        <f t="shared" si="3891"/>
        <v>16496.2</v>
      </c>
      <c r="BP1556" s="9"/>
      <c r="BQ1556" s="21">
        <f t="shared" si="3870"/>
        <v>16496.2</v>
      </c>
      <c r="BR1556" s="9"/>
      <c r="BS1556" s="33">
        <f t="shared" si="3981"/>
        <v>16496.2</v>
      </c>
      <c r="BT1556" s="9"/>
    </row>
    <row r="1557" spans="1:72" ht="31.2" x14ac:dyDescent="0.3">
      <c r="A1557" s="1" t="s">
        <v>20</v>
      </c>
      <c r="B1557" s="1" t="s">
        <v>6</v>
      </c>
      <c r="C1557" s="1"/>
      <c r="D1557" s="1"/>
      <c r="E1557" s="2" t="s">
        <v>730</v>
      </c>
      <c r="F1557" s="3">
        <f>F1558</f>
        <v>8130.4</v>
      </c>
      <c r="G1557" s="3">
        <f t="shared" ref="G1557:BT1558" si="4056">G1558</f>
        <v>8130.4</v>
      </c>
      <c r="H1557" s="3">
        <f t="shared" si="4056"/>
        <v>8130.5</v>
      </c>
      <c r="I1557" s="3">
        <f t="shared" si="4056"/>
        <v>0</v>
      </c>
      <c r="J1557" s="3">
        <f t="shared" si="4056"/>
        <v>0</v>
      </c>
      <c r="K1557" s="3">
        <f t="shared" si="4056"/>
        <v>0</v>
      </c>
      <c r="L1557" s="18">
        <f t="shared" si="3896"/>
        <v>8130.4</v>
      </c>
      <c r="M1557" s="18">
        <f t="shared" si="3896"/>
        <v>8130.4</v>
      </c>
      <c r="N1557" s="18">
        <f t="shared" si="3896"/>
        <v>8130.5</v>
      </c>
      <c r="O1557" s="9">
        <f t="shared" si="4056"/>
        <v>0</v>
      </c>
      <c r="P1557" s="9">
        <f t="shared" si="4056"/>
        <v>0</v>
      </c>
      <c r="Q1557" s="9">
        <f t="shared" si="4056"/>
        <v>0</v>
      </c>
      <c r="R1557" s="21">
        <f t="shared" si="3963"/>
        <v>8130.4</v>
      </c>
      <c r="S1557" s="21">
        <f t="shared" si="3963"/>
        <v>8130.4</v>
      </c>
      <c r="T1557" s="21">
        <f t="shared" si="3963"/>
        <v>8130.5</v>
      </c>
      <c r="U1557" s="9">
        <f t="shared" si="4056"/>
        <v>0</v>
      </c>
      <c r="V1557" s="9">
        <f t="shared" si="4056"/>
        <v>0</v>
      </c>
      <c r="W1557" s="9">
        <f t="shared" si="4056"/>
        <v>0</v>
      </c>
      <c r="X1557" s="21">
        <f t="shared" si="3868"/>
        <v>8130.4</v>
      </c>
      <c r="Y1557" s="21">
        <f t="shared" si="3868"/>
        <v>8130.4</v>
      </c>
      <c r="Z1557" s="21">
        <f t="shared" si="3868"/>
        <v>8130.5</v>
      </c>
      <c r="AA1557" s="9">
        <f t="shared" si="4056"/>
        <v>0</v>
      </c>
      <c r="AB1557" s="21">
        <f t="shared" si="3866"/>
        <v>8130.4</v>
      </c>
      <c r="AC1557" s="9">
        <f t="shared" si="4056"/>
        <v>0</v>
      </c>
      <c r="AD1557" s="9">
        <f t="shared" si="4056"/>
        <v>0</v>
      </c>
      <c r="AE1557" s="34">
        <f t="shared" si="4019"/>
        <v>8130.4</v>
      </c>
      <c r="AF1557" s="9">
        <f t="shared" si="4056"/>
        <v>0</v>
      </c>
      <c r="AG1557" s="34">
        <f t="shared" si="4020"/>
        <v>8130.4</v>
      </c>
      <c r="AH1557" s="9">
        <f t="shared" si="4056"/>
        <v>0</v>
      </c>
      <c r="AI1557" s="9">
        <f t="shared" si="4056"/>
        <v>0</v>
      </c>
      <c r="AJ1557" s="9">
        <f t="shared" si="4056"/>
        <v>0</v>
      </c>
      <c r="AK1557" s="21">
        <f t="shared" si="3959"/>
        <v>8130.4</v>
      </c>
      <c r="AL1557" s="21">
        <f t="shared" si="3960"/>
        <v>8130.4</v>
      </c>
      <c r="AM1557" s="21">
        <f t="shared" si="3960"/>
        <v>8130.5</v>
      </c>
      <c r="AN1557" s="9">
        <f t="shared" si="4056"/>
        <v>0</v>
      </c>
      <c r="AO1557" s="21">
        <f t="shared" si="3961"/>
        <v>8130.4</v>
      </c>
      <c r="AP1557" s="9">
        <f t="shared" si="4056"/>
        <v>-319.87</v>
      </c>
      <c r="AQ1557" s="9">
        <f t="shared" si="4056"/>
        <v>0</v>
      </c>
      <c r="AR1557" s="9">
        <f t="shared" si="4056"/>
        <v>0</v>
      </c>
      <c r="AS1557" s="21">
        <f t="shared" si="3910"/>
        <v>7810.53</v>
      </c>
      <c r="AT1557" s="21">
        <f t="shared" si="3955"/>
        <v>8130.4</v>
      </c>
      <c r="AU1557" s="21">
        <f t="shared" si="3955"/>
        <v>8130.5</v>
      </c>
      <c r="AV1557" s="9">
        <f t="shared" si="4056"/>
        <v>0</v>
      </c>
      <c r="AW1557" s="9">
        <f t="shared" si="4056"/>
        <v>0</v>
      </c>
      <c r="AX1557" s="9">
        <f t="shared" si="4056"/>
        <v>0</v>
      </c>
      <c r="AY1557" s="21">
        <f t="shared" si="3893"/>
        <v>7810.53</v>
      </c>
      <c r="AZ1557" s="21">
        <f t="shared" si="3894"/>
        <v>8130.4</v>
      </c>
      <c r="BA1557" s="21">
        <f t="shared" si="3895"/>
        <v>8130.5</v>
      </c>
      <c r="BB1557" s="9">
        <f t="shared" si="4056"/>
        <v>0</v>
      </c>
      <c r="BC1557" s="21">
        <f t="shared" si="3957"/>
        <v>7810.53</v>
      </c>
      <c r="BD1557" s="9">
        <f t="shared" si="4056"/>
        <v>-300</v>
      </c>
      <c r="BE1557" s="9">
        <f t="shared" si="4056"/>
        <v>0</v>
      </c>
      <c r="BF1557" s="21">
        <f t="shared" si="3897"/>
        <v>7510.53</v>
      </c>
      <c r="BG1557" s="21">
        <f t="shared" si="3898"/>
        <v>8130.4</v>
      </c>
      <c r="BH1557" s="9">
        <f t="shared" si="4056"/>
        <v>0</v>
      </c>
      <c r="BI1557" s="9">
        <f t="shared" si="4056"/>
        <v>0</v>
      </c>
      <c r="BJ1557" s="21">
        <f t="shared" si="3899"/>
        <v>7510.53</v>
      </c>
      <c r="BK1557" s="21">
        <f t="shared" si="3900"/>
        <v>8130.4</v>
      </c>
      <c r="BL1557" s="9">
        <f t="shared" si="4056"/>
        <v>-470.95400000000001</v>
      </c>
      <c r="BM1557" s="21">
        <f t="shared" si="3890"/>
        <v>7039.576</v>
      </c>
      <c r="BN1557" s="9">
        <f t="shared" si="4056"/>
        <v>0</v>
      </c>
      <c r="BO1557" s="21">
        <f t="shared" si="3891"/>
        <v>7039.576</v>
      </c>
      <c r="BP1557" s="9">
        <f t="shared" si="4056"/>
        <v>0</v>
      </c>
      <c r="BQ1557" s="21">
        <f t="shared" si="3870"/>
        <v>7039.576</v>
      </c>
      <c r="BR1557" s="9">
        <f t="shared" si="4056"/>
        <v>0</v>
      </c>
      <c r="BS1557" s="33">
        <f t="shared" si="3981"/>
        <v>7039.576</v>
      </c>
      <c r="BT1557" s="9">
        <f t="shared" si="4056"/>
        <v>0</v>
      </c>
    </row>
    <row r="1558" spans="1:72" ht="46.8" x14ac:dyDescent="0.3">
      <c r="A1558" s="1" t="s">
        <v>20</v>
      </c>
      <c r="B1558" s="1" t="s">
        <v>167</v>
      </c>
      <c r="C1558" s="1"/>
      <c r="D1558" s="1"/>
      <c r="E1558" s="2" t="s">
        <v>731</v>
      </c>
      <c r="F1558" s="3">
        <f>F1559</f>
        <v>8130.4</v>
      </c>
      <c r="G1558" s="3">
        <f t="shared" si="4056"/>
        <v>8130.4</v>
      </c>
      <c r="H1558" s="3">
        <f t="shared" si="4056"/>
        <v>8130.5</v>
      </c>
      <c r="I1558" s="3">
        <f t="shared" si="4056"/>
        <v>0</v>
      </c>
      <c r="J1558" s="3">
        <f t="shared" si="4056"/>
        <v>0</v>
      </c>
      <c r="K1558" s="3">
        <f t="shared" si="4056"/>
        <v>0</v>
      </c>
      <c r="L1558" s="18">
        <f t="shared" si="3896"/>
        <v>8130.4</v>
      </c>
      <c r="M1558" s="18">
        <f t="shared" si="3896"/>
        <v>8130.4</v>
      </c>
      <c r="N1558" s="18">
        <f t="shared" si="3896"/>
        <v>8130.5</v>
      </c>
      <c r="O1558" s="9">
        <f t="shared" si="4056"/>
        <v>0</v>
      </c>
      <c r="P1558" s="9">
        <f t="shared" si="4056"/>
        <v>0</v>
      </c>
      <c r="Q1558" s="9">
        <f t="shared" si="4056"/>
        <v>0</v>
      </c>
      <c r="R1558" s="21">
        <f t="shared" si="3963"/>
        <v>8130.4</v>
      </c>
      <c r="S1558" s="21">
        <f t="shared" si="3963"/>
        <v>8130.4</v>
      </c>
      <c r="T1558" s="21">
        <f t="shared" si="3963"/>
        <v>8130.5</v>
      </c>
      <c r="U1558" s="9">
        <f t="shared" si="4056"/>
        <v>0</v>
      </c>
      <c r="V1558" s="9">
        <f t="shared" si="4056"/>
        <v>0</v>
      </c>
      <c r="W1558" s="9">
        <f t="shared" si="4056"/>
        <v>0</v>
      </c>
      <c r="X1558" s="21">
        <f t="shared" si="3868"/>
        <v>8130.4</v>
      </c>
      <c r="Y1558" s="21">
        <f t="shared" si="3868"/>
        <v>8130.4</v>
      </c>
      <c r="Z1558" s="21">
        <f t="shared" si="3868"/>
        <v>8130.5</v>
      </c>
      <c r="AA1558" s="9">
        <f t="shared" si="4056"/>
        <v>0</v>
      </c>
      <c r="AB1558" s="21">
        <f t="shared" si="3866"/>
        <v>8130.4</v>
      </c>
      <c r="AC1558" s="9">
        <f t="shared" si="4056"/>
        <v>0</v>
      </c>
      <c r="AD1558" s="9">
        <f t="shared" si="4056"/>
        <v>0</v>
      </c>
      <c r="AE1558" s="34">
        <f t="shared" si="4019"/>
        <v>8130.4</v>
      </c>
      <c r="AF1558" s="9">
        <f t="shared" si="4056"/>
        <v>0</v>
      </c>
      <c r="AG1558" s="34">
        <f t="shared" si="4020"/>
        <v>8130.4</v>
      </c>
      <c r="AH1558" s="9">
        <f t="shared" si="4056"/>
        <v>0</v>
      </c>
      <c r="AI1558" s="9">
        <f t="shared" si="4056"/>
        <v>0</v>
      </c>
      <c r="AJ1558" s="9">
        <f t="shared" si="4056"/>
        <v>0</v>
      </c>
      <c r="AK1558" s="21">
        <f t="shared" si="3959"/>
        <v>8130.4</v>
      </c>
      <c r="AL1558" s="21">
        <f t="shared" si="3960"/>
        <v>8130.4</v>
      </c>
      <c r="AM1558" s="21">
        <f t="shared" si="3960"/>
        <v>8130.5</v>
      </c>
      <c r="AN1558" s="9">
        <f t="shared" si="4056"/>
        <v>0</v>
      </c>
      <c r="AO1558" s="21">
        <f t="shared" si="3961"/>
        <v>8130.4</v>
      </c>
      <c r="AP1558" s="9">
        <f t="shared" si="4056"/>
        <v>-319.87</v>
      </c>
      <c r="AQ1558" s="9">
        <f t="shared" si="4056"/>
        <v>0</v>
      </c>
      <c r="AR1558" s="9">
        <f t="shared" si="4056"/>
        <v>0</v>
      </c>
      <c r="AS1558" s="21">
        <f t="shared" si="3910"/>
        <v>7810.53</v>
      </c>
      <c r="AT1558" s="21">
        <f t="shared" si="3955"/>
        <v>8130.4</v>
      </c>
      <c r="AU1558" s="21">
        <f t="shared" si="3955"/>
        <v>8130.5</v>
      </c>
      <c r="AV1558" s="9">
        <f t="shared" si="4056"/>
        <v>0</v>
      </c>
      <c r="AW1558" s="9">
        <f t="shared" si="4056"/>
        <v>0</v>
      </c>
      <c r="AX1558" s="9">
        <f t="shared" si="4056"/>
        <v>0</v>
      </c>
      <c r="AY1558" s="21">
        <f t="shared" si="3893"/>
        <v>7810.53</v>
      </c>
      <c r="AZ1558" s="21">
        <f t="shared" si="3894"/>
        <v>8130.4</v>
      </c>
      <c r="BA1558" s="21">
        <f t="shared" si="3895"/>
        <v>8130.5</v>
      </c>
      <c r="BB1558" s="9">
        <f t="shared" si="4056"/>
        <v>0</v>
      </c>
      <c r="BC1558" s="21">
        <f t="shared" si="3957"/>
        <v>7810.53</v>
      </c>
      <c r="BD1558" s="9">
        <f t="shared" si="4056"/>
        <v>-300</v>
      </c>
      <c r="BE1558" s="9">
        <f t="shared" si="4056"/>
        <v>0</v>
      </c>
      <c r="BF1558" s="21">
        <f t="shared" si="3897"/>
        <v>7510.53</v>
      </c>
      <c r="BG1558" s="21">
        <f t="shared" si="3898"/>
        <v>8130.4</v>
      </c>
      <c r="BH1558" s="9">
        <f t="shared" si="4056"/>
        <v>0</v>
      </c>
      <c r="BI1558" s="9">
        <f t="shared" si="4056"/>
        <v>0</v>
      </c>
      <c r="BJ1558" s="21">
        <f t="shared" si="3899"/>
        <v>7510.53</v>
      </c>
      <c r="BK1558" s="21">
        <f t="shared" si="3900"/>
        <v>8130.4</v>
      </c>
      <c r="BL1558" s="9">
        <f t="shared" si="4056"/>
        <v>-470.95400000000001</v>
      </c>
      <c r="BM1558" s="21">
        <f t="shared" si="3890"/>
        <v>7039.576</v>
      </c>
      <c r="BN1558" s="9">
        <f t="shared" si="4056"/>
        <v>0</v>
      </c>
      <c r="BO1558" s="21">
        <f t="shared" si="3891"/>
        <v>7039.576</v>
      </c>
      <c r="BP1558" s="9">
        <f t="shared" si="4056"/>
        <v>0</v>
      </c>
      <c r="BQ1558" s="21">
        <f t="shared" si="3870"/>
        <v>7039.576</v>
      </c>
      <c r="BR1558" s="9">
        <f t="shared" si="4056"/>
        <v>0</v>
      </c>
      <c r="BS1558" s="33">
        <f t="shared" si="3981"/>
        <v>7039.576</v>
      </c>
      <c r="BT1558" s="9">
        <f t="shared" si="4056"/>
        <v>0</v>
      </c>
    </row>
    <row r="1559" spans="1:72" x14ac:dyDescent="0.3">
      <c r="A1559" s="1" t="s">
        <v>20</v>
      </c>
      <c r="B1559" s="1">
        <v>240</v>
      </c>
      <c r="C1559" s="1" t="s">
        <v>10</v>
      </c>
      <c r="D1559" s="1" t="s">
        <v>11</v>
      </c>
      <c r="E1559" s="2" t="s">
        <v>754</v>
      </c>
      <c r="F1559" s="3">
        <v>8130.4</v>
      </c>
      <c r="G1559" s="3">
        <v>8130.4</v>
      </c>
      <c r="H1559" s="3">
        <v>8130.5</v>
      </c>
      <c r="I1559" s="3"/>
      <c r="J1559" s="3"/>
      <c r="K1559" s="3"/>
      <c r="L1559" s="18">
        <f t="shared" si="3896"/>
        <v>8130.4</v>
      </c>
      <c r="M1559" s="18">
        <f t="shared" si="3896"/>
        <v>8130.4</v>
      </c>
      <c r="N1559" s="18">
        <f t="shared" si="3896"/>
        <v>8130.5</v>
      </c>
      <c r="O1559" s="9"/>
      <c r="P1559" s="9"/>
      <c r="Q1559" s="9"/>
      <c r="R1559" s="21">
        <f t="shared" si="3963"/>
        <v>8130.4</v>
      </c>
      <c r="S1559" s="21">
        <f t="shared" si="3963"/>
        <v>8130.4</v>
      </c>
      <c r="T1559" s="21">
        <f t="shared" si="3963"/>
        <v>8130.5</v>
      </c>
      <c r="U1559" s="9"/>
      <c r="V1559" s="9"/>
      <c r="W1559" s="9"/>
      <c r="X1559" s="21">
        <f t="shared" si="3868"/>
        <v>8130.4</v>
      </c>
      <c r="Y1559" s="21">
        <f t="shared" si="3868"/>
        <v>8130.4</v>
      </c>
      <c r="Z1559" s="21">
        <f t="shared" si="3868"/>
        <v>8130.5</v>
      </c>
      <c r="AA1559" s="9"/>
      <c r="AB1559" s="21">
        <f t="shared" si="3866"/>
        <v>8130.4</v>
      </c>
      <c r="AC1559" s="9"/>
      <c r="AD1559" s="9"/>
      <c r="AE1559" s="34">
        <f t="shared" si="4019"/>
        <v>8130.4</v>
      </c>
      <c r="AF1559" s="9"/>
      <c r="AG1559" s="34">
        <f t="shared" si="4020"/>
        <v>8130.4</v>
      </c>
      <c r="AH1559" s="9"/>
      <c r="AI1559" s="9"/>
      <c r="AJ1559" s="9"/>
      <c r="AK1559" s="21">
        <f t="shared" si="3959"/>
        <v>8130.4</v>
      </c>
      <c r="AL1559" s="21">
        <f t="shared" si="3960"/>
        <v>8130.4</v>
      </c>
      <c r="AM1559" s="21">
        <f t="shared" si="3960"/>
        <v>8130.5</v>
      </c>
      <c r="AN1559" s="9"/>
      <c r="AO1559" s="21">
        <f t="shared" si="3961"/>
        <v>8130.4</v>
      </c>
      <c r="AP1559" s="9">
        <v>-319.87</v>
      </c>
      <c r="AQ1559" s="9"/>
      <c r="AR1559" s="9"/>
      <c r="AS1559" s="21">
        <f t="shared" si="3910"/>
        <v>7810.53</v>
      </c>
      <c r="AT1559" s="21">
        <f t="shared" si="3955"/>
        <v>8130.4</v>
      </c>
      <c r="AU1559" s="21">
        <f t="shared" si="3955"/>
        <v>8130.5</v>
      </c>
      <c r="AV1559" s="9"/>
      <c r="AW1559" s="9"/>
      <c r="AX1559" s="9"/>
      <c r="AY1559" s="21">
        <f t="shared" si="3893"/>
        <v>7810.53</v>
      </c>
      <c r="AZ1559" s="21">
        <f t="shared" si="3894"/>
        <v>8130.4</v>
      </c>
      <c r="BA1559" s="21">
        <f t="shared" si="3895"/>
        <v>8130.5</v>
      </c>
      <c r="BB1559" s="9"/>
      <c r="BC1559" s="21">
        <f t="shared" si="3957"/>
        <v>7810.53</v>
      </c>
      <c r="BD1559" s="9">
        <v>-300</v>
      </c>
      <c r="BE1559" s="9"/>
      <c r="BF1559" s="21">
        <f t="shared" si="3897"/>
        <v>7510.53</v>
      </c>
      <c r="BG1559" s="21">
        <f t="shared" si="3898"/>
        <v>8130.4</v>
      </c>
      <c r="BH1559" s="9"/>
      <c r="BI1559" s="9"/>
      <c r="BJ1559" s="21">
        <f t="shared" si="3899"/>
        <v>7510.53</v>
      </c>
      <c r="BK1559" s="21">
        <f t="shared" si="3900"/>
        <v>8130.4</v>
      </c>
      <c r="BL1559" s="9">
        <v>-470.95400000000001</v>
      </c>
      <c r="BM1559" s="21">
        <f t="shared" si="3890"/>
        <v>7039.576</v>
      </c>
      <c r="BN1559" s="9"/>
      <c r="BO1559" s="21">
        <f t="shared" si="3891"/>
        <v>7039.576</v>
      </c>
      <c r="BP1559" s="9"/>
      <c r="BQ1559" s="21">
        <f t="shared" si="3870"/>
        <v>7039.576</v>
      </c>
      <c r="BR1559" s="9"/>
      <c r="BS1559" s="33">
        <f t="shared" si="3981"/>
        <v>7039.576</v>
      </c>
      <c r="BT1559" s="9"/>
    </row>
    <row r="1560" spans="1:72" x14ac:dyDescent="0.3">
      <c r="A1560" s="1" t="s">
        <v>20</v>
      </c>
      <c r="B1560" s="1" t="s">
        <v>7</v>
      </c>
      <c r="C1560" s="1"/>
      <c r="D1560" s="1"/>
      <c r="E1560" s="2" t="s">
        <v>743</v>
      </c>
      <c r="F1560" s="3">
        <f>F1561+F1563</f>
        <v>265.10000000000002</v>
      </c>
      <c r="G1560" s="3">
        <f t="shared" ref="G1560:K1560" si="4057">G1561+G1563</f>
        <v>265.10000000000002</v>
      </c>
      <c r="H1560" s="3">
        <f t="shared" si="4057"/>
        <v>265.10000000000002</v>
      </c>
      <c r="I1560" s="3">
        <f t="shared" si="4057"/>
        <v>0</v>
      </c>
      <c r="J1560" s="3">
        <f t="shared" si="4057"/>
        <v>0</v>
      </c>
      <c r="K1560" s="3">
        <f t="shared" si="4057"/>
        <v>0</v>
      </c>
      <c r="L1560" s="18">
        <f t="shared" si="3896"/>
        <v>265.10000000000002</v>
      </c>
      <c r="M1560" s="18">
        <f t="shared" si="3896"/>
        <v>265.10000000000002</v>
      </c>
      <c r="N1560" s="18">
        <f t="shared" si="3896"/>
        <v>265.10000000000002</v>
      </c>
      <c r="O1560" s="9">
        <f t="shared" ref="O1560:Q1560" si="4058">O1561+O1563</f>
        <v>0</v>
      </c>
      <c r="P1560" s="9">
        <f t="shared" si="4058"/>
        <v>0</v>
      </c>
      <c r="Q1560" s="9">
        <f t="shared" si="4058"/>
        <v>0</v>
      </c>
      <c r="R1560" s="21">
        <f t="shared" si="3963"/>
        <v>265.10000000000002</v>
      </c>
      <c r="S1560" s="21">
        <f t="shared" si="3963"/>
        <v>265.10000000000002</v>
      </c>
      <c r="T1560" s="21">
        <f t="shared" si="3963"/>
        <v>265.10000000000002</v>
      </c>
      <c r="U1560" s="9">
        <f t="shared" ref="U1560:W1560" si="4059">U1561+U1563</f>
        <v>0</v>
      </c>
      <c r="V1560" s="9">
        <f t="shared" si="4059"/>
        <v>0</v>
      </c>
      <c r="W1560" s="9">
        <f t="shared" si="4059"/>
        <v>0</v>
      </c>
      <c r="X1560" s="21">
        <f t="shared" ref="X1560:Z1623" si="4060">R1560+U1560</f>
        <v>265.10000000000002</v>
      </c>
      <c r="Y1560" s="21">
        <f t="shared" si="4060"/>
        <v>265.10000000000002</v>
      </c>
      <c r="Z1560" s="21">
        <f t="shared" si="4060"/>
        <v>265.10000000000002</v>
      </c>
      <c r="AA1560" s="9">
        <f t="shared" ref="AA1560:BT1560" si="4061">AA1561+AA1563</f>
        <v>0</v>
      </c>
      <c r="AB1560" s="21">
        <f t="shared" ref="AB1560:AB1623" si="4062">X1560+AA1560</f>
        <v>265.10000000000002</v>
      </c>
      <c r="AC1560" s="9">
        <f t="shared" ref="AC1560:AD1560" si="4063">AC1561+AC1563</f>
        <v>0</v>
      </c>
      <c r="AD1560" s="9">
        <f t="shared" si="4063"/>
        <v>0</v>
      </c>
      <c r="AE1560" s="34">
        <f t="shared" si="4019"/>
        <v>265.10000000000002</v>
      </c>
      <c r="AF1560" s="9">
        <f t="shared" ref="AF1560" si="4064">AF1561+AF1563</f>
        <v>0</v>
      </c>
      <c r="AG1560" s="34">
        <f t="shared" si="4020"/>
        <v>265.10000000000002</v>
      </c>
      <c r="AH1560" s="9">
        <f t="shared" ref="AH1560:AJ1560" si="4065">AH1561+AH1563</f>
        <v>0</v>
      </c>
      <c r="AI1560" s="9">
        <f t="shared" si="4065"/>
        <v>0</v>
      </c>
      <c r="AJ1560" s="9">
        <f t="shared" si="4065"/>
        <v>0</v>
      </c>
      <c r="AK1560" s="21">
        <f t="shared" si="3959"/>
        <v>265.10000000000002</v>
      </c>
      <c r="AL1560" s="21">
        <f t="shared" si="3960"/>
        <v>265.10000000000002</v>
      </c>
      <c r="AM1560" s="21">
        <f t="shared" si="3960"/>
        <v>265.10000000000002</v>
      </c>
      <c r="AN1560" s="9">
        <f t="shared" ref="AN1560" si="4066">AN1561+AN1563</f>
        <v>0</v>
      </c>
      <c r="AO1560" s="21">
        <f t="shared" si="3961"/>
        <v>265.10000000000002</v>
      </c>
      <c r="AP1560" s="9">
        <f t="shared" ref="AP1560:AR1560" si="4067">AP1561+AP1563</f>
        <v>0</v>
      </c>
      <c r="AQ1560" s="9">
        <f t="shared" si="4067"/>
        <v>0</v>
      </c>
      <c r="AR1560" s="9">
        <f t="shared" si="4067"/>
        <v>0</v>
      </c>
      <c r="AS1560" s="21">
        <f t="shared" si="3910"/>
        <v>265.10000000000002</v>
      </c>
      <c r="AT1560" s="21">
        <f t="shared" si="3955"/>
        <v>265.10000000000002</v>
      </c>
      <c r="AU1560" s="21">
        <f t="shared" si="3955"/>
        <v>265.10000000000002</v>
      </c>
      <c r="AV1560" s="9">
        <f t="shared" ref="AV1560:AX1560" si="4068">AV1561+AV1563</f>
        <v>0</v>
      </c>
      <c r="AW1560" s="9">
        <f t="shared" si="4068"/>
        <v>0</v>
      </c>
      <c r="AX1560" s="9">
        <f t="shared" si="4068"/>
        <v>0</v>
      </c>
      <c r="AY1560" s="21">
        <f t="shared" si="3893"/>
        <v>265.10000000000002</v>
      </c>
      <c r="AZ1560" s="21">
        <f t="shared" si="3894"/>
        <v>265.10000000000002</v>
      </c>
      <c r="BA1560" s="21">
        <f t="shared" si="3895"/>
        <v>265.10000000000002</v>
      </c>
      <c r="BB1560" s="9">
        <f t="shared" ref="BB1560" si="4069">BB1561+BB1563</f>
        <v>0</v>
      </c>
      <c r="BC1560" s="21">
        <f t="shared" si="3957"/>
        <v>265.10000000000002</v>
      </c>
      <c r="BD1560" s="9">
        <f t="shared" ref="BD1560:BE1560" si="4070">BD1561+BD1563</f>
        <v>0</v>
      </c>
      <c r="BE1560" s="9">
        <f t="shared" si="4070"/>
        <v>0</v>
      </c>
      <c r="BF1560" s="21">
        <f t="shared" si="3897"/>
        <v>265.10000000000002</v>
      </c>
      <c r="BG1560" s="21">
        <f t="shared" si="3898"/>
        <v>265.10000000000002</v>
      </c>
      <c r="BH1560" s="9">
        <f t="shared" ref="BH1560:BI1560" si="4071">BH1561+BH1563</f>
        <v>0</v>
      </c>
      <c r="BI1560" s="9">
        <f t="shared" si="4071"/>
        <v>0</v>
      </c>
      <c r="BJ1560" s="21">
        <f t="shared" si="3899"/>
        <v>265.10000000000002</v>
      </c>
      <c r="BK1560" s="21">
        <f t="shared" si="3900"/>
        <v>265.10000000000002</v>
      </c>
      <c r="BL1560" s="9">
        <f t="shared" ref="BL1560" si="4072">BL1561+BL1563</f>
        <v>-52.317</v>
      </c>
      <c r="BM1560" s="21">
        <f t="shared" si="3890"/>
        <v>212.78300000000002</v>
      </c>
      <c r="BN1560" s="9">
        <f t="shared" ref="BN1560" si="4073">BN1561+BN1563</f>
        <v>0</v>
      </c>
      <c r="BO1560" s="21">
        <f t="shared" si="3891"/>
        <v>212.78300000000002</v>
      </c>
      <c r="BP1560" s="9">
        <f t="shared" ref="BP1560" si="4074">BP1561+BP1563</f>
        <v>0</v>
      </c>
      <c r="BQ1560" s="21">
        <f t="shared" si="3870"/>
        <v>212.78300000000002</v>
      </c>
      <c r="BR1560" s="9">
        <f t="shared" ref="BR1560" si="4075">BR1561+BR1563</f>
        <v>0</v>
      </c>
      <c r="BS1560" s="33">
        <f t="shared" si="3981"/>
        <v>212.78300000000002</v>
      </c>
      <c r="BT1560" s="9">
        <f t="shared" si="4061"/>
        <v>0</v>
      </c>
    </row>
    <row r="1561" spans="1:72" x14ac:dyDescent="0.3">
      <c r="A1561" s="1" t="s">
        <v>20</v>
      </c>
      <c r="B1561" s="1" t="s">
        <v>426</v>
      </c>
      <c r="C1561" s="1"/>
      <c r="D1561" s="1"/>
      <c r="E1561" s="2" t="s">
        <v>745</v>
      </c>
      <c r="F1561" s="3">
        <f>F1562</f>
        <v>116.7</v>
      </c>
      <c r="G1561" s="3">
        <f t="shared" ref="G1561:BT1561" si="4076">G1562</f>
        <v>116.7</v>
      </c>
      <c r="H1561" s="3">
        <f t="shared" si="4076"/>
        <v>116.7</v>
      </c>
      <c r="I1561" s="3">
        <f t="shared" si="4076"/>
        <v>0</v>
      </c>
      <c r="J1561" s="3">
        <f t="shared" si="4076"/>
        <v>0</v>
      </c>
      <c r="K1561" s="3">
        <f t="shared" si="4076"/>
        <v>0</v>
      </c>
      <c r="L1561" s="18">
        <f t="shared" si="3896"/>
        <v>116.7</v>
      </c>
      <c r="M1561" s="18">
        <f t="shared" si="3896"/>
        <v>116.7</v>
      </c>
      <c r="N1561" s="18">
        <f t="shared" si="3896"/>
        <v>116.7</v>
      </c>
      <c r="O1561" s="9">
        <f t="shared" si="4076"/>
        <v>0</v>
      </c>
      <c r="P1561" s="9">
        <f t="shared" si="4076"/>
        <v>0</v>
      </c>
      <c r="Q1561" s="9">
        <f t="shared" si="4076"/>
        <v>0</v>
      </c>
      <c r="R1561" s="21">
        <f t="shared" si="3963"/>
        <v>116.7</v>
      </c>
      <c r="S1561" s="21">
        <f t="shared" si="3963"/>
        <v>116.7</v>
      </c>
      <c r="T1561" s="21">
        <f t="shared" si="3963"/>
        <v>116.7</v>
      </c>
      <c r="U1561" s="9">
        <f t="shared" si="4076"/>
        <v>0</v>
      </c>
      <c r="V1561" s="9">
        <f t="shared" si="4076"/>
        <v>0</v>
      </c>
      <c r="W1561" s="9">
        <f t="shared" si="4076"/>
        <v>0</v>
      </c>
      <c r="X1561" s="21">
        <f t="shared" si="4060"/>
        <v>116.7</v>
      </c>
      <c r="Y1561" s="21">
        <f t="shared" si="4060"/>
        <v>116.7</v>
      </c>
      <c r="Z1561" s="21">
        <f t="shared" si="4060"/>
        <v>116.7</v>
      </c>
      <c r="AA1561" s="9">
        <f t="shared" si="4076"/>
        <v>0</v>
      </c>
      <c r="AB1561" s="21">
        <f t="shared" si="4062"/>
        <v>116.7</v>
      </c>
      <c r="AC1561" s="9">
        <f t="shared" si="4076"/>
        <v>0</v>
      </c>
      <c r="AD1561" s="9">
        <f t="shared" si="4076"/>
        <v>0</v>
      </c>
      <c r="AE1561" s="34">
        <f t="shared" si="4019"/>
        <v>116.7</v>
      </c>
      <c r="AF1561" s="9">
        <f t="shared" si="4076"/>
        <v>0</v>
      </c>
      <c r="AG1561" s="34">
        <f t="shared" si="4020"/>
        <v>116.7</v>
      </c>
      <c r="AH1561" s="9">
        <f t="shared" si="4076"/>
        <v>0</v>
      </c>
      <c r="AI1561" s="9">
        <f t="shared" si="4076"/>
        <v>0</v>
      </c>
      <c r="AJ1561" s="9">
        <f t="shared" si="4076"/>
        <v>0</v>
      </c>
      <c r="AK1561" s="21">
        <f t="shared" si="3959"/>
        <v>116.7</v>
      </c>
      <c r="AL1561" s="21">
        <f t="shared" si="3960"/>
        <v>116.7</v>
      </c>
      <c r="AM1561" s="21">
        <f t="shared" si="3960"/>
        <v>116.7</v>
      </c>
      <c r="AN1561" s="9">
        <f t="shared" si="4076"/>
        <v>0</v>
      </c>
      <c r="AO1561" s="21">
        <f t="shared" si="3961"/>
        <v>116.7</v>
      </c>
      <c r="AP1561" s="9">
        <f t="shared" si="4076"/>
        <v>0</v>
      </c>
      <c r="AQ1561" s="9">
        <f t="shared" si="4076"/>
        <v>0</v>
      </c>
      <c r="AR1561" s="9">
        <f t="shared" si="4076"/>
        <v>0</v>
      </c>
      <c r="AS1561" s="21">
        <f t="shared" si="3910"/>
        <v>116.7</v>
      </c>
      <c r="AT1561" s="21">
        <f t="shared" si="3955"/>
        <v>116.7</v>
      </c>
      <c r="AU1561" s="21">
        <f t="shared" si="3955"/>
        <v>116.7</v>
      </c>
      <c r="AV1561" s="9">
        <f t="shared" si="4076"/>
        <v>0</v>
      </c>
      <c r="AW1561" s="9">
        <f t="shared" si="4076"/>
        <v>0</v>
      </c>
      <c r="AX1561" s="9">
        <f t="shared" si="4076"/>
        <v>0</v>
      </c>
      <c r="AY1561" s="21">
        <f t="shared" si="3893"/>
        <v>116.7</v>
      </c>
      <c r="AZ1561" s="21">
        <f t="shared" si="3894"/>
        <v>116.7</v>
      </c>
      <c r="BA1561" s="21">
        <f t="shared" si="3895"/>
        <v>116.7</v>
      </c>
      <c r="BB1561" s="9">
        <f t="shared" si="4076"/>
        <v>0</v>
      </c>
      <c r="BC1561" s="21">
        <f t="shared" si="3957"/>
        <v>116.7</v>
      </c>
      <c r="BD1561" s="9">
        <f t="shared" si="4076"/>
        <v>0</v>
      </c>
      <c r="BE1561" s="9">
        <f t="shared" si="4076"/>
        <v>0</v>
      </c>
      <c r="BF1561" s="21">
        <f t="shared" si="3897"/>
        <v>116.7</v>
      </c>
      <c r="BG1561" s="21">
        <f t="shared" si="3898"/>
        <v>116.7</v>
      </c>
      <c r="BH1561" s="9">
        <f t="shared" si="4076"/>
        <v>0</v>
      </c>
      <c r="BI1561" s="9">
        <f t="shared" si="4076"/>
        <v>0</v>
      </c>
      <c r="BJ1561" s="21">
        <f t="shared" si="3899"/>
        <v>116.7</v>
      </c>
      <c r="BK1561" s="21">
        <f t="shared" si="3900"/>
        <v>116.7</v>
      </c>
      <c r="BL1561" s="9">
        <f t="shared" si="4076"/>
        <v>-50</v>
      </c>
      <c r="BM1561" s="21">
        <f t="shared" si="3890"/>
        <v>66.7</v>
      </c>
      <c r="BN1561" s="9">
        <f t="shared" si="4076"/>
        <v>0</v>
      </c>
      <c r="BO1561" s="21">
        <f t="shared" si="3891"/>
        <v>66.7</v>
      </c>
      <c r="BP1561" s="9">
        <f t="shared" si="4076"/>
        <v>0</v>
      </c>
      <c r="BQ1561" s="21">
        <f t="shared" ref="BQ1561:BQ1624" si="4077">BO1561+BP1561</f>
        <v>66.7</v>
      </c>
      <c r="BR1561" s="9">
        <f t="shared" si="4076"/>
        <v>0</v>
      </c>
      <c r="BS1561" s="33">
        <f t="shared" si="3981"/>
        <v>66.7</v>
      </c>
      <c r="BT1561" s="9">
        <f t="shared" si="4076"/>
        <v>0</v>
      </c>
    </row>
    <row r="1562" spans="1:72" x14ac:dyDescent="0.3">
      <c r="A1562" s="1" t="s">
        <v>20</v>
      </c>
      <c r="B1562" s="1">
        <v>830</v>
      </c>
      <c r="C1562" s="1" t="s">
        <v>10</v>
      </c>
      <c r="D1562" s="1" t="s">
        <v>11</v>
      </c>
      <c r="E1562" s="2" t="s">
        <v>754</v>
      </c>
      <c r="F1562" s="3">
        <v>116.7</v>
      </c>
      <c r="G1562" s="3">
        <v>116.7</v>
      </c>
      <c r="H1562" s="3">
        <v>116.7</v>
      </c>
      <c r="I1562" s="3"/>
      <c r="J1562" s="3"/>
      <c r="K1562" s="3"/>
      <c r="L1562" s="18">
        <f t="shared" si="3896"/>
        <v>116.7</v>
      </c>
      <c r="M1562" s="18">
        <f t="shared" si="3896"/>
        <v>116.7</v>
      </c>
      <c r="N1562" s="18">
        <f t="shared" si="3896"/>
        <v>116.7</v>
      </c>
      <c r="O1562" s="9"/>
      <c r="P1562" s="9"/>
      <c r="Q1562" s="9"/>
      <c r="R1562" s="21">
        <f t="shared" si="3963"/>
        <v>116.7</v>
      </c>
      <c r="S1562" s="21">
        <f t="shared" si="3963"/>
        <v>116.7</v>
      </c>
      <c r="T1562" s="21">
        <f t="shared" si="3963"/>
        <v>116.7</v>
      </c>
      <c r="U1562" s="9"/>
      <c r="V1562" s="9"/>
      <c r="W1562" s="9"/>
      <c r="X1562" s="21">
        <f t="shared" si="4060"/>
        <v>116.7</v>
      </c>
      <c r="Y1562" s="21">
        <f t="shared" si="4060"/>
        <v>116.7</v>
      </c>
      <c r="Z1562" s="21">
        <f t="shared" si="4060"/>
        <v>116.7</v>
      </c>
      <c r="AA1562" s="9"/>
      <c r="AB1562" s="21">
        <f t="shared" si="4062"/>
        <v>116.7</v>
      </c>
      <c r="AC1562" s="9"/>
      <c r="AD1562" s="9"/>
      <c r="AE1562" s="34">
        <f t="shared" si="4019"/>
        <v>116.7</v>
      </c>
      <c r="AF1562" s="9"/>
      <c r="AG1562" s="34">
        <f t="shared" si="4020"/>
        <v>116.7</v>
      </c>
      <c r="AH1562" s="9"/>
      <c r="AI1562" s="9"/>
      <c r="AJ1562" s="9"/>
      <c r="AK1562" s="21">
        <f t="shared" si="3959"/>
        <v>116.7</v>
      </c>
      <c r="AL1562" s="21">
        <f t="shared" si="3960"/>
        <v>116.7</v>
      </c>
      <c r="AM1562" s="21">
        <f t="shared" si="3960"/>
        <v>116.7</v>
      </c>
      <c r="AN1562" s="9"/>
      <c r="AO1562" s="21">
        <f t="shared" si="3961"/>
        <v>116.7</v>
      </c>
      <c r="AP1562" s="9"/>
      <c r="AQ1562" s="9"/>
      <c r="AR1562" s="9"/>
      <c r="AS1562" s="21">
        <f t="shared" si="3910"/>
        <v>116.7</v>
      </c>
      <c r="AT1562" s="21">
        <f t="shared" si="3955"/>
        <v>116.7</v>
      </c>
      <c r="AU1562" s="21">
        <f t="shared" si="3955"/>
        <v>116.7</v>
      </c>
      <c r="AV1562" s="9"/>
      <c r="AW1562" s="9"/>
      <c r="AX1562" s="9"/>
      <c r="AY1562" s="21">
        <f t="shared" si="3893"/>
        <v>116.7</v>
      </c>
      <c r="AZ1562" s="21">
        <f t="shared" si="3894"/>
        <v>116.7</v>
      </c>
      <c r="BA1562" s="21">
        <f t="shared" si="3895"/>
        <v>116.7</v>
      </c>
      <c r="BB1562" s="9"/>
      <c r="BC1562" s="21">
        <f t="shared" si="3957"/>
        <v>116.7</v>
      </c>
      <c r="BD1562" s="9"/>
      <c r="BE1562" s="9"/>
      <c r="BF1562" s="21">
        <f t="shared" si="3897"/>
        <v>116.7</v>
      </c>
      <c r="BG1562" s="21">
        <f t="shared" si="3898"/>
        <v>116.7</v>
      </c>
      <c r="BH1562" s="9"/>
      <c r="BI1562" s="9"/>
      <c r="BJ1562" s="21">
        <f t="shared" si="3899"/>
        <v>116.7</v>
      </c>
      <c r="BK1562" s="21">
        <f t="shared" si="3900"/>
        <v>116.7</v>
      </c>
      <c r="BL1562" s="9">
        <v>-50</v>
      </c>
      <c r="BM1562" s="21">
        <f t="shared" si="3890"/>
        <v>66.7</v>
      </c>
      <c r="BN1562" s="9"/>
      <c r="BO1562" s="21">
        <f t="shared" si="3891"/>
        <v>66.7</v>
      </c>
      <c r="BP1562" s="9"/>
      <c r="BQ1562" s="21">
        <f t="shared" si="4077"/>
        <v>66.7</v>
      </c>
      <c r="BR1562" s="9"/>
      <c r="BS1562" s="33">
        <f t="shared" si="3981"/>
        <v>66.7</v>
      </c>
      <c r="BT1562" s="9"/>
    </row>
    <row r="1563" spans="1:72" x14ac:dyDescent="0.3">
      <c r="A1563" s="1" t="s">
        <v>20</v>
      </c>
      <c r="B1563" s="1" t="s">
        <v>215</v>
      </c>
      <c r="C1563" s="1"/>
      <c r="D1563" s="1"/>
      <c r="E1563" s="2" t="s">
        <v>746</v>
      </c>
      <c r="F1563" s="3">
        <f>F1564</f>
        <v>148.4</v>
      </c>
      <c r="G1563" s="3">
        <f t="shared" ref="G1563:BT1563" si="4078">G1564</f>
        <v>148.4</v>
      </c>
      <c r="H1563" s="3">
        <f t="shared" si="4078"/>
        <v>148.4</v>
      </c>
      <c r="I1563" s="3">
        <f t="shared" si="4078"/>
        <v>0</v>
      </c>
      <c r="J1563" s="3">
        <f t="shared" si="4078"/>
        <v>0</v>
      </c>
      <c r="K1563" s="3">
        <f t="shared" si="4078"/>
        <v>0</v>
      </c>
      <c r="L1563" s="18">
        <f t="shared" si="3896"/>
        <v>148.4</v>
      </c>
      <c r="M1563" s="18">
        <f t="shared" si="3896"/>
        <v>148.4</v>
      </c>
      <c r="N1563" s="18">
        <f t="shared" si="3896"/>
        <v>148.4</v>
      </c>
      <c r="O1563" s="9">
        <f t="shared" si="4078"/>
        <v>0</v>
      </c>
      <c r="P1563" s="9">
        <f t="shared" si="4078"/>
        <v>0</v>
      </c>
      <c r="Q1563" s="9">
        <f t="shared" si="4078"/>
        <v>0</v>
      </c>
      <c r="R1563" s="21">
        <f t="shared" si="3963"/>
        <v>148.4</v>
      </c>
      <c r="S1563" s="21">
        <f t="shared" si="3963"/>
        <v>148.4</v>
      </c>
      <c r="T1563" s="21">
        <f t="shared" si="3963"/>
        <v>148.4</v>
      </c>
      <c r="U1563" s="9">
        <f t="shared" si="4078"/>
        <v>0</v>
      </c>
      <c r="V1563" s="9">
        <f t="shared" si="4078"/>
        <v>0</v>
      </c>
      <c r="W1563" s="9">
        <f t="shared" si="4078"/>
        <v>0</v>
      </c>
      <c r="X1563" s="21">
        <f t="shared" si="4060"/>
        <v>148.4</v>
      </c>
      <c r="Y1563" s="21">
        <f t="shared" si="4060"/>
        <v>148.4</v>
      </c>
      <c r="Z1563" s="21">
        <f t="shared" si="4060"/>
        <v>148.4</v>
      </c>
      <c r="AA1563" s="9">
        <f t="shared" si="4078"/>
        <v>0</v>
      </c>
      <c r="AB1563" s="21">
        <f t="shared" si="4062"/>
        <v>148.4</v>
      </c>
      <c r="AC1563" s="9">
        <f t="shared" si="4078"/>
        <v>0</v>
      </c>
      <c r="AD1563" s="9">
        <f t="shared" si="4078"/>
        <v>0</v>
      </c>
      <c r="AE1563" s="34">
        <f t="shared" si="4019"/>
        <v>148.4</v>
      </c>
      <c r="AF1563" s="9">
        <f t="shared" si="4078"/>
        <v>0</v>
      </c>
      <c r="AG1563" s="34">
        <f t="shared" si="4020"/>
        <v>148.4</v>
      </c>
      <c r="AH1563" s="9">
        <f t="shared" si="4078"/>
        <v>0</v>
      </c>
      <c r="AI1563" s="9">
        <f t="shared" si="4078"/>
        <v>0</v>
      </c>
      <c r="AJ1563" s="9">
        <f t="shared" si="4078"/>
        <v>0</v>
      </c>
      <c r="AK1563" s="21">
        <f t="shared" si="3959"/>
        <v>148.4</v>
      </c>
      <c r="AL1563" s="21">
        <f t="shared" si="3960"/>
        <v>148.4</v>
      </c>
      <c r="AM1563" s="21">
        <f t="shared" si="3960"/>
        <v>148.4</v>
      </c>
      <c r="AN1563" s="9">
        <f t="shared" si="4078"/>
        <v>0</v>
      </c>
      <c r="AO1563" s="21">
        <f t="shared" si="3961"/>
        <v>148.4</v>
      </c>
      <c r="AP1563" s="9">
        <f t="shared" si="4078"/>
        <v>0</v>
      </c>
      <c r="AQ1563" s="9">
        <f t="shared" si="4078"/>
        <v>0</v>
      </c>
      <c r="AR1563" s="9">
        <f t="shared" si="4078"/>
        <v>0</v>
      </c>
      <c r="AS1563" s="21">
        <f t="shared" si="3910"/>
        <v>148.4</v>
      </c>
      <c r="AT1563" s="21">
        <f t="shared" si="3955"/>
        <v>148.4</v>
      </c>
      <c r="AU1563" s="21">
        <f t="shared" si="3955"/>
        <v>148.4</v>
      </c>
      <c r="AV1563" s="9">
        <f t="shared" si="4078"/>
        <v>0</v>
      </c>
      <c r="AW1563" s="9">
        <f t="shared" si="4078"/>
        <v>0</v>
      </c>
      <c r="AX1563" s="9">
        <f t="shared" si="4078"/>
        <v>0</v>
      </c>
      <c r="AY1563" s="21">
        <f t="shared" si="3893"/>
        <v>148.4</v>
      </c>
      <c r="AZ1563" s="21">
        <f t="shared" si="3894"/>
        <v>148.4</v>
      </c>
      <c r="BA1563" s="21">
        <f t="shared" si="3895"/>
        <v>148.4</v>
      </c>
      <c r="BB1563" s="9">
        <f t="shared" si="4078"/>
        <v>0</v>
      </c>
      <c r="BC1563" s="21">
        <f t="shared" si="3957"/>
        <v>148.4</v>
      </c>
      <c r="BD1563" s="9">
        <f t="shared" si="4078"/>
        <v>0</v>
      </c>
      <c r="BE1563" s="9">
        <f t="shared" si="4078"/>
        <v>0</v>
      </c>
      <c r="BF1563" s="21">
        <f t="shared" si="3897"/>
        <v>148.4</v>
      </c>
      <c r="BG1563" s="21">
        <f t="shared" si="3898"/>
        <v>148.4</v>
      </c>
      <c r="BH1563" s="9">
        <f t="shared" si="4078"/>
        <v>0</v>
      </c>
      <c r="BI1563" s="9">
        <f t="shared" si="4078"/>
        <v>0</v>
      </c>
      <c r="BJ1563" s="21">
        <f t="shared" si="3899"/>
        <v>148.4</v>
      </c>
      <c r="BK1563" s="21">
        <f t="shared" si="3900"/>
        <v>148.4</v>
      </c>
      <c r="BL1563" s="9">
        <f t="shared" si="4078"/>
        <v>-2.3170000000000002</v>
      </c>
      <c r="BM1563" s="21">
        <f t="shared" si="3890"/>
        <v>146.083</v>
      </c>
      <c r="BN1563" s="9">
        <f t="shared" si="4078"/>
        <v>0</v>
      </c>
      <c r="BO1563" s="21">
        <f t="shared" si="3891"/>
        <v>146.083</v>
      </c>
      <c r="BP1563" s="9">
        <f t="shared" si="4078"/>
        <v>0</v>
      </c>
      <c r="BQ1563" s="21">
        <f t="shared" si="4077"/>
        <v>146.083</v>
      </c>
      <c r="BR1563" s="9">
        <f t="shared" si="4078"/>
        <v>0</v>
      </c>
      <c r="BS1563" s="33">
        <f t="shared" si="3981"/>
        <v>146.083</v>
      </c>
      <c r="BT1563" s="9">
        <f t="shared" si="4078"/>
        <v>0</v>
      </c>
    </row>
    <row r="1564" spans="1:72" x14ac:dyDescent="0.3">
      <c r="A1564" s="1" t="s">
        <v>20</v>
      </c>
      <c r="B1564" s="1">
        <v>850</v>
      </c>
      <c r="C1564" s="1" t="s">
        <v>10</v>
      </c>
      <c r="D1564" s="1" t="s">
        <v>11</v>
      </c>
      <c r="E1564" s="2" t="s">
        <v>754</v>
      </c>
      <c r="F1564" s="3">
        <v>148.4</v>
      </c>
      <c r="G1564" s="3">
        <v>148.4</v>
      </c>
      <c r="H1564" s="3">
        <v>148.4</v>
      </c>
      <c r="I1564" s="3"/>
      <c r="J1564" s="3"/>
      <c r="K1564" s="3"/>
      <c r="L1564" s="18">
        <f t="shared" si="3896"/>
        <v>148.4</v>
      </c>
      <c r="M1564" s="18">
        <f t="shared" si="3896"/>
        <v>148.4</v>
      </c>
      <c r="N1564" s="18">
        <f t="shared" si="3896"/>
        <v>148.4</v>
      </c>
      <c r="O1564" s="9"/>
      <c r="P1564" s="9"/>
      <c r="Q1564" s="9"/>
      <c r="R1564" s="21">
        <f t="shared" si="3963"/>
        <v>148.4</v>
      </c>
      <c r="S1564" s="21">
        <f t="shared" si="3963"/>
        <v>148.4</v>
      </c>
      <c r="T1564" s="21">
        <f t="shared" si="3963"/>
        <v>148.4</v>
      </c>
      <c r="U1564" s="9"/>
      <c r="V1564" s="9"/>
      <c r="W1564" s="9"/>
      <c r="X1564" s="21">
        <f t="shared" si="4060"/>
        <v>148.4</v>
      </c>
      <c r="Y1564" s="21">
        <f t="shared" si="4060"/>
        <v>148.4</v>
      </c>
      <c r="Z1564" s="21">
        <f t="shared" si="4060"/>
        <v>148.4</v>
      </c>
      <c r="AA1564" s="9"/>
      <c r="AB1564" s="21">
        <f t="shared" si="4062"/>
        <v>148.4</v>
      </c>
      <c r="AC1564" s="9"/>
      <c r="AD1564" s="9"/>
      <c r="AE1564" s="34">
        <f t="shared" si="4019"/>
        <v>148.4</v>
      </c>
      <c r="AF1564" s="9"/>
      <c r="AG1564" s="34">
        <f t="shared" si="4020"/>
        <v>148.4</v>
      </c>
      <c r="AH1564" s="9"/>
      <c r="AI1564" s="9"/>
      <c r="AJ1564" s="9"/>
      <c r="AK1564" s="21">
        <f t="shared" si="3959"/>
        <v>148.4</v>
      </c>
      <c r="AL1564" s="21">
        <f t="shared" si="3960"/>
        <v>148.4</v>
      </c>
      <c r="AM1564" s="21">
        <f t="shared" si="3960"/>
        <v>148.4</v>
      </c>
      <c r="AN1564" s="9"/>
      <c r="AO1564" s="21">
        <f t="shared" si="3961"/>
        <v>148.4</v>
      </c>
      <c r="AP1564" s="9"/>
      <c r="AQ1564" s="9"/>
      <c r="AR1564" s="9"/>
      <c r="AS1564" s="21">
        <f t="shared" si="3910"/>
        <v>148.4</v>
      </c>
      <c r="AT1564" s="21">
        <f t="shared" si="3955"/>
        <v>148.4</v>
      </c>
      <c r="AU1564" s="21">
        <f t="shared" si="3955"/>
        <v>148.4</v>
      </c>
      <c r="AV1564" s="9"/>
      <c r="AW1564" s="9"/>
      <c r="AX1564" s="9"/>
      <c r="AY1564" s="21">
        <f t="shared" si="3893"/>
        <v>148.4</v>
      </c>
      <c r="AZ1564" s="21">
        <f t="shared" si="3894"/>
        <v>148.4</v>
      </c>
      <c r="BA1564" s="21">
        <f t="shared" si="3895"/>
        <v>148.4</v>
      </c>
      <c r="BB1564" s="9"/>
      <c r="BC1564" s="21">
        <f t="shared" si="3957"/>
        <v>148.4</v>
      </c>
      <c r="BD1564" s="9"/>
      <c r="BE1564" s="9"/>
      <c r="BF1564" s="21">
        <f t="shared" si="3897"/>
        <v>148.4</v>
      </c>
      <c r="BG1564" s="21">
        <f t="shared" si="3898"/>
        <v>148.4</v>
      </c>
      <c r="BH1564" s="9"/>
      <c r="BI1564" s="9"/>
      <c r="BJ1564" s="21">
        <f t="shared" si="3899"/>
        <v>148.4</v>
      </c>
      <c r="BK1564" s="21">
        <f t="shared" si="3900"/>
        <v>148.4</v>
      </c>
      <c r="BL1564" s="9">
        <v>-2.3170000000000002</v>
      </c>
      <c r="BM1564" s="21">
        <f t="shared" si="3890"/>
        <v>146.083</v>
      </c>
      <c r="BN1564" s="9"/>
      <c r="BO1564" s="21">
        <f t="shared" si="3891"/>
        <v>146.083</v>
      </c>
      <c r="BP1564" s="9"/>
      <c r="BQ1564" s="21">
        <f t="shared" si="4077"/>
        <v>146.083</v>
      </c>
      <c r="BR1564" s="9"/>
      <c r="BS1564" s="33">
        <f t="shared" si="3981"/>
        <v>146.083</v>
      </c>
      <c r="BT1564" s="9"/>
    </row>
    <row r="1565" spans="1:72" ht="31.2" x14ac:dyDescent="0.3">
      <c r="A1565" s="1" t="s">
        <v>21</v>
      </c>
      <c r="B1565" s="1"/>
      <c r="C1565" s="1"/>
      <c r="D1565" s="1"/>
      <c r="E1565" s="2" t="s">
        <v>648</v>
      </c>
      <c r="F1565" s="3">
        <f>F1566</f>
        <v>58375.600000000006</v>
      </c>
      <c r="G1565" s="3">
        <f t="shared" ref="G1565:BT1567" si="4079">G1566</f>
        <v>59228.599999999991</v>
      </c>
      <c r="H1565" s="3">
        <f t="shared" si="4079"/>
        <v>59247.799999999996</v>
      </c>
      <c r="I1565" s="3">
        <f t="shared" si="4079"/>
        <v>0</v>
      </c>
      <c r="J1565" s="3">
        <f t="shared" si="4079"/>
        <v>0</v>
      </c>
      <c r="K1565" s="3">
        <f t="shared" si="4079"/>
        <v>0</v>
      </c>
      <c r="L1565" s="18">
        <f t="shared" si="3896"/>
        <v>58375.600000000006</v>
      </c>
      <c r="M1565" s="18">
        <f t="shared" si="3896"/>
        <v>59228.599999999991</v>
      </c>
      <c r="N1565" s="18">
        <f t="shared" si="3896"/>
        <v>59247.799999999996</v>
      </c>
      <c r="O1565" s="9">
        <f t="shared" si="4079"/>
        <v>0</v>
      </c>
      <c r="P1565" s="9">
        <f t="shared" si="4079"/>
        <v>0</v>
      </c>
      <c r="Q1565" s="9">
        <f t="shared" si="4079"/>
        <v>0</v>
      </c>
      <c r="R1565" s="21">
        <f t="shared" si="3963"/>
        <v>58375.600000000006</v>
      </c>
      <c r="S1565" s="21">
        <f t="shared" si="3963"/>
        <v>59228.599999999991</v>
      </c>
      <c r="T1565" s="21">
        <f t="shared" si="3963"/>
        <v>59247.799999999996</v>
      </c>
      <c r="U1565" s="9">
        <f t="shared" si="4079"/>
        <v>2679.277</v>
      </c>
      <c r="V1565" s="9">
        <f t="shared" si="4079"/>
        <v>0</v>
      </c>
      <c r="W1565" s="9">
        <f t="shared" si="4079"/>
        <v>0</v>
      </c>
      <c r="X1565" s="21">
        <f t="shared" si="4060"/>
        <v>61054.877000000008</v>
      </c>
      <c r="Y1565" s="21">
        <f t="shared" si="4060"/>
        <v>59228.599999999991</v>
      </c>
      <c r="Z1565" s="21">
        <f t="shared" si="4060"/>
        <v>59247.799999999996</v>
      </c>
      <c r="AA1565" s="9">
        <f t="shared" si="4079"/>
        <v>0</v>
      </c>
      <c r="AB1565" s="21">
        <f t="shared" si="4062"/>
        <v>61054.877000000008</v>
      </c>
      <c r="AC1565" s="9">
        <f t="shared" si="4079"/>
        <v>0</v>
      </c>
      <c r="AD1565" s="9">
        <f t="shared" si="4079"/>
        <v>0</v>
      </c>
      <c r="AE1565" s="34">
        <f t="shared" si="4019"/>
        <v>61054.877000000008</v>
      </c>
      <c r="AF1565" s="9">
        <f t="shared" si="4079"/>
        <v>0</v>
      </c>
      <c r="AG1565" s="34">
        <f t="shared" si="4020"/>
        <v>61054.877000000008</v>
      </c>
      <c r="AH1565" s="9">
        <f t="shared" si="4079"/>
        <v>-1025.2439999999999</v>
      </c>
      <c r="AI1565" s="9">
        <f t="shared" si="4079"/>
        <v>0</v>
      </c>
      <c r="AJ1565" s="9">
        <f t="shared" si="4079"/>
        <v>0</v>
      </c>
      <c r="AK1565" s="21">
        <f t="shared" si="3959"/>
        <v>60029.633000000009</v>
      </c>
      <c r="AL1565" s="21">
        <f t="shared" si="3960"/>
        <v>59228.599999999991</v>
      </c>
      <c r="AM1565" s="21">
        <f t="shared" si="3960"/>
        <v>59247.799999999996</v>
      </c>
      <c r="AN1565" s="9">
        <f t="shared" si="4079"/>
        <v>0</v>
      </c>
      <c r="AO1565" s="21">
        <f t="shared" si="3961"/>
        <v>60029.633000000009</v>
      </c>
      <c r="AP1565" s="9">
        <f t="shared" si="4079"/>
        <v>-2935.6790000000001</v>
      </c>
      <c r="AQ1565" s="9">
        <f t="shared" si="4079"/>
        <v>0</v>
      </c>
      <c r="AR1565" s="9">
        <f t="shared" si="4079"/>
        <v>0</v>
      </c>
      <c r="AS1565" s="20">
        <f t="shared" si="3910"/>
        <v>57093.954000000012</v>
      </c>
      <c r="AT1565" s="20">
        <f t="shared" si="3955"/>
        <v>59228.599999999991</v>
      </c>
      <c r="AU1565" s="20">
        <f t="shared" si="3955"/>
        <v>59247.799999999996</v>
      </c>
      <c r="AV1565" s="9">
        <f t="shared" si="4079"/>
        <v>-624.697</v>
      </c>
      <c r="AW1565" s="9">
        <f t="shared" si="4079"/>
        <v>0</v>
      </c>
      <c r="AX1565" s="9">
        <f t="shared" si="4079"/>
        <v>0</v>
      </c>
      <c r="AY1565" s="21">
        <f t="shared" si="3893"/>
        <v>56469.257000000012</v>
      </c>
      <c r="AZ1565" s="21">
        <f t="shared" si="3894"/>
        <v>59228.599999999991</v>
      </c>
      <c r="BA1565" s="21">
        <f t="shared" si="3895"/>
        <v>59247.799999999996</v>
      </c>
      <c r="BB1565" s="9">
        <f t="shared" si="4079"/>
        <v>0</v>
      </c>
      <c r="BC1565" s="21">
        <f t="shared" si="3957"/>
        <v>56469.257000000012</v>
      </c>
      <c r="BD1565" s="9">
        <f t="shared" si="4079"/>
        <v>-5254.2650000000003</v>
      </c>
      <c r="BE1565" s="9">
        <f t="shared" si="4079"/>
        <v>0</v>
      </c>
      <c r="BF1565" s="21">
        <f t="shared" si="3897"/>
        <v>51214.992000000013</v>
      </c>
      <c r="BG1565" s="21">
        <f t="shared" si="3898"/>
        <v>59228.599999999991</v>
      </c>
      <c r="BH1565" s="9">
        <f t="shared" si="4079"/>
        <v>0</v>
      </c>
      <c r="BI1565" s="9">
        <f t="shared" si="4079"/>
        <v>0</v>
      </c>
      <c r="BJ1565" s="21">
        <f t="shared" si="3899"/>
        <v>51214.992000000013</v>
      </c>
      <c r="BK1565" s="21">
        <f t="shared" si="3900"/>
        <v>59228.599999999991</v>
      </c>
      <c r="BL1565" s="9">
        <f t="shared" si="4079"/>
        <v>0</v>
      </c>
      <c r="BM1565" s="21">
        <f t="shared" si="3890"/>
        <v>51214.992000000013</v>
      </c>
      <c r="BN1565" s="9">
        <f t="shared" si="4079"/>
        <v>0</v>
      </c>
      <c r="BO1565" s="21">
        <f t="shared" si="3891"/>
        <v>51214.992000000013</v>
      </c>
      <c r="BP1565" s="9">
        <f t="shared" si="4079"/>
        <v>-1840.4</v>
      </c>
      <c r="BQ1565" s="21">
        <f t="shared" si="4077"/>
        <v>49374.592000000011</v>
      </c>
      <c r="BR1565" s="9">
        <f t="shared" si="4079"/>
        <v>0</v>
      </c>
      <c r="BS1565" s="33">
        <f t="shared" si="3981"/>
        <v>49374.592000000011</v>
      </c>
      <c r="BT1565" s="9">
        <f t="shared" si="4079"/>
        <v>0</v>
      </c>
    </row>
    <row r="1566" spans="1:72" ht="31.2" x14ac:dyDescent="0.3">
      <c r="A1566" s="1" t="s">
        <v>21</v>
      </c>
      <c r="B1566" s="1" t="s">
        <v>6</v>
      </c>
      <c r="C1566" s="1"/>
      <c r="D1566" s="1"/>
      <c r="E1566" s="2" t="s">
        <v>730</v>
      </c>
      <c r="F1566" s="3">
        <f>F1567</f>
        <v>58375.600000000006</v>
      </c>
      <c r="G1566" s="3">
        <f t="shared" si="4079"/>
        <v>59228.599999999991</v>
      </c>
      <c r="H1566" s="3">
        <f t="shared" si="4079"/>
        <v>59247.799999999996</v>
      </c>
      <c r="I1566" s="3">
        <f t="shared" si="4079"/>
        <v>0</v>
      </c>
      <c r="J1566" s="3">
        <f t="shared" si="4079"/>
        <v>0</v>
      </c>
      <c r="K1566" s="3">
        <f t="shared" si="4079"/>
        <v>0</v>
      </c>
      <c r="L1566" s="18">
        <f t="shared" si="3896"/>
        <v>58375.600000000006</v>
      </c>
      <c r="M1566" s="18">
        <f t="shared" si="3896"/>
        <v>59228.599999999991</v>
      </c>
      <c r="N1566" s="18">
        <f t="shared" si="3896"/>
        <v>59247.799999999996</v>
      </c>
      <c r="O1566" s="9">
        <f t="shared" si="4079"/>
        <v>0</v>
      </c>
      <c r="P1566" s="9">
        <f t="shared" si="4079"/>
        <v>0</v>
      </c>
      <c r="Q1566" s="9">
        <f t="shared" si="4079"/>
        <v>0</v>
      </c>
      <c r="R1566" s="21">
        <f t="shared" si="3963"/>
        <v>58375.600000000006</v>
      </c>
      <c r="S1566" s="21">
        <f t="shared" si="3963"/>
        <v>59228.599999999991</v>
      </c>
      <c r="T1566" s="21">
        <f t="shared" si="3963"/>
        <v>59247.799999999996</v>
      </c>
      <c r="U1566" s="9">
        <f t="shared" si="4079"/>
        <v>2679.277</v>
      </c>
      <c r="V1566" s="9">
        <f t="shared" si="4079"/>
        <v>0</v>
      </c>
      <c r="W1566" s="9">
        <f t="shared" si="4079"/>
        <v>0</v>
      </c>
      <c r="X1566" s="21">
        <f t="shared" si="4060"/>
        <v>61054.877000000008</v>
      </c>
      <c r="Y1566" s="21">
        <f t="shared" si="4060"/>
        <v>59228.599999999991</v>
      </c>
      <c r="Z1566" s="21">
        <f t="shared" si="4060"/>
        <v>59247.799999999996</v>
      </c>
      <c r="AA1566" s="9">
        <f t="shared" si="4079"/>
        <v>0</v>
      </c>
      <c r="AB1566" s="21">
        <f t="shared" si="4062"/>
        <v>61054.877000000008</v>
      </c>
      <c r="AC1566" s="9">
        <f t="shared" si="4079"/>
        <v>0</v>
      </c>
      <c r="AD1566" s="9">
        <f t="shared" si="4079"/>
        <v>0</v>
      </c>
      <c r="AE1566" s="34">
        <f t="shared" si="4019"/>
        <v>61054.877000000008</v>
      </c>
      <c r="AF1566" s="9">
        <f t="shared" si="4079"/>
        <v>0</v>
      </c>
      <c r="AG1566" s="34">
        <f t="shared" si="4020"/>
        <v>61054.877000000008</v>
      </c>
      <c r="AH1566" s="9">
        <f t="shared" si="4079"/>
        <v>-1025.2439999999999</v>
      </c>
      <c r="AI1566" s="9">
        <f t="shared" si="4079"/>
        <v>0</v>
      </c>
      <c r="AJ1566" s="9">
        <f t="shared" si="4079"/>
        <v>0</v>
      </c>
      <c r="AK1566" s="21">
        <f t="shared" si="3959"/>
        <v>60029.633000000009</v>
      </c>
      <c r="AL1566" s="21">
        <f t="shared" si="3960"/>
        <v>59228.599999999991</v>
      </c>
      <c r="AM1566" s="21">
        <f t="shared" si="3960"/>
        <v>59247.799999999996</v>
      </c>
      <c r="AN1566" s="9">
        <f t="shared" si="4079"/>
        <v>0</v>
      </c>
      <c r="AO1566" s="21">
        <f t="shared" si="3961"/>
        <v>60029.633000000009</v>
      </c>
      <c r="AP1566" s="9">
        <f t="shared" si="4079"/>
        <v>-2935.6790000000001</v>
      </c>
      <c r="AQ1566" s="9">
        <f t="shared" si="4079"/>
        <v>0</v>
      </c>
      <c r="AR1566" s="9">
        <f t="shared" si="4079"/>
        <v>0</v>
      </c>
      <c r="AS1566" s="21">
        <f t="shared" si="3910"/>
        <v>57093.954000000012</v>
      </c>
      <c r="AT1566" s="21">
        <f t="shared" si="3955"/>
        <v>59228.599999999991</v>
      </c>
      <c r="AU1566" s="21">
        <f t="shared" si="3955"/>
        <v>59247.799999999996</v>
      </c>
      <c r="AV1566" s="9">
        <f t="shared" si="4079"/>
        <v>-624.697</v>
      </c>
      <c r="AW1566" s="9">
        <f t="shared" si="4079"/>
        <v>0</v>
      </c>
      <c r="AX1566" s="9">
        <f t="shared" si="4079"/>
        <v>0</v>
      </c>
      <c r="AY1566" s="21">
        <f t="shared" si="3893"/>
        <v>56469.257000000012</v>
      </c>
      <c r="AZ1566" s="21">
        <f t="shared" si="3894"/>
        <v>59228.599999999991</v>
      </c>
      <c r="BA1566" s="21">
        <f t="shared" si="3895"/>
        <v>59247.799999999996</v>
      </c>
      <c r="BB1566" s="9">
        <f t="shared" si="4079"/>
        <v>0</v>
      </c>
      <c r="BC1566" s="21">
        <f t="shared" si="3957"/>
        <v>56469.257000000012</v>
      </c>
      <c r="BD1566" s="9">
        <f t="shared" si="4079"/>
        <v>-5254.2650000000003</v>
      </c>
      <c r="BE1566" s="9">
        <f t="shared" si="4079"/>
        <v>0</v>
      </c>
      <c r="BF1566" s="21">
        <f t="shared" si="3897"/>
        <v>51214.992000000013</v>
      </c>
      <c r="BG1566" s="21">
        <f t="shared" si="3898"/>
        <v>59228.599999999991</v>
      </c>
      <c r="BH1566" s="9">
        <f t="shared" si="4079"/>
        <v>0</v>
      </c>
      <c r="BI1566" s="9">
        <f t="shared" si="4079"/>
        <v>0</v>
      </c>
      <c r="BJ1566" s="21">
        <f t="shared" si="3899"/>
        <v>51214.992000000013</v>
      </c>
      <c r="BK1566" s="21">
        <f t="shared" si="3900"/>
        <v>59228.599999999991</v>
      </c>
      <c r="BL1566" s="9">
        <f t="shared" si="4079"/>
        <v>0</v>
      </c>
      <c r="BM1566" s="21">
        <f t="shared" si="3890"/>
        <v>51214.992000000013</v>
      </c>
      <c r="BN1566" s="9">
        <f t="shared" si="4079"/>
        <v>0</v>
      </c>
      <c r="BO1566" s="21">
        <f t="shared" si="3891"/>
        <v>51214.992000000013</v>
      </c>
      <c r="BP1566" s="9">
        <f t="shared" si="4079"/>
        <v>-1840.4</v>
      </c>
      <c r="BQ1566" s="21">
        <f t="shared" si="4077"/>
        <v>49374.592000000011</v>
      </c>
      <c r="BR1566" s="9">
        <f t="shared" si="4079"/>
        <v>0</v>
      </c>
      <c r="BS1566" s="33">
        <f t="shared" si="3981"/>
        <v>49374.592000000011</v>
      </c>
      <c r="BT1566" s="9">
        <f t="shared" si="4079"/>
        <v>0</v>
      </c>
    </row>
    <row r="1567" spans="1:72" ht="46.8" x14ac:dyDescent="0.3">
      <c r="A1567" s="1" t="s">
        <v>21</v>
      </c>
      <c r="B1567" s="1" t="s">
        <v>167</v>
      </c>
      <c r="C1567" s="1"/>
      <c r="D1567" s="1"/>
      <c r="E1567" s="2" t="s">
        <v>731</v>
      </c>
      <c r="F1567" s="3">
        <f>F1568</f>
        <v>58375.600000000006</v>
      </c>
      <c r="G1567" s="3">
        <f t="shared" si="4079"/>
        <v>59228.599999999991</v>
      </c>
      <c r="H1567" s="3">
        <f t="shared" si="4079"/>
        <v>59247.799999999996</v>
      </c>
      <c r="I1567" s="3">
        <f t="shared" si="4079"/>
        <v>0</v>
      </c>
      <c r="J1567" s="3">
        <f t="shared" si="4079"/>
        <v>0</v>
      </c>
      <c r="K1567" s="3">
        <f t="shared" si="4079"/>
        <v>0</v>
      </c>
      <c r="L1567" s="18">
        <f t="shared" si="3896"/>
        <v>58375.600000000006</v>
      </c>
      <c r="M1567" s="18">
        <f t="shared" si="3896"/>
        <v>59228.599999999991</v>
      </c>
      <c r="N1567" s="18">
        <f t="shared" si="3896"/>
        <v>59247.799999999996</v>
      </c>
      <c r="O1567" s="9">
        <f t="shared" si="4079"/>
        <v>0</v>
      </c>
      <c r="P1567" s="9">
        <f t="shared" si="4079"/>
        <v>0</v>
      </c>
      <c r="Q1567" s="9">
        <f t="shared" si="4079"/>
        <v>0</v>
      </c>
      <c r="R1567" s="21">
        <f t="shared" si="3963"/>
        <v>58375.600000000006</v>
      </c>
      <c r="S1567" s="21">
        <f t="shared" si="3963"/>
        <v>59228.599999999991</v>
      </c>
      <c r="T1567" s="21">
        <f t="shared" si="3963"/>
        <v>59247.799999999996</v>
      </c>
      <c r="U1567" s="9">
        <f t="shared" si="4079"/>
        <v>2679.277</v>
      </c>
      <c r="V1567" s="9">
        <f t="shared" si="4079"/>
        <v>0</v>
      </c>
      <c r="W1567" s="9">
        <f t="shared" si="4079"/>
        <v>0</v>
      </c>
      <c r="X1567" s="21">
        <f t="shared" si="4060"/>
        <v>61054.877000000008</v>
      </c>
      <c r="Y1567" s="21">
        <f t="shared" si="4060"/>
        <v>59228.599999999991</v>
      </c>
      <c r="Z1567" s="21">
        <f t="shared" si="4060"/>
        <v>59247.799999999996</v>
      </c>
      <c r="AA1567" s="9">
        <f t="shared" si="4079"/>
        <v>0</v>
      </c>
      <c r="AB1567" s="21">
        <f t="shared" si="4062"/>
        <v>61054.877000000008</v>
      </c>
      <c r="AC1567" s="9">
        <f t="shared" si="4079"/>
        <v>0</v>
      </c>
      <c r="AD1567" s="9">
        <f t="shared" si="4079"/>
        <v>0</v>
      </c>
      <c r="AE1567" s="34">
        <f t="shared" si="4019"/>
        <v>61054.877000000008</v>
      </c>
      <c r="AF1567" s="9">
        <f t="shared" si="4079"/>
        <v>0</v>
      </c>
      <c r="AG1567" s="34">
        <f t="shared" si="4020"/>
        <v>61054.877000000008</v>
      </c>
      <c r="AH1567" s="9">
        <f t="shared" si="4079"/>
        <v>-1025.2439999999999</v>
      </c>
      <c r="AI1567" s="9">
        <f t="shared" si="4079"/>
        <v>0</v>
      </c>
      <c r="AJ1567" s="9">
        <f t="shared" si="4079"/>
        <v>0</v>
      </c>
      <c r="AK1567" s="21">
        <f t="shared" si="3959"/>
        <v>60029.633000000009</v>
      </c>
      <c r="AL1567" s="21">
        <f t="shared" si="3960"/>
        <v>59228.599999999991</v>
      </c>
      <c r="AM1567" s="21">
        <f t="shared" si="3960"/>
        <v>59247.799999999996</v>
      </c>
      <c r="AN1567" s="9">
        <f t="shared" si="4079"/>
        <v>0</v>
      </c>
      <c r="AO1567" s="21">
        <f t="shared" si="3961"/>
        <v>60029.633000000009</v>
      </c>
      <c r="AP1567" s="9">
        <f t="shared" si="4079"/>
        <v>-2935.6790000000001</v>
      </c>
      <c r="AQ1567" s="9">
        <f t="shared" si="4079"/>
        <v>0</v>
      </c>
      <c r="AR1567" s="9">
        <f t="shared" si="4079"/>
        <v>0</v>
      </c>
      <c r="AS1567" s="21">
        <f t="shared" si="3910"/>
        <v>57093.954000000012</v>
      </c>
      <c r="AT1567" s="21">
        <f t="shared" si="3955"/>
        <v>59228.599999999991</v>
      </c>
      <c r="AU1567" s="21">
        <f t="shared" si="3955"/>
        <v>59247.799999999996</v>
      </c>
      <c r="AV1567" s="9">
        <f t="shared" si="4079"/>
        <v>-624.697</v>
      </c>
      <c r="AW1567" s="9">
        <f t="shared" si="4079"/>
        <v>0</v>
      </c>
      <c r="AX1567" s="9">
        <f t="shared" si="4079"/>
        <v>0</v>
      </c>
      <c r="AY1567" s="21">
        <f t="shared" si="3893"/>
        <v>56469.257000000012</v>
      </c>
      <c r="AZ1567" s="21">
        <f t="shared" si="3894"/>
        <v>59228.599999999991</v>
      </c>
      <c r="BA1567" s="21">
        <f t="shared" si="3895"/>
        <v>59247.799999999996</v>
      </c>
      <c r="BB1567" s="9">
        <f t="shared" si="4079"/>
        <v>0</v>
      </c>
      <c r="BC1567" s="21">
        <f t="shared" si="3957"/>
        <v>56469.257000000012</v>
      </c>
      <c r="BD1567" s="9">
        <f t="shared" si="4079"/>
        <v>-5254.2650000000003</v>
      </c>
      <c r="BE1567" s="9">
        <f t="shared" si="4079"/>
        <v>0</v>
      </c>
      <c r="BF1567" s="21">
        <f t="shared" si="3897"/>
        <v>51214.992000000013</v>
      </c>
      <c r="BG1567" s="21">
        <f t="shared" si="3898"/>
        <v>59228.599999999991</v>
      </c>
      <c r="BH1567" s="9">
        <f t="shared" si="4079"/>
        <v>0</v>
      </c>
      <c r="BI1567" s="9">
        <f t="shared" si="4079"/>
        <v>0</v>
      </c>
      <c r="BJ1567" s="21">
        <f t="shared" si="3899"/>
        <v>51214.992000000013</v>
      </c>
      <c r="BK1567" s="21">
        <f t="shared" si="3900"/>
        <v>59228.599999999991</v>
      </c>
      <c r="BL1567" s="9">
        <f t="shared" si="4079"/>
        <v>0</v>
      </c>
      <c r="BM1567" s="21">
        <f t="shared" si="3890"/>
        <v>51214.992000000013</v>
      </c>
      <c r="BN1567" s="9">
        <f t="shared" si="4079"/>
        <v>0</v>
      </c>
      <c r="BO1567" s="21">
        <f t="shared" si="3891"/>
        <v>51214.992000000013</v>
      </c>
      <c r="BP1567" s="9">
        <f t="shared" si="4079"/>
        <v>-1840.4</v>
      </c>
      <c r="BQ1567" s="21">
        <f t="shared" si="4077"/>
        <v>49374.592000000011</v>
      </c>
      <c r="BR1567" s="9">
        <f t="shared" si="4079"/>
        <v>0</v>
      </c>
      <c r="BS1567" s="33">
        <f t="shared" si="3981"/>
        <v>49374.592000000011</v>
      </c>
      <c r="BT1567" s="9">
        <f t="shared" si="4079"/>
        <v>0</v>
      </c>
    </row>
    <row r="1568" spans="1:72" x14ac:dyDescent="0.3">
      <c r="A1568" s="1" t="s">
        <v>21</v>
      </c>
      <c r="B1568" s="1">
        <v>240</v>
      </c>
      <c r="C1568" s="1" t="s">
        <v>10</v>
      </c>
      <c r="D1568" s="1" t="s">
        <v>11</v>
      </c>
      <c r="E1568" s="2" t="s">
        <v>754</v>
      </c>
      <c r="F1568" s="3">
        <v>58375.600000000006</v>
      </c>
      <c r="G1568" s="3">
        <v>59228.599999999991</v>
      </c>
      <c r="H1568" s="3">
        <v>59247.799999999996</v>
      </c>
      <c r="I1568" s="3"/>
      <c r="J1568" s="3"/>
      <c r="K1568" s="3"/>
      <c r="L1568" s="18">
        <f t="shared" si="3896"/>
        <v>58375.600000000006</v>
      </c>
      <c r="M1568" s="18">
        <f t="shared" si="3896"/>
        <v>59228.599999999991</v>
      </c>
      <c r="N1568" s="18">
        <f t="shared" si="3896"/>
        <v>59247.799999999996</v>
      </c>
      <c r="O1568" s="9"/>
      <c r="P1568" s="9"/>
      <c r="Q1568" s="9"/>
      <c r="R1568" s="21">
        <f t="shared" si="3963"/>
        <v>58375.600000000006</v>
      </c>
      <c r="S1568" s="21">
        <f t="shared" si="3963"/>
        <v>59228.599999999991</v>
      </c>
      <c r="T1568" s="21">
        <f t="shared" si="3963"/>
        <v>59247.799999999996</v>
      </c>
      <c r="U1568" s="9">
        <f>1225.654+722.808+730.815</f>
        <v>2679.277</v>
      </c>
      <c r="V1568" s="9"/>
      <c r="W1568" s="9"/>
      <c r="X1568" s="21">
        <f t="shared" si="4060"/>
        <v>61054.877000000008</v>
      </c>
      <c r="Y1568" s="21">
        <f t="shared" si="4060"/>
        <v>59228.599999999991</v>
      </c>
      <c r="Z1568" s="21">
        <f t="shared" si="4060"/>
        <v>59247.799999999996</v>
      </c>
      <c r="AA1568" s="9"/>
      <c r="AB1568" s="21">
        <f t="shared" si="4062"/>
        <v>61054.877000000008</v>
      </c>
      <c r="AC1568" s="9"/>
      <c r="AD1568" s="9"/>
      <c r="AE1568" s="34">
        <f t="shared" si="4019"/>
        <v>61054.877000000008</v>
      </c>
      <c r="AF1568" s="9"/>
      <c r="AG1568" s="34">
        <f t="shared" si="4020"/>
        <v>61054.877000000008</v>
      </c>
      <c r="AH1568" s="9">
        <v>-1025.2439999999999</v>
      </c>
      <c r="AI1568" s="9"/>
      <c r="AJ1568" s="9"/>
      <c r="AK1568" s="21">
        <f t="shared" si="3959"/>
        <v>60029.633000000009</v>
      </c>
      <c r="AL1568" s="21">
        <f t="shared" si="3960"/>
        <v>59228.599999999991</v>
      </c>
      <c r="AM1568" s="21">
        <f t="shared" si="3960"/>
        <v>59247.799999999996</v>
      </c>
      <c r="AN1568" s="9"/>
      <c r="AO1568" s="21">
        <f t="shared" si="3961"/>
        <v>60029.633000000009</v>
      </c>
      <c r="AP1568" s="9">
        <f>-730.815-2204.864</f>
        <v>-2935.6790000000001</v>
      </c>
      <c r="AQ1568" s="9"/>
      <c r="AR1568" s="9"/>
      <c r="AS1568" s="21">
        <f t="shared" si="3910"/>
        <v>57093.954000000012</v>
      </c>
      <c r="AT1568" s="21">
        <f t="shared" si="3955"/>
        <v>59228.599999999991</v>
      </c>
      <c r="AU1568" s="21">
        <f t="shared" si="3955"/>
        <v>59247.799999999996</v>
      </c>
      <c r="AV1568" s="9">
        <v>-624.697</v>
      </c>
      <c r="AW1568" s="9"/>
      <c r="AX1568" s="9"/>
      <c r="AY1568" s="21">
        <f t="shared" si="3893"/>
        <v>56469.257000000012</v>
      </c>
      <c r="AZ1568" s="21">
        <f t="shared" si="3894"/>
        <v>59228.599999999991</v>
      </c>
      <c r="BA1568" s="21">
        <f t="shared" si="3895"/>
        <v>59247.799999999996</v>
      </c>
      <c r="BB1568" s="9"/>
      <c r="BC1568" s="21">
        <f t="shared" si="3957"/>
        <v>56469.257000000012</v>
      </c>
      <c r="BD1568" s="9">
        <f>-3043.628-645.637-1565</f>
        <v>-5254.2650000000003</v>
      </c>
      <c r="BE1568" s="9"/>
      <c r="BF1568" s="21">
        <f t="shared" si="3897"/>
        <v>51214.992000000013</v>
      </c>
      <c r="BG1568" s="21">
        <f t="shared" si="3898"/>
        <v>59228.599999999991</v>
      </c>
      <c r="BH1568" s="9"/>
      <c r="BI1568" s="9"/>
      <c r="BJ1568" s="21">
        <f t="shared" si="3899"/>
        <v>51214.992000000013</v>
      </c>
      <c r="BK1568" s="21">
        <f t="shared" si="3900"/>
        <v>59228.599999999991</v>
      </c>
      <c r="BL1568" s="9"/>
      <c r="BM1568" s="21">
        <f t="shared" si="3890"/>
        <v>51214.992000000013</v>
      </c>
      <c r="BN1568" s="9"/>
      <c r="BO1568" s="21">
        <f t="shared" si="3891"/>
        <v>51214.992000000013</v>
      </c>
      <c r="BP1568" s="9">
        <f>-1027.845-812.555</f>
        <v>-1840.4</v>
      </c>
      <c r="BQ1568" s="21">
        <f t="shared" si="4077"/>
        <v>49374.592000000011</v>
      </c>
      <c r="BR1568" s="9"/>
      <c r="BS1568" s="33">
        <f t="shared" si="3981"/>
        <v>49374.592000000011</v>
      </c>
      <c r="BT1568" s="9"/>
    </row>
    <row r="1569" spans="1:72" s="39" customFormat="1" ht="31.2" x14ac:dyDescent="0.3">
      <c r="A1569" s="35" t="s">
        <v>67</v>
      </c>
      <c r="B1569" s="35"/>
      <c r="C1569" s="35"/>
      <c r="D1569" s="35"/>
      <c r="E1569" s="36" t="s">
        <v>649</v>
      </c>
      <c r="F1569" s="37">
        <f>F1570+F1583</f>
        <v>47575.6</v>
      </c>
      <c r="G1569" s="37">
        <f t="shared" ref="G1569:K1569" si="4080">G1570+G1583</f>
        <v>47563.1</v>
      </c>
      <c r="H1569" s="37">
        <f t="shared" si="4080"/>
        <v>47567.399999999994</v>
      </c>
      <c r="I1569" s="37">
        <f t="shared" si="4080"/>
        <v>0</v>
      </c>
      <c r="J1569" s="37">
        <f t="shared" si="4080"/>
        <v>0</v>
      </c>
      <c r="K1569" s="37">
        <f t="shared" si="4080"/>
        <v>0</v>
      </c>
      <c r="L1569" s="18">
        <f t="shared" si="3896"/>
        <v>47575.6</v>
      </c>
      <c r="M1569" s="18">
        <f t="shared" si="3896"/>
        <v>47563.1</v>
      </c>
      <c r="N1569" s="18">
        <f t="shared" si="3896"/>
        <v>47567.399999999994</v>
      </c>
      <c r="O1569" s="38">
        <f t="shared" ref="O1569:Q1569" si="4081">O1570+O1583</f>
        <v>0</v>
      </c>
      <c r="P1569" s="38">
        <f t="shared" si="4081"/>
        <v>0</v>
      </c>
      <c r="Q1569" s="38">
        <f t="shared" si="4081"/>
        <v>0</v>
      </c>
      <c r="R1569" s="20">
        <f t="shared" si="3963"/>
        <v>47575.6</v>
      </c>
      <c r="S1569" s="20">
        <f t="shared" si="3963"/>
        <v>47563.1</v>
      </c>
      <c r="T1569" s="20">
        <f t="shared" si="3963"/>
        <v>47567.399999999994</v>
      </c>
      <c r="U1569" s="38">
        <f t="shared" ref="U1569:W1569" si="4082">U1570+U1583</f>
        <v>0</v>
      </c>
      <c r="V1569" s="38">
        <f t="shared" si="4082"/>
        <v>0</v>
      </c>
      <c r="W1569" s="38">
        <f t="shared" si="4082"/>
        <v>0</v>
      </c>
      <c r="X1569" s="20">
        <f t="shared" si="4060"/>
        <v>47575.6</v>
      </c>
      <c r="Y1569" s="20">
        <f t="shared" si="4060"/>
        <v>47563.1</v>
      </c>
      <c r="Z1569" s="20">
        <f t="shared" si="4060"/>
        <v>47567.399999999994</v>
      </c>
      <c r="AA1569" s="38">
        <f t="shared" ref="AA1569:BT1569" si="4083">AA1570+AA1583</f>
        <v>0</v>
      </c>
      <c r="AB1569" s="21">
        <f t="shared" si="4062"/>
        <v>47575.6</v>
      </c>
      <c r="AC1569" s="38">
        <f t="shared" ref="AC1569:AD1569" si="4084">AC1570+AC1583</f>
        <v>0</v>
      </c>
      <c r="AD1569" s="38">
        <f t="shared" si="4084"/>
        <v>0</v>
      </c>
      <c r="AE1569" s="22">
        <f t="shared" si="4019"/>
        <v>47575.6</v>
      </c>
      <c r="AF1569" s="38">
        <f t="shared" ref="AF1569" si="4085">AF1570+AF1583</f>
        <v>0</v>
      </c>
      <c r="AG1569" s="22">
        <f t="shared" si="4020"/>
        <v>47575.6</v>
      </c>
      <c r="AH1569" s="38">
        <f t="shared" ref="AH1569:AJ1569" si="4086">AH1570+AH1583</f>
        <v>0</v>
      </c>
      <c r="AI1569" s="38">
        <f t="shared" si="4086"/>
        <v>0</v>
      </c>
      <c r="AJ1569" s="38">
        <f t="shared" si="4086"/>
        <v>0</v>
      </c>
      <c r="AK1569" s="20">
        <f t="shared" si="3959"/>
        <v>47575.6</v>
      </c>
      <c r="AL1569" s="20">
        <f t="shared" si="3960"/>
        <v>47563.1</v>
      </c>
      <c r="AM1569" s="20">
        <f t="shared" si="3960"/>
        <v>47567.399999999994</v>
      </c>
      <c r="AN1569" s="38">
        <f t="shared" ref="AN1569" si="4087">AN1570+AN1583</f>
        <v>0</v>
      </c>
      <c r="AO1569" s="20">
        <f t="shared" si="3961"/>
        <v>47575.6</v>
      </c>
      <c r="AP1569" s="38">
        <f t="shared" ref="AP1569:AR1569" si="4088">AP1570+AP1583</f>
        <v>-1255.0340000000001</v>
      </c>
      <c r="AQ1569" s="38">
        <f t="shared" si="4088"/>
        <v>0</v>
      </c>
      <c r="AR1569" s="38">
        <f t="shared" si="4088"/>
        <v>0</v>
      </c>
      <c r="AS1569" s="20">
        <f t="shared" si="3910"/>
        <v>46320.565999999999</v>
      </c>
      <c r="AT1569" s="20">
        <f t="shared" si="3955"/>
        <v>47563.1</v>
      </c>
      <c r="AU1569" s="20">
        <f t="shared" si="3955"/>
        <v>47567.399999999994</v>
      </c>
      <c r="AV1569" s="38">
        <f t="shared" ref="AV1569:AX1569" si="4089">AV1570+AV1583</f>
        <v>-328.79899999999998</v>
      </c>
      <c r="AW1569" s="38">
        <f t="shared" si="4089"/>
        <v>0</v>
      </c>
      <c r="AX1569" s="38">
        <f t="shared" si="4089"/>
        <v>0</v>
      </c>
      <c r="AY1569" s="21">
        <f t="shared" si="3893"/>
        <v>45991.767</v>
      </c>
      <c r="AZ1569" s="21">
        <f t="shared" si="3894"/>
        <v>47563.1</v>
      </c>
      <c r="BA1569" s="21">
        <f t="shared" si="3895"/>
        <v>47567.399999999994</v>
      </c>
      <c r="BB1569" s="38">
        <f t="shared" ref="BB1569" si="4090">BB1570+BB1583</f>
        <v>0</v>
      </c>
      <c r="BC1569" s="21">
        <f t="shared" si="3957"/>
        <v>45991.767</v>
      </c>
      <c r="BD1569" s="38">
        <f t="shared" ref="BD1569:BE1569" si="4091">BD1570+BD1583</f>
        <v>-9.1720000000000006</v>
      </c>
      <c r="BE1569" s="38">
        <f t="shared" si="4091"/>
        <v>0</v>
      </c>
      <c r="BF1569" s="21">
        <f t="shared" si="3897"/>
        <v>45982.595000000001</v>
      </c>
      <c r="BG1569" s="21">
        <f t="shared" si="3898"/>
        <v>47563.1</v>
      </c>
      <c r="BH1569" s="38">
        <f t="shared" ref="BH1569:BI1569" si="4092">BH1570+BH1583</f>
        <v>0</v>
      </c>
      <c r="BI1569" s="38">
        <f t="shared" si="4092"/>
        <v>0</v>
      </c>
      <c r="BJ1569" s="21">
        <f t="shared" si="3899"/>
        <v>45982.595000000001</v>
      </c>
      <c r="BK1569" s="21">
        <f t="shared" si="3900"/>
        <v>47563.1</v>
      </c>
      <c r="BL1569" s="38">
        <f t="shared" ref="BL1569" si="4093">BL1570+BL1583</f>
        <v>0</v>
      </c>
      <c r="BM1569" s="21">
        <f t="shared" si="3890"/>
        <v>45982.595000000001</v>
      </c>
      <c r="BN1569" s="38">
        <f t="shared" ref="BN1569" si="4094">BN1570+BN1583</f>
        <v>0</v>
      </c>
      <c r="BO1569" s="20">
        <f t="shared" si="3891"/>
        <v>45982.595000000001</v>
      </c>
      <c r="BP1569" s="38">
        <f t="shared" ref="BP1569" si="4095">BP1570+BP1583</f>
        <v>0</v>
      </c>
      <c r="BQ1569" s="20">
        <f t="shared" si="4077"/>
        <v>45982.595000000001</v>
      </c>
      <c r="BR1569" s="38">
        <f t="shared" ref="BR1569" si="4096">BR1570+BR1583</f>
        <v>0</v>
      </c>
      <c r="BS1569" s="19">
        <f t="shared" si="3981"/>
        <v>45982.595000000001</v>
      </c>
      <c r="BT1569" s="38">
        <f t="shared" si="4083"/>
        <v>0</v>
      </c>
    </row>
    <row r="1570" spans="1:72" s="7" customFormat="1" ht="31.2" x14ac:dyDescent="0.3">
      <c r="A1570" s="4" t="s">
        <v>69</v>
      </c>
      <c r="B1570" s="4"/>
      <c r="C1570" s="4"/>
      <c r="D1570" s="4"/>
      <c r="E1570" s="5" t="s">
        <v>650</v>
      </c>
      <c r="F1570" s="6">
        <f>F1571+F1575+F1579</f>
        <v>12819</v>
      </c>
      <c r="G1570" s="6">
        <f t="shared" ref="G1570:K1570" si="4097">G1571+G1575+G1579</f>
        <v>13055.5</v>
      </c>
      <c r="H1570" s="6">
        <f t="shared" si="4097"/>
        <v>13048.2</v>
      </c>
      <c r="I1570" s="6">
        <f t="shared" si="4097"/>
        <v>0</v>
      </c>
      <c r="J1570" s="6">
        <f t="shared" si="4097"/>
        <v>0</v>
      </c>
      <c r="K1570" s="6">
        <f t="shared" si="4097"/>
        <v>0</v>
      </c>
      <c r="L1570" s="18">
        <f t="shared" si="3896"/>
        <v>12819</v>
      </c>
      <c r="M1570" s="18">
        <f t="shared" si="3896"/>
        <v>13055.5</v>
      </c>
      <c r="N1570" s="18">
        <f t="shared" si="3896"/>
        <v>13048.2</v>
      </c>
      <c r="O1570" s="10">
        <f t="shared" ref="O1570:Q1570" si="4098">O1571+O1575+O1579</f>
        <v>0</v>
      </c>
      <c r="P1570" s="10">
        <f t="shared" si="4098"/>
        <v>0</v>
      </c>
      <c r="Q1570" s="10">
        <f t="shared" si="4098"/>
        <v>0</v>
      </c>
      <c r="R1570" s="28">
        <f t="shared" si="3963"/>
        <v>12819</v>
      </c>
      <c r="S1570" s="28">
        <f t="shared" si="3963"/>
        <v>13055.5</v>
      </c>
      <c r="T1570" s="28">
        <f t="shared" si="3963"/>
        <v>13048.2</v>
      </c>
      <c r="U1570" s="10">
        <f t="shared" ref="U1570:W1570" si="4099">U1571+U1575+U1579</f>
        <v>0</v>
      </c>
      <c r="V1570" s="10">
        <f t="shared" si="4099"/>
        <v>0</v>
      </c>
      <c r="W1570" s="10">
        <f t="shared" si="4099"/>
        <v>0</v>
      </c>
      <c r="X1570" s="28">
        <f t="shared" si="4060"/>
        <v>12819</v>
      </c>
      <c r="Y1570" s="28">
        <f t="shared" si="4060"/>
        <v>13055.5</v>
      </c>
      <c r="Z1570" s="28">
        <f t="shared" si="4060"/>
        <v>13048.2</v>
      </c>
      <c r="AA1570" s="10">
        <f t="shared" ref="AA1570:BT1570" si="4100">AA1571+AA1575+AA1579</f>
        <v>0</v>
      </c>
      <c r="AB1570" s="21">
        <f t="shared" si="4062"/>
        <v>12819</v>
      </c>
      <c r="AC1570" s="10">
        <f t="shared" ref="AC1570:AD1570" si="4101">AC1571+AC1575+AC1579</f>
        <v>0</v>
      </c>
      <c r="AD1570" s="10">
        <f t="shared" si="4101"/>
        <v>0</v>
      </c>
      <c r="AE1570" s="29">
        <f t="shared" si="4019"/>
        <v>12819</v>
      </c>
      <c r="AF1570" s="10">
        <f t="shared" ref="AF1570" si="4102">AF1571+AF1575+AF1579</f>
        <v>0</v>
      </c>
      <c r="AG1570" s="29">
        <f t="shared" si="4020"/>
        <v>12819</v>
      </c>
      <c r="AH1570" s="10">
        <f t="shared" ref="AH1570:AJ1570" si="4103">AH1571+AH1575+AH1579</f>
        <v>0</v>
      </c>
      <c r="AI1570" s="10">
        <f t="shared" si="4103"/>
        <v>0</v>
      </c>
      <c r="AJ1570" s="10">
        <f t="shared" si="4103"/>
        <v>0</v>
      </c>
      <c r="AK1570" s="28">
        <f t="shared" si="3959"/>
        <v>12819</v>
      </c>
      <c r="AL1570" s="28">
        <f t="shared" si="3960"/>
        <v>13055.5</v>
      </c>
      <c r="AM1570" s="28">
        <f t="shared" si="3960"/>
        <v>13048.2</v>
      </c>
      <c r="AN1570" s="10">
        <f t="shared" ref="AN1570" si="4104">AN1571+AN1575+AN1579</f>
        <v>0</v>
      </c>
      <c r="AO1570" s="28">
        <f t="shared" si="3961"/>
        <v>12819</v>
      </c>
      <c r="AP1570" s="10">
        <f t="shared" ref="AP1570:AR1570" si="4105">AP1571+AP1575+AP1579</f>
        <v>-20.972999999999999</v>
      </c>
      <c r="AQ1570" s="10">
        <f t="shared" si="4105"/>
        <v>0</v>
      </c>
      <c r="AR1570" s="10">
        <f t="shared" si="4105"/>
        <v>0</v>
      </c>
      <c r="AS1570" s="28">
        <f t="shared" si="3910"/>
        <v>12798.027</v>
      </c>
      <c r="AT1570" s="28">
        <f t="shared" si="3955"/>
        <v>13055.5</v>
      </c>
      <c r="AU1570" s="28">
        <f t="shared" si="3955"/>
        <v>13048.2</v>
      </c>
      <c r="AV1570" s="10">
        <f t="shared" ref="AV1570:AX1570" si="4106">AV1571+AV1575+AV1579</f>
        <v>0</v>
      </c>
      <c r="AW1570" s="10">
        <f t="shared" si="4106"/>
        <v>0</v>
      </c>
      <c r="AX1570" s="10">
        <f t="shared" si="4106"/>
        <v>0</v>
      </c>
      <c r="AY1570" s="21">
        <f t="shared" si="3893"/>
        <v>12798.027</v>
      </c>
      <c r="AZ1570" s="21">
        <f t="shared" si="3894"/>
        <v>13055.5</v>
      </c>
      <c r="BA1570" s="21">
        <f t="shared" si="3895"/>
        <v>13048.2</v>
      </c>
      <c r="BB1570" s="10">
        <f t="shared" ref="BB1570" si="4107">BB1571+BB1575+BB1579</f>
        <v>0</v>
      </c>
      <c r="BC1570" s="21">
        <f t="shared" si="3957"/>
        <v>12798.027</v>
      </c>
      <c r="BD1570" s="10">
        <f t="shared" ref="BD1570:BE1570" si="4108">BD1571+BD1575+BD1579</f>
        <v>-9.1720000000000006</v>
      </c>
      <c r="BE1570" s="10">
        <f t="shared" si="4108"/>
        <v>0</v>
      </c>
      <c r="BF1570" s="21">
        <f t="shared" si="3897"/>
        <v>12788.855</v>
      </c>
      <c r="BG1570" s="21">
        <f t="shared" si="3898"/>
        <v>13055.5</v>
      </c>
      <c r="BH1570" s="10">
        <f t="shared" ref="BH1570:BI1570" si="4109">BH1571+BH1575+BH1579</f>
        <v>0</v>
      </c>
      <c r="BI1570" s="10">
        <f t="shared" si="4109"/>
        <v>0</v>
      </c>
      <c r="BJ1570" s="21">
        <f t="shared" si="3899"/>
        <v>12788.855</v>
      </c>
      <c r="BK1570" s="21">
        <f t="shared" si="3900"/>
        <v>13055.5</v>
      </c>
      <c r="BL1570" s="10">
        <f t="shared" ref="BL1570" si="4110">BL1571+BL1575+BL1579</f>
        <v>0</v>
      </c>
      <c r="BM1570" s="21">
        <f t="shared" si="3890"/>
        <v>12788.855</v>
      </c>
      <c r="BN1570" s="10">
        <f t="shared" ref="BN1570" si="4111">BN1571+BN1575+BN1579</f>
        <v>0</v>
      </c>
      <c r="BO1570" s="28">
        <f t="shared" si="3891"/>
        <v>12788.855</v>
      </c>
      <c r="BP1570" s="10">
        <f t="shared" ref="BP1570" si="4112">BP1571+BP1575+BP1579</f>
        <v>0</v>
      </c>
      <c r="BQ1570" s="28">
        <f t="shared" si="4077"/>
        <v>12788.855</v>
      </c>
      <c r="BR1570" s="10">
        <f t="shared" ref="BR1570" si="4113">BR1571+BR1575+BR1579</f>
        <v>0</v>
      </c>
      <c r="BS1570" s="27">
        <f t="shared" si="3981"/>
        <v>12788.855</v>
      </c>
      <c r="BT1570" s="10">
        <f t="shared" si="4100"/>
        <v>0</v>
      </c>
    </row>
    <row r="1571" spans="1:72" ht="46.8" x14ac:dyDescent="0.3">
      <c r="A1571" s="1" t="s">
        <v>62</v>
      </c>
      <c r="B1571" s="1"/>
      <c r="C1571" s="1"/>
      <c r="D1571" s="1"/>
      <c r="E1571" s="2" t="s">
        <v>651</v>
      </c>
      <c r="F1571" s="3">
        <f>F1572</f>
        <v>2411.4</v>
      </c>
      <c r="G1571" s="3">
        <f t="shared" ref="G1571:BT1573" si="4114">G1572</f>
        <v>2458.3000000000002</v>
      </c>
      <c r="H1571" s="3">
        <f t="shared" si="4114"/>
        <v>2482.6</v>
      </c>
      <c r="I1571" s="3">
        <f t="shared" si="4114"/>
        <v>0</v>
      </c>
      <c r="J1571" s="3">
        <f t="shared" si="4114"/>
        <v>0</v>
      </c>
      <c r="K1571" s="3">
        <f t="shared" si="4114"/>
        <v>0</v>
      </c>
      <c r="L1571" s="18">
        <f t="shared" si="3896"/>
        <v>2411.4</v>
      </c>
      <c r="M1571" s="18">
        <f t="shared" si="3896"/>
        <v>2458.3000000000002</v>
      </c>
      <c r="N1571" s="18">
        <f t="shared" si="3896"/>
        <v>2482.6</v>
      </c>
      <c r="O1571" s="9">
        <f t="shared" si="4114"/>
        <v>0</v>
      </c>
      <c r="P1571" s="9">
        <f t="shared" si="4114"/>
        <v>0</v>
      </c>
      <c r="Q1571" s="9">
        <f t="shared" si="4114"/>
        <v>0</v>
      </c>
      <c r="R1571" s="21">
        <f t="shared" si="3963"/>
        <v>2411.4</v>
      </c>
      <c r="S1571" s="21">
        <f t="shared" si="3963"/>
        <v>2458.3000000000002</v>
      </c>
      <c r="T1571" s="21">
        <f t="shared" si="3963"/>
        <v>2482.6</v>
      </c>
      <c r="U1571" s="9">
        <f t="shared" si="4114"/>
        <v>0</v>
      </c>
      <c r="V1571" s="9">
        <f t="shared" si="4114"/>
        <v>0</v>
      </c>
      <c r="W1571" s="9">
        <f t="shared" si="4114"/>
        <v>0</v>
      </c>
      <c r="X1571" s="21">
        <f t="shared" si="4060"/>
        <v>2411.4</v>
      </c>
      <c r="Y1571" s="21">
        <f t="shared" si="4060"/>
        <v>2458.3000000000002</v>
      </c>
      <c r="Z1571" s="21">
        <f t="shared" si="4060"/>
        <v>2482.6</v>
      </c>
      <c r="AA1571" s="9">
        <f t="shared" si="4114"/>
        <v>0</v>
      </c>
      <c r="AB1571" s="21">
        <f t="shared" si="4062"/>
        <v>2411.4</v>
      </c>
      <c r="AC1571" s="9">
        <f t="shared" si="4114"/>
        <v>0</v>
      </c>
      <c r="AD1571" s="9">
        <f t="shared" si="4114"/>
        <v>0</v>
      </c>
      <c r="AE1571" s="34">
        <f t="shared" si="4019"/>
        <v>2411.4</v>
      </c>
      <c r="AF1571" s="9">
        <f t="shared" si="4114"/>
        <v>0</v>
      </c>
      <c r="AG1571" s="34">
        <f t="shared" si="4020"/>
        <v>2411.4</v>
      </c>
      <c r="AH1571" s="9">
        <f t="shared" si="4114"/>
        <v>0</v>
      </c>
      <c r="AI1571" s="9">
        <f t="shared" si="4114"/>
        <v>0</v>
      </c>
      <c r="AJ1571" s="9">
        <f t="shared" si="4114"/>
        <v>0</v>
      </c>
      <c r="AK1571" s="21">
        <f t="shared" si="3959"/>
        <v>2411.4</v>
      </c>
      <c r="AL1571" s="21">
        <f t="shared" si="3960"/>
        <v>2458.3000000000002</v>
      </c>
      <c r="AM1571" s="21">
        <f t="shared" si="3960"/>
        <v>2482.6</v>
      </c>
      <c r="AN1571" s="9">
        <f t="shared" si="4114"/>
        <v>0</v>
      </c>
      <c r="AO1571" s="21">
        <f t="shared" si="3961"/>
        <v>2411.4</v>
      </c>
      <c r="AP1571" s="9">
        <f t="shared" si="4114"/>
        <v>0</v>
      </c>
      <c r="AQ1571" s="9">
        <f t="shared" si="4114"/>
        <v>0</v>
      </c>
      <c r="AR1571" s="9">
        <f t="shared" si="4114"/>
        <v>0</v>
      </c>
      <c r="AS1571" s="20">
        <f t="shared" si="3910"/>
        <v>2411.4</v>
      </c>
      <c r="AT1571" s="20">
        <f t="shared" si="3955"/>
        <v>2458.3000000000002</v>
      </c>
      <c r="AU1571" s="20">
        <f t="shared" si="3955"/>
        <v>2482.6</v>
      </c>
      <c r="AV1571" s="9">
        <f t="shared" si="4114"/>
        <v>0</v>
      </c>
      <c r="AW1571" s="9">
        <f t="shared" si="4114"/>
        <v>0</v>
      </c>
      <c r="AX1571" s="9">
        <f t="shared" si="4114"/>
        <v>0</v>
      </c>
      <c r="AY1571" s="21">
        <f t="shared" si="3893"/>
        <v>2411.4</v>
      </c>
      <c r="AZ1571" s="21">
        <f t="shared" si="3894"/>
        <v>2458.3000000000002</v>
      </c>
      <c r="BA1571" s="21">
        <f t="shared" si="3895"/>
        <v>2482.6</v>
      </c>
      <c r="BB1571" s="9">
        <f t="shared" si="4114"/>
        <v>0</v>
      </c>
      <c r="BC1571" s="21">
        <f t="shared" si="3957"/>
        <v>2411.4</v>
      </c>
      <c r="BD1571" s="9">
        <f t="shared" si="4114"/>
        <v>0</v>
      </c>
      <c r="BE1571" s="9">
        <f t="shared" si="4114"/>
        <v>0</v>
      </c>
      <c r="BF1571" s="21">
        <f t="shared" si="3897"/>
        <v>2411.4</v>
      </c>
      <c r="BG1571" s="21">
        <f t="shared" si="3898"/>
        <v>2458.3000000000002</v>
      </c>
      <c r="BH1571" s="9">
        <f t="shared" si="4114"/>
        <v>0</v>
      </c>
      <c r="BI1571" s="9">
        <f t="shared" si="4114"/>
        <v>0</v>
      </c>
      <c r="BJ1571" s="21">
        <f t="shared" si="3899"/>
        <v>2411.4</v>
      </c>
      <c r="BK1571" s="21">
        <f t="shared" si="3900"/>
        <v>2458.3000000000002</v>
      </c>
      <c r="BL1571" s="9">
        <f t="shared" si="4114"/>
        <v>0</v>
      </c>
      <c r="BM1571" s="21">
        <f t="shared" si="3890"/>
        <v>2411.4</v>
      </c>
      <c r="BN1571" s="9">
        <f t="shared" si="4114"/>
        <v>0</v>
      </c>
      <c r="BO1571" s="21">
        <f t="shared" si="3891"/>
        <v>2411.4</v>
      </c>
      <c r="BP1571" s="9">
        <f t="shared" si="4114"/>
        <v>0</v>
      </c>
      <c r="BQ1571" s="21">
        <f t="shared" si="4077"/>
        <v>2411.4</v>
      </c>
      <c r="BR1571" s="9">
        <f t="shared" si="4114"/>
        <v>0</v>
      </c>
      <c r="BS1571" s="33">
        <f t="shared" si="3981"/>
        <v>2411.4</v>
      </c>
      <c r="BT1571" s="9">
        <f t="shared" si="4114"/>
        <v>0</v>
      </c>
    </row>
    <row r="1572" spans="1:72" ht="31.2" x14ac:dyDescent="0.3">
      <c r="A1572" s="1" t="s">
        <v>62</v>
      </c>
      <c r="B1572" s="1" t="s">
        <v>6</v>
      </c>
      <c r="C1572" s="1"/>
      <c r="D1572" s="1"/>
      <c r="E1572" s="2" t="s">
        <v>730</v>
      </c>
      <c r="F1572" s="3">
        <f>F1573</f>
        <v>2411.4</v>
      </c>
      <c r="G1572" s="3">
        <f t="shared" si="4114"/>
        <v>2458.3000000000002</v>
      </c>
      <c r="H1572" s="3">
        <f t="shared" si="4114"/>
        <v>2482.6</v>
      </c>
      <c r="I1572" s="3">
        <f t="shared" si="4114"/>
        <v>0</v>
      </c>
      <c r="J1572" s="3">
        <f t="shared" si="4114"/>
        <v>0</v>
      </c>
      <c r="K1572" s="3">
        <f t="shared" si="4114"/>
        <v>0</v>
      </c>
      <c r="L1572" s="18">
        <f t="shared" si="3896"/>
        <v>2411.4</v>
      </c>
      <c r="M1572" s="18">
        <f t="shared" si="3896"/>
        <v>2458.3000000000002</v>
      </c>
      <c r="N1572" s="18">
        <f t="shared" si="3896"/>
        <v>2482.6</v>
      </c>
      <c r="O1572" s="9">
        <f t="shared" si="4114"/>
        <v>0</v>
      </c>
      <c r="P1572" s="9">
        <f t="shared" si="4114"/>
        <v>0</v>
      </c>
      <c r="Q1572" s="9">
        <f t="shared" si="4114"/>
        <v>0</v>
      </c>
      <c r="R1572" s="21">
        <f t="shared" si="3963"/>
        <v>2411.4</v>
      </c>
      <c r="S1572" s="21">
        <f t="shared" si="3963"/>
        <v>2458.3000000000002</v>
      </c>
      <c r="T1572" s="21">
        <f t="shared" si="3963"/>
        <v>2482.6</v>
      </c>
      <c r="U1572" s="9">
        <f t="shared" si="4114"/>
        <v>0</v>
      </c>
      <c r="V1572" s="9">
        <f t="shared" si="4114"/>
        <v>0</v>
      </c>
      <c r="W1572" s="9">
        <f t="shared" si="4114"/>
        <v>0</v>
      </c>
      <c r="X1572" s="21">
        <f t="shared" si="4060"/>
        <v>2411.4</v>
      </c>
      <c r="Y1572" s="21">
        <f t="shared" si="4060"/>
        <v>2458.3000000000002</v>
      </c>
      <c r="Z1572" s="21">
        <f t="shared" si="4060"/>
        <v>2482.6</v>
      </c>
      <c r="AA1572" s="9">
        <f t="shared" si="4114"/>
        <v>0</v>
      </c>
      <c r="AB1572" s="21">
        <f t="shared" si="4062"/>
        <v>2411.4</v>
      </c>
      <c r="AC1572" s="9">
        <f t="shared" si="4114"/>
        <v>0</v>
      </c>
      <c r="AD1572" s="9">
        <f t="shared" si="4114"/>
        <v>0</v>
      </c>
      <c r="AE1572" s="34">
        <f t="shared" si="4019"/>
        <v>2411.4</v>
      </c>
      <c r="AF1572" s="9">
        <f t="shared" si="4114"/>
        <v>0</v>
      </c>
      <c r="AG1572" s="34">
        <f t="shared" si="4020"/>
        <v>2411.4</v>
      </c>
      <c r="AH1572" s="9">
        <f t="shared" si="4114"/>
        <v>0</v>
      </c>
      <c r="AI1572" s="9">
        <f t="shared" si="4114"/>
        <v>0</v>
      </c>
      <c r="AJ1572" s="9">
        <f t="shared" si="4114"/>
        <v>0</v>
      </c>
      <c r="AK1572" s="21">
        <f t="shared" si="3959"/>
        <v>2411.4</v>
      </c>
      <c r="AL1572" s="21">
        <f t="shared" si="3960"/>
        <v>2458.3000000000002</v>
      </c>
      <c r="AM1572" s="21">
        <f t="shared" si="3960"/>
        <v>2482.6</v>
      </c>
      <c r="AN1572" s="9">
        <f t="shared" si="4114"/>
        <v>0</v>
      </c>
      <c r="AO1572" s="21">
        <f t="shared" si="3961"/>
        <v>2411.4</v>
      </c>
      <c r="AP1572" s="9">
        <f t="shared" si="4114"/>
        <v>0</v>
      </c>
      <c r="AQ1572" s="9">
        <f t="shared" si="4114"/>
        <v>0</v>
      </c>
      <c r="AR1572" s="9">
        <f t="shared" si="4114"/>
        <v>0</v>
      </c>
      <c r="AS1572" s="21">
        <f t="shared" si="3910"/>
        <v>2411.4</v>
      </c>
      <c r="AT1572" s="21">
        <f t="shared" si="3955"/>
        <v>2458.3000000000002</v>
      </c>
      <c r="AU1572" s="21">
        <f t="shared" si="3955"/>
        <v>2482.6</v>
      </c>
      <c r="AV1572" s="9">
        <f t="shared" si="4114"/>
        <v>0</v>
      </c>
      <c r="AW1572" s="9">
        <f t="shared" si="4114"/>
        <v>0</v>
      </c>
      <c r="AX1572" s="9">
        <f t="shared" si="4114"/>
        <v>0</v>
      </c>
      <c r="AY1572" s="21">
        <f t="shared" si="3893"/>
        <v>2411.4</v>
      </c>
      <c r="AZ1572" s="21">
        <f t="shared" si="3894"/>
        <v>2458.3000000000002</v>
      </c>
      <c r="BA1572" s="21">
        <f t="shared" si="3895"/>
        <v>2482.6</v>
      </c>
      <c r="BB1572" s="9">
        <f t="shared" si="4114"/>
        <v>0</v>
      </c>
      <c r="BC1572" s="21">
        <f t="shared" si="3957"/>
        <v>2411.4</v>
      </c>
      <c r="BD1572" s="9">
        <f t="shared" si="4114"/>
        <v>0</v>
      </c>
      <c r="BE1572" s="9">
        <f t="shared" si="4114"/>
        <v>0</v>
      </c>
      <c r="BF1572" s="21">
        <f t="shared" si="3897"/>
        <v>2411.4</v>
      </c>
      <c r="BG1572" s="21">
        <f t="shared" si="3898"/>
        <v>2458.3000000000002</v>
      </c>
      <c r="BH1572" s="9">
        <f t="shared" si="4114"/>
        <v>0</v>
      </c>
      <c r="BI1572" s="9">
        <f t="shared" si="4114"/>
        <v>0</v>
      </c>
      <c r="BJ1572" s="21">
        <f t="shared" si="3899"/>
        <v>2411.4</v>
      </c>
      <c r="BK1572" s="21">
        <f t="shared" si="3900"/>
        <v>2458.3000000000002</v>
      </c>
      <c r="BL1572" s="9">
        <f t="shared" si="4114"/>
        <v>0</v>
      </c>
      <c r="BM1572" s="21">
        <f t="shared" ref="BM1572:BM1635" si="4115">BJ1572+BL1572</f>
        <v>2411.4</v>
      </c>
      <c r="BN1572" s="9">
        <f t="shared" si="4114"/>
        <v>0</v>
      </c>
      <c r="BO1572" s="21">
        <f t="shared" ref="BO1572:BO1635" si="4116">BM1572+BN1572</f>
        <v>2411.4</v>
      </c>
      <c r="BP1572" s="9">
        <f t="shared" si="4114"/>
        <v>0</v>
      </c>
      <c r="BQ1572" s="21">
        <f t="shared" si="4077"/>
        <v>2411.4</v>
      </c>
      <c r="BR1572" s="9">
        <f t="shared" si="4114"/>
        <v>0</v>
      </c>
      <c r="BS1572" s="33">
        <f t="shared" si="3981"/>
        <v>2411.4</v>
      </c>
      <c r="BT1572" s="9">
        <f t="shared" si="4114"/>
        <v>0</v>
      </c>
    </row>
    <row r="1573" spans="1:72" ht="46.8" x14ac:dyDescent="0.3">
      <c r="A1573" s="1" t="s">
        <v>62</v>
      </c>
      <c r="B1573" s="1" t="s">
        <v>167</v>
      </c>
      <c r="C1573" s="1"/>
      <c r="D1573" s="1"/>
      <c r="E1573" s="2" t="s">
        <v>731</v>
      </c>
      <c r="F1573" s="3">
        <f>F1574</f>
        <v>2411.4</v>
      </c>
      <c r="G1573" s="3">
        <f t="shared" si="4114"/>
        <v>2458.3000000000002</v>
      </c>
      <c r="H1573" s="3">
        <f t="shared" si="4114"/>
        <v>2482.6</v>
      </c>
      <c r="I1573" s="3">
        <f t="shared" si="4114"/>
        <v>0</v>
      </c>
      <c r="J1573" s="3">
        <f t="shared" si="4114"/>
        <v>0</v>
      </c>
      <c r="K1573" s="3">
        <f t="shared" si="4114"/>
        <v>0</v>
      </c>
      <c r="L1573" s="18">
        <f t="shared" si="3896"/>
        <v>2411.4</v>
      </c>
      <c r="M1573" s="18">
        <f t="shared" si="3896"/>
        <v>2458.3000000000002</v>
      </c>
      <c r="N1573" s="18">
        <f t="shared" si="3896"/>
        <v>2482.6</v>
      </c>
      <c r="O1573" s="9">
        <f t="shared" si="4114"/>
        <v>0</v>
      </c>
      <c r="P1573" s="9">
        <f t="shared" si="4114"/>
        <v>0</v>
      </c>
      <c r="Q1573" s="9">
        <f t="shared" si="4114"/>
        <v>0</v>
      </c>
      <c r="R1573" s="21">
        <f t="shared" si="3963"/>
        <v>2411.4</v>
      </c>
      <c r="S1573" s="21">
        <f t="shared" si="3963"/>
        <v>2458.3000000000002</v>
      </c>
      <c r="T1573" s="21">
        <f t="shared" si="3963"/>
        <v>2482.6</v>
      </c>
      <c r="U1573" s="9">
        <f t="shared" si="4114"/>
        <v>0</v>
      </c>
      <c r="V1573" s="9">
        <f t="shared" si="4114"/>
        <v>0</v>
      </c>
      <c r="W1573" s="9">
        <f t="shared" si="4114"/>
        <v>0</v>
      </c>
      <c r="X1573" s="21">
        <f t="shared" si="4060"/>
        <v>2411.4</v>
      </c>
      <c r="Y1573" s="21">
        <f t="shared" si="4060"/>
        <v>2458.3000000000002</v>
      </c>
      <c r="Z1573" s="21">
        <f t="shared" si="4060"/>
        <v>2482.6</v>
      </c>
      <c r="AA1573" s="9">
        <f t="shared" si="4114"/>
        <v>0</v>
      </c>
      <c r="AB1573" s="21">
        <f t="shared" si="4062"/>
        <v>2411.4</v>
      </c>
      <c r="AC1573" s="9">
        <f t="shared" si="4114"/>
        <v>0</v>
      </c>
      <c r="AD1573" s="9">
        <f t="shared" si="4114"/>
        <v>0</v>
      </c>
      <c r="AE1573" s="34">
        <f t="shared" si="4019"/>
        <v>2411.4</v>
      </c>
      <c r="AF1573" s="9">
        <f t="shared" si="4114"/>
        <v>0</v>
      </c>
      <c r="AG1573" s="34">
        <f t="shared" si="4020"/>
        <v>2411.4</v>
      </c>
      <c r="AH1573" s="9">
        <f t="shared" si="4114"/>
        <v>0</v>
      </c>
      <c r="AI1573" s="9">
        <f t="shared" si="4114"/>
        <v>0</v>
      </c>
      <c r="AJ1573" s="9">
        <f t="shared" si="4114"/>
        <v>0</v>
      </c>
      <c r="AK1573" s="21">
        <f t="shared" si="3959"/>
        <v>2411.4</v>
      </c>
      <c r="AL1573" s="21">
        <f t="shared" si="3960"/>
        <v>2458.3000000000002</v>
      </c>
      <c r="AM1573" s="21">
        <f t="shared" si="3960"/>
        <v>2482.6</v>
      </c>
      <c r="AN1573" s="9">
        <f t="shared" si="4114"/>
        <v>0</v>
      </c>
      <c r="AO1573" s="21">
        <f t="shared" si="3961"/>
        <v>2411.4</v>
      </c>
      <c r="AP1573" s="9">
        <f t="shared" si="4114"/>
        <v>0</v>
      </c>
      <c r="AQ1573" s="9">
        <f t="shared" si="4114"/>
        <v>0</v>
      </c>
      <c r="AR1573" s="9">
        <f t="shared" si="4114"/>
        <v>0</v>
      </c>
      <c r="AS1573" s="21">
        <f t="shared" si="3910"/>
        <v>2411.4</v>
      </c>
      <c r="AT1573" s="21">
        <f t="shared" si="3955"/>
        <v>2458.3000000000002</v>
      </c>
      <c r="AU1573" s="21">
        <f t="shared" si="3955"/>
        <v>2482.6</v>
      </c>
      <c r="AV1573" s="9">
        <f t="shared" si="4114"/>
        <v>0</v>
      </c>
      <c r="AW1573" s="9">
        <f t="shared" si="4114"/>
        <v>0</v>
      </c>
      <c r="AX1573" s="9">
        <f t="shared" si="4114"/>
        <v>0</v>
      </c>
      <c r="AY1573" s="21">
        <f t="shared" si="3893"/>
        <v>2411.4</v>
      </c>
      <c r="AZ1573" s="21">
        <f t="shared" si="3894"/>
        <v>2458.3000000000002</v>
      </c>
      <c r="BA1573" s="21">
        <f t="shared" si="3895"/>
        <v>2482.6</v>
      </c>
      <c r="BB1573" s="9">
        <f t="shared" si="4114"/>
        <v>0</v>
      </c>
      <c r="BC1573" s="21">
        <f t="shared" si="3957"/>
        <v>2411.4</v>
      </c>
      <c r="BD1573" s="9">
        <f t="shared" si="4114"/>
        <v>0</v>
      </c>
      <c r="BE1573" s="9">
        <f t="shared" si="4114"/>
        <v>0</v>
      </c>
      <c r="BF1573" s="21">
        <f t="shared" si="3897"/>
        <v>2411.4</v>
      </c>
      <c r="BG1573" s="21">
        <f t="shared" si="3898"/>
        <v>2458.3000000000002</v>
      </c>
      <c r="BH1573" s="9">
        <f t="shared" si="4114"/>
        <v>0</v>
      </c>
      <c r="BI1573" s="9">
        <f t="shared" si="4114"/>
        <v>0</v>
      </c>
      <c r="BJ1573" s="21">
        <f t="shared" si="3899"/>
        <v>2411.4</v>
      </c>
      <c r="BK1573" s="21">
        <f t="shared" si="3900"/>
        <v>2458.3000000000002</v>
      </c>
      <c r="BL1573" s="9">
        <f t="shared" si="4114"/>
        <v>0</v>
      </c>
      <c r="BM1573" s="21">
        <f t="shared" si="4115"/>
        <v>2411.4</v>
      </c>
      <c r="BN1573" s="9">
        <f t="shared" si="4114"/>
        <v>0</v>
      </c>
      <c r="BO1573" s="21">
        <f t="shared" si="4116"/>
        <v>2411.4</v>
      </c>
      <c r="BP1573" s="9">
        <f t="shared" si="4114"/>
        <v>0</v>
      </c>
      <c r="BQ1573" s="21">
        <f t="shared" si="4077"/>
        <v>2411.4</v>
      </c>
      <c r="BR1573" s="9">
        <f t="shared" si="4114"/>
        <v>0</v>
      </c>
      <c r="BS1573" s="33">
        <f t="shared" si="3981"/>
        <v>2411.4</v>
      </c>
      <c r="BT1573" s="9">
        <f t="shared" si="4114"/>
        <v>0</v>
      </c>
    </row>
    <row r="1574" spans="1:72" ht="31.2" x14ac:dyDescent="0.3">
      <c r="A1574" s="1" t="s">
        <v>62</v>
      </c>
      <c r="B1574" s="1">
        <v>240</v>
      </c>
      <c r="C1574" s="1" t="s">
        <v>32</v>
      </c>
      <c r="D1574" s="1" t="s">
        <v>57</v>
      </c>
      <c r="E1574" s="2" t="s">
        <v>765</v>
      </c>
      <c r="F1574" s="3">
        <v>2411.4</v>
      </c>
      <c r="G1574" s="3">
        <v>2458.3000000000002</v>
      </c>
      <c r="H1574" s="3">
        <v>2482.6</v>
      </c>
      <c r="I1574" s="3"/>
      <c r="J1574" s="3"/>
      <c r="K1574" s="3"/>
      <c r="L1574" s="18">
        <f t="shared" si="3896"/>
        <v>2411.4</v>
      </c>
      <c r="M1574" s="18">
        <f t="shared" si="3896"/>
        <v>2458.3000000000002</v>
      </c>
      <c r="N1574" s="18">
        <f t="shared" si="3896"/>
        <v>2482.6</v>
      </c>
      <c r="O1574" s="9"/>
      <c r="P1574" s="9"/>
      <c r="Q1574" s="9"/>
      <c r="R1574" s="21">
        <f t="shared" si="3963"/>
        <v>2411.4</v>
      </c>
      <c r="S1574" s="21">
        <f t="shared" si="3963"/>
        <v>2458.3000000000002</v>
      </c>
      <c r="T1574" s="21">
        <f t="shared" si="3963"/>
        <v>2482.6</v>
      </c>
      <c r="U1574" s="9"/>
      <c r="V1574" s="9"/>
      <c r="W1574" s="9"/>
      <c r="X1574" s="21">
        <f t="shared" si="4060"/>
        <v>2411.4</v>
      </c>
      <c r="Y1574" s="21">
        <f t="shared" si="4060"/>
        <v>2458.3000000000002</v>
      </c>
      <c r="Z1574" s="21">
        <f t="shared" si="4060"/>
        <v>2482.6</v>
      </c>
      <c r="AA1574" s="9"/>
      <c r="AB1574" s="21">
        <f t="shared" si="4062"/>
        <v>2411.4</v>
      </c>
      <c r="AC1574" s="9"/>
      <c r="AD1574" s="9"/>
      <c r="AE1574" s="34">
        <f t="shared" si="4019"/>
        <v>2411.4</v>
      </c>
      <c r="AF1574" s="9"/>
      <c r="AG1574" s="34">
        <f t="shared" si="4020"/>
        <v>2411.4</v>
      </c>
      <c r="AH1574" s="9"/>
      <c r="AI1574" s="9"/>
      <c r="AJ1574" s="9"/>
      <c r="AK1574" s="21">
        <f t="shared" si="3959"/>
        <v>2411.4</v>
      </c>
      <c r="AL1574" s="21">
        <f t="shared" si="3960"/>
        <v>2458.3000000000002</v>
      </c>
      <c r="AM1574" s="21">
        <f t="shared" si="3960"/>
        <v>2482.6</v>
      </c>
      <c r="AN1574" s="9"/>
      <c r="AO1574" s="21">
        <f t="shared" si="3961"/>
        <v>2411.4</v>
      </c>
      <c r="AP1574" s="9"/>
      <c r="AQ1574" s="9"/>
      <c r="AR1574" s="9"/>
      <c r="AS1574" s="21">
        <f t="shared" si="3910"/>
        <v>2411.4</v>
      </c>
      <c r="AT1574" s="21">
        <f t="shared" si="3955"/>
        <v>2458.3000000000002</v>
      </c>
      <c r="AU1574" s="21">
        <f t="shared" si="3955"/>
        <v>2482.6</v>
      </c>
      <c r="AV1574" s="9"/>
      <c r="AW1574" s="9"/>
      <c r="AX1574" s="9"/>
      <c r="AY1574" s="21">
        <f t="shared" ref="AY1574:AY1637" si="4117">AS1574+AV1574</f>
        <v>2411.4</v>
      </c>
      <c r="AZ1574" s="21">
        <f t="shared" ref="AZ1574:AZ1637" si="4118">AT1574+AW1574</f>
        <v>2458.3000000000002</v>
      </c>
      <c r="BA1574" s="21">
        <f t="shared" ref="BA1574:BA1637" si="4119">AU1574+AX1574</f>
        <v>2482.6</v>
      </c>
      <c r="BB1574" s="9"/>
      <c r="BC1574" s="21">
        <f t="shared" si="3957"/>
        <v>2411.4</v>
      </c>
      <c r="BD1574" s="9"/>
      <c r="BE1574" s="9"/>
      <c r="BF1574" s="21">
        <f t="shared" si="3897"/>
        <v>2411.4</v>
      </c>
      <c r="BG1574" s="21">
        <f t="shared" si="3898"/>
        <v>2458.3000000000002</v>
      </c>
      <c r="BH1574" s="9"/>
      <c r="BI1574" s="9"/>
      <c r="BJ1574" s="21">
        <f t="shared" si="3899"/>
        <v>2411.4</v>
      </c>
      <c r="BK1574" s="21">
        <f t="shared" si="3900"/>
        <v>2458.3000000000002</v>
      </c>
      <c r="BL1574" s="9"/>
      <c r="BM1574" s="21">
        <f t="shared" si="4115"/>
        <v>2411.4</v>
      </c>
      <c r="BN1574" s="9"/>
      <c r="BO1574" s="21">
        <f t="shared" si="4116"/>
        <v>2411.4</v>
      </c>
      <c r="BP1574" s="9"/>
      <c r="BQ1574" s="21">
        <f t="shared" si="4077"/>
        <v>2411.4</v>
      </c>
      <c r="BR1574" s="9"/>
      <c r="BS1574" s="33">
        <f t="shared" si="3981"/>
        <v>2411.4</v>
      </c>
      <c r="BT1574" s="9"/>
    </row>
    <row r="1575" spans="1:72" ht="46.8" x14ac:dyDescent="0.3">
      <c r="A1575" s="1" t="s">
        <v>63</v>
      </c>
      <c r="B1575" s="1"/>
      <c r="C1575" s="1"/>
      <c r="D1575" s="1"/>
      <c r="E1575" s="2" t="s">
        <v>652</v>
      </c>
      <c r="F1575" s="3">
        <f>F1576</f>
        <v>2969</v>
      </c>
      <c r="G1575" s="3">
        <f t="shared" ref="G1575:BT1577" si="4120">G1576</f>
        <v>2916.3</v>
      </c>
      <c r="H1575" s="3">
        <f t="shared" si="4120"/>
        <v>3007.9</v>
      </c>
      <c r="I1575" s="3">
        <f t="shared" si="4120"/>
        <v>0</v>
      </c>
      <c r="J1575" s="3">
        <f t="shared" si="4120"/>
        <v>0</v>
      </c>
      <c r="K1575" s="3">
        <f t="shared" si="4120"/>
        <v>0</v>
      </c>
      <c r="L1575" s="18">
        <f t="shared" si="3896"/>
        <v>2969</v>
      </c>
      <c r="M1575" s="18">
        <f t="shared" si="3896"/>
        <v>2916.3</v>
      </c>
      <c r="N1575" s="18">
        <f t="shared" si="3896"/>
        <v>3007.9</v>
      </c>
      <c r="O1575" s="9">
        <f t="shared" si="4120"/>
        <v>0</v>
      </c>
      <c r="P1575" s="9">
        <f t="shared" si="4120"/>
        <v>0</v>
      </c>
      <c r="Q1575" s="9">
        <f t="shared" si="4120"/>
        <v>0</v>
      </c>
      <c r="R1575" s="21">
        <f t="shared" si="3963"/>
        <v>2969</v>
      </c>
      <c r="S1575" s="21">
        <f t="shared" si="3963"/>
        <v>2916.3</v>
      </c>
      <c r="T1575" s="21">
        <f t="shared" si="3963"/>
        <v>3007.9</v>
      </c>
      <c r="U1575" s="9">
        <f t="shared" si="4120"/>
        <v>0</v>
      </c>
      <c r="V1575" s="9">
        <f t="shared" si="4120"/>
        <v>0</v>
      </c>
      <c r="W1575" s="9">
        <f t="shared" si="4120"/>
        <v>0</v>
      </c>
      <c r="X1575" s="21">
        <f t="shared" si="4060"/>
        <v>2969</v>
      </c>
      <c r="Y1575" s="21">
        <f t="shared" si="4060"/>
        <v>2916.3</v>
      </c>
      <c r="Z1575" s="21">
        <f t="shared" si="4060"/>
        <v>3007.9</v>
      </c>
      <c r="AA1575" s="9">
        <f t="shared" si="4120"/>
        <v>0</v>
      </c>
      <c r="AB1575" s="21">
        <f t="shared" si="4062"/>
        <v>2969</v>
      </c>
      <c r="AC1575" s="9">
        <f t="shared" si="4120"/>
        <v>0</v>
      </c>
      <c r="AD1575" s="9">
        <f t="shared" si="4120"/>
        <v>0</v>
      </c>
      <c r="AE1575" s="34">
        <f t="shared" si="4019"/>
        <v>2969</v>
      </c>
      <c r="AF1575" s="9">
        <f t="shared" si="4120"/>
        <v>0</v>
      </c>
      <c r="AG1575" s="34">
        <f t="shared" si="4020"/>
        <v>2969</v>
      </c>
      <c r="AH1575" s="9">
        <f t="shared" si="4120"/>
        <v>0</v>
      </c>
      <c r="AI1575" s="9">
        <f t="shared" si="4120"/>
        <v>0</v>
      </c>
      <c r="AJ1575" s="9">
        <f t="shared" si="4120"/>
        <v>0</v>
      </c>
      <c r="AK1575" s="21">
        <f t="shared" si="3959"/>
        <v>2969</v>
      </c>
      <c r="AL1575" s="21">
        <f t="shared" si="3960"/>
        <v>2916.3</v>
      </c>
      <c r="AM1575" s="21">
        <f t="shared" si="3960"/>
        <v>3007.9</v>
      </c>
      <c r="AN1575" s="9">
        <f t="shared" si="4120"/>
        <v>0</v>
      </c>
      <c r="AO1575" s="21">
        <f t="shared" si="3961"/>
        <v>2969</v>
      </c>
      <c r="AP1575" s="9">
        <f t="shared" si="4120"/>
        <v>0</v>
      </c>
      <c r="AQ1575" s="9">
        <f t="shared" si="4120"/>
        <v>0</v>
      </c>
      <c r="AR1575" s="9">
        <f t="shared" si="4120"/>
        <v>0</v>
      </c>
      <c r="AS1575" s="20">
        <f t="shared" si="3910"/>
        <v>2969</v>
      </c>
      <c r="AT1575" s="20">
        <f t="shared" si="3955"/>
        <v>2916.3</v>
      </c>
      <c r="AU1575" s="20">
        <f t="shared" si="3955"/>
        <v>3007.9</v>
      </c>
      <c r="AV1575" s="9">
        <f t="shared" si="4120"/>
        <v>0</v>
      </c>
      <c r="AW1575" s="9">
        <f t="shared" si="4120"/>
        <v>0</v>
      </c>
      <c r="AX1575" s="9">
        <f t="shared" si="4120"/>
        <v>0</v>
      </c>
      <c r="AY1575" s="21">
        <f t="shared" si="4117"/>
        <v>2969</v>
      </c>
      <c r="AZ1575" s="21">
        <f t="shared" si="4118"/>
        <v>2916.3</v>
      </c>
      <c r="BA1575" s="21">
        <f t="shared" si="4119"/>
        <v>3007.9</v>
      </c>
      <c r="BB1575" s="9">
        <f t="shared" si="4120"/>
        <v>0</v>
      </c>
      <c r="BC1575" s="21">
        <f t="shared" si="3957"/>
        <v>2969</v>
      </c>
      <c r="BD1575" s="9">
        <f t="shared" si="4120"/>
        <v>0</v>
      </c>
      <c r="BE1575" s="9">
        <f t="shared" si="4120"/>
        <v>0</v>
      </c>
      <c r="BF1575" s="21">
        <f t="shared" si="3897"/>
        <v>2969</v>
      </c>
      <c r="BG1575" s="21">
        <f t="shared" si="3898"/>
        <v>2916.3</v>
      </c>
      <c r="BH1575" s="9">
        <f t="shared" si="4120"/>
        <v>0</v>
      </c>
      <c r="BI1575" s="9">
        <f t="shared" si="4120"/>
        <v>0</v>
      </c>
      <c r="BJ1575" s="21">
        <f t="shared" si="3899"/>
        <v>2969</v>
      </c>
      <c r="BK1575" s="21">
        <f t="shared" si="3900"/>
        <v>2916.3</v>
      </c>
      <c r="BL1575" s="9">
        <f t="shared" si="4120"/>
        <v>0</v>
      </c>
      <c r="BM1575" s="21">
        <f t="shared" si="4115"/>
        <v>2969</v>
      </c>
      <c r="BN1575" s="9">
        <f t="shared" si="4120"/>
        <v>0</v>
      </c>
      <c r="BO1575" s="21">
        <f t="shared" si="4116"/>
        <v>2969</v>
      </c>
      <c r="BP1575" s="9">
        <f t="shared" si="4120"/>
        <v>0</v>
      </c>
      <c r="BQ1575" s="21">
        <f t="shared" si="4077"/>
        <v>2969</v>
      </c>
      <c r="BR1575" s="9">
        <f t="shared" si="4120"/>
        <v>0</v>
      </c>
      <c r="BS1575" s="33">
        <f t="shared" si="3981"/>
        <v>2969</v>
      </c>
      <c r="BT1575" s="9">
        <f t="shared" si="4120"/>
        <v>0</v>
      </c>
    </row>
    <row r="1576" spans="1:72" ht="31.2" x14ac:dyDescent="0.3">
      <c r="A1576" s="1" t="s">
        <v>63</v>
      </c>
      <c r="B1576" s="1" t="s">
        <v>6</v>
      </c>
      <c r="C1576" s="1"/>
      <c r="D1576" s="1"/>
      <c r="E1576" s="2" t="s">
        <v>730</v>
      </c>
      <c r="F1576" s="3">
        <f>F1577</f>
        <v>2969</v>
      </c>
      <c r="G1576" s="3">
        <f t="shared" si="4120"/>
        <v>2916.3</v>
      </c>
      <c r="H1576" s="3">
        <f t="shared" si="4120"/>
        <v>3007.9</v>
      </c>
      <c r="I1576" s="3">
        <f t="shared" si="4120"/>
        <v>0</v>
      </c>
      <c r="J1576" s="3">
        <f t="shared" si="4120"/>
        <v>0</v>
      </c>
      <c r="K1576" s="3">
        <f t="shared" si="4120"/>
        <v>0</v>
      </c>
      <c r="L1576" s="18">
        <f t="shared" si="3896"/>
        <v>2969</v>
      </c>
      <c r="M1576" s="18">
        <f t="shared" si="3896"/>
        <v>2916.3</v>
      </c>
      <c r="N1576" s="18">
        <f t="shared" si="3896"/>
        <v>3007.9</v>
      </c>
      <c r="O1576" s="9">
        <f t="shared" si="4120"/>
        <v>0</v>
      </c>
      <c r="P1576" s="9">
        <f t="shared" si="4120"/>
        <v>0</v>
      </c>
      <c r="Q1576" s="9">
        <f t="shared" si="4120"/>
        <v>0</v>
      </c>
      <c r="R1576" s="21">
        <f t="shared" si="3963"/>
        <v>2969</v>
      </c>
      <c r="S1576" s="21">
        <f t="shared" si="3963"/>
        <v>2916.3</v>
      </c>
      <c r="T1576" s="21">
        <f t="shared" si="3963"/>
        <v>3007.9</v>
      </c>
      <c r="U1576" s="9">
        <f t="shared" si="4120"/>
        <v>0</v>
      </c>
      <c r="V1576" s="9">
        <f t="shared" si="4120"/>
        <v>0</v>
      </c>
      <c r="W1576" s="9">
        <f t="shared" si="4120"/>
        <v>0</v>
      </c>
      <c r="X1576" s="21">
        <f t="shared" si="4060"/>
        <v>2969</v>
      </c>
      <c r="Y1576" s="21">
        <f t="shared" si="4060"/>
        <v>2916.3</v>
      </c>
      <c r="Z1576" s="21">
        <f t="shared" si="4060"/>
        <v>3007.9</v>
      </c>
      <c r="AA1576" s="9">
        <f t="shared" si="4120"/>
        <v>0</v>
      </c>
      <c r="AB1576" s="21">
        <f t="shared" si="4062"/>
        <v>2969</v>
      </c>
      <c r="AC1576" s="9">
        <f t="shared" si="4120"/>
        <v>0</v>
      </c>
      <c r="AD1576" s="9">
        <f t="shared" si="4120"/>
        <v>0</v>
      </c>
      <c r="AE1576" s="34">
        <f t="shared" si="4019"/>
        <v>2969</v>
      </c>
      <c r="AF1576" s="9">
        <f t="shared" si="4120"/>
        <v>0</v>
      </c>
      <c r="AG1576" s="34">
        <f t="shared" si="4020"/>
        <v>2969</v>
      </c>
      <c r="AH1576" s="9">
        <f t="shared" si="4120"/>
        <v>0</v>
      </c>
      <c r="AI1576" s="9">
        <f t="shared" si="4120"/>
        <v>0</v>
      </c>
      <c r="AJ1576" s="9">
        <f t="shared" si="4120"/>
        <v>0</v>
      </c>
      <c r="AK1576" s="21">
        <f t="shared" si="3959"/>
        <v>2969</v>
      </c>
      <c r="AL1576" s="21">
        <f t="shared" si="3960"/>
        <v>2916.3</v>
      </c>
      <c r="AM1576" s="21">
        <f t="shared" si="3960"/>
        <v>3007.9</v>
      </c>
      <c r="AN1576" s="9">
        <f t="shared" si="4120"/>
        <v>0</v>
      </c>
      <c r="AO1576" s="21">
        <f t="shared" si="3961"/>
        <v>2969</v>
      </c>
      <c r="AP1576" s="9">
        <f t="shared" si="4120"/>
        <v>0</v>
      </c>
      <c r="AQ1576" s="9">
        <f t="shared" si="4120"/>
        <v>0</v>
      </c>
      <c r="AR1576" s="9">
        <f t="shared" si="4120"/>
        <v>0</v>
      </c>
      <c r="AS1576" s="21">
        <f t="shared" si="3910"/>
        <v>2969</v>
      </c>
      <c r="AT1576" s="21">
        <f t="shared" si="3955"/>
        <v>2916.3</v>
      </c>
      <c r="AU1576" s="21">
        <f t="shared" si="3955"/>
        <v>3007.9</v>
      </c>
      <c r="AV1576" s="9">
        <f t="shared" si="4120"/>
        <v>0</v>
      </c>
      <c r="AW1576" s="9">
        <f t="shared" si="4120"/>
        <v>0</v>
      </c>
      <c r="AX1576" s="9">
        <f t="shared" si="4120"/>
        <v>0</v>
      </c>
      <c r="AY1576" s="21">
        <f t="shared" si="4117"/>
        <v>2969</v>
      </c>
      <c r="AZ1576" s="21">
        <f t="shared" si="4118"/>
        <v>2916.3</v>
      </c>
      <c r="BA1576" s="21">
        <f t="shared" si="4119"/>
        <v>3007.9</v>
      </c>
      <c r="BB1576" s="9">
        <f t="shared" si="4120"/>
        <v>0</v>
      </c>
      <c r="BC1576" s="21">
        <f t="shared" si="3957"/>
        <v>2969</v>
      </c>
      <c r="BD1576" s="9">
        <f t="shared" si="4120"/>
        <v>0</v>
      </c>
      <c r="BE1576" s="9">
        <f t="shared" si="4120"/>
        <v>0</v>
      </c>
      <c r="BF1576" s="21">
        <f t="shared" si="3897"/>
        <v>2969</v>
      </c>
      <c r="BG1576" s="21">
        <f t="shared" si="3898"/>
        <v>2916.3</v>
      </c>
      <c r="BH1576" s="9">
        <f t="shared" si="4120"/>
        <v>0</v>
      </c>
      <c r="BI1576" s="9">
        <f t="shared" si="4120"/>
        <v>0</v>
      </c>
      <c r="BJ1576" s="21">
        <f t="shared" si="3899"/>
        <v>2969</v>
      </c>
      <c r="BK1576" s="21">
        <f t="shared" si="3900"/>
        <v>2916.3</v>
      </c>
      <c r="BL1576" s="9">
        <f t="shared" si="4120"/>
        <v>0</v>
      </c>
      <c r="BM1576" s="21">
        <f t="shared" si="4115"/>
        <v>2969</v>
      </c>
      <c r="BN1576" s="9">
        <f t="shared" si="4120"/>
        <v>0</v>
      </c>
      <c r="BO1576" s="21">
        <f t="shared" si="4116"/>
        <v>2969</v>
      </c>
      <c r="BP1576" s="9">
        <f t="shared" si="4120"/>
        <v>0</v>
      </c>
      <c r="BQ1576" s="21">
        <f t="shared" si="4077"/>
        <v>2969</v>
      </c>
      <c r="BR1576" s="9">
        <f t="shared" si="4120"/>
        <v>0</v>
      </c>
      <c r="BS1576" s="33">
        <f t="shared" si="3981"/>
        <v>2969</v>
      </c>
      <c r="BT1576" s="9">
        <f t="shared" si="4120"/>
        <v>0</v>
      </c>
    </row>
    <row r="1577" spans="1:72" ht="46.8" x14ac:dyDescent="0.3">
      <c r="A1577" s="1" t="s">
        <v>63</v>
      </c>
      <c r="B1577" s="1" t="s">
        <v>167</v>
      </c>
      <c r="C1577" s="1"/>
      <c r="D1577" s="1"/>
      <c r="E1577" s="2" t="s">
        <v>731</v>
      </c>
      <c r="F1577" s="3">
        <f>F1578</f>
        <v>2969</v>
      </c>
      <c r="G1577" s="3">
        <f t="shared" si="4120"/>
        <v>2916.3</v>
      </c>
      <c r="H1577" s="3">
        <f t="shared" si="4120"/>
        <v>3007.9</v>
      </c>
      <c r="I1577" s="3">
        <f t="shared" si="4120"/>
        <v>0</v>
      </c>
      <c r="J1577" s="3">
        <f t="shared" si="4120"/>
        <v>0</v>
      </c>
      <c r="K1577" s="3">
        <f t="shared" si="4120"/>
        <v>0</v>
      </c>
      <c r="L1577" s="18">
        <f t="shared" si="3896"/>
        <v>2969</v>
      </c>
      <c r="M1577" s="18">
        <f t="shared" si="3896"/>
        <v>2916.3</v>
      </c>
      <c r="N1577" s="18">
        <f t="shared" si="3896"/>
        <v>3007.9</v>
      </c>
      <c r="O1577" s="9">
        <f t="shared" si="4120"/>
        <v>0</v>
      </c>
      <c r="P1577" s="9">
        <f t="shared" si="4120"/>
        <v>0</v>
      </c>
      <c r="Q1577" s="9">
        <f t="shared" si="4120"/>
        <v>0</v>
      </c>
      <c r="R1577" s="21">
        <f t="shared" si="3963"/>
        <v>2969</v>
      </c>
      <c r="S1577" s="21">
        <f t="shared" si="3963"/>
        <v>2916.3</v>
      </c>
      <c r="T1577" s="21">
        <f t="shared" si="3963"/>
        <v>3007.9</v>
      </c>
      <c r="U1577" s="9">
        <f t="shared" si="4120"/>
        <v>0</v>
      </c>
      <c r="V1577" s="9">
        <f t="shared" si="4120"/>
        <v>0</v>
      </c>
      <c r="W1577" s="9">
        <f t="shared" si="4120"/>
        <v>0</v>
      </c>
      <c r="X1577" s="21">
        <f t="shared" si="4060"/>
        <v>2969</v>
      </c>
      <c r="Y1577" s="21">
        <f t="shared" si="4060"/>
        <v>2916.3</v>
      </c>
      <c r="Z1577" s="21">
        <f t="shared" si="4060"/>
        <v>3007.9</v>
      </c>
      <c r="AA1577" s="9">
        <f t="shared" si="4120"/>
        <v>0</v>
      </c>
      <c r="AB1577" s="21">
        <f t="shared" si="4062"/>
        <v>2969</v>
      </c>
      <c r="AC1577" s="9">
        <f t="shared" si="4120"/>
        <v>0</v>
      </c>
      <c r="AD1577" s="9">
        <f t="shared" si="4120"/>
        <v>0</v>
      </c>
      <c r="AE1577" s="34">
        <f t="shared" si="4019"/>
        <v>2969</v>
      </c>
      <c r="AF1577" s="9">
        <f t="shared" si="4120"/>
        <v>0</v>
      </c>
      <c r="AG1577" s="34">
        <f t="shared" si="4020"/>
        <v>2969</v>
      </c>
      <c r="AH1577" s="9">
        <f t="shared" si="4120"/>
        <v>0</v>
      </c>
      <c r="AI1577" s="9">
        <f t="shared" si="4120"/>
        <v>0</v>
      </c>
      <c r="AJ1577" s="9">
        <f t="shared" si="4120"/>
        <v>0</v>
      </c>
      <c r="AK1577" s="21">
        <f t="shared" si="3959"/>
        <v>2969</v>
      </c>
      <c r="AL1577" s="21">
        <f t="shared" si="3960"/>
        <v>2916.3</v>
      </c>
      <c r="AM1577" s="21">
        <f t="shared" si="3960"/>
        <v>3007.9</v>
      </c>
      <c r="AN1577" s="9">
        <f t="shared" si="4120"/>
        <v>0</v>
      </c>
      <c r="AO1577" s="21">
        <f t="shared" si="3961"/>
        <v>2969</v>
      </c>
      <c r="AP1577" s="9">
        <f t="shared" si="4120"/>
        <v>0</v>
      </c>
      <c r="AQ1577" s="9">
        <f t="shared" si="4120"/>
        <v>0</v>
      </c>
      <c r="AR1577" s="9">
        <f t="shared" si="4120"/>
        <v>0</v>
      </c>
      <c r="AS1577" s="21">
        <f t="shared" si="3910"/>
        <v>2969</v>
      </c>
      <c r="AT1577" s="21">
        <f t="shared" si="3955"/>
        <v>2916.3</v>
      </c>
      <c r="AU1577" s="21">
        <f t="shared" si="3955"/>
        <v>3007.9</v>
      </c>
      <c r="AV1577" s="9">
        <f t="shared" si="4120"/>
        <v>0</v>
      </c>
      <c r="AW1577" s="9">
        <f t="shared" si="4120"/>
        <v>0</v>
      </c>
      <c r="AX1577" s="9">
        <f t="shared" si="4120"/>
        <v>0</v>
      </c>
      <c r="AY1577" s="21">
        <f t="shared" si="4117"/>
        <v>2969</v>
      </c>
      <c r="AZ1577" s="21">
        <f t="shared" si="4118"/>
        <v>2916.3</v>
      </c>
      <c r="BA1577" s="21">
        <f t="shared" si="4119"/>
        <v>3007.9</v>
      </c>
      <c r="BB1577" s="9">
        <f t="shared" si="4120"/>
        <v>0</v>
      </c>
      <c r="BC1577" s="21">
        <f t="shared" si="3957"/>
        <v>2969</v>
      </c>
      <c r="BD1577" s="9">
        <f t="shared" si="4120"/>
        <v>0</v>
      </c>
      <c r="BE1577" s="9">
        <f t="shared" si="4120"/>
        <v>0</v>
      </c>
      <c r="BF1577" s="21">
        <f t="shared" ref="BF1577:BF1640" si="4121">BC1577+BD1577</f>
        <v>2969</v>
      </c>
      <c r="BG1577" s="21">
        <f t="shared" ref="BG1577:BG1640" si="4122">AZ1577+BE1577</f>
        <v>2916.3</v>
      </c>
      <c r="BH1577" s="9">
        <f t="shared" si="4120"/>
        <v>0</v>
      </c>
      <c r="BI1577" s="9">
        <f t="shared" si="4120"/>
        <v>0</v>
      </c>
      <c r="BJ1577" s="21">
        <f t="shared" ref="BJ1577:BJ1640" si="4123">BF1577+BH1577</f>
        <v>2969</v>
      </c>
      <c r="BK1577" s="21">
        <f t="shared" ref="BK1577:BK1640" si="4124">BG1577+BI1577</f>
        <v>2916.3</v>
      </c>
      <c r="BL1577" s="9">
        <f t="shared" si="4120"/>
        <v>0</v>
      </c>
      <c r="BM1577" s="21">
        <f t="shared" si="4115"/>
        <v>2969</v>
      </c>
      <c r="BN1577" s="9">
        <f t="shared" si="4120"/>
        <v>0</v>
      </c>
      <c r="BO1577" s="21">
        <f t="shared" si="4116"/>
        <v>2969</v>
      </c>
      <c r="BP1577" s="9">
        <f t="shared" si="4120"/>
        <v>0</v>
      </c>
      <c r="BQ1577" s="21">
        <f t="shared" si="4077"/>
        <v>2969</v>
      </c>
      <c r="BR1577" s="9">
        <f t="shared" si="4120"/>
        <v>0</v>
      </c>
      <c r="BS1577" s="33">
        <f t="shared" si="3981"/>
        <v>2969</v>
      </c>
      <c r="BT1577" s="9">
        <f t="shared" si="4120"/>
        <v>0</v>
      </c>
    </row>
    <row r="1578" spans="1:72" ht="31.2" x14ac:dyDescent="0.3">
      <c r="A1578" s="1" t="s">
        <v>63</v>
      </c>
      <c r="B1578" s="1">
        <v>240</v>
      </c>
      <c r="C1578" s="1" t="s">
        <v>32</v>
      </c>
      <c r="D1578" s="1" t="s">
        <v>57</v>
      </c>
      <c r="E1578" s="2" t="s">
        <v>765</v>
      </c>
      <c r="F1578" s="3">
        <v>2969</v>
      </c>
      <c r="G1578" s="3">
        <v>2916.3</v>
      </c>
      <c r="H1578" s="3">
        <v>3007.9</v>
      </c>
      <c r="I1578" s="3"/>
      <c r="J1578" s="3"/>
      <c r="K1578" s="3"/>
      <c r="L1578" s="18">
        <f t="shared" si="3896"/>
        <v>2969</v>
      </c>
      <c r="M1578" s="18">
        <f t="shared" si="3896"/>
        <v>2916.3</v>
      </c>
      <c r="N1578" s="18">
        <f t="shared" si="3896"/>
        <v>3007.9</v>
      </c>
      <c r="O1578" s="9"/>
      <c r="P1578" s="9"/>
      <c r="Q1578" s="9"/>
      <c r="R1578" s="21">
        <f t="shared" si="3963"/>
        <v>2969</v>
      </c>
      <c r="S1578" s="21">
        <f t="shared" si="3963"/>
        <v>2916.3</v>
      </c>
      <c r="T1578" s="21">
        <f t="shared" si="3963"/>
        <v>3007.9</v>
      </c>
      <c r="U1578" s="9"/>
      <c r="V1578" s="9"/>
      <c r="W1578" s="9"/>
      <c r="X1578" s="21">
        <f t="shared" si="4060"/>
        <v>2969</v>
      </c>
      <c r="Y1578" s="21">
        <f t="shared" si="4060"/>
        <v>2916.3</v>
      </c>
      <c r="Z1578" s="21">
        <f t="shared" si="4060"/>
        <v>3007.9</v>
      </c>
      <c r="AA1578" s="9"/>
      <c r="AB1578" s="21">
        <f t="shared" si="4062"/>
        <v>2969</v>
      </c>
      <c r="AC1578" s="9"/>
      <c r="AD1578" s="9"/>
      <c r="AE1578" s="34">
        <f t="shared" si="4019"/>
        <v>2969</v>
      </c>
      <c r="AF1578" s="9"/>
      <c r="AG1578" s="34">
        <f t="shared" si="4020"/>
        <v>2969</v>
      </c>
      <c r="AH1578" s="9"/>
      <c r="AI1578" s="9"/>
      <c r="AJ1578" s="9"/>
      <c r="AK1578" s="21">
        <f t="shared" si="3959"/>
        <v>2969</v>
      </c>
      <c r="AL1578" s="21">
        <f t="shared" si="3960"/>
        <v>2916.3</v>
      </c>
      <c r="AM1578" s="21">
        <f t="shared" si="3960"/>
        <v>3007.9</v>
      </c>
      <c r="AN1578" s="9"/>
      <c r="AO1578" s="21">
        <f t="shared" si="3961"/>
        <v>2969</v>
      </c>
      <c r="AP1578" s="9"/>
      <c r="AQ1578" s="9"/>
      <c r="AR1578" s="9"/>
      <c r="AS1578" s="21">
        <f t="shared" si="3910"/>
        <v>2969</v>
      </c>
      <c r="AT1578" s="21">
        <f t="shared" si="3955"/>
        <v>2916.3</v>
      </c>
      <c r="AU1578" s="21">
        <f t="shared" si="3955"/>
        <v>3007.9</v>
      </c>
      <c r="AV1578" s="9"/>
      <c r="AW1578" s="9"/>
      <c r="AX1578" s="9"/>
      <c r="AY1578" s="21">
        <f t="shared" si="4117"/>
        <v>2969</v>
      </c>
      <c r="AZ1578" s="21">
        <f t="shared" si="4118"/>
        <v>2916.3</v>
      </c>
      <c r="BA1578" s="21">
        <f t="shared" si="4119"/>
        <v>3007.9</v>
      </c>
      <c r="BB1578" s="9"/>
      <c r="BC1578" s="21">
        <f t="shared" si="3957"/>
        <v>2969</v>
      </c>
      <c r="BD1578" s="9"/>
      <c r="BE1578" s="9"/>
      <c r="BF1578" s="21">
        <f t="shared" si="4121"/>
        <v>2969</v>
      </c>
      <c r="BG1578" s="21">
        <f t="shared" si="4122"/>
        <v>2916.3</v>
      </c>
      <c r="BH1578" s="9"/>
      <c r="BI1578" s="9"/>
      <c r="BJ1578" s="21">
        <f t="shared" si="4123"/>
        <v>2969</v>
      </c>
      <c r="BK1578" s="21">
        <f t="shared" si="4124"/>
        <v>2916.3</v>
      </c>
      <c r="BL1578" s="9"/>
      <c r="BM1578" s="21">
        <f t="shared" si="4115"/>
        <v>2969</v>
      </c>
      <c r="BN1578" s="9"/>
      <c r="BO1578" s="21">
        <f t="shared" si="4116"/>
        <v>2969</v>
      </c>
      <c r="BP1578" s="9"/>
      <c r="BQ1578" s="21">
        <f t="shared" si="4077"/>
        <v>2969</v>
      </c>
      <c r="BR1578" s="9"/>
      <c r="BS1578" s="33">
        <f t="shared" si="3981"/>
        <v>2969</v>
      </c>
      <c r="BT1578" s="9"/>
    </row>
    <row r="1579" spans="1:72" ht="31.2" x14ac:dyDescent="0.3">
      <c r="A1579" s="1" t="s">
        <v>64</v>
      </c>
      <c r="B1579" s="1"/>
      <c r="C1579" s="1"/>
      <c r="D1579" s="1"/>
      <c r="E1579" s="2" t="s">
        <v>653</v>
      </c>
      <c r="F1579" s="3">
        <f>F1580</f>
        <v>7438.5999999999995</v>
      </c>
      <c r="G1579" s="3">
        <f t="shared" ref="G1579:BT1581" si="4125">G1580</f>
        <v>7680.9</v>
      </c>
      <c r="H1579" s="3">
        <f t="shared" si="4125"/>
        <v>7557.7000000000007</v>
      </c>
      <c r="I1579" s="3">
        <f t="shared" si="4125"/>
        <v>0</v>
      </c>
      <c r="J1579" s="3">
        <f t="shared" si="4125"/>
        <v>0</v>
      </c>
      <c r="K1579" s="3">
        <f t="shared" si="4125"/>
        <v>0</v>
      </c>
      <c r="L1579" s="18">
        <f t="shared" si="3896"/>
        <v>7438.5999999999995</v>
      </c>
      <c r="M1579" s="18">
        <f t="shared" si="3896"/>
        <v>7680.9</v>
      </c>
      <c r="N1579" s="18">
        <f t="shared" si="3896"/>
        <v>7557.7000000000007</v>
      </c>
      <c r="O1579" s="9">
        <f t="shared" si="4125"/>
        <v>0</v>
      </c>
      <c r="P1579" s="9">
        <f t="shared" si="4125"/>
        <v>0</v>
      </c>
      <c r="Q1579" s="9">
        <f t="shared" si="4125"/>
        <v>0</v>
      </c>
      <c r="R1579" s="21">
        <f t="shared" si="3963"/>
        <v>7438.5999999999995</v>
      </c>
      <c r="S1579" s="21">
        <f t="shared" si="3963"/>
        <v>7680.9</v>
      </c>
      <c r="T1579" s="21">
        <f t="shared" si="3963"/>
        <v>7557.7000000000007</v>
      </c>
      <c r="U1579" s="9">
        <f t="shared" si="4125"/>
        <v>0</v>
      </c>
      <c r="V1579" s="9">
        <f t="shared" si="4125"/>
        <v>0</v>
      </c>
      <c r="W1579" s="9">
        <f t="shared" si="4125"/>
        <v>0</v>
      </c>
      <c r="X1579" s="21">
        <f t="shared" si="4060"/>
        <v>7438.5999999999995</v>
      </c>
      <c r="Y1579" s="21">
        <f t="shared" si="4060"/>
        <v>7680.9</v>
      </c>
      <c r="Z1579" s="21">
        <f t="shared" si="4060"/>
        <v>7557.7000000000007</v>
      </c>
      <c r="AA1579" s="9">
        <f t="shared" si="4125"/>
        <v>0</v>
      </c>
      <c r="AB1579" s="21">
        <f t="shared" si="4062"/>
        <v>7438.5999999999995</v>
      </c>
      <c r="AC1579" s="9">
        <f t="shared" si="4125"/>
        <v>0</v>
      </c>
      <c r="AD1579" s="9">
        <f t="shared" si="4125"/>
        <v>0</v>
      </c>
      <c r="AE1579" s="34">
        <f t="shared" si="4019"/>
        <v>7438.5999999999995</v>
      </c>
      <c r="AF1579" s="9">
        <f t="shared" si="4125"/>
        <v>0</v>
      </c>
      <c r="AG1579" s="34">
        <f t="shared" si="4020"/>
        <v>7438.5999999999995</v>
      </c>
      <c r="AH1579" s="9">
        <f t="shared" si="4125"/>
        <v>0</v>
      </c>
      <c r="AI1579" s="9">
        <f t="shared" si="4125"/>
        <v>0</v>
      </c>
      <c r="AJ1579" s="9">
        <f t="shared" si="4125"/>
        <v>0</v>
      </c>
      <c r="AK1579" s="21">
        <f t="shared" si="3959"/>
        <v>7438.5999999999995</v>
      </c>
      <c r="AL1579" s="21">
        <f t="shared" si="3960"/>
        <v>7680.9</v>
      </c>
      <c r="AM1579" s="21">
        <f t="shared" si="3960"/>
        <v>7557.7000000000007</v>
      </c>
      <c r="AN1579" s="9">
        <f t="shared" si="4125"/>
        <v>0</v>
      </c>
      <c r="AO1579" s="21">
        <f t="shared" si="3961"/>
        <v>7438.5999999999995</v>
      </c>
      <c r="AP1579" s="9">
        <f t="shared" si="4125"/>
        <v>-20.972999999999999</v>
      </c>
      <c r="AQ1579" s="9">
        <f t="shared" si="4125"/>
        <v>0</v>
      </c>
      <c r="AR1579" s="9">
        <f t="shared" si="4125"/>
        <v>0</v>
      </c>
      <c r="AS1579" s="20">
        <f t="shared" si="3910"/>
        <v>7417.6269999999995</v>
      </c>
      <c r="AT1579" s="20">
        <f t="shared" si="3955"/>
        <v>7680.9</v>
      </c>
      <c r="AU1579" s="20">
        <f t="shared" si="3955"/>
        <v>7557.7000000000007</v>
      </c>
      <c r="AV1579" s="9">
        <f t="shared" si="4125"/>
        <v>0</v>
      </c>
      <c r="AW1579" s="9">
        <f t="shared" si="4125"/>
        <v>0</v>
      </c>
      <c r="AX1579" s="9">
        <f t="shared" si="4125"/>
        <v>0</v>
      </c>
      <c r="AY1579" s="21">
        <f t="shared" si="4117"/>
        <v>7417.6269999999995</v>
      </c>
      <c r="AZ1579" s="21">
        <f t="shared" si="4118"/>
        <v>7680.9</v>
      </c>
      <c r="BA1579" s="21">
        <f t="shared" si="4119"/>
        <v>7557.7000000000007</v>
      </c>
      <c r="BB1579" s="9">
        <f t="shared" si="4125"/>
        <v>0</v>
      </c>
      <c r="BC1579" s="21">
        <f t="shared" si="3957"/>
        <v>7417.6269999999995</v>
      </c>
      <c r="BD1579" s="9">
        <f t="shared" si="4125"/>
        <v>-9.1720000000000006</v>
      </c>
      <c r="BE1579" s="9">
        <f t="shared" si="4125"/>
        <v>0</v>
      </c>
      <c r="BF1579" s="21">
        <f t="shared" si="4121"/>
        <v>7408.4549999999999</v>
      </c>
      <c r="BG1579" s="21">
        <f t="shared" si="4122"/>
        <v>7680.9</v>
      </c>
      <c r="BH1579" s="9">
        <f t="shared" si="4125"/>
        <v>0</v>
      </c>
      <c r="BI1579" s="9">
        <f t="shared" si="4125"/>
        <v>0</v>
      </c>
      <c r="BJ1579" s="21">
        <f t="shared" si="4123"/>
        <v>7408.4549999999999</v>
      </c>
      <c r="BK1579" s="21">
        <f t="shared" si="4124"/>
        <v>7680.9</v>
      </c>
      <c r="BL1579" s="9">
        <f t="shared" si="4125"/>
        <v>0</v>
      </c>
      <c r="BM1579" s="21">
        <f t="shared" si="4115"/>
        <v>7408.4549999999999</v>
      </c>
      <c r="BN1579" s="9">
        <f t="shared" si="4125"/>
        <v>0</v>
      </c>
      <c r="BO1579" s="21">
        <f t="shared" si="4116"/>
        <v>7408.4549999999999</v>
      </c>
      <c r="BP1579" s="9">
        <f t="shared" si="4125"/>
        <v>0</v>
      </c>
      <c r="BQ1579" s="21">
        <f t="shared" si="4077"/>
        <v>7408.4549999999999</v>
      </c>
      <c r="BR1579" s="9">
        <f t="shared" si="4125"/>
        <v>0</v>
      </c>
      <c r="BS1579" s="33">
        <f t="shared" si="3981"/>
        <v>7408.4549999999999</v>
      </c>
      <c r="BT1579" s="9">
        <f t="shared" si="4125"/>
        <v>0</v>
      </c>
    </row>
    <row r="1580" spans="1:72" ht="31.2" x14ac:dyDescent="0.3">
      <c r="A1580" s="1" t="s">
        <v>64</v>
      </c>
      <c r="B1580" s="1" t="s">
        <v>6</v>
      </c>
      <c r="C1580" s="1"/>
      <c r="D1580" s="1"/>
      <c r="E1580" s="2" t="s">
        <v>730</v>
      </c>
      <c r="F1580" s="3">
        <f>F1581</f>
        <v>7438.5999999999995</v>
      </c>
      <c r="G1580" s="3">
        <f t="shared" si="4125"/>
        <v>7680.9</v>
      </c>
      <c r="H1580" s="3">
        <f t="shared" si="4125"/>
        <v>7557.7000000000007</v>
      </c>
      <c r="I1580" s="3">
        <f t="shared" si="4125"/>
        <v>0</v>
      </c>
      <c r="J1580" s="3">
        <f t="shared" si="4125"/>
        <v>0</v>
      </c>
      <c r="K1580" s="3">
        <f t="shared" si="4125"/>
        <v>0</v>
      </c>
      <c r="L1580" s="18">
        <f t="shared" ref="L1580:N1643" si="4126">F1580+I1580</f>
        <v>7438.5999999999995</v>
      </c>
      <c r="M1580" s="18">
        <f t="shared" si="4126"/>
        <v>7680.9</v>
      </c>
      <c r="N1580" s="18">
        <f t="shared" si="4126"/>
        <v>7557.7000000000007</v>
      </c>
      <c r="O1580" s="9">
        <f t="shared" si="4125"/>
        <v>0</v>
      </c>
      <c r="P1580" s="9">
        <f t="shared" si="4125"/>
        <v>0</v>
      </c>
      <c r="Q1580" s="9">
        <f t="shared" si="4125"/>
        <v>0</v>
      </c>
      <c r="R1580" s="21">
        <f t="shared" si="3963"/>
        <v>7438.5999999999995</v>
      </c>
      <c r="S1580" s="21">
        <f t="shared" si="3963"/>
        <v>7680.9</v>
      </c>
      <c r="T1580" s="21">
        <f t="shared" si="3963"/>
        <v>7557.7000000000007</v>
      </c>
      <c r="U1580" s="9">
        <f t="shared" si="4125"/>
        <v>0</v>
      </c>
      <c r="V1580" s="9">
        <f t="shared" si="4125"/>
        <v>0</v>
      </c>
      <c r="W1580" s="9">
        <f t="shared" si="4125"/>
        <v>0</v>
      </c>
      <c r="X1580" s="21">
        <f t="shared" si="4060"/>
        <v>7438.5999999999995</v>
      </c>
      <c r="Y1580" s="21">
        <f t="shared" si="4060"/>
        <v>7680.9</v>
      </c>
      <c r="Z1580" s="21">
        <f t="shared" si="4060"/>
        <v>7557.7000000000007</v>
      </c>
      <c r="AA1580" s="9">
        <f t="shared" si="4125"/>
        <v>0</v>
      </c>
      <c r="AB1580" s="21">
        <f t="shared" si="4062"/>
        <v>7438.5999999999995</v>
      </c>
      <c r="AC1580" s="9">
        <f t="shared" si="4125"/>
        <v>0</v>
      </c>
      <c r="AD1580" s="9">
        <f t="shared" si="4125"/>
        <v>0</v>
      </c>
      <c r="AE1580" s="34">
        <f t="shared" si="4019"/>
        <v>7438.5999999999995</v>
      </c>
      <c r="AF1580" s="9">
        <f t="shared" si="4125"/>
        <v>0</v>
      </c>
      <c r="AG1580" s="34">
        <f t="shared" si="4020"/>
        <v>7438.5999999999995</v>
      </c>
      <c r="AH1580" s="9">
        <f t="shared" si="4125"/>
        <v>0</v>
      </c>
      <c r="AI1580" s="9">
        <f t="shared" si="4125"/>
        <v>0</v>
      </c>
      <c r="AJ1580" s="9">
        <f t="shared" si="4125"/>
        <v>0</v>
      </c>
      <c r="AK1580" s="21">
        <f t="shared" si="3959"/>
        <v>7438.5999999999995</v>
      </c>
      <c r="AL1580" s="21">
        <f t="shared" si="3960"/>
        <v>7680.9</v>
      </c>
      <c r="AM1580" s="21">
        <f t="shared" si="3960"/>
        <v>7557.7000000000007</v>
      </c>
      <c r="AN1580" s="9">
        <f t="shared" si="4125"/>
        <v>0</v>
      </c>
      <c r="AO1580" s="21">
        <f t="shared" si="3961"/>
        <v>7438.5999999999995</v>
      </c>
      <c r="AP1580" s="9">
        <f t="shared" si="4125"/>
        <v>-20.972999999999999</v>
      </c>
      <c r="AQ1580" s="9">
        <f t="shared" si="4125"/>
        <v>0</v>
      </c>
      <c r="AR1580" s="9">
        <f t="shared" si="4125"/>
        <v>0</v>
      </c>
      <c r="AS1580" s="21">
        <f t="shared" si="3910"/>
        <v>7417.6269999999995</v>
      </c>
      <c r="AT1580" s="21">
        <f t="shared" si="3955"/>
        <v>7680.9</v>
      </c>
      <c r="AU1580" s="21">
        <f t="shared" si="3955"/>
        <v>7557.7000000000007</v>
      </c>
      <c r="AV1580" s="9">
        <f t="shared" si="4125"/>
        <v>0</v>
      </c>
      <c r="AW1580" s="9">
        <f t="shared" si="4125"/>
        <v>0</v>
      </c>
      <c r="AX1580" s="9">
        <f t="shared" si="4125"/>
        <v>0</v>
      </c>
      <c r="AY1580" s="21">
        <f t="shared" si="4117"/>
        <v>7417.6269999999995</v>
      </c>
      <c r="AZ1580" s="21">
        <f t="shared" si="4118"/>
        <v>7680.9</v>
      </c>
      <c r="BA1580" s="21">
        <f t="shared" si="4119"/>
        <v>7557.7000000000007</v>
      </c>
      <c r="BB1580" s="9">
        <f t="shared" si="4125"/>
        <v>0</v>
      </c>
      <c r="BC1580" s="21">
        <f t="shared" si="3957"/>
        <v>7417.6269999999995</v>
      </c>
      <c r="BD1580" s="9">
        <f t="shared" si="4125"/>
        <v>-9.1720000000000006</v>
      </c>
      <c r="BE1580" s="9">
        <f t="shared" si="4125"/>
        <v>0</v>
      </c>
      <c r="BF1580" s="21">
        <f t="shared" si="4121"/>
        <v>7408.4549999999999</v>
      </c>
      <c r="BG1580" s="21">
        <f t="shared" si="4122"/>
        <v>7680.9</v>
      </c>
      <c r="BH1580" s="9">
        <f t="shared" si="4125"/>
        <v>0</v>
      </c>
      <c r="BI1580" s="9">
        <f t="shared" si="4125"/>
        <v>0</v>
      </c>
      <c r="BJ1580" s="21">
        <f t="shared" si="4123"/>
        <v>7408.4549999999999</v>
      </c>
      <c r="BK1580" s="21">
        <f t="shared" si="4124"/>
        <v>7680.9</v>
      </c>
      <c r="BL1580" s="9">
        <f t="shared" si="4125"/>
        <v>0</v>
      </c>
      <c r="BM1580" s="21">
        <f t="shared" si="4115"/>
        <v>7408.4549999999999</v>
      </c>
      <c r="BN1580" s="9">
        <f t="shared" si="4125"/>
        <v>0</v>
      </c>
      <c r="BO1580" s="21">
        <f t="shared" si="4116"/>
        <v>7408.4549999999999</v>
      </c>
      <c r="BP1580" s="9">
        <f t="shared" si="4125"/>
        <v>0</v>
      </c>
      <c r="BQ1580" s="21">
        <f t="shared" si="4077"/>
        <v>7408.4549999999999</v>
      </c>
      <c r="BR1580" s="9">
        <f t="shared" si="4125"/>
        <v>0</v>
      </c>
      <c r="BS1580" s="33">
        <f t="shared" si="3981"/>
        <v>7408.4549999999999</v>
      </c>
      <c r="BT1580" s="9">
        <f t="shared" si="4125"/>
        <v>0</v>
      </c>
    </row>
    <row r="1581" spans="1:72" ht="46.8" x14ac:dyDescent="0.3">
      <c r="A1581" s="1" t="s">
        <v>64</v>
      </c>
      <c r="B1581" s="1" t="s">
        <v>167</v>
      </c>
      <c r="C1581" s="1"/>
      <c r="D1581" s="1"/>
      <c r="E1581" s="2" t="s">
        <v>731</v>
      </c>
      <c r="F1581" s="3">
        <f>F1582</f>
        <v>7438.5999999999995</v>
      </c>
      <c r="G1581" s="3">
        <f t="shared" si="4125"/>
        <v>7680.9</v>
      </c>
      <c r="H1581" s="3">
        <f t="shared" si="4125"/>
        <v>7557.7000000000007</v>
      </c>
      <c r="I1581" s="3">
        <f t="shared" si="4125"/>
        <v>0</v>
      </c>
      <c r="J1581" s="3">
        <f t="shared" si="4125"/>
        <v>0</v>
      </c>
      <c r="K1581" s="3">
        <f t="shared" si="4125"/>
        <v>0</v>
      </c>
      <c r="L1581" s="18">
        <f t="shared" si="4126"/>
        <v>7438.5999999999995</v>
      </c>
      <c r="M1581" s="18">
        <f t="shared" si="4126"/>
        <v>7680.9</v>
      </c>
      <c r="N1581" s="18">
        <f t="shared" si="4126"/>
        <v>7557.7000000000007</v>
      </c>
      <c r="O1581" s="9">
        <f t="shared" si="4125"/>
        <v>0</v>
      </c>
      <c r="P1581" s="9">
        <f t="shared" si="4125"/>
        <v>0</v>
      </c>
      <c r="Q1581" s="9">
        <f t="shared" si="4125"/>
        <v>0</v>
      </c>
      <c r="R1581" s="21">
        <f t="shared" si="3963"/>
        <v>7438.5999999999995</v>
      </c>
      <c r="S1581" s="21">
        <f t="shared" si="3963"/>
        <v>7680.9</v>
      </c>
      <c r="T1581" s="21">
        <f t="shared" si="3963"/>
        <v>7557.7000000000007</v>
      </c>
      <c r="U1581" s="9">
        <f t="shared" si="4125"/>
        <v>0</v>
      </c>
      <c r="V1581" s="9">
        <f t="shared" si="4125"/>
        <v>0</v>
      </c>
      <c r="W1581" s="9">
        <f t="shared" si="4125"/>
        <v>0</v>
      </c>
      <c r="X1581" s="21">
        <f t="shared" si="4060"/>
        <v>7438.5999999999995</v>
      </c>
      <c r="Y1581" s="21">
        <f t="shared" si="4060"/>
        <v>7680.9</v>
      </c>
      <c r="Z1581" s="21">
        <f t="shared" si="4060"/>
        <v>7557.7000000000007</v>
      </c>
      <c r="AA1581" s="9">
        <f t="shared" si="4125"/>
        <v>0</v>
      </c>
      <c r="AB1581" s="21">
        <f t="shared" si="4062"/>
        <v>7438.5999999999995</v>
      </c>
      <c r="AC1581" s="9">
        <f t="shared" si="4125"/>
        <v>0</v>
      </c>
      <c r="AD1581" s="9">
        <f t="shared" si="4125"/>
        <v>0</v>
      </c>
      <c r="AE1581" s="34">
        <f t="shared" si="4019"/>
        <v>7438.5999999999995</v>
      </c>
      <c r="AF1581" s="9">
        <f t="shared" si="4125"/>
        <v>0</v>
      </c>
      <c r="AG1581" s="34">
        <f t="shared" si="4020"/>
        <v>7438.5999999999995</v>
      </c>
      <c r="AH1581" s="9">
        <f t="shared" si="4125"/>
        <v>0</v>
      </c>
      <c r="AI1581" s="9">
        <f t="shared" si="4125"/>
        <v>0</v>
      </c>
      <c r="AJ1581" s="9">
        <f t="shared" si="4125"/>
        <v>0</v>
      </c>
      <c r="AK1581" s="21">
        <f t="shared" si="3959"/>
        <v>7438.5999999999995</v>
      </c>
      <c r="AL1581" s="21">
        <f t="shared" si="3960"/>
        <v>7680.9</v>
      </c>
      <c r="AM1581" s="21">
        <f t="shared" si="3960"/>
        <v>7557.7000000000007</v>
      </c>
      <c r="AN1581" s="9">
        <f t="shared" si="4125"/>
        <v>0</v>
      </c>
      <c r="AO1581" s="21">
        <f t="shared" si="3961"/>
        <v>7438.5999999999995</v>
      </c>
      <c r="AP1581" s="9">
        <f t="shared" si="4125"/>
        <v>-20.972999999999999</v>
      </c>
      <c r="AQ1581" s="9">
        <f t="shared" si="4125"/>
        <v>0</v>
      </c>
      <c r="AR1581" s="9">
        <f t="shared" si="4125"/>
        <v>0</v>
      </c>
      <c r="AS1581" s="21">
        <f t="shared" ref="AS1581:AS1644" si="4127">AO1581+AP1581</f>
        <v>7417.6269999999995</v>
      </c>
      <c r="AT1581" s="21">
        <f t="shared" si="3955"/>
        <v>7680.9</v>
      </c>
      <c r="AU1581" s="21">
        <f t="shared" si="3955"/>
        <v>7557.7000000000007</v>
      </c>
      <c r="AV1581" s="9">
        <f t="shared" si="4125"/>
        <v>0</v>
      </c>
      <c r="AW1581" s="9">
        <f t="shared" si="4125"/>
        <v>0</v>
      </c>
      <c r="AX1581" s="9">
        <f t="shared" si="4125"/>
        <v>0</v>
      </c>
      <c r="AY1581" s="21">
        <f t="shared" si="4117"/>
        <v>7417.6269999999995</v>
      </c>
      <c r="AZ1581" s="21">
        <f t="shared" si="4118"/>
        <v>7680.9</v>
      </c>
      <c r="BA1581" s="21">
        <f t="shared" si="4119"/>
        <v>7557.7000000000007</v>
      </c>
      <c r="BB1581" s="9">
        <f t="shared" si="4125"/>
        <v>0</v>
      </c>
      <c r="BC1581" s="21">
        <f t="shared" si="3957"/>
        <v>7417.6269999999995</v>
      </c>
      <c r="BD1581" s="9">
        <f t="shared" si="4125"/>
        <v>-9.1720000000000006</v>
      </c>
      <c r="BE1581" s="9">
        <f t="shared" si="4125"/>
        <v>0</v>
      </c>
      <c r="BF1581" s="21">
        <f t="shared" si="4121"/>
        <v>7408.4549999999999</v>
      </c>
      <c r="BG1581" s="21">
        <f t="shared" si="4122"/>
        <v>7680.9</v>
      </c>
      <c r="BH1581" s="9">
        <f t="shared" si="4125"/>
        <v>0</v>
      </c>
      <c r="BI1581" s="9">
        <f t="shared" si="4125"/>
        <v>0</v>
      </c>
      <c r="BJ1581" s="21">
        <f t="shared" si="4123"/>
        <v>7408.4549999999999</v>
      </c>
      <c r="BK1581" s="21">
        <f t="shared" si="4124"/>
        <v>7680.9</v>
      </c>
      <c r="BL1581" s="9">
        <f t="shared" si="4125"/>
        <v>0</v>
      </c>
      <c r="BM1581" s="21">
        <f t="shared" si="4115"/>
        <v>7408.4549999999999</v>
      </c>
      <c r="BN1581" s="9">
        <f t="shared" si="4125"/>
        <v>0</v>
      </c>
      <c r="BO1581" s="21">
        <f t="shared" si="4116"/>
        <v>7408.4549999999999</v>
      </c>
      <c r="BP1581" s="9">
        <f t="shared" si="4125"/>
        <v>0</v>
      </c>
      <c r="BQ1581" s="21">
        <f t="shared" si="4077"/>
        <v>7408.4549999999999</v>
      </c>
      <c r="BR1581" s="9">
        <f t="shared" si="4125"/>
        <v>0</v>
      </c>
      <c r="BS1581" s="33">
        <f t="shared" si="3981"/>
        <v>7408.4549999999999</v>
      </c>
      <c r="BT1581" s="9">
        <f t="shared" si="4125"/>
        <v>0</v>
      </c>
    </row>
    <row r="1582" spans="1:72" ht="31.2" x14ac:dyDescent="0.3">
      <c r="A1582" s="1" t="s">
        <v>64</v>
      </c>
      <c r="B1582" s="1">
        <v>240</v>
      </c>
      <c r="C1582" s="1" t="s">
        <v>32</v>
      </c>
      <c r="D1582" s="1" t="s">
        <v>57</v>
      </c>
      <c r="E1582" s="2" t="s">
        <v>765</v>
      </c>
      <c r="F1582" s="3">
        <v>7438.5999999999995</v>
      </c>
      <c r="G1582" s="3">
        <v>7680.9</v>
      </c>
      <c r="H1582" s="3">
        <v>7557.7000000000007</v>
      </c>
      <c r="I1582" s="3"/>
      <c r="J1582" s="3"/>
      <c r="K1582" s="3"/>
      <c r="L1582" s="18">
        <f t="shared" si="4126"/>
        <v>7438.5999999999995</v>
      </c>
      <c r="M1582" s="18">
        <f t="shared" si="4126"/>
        <v>7680.9</v>
      </c>
      <c r="N1582" s="18">
        <f t="shared" si="4126"/>
        <v>7557.7000000000007</v>
      </c>
      <c r="O1582" s="9"/>
      <c r="P1582" s="9"/>
      <c r="Q1582" s="9"/>
      <c r="R1582" s="21">
        <f t="shared" si="3963"/>
        <v>7438.5999999999995</v>
      </c>
      <c r="S1582" s="21">
        <f t="shared" si="3963"/>
        <v>7680.9</v>
      </c>
      <c r="T1582" s="21">
        <f t="shared" si="3963"/>
        <v>7557.7000000000007</v>
      </c>
      <c r="U1582" s="9"/>
      <c r="V1582" s="9"/>
      <c r="W1582" s="9"/>
      <c r="X1582" s="21">
        <f t="shared" si="4060"/>
        <v>7438.5999999999995</v>
      </c>
      <c r="Y1582" s="21">
        <f t="shared" si="4060"/>
        <v>7680.9</v>
      </c>
      <c r="Z1582" s="21">
        <f t="shared" si="4060"/>
        <v>7557.7000000000007</v>
      </c>
      <c r="AA1582" s="9"/>
      <c r="AB1582" s="21">
        <f t="shared" si="4062"/>
        <v>7438.5999999999995</v>
      </c>
      <c r="AC1582" s="9"/>
      <c r="AD1582" s="9"/>
      <c r="AE1582" s="34">
        <f t="shared" si="4019"/>
        <v>7438.5999999999995</v>
      </c>
      <c r="AF1582" s="9"/>
      <c r="AG1582" s="34">
        <f t="shared" si="4020"/>
        <v>7438.5999999999995</v>
      </c>
      <c r="AH1582" s="9"/>
      <c r="AI1582" s="9"/>
      <c r="AJ1582" s="9"/>
      <c r="AK1582" s="21">
        <f t="shared" si="3959"/>
        <v>7438.5999999999995</v>
      </c>
      <c r="AL1582" s="21">
        <f t="shared" si="3960"/>
        <v>7680.9</v>
      </c>
      <c r="AM1582" s="21">
        <f t="shared" si="3960"/>
        <v>7557.7000000000007</v>
      </c>
      <c r="AN1582" s="9"/>
      <c r="AO1582" s="21">
        <f t="shared" si="3961"/>
        <v>7438.5999999999995</v>
      </c>
      <c r="AP1582" s="9">
        <v>-20.972999999999999</v>
      </c>
      <c r="AQ1582" s="9"/>
      <c r="AR1582" s="9"/>
      <c r="AS1582" s="21">
        <f t="shared" si="4127"/>
        <v>7417.6269999999995</v>
      </c>
      <c r="AT1582" s="21">
        <f t="shared" si="3955"/>
        <v>7680.9</v>
      </c>
      <c r="AU1582" s="21">
        <f t="shared" si="3955"/>
        <v>7557.7000000000007</v>
      </c>
      <c r="AV1582" s="9"/>
      <c r="AW1582" s="9"/>
      <c r="AX1582" s="9"/>
      <c r="AY1582" s="21">
        <f t="shared" si="4117"/>
        <v>7417.6269999999995</v>
      </c>
      <c r="AZ1582" s="21">
        <f t="shared" si="4118"/>
        <v>7680.9</v>
      </c>
      <c r="BA1582" s="21">
        <f t="shared" si="4119"/>
        <v>7557.7000000000007</v>
      </c>
      <c r="BB1582" s="9"/>
      <c r="BC1582" s="21">
        <f t="shared" si="3957"/>
        <v>7417.6269999999995</v>
      </c>
      <c r="BD1582" s="9">
        <f>-6.4-2.772</f>
        <v>-9.1720000000000006</v>
      </c>
      <c r="BE1582" s="9"/>
      <c r="BF1582" s="21">
        <f t="shared" si="4121"/>
        <v>7408.4549999999999</v>
      </c>
      <c r="BG1582" s="21">
        <f t="shared" si="4122"/>
        <v>7680.9</v>
      </c>
      <c r="BH1582" s="9"/>
      <c r="BI1582" s="9"/>
      <c r="BJ1582" s="21">
        <f t="shared" si="4123"/>
        <v>7408.4549999999999</v>
      </c>
      <c r="BK1582" s="21">
        <f t="shared" si="4124"/>
        <v>7680.9</v>
      </c>
      <c r="BL1582" s="9"/>
      <c r="BM1582" s="21">
        <f t="shared" si="4115"/>
        <v>7408.4549999999999</v>
      </c>
      <c r="BN1582" s="9"/>
      <c r="BO1582" s="21">
        <f t="shared" si="4116"/>
        <v>7408.4549999999999</v>
      </c>
      <c r="BP1582" s="9"/>
      <c r="BQ1582" s="21">
        <f t="shared" si="4077"/>
        <v>7408.4549999999999</v>
      </c>
      <c r="BR1582" s="9"/>
      <c r="BS1582" s="33">
        <f t="shared" si="3981"/>
        <v>7408.4549999999999</v>
      </c>
      <c r="BT1582" s="9"/>
    </row>
    <row r="1583" spans="1:72" s="7" customFormat="1" ht="62.4" x14ac:dyDescent="0.3">
      <c r="A1583" s="4" t="s">
        <v>68</v>
      </c>
      <c r="B1583" s="4"/>
      <c r="C1583" s="4"/>
      <c r="D1583" s="4"/>
      <c r="E1583" s="5" t="s">
        <v>654</v>
      </c>
      <c r="F1583" s="6">
        <f>F1584+F1594+F1598</f>
        <v>34756.6</v>
      </c>
      <c r="G1583" s="6">
        <f t="shared" ref="G1583:K1583" si="4128">G1584+G1594+G1598</f>
        <v>34507.599999999999</v>
      </c>
      <c r="H1583" s="6">
        <f t="shared" si="4128"/>
        <v>34519.199999999997</v>
      </c>
      <c r="I1583" s="6">
        <f t="shared" si="4128"/>
        <v>0</v>
      </c>
      <c r="J1583" s="6">
        <f t="shared" si="4128"/>
        <v>0</v>
      </c>
      <c r="K1583" s="6">
        <f t="shared" si="4128"/>
        <v>0</v>
      </c>
      <c r="L1583" s="18">
        <f t="shared" si="4126"/>
        <v>34756.6</v>
      </c>
      <c r="M1583" s="18">
        <f t="shared" si="4126"/>
        <v>34507.599999999999</v>
      </c>
      <c r="N1583" s="18">
        <f t="shared" si="4126"/>
        <v>34519.199999999997</v>
      </c>
      <c r="O1583" s="10">
        <f t="shared" ref="O1583:Q1583" si="4129">O1584+O1594+O1598</f>
        <v>0</v>
      </c>
      <c r="P1583" s="10">
        <f t="shared" si="4129"/>
        <v>0</v>
      </c>
      <c r="Q1583" s="10">
        <f t="shared" si="4129"/>
        <v>0</v>
      </c>
      <c r="R1583" s="28">
        <f t="shared" si="3963"/>
        <v>34756.6</v>
      </c>
      <c r="S1583" s="28">
        <f t="shared" si="3963"/>
        <v>34507.599999999999</v>
      </c>
      <c r="T1583" s="28">
        <f t="shared" si="3963"/>
        <v>34519.199999999997</v>
      </c>
      <c r="U1583" s="10">
        <f t="shared" ref="U1583:W1583" si="4130">U1584+U1594+U1598</f>
        <v>0</v>
      </c>
      <c r="V1583" s="10">
        <f t="shared" si="4130"/>
        <v>0</v>
      </c>
      <c r="W1583" s="10">
        <f t="shared" si="4130"/>
        <v>0</v>
      </c>
      <c r="X1583" s="28">
        <f t="shared" si="4060"/>
        <v>34756.6</v>
      </c>
      <c r="Y1583" s="28">
        <f t="shared" si="4060"/>
        <v>34507.599999999999</v>
      </c>
      <c r="Z1583" s="28">
        <f t="shared" si="4060"/>
        <v>34519.199999999997</v>
      </c>
      <c r="AA1583" s="10">
        <f t="shared" ref="AA1583:BT1583" si="4131">AA1584+AA1594+AA1598</f>
        <v>0</v>
      </c>
      <c r="AB1583" s="21">
        <f t="shared" si="4062"/>
        <v>34756.6</v>
      </c>
      <c r="AC1583" s="10">
        <f t="shared" ref="AC1583:AD1583" si="4132">AC1584+AC1594+AC1598</f>
        <v>0</v>
      </c>
      <c r="AD1583" s="10">
        <f t="shared" si="4132"/>
        <v>0</v>
      </c>
      <c r="AE1583" s="29">
        <f t="shared" si="4019"/>
        <v>34756.6</v>
      </c>
      <c r="AF1583" s="10">
        <f t="shared" ref="AF1583" si="4133">AF1584+AF1594+AF1598</f>
        <v>0</v>
      </c>
      <c r="AG1583" s="29">
        <f t="shared" si="4020"/>
        <v>34756.6</v>
      </c>
      <c r="AH1583" s="10">
        <f t="shared" ref="AH1583:AJ1583" si="4134">AH1584+AH1594+AH1598</f>
        <v>0</v>
      </c>
      <c r="AI1583" s="10">
        <f t="shared" si="4134"/>
        <v>0</v>
      </c>
      <c r="AJ1583" s="10">
        <f t="shared" si="4134"/>
        <v>0</v>
      </c>
      <c r="AK1583" s="28">
        <f t="shared" si="3959"/>
        <v>34756.6</v>
      </c>
      <c r="AL1583" s="28">
        <f t="shared" si="3960"/>
        <v>34507.599999999999</v>
      </c>
      <c r="AM1583" s="28">
        <f t="shared" si="3960"/>
        <v>34519.199999999997</v>
      </c>
      <c r="AN1583" s="10">
        <f t="shared" ref="AN1583" si="4135">AN1584+AN1594+AN1598</f>
        <v>0</v>
      </c>
      <c r="AO1583" s="28">
        <f t="shared" si="3961"/>
        <v>34756.6</v>
      </c>
      <c r="AP1583" s="10">
        <f t="shared" ref="AP1583:AR1583" si="4136">AP1584+AP1594+AP1598</f>
        <v>-1234.0610000000001</v>
      </c>
      <c r="AQ1583" s="10">
        <f t="shared" si="4136"/>
        <v>0</v>
      </c>
      <c r="AR1583" s="10">
        <f t="shared" si="4136"/>
        <v>0</v>
      </c>
      <c r="AS1583" s="28">
        <f t="shared" si="4127"/>
        <v>33522.538999999997</v>
      </c>
      <c r="AT1583" s="28">
        <f t="shared" si="3955"/>
        <v>34507.599999999999</v>
      </c>
      <c r="AU1583" s="28">
        <f t="shared" si="3955"/>
        <v>34519.199999999997</v>
      </c>
      <c r="AV1583" s="10">
        <f t="shared" ref="AV1583:AX1583" si="4137">AV1584+AV1594+AV1598</f>
        <v>-328.79899999999998</v>
      </c>
      <c r="AW1583" s="10">
        <f t="shared" si="4137"/>
        <v>0</v>
      </c>
      <c r="AX1583" s="10">
        <f t="shared" si="4137"/>
        <v>0</v>
      </c>
      <c r="AY1583" s="21">
        <f t="shared" si="4117"/>
        <v>33193.74</v>
      </c>
      <c r="AZ1583" s="21">
        <f t="shared" si="4118"/>
        <v>34507.599999999999</v>
      </c>
      <c r="BA1583" s="21">
        <f t="shared" si="4119"/>
        <v>34519.199999999997</v>
      </c>
      <c r="BB1583" s="10">
        <f t="shared" ref="BB1583" si="4138">BB1584+BB1594+BB1598</f>
        <v>0</v>
      </c>
      <c r="BC1583" s="21">
        <f t="shared" si="3957"/>
        <v>33193.74</v>
      </c>
      <c r="BD1583" s="10">
        <f t="shared" ref="BD1583:BE1583" si="4139">BD1584+BD1594+BD1598</f>
        <v>0</v>
      </c>
      <c r="BE1583" s="10">
        <f t="shared" si="4139"/>
        <v>0</v>
      </c>
      <c r="BF1583" s="21">
        <f t="shared" si="4121"/>
        <v>33193.74</v>
      </c>
      <c r="BG1583" s="21">
        <f t="shared" si="4122"/>
        <v>34507.599999999999</v>
      </c>
      <c r="BH1583" s="10">
        <f t="shared" ref="BH1583:BI1583" si="4140">BH1584+BH1594+BH1598</f>
        <v>0</v>
      </c>
      <c r="BI1583" s="10">
        <f t="shared" si="4140"/>
        <v>0</v>
      </c>
      <c r="BJ1583" s="21">
        <f t="shared" si="4123"/>
        <v>33193.74</v>
      </c>
      <c r="BK1583" s="21">
        <f t="shared" si="4124"/>
        <v>34507.599999999999</v>
      </c>
      <c r="BL1583" s="10">
        <f t="shared" ref="BL1583" si="4141">BL1584+BL1594+BL1598</f>
        <v>0</v>
      </c>
      <c r="BM1583" s="21">
        <f t="shared" si="4115"/>
        <v>33193.74</v>
      </c>
      <c r="BN1583" s="10">
        <f t="shared" ref="BN1583" si="4142">BN1584+BN1594+BN1598</f>
        <v>0</v>
      </c>
      <c r="BO1583" s="28">
        <f t="shared" si="4116"/>
        <v>33193.74</v>
      </c>
      <c r="BP1583" s="10">
        <f t="shared" ref="BP1583" si="4143">BP1584+BP1594+BP1598</f>
        <v>0</v>
      </c>
      <c r="BQ1583" s="28">
        <f t="shared" si="4077"/>
        <v>33193.74</v>
      </c>
      <c r="BR1583" s="10">
        <f t="shared" ref="BR1583" si="4144">BR1584+BR1594+BR1598</f>
        <v>0</v>
      </c>
      <c r="BS1583" s="27">
        <f t="shared" si="3981"/>
        <v>33193.74</v>
      </c>
      <c r="BT1583" s="10">
        <f t="shared" si="4131"/>
        <v>0</v>
      </c>
    </row>
    <row r="1584" spans="1:72" ht="62.4" x14ac:dyDescent="0.3">
      <c r="A1584" s="1" t="s">
        <v>59</v>
      </c>
      <c r="B1584" s="1"/>
      <c r="C1584" s="1"/>
      <c r="D1584" s="1"/>
      <c r="E1584" s="2" t="s">
        <v>434</v>
      </c>
      <c r="F1584" s="3">
        <f>F1585+F1588+F1591</f>
        <v>25723.5</v>
      </c>
      <c r="G1584" s="3">
        <f t="shared" ref="G1584:K1584" si="4145">G1585+G1588+G1591</f>
        <v>26248.1</v>
      </c>
      <c r="H1584" s="3">
        <f t="shared" si="4145"/>
        <v>26248.1</v>
      </c>
      <c r="I1584" s="3">
        <f t="shared" si="4145"/>
        <v>0</v>
      </c>
      <c r="J1584" s="3">
        <f t="shared" si="4145"/>
        <v>0</v>
      </c>
      <c r="K1584" s="3">
        <f t="shared" si="4145"/>
        <v>0</v>
      </c>
      <c r="L1584" s="18">
        <f t="shared" si="4126"/>
        <v>25723.5</v>
      </c>
      <c r="M1584" s="18">
        <f t="shared" si="4126"/>
        <v>26248.1</v>
      </c>
      <c r="N1584" s="18">
        <f t="shared" si="4126"/>
        <v>26248.1</v>
      </c>
      <c r="O1584" s="9">
        <f t="shared" ref="O1584:Q1584" si="4146">O1585+O1588+O1591</f>
        <v>0</v>
      </c>
      <c r="P1584" s="9">
        <f t="shared" si="4146"/>
        <v>0</v>
      </c>
      <c r="Q1584" s="9">
        <f t="shared" si="4146"/>
        <v>0</v>
      </c>
      <c r="R1584" s="21">
        <f t="shared" si="3963"/>
        <v>25723.5</v>
      </c>
      <c r="S1584" s="21">
        <f t="shared" si="3963"/>
        <v>26248.1</v>
      </c>
      <c r="T1584" s="21">
        <f t="shared" si="3963"/>
        <v>26248.1</v>
      </c>
      <c r="U1584" s="9">
        <f t="shared" ref="U1584:W1584" si="4147">U1585+U1588+U1591</f>
        <v>0</v>
      </c>
      <c r="V1584" s="9">
        <f t="shared" si="4147"/>
        <v>0</v>
      </c>
      <c r="W1584" s="9">
        <f t="shared" si="4147"/>
        <v>0</v>
      </c>
      <c r="X1584" s="21">
        <f t="shared" si="4060"/>
        <v>25723.5</v>
      </c>
      <c r="Y1584" s="21">
        <f t="shared" si="4060"/>
        <v>26248.1</v>
      </c>
      <c r="Z1584" s="21">
        <f t="shared" si="4060"/>
        <v>26248.1</v>
      </c>
      <c r="AA1584" s="9">
        <f t="shared" ref="AA1584:BT1584" si="4148">AA1585+AA1588+AA1591</f>
        <v>0</v>
      </c>
      <c r="AB1584" s="21">
        <f t="shared" si="4062"/>
        <v>25723.5</v>
      </c>
      <c r="AC1584" s="9">
        <f t="shared" ref="AC1584:AD1584" si="4149">AC1585+AC1588+AC1591</f>
        <v>0</v>
      </c>
      <c r="AD1584" s="9">
        <f t="shared" si="4149"/>
        <v>0</v>
      </c>
      <c r="AE1584" s="34">
        <f t="shared" si="4019"/>
        <v>25723.5</v>
      </c>
      <c r="AF1584" s="9">
        <f t="shared" ref="AF1584" si="4150">AF1585+AF1588+AF1591</f>
        <v>0</v>
      </c>
      <c r="AG1584" s="34">
        <f t="shared" si="4020"/>
        <v>25723.5</v>
      </c>
      <c r="AH1584" s="9">
        <f t="shared" ref="AH1584:AJ1584" si="4151">AH1585+AH1588+AH1591</f>
        <v>0</v>
      </c>
      <c r="AI1584" s="9">
        <f t="shared" si="4151"/>
        <v>0</v>
      </c>
      <c r="AJ1584" s="9">
        <f t="shared" si="4151"/>
        <v>0</v>
      </c>
      <c r="AK1584" s="21">
        <f t="shared" si="3959"/>
        <v>25723.5</v>
      </c>
      <c r="AL1584" s="21">
        <f t="shared" si="3960"/>
        <v>26248.1</v>
      </c>
      <c r="AM1584" s="21">
        <f t="shared" si="3960"/>
        <v>26248.1</v>
      </c>
      <c r="AN1584" s="9">
        <f t="shared" ref="AN1584" si="4152">AN1585+AN1588+AN1591</f>
        <v>0</v>
      </c>
      <c r="AO1584" s="21">
        <f t="shared" si="3961"/>
        <v>25723.5</v>
      </c>
      <c r="AP1584" s="9">
        <f t="shared" ref="AP1584:AR1584" si="4153">AP1585+AP1588+AP1591</f>
        <v>867</v>
      </c>
      <c r="AQ1584" s="9">
        <f t="shared" si="4153"/>
        <v>0</v>
      </c>
      <c r="AR1584" s="9">
        <f t="shared" si="4153"/>
        <v>0</v>
      </c>
      <c r="AS1584" s="20">
        <f t="shared" si="4127"/>
        <v>26590.5</v>
      </c>
      <c r="AT1584" s="20">
        <f t="shared" si="3955"/>
        <v>26248.1</v>
      </c>
      <c r="AU1584" s="20">
        <f t="shared" si="3955"/>
        <v>26248.1</v>
      </c>
      <c r="AV1584" s="9">
        <f t="shared" ref="AV1584:AX1584" si="4154">AV1585+AV1588+AV1591</f>
        <v>0</v>
      </c>
      <c r="AW1584" s="9">
        <f t="shared" si="4154"/>
        <v>0</v>
      </c>
      <c r="AX1584" s="9">
        <f t="shared" si="4154"/>
        <v>0</v>
      </c>
      <c r="AY1584" s="21">
        <f t="shared" si="4117"/>
        <v>26590.5</v>
      </c>
      <c r="AZ1584" s="21">
        <f t="shared" si="4118"/>
        <v>26248.1</v>
      </c>
      <c r="BA1584" s="21">
        <f t="shared" si="4119"/>
        <v>26248.1</v>
      </c>
      <c r="BB1584" s="9">
        <f t="shared" ref="BB1584" si="4155">BB1585+BB1588+BB1591</f>
        <v>0</v>
      </c>
      <c r="BC1584" s="21">
        <f t="shared" si="3957"/>
        <v>26590.5</v>
      </c>
      <c r="BD1584" s="9">
        <f t="shared" ref="BD1584:BE1584" si="4156">BD1585+BD1588+BD1591</f>
        <v>0</v>
      </c>
      <c r="BE1584" s="9">
        <f t="shared" si="4156"/>
        <v>0</v>
      </c>
      <c r="BF1584" s="21">
        <f t="shared" si="4121"/>
        <v>26590.5</v>
      </c>
      <c r="BG1584" s="21">
        <f t="shared" si="4122"/>
        <v>26248.1</v>
      </c>
      <c r="BH1584" s="9">
        <f t="shared" ref="BH1584:BI1584" si="4157">BH1585+BH1588+BH1591</f>
        <v>0</v>
      </c>
      <c r="BI1584" s="9">
        <f t="shared" si="4157"/>
        <v>0</v>
      </c>
      <c r="BJ1584" s="21">
        <f t="shared" si="4123"/>
        <v>26590.5</v>
      </c>
      <c r="BK1584" s="21">
        <f t="shared" si="4124"/>
        <v>26248.1</v>
      </c>
      <c r="BL1584" s="9">
        <f t="shared" ref="BL1584" si="4158">BL1585+BL1588+BL1591</f>
        <v>0</v>
      </c>
      <c r="BM1584" s="21">
        <f t="shared" si="4115"/>
        <v>26590.5</v>
      </c>
      <c r="BN1584" s="9">
        <f t="shared" ref="BN1584" si="4159">BN1585+BN1588+BN1591</f>
        <v>0</v>
      </c>
      <c r="BO1584" s="21">
        <f t="shared" si="4116"/>
        <v>26590.5</v>
      </c>
      <c r="BP1584" s="9">
        <f t="shared" ref="BP1584" si="4160">BP1585+BP1588+BP1591</f>
        <v>0</v>
      </c>
      <c r="BQ1584" s="21">
        <f t="shared" si="4077"/>
        <v>26590.5</v>
      </c>
      <c r="BR1584" s="9">
        <f t="shared" ref="BR1584" si="4161">BR1585+BR1588+BR1591</f>
        <v>0</v>
      </c>
      <c r="BS1584" s="33">
        <f t="shared" si="3981"/>
        <v>26590.5</v>
      </c>
      <c r="BT1584" s="9">
        <f t="shared" si="4148"/>
        <v>0</v>
      </c>
    </row>
    <row r="1585" spans="1:72" ht="93.6" x14ac:dyDescent="0.3">
      <c r="A1585" s="1" t="s">
        <v>59</v>
      </c>
      <c r="B1585" s="1" t="s">
        <v>13</v>
      </c>
      <c r="C1585" s="1"/>
      <c r="D1585" s="1"/>
      <c r="E1585" s="2" t="s">
        <v>727</v>
      </c>
      <c r="F1585" s="3">
        <f>F1586</f>
        <v>22832.9</v>
      </c>
      <c r="G1585" s="3">
        <f t="shared" ref="G1585:BT1586" si="4162">G1586</f>
        <v>22832.9</v>
      </c>
      <c r="H1585" s="3">
        <f t="shared" si="4162"/>
        <v>22832.9</v>
      </c>
      <c r="I1585" s="3">
        <f t="shared" si="4162"/>
        <v>0</v>
      </c>
      <c r="J1585" s="3">
        <f t="shared" si="4162"/>
        <v>0</v>
      </c>
      <c r="K1585" s="3">
        <f t="shared" si="4162"/>
        <v>0</v>
      </c>
      <c r="L1585" s="18">
        <f t="shared" si="4126"/>
        <v>22832.9</v>
      </c>
      <c r="M1585" s="18">
        <f t="shared" si="4126"/>
        <v>22832.9</v>
      </c>
      <c r="N1585" s="18">
        <f t="shared" si="4126"/>
        <v>22832.9</v>
      </c>
      <c r="O1585" s="9">
        <f t="shared" si="4162"/>
        <v>0</v>
      </c>
      <c r="P1585" s="9">
        <f t="shared" si="4162"/>
        <v>0</v>
      </c>
      <c r="Q1585" s="9">
        <f t="shared" si="4162"/>
        <v>0</v>
      </c>
      <c r="R1585" s="21">
        <f t="shared" si="3963"/>
        <v>22832.9</v>
      </c>
      <c r="S1585" s="21">
        <f t="shared" si="3963"/>
        <v>22832.9</v>
      </c>
      <c r="T1585" s="21">
        <f t="shared" si="3963"/>
        <v>22832.9</v>
      </c>
      <c r="U1585" s="9">
        <f t="shared" si="4162"/>
        <v>0</v>
      </c>
      <c r="V1585" s="9">
        <f t="shared" si="4162"/>
        <v>0</v>
      </c>
      <c r="W1585" s="9">
        <f t="shared" si="4162"/>
        <v>0</v>
      </c>
      <c r="X1585" s="21">
        <f t="shared" si="4060"/>
        <v>22832.9</v>
      </c>
      <c r="Y1585" s="21">
        <f t="shared" si="4060"/>
        <v>22832.9</v>
      </c>
      <c r="Z1585" s="21">
        <f t="shared" si="4060"/>
        <v>22832.9</v>
      </c>
      <c r="AA1585" s="9">
        <f t="shared" si="4162"/>
        <v>0</v>
      </c>
      <c r="AB1585" s="21">
        <f t="shared" si="4062"/>
        <v>22832.9</v>
      </c>
      <c r="AC1585" s="9">
        <f t="shared" si="4162"/>
        <v>0</v>
      </c>
      <c r="AD1585" s="9">
        <f t="shared" si="4162"/>
        <v>0</v>
      </c>
      <c r="AE1585" s="34">
        <f t="shared" si="4019"/>
        <v>22832.9</v>
      </c>
      <c r="AF1585" s="9">
        <f t="shared" si="4162"/>
        <v>0</v>
      </c>
      <c r="AG1585" s="34">
        <f t="shared" si="4020"/>
        <v>22832.9</v>
      </c>
      <c r="AH1585" s="9">
        <f t="shared" si="4162"/>
        <v>0</v>
      </c>
      <c r="AI1585" s="9">
        <f t="shared" si="4162"/>
        <v>0</v>
      </c>
      <c r="AJ1585" s="9">
        <f t="shared" si="4162"/>
        <v>0</v>
      </c>
      <c r="AK1585" s="21">
        <f t="shared" si="3959"/>
        <v>22832.9</v>
      </c>
      <c r="AL1585" s="21">
        <f t="shared" si="3960"/>
        <v>22832.9</v>
      </c>
      <c r="AM1585" s="21">
        <f t="shared" si="3960"/>
        <v>22832.9</v>
      </c>
      <c r="AN1585" s="9">
        <f t="shared" si="4162"/>
        <v>0</v>
      </c>
      <c r="AO1585" s="21">
        <f t="shared" si="3961"/>
        <v>22832.9</v>
      </c>
      <c r="AP1585" s="9">
        <f t="shared" si="4162"/>
        <v>0</v>
      </c>
      <c r="AQ1585" s="9">
        <f t="shared" si="4162"/>
        <v>0</v>
      </c>
      <c r="AR1585" s="9">
        <f t="shared" si="4162"/>
        <v>0</v>
      </c>
      <c r="AS1585" s="21">
        <f t="shared" si="4127"/>
        <v>22832.9</v>
      </c>
      <c r="AT1585" s="21">
        <f t="shared" si="3955"/>
        <v>22832.9</v>
      </c>
      <c r="AU1585" s="21">
        <f t="shared" si="3955"/>
        <v>22832.9</v>
      </c>
      <c r="AV1585" s="9">
        <f t="shared" si="4162"/>
        <v>0</v>
      </c>
      <c r="AW1585" s="9">
        <f t="shared" si="4162"/>
        <v>0</v>
      </c>
      <c r="AX1585" s="9">
        <f t="shared" si="4162"/>
        <v>0</v>
      </c>
      <c r="AY1585" s="21">
        <f t="shared" si="4117"/>
        <v>22832.9</v>
      </c>
      <c r="AZ1585" s="21">
        <f t="shared" si="4118"/>
        <v>22832.9</v>
      </c>
      <c r="BA1585" s="21">
        <f t="shared" si="4119"/>
        <v>22832.9</v>
      </c>
      <c r="BB1585" s="9">
        <f t="shared" si="4162"/>
        <v>0</v>
      </c>
      <c r="BC1585" s="21">
        <f t="shared" si="3957"/>
        <v>22832.9</v>
      </c>
      <c r="BD1585" s="9">
        <f t="shared" si="4162"/>
        <v>0</v>
      </c>
      <c r="BE1585" s="9">
        <f t="shared" si="4162"/>
        <v>0</v>
      </c>
      <c r="BF1585" s="21">
        <f t="shared" si="4121"/>
        <v>22832.9</v>
      </c>
      <c r="BG1585" s="21">
        <f t="shared" si="4122"/>
        <v>22832.9</v>
      </c>
      <c r="BH1585" s="9">
        <f t="shared" si="4162"/>
        <v>0</v>
      </c>
      <c r="BI1585" s="9">
        <f t="shared" si="4162"/>
        <v>0</v>
      </c>
      <c r="BJ1585" s="21">
        <f t="shared" si="4123"/>
        <v>22832.9</v>
      </c>
      <c r="BK1585" s="21">
        <f t="shared" si="4124"/>
        <v>22832.9</v>
      </c>
      <c r="BL1585" s="9">
        <f t="shared" si="4162"/>
        <v>0</v>
      </c>
      <c r="BM1585" s="21">
        <f t="shared" si="4115"/>
        <v>22832.9</v>
      </c>
      <c r="BN1585" s="9">
        <f t="shared" si="4162"/>
        <v>0</v>
      </c>
      <c r="BO1585" s="21">
        <f t="shared" si="4116"/>
        <v>22832.9</v>
      </c>
      <c r="BP1585" s="9">
        <f t="shared" si="4162"/>
        <v>0</v>
      </c>
      <c r="BQ1585" s="21">
        <f t="shared" si="4077"/>
        <v>22832.9</v>
      </c>
      <c r="BR1585" s="9">
        <f t="shared" si="4162"/>
        <v>0</v>
      </c>
      <c r="BS1585" s="33">
        <f t="shared" si="3981"/>
        <v>22832.9</v>
      </c>
      <c r="BT1585" s="9">
        <f t="shared" si="4162"/>
        <v>0</v>
      </c>
    </row>
    <row r="1586" spans="1:72" ht="31.2" x14ac:dyDescent="0.3">
      <c r="A1586" s="1" t="s">
        <v>59</v>
      </c>
      <c r="B1586" s="1" t="s">
        <v>422</v>
      </c>
      <c r="C1586" s="1"/>
      <c r="D1586" s="1"/>
      <c r="E1586" s="2" t="s">
        <v>728</v>
      </c>
      <c r="F1586" s="3">
        <f>F1587</f>
        <v>22832.9</v>
      </c>
      <c r="G1586" s="3">
        <f t="shared" si="4162"/>
        <v>22832.9</v>
      </c>
      <c r="H1586" s="3">
        <f t="shared" si="4162"/>
        <v>22832.9</v>
      </c>
      <c r="I1586" s="3">
        <f t="shared" si="4162"/>
        <v>0</v>
      </c>
      <c r="J1586" s="3">
        <f t="shared" si="4162"/>
        <v>0</v>
      </c>
      <c r="K1586" s="3">
        <f t="shared" si="4162"/>
        <v>0</v>
      </c>
      <c r="L1586" s="18">
        <f t="shared" si="4126"/>
        <v>22832.9</v>
      </c>
      <c r="M1586" s="18">
        <f t="shared" si="4126"/>
        <v>22832.9</v>
      </c>
      <c r="N1586" s="18">
        <f t="shared" si="4126"/>
        <v>22832.9</v>
      </c>
      <c r="O1586" s="9">
        <f t="shared" si="4162"/>
        <v>0</v>
      </c>
      <c r="P1586" s="9">
        <f t="shared" si="4162"/>
        <v>0</v>
      </c>
      <c r="Q1586" s="9">
        <f t="shared" si="4162"/>
        <v>0</v>
      </c>
      <c r="R1586" s="21">
        <f t="shared" si="3963"/>
        <v>22832.9</v>
      </c>
      <c r="S1586" s="21">
        <f t="shared" si="3963"/>
        <v>22832.9</v>
      </c>
      <c r="T1586" s="21">
        <f t="shared" si="3963"/>
        <v>22832.9</v>
      </c>
      <c r="U1586" s="9">
        <f t="shared" si="4162"/>
        <v>0</v>
      </c>
      <c r="V1586" s="9">
        <f t="shared" si="4162"/>
        <v>0</v>
      </c>
      <c r="W1586" s="9">
        <f t="shared" si="4162"/>
        <v>0</v>
      </c>
      <c r="X1586" s="21">
        <f t="shared" si="4060"/>
        <v>22832.9</v>
      </c>
      <c r="Y1586" s="21">
        <f t="shared" si="4060"/>
        <v>22832.9</v>
      </c>
      <c r="Z1586" s="21">
        <f t="shared" si="4060"/>
        <v>22832.9</v>
      </c>
      <c r="AA1586" s="9">
        <f t="shared" si="4162"/>
        <v>0</v>
      </c>
      <c r="AB1586" s="21">
        <f t="shared" si="4062"/>
        <v>22832.9</v>
      </c>
      <c r="AC1586" s="9">
        <f t="shared" si="4162"/>
        <v>0</v>
      </c>
      <c r="AD1586" s="9">
        <f t="shared" si="4162"/>
        <v>0</v>
      </c>
      <c r="AE1586" s="34">
        <f t="shared" si="4019"/>
        <v>22832.9</v>
      </c>
      <c r="AF1586" s="9">
        <f t="shared" si="4162"/>
        <v>0</v>
      </c>
      <c r="AG1586" s="34">
        <f t="shared" si="4020"/>
        <v>22832.9</v>
      </c>
      <c r="AH1586" s="9">
        <f t="shared" si="4162"/>
        <v>0</v>
      </c>
      <c r="AI1586" s="9">
        <f t="shared" si="4162"/>
        <v>0</v>
      </c>
      <c r="AJ1586" s="9">
        <f t="shared" si="4162"/>
        <v>0</v>
      </c>
      <c r="AK1586" s="21">
        <f t="shared" si="3959"/>
        <v>22832.9</v>
      </c>
      <c r="AL1586" s="21">
        <f t="shared" si="3960"/>
        <v>22832.9</v>
      </c>
      <c r="AM1586" s="21">
        <f t="shared" si="3960"/>
        <v>22832.9</v>
      </c>
      <c r="AN1586" s="9">
        <f t="shared" si="4162"/>
        <v>0</v>
      </c>
      <c r="AO1586" s="21">
        <f t="shared" si="3961"/>
        <v>22832.9</v>
      </c>
      <c r="AP1586" s="9">
        <f t="shared" si="4162"/>
        <v>0</v>
      </c>
      <c r="AQ1586" s="9">
        <f t="shared" si="4162"/>
        <v>0</v>
      </c>
      <c r="AR1586" s="9">
        <f t="shared" si="4162"/>
        <v>0</v>
      </c>
      <c r="AS1586" s="21">
        <f t="shared" si="4127"/>
        <v>22832.9</v>
      </c>
      <c r="AT1586" s="21">
        <f t="shared" si="3955"/>
        <v>22832.9</v>
      </c>
      <c r="AU1586" s="21">
        <f t="shared" si="3955"/>
        <v>22832.9</v>
      </c>
      <c r="AV1586" s="9">
        <f t="shared" si="4162"/>
        <v>0</v>
      </c>
      <c r="AW1586" s="9">
        <f t="shared" si="4162"/>
        <v>0</v>
      </c>
      <c r="AX1586" s="9">
        <f t="shared" si="4162"/>
        <v>0</v>
      </c>
      <c r="AY1586" s="21">
        <f t="shared" si="4117"/>
        <v>22832.9</v>
      </c>
      <c r="AZ1586" s="21">
        <f t="shared" si="4118"/>
        <v>22832.9</v>
      </c>
      <c r="BA1586" s="21">
        <f t="shared" si="4119"/>
        <v>22832.9</v>
      </c>
      <c r="BB1586" s="9">
        <f t="shared" si="4162"/>
        <v>0</v>
      </c>
      <c r="BC1586" s="21">
        <f t="shared" si="3957"/>
        <v>22832.9</v>
      </c>
      <c r="BD1586" s="9">
        <f t="shared" si="4162"/>
        <v>0</v>
      </c>
      <c r="BE1586" s="9">
        <f t="shared" si="4162"/>
        <v>0</v>
      </c>
      <c r="BF1586" s="21">
        <f t="shared" si="4121"/>
        <v>22832.9</v>
      </c>
      <c r="BG1586" s="21">
        <f t="shared" si="4122"/>
        <v>22832.9</v>
      </c>
      <c r="BH1586" s="9">
        <f t="shared" si="4162"/>
        <v>0</v>
      </c>
      <c r="BI1586" s="9">
        <f t="shared" si="4162"/>
        <v>0</v>
      </c>
      <c r="BJ1586" s="21">
        <f t="shared" si="4123"/>
        <v>22832.9</v>
      </c>
      <c r="BK1586" s="21">
        <f t="shared" si="4124"/>
        <v>22832.9</v>
      </c>
      <c r="BL1586" s="9">
        <f t="shared" si="4162"/>
        <v>0</v>
      </c>
      <c r="BM1586" s="21">
        <f t="shared" si="4115"/>
        <v>22832.9</v>
      </c>
      <c r="BN1586" s="9">
        <f t="shared" si="4162"/>
        <v>0</v>
      </c>
      <c r="BO1586" s="21">
        <f t="shared" si="4116"/>
        <v>22832.9</v>
      </c>
      <c r="BP1586" s="9">
        <f t="shared" si="4162"/>
        <v>0</v>
      </c>
      <c r="BQ1586" s="21">
        <f t="shared" si="4077"/>
        <v>22832.9</v>
      </c>
      <c r="BR1586" s="9">
        <f t="shared" si="4162"/>
        <v>0</v>
      </c>
      <c r="BS1586" s="33">
        <f t="shared" si="3981"/>
        <v>22832.9</v>
      </c>
      <c r="BT1586" s="9">
        <f t="shared" si="4162"/>
        <v>0</v>
      </c>
    </row>
    <row r="1587" spans="1:72" x14ac:dyDescent="0.3">
      <c r="A1587" s="1" t="s">
        <v>59</v>
      </c>
      <c r="B1587" s="1">
        <v>110</v>
      </c>
      <c r="C1587" s="1" t="s">
        <v>44</v>
      </c>
      <c r="D1587" s="1" t="s">
        <v>12</v>
      </c>
      <c r="E1587" s="2" t="s">
        <v>757</v>
      </c>
      <c r="F1587" s="3">
        <v>22832.9</v>
      </c>
      <c r="G1587" s="3">
        <v>22832.9</v>
      </c>
      <c r="H1587" s="3">
        <v>22832.9</v>
      </c>
      <c r="I1587" s="3"/>
      <c r="J1587" s="3"/>
      <c r="K1587" s="3"/>
      <c r="L1587" s="18">
        <f t="shared" si="4126"/>
        <v>22832.9</v>
      </c>
      <c r="M1587" s="18">
        <f t="shared" si="4126"/>
        <v>22832.9</v>
      </c>
      <c r="N1587" s="18">
        <f t="shared" si="4126"/>
        <v>22832.9</v>
      </c>
      <c r="O1587" s="9"/>
      <c r="P1587" s="9"/>
      <c r="Q1587" s="9"/>
      <c r="R1587" s="21">
        <f t="shared" si="3963"/>
        <v>22832.9</v>
      </c>
      <c r="S1587" s="21">
        <f t="shared" si="3963"/>
        <v>22832.9</v>
      </c>
      <c r="T1587" s="21">
        <f t="shared" si="3963"/>
        <v>22832.9</v>
      </c>
      <c r="U1587" s="9"/>
      <c r="V1587" s="9"/>
      <c r="W1587" s="9"/>
      <c r="X1587" s="21">
        <f t="shared" si="4060"/>
        <v>22832.9</v>
      </c>
      <c r="Y1587" s="21">
        <f t="shared" si="4060"/>
        <v>22832.9</v>
      </c>
      <c r="Z1587" s="21">
        <f t="shared" si="4060"/>
        <v>22832.9</v>
      </c>
      <c r="AA1587" s="9"/>
      <c r="AB1587" s="21">
        <f t="shared" si="4062"/>
        <v>22832.9</v>
      </c>
      <c r="AC1587" s="9"/>
      <c r="AD1587" s="9"/>
      <c r="AE1587" s="34">
        <f t="shared" si="4019"/>
        <v>22832.9</v>
      </c>
      <c r="AF1587" s="9"/>
      <c r="AG1587" s="34">
        <f t="shared" si="4020"/>
        <v>22832.9</v>
      </c>
      <c r="AH1587" s="9"/>
      <c r="AI1587" s="9"/>
      <c r="AJ1587" s="9"/>
      <c r="AK1587" s="21">
        <f t="shared" si="3959"/>
        <v>22832.9</v>
      </c>
      <c r="AL1587" s="21">
        <f t="shared" si="3960"/>
        <v>22832.9</v>
      </c>
      <c r="AM1587" s="21">
        <f t="shared" si="3960"/>
        <v>22832.9</v>
      </c>
      <c r="AN1587" s="9"/>
      <c r="AO1587" s="21">
        <f t="shared" si="3961"/>
        <v>22832.9</v>
      </c>
      <c r="AP1587" s="9"/>
      <c r="AQ1587" s="9"/>
      <c r="AR1587" s="9"/>
      <c r="AS1587" s="21">
        <f t="shared" si="4127"/>
        <v>22832.9</v>
      </c>
      <c r="AT1587" s="21">
        <f t="shared" si="3955"/>
        <v>22832.9</v>
      </c>
      <c r="AU1587" s="21">
        <f t="shared" si="3955"/>
        <v>22832.9</v>
      </c>
      <c r="AV1587" s="9"/>
      <c r="AW1587" s="9"/>
      <c r="AX1587" s="9"/>
      <c r="AY1587" s="21">
        <f t="shared" si="4117"/>
        <v>22832.9</v>
      </c>
      <c r="AZ1587" s="21">
        <f t="shared" si="4118"/>
        <v>22832.9</v>
      </c>
      <c r="BA1587" s="21">
        <f t="shared" si="4119"/>
        <v>22832.9</v>
      </c>
      <c r="BB1587" s="9"/>
      <c r="BC1587" s="21">
        <f t="shared" si="3957"/>
        <v>22832.9</v>
      </c>
      <c r="BD1587" s="9"/>
      <c r="BE1587" s="9"/>
      <c r="BF1587" s="21">
        <f t="shared" si="4121"/>
        <v>22832.9</v>
      </c>
      <c r="BG1587" s="21">
        <f t="shared" si="4122"/>
        <v>22832.9</v>
      </c>
      <c r="BH1587" s="9"/>
      <c r="BI1587" s="9"/>
      <c r="BJ1587" s="21">
        <f t="shared" si="4123"/>
        <v>22832.9</v>
      </c>
      <c r="BK1587" s="21">
        <f t="shared" si="4124"/>
        <v>22832.9</v>
      </c>
      <c r="BL1587" s="9"/>
      <c r="BM1587" s="21">
        <f t="shared" si="4115"/>
        <v>22832.9</v>
      </c>
      <c r="BN1587" s="9"/>
      <c r="BO1587" s="21">
        <f t="shared" si="4116"/>
        <v>22832.9</v>
      </c>
      <c r="BP1587" s="9"/>
      <c r="BQ1587" s="21">
        <f t="shared" si="4077"/>
        <v>22832.9</v>
      </c>
      <c r="BR1587" s="9"/>
      <c r="BS1587" s="33">
        <f t="shared" si="3981"/>
        <v>22832.9</v>
      </c>
      <c r="BT1587" s="9"/>
    </row>
    <row r="1588" spans="1:72" ht="31.2" x14ac:dyDescent="0.3">
      <c r="A1588" s="1" t="s">
        <v>59</v>
      </c>
      <c r="B1588" s="1" t="s">
        <v>6</v>
      </c>
      <c r="C1588" s="1"/>
      <c r="D1588" s="1"/>
      <c r="E1588" s="2" t="s">
        <v>730</v>
      </c>
      <c r="F1588" s="3">
        <f>F1589</f>
        <v>2807.3</v>
      </c>
      <c r="G1588" s="3">
        <f t="shared" ref="G1588:BT1589" si="4163">G1589</f>
        <v>3331.6</v>
      </c>
      <c r="H1588" s="3">
        <f t="shared" si="4163"/>
        <v>3331.6</v>
      </c>
      <c r="I1588" s="3">
        <f t="shared" si="4163"/>
        <v>0</v>
      </c>
      <c r="J1588" s="3">
        <f t="shared" si="4163"/>
        <v>0</v>
      </c>
      <c r="K1588" s="3">
        <f t="shared" si="4163"/>
        <v>0</v>
      </c>
      <c r="L1588" s="18">
        <f t="shared" si="4126"/>
        <v>2807.3</v>
      </c>
      <c r="M1588" s="18">
        <f t="shared" si="4126"/>
        <v>3331.6</v>
      </c>
      <c r="N1588" s="18">
        <f t="shared" si="4126"/>
        <v>3331.6</v>
      </c>
      <c r="O1588" s="9">
        <f t="shared" si="4163"/>
        <v>0</v>
      </c>
      <c r="P1588" s="9">
        <f t="shared" si="4163"/>
        <v>0</v>
      </c>
      <c r="Q1588" s="9">
        <f t="shared" si="4163"/>
        <v>0</v>
      </c>
      <c r="R1588" s="21">
        <f t="shared" si="3963"/>
        <v>2807.3</v>
      </c>
      <c r="S1588" s="21">
        <f t="shared" si="3963"/>
        <v>3331.6</v>
      </c>
      <c r="T1588" s="21">
        <f t="shared" si="3963"/>
        <v>3331.6</v>
      </c>
      <c r="U1588" s="9">
        <f t="shared" si="4163"/>
        <v>0</v>
      </c>
      <c r="V1588" s="9">
        <f t="shared" si="4163"/>
        <v>0</v>
      </c>
      <c r="W1588" s="9">
        <f t="shared" si="4163"/>
        <v>0</v>
      </c>
      <c r="X1588" s="21">
        <f t="shared" si="4060"/>
        <v>2807.3</v>
      </c>
      <c r="Y1588" s="21">
        <f t="shared" si="4060"/>
        <v>3331.6</v>
      </c>
      <c r="Z1588" s="21">
        <f t="shared" si="4060"/>
        <v>3331.6</v>
      </c>
      <c r="AA1588" s="9">
        <f t="shared" si="4163"/>
        <v>0</v>
      </c>
      <c r="AB1588" s="21">
        <f t="shared" si="4062"/>
        <v>2807.3</v>
      </c>
      <c r="AC1588" s="9">
        <f t="shared" si="4163"/>
        <v>0</v>
      </c>
      <c r="AD1588" s="9">
        <f t="shared" si="4163"/>
        <v>0</v>
      </c>
      <c r="AE1588" s="34">
        <f t="shared" si="4019"/>
        <v>2807.3</v>
      </c>
      <c r="AF1588" s="9">
        <f t="shared" si="4163"/>
        <v>0</v>
      </c>
      <c r="AG1588" s="34">
        <f t="shared" si="4020"/>
        <v>2807.3</v>
      </c>
      <c r="AH1588" s="9">
        <f t="shared" si="4163"/>
        <v>0</v>
      </c>
      <c r="AI1588" s="9">
        <f t="shared" si="4163"/>
        <v>0</v>
      </c>
      <c r="AJ1588" s="9">
        <f t="shared" si="4163"/>
        <v>0</v>
      </c>
      <c r="AK1588" s="21">
        <f t="shared" si="3959"/>
        <v>2807.3</v>
      </c>
      <c r="AL1588" s="21">
        <f t="shared" si="3960"/>
        <v>3331.6</v>
      </c>
      <c r="AM1588" s="21">
        <f t="shared" si="3960"/>
        <v>3331.6</v>
      </c>
      <c r="AN1588" s="9">
        <f t="shared" si="4163"/>
        <v>0</v>
      </c>
      <c r="AO1588" s="21">
        <f t="shared" si="3961"/>
        <v>2807.3</v>
      </c>
      <c r="AP1588" s="9">
        <f t="shared" si="4163"/>
        <v>867</v>
      </c>
      <c r="AQ1588" s="9">
        <f t="shared" si="4163"/>
        <v>0</v>
      </c>
      <c r="AR1588" s="9">
        <f t="shared" si="4163"/>
        <v>0</v>
      </c>
      <c r="AS1588" s="21">
        <f t="shared" si="4127"/>
        <v>3674.3</v>
      </c>
      <c r="AT1588" s="21">
        <f t="shared" si="3955"/>
        <v>3331.6</v>
      </c>
      <c r="AU1588" s="21">
        <f t="shared" si="3955"/>
        <v>3331.6</v>
      </c>
      <c r="AV1588" s="9">
        <f t="shared" si="4163"/>
        <v>0</v>
      </c>
      <c r="AW1588" s="9">
        <f t="shared" si="4163"/>
        <v>0</v>
      </c>
      <c r="AX1588" s="9">
        <f t="shared" si="4163"/>
        <v>0</v>
      </c>
      <c r="AY1588" s="21">
        <f t="shared" si="4117"/>
        <v>3674.3</v>
      </c>
      <c r="AZ1588" s="21">
        <f t="shared" si="4118"/>
        <v>3331.6</v>
      </c>
      <c r="BA1588" s="21">
        <f t="shared" si="4119"/>
        <v>3331.6</v>
      </c>
      <c r="BB1588" s="9">
        <f t="shared" si="4163"/>
        <v>0</v>
      </c>
      <c r="BC1588" s="21">
        <f t="shared" si="3957"/>
        <v>3674.3</v>
      </c>
      <c r="BD1588" s="9">
        <f t="shared" si="4163"/>
        <v>0</v>
      </c>
      <c r="BE1588" s="9">
        <f t="shared" si="4163"/>
        <v>0</v>
      </c>
      <c r="BF1588" s="21">
        <f t="shared" si="4121"/>
        <v>3674.3</v>
      </c>
      <c r="BG1588" s="21">
        <f t="shared" si="4122"/>
        <v>3331.6</v>
      </c>
      <c r="BH1588" s="9">
        <f t="shared" si="4163"/>
        <v>0</v>
      </c>
      <c r="BI1588" s="9">
        <f t="shared" si="4163"/>
        <v>0</v>
      </c>
      <c r="BJ1588" s="21">
        <f t="shared" si="4123"/>
        <v>3674.3</v>
      </c>
      <c r="BK1588" s="21">
        <f t="shared" si="4124"/>
        <v>3331.6</v>
      </c>
      <c r="BL1588" s="9">
        <f t="shared" si="4163"/>
        <v>0</v>
      </c>
      <c r="BM1588" s="21">
        <f t="shared" si="4115"/>
        <v>3674.3</v>
      </c>
      <c r="BN1588" s="9">
        <f t="shared" si="4163"/>
        <v>0</v>
      </c>
      <c r="BO1588" s="21">
        <f t="shared" si="4116"/>
        <v>3674.3</v>
      </c>
      <c r="BP1588" s="9">
        <f t="shared" si="4163"/>
        <v>0</v>
      </c>
      <c r="BQ1588" s="21">
        <f t="shared" si="4077"/>
        <v>3674.3</v>
      </c>
      <c r="BR1588" s="9">
        <f t="shared" si="4163"/>
        <v>0</v>
      </c>
      <c r="BS1588" s="33">
        <f t="shared" si="3981"/>
        <v>3674.3</v>
      </c>
      <c r="BT1588" s="9">
        <f t="shared" si="4163"/>
        <v>0</v>
      </c>
    </row>
    <row r="1589" spans="1:72" ht="46.8" x14ac:dyDescent="0.3">
      <c r="A1589" s="1" t="s">
        <v>59</v>
      </c>
      <c r="B1589" s="1" t="s">
        <v>167</v>
      </c>
      <c r="C1589" s="1"/>
      <c r="D1589" s="1"/>
      <c r="E1589" s="2" t="s">
        <v>731</v>
      </c>
      <c r="F1589" s="3">
        <f>F1590</f>
        <v>2807.3</v>
      </c>
      <c r="G1589" s="3">
        <f t="shared" si="4163"/>
        <v>3331.6</v>
      </c>
      <c r="H1589" s="3">
        <f t="shared" si="4163"/>
        <v>3331.6</v>
      </c>
      <c r="I1589" s="3">
        <f t="shared" si="4163"/>
        <v>0</v>
      </c>
      <c r="J1589" s="3">
        <f t="shared" si="4163"/>
        <v>0</v>
      </c>
      <c r="K1589" s="3">
        <f t="shared" si="4163"/>
        <v>0</v>
      </c>
      <c r="L1589" s="18">
        <f t="shared" si="4126"/>
        <v>2807.3</v>
      </c>
      <c r="M1589" s="18">
        <f t="shared" si="4126"/>
        <v>3331.6</v>
      </c>
      <c r="N1589" s="18">
        <f t="shared" si="4126"/>
        <v>3331.6</v>
      </c>
      <c r="O1589" s="9">
        <f t="shared" si="4163"/>
        <v>0</v>
      </c>
      <c r="P1589" s="9">
        <f t="shared" si="4163"/>
        <v>0</v>
      </c>
      <c r="Q1589" s="9">
        <f t="shared" si="4163"/>
        <v>0</v>
      </c>
      <c r="R1589" s="21">
        <f t="shared" si="3963"/>
        <v>2807.3</v>
      </c>
      <c r="S1589" s="21">
        <f t="shared" si="3963"/>
        <v>3331.6</v>
      </c>
      <c r="T1589" s="21">
        <f t="shared" si="3963"/>
        <v>3331.6</v>
      </c>
      <c r="U1589" s="9">
        <f t="shared" si="4163"/>
        <v>0</v>
      </c>
      <c r="V1589" s="9">
        <f t="shared" si="4163"/>
        <v>0</v>
      </c>
      <c r="W1589" s="9">
        <f t="shared" si="4163"/>
        <v>0</v>
      </c>
      <c r="X1589" s="21">
        <f t="shared" si="4060"/>
        <v>2807.3</v>
      </c>
      <c r="Y1589" s="21">
        <f t="shared" si="4060"/>
        <v>3331.6</v>
      </c>
      <c r="Z1589" s="21">
        <f t="shared" si="4060"/>
        <v>3331.6</v>
      </c>
      <c r="AA1589" s="9">
        <f t="shared" si="4163"/>
        <v>0</v>
      </c>
      <c r="AB1589" s="21">
        <f t="shared" si="4062"/>
        <v>2807.3</v>
      </c>
      <c r="AC1589" s="9">
        <f t="shared" si="4163"/>
        <v>0</v>
      </c>
      <c r="AD1589" s="9">
        <f t="shared" si="4163"/>
        <v>0</v>
      </c>
      <c r="AE1589" s="34">
        <f t="shared" si="4019"/>
        <v>2807.3</v>
      </c>
      <c r="AF1589" s="9">
        <f t="shared" si="4163"/>
        <v>0</v>
      </c>
      <c r="AG1589" s="34">
        <f t="shared" si="4020"/>
        <v>2807.3</v>
      </c>
      <c r="AH1589" s="9">
        <f t="shared" si="4163"/>
        <v>0</v>
      </c>
      <c r="AI1589" s="9">
        <f t="shared" si="4163"/>
        <v>0</v>
      </c>
      <c r="AJ1589" s="9">
        <f t="shared" si="4163"/>
        <v>0</v>
      </c>
      <c r="AK1589" s="21">
        <f t="shared" si="3959"/>
        <v>2807.3</v>
      </c>
      <c r="AL1589" s="21">
        <f t="shared" si="3960"/>
        <v>3331.6</v>
      </c>
      <c r="AM1589" s="21">
        <f t="shared" si="3960"/>
        <v>3331.6</v>
      </c>
      <c r="AN1589" s="9">
        <f t="shared" si="4163"/>
        <v>0</v>
      </c>
      <c r="AO1589" s="21">
        <f t="shared" si="3961"/>
        <v>2807.3</v>
      </c>
      <c r="AP1589" s="9">
        <f t="shared" si="4163"/>
        <v>867</v>
      </c>
      <c r="AQ1589" s="9">
        <f t="shared" si="4163"/>
        <v>0</v>
      </c>
      <c r="AR1589" s="9">
        <f t="shared" si="4163"/>
        <v>0</v>
      </c>
      <c r="AS1589" s="21">
        <f t="shared" si="4127"/>
        <v>3674.3</v>
      </c>
      <c r="AT1589" s="21">
        <f t="shared" si="3955"/>
        <v>3331.6</v>
      </c>
      <c r="AU1589" s="21">
        <f t="shared" si="3955"/>
        <v>3331.6</v>
      </c>
      <c r="AV1589" s="9">
        <f t="shared" si="4163"/>
        <v>0</v>
      </c>
      <c r="AW1589" s="9">
        <f t="shared" si="4163"/>
        <v>0</v>
      </c>
      <c r="AX1589" s="9">
        <f t="shared" si="4163"/>
        <v>0</v>
      </c>
      <c r="AY1589" s="21">
        <f t="shared" si="4117"/>
        <v>3674.3</v>
      </c>
      <c r="AZ1589" s="21">
        <f t="shared" si="4118"/>
        <v>3331.6</v>
      </c>
      <c r="BA1589" s="21">
        <f t="shared" si="4119"/>
        <v>3331.6</v>
      </c>
      <c r="BB1589" s="9">
        <f t="shared" si="4163"/>
        <v>0</v>
      </c>
      <c r="BC1589" s="21">
        <f t="shared" si="3957"/>
        <v>3674.3</v>
      </c>
      <c r="BD1589" s="9">
        <f t="shared" si="4163"/>
        <v>0</v>
      </c>
      <c r="BE1589" s="9">
        <f t="shared" si="4163"/>
        <v>0</v>
      </c>
      <c r="BF1589" s="21">
        <f t="shared" si="4121"/>
        <v>3674.3</v>
      </c>
      <c r="BG1589" s="21">
        <f t="shared" si="4122"/>
        <v>3331.6</v>
      </c>
      <c r="BH1589" s="9">
        <f t="shared" si="4163"/>
        <v>0</v>
      </c>
      <c r="BI1589" s="9">
        <f t="shared" si="4163"/>
        <v>0</v>
      </c>
      <c r="BJ1589" s="21">
        <f t="shared" si="4123"/>
        <v>3674.3</v>
      </c>
      <c r="BK1589" s="21">
        <f t="shared" si="4124"/>
        <v>3331.6</v>
      </c>
      <c r="BL1589" s="9">
        <f t="shared" si="4163"/>
        <v>0</v>
      </c>
      <c r="BM1589" s="21">
        <f t="shared" si="4115"/>
        <v>3674.3</v>
      </c>
      <c r="BN1589" s="9">
        <f t="shared" si="4163"/>
        <v>0</v>
      </c>
      <c r="BO1589" s="21">
        <f t="shared" si="4116"/>
        <v>3674.3</v>
      </c>
      <c r="BP1589" s="9">
        <f t="shared" si="4163"/>
        <v>0</v>
      </c>
      <c r="BQ1589" s="21">
        <f t="shared" si="4077"/>
        <v>3674.3</v>
      </c>
      <c r="BR1589" s="9">
        <f t="shared" si="4163"/>
        <v>0</v>
      </c>
      <c r="BS1589" s="33">
        <f t="shared" si="3981"/>
        <v>3674.3</v>
      </c>
      <c r="BT1589" s="9">
        <f t="shared" si="4163"/>
        <v>0</v>
      </c>
    </row>
    <row r="1590" spans="1:72" x14ac:dyDescent="0.3">
      <c r="A1590" s="1" t="s">
        <v>59</v>
      </c>
      <c r="B1590" s="1">
        <v>240</v>
      </c>
      <c r="C1590" s="1" t="s">
        <v>44</v>
      </c>
      <c r="D1590" s="1" t="s">
        <v>12</v>
      </c>
      <c r="E1590" s="2" t="s">
        <v>757</v>
      </c>
      <c r="F1590" s="3">
        <v>2807.3</v>
      </c>
      <c r="G1590" s="3">
        <v>3331.6</v>
      </c>
      <c r="H1590" s="3">
        <v>3331.6</v>
      </c>
      <c r="I1590" s="3"/>
      <c r="J1590" s="3"/>
      <c r="K1590" s="3"/>
      <c r="L1590" s="18">
        <f t="shared" si="4126"/>
        <v>2807.3</v>
      </c>
      <c r="M1590" s="18">
        <f t="shared" si="4126"/>
        <v>3331.6</v>
      </c>
      <c r="N1590" s="18">
        <f t="shared" si="4126"/>
        <v>3331.6</v>
      </c>
      <c r="O1590" s="9"/>
      <c r="P1590" s="9"/>
      <c r="Q1590" s="9"/>
      <c r="R1590" s="21">
        <f t="shared" si="3963"/>
        <v>2807.3</v>
      </c>
      <c r="S1590" s="21">
        <f t="shared" si="3963"/>
        <v>3331.6</v>
      </c>
      <c r="T1590" s="21">
        <f t="shared" si="3963"/>
        <v>3331.6</v>
      </c>
      <c r="U1590" s="9"/>
      <c r="V1590" s="9"/>
      <c r="W1590" s="9"/>
      <c r="X1590" s="21">
        <f t="shared" si="4060"/>
        <v>2807.3</v>
      </c>
      <c r="Y1590" s="21">
        <f t="shared" si="4060"/>
        <v>3331.6</v>
      </c>
      <c r="Z1590" s="21">
        <f t="shared" si="4060"/>
        <v>3331.6</v>
      </c>
      <c r="AA1590" s="9"/>
      <c r="AB1590" s="21">
        <f t="shared" si="4062"/>
        <v>2807.3</v>
      </c>
      <c r="AC1590" s="9"/>
      <c r="AD1590" s="9"/>
      <c r="AE1590" s="34">
        <f t="shared" si="4019"/>
        <v>2807.3</v>
      </c>
      <c r="AF1590" s="9"/>
      <c r="AG1590" s="34">
        <f t="shared" si="4020"/>
        <v>2807.3</v>
      </c>
      <c r="AH1590" s="9"/>
      <c r="AI1590" s="9"/>
      <c r="AJ1590" s="9"/>
      <c r="AK1590" s="21">
        <f t="shared" si="3959"/>
        <v>2807.3</v>
      </c>
      <c r="AL1590" s="21">
        <f t="shared" si="3960"/>
        <v>3331.6</v>
      </c>
      <c r="AM1590" s="21">
        <f t="shared" si="3960"/>
        <v>3331.6</v>
      </c>
      <c r="AN1590" s="9"/>
      <c r="AO1590" s="21">
        <f t="shared" si="3961"/>
        <v>2807.3</v>
      </c>
      <c r="AP1590" s="9">
        <v>867</v>
      </c>
      <c r="AQ1590" s="9"/>
      <c r="AR1590" s="9"/>
      <c r="AS1590" s="21">
        <f t="shared" si="4127"/>
        <v>3674.3</v>
      </c>
      <c r="AT1590" s="21">
        <f t="shared" si="3955"/>
        <v>3331.6</v>
      </c>
      <c r="AU1590" s="21">
        <f t="shared" si="3955"/>
        <v>3331.6</v>
      </c>
      <c r="AV1590" s="9"/>
      <c r="AW1590" s="9"/>
      <c r="AX1590" s="9"/>
      <c r="AY1590" s="21">
        <f t="shared" si="4117"/>
        <v>3674.3</v>
      </c>
      <c r="AZ1590" s="21">
        <f t="shared" si="4118"/>
        <v>3331.6</v>
      </c>
      <c r="BA1590" s="21">
        <f t="shared" si="4119"/>
        <v>3331.6</v>
      </c>
      <c r="BB1590" s="9"/>
      <c r="BC1590" s="21">
        <f t="shared" si="3957"/>
        <v>3674.3</v>
      </c>
      <c r="BD1590" s="9"/>
      <c r="BE1590" s="9"/>
      <c r="BF1590" s="21">
        <f t="shared" si="4121"/>
        <v>3674.3</v>
      </c>
      <c r="BG1590" s="21">
        <f t="shared" si="4122"/>
        <v>3331.6</v>
      </c>
      <c r="BH1590" s="9"/>
      <c r="BI1590" s="9"/>
      <c r="BJ1590" s="21">
        <f t="shared" si="4123"/>
        <v>3674.3</v>
      </c>
      <c r="BK1590" s="21">
        <f t="shared" si="4124"/>
        <v>3331.6</v>
      </c>
      <c r="BL1590" s="9"/>
      <c r="BM1590" s="21">
        <f t="shared" si="4115"/>
        <v>3674.3</v>
      </c>
      <c r="BN1590" s="9"/>
      <c r="BO1590" s="21">
        <f t="shared" si="4116"/>
        <v>3674.3</v>
      </c>
      <c r="BP1590" s="9"/>
      <c r="BQ1590" s="21">
        <f t="shared" si="4077"/>
        <v>3674.3</v>
      </c>
      <c r="BR1590" s="9"/>
      <c r="BS1590" s="33">
        <f t="shared" si="3981"/>
        <v>3674.3</v>
      </c>
      <c r="BT1590" s="9"/>
    </row>
    <row r="1591" spans="1:72" x14ac:dyDescent="0.3">
      <c r="A1591" s="1" t="s">
        <v>59</v>
      </c>
      <c r="B1591" s="1" t="s">
        <v>7</v>
      </c>
      <c r="C1591" s="1"/>
      <c r="D1591" s="1"/>
      <c r="E1591" s="2" t="s">
        <v>743</v>
      </c>
      <c r="F1591" s="3">
        <f>F1592</f>
        <v>83.300000000000011</v>
      </c>
      <c r="G1591" s="3">
        <f t="shared" ref="G1591:BT1592" si="4164">G1592</f>
        <v>83.6</v>
      </c>
      <c r="H1591" s="3">
        <f t="shared" si="4164"/>
        <v>83.6</v>
      </c>
      <c r="I1591" s="3">
        <f t="shared" si="4164"/>
        <v>0</v>
      </c>
      <c r="J1591" s="3">
        <f t="shared" si="4164"/>
        <v>0</v>
      </c>
      <c r="K1591" s="3">
        <f t="shared" si="4164"/>
        <v>0</v>
      </c>
      <c r="L1591" s="18">
        <f t="shared" si="4126"/>
        <v>83.300000000000011</v>
      </c>
      <c r="M1591" s="18">
        <f t="shared" si="4126"/>
        <v>83.6</v>
      </c>
      <c r="N1591" s="18">
        <f t="shared" si="4126"/>
        <v>83.6</v>
      </c>
      <c r="O1591" s="9">
        <f t="shared" si="4164"/>
        <v>0</v>
      </c>
      <c r="P1591" s="9">
        <f t="shared" si="4164"/>
        <v>0</v>
      </c>
      <c r="Q1591" s="9">
        <f t="shared" si="4164"/>
        <v>0</v>
      </c>
      <c r="R1591" s="21">
        <f t="shared" si="3963"/>
        <v>83.300000000000011</v>
      </c>
      <c r="S1591" s="21">
        <f t="shared" si="3963"/>
        <v>83.6</v>
      </c>
      <c r="T1591" s="21">
        <f t="shared" si="3963"/>
        <v>83.6</v>
      </c>
      <c r="U1591" s="9">
        <f t="shared" si="4164"/>
        <v>0</v>
      </c>
      <c r="V1591" s="9">
        <f t="shared" si="4164"/>
        <v>0</v>
      </c>
      <c r="W1591" s="9">
        <f t="shared" si="4164"/>
        <v>0</v>
      </c>
      <c r="X1591" s="21">
        <f t="shared" si="4060"/>
        <v>83.300000000000011</v>
      </c>
      <c r="Y1591" s="21">
        <f t="shared" si="4060"/>
        <v>83.6</v>
      </c>
      <c r="Z1591" s="21">
        <f t="shared" si="4060"/>
        <v>83.6</v>
      </c>
      <c r="AA1591" s="9">
        <f t="shared" si="4164"/>
        <v>0</v>
      </c>
      <c r="AB1591" s="21">
        <f t="shared" si="4062"/>
        <v>83.300000000000011</v>
      </c>
      <c r="AC1591" s="9">
        <f t="shared" si="4164"/>
        <v>0</v>
      </c>
      <c r="AD1591" s="9">
        <f t="shared" si="4164"/>
        <v>0</v>
      </c>
      <c r="AE1591" s="34">
        <f t="shared" si="4019"/>
        <v>83.300000000000011</v>
      </c>
      <c r="AF1591" s="9">
        <f t="shared" si="4164"/>
        <v>0</v>
      </c>
      <c r="AG1591" s="34">
        <f t="shared" si="4020"/>
        <v>83.300000000000011</v>
      </c>
      <c r="AH1591" s="9">
        <f t="shared" si="4164"/>
        <v>0</v>
      </c>
      <c r="AI1591" s="9">
        <f t="shared" si="4164"/>
        <v>0</v>
      </c>
      <c r="AJ1591" s="9">
        <f t="shared" si="4164"/>
        <v>0</v>
      </c>
      <c r="AK1591" s="21">
        <f t="shared" si="3959"/>
        <v>83.300000000000011</v>
      </c>
      <c r="AL1591" s="21">
        <f t="shared" si="3960"/>
        <v>83.6</v>
      </c>
      <c r="AM1591" s="21">
        <f t="shared" si="3960"/>
        <v>83.6</v>
      </c>
      <c r="AN1591" s="9">
        <f t="shared" si="4164"/>
        <v>0</v>
      </c>
      <c r="AO1591" s="21">
        <f t="shared" si="3961"/>
        <v>83.300000000000011</v>
      </c>
      <c r="AP1591" s="9">
        <f t="shared" si="4164"/>
        <v>0</v>
      </c>
      <c r="AQ1591" s="9">
        <f t="shared" si="4164"/>
        <v>0</v>
      </c>
      <c r="AR1591" s="9">
        <f t="shared" si="4164"/>
        <v>0</v>
      </c>
      <c r="AS1591" s="21">
        <f t="shared" si="4127"/>
        <v>83.300000000000011</v>
      </c>
      <c r="AT1591" s="21">
        <f t="shared" si="3955"/>
        <v>83.6</v>
      </c>
      <c r="AU1591" s="21">
        <f t="shared" si="3955"/>
        <v>83.6</v>
      </c>
      <c r="AV1591" s="9">
        <f t="shared" si="4164"/>
        <v>0</v>
      </c>
      <c r="AW1591" s="9">
        <f t="shared" si="4164"/>
        <v>0</v>
      </c>
      <c r="AX1591" s="9">
        <f t="shared" si="4164"/>
        <v>0</v>
      </c>
      <c r="AY1591" s="21">
        <f t="shared" si="4117"/>
        <v>83.300000000000011</v>
      </c>
      <c r="AZ1591" s="21">
        <f t="shared" si="4118"/>
        <v>83.6</v>
      </c>
      <c r="BA1591" s="21">
        <f t="shared" si="4119"/>
        <v>83.6</v>
      </c>
      <c r="BB1591" s="9">
        <f t="shared" si="4164"/>
        <v>0</v>
      </c>
      <c r="BC1591" s="21">
        <f t="shared" si="3957"/>
        <v>83.300000000000011</v>
      </c>
      <c r="BD1591" s="9">
        <f t="shared" si="4164"/>
        <v>0</v>
      </c>
      <c r="BE1591" s="9">
        <f t="shared" si="4164"/>
        <v>0</v>
      </c>
      <c r="BF1591" s="21">
        <f t="shared" si="4121"/>
        <v>83.300000000000011</v>
      </c>
      <c r="BG1591" s="21">
        <f t="shared" si="4122"/>
        <v>83.6</v>
      </c>
      <c r="BH1591" s="9">
        <f t="shared" si="4164"/>
        <v>0</v>
      </c>
      <c r="BI1591" s="9">
        <f t="shared" si="4164"/>
        <v>0</v>
      </c>
      <c r="BJ1591" s="21">
        <f t="shared" si="4123"/>
        <v>83.300000000000011</v>
      </c>
      <c r="BK1591" s="21">
        <f t="shared" si="4124"/>
        <v>83.6</v>
      </c>
      <c r="BL1591" s="9">
        <f t="shared" si="4164"/>
        <v>0</v>
      </c>
      <c r="BM1591" s="21">
        <f t="shared" si="4115"/>
        <v>83.300000000000011</v>
      </c>
      <c r="BN1591" s="9">
        <f t="shared" si="4164"/>
        <v>0</v>
      </c>
      <c r="BO1591" s="21">
        <f t="shared" si="4116"/>
        <v>83.300000000000011</v>
      </c>
      <c r="BP1591" s="9">
        <f t="shared" si="4164"/>
        <v>0</v>
      </c>
      <c r="BQ1591" s="21">
        <f t="shared" si="4077"/>
        <v>83.300000000000011</v>
      </c>
      <c r="BR1591" s="9">
        <f t="shared" si="4164"/>
        <v>0</v>
      </c>
      <c r="BS1591" s="33">
        <f t="shared" si="3981"/>
        <v>83.300000000000011</v>
      </c>
      <c r="BT1591" s="9">
        <f t="shared" si="4164"/>
        <v>0</v>
      </c>
    </row>
    <row r="1592" spans="1:72" x14ac:dyDescent="0.3">
      <c r="A1592" s="1" t="s">
        <v>59</v>
      </c>
      <c r="B1592" s="1" t="s">
        <v>215</v>
      </c>
      <c r="C1592" s="1"/>
      <c r="D1592" s="1"/>
      <c r="E1592" s="2" t="s">
        <v>746</v>
      </c>
      <c r="F1592" s="3">
        <f>F1593</f>
        <v>83.300000000000011</v>
      </c>
      <c r="G1592" s="3">
        <f t="shared" si="4164"/>
        <v>83.6</v>
      </c>
      <c r="H1592" s="3">
        <f t="shared" si="4164"/>
        <v>83.6</v>
      </c>
      <c r="I1592" s="3">
        <f t="shared" si="4164"/>
        <v>0</v>
      </c>
      <c r="J1592" s="3">
        <f t="shared" si="4164"/>
        <v>0</v>
      </c>
      <c r="K1592" s="3">
        <f t="shared" si="4164"/>
        <v>0</v>
      </c>
      <c r="L1592" s="18">
        <f t="shared" si="4126"/>
        <v>83.300000000000011</v>
      </c>
      <c r="M1592" s="18">
        <f t="shared" si="4126"/>
        <v>83.6</v>
      </c>
      <c r="N1592" s="18">
        <f t="shared" si="4126"/>
        <v>83.6</v>
      </c>
      <c r="O1592" s="9">
        <f t="shared" si="4164"/>
        <v>0</v>
      </c>
      <c r="P1592" s="9">
        <f t="shared" si="4164"/>
        <v>0</v>
      </c>
      <c r="Q1592" s="9">
        <f t="shared" si="4164"/>
        <v>0</v>
      </c>
      <c r="R1592" s="21">
        <f t="shared" si="3963"/>
        <v>83.300000000000011</v>
      </c>
      <c r="S1592" s="21">
        <f t="shared" si="3963"/>
        <v>83.6</v>
      </c>
      <c r="T1592" s="21">
        <f t="shared" si="3963"/>
        <v>83.6</v>
      </c>
      <c r="U1592" s="9">
        <f t="shared" si="4164"/>
        <v>0</v>
      </c>
      <c r="V1592" s="9">
        <f t="shared" si="4164"/>
        <v>0</v>
      </c>
      <c r="W1592" s="9">
        <f t="shared" si="4164"/>
        <v>0</v>
      </c>
      <c r="X1592" s="21">
        <f t="shared" si="4060"/>
        <v>83.300000000000011</v>
      </c>
      <c r="Y1592" s="21">
        <f t="shared" si="4060"/>
        <v>83.6</v>
      </c>
      <c r="Z1592" s="21">
        <f t="shared" si="4060"/>
        <v>83.6</v>
      </c>
      <c r="AA1592" s="9">
        <f t="shared" si="4164"/>
        <v>0</v>
      </c>
      <c r="AB1592" s="21">
        <f t="shared" si="4062"/>
        <v>83.300000000000011</v>
      </c>
      <c r="AC1592" s="9">
        <f t="shared" si="4164"/>
        <v>0</v>
      </c>
      <c r="AD1592" s="9">
        <f t="shared" si="4164"/>
        <v>0</v>
      </c>
      <c r="AE1592" s="34">
        <f t="shared" si="4019"/>
        <v>83.300000000000011</v>
      </c>
      <c r="AF1592" s="9">
        <f t="shared" si="4164"/>
        <v>0</v>
      </c>
      <c r="AG1592" s="34">
        <f t="shared" si="4020"/>
        <v>83.300000000000011</v>
      </c>
      <c r="AH1592" s="9">
        <f t="shared" si="4164"/>
        <v>0</v>
      </c>
      <c r="AI1592" s="9">
        <f t="shared" si="4164"/>
        <v>0</v>
      </c>
      <c r="AJ1592" s="9">
        <f t="shared" si="4164"/>
        <v>0</v>
      </c>
      <c r="AK1592" s="21">
        <f t="shared" si="3959"/>
        <v>83.300000000000011</v>
      </c>
      <c r="AL1592" s="21">
        <f t="shared" si="3960"/>
        <v>83.6</v>
      </c>
      <c r="AM1592" s="21">
        <f t="shared" si="3960"/>
        <v>83.6</v>
      </c>
      <c r="AN1592" s="9">
        <f t="shared" si="4164"/>
        <v>0</v>
      </c>
      <c r="AO1592" s="21">
        <f t="shared" si="3961"/>
        <v>83.300000000000011</v>
      </c>
      <c r="AP1592" s="9">
        <f t="shared" si="4164"/>
        <v>0</v>
      </c>
      <c r="AQ1592" s="9">
        <f t="shared" si="4164"/>
        <v>0</v>
      </c>
      <c r="AR1592" s="9">
        <f t="shared" si="4164"/>
        <v>0</v>
      </c>
      <c r="AS1592" s="21">
        <f t="shared" si="4127"/>
        <v>83.300000000000011</v>
      </c>
      <c r="AT1592" s="21">
        <f t="shared" si="3955"/>
        <v>83.6</v>
      </c>
      <c r="AU1592" s="21">
        <f t="shared" si="3955"/>
        <v>83.6</v>
      </c>
      <c r="AV1592" s="9">
        <f t="shared" si="4164"/>
        <v>0</v>
      </c>
      <c r="AW1592" s="9">
        <f t="shared" si="4164"/>
        <v>0</v>
      </c>
      <c r="AX1592" s="9">
        <f t="shared" si="4164"/>
        <v>0</v>
      </c>
      <c r="AY1592" s="21">
        <f t="shared" si="4117"/>
        <v>83.300000000000011</v>
      </c>
      <c r="AZ1592" s="21">
        <f t="shared" si="4118"/>
        <v>83.6</v>
      </c>
      <c r="BA1592" s="21">
        <f t="shared" si="4119"/>
        <v>83.6</v>
      </c>
      <c r="BB1592" s="9">
        <f t="shared" si="4164"/>
        <v>0</v>
      </c>
      <c r="BC1592" s="21">
        <f t="shared" si="3957"/>
        <v>83.300000000000011</v>
      </c>
      <c r="BD1592" s="9">
        <f t="shared" si="4164"/>
        <v>0</v>
      </c>
      <c r="BE1592" s="9">
        <f t="shared" si="4164"/>
        <v>0</v>
      </c>
      <c r="BF1592" s="21">
        <f t="shared" si="4121"/>
        <v>83.300000000000011</v>
      </c>
      <c r="BG1592" s="21">
        <f t="shared" si="4122"/>
        <v>83.6</v>
      </c>
      <c r="BH1592" s="9">
        <f t="shared" si="4164"/>
        <v>0</v>
      </c>
      <c r="BI1592" s="9">
        <f t="shared" si="4164"/>
        <v>0</v>
      </c>
      <c r="BJ1592" s="21">
        <f t="shared" si="4123"/>
        <v>83.300000000000011</v>
      </c>
      <c r="BK1592" s="21">
        <f t="shared" si="4124"/>
        <v>83.6</v>
      </c>
      <c r="BL1592" s="9">
        <f t="shared" si="4164"/>
        <v>0</v>
      </c>
      <c r="BM1592" s="21">
        <f t="shared" si="4115"/>
        <v>83.300000000000011</v>
      </c>
      <c r="BN1592" s="9">
        <f t="shared" si="4164"/>
        <v>0</v>
      </c>
      <c r="BO1592" s="21">
        <f t="shared" si="4116"/>
        <v>83.300000000000011</v>
      </c>
      <c r="BP1592" s="9">
        <f t="shared" si="4164"/>
        <v>0</v>
      </c>
      <c r="BQ1592" s="21">
        <f t="shared" si="4077"/>
        <v>83.300000000000011</v>
      </c>
      <c r="BR1592" s="9">
        <f t="shared" si="4164"/>
        <v>0</v>
      </c>
      <c r="BS1592" s="33">
        <f t="shared" si="3981"/>
        <v>83.300000000000011</v>
      </c>
      <c r="BT1592" s="9">
        <f t="shared" si="4164"/>
        <v>0</v>
      </c>
    </row>
    <row r="1593" spans="1:72" x14ac:dyDescent="0.3">
      <c r="A1593" s="1" t="s">
        <v>59</v>
      </c>
      <c r="B1593" s="1">
        <v>850</v>
      </c>
      <c r="C1593" s="1" t="s">
        <v>44</v>
      </c>
      <c r="D1593" s="1" t="s">
        <v>12</v>
      </c>
      <c r="E1593" s="2" t="s">
        <v>757</v>
      </c>
      <c r="F1593" s="3">
        <v>83.300000000000011</v>
      </c>
      <c r="G1593" s="3">
        <v>83.6</v>
      </c>
      <c r="H1593" s="3">
        <v>83.6</v>
      </c>
      <c r="I1593" s="3"/>
      <c r="J1593" s="3"/>
      <c r="K1593" s="3"/>
      <c r="L1593" s="18">
        <f t="shared" si="4126"/>
        <v>83.300000000000011</v>
      </c>
      <c r="M1593" s="18">
        <f t="shared" si="4126"/>
        <v>83.6</v>
      </c>
      <c r="N1593" s="18">
        <f t="shared" si="4126"/>
        <v>83.6</v>
      </c>
      <c r="O1593" s="9"/>
      <c r="P1593" s="9"/>
      <c r="Q1593" s="9"/>
      <c r="R1593" s="21">
        <f t="shared" si="3963"/>
        <v>83.300000000000011</v>
      </c>
      <c r="S1593" s="21">
        <f t="shared" si="3963"/>
        <v>83.6</v>
      </c>
      <c r="T1593" s="21">
        <f t="shared" si="3963"/>
        <v>83.6</v>
      </c>
      <c r="U1593" s="9"/>
      <c r="V1593" s="9"/>
      <c r="W1593" s="9"/>
      <c r="X1593" s="21">
        <f t="shared" si="4060"/>
        <v>83.300000000000011</v>
      </c>
      <c r="Y1593" s="21">
        <f t="shared" si="4060"/>
        <v>83.6</v>
      </c>
      <c r="Z1593" s="21">
        <f t="shared" si="4060"/>
        <v>83.6</v>
      </c>
      <c r="AA1593" s="9"/>
      <c r="AB1593" s="21">
        <f t="shared" si="4062"/>
        <v>83.300000000000011</v>
      </c>
      <c r="AC1593" s="9"/>
      <c r="AD1593" s="9"/>
      <c r="AE1593" s="34">
        <f t="shared" si="4019"/>
        <v>83.300000000000011</v>
      </c>
      <c r="AF1593" s="9"/>
      <c r="AG1593" s="34">
        <f t="shared" si="4020"/>
        <v>83.300000000000011</v>
      </c>
      <c r="AH1593" s="9"/>
      <c r="AI1593" s="9"/>
      <c r="AJ1593" s="9"/>
      <c r="AK1593" s="21">
        <f t="shared" si="3959"/>
        <v>83.300000000000011</v>
      </c>
      <c r="AL1593" s="21">
        <f t="shared" si="3960"/>
        <v>83.6</v>
      </c>
      <c r="AM1593" s="21">
        <f t="shared" si="3960"/>
        <v>83.6</v>
      </c>
      <c r="AN1593" s="9"/>
      <c r="AO1593" s="21">
        <f t="shared" si="3961"/>
        <v>83.300000000000011</v>
      </c>
      <c r="AP1593" s="9"/>
      <c r="AQ1593" s="9"/>
      <c r="AR1593" s="9"/>
      <c r="AS1593" s="21">
        <f t="shared" si="4127"/>
        <v>83.300000000000011</v>
      </c>
      <c r="AT1593" s="21">
        <f t="shared" ref="AT1593:AU1656" si="4165">AL1593+AQ1593</f>
        <v>83.6</v>
      </c>
      <c r="AU1593" s="21">
        <f t="shared" si="4165"/>
        <v>83.6</v>
      </c>
      <c r="AV1593" s="9"/>
      <c r="AW1593" s="9"/>
      <c r="AX1593" s="9"/>
      <c r="AY1593" s="21">
        <f t="shared" si="4117"/>
        <v>83.300000000000011</v>
      </c>
      <c r="AZ1593" s="21">
        <f t="shared" si="4118"/>
        <v>83.6</v>
      </c>
      <c r="BA1593" s="21">
        <f t="shared" si="4119"/>
        <v>83.6</v>
      </c>
      <c r="BB1593" s="9"/>
      <c r="BC1593" s="21">
        <f t="shared" ref="BC1593:BC1656" si="4166">AY1593+BB1593</f>
        <v>83.300000000000011</v>
      </c>
      <c r="BD1593" s="9"/>
      <c r="BE1593" s="9"/>
      <c r="BF1593" s="21">
        <f t="shared" si="4121"/>
        <v>83.300000000000011</v>
      </c>
      <c r="BG1593" s="21">
        <f t="shared" si="4122"/>
        <v>83.6</v>
      </c>
      <c r="BH1593" s="9"/>
      <c r="BI1593" s="9"/>
      <c r="BJ1593" s="21">
        <f t="shared" si="4123"/>
        <v>83.300000000000011</v>
      </c>
      <c r="BK1593" s="21">
        <f t="shared" si="4124"/>
        <v>83.6</v>
      </c>
      <c r="BL1593" s="9"/>
      <c r="BM1593" s="21">
        <f t="shared" si="4115"/>
        <v>83.300000000000011</v>
      </c>
      <c r="BN1593" s="9"/>
      <c r="BO1593" s="21">
        <f t="shared" si="4116"/>
        <v>83.300000000000011</v>
      </c>
      <c r="BP1593" s="9"/>
      <c r="BQ1593" s="21">
        <f t="shared" si="4077"/>
        <v>83.300000000000011</v>
      </c>
      <c r="BR1593" s="9"/>
      <c r="BS1593" s="33">
        <f t="shared" si="3981"/>
        <v>83.300000000000011</v>
      </c>
      <c r="BT1593" s="9"/>
    </row>
    <row r="1594" spans="1:72" ht="31.2" x14ac:dyDescent="0.3">
      <c r="A1594" s="1" t="s">
        <v>60</v>
      </c>
      <c r="B1594" s="1"/>
      <c r="C1594" s="1"/>
      <c r="D1594" s="1"/>
      <c r="E1594" s="2" t="s">
        <v>655</v>
      </c>
      <c r="F1594" s="3">
        <f>F1595</f>
        <v>8801.4</v>
      </c>
      <c r="G1594" s="3">
        <f t="shared" ref="G1594:BT1596" si="4167">G1595</f>
        <v>7996.5</v>
      </c>
      <c r="H1594" s="3">
        <f t="shared" si="4167"/>
        <v>8008.1</v>
      </c>
      <c r="I1594" s="3">
        <f t="shared" si="4167"/>
        <v>0</v>
      </c>
      <c r="J1594" s="3">
        <f t="shared" si="4167"/>
        <v>0</v>
      </c>
      <c r="K1594" s="3">
        <f t="shared" si="4167"/>
        <v>0</v>
      </c>
      <c r="L1594" s="18">
        <f t="shared" si="4126"/>
        <v>8801.4</v>
      </c>
      <c r="M1594" s="18">
        <f t="shared" si="4126"/>
        <v>7996.5</v>
      </c>
      <c r="N1594" s="18">
        <f t="shared" si="4126"/>
        <v>8008.1</v>
      </c>
      <c r="O1594" s="9">
        <f t="shared" si="4167"/>
        <v>0</v>
      </c>
      <c r="P1594" s="9">
        <f t="shared" si="4167"/>
        <v>0</v>
      </c>
      <c r="Q1594" s="9">
        <f t="shared" si="4167"/>
        <v>0</v>
      </c>
      <c r="R1594" s="21">
        <f t="shared" si="3963"/>
        <v>8801.4</v>
      </c>
      <c r="S1594" s="21">
        <f t="shared" si="3963"/>
        <v>7996.5</v>
      </c>
      <c r="T1594" s="21">
        <f t="shared" si="3963"/>
        <v>8008.1</v>
      </c>
      <c r="U1594" s="9">
        <f t="shared" si="4167"/>
        <v>0</v>
      </c>
      <c r="V1594" s="9">
        <f t="shared" si="4167"/>
        <v>0</v>
      </c>
      <c r="W1594" s="9">
        <f t="shared" si="4167"/>
        <v>0</v>
      </c>
      <c r="X1594" s="21">
        <f t="shared" si="4060"/>
        <v>8801.4</v>
      </c>
      <c r="Y1594" s="21">
        <f t="shared" si="4060"/>
        <v>7996.5</v>
      </c>
      <c r="Z1594" s="21">
        <f t="shared" si="4060"/>
        <v>8008.1</v>
      </c>
      <c r="AA1594" s="9">
        <f t="shared" si="4167"/>
        <v>0</v>
      </c>
      <c r="AB1594" s="21">
        <f t="shared" si="4062"/>
        <v>8801.4</v>
      </c>
      <c r="AC1594" s="9">
        <f t="shared" si="4167"/>
        <v>0</v>
      </c>
      <c r="AD1594" s="9">
        <f t="shared" si="4167"/>
        <v>0</v>
      </c>
      <c r="AE1594" s="34">
        <f t="shared" si="4019"/>
        <v>8801.4</v>
      </c>
      <c r="AF1594" s="9">
        <f t="shared" si="4167"/>
        <v>0</v>
      </c>
      <c r="AG1594" s="34">
        <f t="shared" si="4020"/>
        <v>8801.4</v>
      </c>
      <c r="AH1594" s="9">
        <f t="shared" si="4167"/>
        <v>0</v>
      </c>
      <c r="AI1594" s="9">
        <f t="shared" si="4167"/>
        <v>0</v>
      </c>
      <c r="AJ1594" s="9">
        <f t="shared" si="4167"/>
        <v>0</v>
      </c>
      <c r="AK1594" s="21">
        <f t="shared" si="3959"/>
        <v>8801.4</v>
      </c>
      <c r="AL1594" s="21">
        <f t="shared" si="3960"/>
        <v>7996.5</v>
      </c>
      <c r="AM1594" s="21">
        <f t="shared" si="3960"/>
        <v>8008.1</v>
      </c>
      <c r="AN1594" s="9">
        <f t="shared" si="4167"/>
        <v>0</v>
      </c>
      <c r="AO1594" s="21">
        <f t="shared" si="3961"/>
        <v>8801.4</v>
      </c>
      <c r="AP1594" s="9">
        <f t="shared" si="4167"/>
        <v>-2101.0610000000001</v>
      </c>
      <c r="AQ1594" s="9">
        <f t="shared" si="4167"/>
        <v>0</v>
      </c>
      <c r="AR1594" s="9">
        <f t="shared" si="4167"/>
        <v>0</v>
      </c>
      <c r="AS1594" s="20">
        <f t="shared" si="4127"/>
        <v>6700.3389999999999</v>
      </c>
      <c r="AT1594" s="20">
        <f t="shared" si="4165"/>
        <v>7996.5</v>
      </c>
      <c r="AU1594" s="20">
        <f t="shared" si="4165"/>
        <v>8008.1</v>
      </c>
      <c r="AV1594" s="9">
        <f t="shared" si="4167"/>
        <v>-328.79899999999998</v>
      </c>
      <c r="AW1594" s="9">
        <f t="shared" si="4167"/>
        <v>0</v>
      </c>
      <c r="AX1594" s="9">
        <f t="shared" si="4167"/>
        <v>0</v>
      </c>
      <c r="AY1594" s="21">
        <f t="shared" si="4117"/>
        <v>6371.54</v>
      </c>
      <c r="AZ1594" s="21">
        <f t="shared" si="4118"/>
        <v>7996.5</v>
      </c>
      <c r="BA1594" s="21">
        <f t="shared" si="4119"/>
        <v>8008.1</v>
      </c>
      <c r="BB1594" s="9">
        <f t="shared" si="4167"/>
        <v>0</v>
      </c>
      <c r="BC1594" s="21">
        <f t="shared" si="4166"/>
        <v>6371.54</v>
      </c>
      <c r="BD1594" s="9">
        <f t="shared" si="4167"/>
        <v>0</v>
      </c>
      <c r="BE1594" s="9">
        <f t="shared" si="4167"/>
        <v>0</v>
      </c>
      <c r="BF1594" s="21">
        <f t="shared" si="4121"/>
        <v>6371.54</v>
      </c>
      <c r="BG1594" s="21">
        <f t="shared" si="4122"/>
        <v>7996.5</v>
      </c>
      <c r="BH1594" s="9">
        <f t="shared" si="4167"/>
        <v>0</v>
      </c>
      <c r="BI1594" s="9">
        <f t="shared" si="4167"/>
        <v>0</v>
      </c>
      <c r="BJ1594" s="21">
        <f t="shared" si="4123"/>
        <v>6371.54</v>
      </c>
      <c r="BK1594" s="21">
        <f t="shared" si="4124"/>
        <v>7996.5</v>
      </c>
      <c r="BL1594" s="9">
        <f t="shared" si="4167"/>
        <v>0</v>
      </c>
      <c r="BM1594" s="21">
        <f t="shared" si="4115"/>
        <v>6371.54</v>
      </c>
      <c r="BN1594" s="9">
        <f t="shared" si="4167"/>
        <v>0</v>
      </c>
      <c r="BO1594" s="21">
        <f t="shared" si="4116"/>
        <v>6371.54</v>
      </c>
      <c r="BP1594" s="9">
        <f t="shared" si="4167"/>
        <v>0</v>
      </c>
      <c r="BQ1594" s="21">
        <f t="shared" si="4077"/>
        <v>6371.54</v>
      </c>
      <c r="BR1594" s="9">
        <f t="shared" si="4167"/>
        <v>0</v>
      </c>
      <c r="BS1594" s="33">
        <f t="shared" si="3981"/>
        <v>6371.54</v>
      </c>
      <c r="BT1594" s="9">
        <f t="shared" si="4167"/>
        <v>0</v>
      </c>
    </row>
    <row r="1595" spans="1:72" ht="31.2" x14ac:dyDescent="0.3">
      <c r="A1595" s="1" t="s">
        <v>60</v>
      </c>
      <c r="B1595" s="1" t="s">
        <v>6</v>
      </c>
      <c r="C1595" s="1"/>
      <c r="D1595" s="1"/>
      <c r="E1595" s="2" t="s">
        <v>730</v>
      </c>
      <c r="F1595" s="3">
        <f>F1596</f>
        <v>8801.4</v>
      </c>
      <c r="G1595" s="3">
        <f t="shared" si="4167"/>
        <v>7996.5</v>
      </c>
      <c r="H1595" s="3">
        <f t="shared" si="4167"/>
        <v>8008.1</v>
      </c>
      <c r="I1595" s="3">
        <f t="shared" si="4167"/>
        <v>0</v>
      </c>
      <c r="J1595" s="3">
        <f t="shared" si="4167"/>
        <v>0</v>
      </c>
      <c r="K1595" s="3">
        <f t="shared" si="4167"/>
        <v>0</v>
      </c>
      <c r="L1595" s="18">
        <f t="shared" si="4126"/>
        <v>8801.4</v>
      </c>
      <c r="M1595" s="18">
        <f t="shared" si="4126"/>
        <v>7996.5</v>
      </c>
      <c r="N1595" s="18">
        <f t="shared" si="4126"/>
        <v>8008.1</v>
      </c>
      <c r="O1595" s="9">
        <f t="shared" si="4167"/>
        <v>0</v>
      </c>
      <c r="P1595" s="9">
        <f t="shared" si="4167"/>
        <v>0</v>
      </c>
      <c r="Q1595" s="9">
        <f t="shared" si="4167"/>
        <v>0</v>
      </c>
      <c r="R1595" s="21">
        <f t="shared" si="3963"/>
        <v>8801.4</v>
      </c>
      <c r="S1595" s="21">
        <f t="shared" si="3963"/>
        <v>7996.5</v>
      </c>
      <c r="T1595" s="21">
        <f t="shared" si="3963"/>
        <v>8008.1</v>
      </c>
      <c r="U1595" s="9">
        <f t="shared" si="4167"/>
        <v>0</v>
      </c>
      <c r="V1595" s="9">
        <f t="shared" si="4167"/>
        <v>0</v>
      </c>
      <c r="W1595" s="9">
        <f t="shared" si="4167"/>
        <v>0</v>
      </c>
      <c r="X1595" s="21">
        <f t="shared" si="4060"/>
        <v>8801.4</v>
      </c>
      <c r="Y1595" s="21">
        <f t="shared" si="4060"/>
        <v>7996.5</v>
      </c>
      <c r="Z1595" s="21">
        <f t="shared" si="4060"/>
        <v>8008.1</v>
      </c>
      <c r="AA1595" s="9">
        <f t="shared" si="4167"/>
        <v>0</v>
      </c>
      <c r="AB1595" s="21">
        <f t="shared" si="4062"/>
        <v>8801.4</v>
      </c>
      <c r="AC1595" s="9">
        <f t="shared" si="4167"/>
        <v>0</v>
      </c>
      <c r="AD1595" s="9">
        <f t="shared" si="4167"/>
        <v>0</v>
      </c>
      <c r="AE1595" s="34">
        <f t="shared" si="4019"/>
        <v>8801.4</v>
      </c>
      <c r="AF1595" s="9">
        <f t="shared" si="4167"/>
        <v>0</v>
      </c>
      <c r="AG1595" s="34">
        <f t="shared" si="4020"/>
        <v>8801.4</v>
      </c>
      <c r="AH1595" s="9">
        <f t="shared" si="4167"/>
        <v>0</v>
      </c>
      <c r="AI1595" s="9">
        <f t="shared" si="4167"/>
        <v>0</v>
      </c>
      <c r="AJ1595" s="9">
        <f t="shared" si="4167"/>
        <v>0</v>
      </c>
      <c r="AK1595" s="21">
        <f t="shared" si="3959"/>
        <v>8801.4</v>
      </c>
      <c r="AL1595" s="21">
        <f t="shared" si="3960"/>
        <v>7996.5</v>
      </c>
      <c r="AM1595" s="21">
        <f t="shared" si="3960"/>
        <v>8008.1</v>
      </c>
      <c r="AN1595" s="9">
        <f t="shared" si="4167"/>
        <v>0</v>
      </c>
      <c r="AO1595" s="21">
        <f t="shared" si="3961"/>
        <v>8801.4</v>
      </c>
      <c r="AP1595" s="9">
        <f t="shared" si="4167"/>
        <v>-2101.0610000000001</v>
      </c>
      <c r="AQ1595" s="9">
        <f t="shared" si="4167"/>
        <v>0</v>
      </c>
      <c r="AR1595" s="9">
        <f t="shared" si="4167"/>
        <v>0</v>
      </c>
      <c r="AS1595" s="21">
        <f t="shared" si="4127"/>
        <v>6700.3389999999999</v>
      </c>
      <c r="AT1595" s="21">
        <f t="shared" si="4165"/>
        <v>7996.5</v>
      </c>
      <c r="AU1595" s="21">
        <f t="shared" si="4165"/>
        <v>8008.1</v>
      </c>
      <c r="AV1595" s="9">
        <f t="shared" si="4167"/>
        <v>-328.79899999999998</v>
      </c>
      <c r="AW1595" s="9">
        <f t="shared" si="4167"/>
        <v>0</v>
      </c>
      <c r="AX1595" s="9">
        <f t="shared" si="4167"/>
        <v>0</v>
      </c>
      <c r="AY1595" s="21">
        <f t="shared" si="4117"/>
        <v>6371.54</v>
      </c>
      <c r="AZ1595" s="21">
        <f t="shared" si="4118"/>
        <v>7996.5</v>
      </c>
      <c r="BA1595" s="21">
        <f t="shared" si="4119"/>
        <v>8008.1</v>
      </c>
      <c r="BB1595" s="9">
        <f t="shared" si="4167"/>
        <v>0</v>
      </c>
      <c r="BC1595" s="21">
        <f t="shared" si="4166"/>
        <v>6371.54</v>
      </c>
      <c r="BD1595" s="9">
        <f t="shared" si="4167"/>
        <v>0</v>
      </c>
      <c r="BE1595" s="9">
        <f t="shared" si="4167"/>
        <v>0</v>
      </c>
      <c r="BF1595" s="21">
        <f t="shared" si="4121"/>
        <v>6371.54</v>
      </c>
      <c r="BG1595" s="21">
        <f t="shared" si="4122"/>
        <v>7996.5</v>
      </c>
      <c r="BH1595" s="9">
        <f t="shared" si="4167"/>
        <v>0</v>
      </c>
      <c r="BI1595" s="9">
        <f t="shared" si="4167"/>
        <v>0</v>
      </c>
      <c r="BJ1595" s="21">
        <f t="shared" si="4123"/>
        <v>6371.54</v>
      </c>
      <c r="BK1595" s="21">
        <f t="shared" si="4124"/>
        <v>7996.5</v>
      </c>
      <c r="BL1595" s="9">
        <f t="shared" si="4167"/>
        <v>0</v>
      </c>
      <c r="BM1595" s="21">
        <f t="shared" si="4115"/>
        <v>6371.54</v>
      </c>
      <c r="BN1595" s="9">
        <f t="shared" si="4167"/>
        <v>0</v>
      </c>
      <c r="BO1595" s="21">
        <f t="shared" si="4116"/>
        <v>6371.54</v>
      </c>
      <c r="BP1595" s="9">
        <f t="shared" si="4167"/>
        <v>0</v>
      </c>
      <c r="BQ1595" s="21">
        <f t="shared" si="4077"/>
        <v>6371.54</v>
      </c>
      <c r="BR1595" s="9">
        <f t="shared" si="4167"/>
        <v>0</v>
      </c>
      <c r="BS1595" s="33">
        <f t="shared" si="3981"/>
        <v>6371.54</v>
      </c>
      <c r="BT1595" s="9">
        <f t="shared" si="4167"/>
        <v>0</v>
      </c>
    </row>
    <row r="1596" spans="1:72" ht="46.8" x14ac:dyDescent="0.3">
      <c r="A1596" s="1" t="s">
        <v>60</v>
      </c>
      <c r="B1596" s="1" t="s">
        <v>167</v>
      </c>
      <c r="C1596" s="1"/>
      <c r="D1596" s="1"/>
      <c r="E1596" s="2" t="s">
        <v>731</v>
      </c>
      <c r="F1596" s="3">
        <f>F1597</f>
        <v>8801.4</v>
      </c>
      <c r="G1596" s="3">
        <f t="shared" si="4167"/>
        <v>7996.5</v>
      </c>
      <c r="H1596" s="3">
        <f t="shared" si="4167"/>
        <v>8008.1</v>
      </c>
      <c r="I1596" s="3">
        <f t="shared" si="4167"/>
        <v>0</v>
      </c>
      <c r="J1596" s="3">
        <f t="shared" si="4167"/>
        <v>0</v>
      </c>
      <c r="K1596" s="3">
        <f t="shared" si="4167"/>
        <v>0</v>
      </c>
      <c r="L1596" s="18">
        <f t="shared" si="4126"/>
        <v>8801.4</v>
      </c>
      <c r="M1596" s="18">
        <f t="shared" si="4126"/>
        <v>7996.5</v>
      </c>
      <c r="N1596" s="18">
        <f t="shared" si="4126"/>
        <v>8008.1</v>
      </c>
      <c r="O1596" s="9">
        <f t="shared" si="4167"/>
        <v>0</v>
      </c>
      <c r="P1596" s="9">
        <f t="shared" si="4167"/>
        <v>0</v>
      </c>
      <c r="Q1596" s="9">
        <f t="shared" si="4167"/>
        <v>0</v>
      </c>
      <c r="R1596" s="21">
        <f t="shared" si="3963"/>
        <v>8801.4</v>
      </c>
      <c r="S1596" s="21">
        <f t="shared" si="3963"/>
        <v>7996.5</v>
      </c>
      <c r="T1596" s="21">
        <f t="shared" si="3963"/>
        <v>8008.1</v>
      </c>
      <c r="U1596" s="9">
        <f t="shared" si="4167"/>
        <v>0</v>
      </c>
      <c r="V1596" s="9">
        <f t="shared" si="4167"/>
        <v>0</v>
      </c>
      <c r="W1596" s="9">
        <f t="shared" si="4167"/>
        <v>0</v>
      </c>
      <c r="X1596" s="21">
        <f t="shared" si="4060"/>
        <v>8801.4</v>
      </c>
      <c r="Y1596" s="21">
        <f t="shared" si="4060"/>
        <v>7996.5</v>
      </c>
      <c r="Z1596" s="21">
        <f t="shared" si="4060"/>
        <v>8008.1</v>
      </c>
      <c r="AA1596" s="9">
        <f t="shared" si="4167"/>
        <v>0</v>
      </c>
      <c r="AB1596" s="21">
        <f t="shared" si="4062"/>
        <v>8801.4</v>
      </c>
      <c r="AC1596" s="9">
        <f t="shared" si="4167"/>
        <v>0</v>
      </c>
      <c r="AD1596" s="9">
        <f t="shared" si="4167"/>
        <v>0</v>
      </c>
      <c r="AE1596" s="34">
        <f t="shared" si="4019"/>
        <v>8801.4</v>
      </c>
      <c r="AF1596" s="9">
        <f t="shared" si="4167"/>
        <v>0</v>
      </c>
      <c r="AG1596" s="34">
        <f t="shared" si="4020"/>
        <v>8801.4</v>
      </c>
      <c r="AH1596" s="9">
        <f t="shared" si="4167"/>
        <v>0</v>
      </c>
      <c r="AI1596" s="9">
        <f t="shared" si="4167"/>
        <v>0</v>
      </c>
      <c r="AJ1596" s="9">
        <f t="shared" si="4167"/>
        <v>0</v>
      </c>
      <c r="AK1596" s="21">
        <f t="shared" ref="AK1596:AK1659" si="4168">AG1596+AH1596</f>
        <v>8801.4</v>
      </c>
      <c r="AL1596" s="21">
        <f t="shared" ref="AL1596:AM1659" si="4169">Y1596+AI1596</f>
        <v>7996.5</v>
      </c>
      <c r="AM1596" s="21">
        <f t="shared" si="4169"/>
        <v>8008.1</v>
      </c>
      <c r="AN1596" s="9">
        <f t="shared" si="4167"/>
        <v>0</v>
      </c>
      <c r="AO1596" s="21">
        <f t="shared" ref="AO1596:AO1659" si="4170">AK1596+AN1596</f>
        <v>8801.4</v>
      </c>
      <c r="AP1596" s="9">
        <f t="shared" si="4167"/>
        <v>-2101.0610000000001</v>
      </c>
      <c r="AQ1596" s="9">
        <f t="shared" si="4167"/>
        <v>0</v>
      </c>
      <c r="AR1596" s="9">
        <f t="shared" si="4167"/>
        <v>0</v>
      </c>
      <c r="AS1596" s="21">
        <f t="shared" si="4127"/>
        <v>6700.3389999999999</v>
      </c>
      <c r="AT1596" s="21">
        <f t="shared" si="4165"/>
        <v>7996.5</v>
      </c>
      <c r="AU1596" s="21">
        <f t="shared" si="4165"/>
        <v>8008.1</v>
      </c>
      <c r="AV1596" s="9">
        <f t="shared" si="4167"/>
        <v>-328.79899999999998</v>
      </c>
      <c r="AW1596" s="9">
        <f t="shared" si="4167"/>
        <v>0</v>
      </c>
      <c r="AX1596" s="9">
        <f t="shared" si="4167"/>
        <v>0</v>
      </c>
      <c r="AY1596" s="21">
        <f t="shared" si="4117"/>
        <v>6371.54</v>
      </c>
      <c r="AZ1596" s="21">
        <f t="shared" si="4118"/>
        <v>7996.5</v>
      </c>
      <c r="BA1596" s="21">
        <f t="shared" si="4119"/>
        <v>8008.1</v>
      </c>
      <c r="BB1596" s="9">
        <f t="shared" si="4167"/>
        <v>0</v>
      </c>
      <c r="BC1596" s="21">
        <f t="shared" si="4166"/>
        <v>6371.54</v>
      </c>
      <c r="BD1596" s="9">
        <f t="shared" si="4167"/>
        <v>0</v>
      </c>
      <c r="BE1596" s="9">
        <f t="shared" si="4167"/>
        <v>0</v>
      </c>
      <c r="BF1596" s="21">
        <f t="shared" si="4121"/>
        <v>6371.54</v>
      </c>
      <c r="BG1596" s="21">
        <f t="shared" si="4122"/>
        <v>7996.5</v>
      </c>
      <c r="BH1596" s="9">
        <f t="shared" si="4167"/>
        <v>0</v>
      </c>
      <c r="BI1596" s="9">
        <f t="shared" si="4167"/>
        <v>0</v>
      </c>
      <c r="BJ1596" s="21">
        <f t="shared" si="4123"/>
        <v>6371.54</v>
      </c>
      <c r="BK1596" s="21">
        <f t="shared" si="4124"/>
        <v>7996.5</v>
      </c>
      <c r="BL1596" s="9">
        <f t="shared" si="4167"/>
        <v>0</v>
      </c>
      <c r="BM1596" s="21">
        <f t="shared" si="4115"/>
        <v>6371.54</v>
      </c>
      <c r="BN1596" s="9">
        <f t="shared" si="4167"/>
        <v>0</v>
      </c>
      <c r="BO1596" s="21">
        <f t="shared" si="4116"/>
        <v>6371.54</v>
      </c>
      <c r="BP1596" s="9">
        <f t="shared" si="4167"/>
        <v>0</v>
      </c>
      <c r="BQ1596" s="21">
        <f t="shared" si="4077"/>
        <v>6371.54</v>
      </c>
      <c r="BR1596" s="9">
        <f t="shared" si="4167"/>
        <v>0</v>
      </c>
      <c r="BS1596" s="33">
        <f t="shared" si="3981"/>
        <v>6371.54</v>
      </c>
      <c r="BT1596" s="9">
        <f t="shared" si="4167"/>
        <v>0</v>
      </c>
    </row>
    <row r="1597" spans="1:72" x14ac:dyDescent="0.3">
      <c r="A1597" s="1" t="s">
        <v>60</v>
      </c>
      <c r="B1597" s="1">
        <v>240</v>
      </c>
      <c r="C1597" s="1" t="s">
        <v>44</v>
      </c>
      <c r="D1597" s="1" t="s">
        <v>12</v>
      </c>
      <c r="E1597" s="2" t="s">
        <v>757</v>
      </c>
      <c r="F1597" s="3">
        <v>8801.4</v>
      </c>
      <c r="G1597" s="3">
        <v>7996.5</v>
      </c>
      <c r="H1597" s="3">
        <v>8008.1</v>
      </c>
      <c r="I1597" s="3"/>
      <c r="J1597" s="3"/>
      <c r="K1597" s="3"/>
      <c r="L1597" s="18">
        <f t="shared" si="4126"/>
        <v>8801.4</v>
      </c>
      <c r="M1597" s="18">
        <f t="shared" si="4126"/>
        <v>7996.5</v>
      </c>
      <c r="N1597" s="18">
        <f t="shared" si="4126"/>
        <v>8008.1</v>
      </c>
      <c r="O1597" s="9"/>
      <c r="P1597" s="9"/>
      <c r="Q1597" s="9"/>
      <c r="R1597" s="21">
        <f t="shared" si="3963"/>
        <v>8801.4</v>
      </c>
      <c r="S1597" s="21">
        <f t="shared" si="3963"/>
        <v>7996.5</v>
      </c>
      <c r="T1597" s="21">
        <f t="shared" si="3963"/>
        <v>8008.1</v>
      </c>
      <c r="U1597" s="9"/>
      <c r="V1597" s="9"/>
      <c r="W1597" s="9"/>
      <c r="X1597" s="21">
        <f t="shared" si="4060"/>
        <v>8801.4</v>
      </c>
      <c r="Y1597" s="21">
        <f t="shared" si="4060"/>
        <v>7996.5</v>
      </c>
      <c r="Z1597" s="21">
        <f t="shared" si="4060"/>
        <v>8008.1</v>
      </c>
      <c r="AA1597" s="9"/>
      <c r="AB1597" s="21">
        <f t="shared" si="4062"/>
        <v>8801.4</v>
      </c>
      <c r="AC1597" s="9"/>
      <c r="AD1597" s="9"/>
      <c r="AE1597" s="34">
        <f t="shared" si="4019"/>
        <v>8801.4</v>
      </c>
      <c r="AF1597" s="9"/>
      <c r="AG1597" s="34">
        <f t="shared" si="4020"/>
        <v>8801.4</v>
      </c>
      <c r="AH1597" s="9"/>
      <c r="AI1597" s="9"/>
      <c r="AJ1597" s="9"/>
      <c r="AK1597" s="21">
        <f t="shared" si="4168"/>
        <v>8801.4</v>
      </c>
      <c r="AL1597" s="21">
        <f t="shared" si="4169"/>
        <v>7996.5</v>
      </c>
      <c r="AM1597" s="21">
        <f t="shared" si="4169"/>
        <v>8008.1</v>
      </c>
      <c r="AN1597" s="9"/>
      <c r="AO1597" s="21">
        <f t="shared" si="4170"/>
        <v>8801.4</v>
      </c>
      <c r="AP1597" s="9">
        <v>-2101.0610000000001</v>
      </c>
      <c r="AQ1597" s="9"/>
      <c r="AR1597" s="9"/>
      <c r="AS1597" s="21">
        <f t="shared" si="4127"/>
        <v>6700.3389999999999</v>
      </c>
      <c r="AT1597" s="21">
        <f t="shared" si="4165"/>
        <v>7996.5</v>
      </c>
      <c r="AU1597" s="21">
        <f t="shared" si="4165"/>
        <v>8008.1</v>
      </c>
      <c r="AV1597" s="9">
        <v>-328.79899999999998</v>
      </c>
      <c r="AW1597" s="9"/>
      <c r="AX1597" s="9"/>
      <c r="AY1597" s="21">
        <f t="shared" si="4117"/>
        <v>6371.54</v>
      </c>
      <c r="AZ1597" s="21">
        <f t="shared" si="4118"/>
        <v>7996.5</v>
      </c>
      <c r="BA1597" s="21">
        <f t="shared" si="4119"/>
        <v>8008.1</v>
      </c>
      <c r="BB1597" s="9"/>
      <c r="BC1597" s="21">
        <f t="shared" si="4166"/>
        <v>6371.54</v>
      </c>
      <c r="BD1597" s="9"/>
      <c r="BE1597" s="9"/>
      <c r="BF1597" s="21">
        <f t="shared" si="4121"/>
        <v>6371.54</v>
      </c>
      <c r="BG1597" s="21">
        <f t="shared" si="4122"/>
        <v>7996.5</v>
      </c>
      <c r="BH1597" s="9"/>
      <c r="BI1597" s="9"/>
      <c r="BJ1597" s="21">
        <f t="shared" si="4123"/>
        <v>6371.54</v>
      </c>
      <c r="BK1597" s="21">
        <f t="shared" si="4124"/>
        <v>7996.5</v>
      </c>
      <c r="BL1597" s="9"/>
      <c r="BM1597" s="21">
        <f t="shared" si="4115"/>
        <v>6371.54</v>
      </c>
      <c r="BN1597" s="9"/>
      <c r="BO1597" s="21">
        <f t="shared" si="4116"/>
        <v>6371.54</v>
      </c>
      <c r="BP1597" s="9"/>
      <c r="BQ1597" s="21">
        <f t="shared" si="4077"/>
        <v>6371.54</v>
      </c>
      <c r="BR1597" s="9"/>
      <c r="BS1597" s="33">
        <f t="shared" si="3981"/>
        <v>6371.54</v>
      </c>
      <c r="BT1597" s="9"/>
    </row>
    <row r="1598" spans="1:72" ht="31.2" x14ac:dyDescent="0.3">
      <c r="A1598" s="1" t="s">
        <v>61</v>
      </c>
      <c r="B1598" s="1"/>
      <c r="C1598" s="1"/>
      <c r="D1598" s="1"/>
      <c r="E1598" s="2" t="s">
        <v>656</v>
      </c>
      <c r="F1598" s="3">
        <f>F1599</f>
        <v>231.7</v>
      </c>
      <c r="G1598" s="3">
        <f t="shared" ref="G1598:BT1600" si="4171">G1599</f>
        <v>263</v>
      </c>
      <c r="H1598" s="3">
        <f t="shared" si="4171"/>
        <v>263</v>
      </c>
      <c r="I1598" s="3">
        <f t="shared" si="4171"/>
        <v>0</v>
      </c>
      <c r="J1598" s="3">
        <f t="shared" si="4171"/>
        <v>0</v>
      </c>
      <c r="K1598" s="3">
        <f t="shared" si="4171"/>
        <v>0</v>
      </c>
      <c r="L1598" s="18">
        <f t="shared" si="4126"/>
        <v>231.7</v>
      </c>
      <c r="M1598" s="18">
        <f t="shared" si="4126"/>
        <v>263</v>
      </c>
      <c r="N1598" s="18">
        <f t="shared" si="4126"/>
        <v>263</v>
      </c>
      <c r="O1598" s="9">
        <f t="shared" si="4171"/>
        <v>0</v>
      </c>
      <c r="P1598" s="9">
        <f t="shared" si="4171"/>
        <v>0</v>
      </c>
      <c r="Q1598" s="9">
        <f t="shared" si="4171"/>
        <v>0</v>
      </c>
      <c r="R1598" s="21">
        <f t="shared" si="3963"/>
        <v>231.7</v>
      </c>
      <c r="S1598" s="21">
        <f t="shared" si="3963"/>
        <v>263</v>
      </c>
      <c r="T1598" s="21">
        <f t="shared" si="3963"/>
        <v>263</v>
      </c>
      <c r="U1598" s="9">
        <f t="shared" si="4171"/>
        <v>0</v>
      </c>
      <c r="V1598" s="9">
        <f t="shared" si="4171"/>
        <v>0</v>
      </c>
      <c r="W1598" s="9">
        <f t="shared" si="4171"/>
        <v>0</v>
      </c>
      <c r="X1598" s="21">
        <f t="shared" si="4060"/>
        <v>231.7</v>
      </c>
      <c r="Y1598" s="21">
        <f t="shared" si="4060"/>
        <v>263</v>
      </c>
      <c r="Z1598" s="21">
        <f t="shared" si="4060"/>
        <v>263</v>
      </c>
      <c r="AA1598" s="9">
        <f t="shared" si="4171"/>
        <v>0</v>
      </c>
      <c r="AB1598" s="21">
        <f t="shared" si="4062"/>
        <v>231.7</v>
      </c>
      <c r="AC1598" s="9">
        <f t="shared" si="4171"/>
        <v>0</v>
      </c>
      <c r="AD1598" s="9">
        <f t="shared" si="4171"/>
        <v>0</v>
      </c>
      <c r="AE1598" s="34">
        <f t="shared" si="4019"/>
        <v>231.7</v>
      </c>
      <c r="AF1598" s="9">
        <f t="shared" si="4171"/>
        <v>0</v>
      </c>
      <c r="AG1598" s="34">
        <f t="shared" si="4020"/>
        <v>231.7</v>
      </c>
      <c r="AH1598" s="9">
        <f t="shared" si="4171"/>
        <v>0</v>
      </c>
      <c r="AI1598" s="9">
        <f t="shared" si="4171"/>
        <v>0</v>
      </c>
      <c r="AJ1598" s="9">
        <f t="shared" si="4171"/>
        <v>0</v>
      </c>
      <c r="AK1598" s="21">
        <f t="shared" si="4168"/>
        <v>231.7</v>
      </c>
      <c r="AL1598" s="21">
        <f t="shared" si="4169"/>
        <v>263</v>
      </c>
      <c r="AM1598" s="21">
        <f t="shared" si="4169"/>
        <v>263</v>
      </c>
      <c r="AN1598" s="9">
        <f t="shared" si="4171"/>
        <v>0</v>
      </c>
      <c r="AO1598" s="21">
        <f t="shared" si="4170"/>
        <v>231.7</v>
      </c>
      <c r="AP1598" s="9">
        <f t="shared" si="4171"/>
        <v>0</v>
      </c>
      <c r="AQ1598" s="9">
        <f t="shared" si="4171"/>
        <v>0</v>
      </c>
      <c r="AR1598" s="9">
        <f t="shared" si="4171"/>
        <v>0</v>
      </c>
      <c r="AS1598" s="20">
        <f t="shared" si="4127"/>
        <v>231.7</v>
      </c>
      <c r="AT1598" s="20">
        <f t="shared" si="4165"/>
        <v>263</v>
      </c>
      <c r="AU1598" s="20">
        <f t="shared" si="4165"/>
        <v>263</v>
      </c>
      <c r="AV1598" s="9">
        <f t="shared" si="4171"/>
        <v>0</v>
      </c>
      <c r="AW1598" s="9">
        <f t="shared" si="4171"/>
        <v>0</v>
      </c>
      <c r="AX1598" s="9">
        <f t="shared" si="4171"/>
        <v>0</v>
      </c>
      <c r="AY1598" s="21">
        <f t="shared" si="4117"/>
        <v>231.7</v>
      </c>
      <c r="AZ1598" s="21">
        <f t="shared" si="4118"/>
        <v>263</v>
      </c>
      <c r="BA1598" s="21">
        <f t="shared" si="4119"/>
        <v>263</v>
      </c>
      <c r="BB1598" s="9">
        <f t="shared" si="4171"/>
        <v>0</v>
      </c>
      <c r="BC1598" s="21">
        <f t="shared" si="4166"/>
        <v>231.7</v>
      </c>
      <c r="BD1598" s="9">
        <f t="shared" si="4171"/>
        <v>0</v>
      </c>
      <c r="BE1598" s="9">
        <f t="shared" si="4171"/>
        <v>0</v>
      </c>
      <c r="BF1598" s="21">
        <f t="shared" si="4121"/>
        <v>231.7</v>
      </c>
      <c r="BG1598" s="21">
        <f t="shared" si="4122"/>
        <v>263</v>
      </c>
      <c r="BH1598" s="9">
        <f t="shared" si="4171"/>
        <v>0</v>
      </c>
      <c r="BI1598" s="9">
        <f t="shared" si="4171"/>
        <v>0</v>
      </c>
      <c r="BJ1598" s="21">
        <f t="shared" si="4123"/>
        <v>231.7</v>
      </c>
      <c r="BK1598" s="21">
        <f t="shared" si="4124"/>
        <v>263</v>
      </c>
      <c r="BL1598" s="9">
        <f t="shared" si="4171"/>
        <v>0</v>
      </c>
      <c r="BM1598" s="21">
        <f t="shared" si="4115"/>
        <v>231.7</v>
      </c>
      <c r="BN1598" s="9">
        <f t="shared" si="4171"/>
        <v>0</v>
      </c>
      <c r="BO1598" s="21">
        <f t="shared" si="4116"/>
        <v>231.7</v>
      </c>
      <c r="BP1598" s="9">
        <f t="shared" si="4171"/>
        <v>0</v>
      </c>
      <c r="BQ1598" s="21">
        <f t="shared" si="4077"/>
        <v>231.7</v>
      </c>
      <c r="BR1598" s="9">
        <f t="shared" si="4171"/>
        <v>0</v>
      </c>
      <c r="BS1598" s="33">
        <f t="shared" si="3981"/>
        <v>231.7</v>
      </c>
      <c r="BT1598" s="9">
        <f t="shared" si="4171"/>
        <v>0</v>
      </c>
    </row>
    <row r="1599" spans="1:72" ht="31.2" x14ac:dyDescent="0.3">
      <c r="A1599" s="1" t="s">
        <v>61</v>
      </c>
      <c r="B1599" s="1" t="s">
        <v>6</v>
      </c>
      <c r="C1599" s="1"/>
      <c r="D1599" s="1"/>
      <c r="E1599" s="2" t="s">
        <v>730</v>
      </c>
      <c r="F1599" s="3">
        <f>F1600</f>
        <v>231.7</v>
      </c>
      <c r="G1599" s="3">
        <f t="shared" si="4171"/>
        <v>263</v>
      </c>
      <c r="H1599" s="3">
        <f t="shared" si="4171"/>
        <v>263</v>
      </c>
      <c r="I1599" s="3">
        <f t="shared" si="4171"/>
        <v>0</v>
      </c>
      <c r="J1599" s="3">
        <f t="shared" si="4171"/>
        <v>0</v>
      </c>
      <c r="K1599" s="3">
        <f t="shared" si="4171"/>
        <v>0</v>
      </c>
      <c r="L1599" s="18">
        <f t="shared" si="4126"/>
        <v>231.7</v>
      </c>
      <c r="M1599" s="18">
        <f t="shared" si="4126"/>
        <v>263</v>
      </c>
      <c r="N1599" s="18">
        <f t="shared" si="4126"/>
        <v>263</v>
      </c>
      <c r="O1599" s="9">
        <f t="shared" si="4171"/>
        <v>0</v>
      </c>
      <c r="P1599" s="9">
        <f t="shared" si="4171"/>
        <v>0</v>
      </c>
      <c r="Q1599" s="9">
        <f t="shared" si="4171"/>
        <v>0</v>
      </c>
      <c r="R1599" s="21">
        <f t="shared" si="3963"/>
        <v>231.7</v>
      </c>
      <c r="S1599" s="21">
        <f t="shared" si="3963"/>
        <v>263</v>
      </c>
      <c r="T1599" s="21">
        <f t="shared" si="3963"/>
        <v>263</v>
      </c>
      <c r="U1599" s="9">
        <f t="shared" si="4171"/>
        <v>0</v>
      </c>
      <c r="V1599" s="9">
        <f t="shared" si="4171"/>
        <v>0</v>
      </c>
      <c r="W1599" s="9">
        <f t="shared" si="4171"/>
        <v>0</v>
      </c>
      <c r="X1599" s="21">
        <f t="shared" si="4060"/>
        <v>231.7</v>
      </c>
      <c r="Y1599" s="21">
        <f t="shared" si="4060"/>
        <v>263</v>
      </c>
      <c r="Z1599" s="21">
        <f t="shared" si="4060"/>
        <v>263</v>
      </c>
      <c r="AA1599" s="9">
        <f t="shared" si="4171"/>
        <v>0</v>
      </c>
      <c r="AB1599" s="21">
        <f t="shared" si="4062"/>
        <v>231.7</v>
      </c>
      <c r="AC1599" s="9">
        <f t="shared" si="4171"/>
        <v>0</v>
      </c>
      <c r="AD1599" s="9">
        <f t="shared" si="4171"/>
        <v>0</v>
      </c>
      <c r="AE1599" s="34">
        <f t="shared" si="4019"/>
        <v>231.7</v>
      </c>
      <c r="AF1599" s="9">
        <f t="shared" si="4171"/>
        <v>0</v>
      </c>
      <c r="AG1599" s="34">
        <f t="shared" si="4020"/>
        <v>231.7</v>
      </c>
      <c r="AH1599" s="9">
        <f t="shared" si="4171"/>
        <v>0</v>
      </c>
      <c r="AI1599" s="9">
        <f t="shared" si="4171"/>
        <v>0</v>
      </c>
      <c r="AJ1599" s="9">
        <f t="shared" si="4171"/>
        <v>0</v>
      </c>
      <c r="AK1599" s="21">
        <f t="shared" si="4168"/>
        <v>231.7</v>
      </c>
      <c r="AL1599" s="21">
        <f t="shared" si="4169"/>
        <v>263</v>
      </c>
      <c r="AM1599" s="21">
        <f t="shared" si="4169"/>
        <v>263</v>
      </c>
      <c r="AN1599" s="9">
        <f t="shared" si="4171"/>
        <v>0</v>
      </c>
      <c r="AO1599" s="21">
        <f t="shared" si="4170"/>
        <v>231.7</v>
      </c>
      <c r="AP1599" s="9">
        <f t="shared" si="4171"/>
        <v>0</v>
      </c>
      <c r="AQ1599" s="9">
        <f t="shared" si="4171"/>
        <v>0</v>
      </c>
      <c r="AR1599" s="9">
        <f t="shared" si="4171"/>
        <v>0</v>
      </c>
      <c r="AS1599" s="21">
        <f t="shared" si="4127"/>
        <v>231.7</v>
      </c>
      <c r="AT1599" s="21">
        <f t="shared" si="4165"/>
        <v>263</v>
      </c>
      <c r="AU1599" s="21">
        <f t="shared" si="4165"/>
        <v>263</v>
      </c>
      <c r="AV1599" s="9">
        <f t="shared" si="4171"/>
        <v>0</v>
      </c>
      <c r="AW1599" s="9">
        <f t="shared" si="4171"/>
        <v>0</v>
      </c>
      <c r="AX1599" s="9">
        <f t="shared" si="4171"/>
        <v>0</v>
      </c>
      <c r="AY1599" s="21">
        <f t="shared" si="4117"/>
        <v>231.7</v>
      </c>
      <c r="AZ1599" s="21">
        <f t="shared" si="4118"/>
        <v>263</v>
      </c>
      <c r="BA1599" s="21">
        <f t="shared" si="4119"/>
        <v>263</v>
      </c>
      <c r="BB1599" s="9">
        <f t="shared" si="4171"/>
        <v>0</v>
      </c>
      <c r="BC1599" s="21">
        <f t="shared" si="4166"/>
        <v>231.7</v>
      </c>
      <c r="BD1599" s="9">
        <f t="shared" si="4171"/>
        <v>0</v>
      </c>
      <c r="BE1599" s="9">
        <f t="shared" si="4171"/>
        <v>0</v>
      </c>
      <c r="BF1599" s="21">
        <f t="shared" si="4121"/>
        <v>231.7</v>
      </c>
      <c r="BG1599" s="21">
        <f t="shared" si="4122"/>
        <v>263</v>
      </c>
      <c r="BH1599" s="9">
        <f t="shared" si="4171"/>
        <v>0</v>
      </c>
      <c r="BI1599" s="9">
        <f t="shared" si="4171"/>
        <v>0</v>
      </c>
      <c r="BJ1599" s="21">
        <f t="shared" si="4123"/>
        <v>231.7</v>
      </c>
      <c r="BK1599" s="21">
        <f t="shared" si="4124"/>
        <v>263</v>
      </c>
      <c r="BL1599" s="9">
        <f t="shared" si="4171"/>
        <v>0</v>
      </c>
      <c r="BM1599" s="21">
        <f t="shared" si="4115"/>
        <v>231.7</v>
      </c>
      <c r="BN1599" s="9">
        <f t="shared" si="4171"/>
        <v>0</v>
      </c>
      <c r="BO1599" s="21">
        <f t="shared" si="4116"/>
        <v>231.7</v>
      </c>
      <c r="BP1599" s="9">
        <f t="shared" si="4171"/>
        <v>0</v>
      </c>
      <c r="BQ1599" s="21">
        <f t="shared" si="4077"/>
        <v>231.7</v>
      </c>
      <c r="BR1599" s="9">
        <f t="shared" si="4171"/>
        <v>0</v>
      </c>
      <c r="BS1599" s="33">
        <f t="shared" si="3981"/>
        <v>231.7</v>
      </c>
      <c r="BT1599" s="9">
        <f t="shared" si="4171"/>
        <v>0</v>
      </c>
    </row>
    <row r="1600" spans="1:72" ht="46.8" x14ac:dyDescent="0.3">
      <c r="A1600" s="1" t="s">
        <v>61</v>
      </c>
      <c r="B1600" s="1" t="s">
        <v>167</v>
      </c>
      <c r="C1600" s="1"/>
      <c r="D1600" s="1"/>
      <c r="E1600" s="2" t="s">
        <v>731</v>
      </c>
      <c r="F1600" s="3">
        <f>F1601</f>
        <v>231.7</v>
      </c>
      <c r="G1600" s="3">
        <f t="shared" si="4171"/>
        <v>263</v>
      </c>
      <c r="H1600" s="3">
        <f t="shared" si="4171"/>
        <v>263</v>
      </c>
      <c r="I1600" s="3">
        <f t="shared" si="4171"/>
        <v>0</v>
      </c>
      <c r="J1600" s="3">
        <f t="shared" si="4171"/>
        <v>0</v>
      </c>
      <c r="K1600" s="3">
        <f t="shared" si="4171"/>
        <v>0</v>
      </c>
      <c r="L1600" s="18">
        <f t="shared" si="4126"/>
        <v>231.7</v>
      </c>
      <c r="M1600" s="18">
        <f t="shared" si="4126"/>
        <v>263</v>
      </c>
      <c r="N1600" s="18">
        <f t="shared" si="4126"/>
        <v>263</v>
      </c>
      <c r="O1600" s="9">
        <f t="shared" si="4171"/>
        <v>0</v>
      </c>
      <c r="P1600" s="9">
        <f t="shared" si="4171"/>
        <v>0</v>
      </c>
      <c r="Q1600" s="9">
        <f t="shared" si="4171"/>
        <v>0</v>
      </c>
      <c r="R1600" s="21">
        <f t="shared" si="3963"/>
        <v>231.7</v>
      </c>
      <c r="S1600" s="21">
        <f t="shared" si="3963"/>
        <v>263</v>
      </c>
      <c r="T1600" s="21">
        <f t="shared" si="3963"/>
        <v>263</v>
      </c>
      <c r="U1600" s="9">
        <f t="shared" si="4171"/>
        <v>0</v>
      </c>
      <c r="V1600" s="9">
        <f t="shared" si="4171"/>
        <v>0</v>
      </c>
      <c r="W1600" s="9">
        <f t="shared" si="4171"/>
        <v>0</v>
      </c>
      <c r="X1600" s="21">
        <f t="shared" si="4060"/>
        <v>231.7</v>
      </c>
      <c r="Y1600" s="21">
        <f t="shared" si="4060"/>
        <v>263</v>
      </c>
      <c r="Z1600" s="21">
        <f t="shared" si="4060"/>
        <v>263</v>
      </c>
      <c r="AA1600" s="9">
        <f t="shared" si="4171"/>
        <v>0</v>
      </c>
      <c r="AB1600" s="21">
        <f t="shared" si="4062"/>
        <v>231.7</v>
      </c>
      <c r="AC1600" s="9">
        <f t="shared" si="4171"/>
        <v>0</v>
      </c>
      <c r="AD1600" s="9">
        <f t="shared" si="4171"/>
        <v>0</v>
      </c>
      <c r="AE1600" s="34">
        <f t="shared" si="4019"/>
        <v>231.7</v>
      </c>
      <c r="AF1600" s="9">
        <f t="shared" si="4171"/>
        <v>0</v>
      </c>
      <c r="AG1600" s="34">
        <f t="shared" si="4020"/>
        <v>231.7</v>
      </c>
      <c r="AH1600" s="9">
        <f t="shared" si="4171"/>
        <v>0</v>
      </c>
      <c r="AI1600" s="9">
        <f t="shared" si="4171"/>
        <v>0</v>
      </c>
      <c r="AJ1600" s="9">
        <f t="shared" si="4171"/>
        <v>0</v>
      </c>
      <c r="AK1600" s="21">
        <f t="shared" si="4168"/>
        <v>231.7</v>
      </c>
      <c r="AL1600" s="21">
        <f t="shared" si="4169"/>
        <v>263</v>
      </c>
      <c r="AM1600" s="21">
        <f t="shared" si="4169"/>
        <v>263</v>
      </c>
      <c r="AN1600" s="9">
        <f t="shared" si="4171"/>
        <v>0</v>
      </c>
      <c r="AO1600" s="21">
        <f t="shared" si="4170"/>
        <v>231.7</v>
      </c>
      <c r="AP1600" s="9">
        <f t="shared" si="4171"/>
        <v>0</v>
      </c>
      <c r="AQ1600" s="9">
        <f t="shared" si="4171"/>
        <v>0</v>
      </c>
      <c r="AR1600" s="9">
        <f t="shared" si="4171"/>
        <v>0</v>
      </c>
      <c r="AS1600" s="21">
        <f t="shared" si="4127"/>
        <v>231.7</v>
      </c>
      <c r="AT1600" s="21">
        <f t="shared" si="4165"/>
        <v>263</v>
      </c>
      <c r="AU1600" s="21">
        <f t="shared" si="4165"/>
        <v>263</v>
      </c>
      <c r="AV1600" s="9">
        <f t="shared" si="4171"/>
        <v>0</v>
      </c>
      <c r="AW1600" s="9">
        <f t="shared" si="4171"/>
        <v>0</v>
      </c>
      <c r="AX1600" s="9">
        <f t="shared" si="4171"/>
        <v>0</v>
      </c>
      <c r="AY1600" s="21">
        <f t="shared" si="4117"/>
        <v>231.7</v>
      </c>
      <c r="AZ1600" s="21">
        <f t="shared" si="4118"/>
        <v>263</v>
      </c>
      <c r="BA1600" s="21">
        <f t="shared" si="4119"/>
        <v>263</v>
      </c>
      <c r="BB1600" s="9">
        <f t="shared" si="4171"/>
        <v>0</v>
      </c>
      <c r="BC1600" s="21">
        <f t="shared" si="4166"/>
        <v>231.7</v>
      </c>
      <c r="BD1600" s="9">
        <f t="shared" si="4171"/>
        <v>0</v>
      </c>
      <c r="BE1600" s="9">
        <f t="shared" si="4171"/>
        <v>0</v>
      </c>
      <c r="BF1600" s="21">
        <f t="shared" si="4121"/>
        <v>231.7</v>
      </c>
      <c r="BG1600" s="21">
        <f t="shared" si="4122"/>
        <v>263</v>
      </c>
      <c r="BH1600" s="9">
        <f t="shared" si="4171"/>
        <v>0</v>
      </c>
      <c r="BI1600" s="9">
        <f t="shared" si="4171"/>
        <v>0</v>
      </c>
      <c r="BJ1600" s="21">
        <f t="shared" si="4123"/>
        <v>231.7</v>
      </c>
      <c r="BK1600" s="21">
        <f t="shared" si="4124"/>
        <v>263</v>
      </c>
      <c r="BL1600" s="9">
        <f t="shared" si="4171"/>
        <v>0</v>
      </c>
      <c r="BM1600" s="21">
        <f t="shared" si="4115"/>
        <v>231.7</v>
      </c>
      <c r="BN1600" s="9">
        <f t="shared" si="4171"/>
        <v>0</v>
      </c>
      <c r="BO1600" s="21">
        <f t="shared" si="4116"/>
        <v>231.7</v>
      </c>
      <c r="BP1600" s="9">
        <f t="shared" si="4171"/>
        <v>0</v>
      </c>
      <c r="BQ1600" s="21">
        <f t="shared" si="4077"/>
        <v>231.7</v>
      </c>
      <c r="BR1600" s="9">
        <f t="shared" si="4171"/>
        <v>0</v>
      </c>
      <c r="BS1600" s="33">
        <f t="shared" si="3981"/>
        <v>231.7</v>
      </c>
      <c r="BT1600" s="9">
        <f t="shared" si="4171"/>
        <v>0</v>
      </c>
    </row>
    <row r="1601" spans="1:72" x14ac:dyDescent="0.3">
      <c r="A1601" s="1" t="s">
        <v>61</v>
      </c>
      <c r="B1601" s="1">
        <v>240</v>
      </c>
      <c r="C1601" s="1" t="s">
        <v>44</v>
      </c>
      <c r="D1601" s="1" t="s">
        <v>12</v>
      </c>
      <c r="E1601" s="2" t="s">
        <v>757</v>
      </c>
      <c r="F1601" s="3">
        <v>231.7</v>
      </c>
      <c r="G1601" s="3">
        <v>263</v>
      </c>
      <c r="H1601" s="3">
        <v>263</v>
      </c>
      <c r="I1601" s="3"/>
      <c r="J1601" s="3"/>
      <c r="K1601" s="3"/>
      <c r="L1601" s="18">
        <f t="shared" si="4126"/>
        <v>231.7</v>
      </c>
      <c r="M1601" s="18">
        <f t="shared" si="4126"/>
        <v>263</v>
      </c>
      <c r="N1601" s="18">
        <f t="shared" si="4126"/>
        <v>263</v>
      </c>
      <c r="O1601" s="9"/>
      <c r="P1601" s="9"/>
      <c r="Q1601" s="9"/>
      <c r="R1601" s="21">
        <f t="shared" si="3963"/>
        <v>231.7</v>
      </c>
      <c r="S1601" s="21">
        <f t="shared" si="3963"/>
        <v>263</v>
      </c>
      <c r="T1601" s="21">
        <f t="shared" si="3963"/>
        <v>263</v>
      </c>
      <c r="U1601" s="9"/>
      <c r="V1601" s="9"/>
      <c r="W1601" s="9"/>
      <c r="X1601" s="21">
        <f t="shared" si="4060"/>
        <v>231.7</v>
      </c>
      <c r="Y1601" s="21">
        <f t="shared" si="4060"/>
        <v>263</v>
      </c>
      <c r="Z1601" s="21">
        <f t="shared" si="4060"/>
        <v>263</v>
      </c>
      <c r="AA1601" s="9"/>
      <c r="AB1601" s="21">
        <f t="shared" si="4062"/>
        <v>231.7</v>
      </c>
      <c r="AC1601" s="9"/>
      <c r="AD1601" s="9"/>
      <c r="AE1601" s="34">
        <f t="shared" si="4019"/>
        <v>231.7</v>
      </c>
      <c r="AF1601" s="9"/>
      <c r="AG1601" s="34">
        <f t="shared" si="4020"/>
        <v>231.7</v>
      </c>
      <c r="AH1601" s="9"/>
      <c r="AI1601" s="9"/>
      <c r="AJ1601" s="9"/>
      <c r="AK1601" s="21">
        <f t="shared" si="4168"/>
        <v>231.7</v>
      </c>
      <c r="AL1601" s="21">
        <f t="shared" si="4169"/>
        <v>263</v>
      </c>
      <c r="AM1601" s="21">
        <f t="shared" si="4169"/>
        <v>263</v>
      </c>
      <c r="AN1601" s="9"/>
      <c r="AO1601" s="21">
        <f t="shared" si="4170"/>
        <v>231.7</v>
      </c>
      <c r="AP1601" s="9"/>
      <c r="AQ1601" s="9"/>
      <c r="AR1601" s="9"/>
      <c r="AS1601" s="21">
        <f t="shared" si="4127"/>
        <v>231.7</v>
      </c>
      <c r="AT1601" s="21">
        <f t="shared" si="4165"/>
        <v>263</v>
      </c>
      <c r="AU1601" s="21">
        <f t="shared" si="4165"/>
        <v>263</v>
      </c>
      <c r="AV1601" s="9"/>
      <c r="AW1601" s="9"/>
      <c r="AX1601" s="9"/>
      <c r="AY1601" s="21">
        <f t="shared" si="4117"/>
        <v>231.7</v>
      </c>
      <c r="AZ1601" s="21">
        <f t="shared" si="4118"/>
        <v>263</v>
      </c>
      <c r="BA1601" s="21">
        <f t="shared" si="4119"/>
        <v>263</v>
      </c>
      <c r="BB1601" s="9"/>
      <c r="BC1601" s="21">
        <f t="shared" si="4166"/>
        <v>231.7</v>
      </c>
      <c r="BD1601" s="9"/>
      <c r="BE1601" s="9"/>
      <c r="BF1601" s="21">
        <f t="shared" si="4121"/>
        <v>231.7</v>
      </c>
      <c r="BG1601" s="21">
        <f t="shared" si="4122"/>
        <v>263</v>
      </c>
      <c r="BH1601" s="9"/>
      <c r="BI1601" s="9"/>
      <c r="BJ1601" s="21">
        <f t="shared" si="4123"/>
        <v>231.7</v>
      </c>
      <c r="BK1601" s="21">
        <f t="shared" si="4124"/>
        <v>263</v>
      </c>
      <c r="BL1601" s="9"/>
      <c r="BM1601" s="21">
        <f t="shared" si="4115"/>
        <v>231.7</v>
      </c>
      <c r="BN1601" s="9"/>
      <c r="BO1601" s="21">
        <f t="shared" si="4116"/>
        <v>231.7</v>
      </c>
      <c r="BP1601" s="9"/>
      <c r="BQ1601" s="21">
        <f t="shared" si="4077"/>
        <v>231.7</v>
      </c>
      <c r="BR1601" s="9"/>
      <c r="BS1601" s="33">
        <f t="shared" si="3981"/>
        <v>231.7</v>
      </c>
      <c r="BT1601" s="9"/>
    </row>
    <row r="1602" spans="1:72" s="39" customFormat="1" ht="31.2" x14ac:dyDescent="0.3">
      <c r="A1602" s="35" t="s">
        <v>22</v>
      </c>
      <c r="B1602" s="35"/>
      <c r="C1602" s="35"/>
      <c r="D1602" s="35"/>
      <c r="E1602" s="36" t="s">
        <v>657</v>
      </c>
      <c r="F1602" s="37">
        <f>F1603+F1608+F1613+F1628+F1633+F1648+F1682+F1687</f>
        <v>1401061.2000000002</v>
      </c>
      <c r="G1602" s="37">
        <f t="shared" ref="G1602:K1602" si="4172">G1603+G1608+G1613+G1628+G1633+G1648+G1682+G1687</f>
        <v>1299983.0000000002</v>
      </c>
      <c r="H1602" s="37">
        <f t="shared" si="4172"/>
        <v>1277186.1000000001</v>
      </c>
      <c r="I1602" s="37">
        <f t="shared" si="4172"/>
        <v>-9920.4399999999987</v>
      </c>
      <c r="J1602" s="37">
        <f t="shared" si="4172"/>
        <v>0</v>
      </c>
      <c r="K1602" s="37">
        <f t="shared" si="4172"/>
        <v>0</v>
      </c>
      <c r="L1602" s="18">
        <f t="shared" si="4126"/>
        <v>1391140.7600000002</v>
      </c>
      <c r="M1602" s="18">
        <f t="shared" si="4126"/>
        <v>1299983.0000000002</v>
      </c>
      <c r="N1602" s="18">
        <f t="shared" si="4126"/>
        <v>1277186.1000000001</v>
      </c>
      <c r="O1602" s="38">
        <f t="shared" ref="O1602:Q1602" si="4173">O1603+O1608+O1613+O1628+O1633+O1648+O1682+O1687</f>
        <v>41397.479999999996</v>
      </c>
      <c r="P1602" s="38">
        <f t="shared" si="4173"/>
        <v>9283.4239999999991</v>
      </c>
      <c r="Q1602" s="38">
        <f t="shared" si="4173"/>
        <v>11786.049999999992</v>
      </c>
      <c r="R1602" s="20">
        <f t="shared" ref="R1602:T1666" si="4174">L1602+O1602</f>
        <v>1432538.2400000002</v>
      </c>
      <c r="S1602" s="20">
        <f t="shared" si="4174"/>
        <v>1309266.4240000001</v>
      </c>
      <c r="T1602" s="20">
        <f t="shared" si="4174"/>
        <v>1288972.1500000001</v>
      </c>
      <c r="U1602" s="38">
        <f t="shared" ref="U1602:W1602" si="4175">U1603+U1608+U1613+U1628+U1633+U1648+U1682+U1687</f>
        <v>20681.145999999993</v>
      </c>
      <c r="V1602" s="38">
        <f t="shared" si="4175"/>
        <v>0</v>
      </c>
      <c r="W1602" s="38">
        <f t="shared" si="4175"/>
        <v>0</v>
      </c>
      <c r="X1602" s="20">
        <f t="shared" si="4060"/>
        <v>1453219.3860000002</v>
      </c>
      <c r="Y1602" s="20">
        <f t="shared" si="4060"/>
        <v>1309266.4240000001</v>
      </c>
      <c r="Z1602" s="20">
        <f t="shared" si="4060"/>
        <v>1288972.1500000001</v>
      </c>
      <c r="AA1602" s="38">
        <f t="shared" ref="AA1602:BT1602" si="4176">AA1603+AA1608+AA1613+AA1628+AA1633+AA1648+AA1682+AA1687</f>
        <v>0</v>
      </c>
      <c r="AB1602" s="21">
        <f t="shared" si="4062"/>
        <v>1453219.3860000002</v>
      </c>
      <c r="AC1602" s="38">
        <f t="shared" ref="AC1602:AD1602" si="4177">AC1603+AC1608+AC1613+AC1628+AC1633+AC1648+AC1682+AC1687</f>
        <v>0</v>
      </c>
      <c r="AD1602" s="38">
        <f t="shared" si="4177"/>
        <v>20344.650000000001</v>
      </c>
      <c r="AE1602" s="22">
        <f t="shared" si="4019"/>
        <v>1473564.0360000001</v>
      </c>
      <c r="AF1602" s="38">
        <f t="shared" ref="AF1602" si="4178">AF1603+AF1608+AF1613+AF1628+AF1633+AF1648+AF1682+AF1687</f>
        <v>0</v>
      </c>
      <c r="AG1602" s="22">
        <f t="shared" si="4020"/>
        <v>1473564.0360000001</v>
      </c>
      <c r="AH1602" s="38">
        <f t="shared" ref="AH1602:AJ1602" si="4179">AH1603+AH1608+AH1613+AH1628+AH1633+AH1648+AH1682+AH1687</f>
        <v>2299.4730000000004</v>
      </c>
      <c r="AI1602" s="38">
        <f t="shared" si="4179"/>
        <v>-300</v>
      </c>
      <c r="AJ1602" s="38">
        <f t="shared" si="4179"/>
        <v>-300</v>
      </c>
      <c r="AK1602" s="20">
        <f t="shared" si="4168"/>
        <v>1475863.5090000001</v>
      </c>
      <c r="AL1602" s="20">
        <f t="shared" si="4169"/>
        <v>1308966.4240000001</v>
      </c>
      <c r="AM1602" s="20">
        <f t="shared" si="4169"/>
        <v>1288672.1500000001</v>
      </c>
      <c r="AN1602" s="38">
        <f t="shared" ref="AN1602" si="4180">AN1603+AN1608+AN1613+AN1628+AN1633+AN1648+AN1682+AN1687</f>
        <v>0</v>
      </c>
      <c r="AO1602" s="20">
        <f t="shared" si="4170"/>
        <v>1475863.5090000001</v>
      </c>
      <c r="AP1602" s="38">
        <f t="shared" ref="AP1602:AR1602" si="4181">AP1603+AP1608+AP1613+AP1628+AP1633+AP1648+AP1682+AP1687</f>
        <v>-9787.985999999999</v>
      </c>
      <c r="AQ1602" s="38">
        <f t="shared" si="4181"/>
        <v>0</v>
      </c>
      <c r="AR1602" s="38">
        <f t="shared" si="4181"/>
        <v>0</v>
      </c>
      <c r="AS1602" s="20">
        <f t="shared" si="4127"/>
        <v>1466075.523</v>
      </c>
      <c r="AT1602" s="20">
        <f t="shared" si="4165"/>
        <v>1308966.4240000001</v>
      </c>
      <c r="AU1602" s="20">
        <f t="shared" si="4165"/>
        <v>1288672.1500000001</v>
      </c>
      <c r="AV1602" s="38">
        <f t="shared" ref="AV1602:AX1602" si="4182">AV1603+AV1608+AV1613+AV1628+AV1633+AV1648+AV1682+AV1687</f>
        <v>-5533.7080000000005</v>
      </c>
      <c r="AW1602" s="38">
        <f t="shared" si="4182"/>
        <v>0</v>
      </c>
      <c r="AX1602" s="38">
        <f t="shared" si="4182"/>
        <v>0</v>
      </c>
      <c r="AY1602" s="21">
        <f t="shared" si="4117"/>
        <v>1460541.8149999999</v>
      </c>
      <c r="AZ1602" s="21">
        <f t="shared" si="4118"/>
        <v>1308966.4240000001</v>
      </c>
      <c r="BA1602" s="21">
        <f t="shared" si="4119"/>
        <v>1288672.1500000001</v>
      </c>
      <c r="BB1602" s="38">
        <f t="shared" ref="BB1602" si="4183">BB1603+BB1608+BB1613+BB1628+BB1633+BB1648+BB1682+BB1687</f>
        <v>0</v>
      </c>
      <c r="BC1602" s="21">
        <f t="shared" si="4166"/>
        <v>1460541.8149999999</v>
      </c>
      <c r="BD1602" s="38">
        <f t="shared" ref="BD1602:BE1602" si="4184">BD1603+BD1608+BD1613+BD1628+BD1633+BD1648+BD1682+BD1687</f>
        <v>99.525000000000006</v>
      </c>
      <c r="BE1602" s="38">
        <f t="shared" si="4184"/>
        <v>0</v>
      </c>
      <c r="BF1602" s="21">
        <f t="shared" si="4121"/>
        <v>1460641.3399999999</v>
      </c>
      <c r="BG1602" s="21">
        <f t="shared" si="4122"/>
        <v>1308966.4240000001</v>
      </c>
      <c r="BH1602" s="38">
        <f t="shared" ref="BH1602:BI1602" si="4185">BH1603+BH1608+BH1613+BH1628+BH1633+BH1648+BH1682+BH1687</f>
        <v>0</v>
      </c>
      <c r="BI1602" s="38">
        <f t="shared" si="4185"/>
        <v>3.9999999999054126E-2</v>
      </c>
      <c r="BJ1602" s="21">
        <f t="shared" si="4123"/>
        <v>1460641.3399999999</v>
      </c>
      <c r="BK1602" s="21">
        <f t="shared" si="4124"/>
        <v>1308966.4640000002</v>
      </c>
      <c r="BL1602" s="38">
        <f t="shared" ref="BL1602" si="4186">BL1603+BL1608+BL1613+BL1628+BL1633+BL1648+BL1682+BL1687</f>
        <v>1461.4680000000003</v>
      </c>
      <c r="BM1602" s="21">
        <f t="shared" si="4115"/>
        <v>1462102.808</v>
      </c>
      <c r="BN1602" s="38">
        <f t="shared" ref="BN1602" si="4187">BN1603+BN1608+BN1613+BN1628+BN1633+BN1648+BN1682+BN1687</f>
        <v>0</v>
      </c>
      <c r="BO1602" s="20">
        <f t="shared" si="4116"/>
        <v>1462102.808</v>
      </c>
      <c r="BP1602" s="38">
        <f t="shared" ref="BP1602" si="4188">BP1603+BP1608+BP1613+BP1628+BP1633+BP1648+BP1682+BP1687</f>
        <v>-929.55500000000006</v>
      </c>
      <c r="BQ1602" s="20">
        <f t="shared" si="4077"/>
        <v>1461173.253</v>
      </c>
      <c r="BR1602" s="38">
        <f t="shared" ref="BR1602" si="4189">BR1603+BR1608+BR1613+BR1628+BR1633+BR1648+BR1682+BR1687</f>
        <v>0</v>
      </c>
      <c r="BS1602" s="19">
        <f t="shared" si="3981"/>
        <v>1461173.253</v>
      </c>
      <c r="BT1602" s="38">
        <f t="shared" si="4176"/>
        <v>0</v>
      </c>
    </row>
    <row r="1603" spans="1:72" s="7" customFormat="1" ht="78" x14ac:dyDescent="0.3">
      <c r="A1603" s="4" t="s">
        <v>355</v>
      </c>
      <c r="B1603" s="4"/>
      <c r="C1603" s="4"/>
      <c r="D1603" s="4"/>
      <c r="E1603" s="5" t="s">
        <v>658</v>
      </c>
      <c r="F1603" s="6">
        <f>F1604</f>
        <v>23955.4</v>
      </c>
      <c r="G1603" s="6">
        <f t="shared" ref="G1603:BT1606" si="4190">G1604</f>
        <v>18565.099999999999</v>
      </c>
      <c r="H1603" s="6">
        <f t="shared" si="4190"/>
        <v>18592.900000000001</v>
      </c>
      <c r="I1603" s="6">
        <f t="shared" si="4190"/>
        <v>-300</v>
      </c>
      <c r="J1603" s="6">
        <f t="shared" si="4190"/>
        <v>-300</v>
      </c>
      <c r="K1603" s="6">
        <f t="shared" si="4190"/>
        <v>-300</v>
      </c>
      <c r="L1603" s="18">
        <f t="shared" si="4126"/>
        <v>23655.4</v>
      </c>
      <c r="M1603" s="18">
        <f t="shared" si="4126"/>
        <v>18265.099999999999</v>
      </c>
      <c r="N1603" s="18">
        <f t="shared" si="4126"/>
        <v>18292.900000000001</v>
      </c>
      <c r="O1603" s="10">
        <f t="shared" si="4190"/>
        <v>0</v>
      </c>
      <c r="P1603" s="10">
        <f t="shared" si="4190"/>
        <v>0</v>
      </c>
      <c r="Q1603" s="10">
        <f t="shared" si="4190"/>
        <v>0</v>
      </c>
      <c r="R1603" s="28">
        <f t="shared" si="4174"/>
        <v>23655.4</v>
      </c>
      <c r="S1603" s="28">
        <f t="shared" si="4174"/>
        <v>18265.099999999999</v>
      </c>
      <c r="T1603" s="28">
        <f t="shared" si="4174"/>
        <v>18292.900000000001</v>
      </c>
      <c r="U1603" s="10">
        <f t="shared" si="4190"/>
        <v>0</v>
      </c>
      <c r="V1603" s="10">
        <f t="shared" si="4190"/>
        <v>0</v>
      </c>
      <c r="W1603" s="10">
        <f t="shared" si="4190"/>
        <v>0</v>
      </c>
      <c r="X1603" s="28">
        <f t="shared" si="4060"/>
        <v>23655.4</v>
      </c>
      <c r="Y1603" s="28">
        <f t="shared" si="4060"/>
        <v>18265.099999999999</v>
      </c>
      <c r="Z1603" s="28">
        <f t="shared" si="4060"/>
        <v>18292.900000000001</v>
      </c>
      <c r="AA1603" s="10">
        <f t="shared" si="4190"/>
        <v>0</v>
      </c>
      <c r="AB1603" s="21">
        <f t="shared" si="4062"/>
        <v>23655.4</v>
      </c>
      <c r="AC1603" s="10">
        <f t="shared" si="4190"/>
        <v>0</v>
      </c>
      <c r="AD1603" s="10">
        <f t="shared" si="4190"/>
        <v>0</v>
      </c>
      <c r="AE1603" s="29">
        <f t="shared" si="4019"/>
        <v>23655.4</v>
      </c>
      <c r="AF1603" s="10">
        <f t="shared" si="4190"/>
        <v>0</v>
      </c>
      <c r="AG1603" s="29">
        <f t="shared" si="4020"/>
        <v>23655.4</v>
      </c>
      <c r="AH1603" s="10">
        <f t="shared" si="4190"/>
        <v>500</v>
      </c>
      <c r="AI1603" s="10">
        <f t="shared" si="4190"/>
        <v>0</v>
      </c>
      <c r="AJ1603" s="10">
        <f t="shared" si="4190"/>
        <v>0</v>
      </c>
      <c r="AK1603" s="28">
        <f t="shared" si="4168"/>
        <v>24155.4</v>
      </c>
      <c r="AL1603" s="28">
        <f t="shared" si="4169"/>
        <v>18265.099999999999</v>
      </c>
      <c r="AM1603" s="28">
        <f t="shared" si="4169"/>
        <v>18292.900000000001</v>
      </c>
      <c r="AN1603" s="10">
        <f t="shared" si="4190"/>
        <v>0</v>
      </c>
      <c r="AO1603" s="28">
        <f t="shared" si="4170"/>
        <v>24155.4</v>
      </c>
      <c r="AP1603" s="10">
        <f t="shared" si="4190"/>
        <v>0</v>
      </c>
      <c r="AQ1603" s="10">
        <f t="shared" si="4190"/>
        <v>0</v>
      </c>
      <c r="AR1603" s="10">
        <f t="shared" si="4190"/>
        <v>0</v>
      </c>
      <c r="AS1603" s="28">
        <f t="shared" si="4127"/>
        <v>24155.4</v>
      </c>
      <c r="AT1603" s="28">
        <f t="shared" si="4165"/>
        <v>18265.099999999999</v>
      </c>
      <c r="AU1603" s="28">
        <f t="shared" si="4165"/>
        <v>18292.900000000001</v>
      </c>
      <c r="AV1603" s="10">
        <f t="shared" si="4190"/>
        <v>0</v>
      </c>
      <c r="AW1603" s="10">
        <f t="shared" si="4190"/>
        <v>0</v>
      </c>
      <c r="AX1603" s="10">
        <f t="shared" si="4190"/>
        <v>0</v>
      </c>
      <c r="AY1603" s="21">
        <f t="shared" si="4117"/>
        <v>24155.4</v>
      </c>
      <c r="AZ1603" s="21">
        <f t="shared" si="4118"/>
        <v>18265.099999999999</v>
      </c>
      <c r="BA1603" s="21">
        <f t="shared" si="4119"/>
        <v>18292.900000000001</v>
      </c>
      <c r="BB1603" s="10">
        <f t="shared" si="4190"/>
        <v>0</v>
      </c>
      <c r="BC1603" s="21">
        <f t="shared" si="4166"/>
        <v>24155.4</v>
      </c>
      <c r="BD1603" s="10">
        <f t="shared" si="4190"/>
        <v>0</v>
      </c>
      <c r="BE1603" s="10">
        <f t="shared" si="4190"/>
        <v>0</v>
      </c>
      <c r="BF1603" s="21">
        <f t="shared" si="4121"/>
        <v>24155.4</v>
      </c>
      <c r="BG1603" s="21">
        <f t="shared" si="4122"/>
        <v>18265.099999999999</v>
      </c>
      <c r="BH1603" s="10">
        <f t="shared" si="4190"/>
        <v>0</v>
      </c>
      <c r="BI1603" s="10">
        <f t="shared" si="4190"/>
        <v>0</v>
      </c>
      <c r="BJ1603" s="21">
        <f t="shared" si="4123"/>
        <v>24155.4</v>
      </c>
      <c r="BK1603" s="21">
        <f t="shared" si="4124"/>
        <v>18265.099999999999</v>
      </c>
      <c r="BL1603" s="10">
        <f t="shared" si="4190"/>
        <v>0</v>
      </c>
      <c r="BM1603" s="21">
        <f t="shared" si="4115"/>
        <v>24155.4</v>
      </c>
      <c r="BN1603" s="10">
        <f t="shared" si="4190"/>
        <v>0</v>
      </c>
      <c r="BO1603" s="28">
        <f t="shared" si="4116"/>
        <v>24155.4</v>
      </c>
      <c r="BP1603" s="10">
        <f t="shared" si="4190"/>
        <v>0</v>
      </c>
      <c r="BQ1603" s="28">
        <f t="shared" si="4077"/>
        <v>24155.4</v>
      </c>
      <c r="BR1603" s="10">
        <f t="shared" si="4190"/>
        <v>0</v>
      </c>
      <c r="BS1603" s="27">
        <f t="shared" ref="BS1603:BS1666" si="4191">BQ1603+BR1603</f>
        <v>24155.4</v>
      </c>
      <c r="BT1603" s="10">
        <f t="shared" si="4190"/>
        <v>0</v>
      </c>
    </row>
    <row r="1604" spans="1:72" ht="78" x14ac:dyDescent="0.3">
      <c r="A1604" s="1" t="s">
        <v>335</v>
      </c>
      <c r="B1604" s="1"/>
      <c r="C1604" s="1"/>
      <c r="D1604" s="1"/>
      <c r="E1604" s="2" t="s">
        <v>659</v>
      </c>
      <c r="F1604" s="3">
        <f>F1605</f>
        <v>23955.4</v>
      </c>
      <c r="G1604" s="3">
        <f t="shared" si="4190"/>
        <v>18565.099999999999</v>
      </c>
      <c r="H1604" s="3">
        <f t="shared" si="4190"/>
        <v>18592.900000000001</v>
      </c>
      <c r="I1604" s="3">
        <f t="shared" si="4190"/>
        <v>-300</v>
      </c>
      <c r="J1604" s="3">
        <f t="shared" si="4190"/>
        <v>-300</v>
      </c>
      <c r="K1604" s="3">
        <f t="shared" si="4190"/>
        <v>-300</v>
      </c>
      <c r="L1604" s="18">
        <f t="shared" si="4126"/>
        <v>23655.4</v>
      </c>
      <c r="M1604" s="18">
        <f t="shared" si="4126"/>
        <v>18265.099999999999</v>
      </c>
      <c r="N1604" s="18">
        <f t="shared" si="4126"/>
        <v>18292.900000000001</v>
      </c>
      <c r="O1604" s="9">
        <f t="shared" si="4190"/>
        <v>0</v>
      </c>
      <c r="P1604" s="9">
        <f t="shared" si="4190"/>
        <v>0</v>
      </c>
      <c r="Q1604" s="9">
        <f t="shared" si="4190"/>
        <v>0</v>
      </c>
      <c r="R1604" s="21">
        <f t="shared" si="4174"/>
        <v>23655.4</v>
      </c>
      <c r="S1604" s="21">
        <f t="shared" si="4174"/>
        <v>18265.099999999999</v>
      </c>
      <c r="T1604" s="21">
        <f t="shared" si="4174"/>
        <v>18292.900000000001</v>
      </c>
      <c r="U1604" s="9">
        <f t="shared" si="4190"/>
        <v>0</v>
      </c>
      <c r="V1604" s="9">
        <f t="shared" si="4190"/>
        <v>0</v>
      </c>
      <c r="W1604" s="9">
        <f t="shared" si="4190"/>
        <v>0</v>
      </c>
      <c r="X1604" s="21">
        <f t="shared" si="4060"/>
        <v>23655.4</v>
      </c>
      <c r="Y1604" s="21">
        <f t="shared" si="4060"/>
        <v>18265.099999999999</v>
      </c>
      <c r="Z1604" s="21">
        <f t="shared" si="4060"/>
        <v>18292.900000000001</v>
      </c>
      <c r="AA1604" s="9">
        <f t="shared" si="4190"/>
        <v>0</v>
      </c>
      <c r="AB1604" s="21">
        <f t="shared" si="4062"/>
        <v>23655.4</v>
      </c>
      <c r="AC1604" s="9">
        <f t="shared" si="4190"/>
        <v>0</v>
      </c>
      <c r="AD1604" s="9">
        <f t="shared" si="4190"/>
        <v>0</v>
      </c>
      <c r="AE1604" s="34">
        <f t="shared" si="4019"/>
        <v>23655.4</v>
      </c>
      <c r="AF1604" s="9">
        <f t="shared" si="4190"/>
        <v>0</v>
      </c>
      <c r="AG1604" s="34">
        <f t="shared" si="4020"/>
        <v>23655.4</v>
      </c>
      <c r="AH1604" s="9">
        <f t="shared" si="4190"/>
        <v>500</v>
      </c>
      <c r="AI1604" s="9">
        <f t="shared" si="4190"/>
        <v>0</v>
      </c>
      <c r="AJ1604" s="9">
        <f t="shared" si="4190"/>
        <v>0</v>
      </c>
      <c r="AK1604" s="21">
        <f t="shared" si="4168"/>
        <v>24155.4</v>
      </c>
      <c r="AL1604" s="21">
        <f t="shared" si="4169"/>
        <v>18265.099999999999</v>
      </c>
      <c r="AM1604" s="21">
        <f t="shared" si="4169"/>
        <v>18292.900000000001</v>
      </c>
      <c r="AN1604" s="9">
        <f t="shared" si="4190"/>
        <v>0</v>
      </c>
      <c r="AO1604" s="21">
        <f t="shared" si="4170"/>
        <v>24155.4</v>
      </c>
      <c r="AP1604" s="9">
        <f t="shared" si="4190"/>
        <v>0</v>
      </c>
      <c r="AQ1604" s="9">
        <f t="shared" si="4190"/>
        <v>0</v>
      </c>
      <c r="AR1604" s="9">
        <f t="shared" si="4190"/>
        <v>0</v>
      </c>
      <c r="AS1604" s="20">
        <f t="shared" si="4127"/>
        <v>24155.4</v>
      </c>
      <c r="AT1604" s="20">
        <f t="shared" si="4165"/>
        <v>18265.099999999999</v>
      </c>
      <c r="AU1604" s="20">
        <f t="shared" si="4165"/>
        <v>18292.900000000001</v>
      </c>
      <c r="AV1604" s="9">
        <f t="shared" si="4190"/>
        <v>0</v>
      </c>
      <c r="AW1604" s="9">
        <f t="shared" si="4190"/>
        <v>0</v>
      </c>
      <c r="AX1604" s="9">
        <f t="shared" si="4190"/>
        <v>0</v>
      </c>
      <c r="AY1604" s="21">
        <f t="shared" si="4117"/>
        <v>24155.4</v>
      </c>
      <c r="AZ1604" s="21">
        <f t="shared" si="4118"/>
        <v>18265.099999999999</v>
      </c>
      <c r="BA1604" s="21">
        <f t="shared" si="4119"/>
        <v>18292.900000000001</v>
      </c>
      <c r="BB1604" s="9">
        <f t="shared" si="4190"/>
        <v>0</v>
      </c>
      <c r="BC1604" s="21">
        <f t="shared" si="4166"/>
        <v>24155.4</v>
      </c>
      <c r="BD1604" s="9">
        <f t="shared" si="4190"/>
        <v>0</v>
      </c>
      <c r="BE1604" s="9">
        <f t="shared" si="4190"/>
        <v>0</v>
      </c>
      <c r="BF1604" s="21">
        <f t="shared" si="4121"/>
        <v>24155.4</v>
      </c>
      <c r="BG1604" s="21">
        <f t="shared" si="4122"/>
        <v>18265.099999999999</v>
      </c>
      <c r="BH1604" s="9">
        <f t="shared" si="4190"/>
        <v>0</v>
      </c>
      <c r="BI1604" s="9">
        <f t="shared" si="4190"/>
        <v>0</v>
      </c>
      <c r="BJ1604" s="21">
        <f t="shared" si="4123"/>
        <v>24155.4</v>
      </c>
      <c r="BK1604" s="21">
        <f t="shared" si="4124"/>
        <v>18265.099999999999</v>
      </c>
      <c r="BL1604" s="9">
        <f t="shared" si="4190"/>
        <v>0</v>
      </c>
      <c r="BM1604" s="21">
        <f t="shared" si="4115"/>
        <v>24155.4</v>
      </c>
      <c r="BN1604" s="9">
        <f t="shared" si="4190"/>
        <v>0</v>
      </c>
      <c r="BO1604" s="21">
        <f t="shared" si="4116"/>
        <v>24155.4</v>
      </c>
      <c r="BP1604" s="9">
        <f t="shared" si="4190"/>
        <v>0</v>
      </c>
      <c r="BQ1604" s="21">
        <f t="shared" si="4077"/>
        <v>24155.4</v>
      </c>
      <c r="BR1604" s="9">
        <f t="shared" si="4190"/>
        <v>0</v>
      </c>
      <c r="BS1604" s="33">
        <f t="shared" si="4191"/>
        <v>24155.4</v>
      </c>
      <c r="BT1604" s="9">
        <f t="shared" si="4190"/>
        <v>0</v>
      </c>
    </row>
    <row r="1605" spans="1:72" ht="31.2" x14ac:dyDescent="0.3">
      <c r="A1605" s="1" t="s">
        <v>335</v>
      </c>
      <c r="B1605" s="1" t="s">
        <v>6</v>
      </c>
      <c r="C1605" s="1"/>
      <c r="D1605" s="1"/>
      <c r="E1605" s="2" t="s">
        <v>730</v>
      </c>
      <c r="F1605" s="3">
        <f>F1606</f>
        <v>23955.4</v>
      </c>
      <c r="G1605" s="3">
        <f t="shared" si="4190"/>
        <v>18565.099999999999</v>
      </c>
      <c r="H1605" s="3">
        <f t="shared" si="4190"/>
        <v>18592.900000000001</v>
      </c>
      <c r="I1605" s="3">
        <f t="shared" si="4190"/>
        <v>-300</v>
      </c>
      <c r="J1605" s="3">
        <f t="shared" si="4190"/>
        <v>-300</v>
      </c>
      <c r="K1605" s="3">
        <f t="shared" si="4190"/>
        <v>-300</v>
      </c>
      <c r="L1605" s="18">
        <f t="shared" si="4126"/>
        <v>23655.4</v>
      </c>
      <c r="M1605" s="18">
        <f t="shared" si="4126"/>
        <v>18265.099999999999</v>
      </c>
      <c r="N1605" s="18">
        <f t="shared" si="4126"/>
        <v>18292.900000000001</v>
      </c>
      <c r="O1605" s="9">
        <f t="shared" si="4190"/>
        <v>0</v>
      </c>
      <c r="P1605" s="9">
        <f t="shared" si="4190"/>
        <v>0</v>
      </c>
      <c r="Q1605" s="9">
        <f t="shared" si="4190"/>
        <v>0</v>
      </c>
      <c r="R1605" s="21">
        <f t="shared" si="4174"/>
        <v>23655.4</v>
      </c>
      <c r="S1605" s="21">
        <f t="shared" si="4174"/>
        <v>18265.099999999999</v>
      </c>
      <c r="T1605" s="21">
        <f t="shared" si="4174"/>
        <v>18292.900000000001</v>
      </c>
      <c r="U1605" s="9">
        <f t="shared" si="4190"/>
        <v>0</v>
      </c>
      <c r="V1605" s="9">
        <f t="shared" si="4190"/>
        <v>0</v>
      </c>
      <c r="W1605" s="9">
        <f t="shared" si="4190"/>
        <v>0</v>
      </c>
      <c r="X1605" s="21">
        <f t="shared" si="4060"/>
        <v>23655.4</v>
      </c>
      <c r="Y1605" s="21">
        <f t="shared" si="4060"/>
        <v>18265.099999999999</v>
      </c>
      <c r="Z1605" s="21">
        <f t="shared" si="4060"/>
        <v>18292.900000000001</v>
      </c>
      <c r="AA1605" s="9">
        <f t="shared" si="4190"/>
        <v>0</v>
      </c>
      <c r="AB1605" s="21">
        <f t="shared" si="4062"/>
        <v>23655.4</v>
      </c>
      <c r="AC1605" s="9">
        <f t="shared" si="4190"/>
        <v>0</v>
      </c>
      <c r="AD1605" s="9">
        <f t="shared" si="4190"/>
        <v>0</v>
      </c>
      <c r="AE1605" s="34">
        <f t="shared" si="4019"/>
        <v>23655.4</v>
      </c>
      <c r="AF1605" s="9">
        <f t="shared" si="4190"/>
        <v>0</v>
      </c>
      <c r="AG1605" s="34">
        <f t="shared" si="4020"/>
        <v>23655.4</v>
      </c>
      <c r="AH1605" s="9">
        <f t="shared" si="4190"/>
        <v>500</v>
      </c>
      <c r="AI1605" s="9">
        <f t="shared" si="4190"/>
        <v>0</v>
      </c>
      <c r="AJ1605" s="9">
        <f t="shared" si="4190"/>
        <v>0</v>
      </c>
      <c r="AK1605" s="21">
        <f t="shared" si="4168"/>
        <v>24155.4</v>
      </c>
      <c r="AL1605" s="21">
        <f t="shared" si="4169"/>
        <v>18265.099999999999</v>
      </c>
      <c r="AM1605" s="21">
        <f t="shared" si="4169"/>
        <v>18292.900000000001</v>
      </c>
      <c r="AN1605" s="9">
        <f t="shared" si="4190"/>
        <v>0</v>
      </c>
      <c r="AO1605" s="21">
        <f t="shared" si="4170"/>
        <v>24155.4</v>
      </c>
      <c r="AP1605" s="9">
        <f t="shared" si="4190"/>
        <v>0</v>
      </c>
      <c r="AQ1605" s="9">
        <f t="shared" si="4190"/>
        <v>0</v>
      </c>
      <c r="AR1605" s="9">
        <f t="shared" si="4190"/>
        <v>0</v>
      </c>
      <c r="AS1605" s="21">
        <f t="shared" si="4127"/>
        <v>24155.4</v>
      </c>
      <c r="AT1605" s="21">
        <f t="shared" si="4165"/>
        <v>18265.099999999999</v>
      </c>
      <c r="AU1605" s="21">
        <f t="shared" si="4165"/>
        <v>18292.900000000001</v>
      </c>
      <c r="AV1605" s="9">
        <f t="shared" si="4190"/>
        <v>0</v>
      </c>
      <c r="AW1605" s="9">
        <f t="shared" si="4190"/>
        <v>0</v>
      </c>
      <c r="AX1605" s="9">
        <f t="shared" si="4190"/>
        <v>0</v>
      </c>
      <c r="AY1605" s="21">
        <f t="shared" si="4117"/>
        <v>24155.4</v>
      </c>
      <c r="AZ1605" s="21">
        <f t="shared" si="4118"/>
        <v>18265.099999999999</v>
      </c>
      <c r="BA1605" s="21">
        <f t="shared" si="4119"/>
        <v>18292.900000000001</v>
      </c>
      <c r="BB1605" s="9">
        <f t="shared" si="4190"/>
        <v>0</v>
      </c>
      <c r="BC1605" s="21">
        <f t="shared" si="4166"/>
        <v>24155.4</v>
      </c>
      <c r="BD1605" s="9">
        <f t="shared" si="4190"/>
        <v>0</v>
      </c>
      <c r="BE1605" s="9">
        <f t="shared" si="4190"/>
        <v>0</v>
      </c>
      <c r="BF1605" s="21">
        <f t="shared" si="4121"/>
        <v>24155.4</v>
      </c>
      <c r="BG1605" s="21">
        <f t="shared" si="4122"/>
        <v>18265.099999999999</v>
      </c>
      <c r="BH1605" s="9">
        <f t="shared" si="4190"/>
        <v>0</v>
      </c>
      <c r="BI1605" s="9">
        <f t="shared" si="4190"/>
        <v>0</v>
      </c>
      <c r="BJ1605" s="21">
        <f t="shared" si="4123"/>
        <v>24155.4</v>
      </c>
      <c r="BK1605" s="21">
        <f t="shared" si="4124"/>
        <v>18265.099999999999</v>
      </c>
      <c r="BL1605" s="9">
        <f t="shared" si="4190"/>
        <v>0</v>
      </c>
      <c r="BM1605" s="21">
        <f t="shared" si="4115"/>
        <v>24155.4</v>
      </c>
      <c r="BN1605" s="9">
        <f t="shared" si="4190"/>
        <v>0</v>
      </c>
      <c r="BO1605" s="21">
        <f t="shared" si="4116"/>
        <v>24155.4</v>
      </c>
      <c r="BP1605" s="9">
        <f t="shared" si="4190"/>
        <v>0</v>
      </c>
      <c r="BQ1605" s="21">
        <f t="shared" si="4077"/>
        <v>24155.4</v>
      </c>
      <c r="BR1605" s="9">
        <f t="shared" si="4190"/>
        <v>0</v>
      </c>
      <c r="BS1605" s="33">
        <f t="shared" si="4191"/>
        <v>24155.4</v>
      </c>
      <c r="BT1605" s="9">
        <f t="shared" si="4190"/>
        <v>0</v>
      </c>
    </row>
    <row r="1606" spans="1:72" ht="46.8" x14ac:dyDescent="0.3">
      <c r="A1606" s="1" t="s">
        <v>335</v>
      </c>
      <c r="B1606" s="1" t="s">
        <v>167</v>
      </c>
      <c r="C1606" s="1"/>
      <c r="D1606" s="1"/>
      <c r="E1606" s="2" t="s">
        <v>731</v>
      </c>
      <c r="F1606" s="3">
        <f>F1607</f>
        <v>23955.4</v>
      </c>
      <c r="G1606" s="3">
        <f t="shared" si="4190"/>
        <v>18565.099999999999</v>
      </c>
      <c r="H1606" s="3">
        <f t="shared" si="4190"/>
        <v>18592.900000000001</v>
      </c>
      <c r="I1606" s="3">
        <f t="shared" si="4190"/>
        <v>-300</v>
      </c>
      <c r="J1606" s="3">
        <f t="shared" si="4190"/>
        <v>-300</v>
      </c>
      <c r="K1606" s="3">
        <f t="shared" si="4190"/>
        <v>-300</v>
      </c>
      <c r="L1606" s="18">
        <f t="shared" si="4126"/>
        <v>23655.4</v>
      </c>
      <c r="M1606" s="18">
        <f t="shared" si="4126"/>
        <v>18265.099999999999</v>
      </c>
      <c r="N1606" s="18">
        <f t="shared" si="4126"/>
        <v>18292.900000000001</v>
      </c>
      <c r="O1606" s="9">
        <f t="shared" si="4190"/>
        <v>0</v>
      </c>
      <c r="P1606" s="9">
        <f t="shared" si="4190"/>
        <v>0</v>
      </c>
      <c r="Q1606" s="9">
        <f t="shared" si="4190"/>
        <v>0</v>
      </c>
      <c r="R1606" s="21">
        <f t="shared" si="4174"/>
        <v>23655.4</v>
      </c>
      <c r="S1606" s="21">
        <f t="shared" si="4174"/>
        <v>18265.099999999999</v>
      </c>
      <c r="T1606" s="21">
        <f t="shared" si="4174"/>
        <v>18292.900000000001</v>
      </c>
      <c r="U1606" s="9">
        <f t="shared" si="4190"/>
        <v>0</v>
      </c>
      <c r="V1606" s="9">
        <f t="shared" si="4190"/>
        <v>0</v>
      </c>
      <c r="W1606" s="9">
        <f t="shared" si="4190"/>
        <v>0</v>
      </c>
      <c r="X1606" s="21">
        <f t="shared" si="4060"/>
        <v>23655.4</v>
      </c>
      <c r="Y1606" s="21">
        <f t="shared" si="4060"/>
        <v>18265.099999999999</v>
      </c>
      <c r="Z1606" s="21">
        <f t="shared" si="4060"/>
        <v>18292.900000000001</v>
      </c>
      <c r="AA1606" s="9">
        <f t="shared" si="4190"/>
        <v>0</v>
      </c>
      <c r="AB1606" s="21">
        <f t="shared" si="4062"/>
        <v>23655.4</v>
      </c>
      <c r="AC1606" s="9">
        <f t="shared" si="4190"/>
        <v>0</v>
      </c>
      <c r="AD1606" s="9">
        <f t="shared" si="4190"/>
        <v>0</v>
      </c>
      <c r="AE1606" s="34">
        <f t="shared" si="4019"/>
        <v>23655.4</v>
      </c>
      <c r="AF1606" s="9">
        <f t="shared" si="4190"/>
        <v>0</v>
      </c>
      <c r="AG1606" s="34">
        <f t="shared" si="4020"/>
        <v>23655.4</v>
      </c>
      <c r="AH1606" s="9">
        <f t="shared" si="4190"/>
        <v>500</v>
      </c>
      <c r="AI1606" s="9">
        <f t="shared" si="4190"/>
        <v>0</v>
      </c>
      <c r="AJ1606" s="9">
        <f t="shared" si="4190"/>
        <v>0</v>
      </c>
      <c r="AK1606" s="21">
        <f t="shared" si="4168"/>
        <v>24155.4</v>
      </c>
      <c r="AL1606" s="21">
        <f t="shared" si="4169"/>
        <v>18265.099999999999</v>
      </c>
      <c r="AM1606" s="21">
        <f t="shared" si="4169"/>
        <v>18292.900000000001</v>
      </c>
      <c r="AN1606" s="9">
        <f t="shared" si="4190"/>
        <v>0</v>
      </c>
      <c r="AO1606" s="21">
        <f t="shared" si="4170"/>
        <v>24155.4</v>
      </c>
      <c r="AP1606" s="9">
        <f t="shared" si="4190"/>
        <v>0</v>
      </c>
      <c r="AQ1606" s="9">
        <f t="shared" si="4190"/>
        <v>0</v>
      </c>
      <c r="AR1606" s="9">
        <f t="shared" si="4190"/>
        <v>0</v>
      </c>
      <c r="AS1606" s="21">
        <f t="shared" si="4127"/>
        <v>24155.4</v>
      </c>
      <c r="AT1606" s="21">
        <f t="shared" si="4165"/>
        <v>18265.099999999999</v>
      </c>
      <c r="AU1606" s="21">
        <f t="shared" si="4165"/>
        <v>18292.900000000001</v>
      </c>
      <c r="AV1606" s="9">
        <f t="shared" si="4190"/>
        <v>0</v>
      </c>
      <c r="AW1606" s="9">
        <f t="shared" si="4190"/>
        <v>0</v>
      </c>
      <c r="AX1606" s="9">
        <f t="shared" si="4190"/>
        <v>0</v>
      </c>
      <c r="AY1606" s="21">
        <f t="shared" si="4117"/>
        <v>24155.4</v>
      </c>
      <c r="AZ1606" s="21">
        <f t="shared" si="4118"/>
        <v>18265.099999999999</v>
      </c>
      <c r="BA1606" s="21">
        <f t="shared" si="4119"/>
        <v>18292.900000000001</v>
      </c>
      <c r="BB1606" s="9">
        <f t="shared" si="4190"/>
        <v>0</v>
      </c>
      <c r="BC1606" s="21">
        <f t="shared" si="4166"/>
        <v>24155.4</v>
      </c>
      <c r="BD1606" s="9">
        <f t="shared" si="4190"/>
        <v>0</v>
      </c>
      <c r="BE1606" s="9">
        <f t="shared" si="4190"/>
        <v>0</v>
      </c>
      <c r="BF1606" s="21">
        <f t="shared" si="4121"/>
        <v>24155.4</v>
      </c>
      <c r="BG1606" s="21">
        <f t="shared" si="4122"/>
        <v>18265.099999999999</v>
      </c>
      <c r="BH1606" s="9">
        <f t="shared" si="4190"/>
        <v>0</v>
      </c>
      <c r="BI1606" s="9">
        <f t="shared" si="4190"/>
        <v>0</v>
      </c>
      <c r="BJ1606" s="21">
        <f t="shared" si="4123"/>
        <v>24155.4</v>
      </c>
      <c r="BK1606" s="21">
        <f t="shared" si="4124"/>
        <v>18265.099999999999</v>
      </c>
      <c r="BL1606" s="9">
        <f t="shared" si="4190"/>
        <v>0</v>
      </c>
      <c r="BM1606" s="21">
        <f t="shared" si="4115"/>
        <v>24155.4</v>
      </c>
      <c r="BN1606" s="9">
        <f t="shared" si="4190"/>
        <v>0</v>
      </c>
      <c r="BO1606" s="21">
        <f t="shared" si="4116"/>
        <v>24155.4</v>
      </c>
      <c r="BP1606" s="9">
        <f t="shared" si="4190"/>
        <v>0</v>
      </c>
      <c r="BQ1606" s="21">
        <f t="shared" si="4077"/>
        <v>24155.4</v>
      </c>
      <c r="BR1606" s="9">
        <f t="shared" si="4190"/>
        <v>0</v>
      </c>
      <c r="BS1606" s="33">
        <f t="shared" si="4191"/>
        <v>24155.4</v>
      </c>
      <c r="BT1606" s="9">
        <f t="shared" si="4190"/>
        <v>0</v>
      </c>
    </row>
    <row r="1607" spans="1:72" x14ac:dyDescent="0.3">
      <c r="A1607" s="1" t="s">
        <v>335</v>
      </c>
      <c r="B1607" s="1">
        <v>240</v>
      </c>
      <c r="C1607" s="1" t="s">
        <v>10</v>
      </c>
      <c r="D1607" s="1" t="s">
        <v>11</v>
      </c>
      <c r="E1607" s="2" t="s">
        <v>754</v>
      </c>
      <c r="F1607" s="3">
        <v>23955.4</v>
      </c>
      <c r="G1607" s="3">
        <v>18565.099999999999</v>
      </c>
      <c r="H1607" s="3">
        <v>18592.900000000001</v>
      </c>
      <c r="I1607" s="3">
        <v>-300</v>
      </c>
      <c r="J1607" s="3">
        <v>-300</v>
      </c>
      <c r="K1607" s="3">
        <v>-300</v>
      </c>
      <c r="L1607" s="18">
        <f t="shared" si="4126"/>
        <v>23655.4</v>
      </c>
      <c r="M1607" s="18">
        <f t="shared" si="4126"/>
        <v>18265.099999999999</v>
      </c>
      <c r="N1607" s="18">
        <f t="shared" si="4126"/>
        <v>18292.900000000001</v>
      </c>
      <c r="O1607" s="9"/>
      <c r="P1607" s="9"/>
      <c r="Q1607" s="9"/>
      <c r="R1607" s="21">
        <f t="shared" si="4174"/>
        <v>23655.4</v>
      </c>
      <c r="S1607" s="21">
        <f t="shared" si="4174"/>
        <v>18265.099999999999</v>
      </c>
      <c r="T1607" s="21">
        <f t="shared" si="4174"/>
        <v>18292.900000000001</v>
      </c>
      <c r="U1607" s="9"/>
      <c r="V1607" s="9"/>
      <c r="W1607" s="9"/>
      <c r="X1607" s="21">
        <f t="shared" si="4060"/>
        <v>23655.4</v>
      </c>
      <c r="Y1607" s="21">
        <f t="shared" si="4060"/>
        <v>18265.099999999999</v>
      </c>
      <c r="Z1607" s="21">
        <f t="shared" si="4060"/>
        <v>18292.900000000001</v>
      </c>
      <c r="AA1607" s="9"/>
      <c r="AB1607" s="21">
        <f t="shared" si="4062"/>
        <v>23655.4</v>
      </c>
      <c r="AC1607" s="9"/>
      <c r="AD1607" s="9"/>
      <c r="AE1607" s="34">
        <f t="shared" si="4019"/>
        <v>23655.4</v>
      </c>
      <c r="AF1607" s="9"/>
      <c r="AG1607" s="34">
        <f t="shared" si="4020"/>
        <v>23655.4</v>
      </c>
      <c r="AH1607" s="9">
        <v>500</v>
      </c>
      <c r="AI1607" s="9"/>
      <c r="AJ1607" s="9"/>
      <c r="AK1607" s="21">
        <f t="shared" si="4168"/>
        <v>24155.4</v>
      </c>
      <c r="AL1607" s="21">
        <f t="shared" si="4169"/>
        <v>18265.099999999999</v>
      </c>
      <c r="AM1607" s="21">
        <f t="shared" si="4169"/>
        <v>18292.900000000001</v>
      </c>
      <c r="AN1607" s="9"/>
      <c r="AO1607" s="21">
        <f t="shared" si="4170"/>
        <v>24155.4</v>
      </c>
      <c r="AP1607" s="9"/>
      <c r="AQ1607" s="9"/>
      <c r="AR1607" s="9"/>
      <c r="AS1607" s="21">
        <f t="shared" si="4127"/>
        <v>24155.4</v>
      </c>
      <c r="AT1607" s="21">
        <f t="shared" si="4165"/>
        <v>18265.099999999999</v>
      </c>
      <c r="AU1607" s="21">
        <f t="shared" si="4165"/>
        <v>18292.900000000001</v>
      </c>
      <c r="AV1607" s="9"/>
      <c r="AW1607" s="9"/>
      <c r="AX1607" s="9"/>
      <c r="AY1607" s="21">
        <f t="shared" si="4117"/>
        <v>24155.4</v>
      </c>
      <c r="AZ1607" s="21">
        <f t="shared" si="4118"/>
        <v>18265.099999999999</v>
      </c>
      <c r="BA1607" s="21">
        <f t="shared" si="4119"/>
        <v>18292.900000000001</v>
      </c>
      <c r="BB1607" s="9"/>
      <c r="BC1607" s="21">
        <f t="shared" si="4166"/>
        <v>24155.4</v>
      </c>
      <c r="BD1607" s="9"/>
      <c r="BE1607" s="9"/>
      <c r="BF1607" s="21">
        <f t="shared" si="4121"/>
        <v>24155.4</v>
      </c>
      <c r="BG1607" s="21">
        <f t="shared" si="4122"/>
        <v>18265.099999999999</v>
      </c>
      <c r="BH1607" s="9"/>
      <c r="BI1607" s="9"/>
      <c r="BJ1607" s="21">
        <f t="shared" si="4123"/>
        <v>24155.4</v>
      </c>
      <c r="BK1607" s="21">
        <f t="shared" si="4124"/>
        <v>18265.099999999999</v>
      </c>
      <c r="BL1607" s="9"/>
      <c r="BM1607" s="21">
        <f t="shared" si="4115"/>
        <v>24155.4</v>
      </c>
      <c r="BN1607" s="9"/>
      <c r="BO1607" s="21">
        <f t="shared" si="4116"/>
        <v>24155.4</v>
      </c>
      <c r="BP1607" s="9"/>
      <c r="BQ1607" s="21">
        <f t="shared" si="4077"/>
        <v>24155.4</v>
      </c>
      <c r="BR1607" s="9"/>
      <c r="BS1607" s="33">
        <f t="shared" si="4191"/>
        <v>24155.4</v>
      </c>
      <c r="BT1607" s="9"/>
    </row>
    <row r="1608" spans="1:72" s="7" customFormat="1" ht="46.8" x14ac:dyDescent="0.3">
      <c r="A1608" s="4" t="s">
        <v>356</v>
      </c>
      <c r="B1608" s="4"/>
      <c r="C1608" s="4"/>
      <c r="D1608" s="4"/>
      <c r="E1608" s="5" t="s">
        <v>660</v>
      </c>
      <c r="F1608" s="6">
        <f>F1609</f>
        <v>4540.5</v>
      </c>
      <c r="G1608" s="6">
        <f t="shared" ref="G1608:BT1611" si="4192">G1609</f>
        <v>3539.7</v>
      </c>
      <c r="H1608" s="6">
        <f t="shared" si="4192"/>
        <v>3513.4</v>
      </c>
      <c r="I1608" s="6">
        <f t="shared" si="4192"/>
        <v>0</v>
      </c>
      <c r="J1608" s="6">
        <f t="shared" si="4192"/>
        <v>0</v>
      </c>
      <c r="K1608" s="6">
        <f t="shared" si="4192"/>
        <v>0</v>
      </c>
      <c r="L1608" s="18">
        <f t="shared" si="4126"/>
        <v>4540.5</v>
      </c>
      <c r="M1608" s="18">
        <f t="shared" si="4126"/>
        <v>3539.7</v>
      </c>
      <c r="N1608" s="18">
        <f t="shared" si="4126"/>
        <v>3513.4</v>
      </c>
      <c r="O1608" s="10">
        <f t="shared" si="4192"/>
        <v>0</v>
      </c>
      <c r="P1608" s="10">
        <f t="shared" si="4192"/>
        <v>0</v>
      </c>
      <c r="Q1608" s="10">
        <f t="shared" si="4192"/>
        <v>0</v>
      </c>
      <c r="R1608" s="28">
        <f t="shared" si="4174"/>
        <v>4540.5</v>
      </c>
      <c r="S1608" s="28">
        <f t="shared" si="4174"/>
        <v>3539.7</v>
      </c>
      <c r="T1608" s="28">
        <f t="shared" si="4174"/>
        <v>3513.4</v>
      </c>
      <c r="U1608" s="10">
        <f t="shared" si="4192"/>
        <v>0</v>
      </c>
      <c r="V1608" s="10">
        <f t="shared" si="4192"/>
        <v>0</v>
      </c>
      <c r="W1608" s="10">
        <f t="shared" si="4192"/>
        <v>0</v>
      </c>
      <c r="X1608" s="28">
        <f t="shared" si="4060"/>
        <v>4540.5</v>
      </c>
      <c r="Y1608" s="28">
        <f t="shared" si="4060"/>
        <v>3539.7</v>
      </c>
      <c r="Z1608" s="28">
        <f t="shared" si="4060"/>
        <v>3513.4</v>
      </c>
      <c r="AA1608" s="10">
        <f t="shared" si="4192"/>
        <v>0</v>
      </c>
      <c r="AB1608" s="21">
        <f t="shared" si="4062"/>
        <v>4540.5</v>
      </c>
      <c r="AC1608" s="10">
        <f t="shared" si="4192"/>
        <v>0</v>
      </c>
      <c r="AD1608" s="10">
        <f t="shared" si="4192"/>
        <v>0</v>
      </c>
      <c r="AE1608" s="29">
        <f t="shared" si="4019"/>
        <v>4540.5</v>
      </c>
      <c r="AF1608" s="10">
        <f t="shared" si="4192"/>
        <v>0</v>
      </c>
      <c r="AG1608" s="29">
        <f t="shared" si="4020"/>
        <v>4540.5</v>
      </c>
      <c r="AH1608" s="10">
        <f t="shared" si="4192"/>
        <v>0</v>
      </c>
      <c r="AI1608" s="10">
        <f t="shared" si="4192"/>
        <v>0</v>
      </c>
      <c r="AJ1608" s="10">
        <f t="shared" si="4192"/>
        <v>0</v>
      </c>
      <c r="AK1608" s="28">
        <f t="shared" si="4168"/>
        <v>4540.5</v>
      </c>
      <c r="AL1608" s="28">
        <f t="shared" si="4169"/>
        <v>3539.7</v>
      </c>
      <c r="AM1608" s="28">
        <f t="shared" si="4169"/>
        <v>3513.4</v>
      </c>
      <c r="AN1608" s="10">
        <f t="shared" si="4192"/>
        <v>0</v>
      </c>
      <c r="AO1608" s="28">
        <f t="shared" si="4170"/>
        <v>4540.5</v>
      </c>
      <c r="AP1608" s="10">
        <f t="shared" si="4192"/>
        <v>0</v>
      </c>
      <c r="AQ1608" s="10">
        <f t="shared" si="4192"/>
        <v>0</v>
      </c>
      <c r="AR1608" s="10">
        <f t="shared" si="4192"/>
        <v>0</v>
      </c>
      <c r="AS1608" s="28">
        <f t="shared" si="4127"/>
        <v>4540.5</v>
      </c>
      <c r="AT1608" s="28">
        <f t="shared" si="4165"/>
        <v>3539.7</v>
      </c>
      <c r="AU1608" s="28">
        <f t="shared" si="4165"/>
        <v>3513.4</v>
      </c>
      <c r="AV1608" s="10">
        <f t="shared" si="4192"/>
        <v>0</v>
      </c>
      <c r="AW1608" s="10">
        <f t="shared" si="4192"/>
        <v>0</v>
      </c>
      <c r="AX1608" s="10">
        <f t="shared" si="4192"/>
        <v>0</v>
      </c>
      <c r="AY1608" s="21">
        <f t="shared" si="4117"/>
        <v>4540.5</v>
      </c>
      <c r="AZ1608" s="21">
        <f t="shared" si="4118"/>
        <v>3539.7</v>
      </c>
      <c r="BA1608" s="21">
        <f t="shared" si="4119"/>
        <v>3513.4</v>
      </c>
      <c r="BB1608" s="10">
        <f t="shared" si="4192"/>
        <v>0</v>
      </c>
      <c r="BC1608" s="21">
        <f t="shared" si="4166"/>
        <v>4540.5</v>
      </c>
      <c r="BD1608" s="10">
        <f t="shared" si="4192"/>
        <v>0</v>
      </c>
      <c r="BE1608" s="10">
        <f t="shared" si="4192"/>
        <v>0</v>
      </c>
      <c r="BF1608" s="21">
        <f t="shared" si="4121"/>
        <v>4540.5</v>
      </c>
      <c r="BG1608" s="21">
        <f t="shared" si="4122"/>
        <v>3539.7</v>
      </c>
      <c r="BH1608" s="10">
        <f t="shared" si="4192"/>
        <v>0</v>
      </c>
      <c r="BI1608" s="10">
        <f t="shared" si="4192"/>
        <v>0</v>
      </c>
      <c r="BJ1608" s="21">
        <f t="shared" si="4123"/>
        <v>4540.5</v>
      </c>
      <c r="BK1608" s="21">
        <f t="shared" si="4124"/>
        <v>3539.7</v>
      </c>
      <c r="BL1608" s="10">
        <f t="shared" si="4192"/>
        <v>0</v>
      </c>
      <c r="BM1608" s="21">
        <f t="shared" si="4115"/>
        <v>4540.5</v>
      </c>
      <c r="BN1608" s="10">
        <f t="shared" si="4192"/>
        <v>0</v>
      </c>
      <c r="BO1608" s="28">
        <f t="shared" si="4116"/>
        <v>4540.5</v>
      </c>
      <c r="BP1608" s="10">
        <f t="shared" si="4192"/>
        <v>0</v>
      </c>
      <c r="BQ1608" s="28">
        <f t="shared" si="4077"/>
        <v>4540.5</v>
      </c>
      <c r="BR1608" s="10">
        <f t="shared" si="4192"/>
        <v>0</v>
      </c>
      <c r="BS1608" s="27">
        <f t="shared" si="4191"/>
        <v>4540.5</v>
      </c>
      <c r="BT1608" s="10">
        <f t="shared" si="4192"/>
        <v>0</v>
      </c>
    </row>
    <row r="1609" spans="1:72" ht="46.8" x14ac:dyDescent="0.3">
      <c r="A1609" s="1" t="s">
        <v>336</v>
      </c>
      <c r="B1609" s="1"/>
      <c r="C1609" s="1"/>
      <c r="D1609" s="1"/>
      <c r="E1609" s="2" t="s">
        <v>661</v>
      </c>
      <c r="F1609" s="3">
        <f>F1610</f>
        <v>4540.5</v>
      </c>
      <c r="G1609" s="3">
        <f t="shared" si="4192"/>
        <v>3539.7</v>
      </c>
      <c r="H1609" s="3">
        <f t="shared" si="4192"/>
        <v>3513.4</v>
      </c>
      <c r="I1609" s="3">
        <f t="shared" si="4192"/>
        <v>0</v>
      </c>
      <c r="J1609" s="3">
        <f t="shared" si="4192"/>
        <v>0</v>
      </c>
      <c r="K1609" s="3">
        <f t="shared" si="4192"/>
        <v>0</v>
      </c>
      <c r="L1609" s="18">
        <f t="shared" si="4126"/>
        <v>4540.5</v>
      </c>
      <c r="M1609" s="18">
        <f t="shared" si="4126"/>
        <v>3539.7</v>
      </c>
      <c r="N1609" s="18">
        <f t="shared" si="4126"/>
        <v>3513.4</v>
      </c>
      <c r="O1609" s="9">
        <f t="shared" si="4192"/>
        <v>0</v>
      </c>
      <c r="P1609" s="9">
        <f t="shared" si="4192"/>
        <v>0</v>
      </c>
      <c r="Q1609" s="9">
        <f t="shared" si="4192"/>
        <v>0</v>
      </c>
      <c r="R1609" s="21">
        <f t="shared" si="4174"/>
        <v>4540.5</v>
      </c>
      <c r="S1609" s="21">
        <f t="shared" si="4174"/>
        <v>3539.7</v>
      </c>
      <c r="T1609" s="21">
        <f t="shared" si="4174"/>
        <v>3513.4</v>
      </c>
      <c r="U1609" s="9">
        <f t="shared" si="4192"/>
        <v>0</v>
      </c>
      <c r="V1609" s="9">
        <f t="shared" si="4192"/>
        <v>0</v>
      </c>
      <c r="W1609" s="9">
        <f t="shared" si="4192"/>
        <v>0</v>
      </c>
      <c r="X1609" s="21">
        <f t="shared" si="4060"/>
        <v>4540.5</v>
      </c>
      <c r="Y1609" s="21">
        <f t="shared" si="4060"/>
        <v>3539.7</v>
      </c>
      <c r="Z1609" s="21">
        <f t="shared" si="4060"/>
        <v>3513.4</v>
      </c>
      <c r="AA1609" s="9">
        <f t="shared" si="4192"/>
        <v>0</v>
      </c>
      <c r="AB1609" s="21">
        <f t="shared" si="4062"/>
        <v>4540.5</v>
      </c>
      <c r="AC1609" s="9">
        <f t="shared" si="4192"/>
        <v>0</v>
      </c>
      <c r="AD1609" s="9">
        <f t="shared" si="4192"/>
        <v>0</v>
      </c>
      <c r="AE1609" s="34">
        <f t="shared" si="4019"/>
        <v>4540.5</v>
      </c>
      <c r="AF1609" s="9">
        <f t="shared" si="4192"/>
        <v>0</v>
      </c>
      <c r="AG1609" s="34">
        <f t="shared" si="4020"/>
        <v>4540.5</v>
      </c>
      <c r="AH1609" s="9">
        <f t="shared" si="4192"/>
        <v>0</v>
      </c>
      <c r="AI1609" s="9">
        <f t="shared" si="4192"/>
        <v>0</v>
      </c>
      <c r="AJ1609" s="9">
        <f t="shared" si="4192"/>
        <v>0</v>
      </c>
      <c r="AK1609" s="21">
        <f t="shared" si="4168"/>
        <v>4540.5</v>
      </c>
      <c r="AL1609" s="21">
        <f t="shared" si="4169"/>
        <v>3539.7</v>
      </c>
      <c r="AM1609" s="21">
        <f t="shared" si="4169"/>
        <v>3513.4</v>
      </c>
      <c r="AN1609" s="9">
        <f t="shared" si="4192"/>
        <v>0</v>
      </c>
      <c r="AO1609" s="21">
        <f t="shared" si="4170"/>
        <v>4540.5</v>
      </c>
      <c r="AP1609" s="9">
        <f t="shared" si="4192"/>
        <v>0</v>
      </c>
      <c r="AQ1609" s="9">
        <f t="shared" si="4192"/>
        <v>0</v>
      </c>
      <c r="AR1609" s="9">
        <f t="shared" si="4192"/>
        <v>0</v>
      </c>
      <c r="AS1609" s="20">
        <f t="shared" si="4127"/>
        <v>4540.5</v>
      </c>
      <c r="AT1609" s="20">
        <f t="shared" si="4165"/>
        <v>3539.7</v>
      </c>
      <c r="AU1609" s="20">
        <f t="shared" si="4165"/>
        <v>3513.4</v>
      </c>
      <c r="AV1609" s="9">
        <f t="shared" si="4192"/>
        <v>0</v>
      </c>
      <c r="AW1609" s="9">
        <f t="shared" si="4192"/>
        <v>0</v>
      </c>
      <c r="AX1609" s="9">
        <f t="shared" si="4192"/>
        <v>0</v>
      </c>
      <c r="AY1609" s="21">
        <f t="shared" si="4117"/>
        <v>4540.5</v>
      </c>
      <c r="AZ1609" s="21">
        <f t="shared" si="4118"/>
        <v>3539.7</v>
      </c>
      <c r="BA1609" s="21">
        <f t="shared" si="4119"/>
        <v>3513.4</v>
      </c>
      <c r="BB1609" s="9">
        <f t="shared" si="4192"/>
        <v>0</v>
      </c>
      <c r="BC1609" s="21">
        <f t="shared" si="4166"/>
        <v>4540.5</v>
      </c>
      <c r="BD1609" s="9">
        <f t="shared" si="4192"/>
        <v>0</v>
      </c>
      <c r="BE1609" s="9">
        <f t="shared" si="4192"/>
        <v>0</v>
      </c>
      <c r="BF1609" s="21">
        <f t="shared" si="4121"/>
        <v>4540.5</v>
      </c>
      <c r="BG1609" s="21">
        <f t="shared" si="4122"/>
        <v>3539.7</v>
      </c>
      <c r="BH1609" s="9">
        <f t="shared" si="4192"/>
        <v>0</v>
      </c>
      <c r="BI1609" s="9">
        <f t="shared" si="4192"/>
        <v>0</v>
      </c>
      <c r="BJ1609" s="21">
        <f t="shared" si="4123"/>
        <v>4540.5</v>
      </c>
      <c r="BK1609" s="21">
        <f t="shared" si="4124"/>
        <v>3539.7</v>
      </c>
      <c r="BL1609" s="9">
        <f t="shared" si="4192"/>
        <v>0</v>
      </c>
      <c r="BM1609" s="21">
        <f t="shared" si="4115"/>
        <v>4540.5</v>
      </c>
      <c r="BN1609" s="9">
        <f t="shared" si="4192"/>
        <v>0</v>
      </c>
      <c r="BO1609" s="21">
        <f t="shared" si="4116"/>
        <v>4540.5</v>
      </c>
      <c r="BP1609" s="9">
        <f t="shared" si="4192"/>
        <v>0</v>
      </c>
      <c r="BQ1609" s="21">
        <f t="shared" si="4077"/>
        <v>4540.5</v>
      </c>
      <c r="BR1609" s="9">
        <f t="shared" si="4192"/>
        <v>0</v>
      </c>
      <c r="BS1609" s="33">
        <f t="shared" si="4191"/>
        <v>4540.5</v>
      </c>
      <c r="BT1609" s="9">
        <f t="shared" si="4192"/>
        <v>0</v>
      </c>
    </row>
    <row r="1610" spans="1:72" ht="31.2" x14ac:dyDescent="0.3">
      <c r="A1610" s="1" t="s">
        <v>336</v>
      </c>
      <c r="B1610" s="1" t="s">
        <v>6</v>
      </c>
      <c r="C1610" s="1"/>
      <c r="D1610" s="1"/>
      <c r="E1610" s="2" t="s">
        <v>730</v>
      </c>
      <c r="F1610" s="3">
        <f>F1611</f>
        <v>4540.5</v>
      </c>
      <c r="G1610" s="3">
        <f t="shared" si="4192"/>
        <v>3539.7</v>
      </c>
      <c r="H1610" s="3">
        <f t="shared" si="4192"/>
        <v>3513.4</v>
      </c>
      <c r="I1610" s="3">
        <f t="shared" si="4192"/>
        <v>0</v>
      </c>
      <c r="J1610" s="3">
        <f t="shared" si="4192"/>
        <v>0</v>
      </c>
      <c r="K1610" s="3">
        <f t="shared" si="4192"/>
        <v>0</v>
      </c>
      <c r="L1610" s="18">
        <f t="shared" si="4126"/>
        <v>4540.5</v>
      </c>
      <c r="M1610" s="18">
        <f t="shared" si="4126"/>
        <v>3539.7</v>
      </c>
      <c r="N1610" s="18">
        <f t="shared" si="4126"/>
        <v>3513.4</v>
      </c>
      <c r="O1610" s="9">
        <f t="shared" si="4192"/>
        <v>0</v>
      </c>
      <c r="P1610" s="9">
        <f t="shared" si="4192"/>
        <v>0</v>
      </c>
      <c r="Q1610" s="9">
        <f t="shared" si="4192"/>
        <v>0</v>
      </c>
      <c r="R1610" s="21">
        <f t="shared" si="4174"/>
        <v>4540.5</v>
      </c>
      <c r="S1610" s="21">
        <f t="shared" si="4174"/>
        <v>3539.7</v>
      </c>
      <c r="T1610" s="21">
        <f t="shared" si="4174"/>
        <v>3513.4</v>
      </c>
      <c r="U1610" s="9">
        <f t="shared" si="4192"/>
        <v>0</v>
      </c>
      <c r="V1610" s="9">
        <f t="shared" si="4192"/>
        <v>0</v>
      </c>
      <c r="W1610" s="9">
        <f t="shared" si="4192"/>
        <v>0</v>
      </c>
      <c r="X1610" s="21">
        <f t="shared" si="4060"/>
        <v>4540.5</v>
      </c>
      <c r="Y1610" s="21">
        <f t="shared" si="4060"/>
        <v>3539.7</v>
      </c>
      <c r="Z1610" s="21">
        <f t="shared" si="4060"/>
        <v>3513.4</v>
      </c>
      <c r="AA1610" s="9">
        <f t="shared" si="4192"/>
        <v>0</v>
      </c>
      <c r="AB1610" s="21">
        <f t="shared" si="4062"/>
        <v>4540.5</v>
      </c>
      <c r="AC1610" s="9">
        <f t="shared" si="4192"/>
        <v>0</v>
      </c>
      <c r="AD1610" s="9">
        <f t="shared" si="4192"/>
        <v>0</v>
      </c>
      <c r="AE1610" s="34">
        <f t="shared" si="4019"/>
        <v>4540.5</v>
      </c>
      <c r="AF1610" s="9">
        <f t="shared" si="4192"/>
        <v>0</v>
      </c>
      <c r="AG1610" s="34">
        <f t="shared" si="4020"/>
        <v>4540.5</v>
      </c>
      <c r="AH1610" s="9">
        <f t="shared" si="4192"/>
        <v>0</v>
      </c>
      <c r="AI1610" s="9">
        <f t="shared" si="4192"/>
        <v>0</v>
      </c>
      <c r="AJ1610" s="9">
        <f t="shared" si="4192"/>
        <v>0</v>
      </c>
      <c r="AK1610" s="21">
        <f t="shared" si="4168"/>
        <v>4540.5</v>
      </c>
      <c r="AL1610" s="21">
        <f t="shared" si="4169"/>
        <v>3539.7</v>
      </c>
      <c r="AM1610" s="21">
        <f t="shared" si="4169"/>
        <v>3513.4</v>
      </c>
      <c r="AN1610" s="9">
        <f t="shared" si="4192"/>
        <v>0</v>
      </c>
      <c r="AO1610" s="21">
        <f t="shared" si="4170"/>
        <v>4540.5</v>
      </c>
      <c r="AP1610" s="9">
        <f t="shared" si="4192"/>
        <v>0</v>
      </c>
      <c r="AQ1610" s="9">
        <f t="shared" si="4192"/>
        <v>0</v>
      </c>
      <c r="AR1610" s="9">
        <f t="shared" si="4192"/>
        <v>0</v>
      </c>
      <c r="AS1610" s="21">
        <f t="shared" si="4127"/>
        <v>4540.5</v>
      </c>
      <c r="AT1610" s="21">
        <f t="shared" si="4165"/>
        <v>3539.7</v>
      </c>
      <c r="AU1610" s="21">
        <f t="shared" si="4165"/>
        <v>3513.4</v>
      </c>
      <c r="AV1610" s="9">
        <f t="shared" si="4192"/>
        <v>0</v>
      </c>
      <c r="AW1610" s="9">
        <f t="shared" si="4192"/>
        <v>0</v>
      </c>
      <c r="AX1610" s="9">
        <f t="shared" si="4192"/>
        <v>0</v>
      </c>
      <c r="AY1610" s="21">
        <f t="shared" si="4117"/>
        <v>4540.5</v>
      </c>
      <c r="AZ1610" s="21">
        <f t="shared" si="4118"/>
        <v>3539.7</v>
      </c>
      <c r="BA1610" s="21">
        <f t="shared" si="4119"/>
        <v>3513.4</v>
      </c>
      <c r="BB1610" s="9">
        <f t="shared" si="4192"/>
        <v>0</v>
      </c>
      <c r="BC1610" s="21">
        <f t="shared" si="4166"/>
        <v>4540.5</v>
      </c>
      <c r="BD1610" s="9">
        <f t="shared" si="4192"/>
        <v>0</v>
      </c>
      <c r="BE1610" s="9">
        <f t="shared" si="4192"/>
        <v>0</v>
      </c>
      <c r="BF1610" s="21">
        <f t="shared" si="4121"/>
        <v>4540.5</v>
      </c>
      <c r="BG1610" s="21">
        <f t="shared" si="4122"/>
        <v>3539.7</v>
      </c>
      <c r="BH1610" s="9">
        <f t="shared" si="4192"/>
        <v>0</v>
      </c>
      <c r="BI1610" s="9">
        <f t="shared" si="4192"/>
        <v>0</v>
      </c>
      <c r="BJ1610" s="21">
        <f t="shared" si="4123"/>
        <v>4540.5</v>
      </c>
      <c r="BK1610" s="21">
        <f t="shared" si="4124"/>
        <v>3539.7</v>
      </c>
      <c r="BL1610" s="9">
        <f t="shared" si="4192"/>
        <v>0</v>
      </c>
      <c r="BM1610" s="21">
        <f t="shared" si="4115"/>
        <v>4540.5</v>
      </c>
      <c r="BN1610" s="9">
        <f t="shared" si="4192"/>
        <v>0</v>
      </c>
      <c r="BO1610" s="21">
        <f t="shared" si="4116"/>
        <v>4540.5</v>
      </c>
      <c r="BP1610" s="9">
        <f t="shared" si="4192"/>
        <v>0</v>
      </c>
      <c r="BQ1610" s="21">
        <f t="shared" si="4077"/>
        <v>4540.5</v>
      </c>
      <c r="BR1610" s="9">
        <f t="shared" si="4192"/>
        <v>0</v>
      </c>
      <c r="BS1610" s="33">
        <f t="shared" si="4191"/>
        <v>4540.5</v>
      </c>
      <c r="BT1610" s="9">
        <f t="shared" si="4192"/>
        <v>0</v>
      </c>
    </row>
    <row r="1611" spans="1:72" ht="46.8" x14ac:dyDescent="0.3">
      <c r="A1611" s="1" t="s">
        <v>336</v>
      </c>
      <c r="B1611" s="1" t="s">
        <v>167</v>
      </c>
      <c r="C1611" s="1"/>
      <c r="D1611" s="1"/>
      <c r="E1611" s="2" t="s">
        <v>731</v>
      </c>
      <c r="F1611" s="3">
        <f>F1612</f>
        <v>4540.5</v>
      </c>
      <c r="G1611" s="3">
        <f t="shared" si="4192"/>
        <v>3539.7</v>
      </c>
      <c r="H1611" s="3">
        <f t="shared" si="4192"/>
        <v>3513.4</v>
      </c>
      <c r="I1611" s="3">
        <f t="shared" si="4192"/>
        <v>0</v>
      </c>
      <c r="J1611" s="3">
        <f t="shared" si="4192"/>
        <v>0</v>
      </c>
      <c r="K1611" s="3">
        <f t="shared" si="4192"/>
        <v>0</v>
      </c>
      <c r="L1611" s="18">
        <f t="shared" si="4126"/>
        <v>4540.5</v>
      </c>
      <c r="M1611" s="18">
        <f t="shared" si="4126"/>
        <v>3539.7</v>
      </c>
      <c r="N1611" s="18">
        <f t="shared" si="4126"/>
        <v>3513.4</v>
      </c>
      <c r="O1611" s="9">
        <f t="shared" si="4192"/>
        <v>0</v>
      </c>
      <c r="P1611" s="9">
        <f t="shared" si="4192"/>
        <v>0</v>
      </c>
      <c r="Q1611" s="9">
        <f t="shared" si="4192"/>
        <v>0</v>
      </c>
      <c r="R1611" s="21">
        <f t="shared" si="4174"/>
        <v>4540.5</v>
      </c>
      <c r="S1611" s="21">
        <f t="shared" si="4174"/>
        <v>3539.7</v>
      </c>
      <c r="T1611" s="21">
        <f t="shared" si="4174"/>
        <v>3513.4</v>
      </c>
      <c r="U1611" s="9">
        <f t="shared" si="4192"/>
        <v>0</v>
      </c>
      <c r="V1611" s="9">
        <f t="shared" si="4192"/>
        <v>0</v>
      </c>
      <c r="W1611" s="9">
        <f t="shared" si="4192"/>
        <v>0</v>
      </c>
      <c r="X1611" s="21">
        <f t="shared" si="4060"/>
        <v>4540.5</v>
      </c>
      <c r="Y1611" s="21">
        <f t="shared" si="4060"/>
        <v>3539.7</v>
      </c>
      <c r="Z1611" s="21">
        <f t="shared" si="4060"/>
        <v>3513.4</v>
      </c>
      <c r="AA1611" s="9">
        <f t="shared" si="4192"/>
        <v>0</v>
      </c>
      <c r="AB1611" s="21">
        <f t="shared" si="4062"/>
        <v>4540.5</v>
      </c>
      <c r="AC1611" s="9">
        <f t="shared" si="4192"/>
        <v>0</v>
      </c>
      <c r="AD1611" s="9">
        <f t="shared" si="4192"/>
        <v>0</v>
      </c>
      <c r="AE1611" s="34">
        <f t="shared" si="4019"/>
        <v>4540.5</v>
      </c>
      <c r="AF1611" s="9">
        <f t="shared" si="4192"/>
        <v>0</v>
      </c>
      <c r="AG1611" s="34">
        <f t="shared" si="4020"/>
        <v>4540.5</v>
      </c>
      <c r="AH1611" s="9">
        <f t="shared" si="4192"/>
        <v>0</v>
      </c>
      <c r="AI1611" s="9">
        <f t="shared" si="4192"/>
        <v>0</v>
      </c>
      <c r="AJ1611" s="9">
        <f t="shared" si="4192"/>
        <v>0</v>
      </c>
      <c r="AK1611" s="21">
        <f t="shared" si="4168"/>
        <v>4540.5</v>
      </c>
      <c r="AL1611" s="21">
        <f t="shared" si="4169"/>
        <v>3539.7</v>
      </c>
      <c r="AM1611" s="21">
        <f t="shared" si="4169"/>
        <v>3513.4</v>
      </c>
      <c r="AN1611" s="9">
        <f t="shared" si="4192"/>
        <v>0</v>
      </c>
      <c r="AO1611" s="21">
        <f t="shared" si="4170"/>
        <v>4540.5</v>
      </c>
      <c r="AP1611" s="9">
        <f t="shared" si="4192"/>
        <v>0</v>
      </c>
      <c r="AQ1611" s="9">
        <f t="shared" si="4192"/>
        <v>0</v>
      </c>
      <c r="AR1611" s="9">
        <f t="shared" si="4192"/>
        <v>0</v>
      </c>
      <c r="AS1611" s="21">
        <f t="shared" si="4127"/>
        <v>4540.5</v>
      </c>
      <c r="AT1611" s="21">
        <f t="shared" si="4165"/>
        <v>3539.7</v>
      </c>
      <c r="AU1611" s="21">
        <f t="shared" si="4165"/>
        <v>3513.4</v>
      </c>
      <c r="AV1611" s="9">
        <f t="shared" si="4192"/>
        <v>0</v>
      </c>
      <c r="AW1611" s="9">
        <f t="shared" si="4192"/>
        <v>0</v>
      </c>
      <c r="AX1611" s="9">
        <f t="shared" si="4192"/>
        <v>0</v>
      </c>
      <c r="AY1611" s="21">
        <f t="shared" si="4117"/>
        <v>4540.5</v>
      </c>
      <c r="AZ1611" s="21">
        <f t="shared" si="4118"/>
        <v>3539.7</v>
      </c>
      <c r="BA1611" s="21">
        <f t="shared" si="4119"/>
        <v>3513.4</v>
      </c>
      <c r="BB1611" s="9">
        <f t="shared" si="4192"/>
        <v>0</v>
      </c>
      <c r="BC1611" s="21">
        <f t="shared" si="4166"/>
        <v>4540.5</v>
      </c>
      <c r="BD1611" s="9">
        <f t="shared" si="4192"/>
        <v>0</v>
      </c>
      <c r="BE1611" s="9">
        <f t="shared" si="4192"/>
        <v>0</v>
      </c>
      <c r="BF1611" s="21">
        <f t="shared" si="4121"/>
        <v>4540.5</v>
      </c>
      <c r="BG1611" s="21">
        <f t="shared" si="4122"/>
        <v>3539.7</v>
      </c>
      <c r="BH1611" s="9">
        <f t="shared" si="4192"/>
        <v>0</v>
      </c>
      <c r="BI1611" s="9">
        <f t="shared" si="4192"/>
        <v>0</v>
      </c>
      <c r="BJ1611" s="21">
        <f t="shared" si="4123"/>
        <v>4540.5</v>
      </c>
      <c r="BK1611" s="21">
        <f t="shared" si="4124"/>
        <v>3539.7</v>
      </c>
      <c r="BL1611" s="9">
        <f t="shared" si="4192"/>
        <v>0</v>
      </c>
      <c r="BM1611" s="21">
        <f t="shared" si="4115"/>
        <v>4540.5</v>
      </c>
      <c r="BN1611" s="9">
        <f t="shared" si="4192"/>
        <v>0</v>
      </c>
      <c r="BO1611" s="21">
        <f t="shared" si="4116"/>
        <v>4540.5</v>
      </c>
      <c r="BP1611" s="9">
        <f t="shared" si="4192"/>
        <v>0</v>
      </c>
      <c r="BQ1611" s="21">
        <f t="shared" si="4077"/>
        <v>4540.5</v>
      </c>
      <c r="BR1611" s="9">
        <f t="shared" si="4192"/>
        <v>0</v>
      </c>
      <c r="BS1611" s="33">
        <f t="shared" si="4191"/>
        <v>4540.5</v>
      </c>
      <c r="BT1611" s="9">
        <f t="shared" si="4192"/>
        <v>0</v>
      </c>
    </row>
    <row r="1612" spans="1:72" x14ac:dyDescent="0.3">
      <c r="A1612" s="1" t="s">
        <v>336</v>
      </c>
      <c r="B1612" s="1">
        <v>240</v>
      </c>
      <c r="C1612" s="1" t="s">
        <v>10</v>
      </c>
      <c r="D1612" s="1" t="s">
        <v>11</v>
      </c>
      <c r="E1612" s="2" t="s">
        <v>754</v>
      </c>
      <c r="F1612" s="3">
        <v>4540.5</v>
      </c>
      <c r="G1612" s="3">
        <v>3539.7</v>
      </c>
      <c r="H1612" s="3">
        <v>3513.4</v>
      </c>
      <c r="I1612" s="3"/>
      <c r="J1612" s="3"/>
      <c r="K1612" s="3"/>
      <c r="L1612" s="18">
        <f t="shared" si="4126"/>
        <v>4540.5</v>
      </c>
      <c r="M1612" s="18">
        <f t="shared" si="4126"/>
        <v>3539.7</v>
      </c>
      <c r="N1612" s="18">
        <f t="shared" si="4126"/>
        <v>3513.4</v>
      </c>
      <c r="O1612" s="9"/>
      <c r="P1612" s="9"/>
      <c r="Q1612" s="9"/>
      <c r="R1612" s="21">
        <f t="shared" si="4174"/>
        <v>4540.5</v>
      </c>
      <c r="S1612" s="21">
        <f t="shared" si="4174"/>
        <v>3539.7</v>
      </c>
      <c r="T1612" s="21">
        <f t="shared" si="4174"/>
        <v>3513.4</v>
      </c>
      <c r="U1612" s="9"/>
      <c r="V1612" s="9"/>
      <c r="W1612" s="9"/>
      <c r="X1612" s="21">
        <f t="shared" si="4060"/>
        <v>4540.5</v>
      </c>
      <c r="Y1612" s="21">
        <f t="shared" si="4060"/>
        <v>3539.7</v>
      </c>
      <c r="Z1612" s="21">
        <f t="shared" si="4060"/>
        <v>3513.4</v>
      </c>
      <c r="AA1612" s="9"/>
      <c r="AB1612" s="21">
        <f t="shared" si="4062"/>
        <v>4540.5</v>
      </c>
      <c r="AC1612" s="9"/>
      <c r="AD1612" s="9"/>
      <c r="AE1612" s="34">
        <f t="shared" ref="AE1612:AE1675" si="4193">AD1612+AC1612+AB1612</f>
        <v>4540.5</v>
      </c>
      <c r="AF1612" s="9"/>
      <c r="AG1612" s="34">
        <f t="shared" ref="AG1612:AG1675" si="4194">AE1612+AF1612</f>
        <v>4540.5</v>
      </c>
      <c r="AH1612" s="9"/>
      <c r="AI1612" s="9"/>
      <c r="AJ1612" s="9"/>
      <c r="AK1612" s="21">
        <f t="shared" si="4168"/>
        <v>4540.5</v>
      </c>
      <c r="AL1612" s="21">
        <f t="shared" si="4169"/>
        <v>3539.7</v>
      </c>
      <c r="AM1612" s="21">
        <f t="shared" si="4169"/>
        <v>3513.4</v>
      </c>
      <c r="AN1612" s="9"/>
      <c r="AO1612" s="21">
        <f t="shared" si="4170"/>
        <v>4540.5</v>
      </c>
      <c r="AP1612" s="9"/>
      <c r="AQ1612" s="9"/>
      <c r="AR1612" s="9"/>
      <c r="AS1612" s="21">
        <f t="shared" si="4127"/>
        <v>4540.5</v>
      </c>
      <c r="AT1612" s="21">
        <f t="shared" si="4165"/>
        <v>3539.7</v>
      </c>
      <c r="AU1612" s="21">
        <f t="shared" si="4165"/>
        <v>3513.4</v>
      </c>
      <c r="AV1612" s="9"/>
      <c r="AW1612" s="9"/>
      <c r="AX1612" s="9"/>
      <c r="AY1612" s="21">
        <f t="shared" si="4117"/>
        <v>4540.5</v>
      </c>
      <c r="AZ1612" s="21">
        <f t="shared" si="4118"/>
        <v>3539.7</v>
      </c>
      <c r="BA1612" s="21">
        <f t="shared" si="4119"/>
        <v>3513.4</v>
      </c>
      <c r="BB1612" s="9"/>
      <c r="BC1612" s="21">
        <f t="shared" si="4166"/>
        <v>4540.5</v>
      </c>
      <c r="BD1612" s="9"/>
      <c r="BE1612" s="9"/>
      <c r="BF1612" s="21">
        <f t="shared" si="4121"/>
        <v>4540.5</v>
      </c>
      <c r="BG1612" s="21">
        <f t="shared" si="4122"/>
        <v>3539.7</v>
      </c>
      <c r="BH1612" s="9"/>
      <c r="BI1612" s="9"/>
      <c r="BJ1612" s="21">
        <f t="shared" si="4123"/>
        <v>4540.5</v>
      </c>
      <c r="BK1612" s="21">
        <f t="shared" si="4124"/>
        <v>3539.7</v>
      </c>
      <c r="BL1612" s="9"/>
      <c r="BM1612" s="21">
        <f t="shared" si="4115"/>
        <v>4540.5</v>
      </c>
      <c r="BN1612" s="9"/>
      <c r="BO1612" s="21">
        <f t="shared" si="4116"/>
        <v>4540.5</v>
      </c>
      <c r="BP1612" s="9"/>
      <c r="BQ1612" s="21">
        <f t="shared" si="4077"/>
        <v>4540.5</v>
      </c>
      <c r="BR1612" s="9"/>
      <c r="BS1612" s="33">
        <f t="shared" si="4191"/>
        <v>4540.5</v>
      </c>
      <c r="BT1612" s="9"/>
    </row>
    <row r="1613" spans="1:72" s="7" customFormat="1" ht="78" x14ac:dyDescent="0.3">
      <c r="A1613" s="4" t="s">
        <v>357</v>
      </c>
      <c r="B1613" s="4"/>
      <c r="C1613" s="4"/>
      <c r="D1613" s="4"/>
      <c r="E1613" s="5" t="s">
        <v>662</v>
      </c>
      <c r="F1613" s="6">
        <f>F1614+F1624</f>
        <v>182469.5</v>
      </c>
      <c r="G1613" s="6">
        <f t="shared" ref="G1613:K1613" si="4195">G1614+G1624</f>
        <v>154069.79999999999</v>
      </c>
      <c r="H1613" s="6">
        <f t="shared" si="4195"/>
        <v>141692</v>
      </c>
      <c r="I1613" s="6">
        <f t="shared" si="4195"/>
        <v>0</v>
      </c>
      <c r="J1613" s="6">
        <f t="shared" si="4195"/>
        <v>0</v>
      </c>
      <c r="K1613" s="6">
        <f t="shared" si="4195"/>
        <v>0</v>
      </c>
      <c r="L1613" s="18">
        <f t="shared" si="4126"/>
        <v>182469.5</v>
      </c>
      <c r="M1613" s="18">
        <f t="shared" si="4126"/>
        <v>154069.79999999999</v>
      </c>
      <c r="N1613" s="18">
        <f t="shared" si="4126"/>
        <v>141692</v>
      </c>
      <c r="O1613" s="10">
        <f t="shared" ref="O1613:Q1613" si="4196">O1614+O1624</f>
        <v>0</v>
      </c>
      <c r="P1613" s="10">
        <f t="shared" si="4196"/>
        <v>0</v>
      </c>
      <c r="Q1613" s="10">
        <f t="shared" si="4196"/>
        <v>0</v>
      </c>
      <c r="R1613" s="28">
        <f t="shared" si="4174"/>
        <v>182469.5</v>
      </c>
      <c r="S1613" s="28">
        <f t="shared" si="4174"/>
        <v>154069.79999999999</v>
      </c>
      <c r="T1613" s="28">
        <f t="shared" si="4174"/>
        <v>141692</v>
      </c>
      <c r="U1613" s="10">
        <f t="shared" ref="U1613:W1613" si="4197">U1614+U1624</f>
        <v>0</v>
      </c>
      <c r="V1613" s="10">
        <f t="shared" si="4197"/>
        <v>0</v>
      </c>
      <c r="W1613" s="10">
        <f t="shared" si="4197"/>
        <v>0</v>
      </c>
      <c r="X1613" s="28">
        <f t="shared" si="4060"/>
        <v>182469.5</v>
      </c>
      <c r="Y1613" s="28">
        <f t="shared" si="4060"/>
        <v>154069.79999999999</v>
      </c>
      <c r="Z1613" s="28">
        <f t="shared" si="4060"/>
        <v>141692</v>
      </c>
      <c r="AA1613" s="10">
        <f t="shared" ref="AA1613:BT1613" si="4198">AA1614+AA1624</f>
        <v>0</v>
      </c>
      <c r="AB1613" s="21">
        <f t="shared" si="4062"/>
        <v>182469.5</v>
      </c>
      <c r="AC1613" s="10">
        <f t="shared" ref="AC1613:AD1613" si="4199">AC1614+AC1624</f>
        <v>0</v>
      </c>
      <c r="AD1613" s="10">
        <f t="shared" si="4199"/>
        <v>0</v>
      </c>
      <c r="AE1613" s="29">
        <f t="shared" si="4193"/>
        <v>182469.5</v>
      </c>
      <c r="AF1613" s="10">
        <f t="shared" ref="AF1613" si="4200">AF1614+AF1624</f>
        <v>0</v>
      </c>
      <c r="AG1613" s="29">
        <f t="shared" si="4194"/>
        <v>182469.5</v>
      </c>
      <c r="AH1613" s="10">
        <f t="shared" ref="AH1613:AJ1613" si="4201">AH1614+AH1624</f>
        <v>-1552.5259999999998</v>
      </c>
      <c r="AI1613" s="10">
        <f t="shared" si="4201"/>
        <v>0</v>
      </c>
      <c r="AJ1613" s="10">
        <f t="shared" si="4201"/>
        <v>0</v>
      </c>
      <c r="AK1613" s="28">
        <f t="shared" si="4168"/>
        <v>180916.97399999999</v>
      </c>
      <c r="AL1613" s="28">
        <f t="shared" si="4169"/>
        <v>154069.79999999999</v>
      </c>
      <c r="AM1613" s="28">
        <f t="shared" si="4169"/>
        <v>141692</v>
      </c>
      <c r="AN1613" s="10">
        <f t="shared" ref="AN1613" si="4202">AN1614+AN1624</f>
        <v>0</v>
      </c>
      <c r="AO1613" s="28">
        <f t="shared" si="4170"/>
        <v>180916.97399999999</v>
      </c>
      <c r="AP1613" s="10">
        <f t="shared" ref="AP1613:AR1613" si="4203">AP1614+AP1624</f>
        <v>-622.28700000000003</v>
      </c>
      <c r="AQ1613" s="10">
        <f t="shared" si="4203"/>
        <v>0</v>
      </c>
      <c r="AR1613" s="10">
        <f t="shared" si="4203"/>
        <v>0</v>
      </c>
      <c r="AS1613" s="28">
        <f t="shared" si="4127"/>
        <v>180294.68699999998</v>
      </c>
      <c r="AT1613" s="28">
        <f t="shared" si="4165"/>
        <v>154069.79999999999</v>
      </c>
      <c r="AU1613" s="28">
        <f t="shared" si="4165"/>
        <v>141692</v>
      </c>
      <c r="AV1613" s="10">
        <f t="shared" ref="AV1613:AX1613" si="4204">AV1614+AV1624</f>
        <v>-1533.7080000000001</v>
      </c>
      <c r="AW1613" s="10">
        <f t="shared" si="4204"/>
        <v>0</v>
      </c>
      <c r="AX1613" s="10">
        <f t="shared" si="4204"/>
        <v>0</v>
      </c>
      <c r="AY1613" s="21">
        <f t="shared" si="4117"/>
        <v>178760.97899999996</v>
      </c>
      <c r="AZ1613" s="21">
        <f t="shared" si="4118"/>
        <v>154069.79999999999</v>
      </c>
      <c r="BA1613" s="21">
        <f t="shared" si="4119"/>
        <v>141692</v>
      </c>
      <c r="BB1613" s="10">
        <f t="shared" ref="BB1613" si="4205">BB1614+BB1624</f>
        <v>0</v>
      </c>
      <c r="BC1613" s="21">
        <f t="shared" si="4166"/>
        <v>178760.97899999996</v>
      </c>
      <c r="BD1613" s="10">
        <f t="shared" ref="BD1613:BE1613" si="4206">BD1614+BD1624</f>
        <v>0</v>
      </c>
      <c r="BE1613" s="10">
        <f t="shared" si="4206"/>
        <v>-14193.74</v>
      </c>
      <c r="BF1613" s="21">
        <f t="shared" si="4121"/>
        <v>178760.97899999996</v>
      </c>
      <c r="BG1613" s="21">
        <f t="shared" si="4122"/>
        <v>139876.06</v>
      </c>
      <c r="BH1613" s="10">
        <f t="shared" ref="BH1613:BI1613" si="4207">BH1614+BH1624</f>
        <v>0</v>
      </c>
      <c r="BI1613" s="10">
        <f t="shared" si="4207"/>
        <v>0</v>
      </c>
      <c r="BJ1613" s="21">
        <f t="shared" si="4123"/>
        <v>178760.97899999996</v>
      </c>
      <c r="BK1613" s="21">
        <f t="shared" si="4124"/>
        <v>139876.06</v>
      </c>
      <c r="BL1613" s="10">
        <f t="shared" ref="BL1613" si="4208">BL1614+BL1624</f>
        <v>-481.93200000000002</v>
      </c>
      <c r="BM1613" s="21">
        <f t="shared" si="4115"/>
        <v>178279.04699999996</v>
      </c>
      <c r="BN1613" s="10">
        <f t="shared" ref="BN1613" si="4209">BN1614+BN1624</f>
        <v>0</v>
      </c>
      <c r="BO1613" s="28">
        <f t="shared" si="4116"/>
        <v>178279.04699999996</v>
      </c>
      <c r="BP1613" s="10">
        <f t="shared" ref="BP1613" si="4210">BP1614+BP1624</f>
        <v>-348.95499999999998</v>
      </c>
      <c r="BQ1613" s="28">
        <f t="shared" si="4077"/>
        <v>177930.09199999998</v>
      </c>
      <c r="BR1613" s="10">
        <f t="shared" ref="BR1613" si="4211">BR1614+BR1624</f>
        <v>0</v>
      </c>
      <c r="BS1613" s="27">
        <f t="shared" si="4191"/>
        <v>177930.09199999998</v>
      </c>
      <c r="BT1613" s="10">
        <f t="shared" si="4198"/>
        <v>0</v>
      </c>
    </row>
    <row r="1614" spans="1:72" ht="62.4" x14ac:dyDescent="0.3">
      <c r="A1614" s="1" t="s">
        <v>338</v>
      </c>
      <c r="B1614" s="1"/>
      <c r="C1614" s="1"/>
      <c r="D1614" s="1"/>
      <c r="E1614" s="2" t="s">
        <v>434</v>
      </c>
      <c r="F1614" s="3">
        <f>F1615+F1618+F1621</f>
        <v>142479.6</v>
      </c>
      <c r="G1614" s="3">
        <f t="shared" ref="G1614:K1614" si="4212">G1615+G1618+G1621</f>
        <v>127348.3</v>
      </c>
      <c r="H1614" s="3">
        <f t="shared" si="4212"/>
        <v>129874.90000000001</v>
      </c>
      <c r="I1614" s="3">
        <f t="shared" si="4212"/>
        <v>0</v>
      </c>
      <c r="J1614" s="3">
        <f t="shared" si="4212"/>
        <v>0</v>
      </c>
      <c r="K1614" s="3">
        <f t="shared" si="4212"/>
        <v>0</v>
      </c>
      <c r="L1614" s="18">
        <f t="shared" si="4126"/>
        <v>142479.6</v>
      </c>
      <c r="M1614" s="18">
        <f t="shared" si="4126"/>
        <v>127348.3</v>
      </c>
      <c r="N1614" s="18">
        <f t="shared" si="4126"/>
        <v>129874.90000000001</v>
      </c>
      <c r="O1614" s="9">
        <f t="shared" ref="O1614:Q1614" si="4213">O1615+O1618+O1621</f>
        <v>0</v>
      </c>
      <c r="P1614" s="9">
        <f t="shared" si="4213"/>
        <v>0</v>
      </c>
      <c r="Q1614" s="9">
        <f t="shared" si="4213"/>
        <v>0</v>
      </c>
      <c r="R1614" s="21">
        <f t="shared" si="4174"/>
        <v>142479.6</v>
      </c>
      <c r="S1614" s="21">
        <f t="shared" si="4174"/>
        <v>127348.3</v>
      </c>
      <c r="T1614" s="21">
        <f t="shared" si="4174"/>
        <v>129874.90000000001</v>
      </c>
      <c r="U1614" s="9">
        <f t="shared" ref="U1614:W1614" si="4214">U1615+U1618+U1621</f>
        <v>0</v>
      </c>
      <c r="V1614" s="9">
        <f t="shared" si="4214"/>
        <v>0</v>
      </c>
      <c r="W1614" s="9">
        <f t="shared" si="4214"/>
        <v>0</v>
      </c>
      <c r="X1614" s="21">
        <f t="shared" si="4060"/>
        <v>142479.6</v>
      </c>
      <c r="Y1614" s="21">
        <f t="shared" si="4060"/>
        <v>127348.3</v>
      </c>
      <c r="Z1614" s="21">
        <f t="shared" si="4060"/>
        <v>129874.90000000001</v>
      </c>
      <c r="AA1614" s="9">
        <f t="shared" ref="AA1614:BT1614" si="4215">AA1615+AA1618+AA1621</f>
        <v>0</v>
      </c>
      <c r="AB1614" s="21">
        <f t="shared" si="4062"/>
        <v>142479.6</v>
      </c>
      <c r="AC1614" s="9">
        <f t="shared" ref="AC1614:AD1614" si="4216">AC1615+AC1618+AC1621</f>
        <v>0</v>
      </c>
      <c r="AD1614" s="9">
        <f t="shared" si="4216"/>
        <v>0</v>
      </c>
      <c r="AE1614" s="34">
        <f t="shared" si="4193"/>
        <v>142479.6</v>
      </c>
      <c r="AF1614" s="9">
        <f t="shared" ref="AF1614" si="4217">AF1615+AF1618+AF1621</f>
        <v>0</v>
      </c>
      <c r="AG1614" s="34">
        <f t="shared" si="4194"/>
        <v>142479.6</v>
      </c>
      <c r="AH1614" s="9">
        <f t="shared" ref="AH1614:AJ1614" si="4218">AH1615+AH1618+AH1621</f>
        <v>-12675.226000000001</v>
      </c>
      <c r="AI1614" s="9">
        <f t="shared" si="4218"/>
        <v>0</v>
      </c>
      <c r="AJ1614" s="9">
        <f t="shared" si="4218"/>
        <v>0</v>
      </c>
      <c r="AK1614" s="21">
        <f t="shared" si="4168"/>
        <v>129804.37400000001</v>
      </c>
      <c r="AL1614" s="21">
        <f t="shared" si="4169"/>
        <v>127348.3</v>
      </c>
      <c r="AM1614" s="21">
        <f t="shared" si="4169"/>
        <v>129874.90000000001</v>
      </c>
      <c r="AN1614" s="9">
        <f t="shared" ref="AN1614" si="4219">AN1615+AN1618+AN1621</f>
        <v>0</v>
      </c>
      <c r="AO1614" s="21">
        <f t="shared" si="4170"/>
        <v>129804.37400000001</v>
      </c>
      <c r="AP1614" s="9">
        <f t="shared" ref="AP1614:AR1614" si="4220">AP1615+AP1618+AP1621</f>
        <v>-622.28700000000003</v>
      </c>
      <c r="AQ1614" s="9">
        <f t="shared" si="4220"/>
        <v>0</v>
      </c>
      <c r="AR1614" s="9">
        <f t="shared" si="4220"/>
        <v>0</v>
      </c>
      <c r="AS1614" s="20">
        <f t="shared" si="4127"/>
        <v>129182.08700000001</v>
      </c>
      <c r="AT1614" s="20">
        <f t="shared" si="4165"/>
        <v>127348.3</v>
      </c>
      <c r="AU1614" s="20">
        <f t="shared" si="4165"/>
        <v>129874.90000000001</v>
      </c>
      <c r="AV1614" s="9">
        <f t="shared" ref="AV1614:AX1614" si="4221">AV1615+AV1618+AV1621</f>
        <v>-1533.7080000000001</v>
      </c>
      <c r="AW1614" s="9">
        <f t="shared" si="4221"/>
        <v>0</v>
      </c>
      <c r="AX1614" s="9">
        <f t="shared" si="4221"/>
        <v>0</v>
      </c>
      <c r="AY1614" s="21">
        <f t="shared" si="4117"/>
        <v>127648.37900000002</v>
      </c>
      <c r="AZ1614" s="21">
        <f t="shared" si="4118"/>
        <v>127348.3</v>
      </c>
      <c r="BA1614" s="21">
        <f t="shared" si="4119"/>
        <v>129874.90000000001</v>
      </c>
      <c r="BB1614" s="9">
        <f t="shared" ref="BB1614" si="4222">BB1615+BB1618+BB1621</f>
        <v>0</v>
      </c>
      <c r="BC1614" s="21">
        <f t="shared" si="4166"/>
        <v>127648.37900000002</v>
      </c>
      <c r="BD1614" s="9">
        <f t="shared" ref="BD1614:BE1614" si="4223">BD1615+BD1618+BD1621</f>
        <v>0</v>
      </c>
      <c r="BE1614" s="9">
        <f t="shared" si="4223"/>
        <v>-1893.74</v>
      </c>
      <c r="BF1614" s="21">
        <f t="shared" si="4121"/>
        <v>127648.37900000002</v>
      </c>
      <c r="BG1614" s="21">
        <f t="shared" si="4122"/>
        <v>125454.56</v>
      </c>
      <c r="BH1614" s="9">
        <f t="shared" ref="BH1614:BI1614" si="4224">BH1615+BH1618+BH1621</f>
        <v>0</v>
      </c>
      <c r="BI1614" s="9">
        <f t="shared" si="4224"/>
        <v>0</v>
      </c>
      <c r="BJ1614" s="21">
        <f t="shared" si="4123"/>
        <v>127648.37900000002</v>
      </c>
      <c r="BK1614" s="21">
        <f t="shared" si="4124"/>
        <v>125454.56</v>
      </c>
      <c r="BL1614" s="9">
        <f t="shared" ref="BL1614" si="4225">BL1615+BL1618+BL1621</f>
        <v>0</v>
      </c>
      <c r="BM1614" s="21">
        <f t="shared" si="4115"/>
        <v>127648.37900000002</v>
      </c>
      <c r="BN1614" s="9">
        <f t="shared" ref="BN1614" si="4226">BN1615+BN1618+BN1621</f>
        <v>0</v>
      </c>
      <c r="BO1614" s="21">
        <f t="shared" si="4116"/>
        <v>127648.37900000002</v>
      </c>
      <c r="BP1614" s="9">
        <f t="shared" ref="BP1614" si="4227">BP1615+BP1618+BP1621</f>
        <v>0</v>
      </c>
      <c r="BQ1614" s="21">
        <f t="shared" si="4077"/>
        <v>127648.37900000002</v>
      </c>
      <c r="BR1614" s="9">
        <f t="shared" ref="BR1614" si="4228">BR1615+BR1618+BR1621</f>
        <v>0</v>
      </c>
      <c r="BS1614" s="33">
        <f t="shared" si="4191"/>
        <v>127648.37900000002</v>
      </c>
      <c r="BT1614" s="9">
        <f t="shared" si="4215"/>
        <v>0</v>
      </c>
    </row>
    <row r="1615" spans="1:72" ht="93.6" x14ac:dyDescent="0.3">
      <c r="A1615" s="1" t="s">
        <v>338</v>
      </c>
      <c r="B1615" s="1" t="s">
        <v>13</v>
      </c>
      <c r="C1615" s="1"/>
      <c r="D1615" s="1"/>
      <c r="E1615" s="2" t="s">
        <v>727</v>
      </c>
      <c r="F1615" s="3">
        <f>F1616</f>
        <v>38840.699999999997</v>
      </c>
      <c r="G1615" s="3">
        <f t="shared" ref="G1615:BT1616" si="4229">G1616</f>
        <v>38840.699999999997</v>
      </c>
      <c r="H1615" s="3">
        <f t="shared" si="4229"/>
        <v>38840.699999999997</v>
      </c>
      <c r="I1615" s="3">
        <f t="shared" si="4229"/>
        <v>0</v>
      </c>
      <c r="J1615" s="3">
        <f t="shared" si="4229"/>
        <v>0</v>
      </c>
      <c r="K1615" s="3">
        <f t="shared" si="4229"/>
        <v>0</v>
      </c>
      <c r="L1615" s="18">
        <f t="shared" si="4126"/>
        <v>38840.699999999997</v>
      </c>
      <c r="M1615" s="18">
        <f t="shared" si="4126"/>
        <v>38840.699999999997</v>
      </c>
      <c r="N1615" s="18">
        <f t="shared" si="4126"/>
        <v>38840.699999999997</v>
      </c>
      <c r="O1615" s="9">
        <f t="shared" si="4229"/>
        <v>0</v>
      </c>
      <c r="P1615" s="9">
        <f t="shared" si="4229"/>
        <v>0</v>
      </c>
      <c r="Q1615" s="9">
        <f t="shared" si="4229"/>
        <v>0</v>
      </c>
      <c r="R1615" s="21">
        <f t="shared" si="4174"/>
        <v>38840.699999999997</v>
      </c>
      <c r="S1615" s="21">
        <f t="shared" si="4174"/>
        <v>38840.699999999997</v>
      </c>
      <c r="T1615" s="21">
        <f t="shared" si="4174"/>
        <v>38840.699999999997</v>
      </c>
      <c r="U1615" s="9">
        <f t="shared" si="4229"/>
        <v>0</v>
      </c>
      <c r="V1615" s="9">
        <f t="shared" si="4229"/>
        <v>0</v>
      </c>
      <c r="W1615" s="9">
        <f t="shared" si="4229"/>
        <v>0</v>
      </c>
      <c r="X1615" s="21">
        <f t="shared" si="4060"/>
        <v>38840.699999999997</v>
      </c>
      <c r="Y1615" s="21">
        <f t="shared" si="4060"/>
        <v>38840.699999999997</v>
      </c>
      <c r="Z1615" s="21">
        <f t="shared" si="4060"/>
        <v>38840.699999999997</v>
      </c>
      <c r="AA1615" s="9">
        <f t="shared" si="4229"/>
        <v>0</v>
      </c>
      <c r="AB1615" s="21">
        <f t="shared" si="4062"/>
        <v>38840.699999999997</v>
      </c>
      <c r="AC1615" s="9">
        <f t="shared" si="4229"/>
        <v>0</v>
      </c>
      <c r="AD1615" s="9">
        <f t="shared" si="4229"/>
        <v>0</v>
      </c>
      <c r="AE1615" s="34">
        <f t="shared" si="4193"/>
        <v>38840.699999999997</v>
      </c>
      <c r="AF1615" s="9">
        <f t="shared" si="4229"/>
        <v>0</v>
      </c>
      <c r="AG1615" s="34">
        <f t="shared" si="4194"/>
        <v>38840.699999999997</v>
      </c>
      <c r="AH1615" s="9">
        <f t="shared" si="4229"/>
        <v>0</v>
      </c>
      <c r="AI1615" s="9">
        <f t="shared" si="4229"/>
        <v>0</v>
      </c>
      <c r="AJ1615" s="9">
        <f t="shared" si="4229"/>
        <v>0</v>
      </c>
      <c r="AK1615" s="21">
        <f t="shared" si="4168"/>
        <v>38840.699999999997</v>
      </c>
      <c r="AL1615" s="21">
        <f t="shared" si="4169"/>
        <v>38840.699999999997</v>
      </c>
      <c r="AM1615" s="21">
        <f t="shared" si="4169"/>
        <v>38840.699999999997</v>
      </c>
      <c r="AN1615" s="9">
        <f t="shared" si="4229"/>
        <v>0</v>
      </c>
      <c r="AO1615" s="21">
        <f t="shared" si="4170"/>
        <v>38840.699999999997</v>
      </c>
      <c r="AP1615" s="9">
        <f t="shared" si="4229"/>
        <v>0</v>
      </c>
      <c r="AQ1615" s="9">
        <f t="shared" si="4229"/>
        <v>0</v>
      </c>
      <c r="AR1615" s="9">
        <f t="shared" si="4229"/>
        <v>0</v>
      </c>
      <c r="AS1615" s="21">
        <f t="shared" si="4127"/>
        <v>38840.699999999997</v>
      </c>
      <c r="AT1615" s="21">
        <f t="shared" si="4165"/>
        <v>38840.699999999997</v>
      </c>
      <c r="AU1615" s="21">
        <f t="shared" si="4165"/>
        <v>38840.699999999997</v>
      </c>
      <c r="AV1615" s="9">
        <f t="shared" si="4229"/>
        <v>0</v>
      </c>
      <c r="AW1615" s="9">
        <f t="shared" si="4229"/>
        <v>0</v>
      </c>
      <c r="AX1615" s="9">
        <f t="shared" si="4229"/>
        <v>0</v>
      </c>
      <c r="AY1615" s="21">
        <f t="shared" si="4117"/>
        <v>38840.699999999997</v>
      </c>
      <c r="AZ1615" s="21">
        <f t="shared" si="4118"/>
        <v>38840.699999999997</v>
      </c>
      <c r="BA1615" s="21">
        <f t="shared" si="4119"/>
        <v>38840.699999999997</v>
      </c>
      <c r="BB1615" s="9">
        <f t="shared" si="4229"/>
        <v>0</v>
      </c>
      <c r="BC1615" s="21">
        <f t="shared" si="4166"/>
        <v>38840.699999999997</v>
      </c>
      <c r="BD1615" s="9">
        <f t="shared" si="4229"/>
        <v>0</v>
      </c>
      <c r="BE1615" s="9">
        <f t="shared" si="4229"/>
        <v>0</v>
      </c>
      <c r="BF1615" s="21">
        <f t="shared" si="4121"/>
        <v>38840.699999999997</v>
      </c>
      <c r="BG1615" s="21">
        <f t="shared" si="4122"/>
        <v>38840.699999999997</v>
      </c>
      <c r="BH1615" s="9">
        <f t="shared" si="4229"/>
        <v>0</v>
      </c>
      <c r="BI1615" s="9">
        <f t="shared" si="4229"/>
        <v>0</v>
      </c>
      <c r="BJ1615" s="21">
        <f t="shared" si="4123"/>
        <v>38840.699999999997</v>
      </c>
      <c r="BK1615" s="21">
        <f t="shared" si="4124"/>
        <v>38840.699999999997</v>
      </c>
      <c r="BL1615" s="9">
        <f t="shared" si="4229"/>
        <v>0</v>
      </c>
      <c r="BM1615" s="21">
        <f t="shared" si="4115"/>
        <v>38840.699999999997</v>
      </c>
      <c r="BN1615" s="9">
        <f t="shared" si="4229"/>
        <v>0</v>
      </c>
      <c r="BO1615" s="21">
        <f t="shared" si="4116"/>
        <v>38840.699999999997</v>
      </c>
      <c r="BP1615" s="9">
        <f t="shared" si="4229"/>
        <v>0</v>
      </c>
      <c r="BQ1615" s="21">
        <f t="shared" si="4077"/>
        <v>38840.699999999997</v>
      </c>
      <c r="BR1615" s="9">
        <f t="shared" si="4229"/>
        <v>0</v>
      </c>
      <c r="BS1615" s="33">
        <f t="shared" si="4191"/>
        <v>38840.699999999997</v>
      </c>
      <c r="BT1615" s="9">
        <f t="shared" si="4229"/>
        <v>0</v>
      </c>
    </row>
    <row r="1616" spans="1:72" ht="31.2" x14ac:dyDescent="0.3">
      <c r="A1616" s="1" t="s">
        <v>338</v>
      </c>
      <c r="B1616" s="1" t="s">
        <v>422</v>
      </c>
      <c r="C1616" s="1"/>
      <c r="D1616" s="1"/>
      <c r="E1616" s="2" t="s">
        <v>728</v>
      </c>
      <c r="F1616" s="3">
        <f>F1617</f>
        <v>38840.699999999997</v>
      </c>
      <c r="G1616" s="3">
        <f t="shared" si="4229"/>
        <v>38840.699999999997</v>
      </c>
      <c r="H1616" s="3">
        <f t="shared" si="4229"/>
        <v>38840.699999999997</v>
      </c>
      <c r="I1616" s="3">
        <f t="shared" si="4229"/>
        <v>0</v>
      </c>
      <c r="J1616" s="3">
        <f t="shared" si="4229"/>
        <v>0</v>
      </c>
      <c r="K1616" s="3">
        <f t="shared" si="4229"/>
        <v>0</v>
      </c>
      <c r="L1616" s="18">
        <f t="shared" si="4126"/>
        <v>38840.699999999997</v>
      </c>
      <c r="M1616" s="18">
        <f t="shared" si="4126"/>
        <v>38840.699999999997</v>
      </c>
      <c r="N1616" s="18">
        <f t="shared" si="4126"/>
        <v>38840.699999999997</v>
      </c>
      <c r="O1616" s="9">
        <f t="shared" si="4229"/>
        <v>0</v>
      </c>
      <c r="P1616" s="9">
        <f t="shared" si="4229"/>
        <v>0</v>
      </c>
      <c r="Q1616" s="9">
        <f t="shared" si="4229"/>
        <v>0</v>
      </c>
      <c r="R1616" s="21">
        <f t="shared" si="4174"/>
        <v>38840.699999999997</v>
      </c>
      <c r="S1616" s="21">
        <f t="shared" si="4174"/>
        <v>38840.699999999997</v>
      </c>
      <c r="T1616" s="21">
        <f t="shared" si="4174"/>
        <v>38840.699999999997</v>
      </c>
      <c r="U1616" s="9">
        <f t="shared" si="4229"/>
        <v>0</v>
      </c>
      <c r="V1616" s="9">
        <f t="shared" si="4229"/>
        <v>0</v>
      </c>
      <c r="W1616" s="9">
        <f t="shared" si="4229"/>
        <v>0</v>
      </c>
      <c r="X1616" s="21">
        <f t="shared" si="4060"/>
        <v>38840.699999999997</v>
      </c>
      <c r="Y1616" s="21">
        <f t="shared" si="4060"/>
        <v>38840.699999999997</v>
      </c>
      <c r="Z1616" s="21">
        <f t="shared" si="4060"/>
        <v>38840.699999999997</v>
      </c>
      <c r="AA1616" s="9">
        <f t="shared" si="4229"/>
        <v>0</v>
      </c>
      <c r="AB1616" s="21">
        <f t="shared" si="4062"/>
        <v>38840.699999999997</v>
      </c>
      <c r="AC1616" s="9">
        <f t="shared" si="4229"/>
        <v>0</v>
      </c>
      <c r="AD1616" s="9">
        <f t="shared" si="4229"/>
        <v>0</v>
      </c>
      <c r="AE1616" s="34">
        <f t="shared" si="4193"/>
        <v>38840.699999999997</v>
      </c>
      <c r="AF1616" s="9">
        <f t="shared" si="4229"/>
        <v>0</v>
      </c>
      <c r="AG1616" s="34">
        <f t="shared" si="4194"/>
        <v>38840.699999999997</v>
      </c>
      <c r="AH1616" s="9">
        <f t="shared" si="4229"/>
        <v>0</v>
      </c>
      <c r="AI1616" s="9">
        <f t="shared" si="4229"/>
        <v>0</v>
      </c>
      <c r="AJ1616" s="9">
        <f t="shared" si="4229"/>
        <v>0</v>
      </c>
      <c r="AK1616" s="21">
        <f t="shared" si="4168"/>
        <v>38840.699999999997</v>
      </c>
      <c r="AL1616" s="21">
        <f t="shared" si="4169"/>
        <v>38840.699999999997</v>
      </c>
      <c r="AM1616" s="21">
        <f t="shared" si="4169"/>
        <v>38840.699999999997</v>
      </c>
      <c r="AN1616" s="9">
        <f t="shared" si="4229"/>
        <v>0</v>
      </c>
      <c r="AO1616" s="21">
        <f t="shared" si="4170"/>
        <v>38840.699999999997</v>
      </c>
      <c r="AP1616" s="9">
        <f t="shared" si="4229"/>
        <v>0</v>
      </c>
      <c r="AQ1616" s="9">
        <f t="shared" si="4229"/>
        <v>0</v>
      </c>
      <c r="AR1616" s="9">
        <f t="shared" si="4229"/>
        <v>0</v>
      </c>
      <c r="AS1616" s="21">
        <f t="shared" si="4127"/>
        <v>38840.699999999997</v>
      </c>
      <c r="AT1616" s="21">
        <f t="shared" si="4165"/>
        <v>38840.699999999997</v>
      </c>
      <c r="AU1616" s="21">
        <f t="shared" si="4165"/>
        <v>38840.699999999997</v>
      </c>
      <c r="AV1616" s="9">
        <f t="shared" si="4229"/>
        <v>0</v>
      </c>
      <c r="AW1616" s="9">
        <f t="shared" si="4229"/>
        <v>0</v>
      </c>
      <c r="AX1616" s="9">
        <f t="shared" si="4229"/>
        <v>0</v>
      </c>
      <c r="AY1616" s="21">
        <f t="shared" si="4117"/>
        <v>38840.699999999997</v>
      </c>
      <c r="AZ1616" s="21">
        <f t="shared" si="4118"/>
        <v>38840.699999999997</v>
      </c>
      <c r="BA1616" s="21">
        <f t="shared" si="4119"/>
        <v>38840.699999999997</v>
      </c>
      <c r="BB1616" s="9">
        <f t="shared" si="4229"/>
        <v>0</v>
      </c>
      <c r="BC1616" s="21">
        <f t="shared" si="4166"/>
        <v>38840.699999999997</v>
      </c>
      <c r="BD1616" s="9">
        <f t="shared" si="4229"/>
        <v>0</v>
      </c>
      <c r="BE1616" s="9">
        <f t="shared" si="4229"/>
        <v>0</v>
      </c>
      <c r="BF1616" s="21">
        <f t="shared" si="4121"/>
        <v>38840.699999999997</v>
      </c>
      <c r="BG1616" s="21">
        <f t="shared" si="4122"/>
        <v>38840.699999999997</v>
      </c>
      <c r="BH1616" s="9">
        <f t="shared" si="4229"/>
        <v>0</v>
      </c>
      <c r="BI1616" s="9">
        <f t="shared" si="4229"/>
        <v>0</v>
      </c>
      <c r="BJ1616" s="21">
        <f t="shared" si="4123"/>
        <v>38840.699999999997</v>
      </c>
      <c r="BK1616" s="21">
        <f t="shared" si="4124"/>
        <v>38840.699999999997</v>
      </c>
      <c r="BL1616" s="9">
        <f t="shared" si="4229"/>
        <v>0</v>
      </c>
      <c r="BM1616" s="21">
        <f t="shared" si="4115"/>
        <v>38840.699999999997</v>
      </c>
      <c r="BN1616" s="9">
        <f t="shared" si="4229"/>
        <v>0</v>
      </c>
      <c r="BO1616" s="21">
        <f t="shared" si="4116"/>
        <v>38840.699999999997</v>
      </c>
      <c r="BP1616" s="9">
        <f t="shared" si="4229"/>
        <v>0</v>
      </c>
      <c r="BQ1616" s="21">
        <f t="shared" si="4077"/>
        <v>38840.699999999997</v>
      </c>
      <c r="BR1616" s="9">
        <f t="shared" si="4229"/>
        <v>0</v>
      </c>
      <c r="BS1616" s="33">
        <f t="shared" si="4191"/>
        <v>38840.699999999997</v>
      </c>
      <c r="BT1616" s="9">
        <f t="shared" si="4229"/>
        <v>0</v>
      </c>
    </row>
    <row r="1617" spans="1:72" x14ac:dyDescent="0.3">
      <c r="A1617" s="1" t="s">
        <v>338</v>
      </c>
      <c r="B1617" s="1">
        <v>110</v>
      </c>
      <c r="C1617" s="1" t="s">
        <v>10</v>
      </c>
      <c r="D1617" s="1" t="s">
        <v>11</v>
      </c>
      <c r="E1617" s="2" t="s">
        <v>754</v>
      </c>
      <c r="F1617" s="3">
        <v>38840.699999999997</v>
      </c>
      <c r="G1617" s="3">
        <v>38840.699999999997</v>
      </c>
      <c r="H1617" s="3">
        <v>38840.699999999997</v>
      </c>
      <c r="I1617" s="3"/>
      <c r="J1617" s="3"/>
      <c r="K1617" s="3"/>
      <c r="L1617" s="18">
        <f t="shared" si="4126"/>
        <v>38840.699999999997</v>
      </c>
      <c r="M1617" s="18">
        <f t="shared" si="4126"/>
        <v>38840.699999999997</v>
      </c>
      <c r="N1617" s="18">
        <f t="shared" si="4126"/>
        <v>38840.699999999997</v>
      </c>
      <c r="O1617" s="9"/>
      <c r="P1617" s="9"/>
      <c r="Q1617" s="9"/>
      <c r="R1617" s="21">
        <f t="shared" si="4174"/>
        <v>38840.699999999997</v>
      </c>
      <c r="S1617" s="21">
        <f t="shared" si="4174"/>
        <v>38840.699999999997</v>
      </c>
      <c r="T1617" s="21">
        <f t="shared" si="4174"/>
        <v>38840.699999999997</v>
      </c>
      <c r="U1617" s="9"/>
      <c r="V1617" s="9"/>
      <c r="W1617" s="9"/>
      <c r="X1617" s="21">
        <f t="shared" si="4060"/>
        <v>38840.699999999997</v>
      </c>
      <c r="Y1617" s="21">
        <f t="shared" si="4060"/>
        <v>38840.699999999997</v>
      </c>
      <c r="Z1617" s="21">
        <f t="shared" si="4060"/>
        <v>38840.699999999997</v>
      </c>
      <c r="AA1617" s="9"/>
      <c r="AB1617" s="21">
        <f t="shared" si="4062"/>
        <v>38840.699999999997</v>
      </c>
      <c r="AC1617" s="9"/>
      <c r="AD1617" s="9"/>
      <c r="AE1617" s="34">
        <f t="shared" si="4193"/>
        <v>38840.699999999997</v>
      </c>
      <c r="AF1617" s="9"/>
      <c r="AG1617" s="34">
        <f t="shared" si="4194"/>
        <v>38840.699999999997</v>
      </c>
      <c r="AH1617" s="9"/>
      <c r="AI1617" s="9"/>
      <c r="AJ1617" s="9"/>
      <c r="AK1617" s="21">
        <f t="shared" si="4168"/>
        <v>38840.699999999997</v>
      </c>
      <c r="AL1617" s="21">
        <f t="shared" si="4169"/>
        <v>38840.699999999997</v>
      </c>
      <c r="AM1617" s="21">
        <f t="shared" si="4169"/>
        <v>38840.699999999997</v>
      </c>
      <c r="AN1617" s="9"/>
      <c r="AO1617" s="21">
        <f t="shared" si="4170"/>
        <v>38840.699999999997</v>
      </c>
      <c r="AP1617" s="9"/>
      <c r="AQ1617" s="9"/>
      <c r="AR1617" s="9"/>
      <c r="AS1617" s="21">
        <f t="shared" si="4127"/>
        <v>38840.699999999997</v>
      </c>
      <c r="AT1617" s="21">
        <f t="shared" si="4165"/>
        <v>38840.699999999997</v>
      </c>
      <c r="AU1617" s="21">
        <f t="shared" si="4165"/>
        <v>38840.699999999997</v>
      </c>
      <c r="AV1617" s="9"/>
      <c r="AW1617" s="9"/>
      <c r="AX1617" s="9"/>
      <c r="AY1617" s="21">
        <f t="shared" si="4117"/>
        <v>38840.699999999997</v>
      </c>
      <c r="AZ1617" s="21">
        <f t="shared" si="4118"/>
        <v>38840.699999999997</v>
      </c>
      <c r="BA1617" s="21">
        <f t="shared" si="4119"/>
        <v>38840.699999999997</v>
      </c>
      <c r="BB1617" s="9"/>
      <c r="BC1617" s="21">
        <f t="shared" si="4166"/>
        <v>38840.699999999997</v>
      </c>
      <c r="BD1617" s="9"/>
      <c r="BE1617" s="9"/>
      <c r="BF1617" s="21">
        <f t="shared" si="4121"/>
        <v>38840.699999999997</v>
      </c>
      <c r="BG1617" s="21">
        <f t="shared" si="4122"/>
        <v>38840.699999999997</v>
      </c>
      <c r="BH1617" s="9"/>
      <c r="BI1617" s="9"/>
      <c r="BJ1617" s="21">
        <f t="shared" si="4123"/>
        <v>38840.699999999997</v>
      </c>
      <c r="BK1617" s="21">
        <f t="shared" si="4124"/>
        <v>38840.699999999997</v>
      </c>
      <c r="BL1617" s="9"/>
      <c r="BM1617" s="21">
        <f t="shared" si="4115"/>
        <v>38840.699999999997</v>
      </c>
      <c r="BN1617" s="9"/>
      <c r="BO1617" s="21">
        <f t="shared" si="4116"/>
        <v>38840.699999999997</v>
      </c>
      <c r="BP1617" s="9"/>
      <c r="BQ1617" s="21">
        <f t="shared" si="4077"/>
        <v>38840.699999999997</v>
      </c>
      <c r="BR1617" s="9"/>
      <c r="BS1617" s="33">
        <f t="shared" si="4191"/>
        <v>38840.699999999997</v>
      </c>
      <c r="BT1617" s="9"/>
    </row>
    <row r="1618" spans="1:72" ht="31.2" x14ac:dyDescent="0.3">
      <c r="A1618" s="1" t="s">
        <v>338</v>
      </c>
      <c r="B1618" s="1" t="s">
        <v>6</v>
      </c>
      <c r="C1618" s="1"/>
      <c r="D1618" s="1"/>
      <c r="E1618" s="2" t="s">
        <v>730</v>
      </c>
      <c r="F1618" s="3">
        <f>F1619</f>
        <v>95386.8</v>
      </c>
      <c r="G1618" s="3">
        <f t="shared" ref="G1618:BT1619" si="4230">G1619</f>
        <v>80660.100000000006</v>
      </c>
      <c r="H1618" s="3">
        <f t="shared" si="4230"/>
        <v>83340.100000000006</v>
      </c>
      <c r="I1618" s="3">
        <f t="shared" si="4230"/>
        <v>0</v>
      </c>
      <c r="J1618" s="3">
        <f t="shared" si="4230"/>
        <v>0</v>
      </c>
      <c r="K1618" s="3">
        <f t="shared" si="4230"/>
        <v>0</v>
      </c>
      <c r="L1618" s="18">
        <f t="shared" si="4126"/>
        <v>95386.8</v>
      </c>
      <c r="M1618" s="18">
        <f t="shared" si="4126"/>
        <v>80660.100000000006</v>
      </c>
      <c r="N1618" s="18">
        <f t="shared" si="4126"/>
        <v>83340.100000000006</v>
      </c>
      <c r="O1618" s="9">
        <f t="shared" si="4230"/>
        <v>0</v>
      </c>
      <c r="P1618" s="9">
        <f t="shared" si="4230"/>
        <v>0</v>
      </c>
      <c r="Q1618" s="9">
        <f t="shared" si="4230"/>
        <v>0</v>
      </c>
      <c r="R1618" s="21">
        <f t="shared" si="4174"/>
        <v>95386.8</v>
      </c>
      <c r="S1618" s="21">
        <f t="shared" si="4174"/>
        <v>80660.100000000006</v>
      </c>
      <c r="T1618" s="21">
        <f t="shared" si="4174"/>
        <v>83340.100000000006</v>
      </c>
      <c r="U1618" s="9">
        <f t="shared" si="4230"/>
        <v>0</v>
      </c>
      <c r="V1618" s="9">
        <f t="shared" si="4230"/>
        <v>0</v>
      </c>
      <c r="W1618" s="9">
        <f t="shared" si="4230"/>
        <v>0</v>
      </c>
      <c r="X1618" s="21">
        <f t="shared" si="4060"/>
        <v>95386.8</v>
      </c>
      <c r="Y1618" s="21">
        <f t="shared" si="4060"/>
        <v>80660.100000000006</v>
      </c>
      <c r="Z1618" s="21">
        <f t="shared" si="4060"/>
        <v>83340.100000000006</v>
      </c>
      <c r="AA1618" s="9">
        <f t="shared" si="4230"/>
        <v>0</v>
      </c>
      <c r="AB1618" s="21">
        <f t="shared" si="4062"/>
        <v>95386.8</v>
      </c>
      <c r="AC1618" s="9">
        <f t="shared" si="4230"/>
        <v>0</v>
      </c>
      <c r="AD1618" s="9">
        <f t="shared" si="4230"/>
        <v>0</v>
      </c>
      <c r="AE1618" s="34">
        <f t="shared" si="4193"/>
        <v>95386.8</v>
      </c>
      <c r="AF1618" s="9">
        <f t="shared" si="4230"/>
        <v>0</v>
      </c>
      <c r="AG1618" s="34">
        <f t="shared" si="4194"/>
        <v>95386.8</v>
      </c>
      <c r="AH1618" s="9">
        <f t="shared" si="4230"/>
        <v>-11122.7</v>
      </c>
      <c r="AI1618" s="9">
        <f t="shared" si="4230"/>
        <v>0</v>
      </c>
      <c r="AJ1618" s="9">
        <f t="shared" si="4230"/>
        <v>0</v>
      </c>
      <c r="AK1618" s="21">
        <f t="shared" si="4168"/>
        <v>84264.1</v>
      </c>
      <c r="AL1618" s="21">
        <f t="shared" si="4169"/>
        <v>80660.100000000006</v>
      </c>
      <c r="AM1618" s="21">
        <f t="shared" si="4169"/>
        <v>83340.100000000006</v>
      </c>
      <c r="AN1618" s="9">
        <f t="shared" si="4230"/>
        <v>0</v>
      </c>
      <c r="AO1618" s="21">
        <f t="shared" si="4170"/>
        <v>84264.1</v>
      </c>
      <c r="AP1618" s="9">
        <f t="shared" si="4230"/>
        <v>-622.28700000000003</v>
      </c>
      <c r="AQ1618" s="9">
        <f t="shared" si="4230"/>
        <v>0</v>
      </c>
      <c r="AR1618" s="9">
        <f t="shared" si="4230"/>
        <v>0</v>
      </c>
      <c r="AS1618" s="21">
        <f t="shared" si="4127"/>
        <v>83641.813000000009</v>
      </c>
      <c r="AT1618" s="21">
        <f t="shared" si="4165"/>
        <v>80660.100000000006</v>
      </c>
      <c r="AU1618" s="21">
        <f t="shared" si="4165"/>
        <v>83340.100000000006</v>
      </c>
      <c r="AV1618" s="9">
        <f t="shared" si="4230"/>
        <v>-1533.7080000000001</v>
      </c>
      <c r="AW1618" s="9">
        <f t="shared" si="4230"/>
        <v>0</v>
      </c>
      <c r="AX1618" s="9">
        <f t="shared" si="4230"/>
        <v>0</v>
      </c>
      <c r="AY1618" s="21">
        <f t="shared" si="4117"/>
        <v>82108.10500000001</v>
      </c>
      <c r="AZ1618" s="21">
        <f t="shared" si="4118"/>
        <v>80660.100000000006</v>
      </c>
      <c r="BA1618" s="21">
        <f t="shared" si="4119"/>
        <v>83340.100000000006</v>
      </c>
      <c r="BB1618" s="9">
        <f t="shared" si="4230"/>
        <v>0</v>
      </c>
      <c r="BC1618" s="21">
        <f t="shared" si="4166"/>
        <v>82108.10500000001</v>
      </c>
      <c r="BD1618" s="9">
        <f t="shared" si="4230"/>
        <v>0</v>
      </c>
      <c r="BE1618" s="9">
        <f t="shared" si="4230"/>
        <v>-1893.74</v>
      </c>
      <c r="BF1618" s="21">
        <f t="shared" si="4121"/>
        <v>82108.10500000001</v>
      </c>
      <c r="BG1618" s="21">
        <f t="shared" si="4122"/>
        <v>78766.36</v>
      </c>
      <c r="BH1618" s="9">
        <f t="shared" si="4230"/>
        <v>0</v>
      </c>
      <c r="BI1618" s="9">
        <f t="shared" si="4230"/>
        <v>0</v>
      </c>
      <c r="BJ1618" s="21">
        <f t="shared" si="4123"/>
        <v>82108.10500000001</v>
      </c>
      <c r="BK1618" s="21">
        <f t="shared" si="4124"/>
        <v>78766.36</v>
      </c>
      <c r="BL1618" s="9">
        <f t="shared" si="4230"/>
        <v>0</v>
      </c>
      <c r="BM1618" s="21">
        <f t="shared" si="4115"/>
        <v>82108.10500000001</v>
      </c>
      <c r="BN1618" s="9">
        <f t="shared" si="4230"/>
        <v>0</v>
      </c>
      <c r="BO1618" s="21">
        <f t="shared" si="4116"/>
        <v>82108.10500000001</v>
      </c>
      <c r="BP1618" s="9">
        <f t="shared" si="4230"/>
        <v>0</v>
      </c>
      <c r="BQ1618" s="21">
        <f t="shared" si="4077"/>
        <v>82108.10500000001</v>
      </c>
      <c r="BR1618" s="9">
        <f t="shared" si="4230"/>
        <v>0</v>
      </c>
      <c r="BS1618" s="33">
        <f t="shared" si="4191"/>
        <v>82108.10500000001</v>
      </c>
      <c r="BT1618" s="9">
        <f t="shared" si="4230"/>
        <v>0</v>
      </c>
    </row>
    <row r="1619" spans="1:72" ht="46.8" x14ac:dyDescent="0.3">
      <c r="A1619" s="1" t="s">
        <v>338</v>
      </c>
      <c r="B1619" s="1" t="s">
        <v>167</v>
      </c>
      <c r="C1619" s="1"/>
      <c r="D1619" s="1"/>
      <c r="E1619" s="2" t="s">
        <v>731</v>
      </c>
      <c r="F1619" s="3">
        <f>F1620</f>
        <v>95386.8</v>
      </c>
      <c r="G1619" s="3">
        <f t="shared" si="4230"/>
        <v>80660.100000000006</v>
      </c>
      <c r="H1619" s="3">
        <f t="shared" si="4230"/>
        <v>83340.100000000006</v>
      </c>
      <c r="I1619" s="3">
        <f t="shared" si="4230"/>
        <v>0</v>
      </c>
      <c r="J1619" s="3">
        <f t="shared" si="4230"/>
        <v>0</v>
      </c>
      <c r="K1619" s="3">
        <f t="shared" si="4230"/>
        <v>0</v>
      </c>
      <c r="L1619" s="18">
        <f t="shared" si="4126"/>
        <v>95386.8</v>
      </c>
      <c r="M1619" s="18">
        <f t="shared" si="4126"/>
        <v>80660.100000000006</v>
      </c>
      <c r="N1619" s="18">
        <f t="shared" si="4126"/>
        <v>83340.100000000006</v>
      </c>
      <c r="O1619" s="9">
        <f t="shared" si="4230"/>
        <v>0</v>
      </c>
      <c r="P1619" s="9">
        <f t="shared" si="4230"/>
        <v>0</v>
      </c>
      <c r="Q1619" s="9">
        <f t="shared" si="4230"/>
        <v>0</v>
      </c>
      <c r="R1619" s="21">
        <f t="shared" si="4174"/>
        <v>95386.8</v>
      </c>
      <c r="S1619" s="21">
        <f t="shared" si="4174"/>
        <v>80660.100000000006</v>
      </c>
      <c r="T1619" s="21">
        <f t="shared" si="4174"/>
        <v>83340.100000000006</v>
      </c>
      <c r="U1619" s="9">
        <f t="shared" si="4230"/>
        <v>0</v>
      </c>
      <c r="V1619" s="9">
        <f t="shared" si="4230"/>
        <v>0</v>
      </c>
      <c r="W1619" s="9">
        <f t="shared" si="4230"/>
        <v>0</v>
      </c>
      <c r="X1619" s="21">
        <f t="shared" si="4060"/>
        <v>95386.8</v>
      </c>
      <c r="Y1619" s="21">
        <f t="shared" si="4060"/>
        <v>80660.100000000006</v>
      </c>
      <c r="Z1619" s="21">
        <f t="shared" si="4060"/>
        <v>83340.100000000006</v>
      </c>
      <c r="AA1619" s="9">
        <f t="shared" si="4230"/>
        <v>0</v>
      </c>
      <c r="AB1619" s="21">
        <f t="shared" si="4062"/>
        <v>95386.8</v>
      </c>
      <c r="AC1619" s="9">
        <f t="shared" si="4230"/>
        <v>0</v>
      </c>
      <c r="AD1619" s="9">
        <f t="shared" si="4230"/>
        <v>0</v>
      </c>
      <c r="AE1619" s="34">
        <f t="shared" si="4193"/>
        <v>95386.8</v>
      </c>
      <c r="AF1619" s="9">
        <f t="shared" si="4230"/>
        <v>0</v>
      </c>
      <c r="AG1619" s="34">
        <f t="shared" si="4194"/>
        <v>95386.8</v>
      </c>
      <c r="AH1619" s="9">
        <f t="shared" si="4230"/>
        <v>-11122.7</v>
      </c>
      <c r="AI1619" s="9">
        <f t="shared" si="4230"/>
        <v>0</v>
      </c>
      <c r="AJ1619" s="9">
        <f t="shared" si="4230"/>
        <v>0</v>
      </c>
      <c r="AK1619" s="21">
        <f t="shared" si="4168"/>
        <v>84264.1</v>
      </c>
      <c r="AL1619" s="21">
        <f t="shared" si="4169"/>
        <v>80660.100000000006</v>
      </c>
      <c r="AM1619" s="21">
        <f t="shared" si="4169"/>
        <v>83340.100000000006</v>
      </c>
      <c r="AN1619" s="9">
        <f t="shared" si="4230"/>
        <v>0</v>
      </c>
      <c r="AO1619" s="21">
        <f t="shared" si="4170"/>
        <v>84264.1</v>
      </c>
      <c r="AP1619" s="9">
        <f t="shared" si="4230"/>
        <v>-622.28700000000003</v>
      </c>
      <c r="AQ1619" s="9">
        <f t="shared" si="4230"/>
        <v>0</v>
      </c>
      <c r="AR1619" s="9">
        <f t="shared" si="4230"/>
        <v>0</v>
      </c>
      <c r="AS1619" s="21">
        <f t="shared" si="4127"/>
        <v>83641.813000000009</v>
      </c>
      <c r="AT1619" s="21">
        <f t="shared" si="4165"/>
        <v>80660.100000000006</v>
      </c>
      <c r="AU1619" s="21">
        <f t="shared" si="4165"/>
        <v>83340.100000000006</v>
      </c>
      <c r="AV1619" s="9">
        <f t="shared" si="4230"/>
        <v>-1533.7080000000001</v>
      </c>
      <c r="AW1619" s="9">
        <f t="shared" si="4230"/>
        <v>0</v>
      </c>
      <c r="AX1619" s="9">
        <f t="shared" si="4230"/>
        <v>0</v>
      </c>
      <c r="AY1619" s="21">
        <f t="shared" si="4117"/>
        <v>82108.10500000001</v>
      </c>
      <c r="AZ1619" s="21">
        <f t="shared" si="4118"/>
        <v>80660.100000000006</v>
      </c>
      <c r="BA1619" s="21">
        <f t="shared" si="4119"/>
        <v>83340.100000000006</v>
      </c>
      <c r="BB1619" s="9">
        <f t="shared" si="4230"/>
        <v>0</v>
      </c>
      <c r="BC1619" s="21">
        <f t="shared" si="4166"/>
        <v>82108.10500000001</v>
      </c>
      <c r="BD1619" s="9">
        <f t="shared" si="4230"/>
        <v>0</v>
      </c>
      <c r="BE1619" s="9">
        <f t="shared" si="4230"/>
        <v>-1893.74</v>
      </c>
      <c r="BF1619" s="21">
        <f t="shared" si="4121"/>
        <v>82108.10500000001</v>
      </c>
      <c r="BG1619" s="21">
        <f t="shared" si="4122"/>
        <v>78766.36</v>
      </c>
      <c r="BH1619" s="9">
        <f t="shared" si="4230"/>
        <v>0</v>
      </c>
      <c r="BI1619" s="9">
        <f t="shared" si="4230"/>
        <v>0</v>
      </c>
      <c r="BJ1619" s="21">
        <f t="shared" si="4123"/>
        <v>82108.10500000001</v>
      </c>
      <c r="BK1619" s="21">
        <f t="shared" si="4124"/>
        <v>78766.36</v>
      </c>
      <c r="BL1619" s="9">
        <f t="shared" si="4230"/>
        <v>0</v>
      </c>
      <c r="BM1619" s="21">
        <f t="shared" si="4115"/>
        <v>82108.10500000001</v>
      </c>
      <c r="BN1619" s="9">
        <f t="shared" si="4230"/>
        <v>0</v>
      </c>
      <c r="BO1619" s="21">
        <f t="shared" si="4116"/>
        <v>82108.10500000001</v>
      </c>
      <c r="BP1619" s="9">
        <f t="shared" si="4230"/>
        <v>0</v>
      </c>
      <c r="BQ1619" s="21">
        <f t="shared" si="4077"/>
        <v>82108.10500000001</v>
      </c>
      <c r="BR1619" s="9">
        <f t="shared" si="4230"/>
        <v>0</v>
      </c>
      <c r="BS1619" s="33">
        <f t="shared" si="4191"/>
        <v>82108.10500000001</v>
      </c>
      <c r="BT1619" s="9">
        <f t="shared" si="4230"/>
        <v>0</v>
      </c>
    </row>
    <row r="1620" spans="1:72" x14ac:dyDescent="0.3">
      <c r="A1620" s="1" t="s">
        <v>338</v>
      </c>
      <c r="B1620" s="1">
        <v>240</v>
      </c>
      <c r="C1620" s="1" t="s">
        <v>10</v>
      </c>
      <c r="D1620" s="1" t="s">
        <v>11</v>
      </c>
      <c r="E1620" s="2" t="s">
        <v>754</v>
      </c>
      <c r="F1620" s="3">
        <v>95386.8</v>
      </c>
      <c r="G1620" s="3">
        <v>80660.100000000006</v>
      </c>
      <c r="H1620" s="3">
        <v>83340.100000000006</v>
      </c>
      <c r="I1620" s="3"/>
      <c r="J1620" s="3"/>
      <c r="K1620" s="3"/>
      <c r="L1620" s="18">
        <f t="shared" si="4126"/>
        <v>95386.8</v>
      </c>
      <c r="M1620" s="18">
        <f t="shared" si="4126"/>
        <v>80660.100000000006</v>
      </c>
      <c r="N1620" s="18">
        <f t="shared" si="4126"/>
        <v>83340.100000000006</v>
      </c>
      <c r="O1620" s="9"/>
      <c r="P1620" s="9"/>
      <c r="Q1620" s="9"/>
      <c r="R1620" s="21">
        <f t="shared" si="4174"/>
        <v>95386.8</v>
      </c>
      <c r="S1620" s="21">
        <f t="shared" si="4174"/>
        <v>80660.100000000006</v>
      </c>
      <c r="T1620" s="21">
        <f t="shared" si="4174"/>
        <v>83340.100000000006</v>
      </c>
      <c r="U1620" s="9"/>
      <c r="V1620" s="9"/>
      <c r="W1620" s="9"/>
      <c r="X1620" s="21">
        <f t="shared" si="4060"/>
        <v>95386.8</v>
      </c>
      <c r="Y1620" s="21">
        <f t="shared" si="4060"/>
        <v>80660.100000000006</v>
      </c>
      <c r="Z1620" s="21">
        <f t="shared" si="4060"/>
        <v>83340.100000000006</v>
      </c>
      <c r="AA1620" s="9"/>
      <c r="AB1620" s="21">
        <f t="shared" si="4062"/>
        <v>95386.8</v>
      </c>
      <c r="AC1620" s="9"/>
      <c r="AD1620" s="9"/>
      <c r="AE1620" s="34">
        <f t="shared" si="4193"/>
        <v>95386.8</v>
      </c>
      <c r="AF1620" s="9"/>
      <c r="AG1620" s="34">
        <f t="shared" si="4194"/>
        <v>95386.8</v>
      </c>
      <c r="AH1620" s="9">
        <v>-11122.7</v>
      </c>
      <c r="AI1620" s="9"/>
      <c r="AJ1620" s="9"/>
      <c r="AK1620" s="21">
        <f t="shared" si="4168"/>
        <v>84264.1</v>
      </c>
      <c r="AL1620" s="21">
        <f t="shared" si="4169"/>
        <v>80660.100000000006</v>
      </c>
      <c r="AM1620" s="21">
        <f t="shared" si="4169"/>
        <v>83340.100000000006</v>
      </c>
      <c r="AN1620" s="9"/>
      <c r="AO1620" s="21">
        <f t="shared" si="4170"/>
        <v>84264.1</v>
      </c>
      <c r="AP1620" s="9">
        <v>-622.28700000000003</v>
      </c>
      <c r="AQ1620" s="9"/>
      <c r="AR1620" s="9"/>
      <c r="AS1620" s="21">
        <f t="shared" si="4127"/>
        <v>83641.813000000009</v>
      </c>
      <c r="AT1620" s="21">
        <f t="shared" si="4165"/>
        <v>80660.100000000006</v>
      </c>
      <c r="AU1620" s="21">
        <f t="shared" si="4165"/>
        <v>83340.100000000006</v>
      </c>
      <c r="AV1620" s="9">
        <f>-1011.409-522.299</f>
        <v>-1533.7080000000001</v>
      </c>
      <c r="AW1620" s="9"/>
      <c r="AX1620" s="9"/>
      <c r="AY1620" s="21">
        <f t="shared" si="4117"/>
        <v>82108.10500000001</v>
      </c>
      <c r="AZ1620" s="21">
        <f t="shared" si="4118"/>
        <v>80660.100000000006</v>
      </c>
      <c r="BA1620" s="21">
        <f t="shared" si="4119"/>
        <v>83340.100000000006</v>
      </c>
      <c r="BB1620" s="9"/>
      <c r="BC1620" s="21">
        <f t="shared" si="4166"/>
        <v>82108.10500000001</v>
      </c>
      <c r="BD1620" s="9"/>
      <c r="BE1620" s="9">
        <v>-1893.74</v>
      </c>
      <c r="BF1620" s="21">
        <f t="shared" si="4121"/>
        <v>82108.10500000001</v>
      </c>
      <c r="BG1620" s="21">
        <f t="shared" si="4122"/>
        <v>78766.36</v>
      </c>
      <c r="BH1620" s="9"/>
      <c r="BI1620" s="9"/>
      <c r="BJ1620" s="21">
        <f t="shared" si="4123"/>
        <v>82108.10500000001</v>
      </c>
      <c r="BK1620" s="21">
        <f t="shared" si="4124"/>
        <v>78766.36</v>
      </c>
      <c r="BL1620" s="9"/>
      <c r="BM1620" s="21">
        <f t="shared" si="4115"/>
        <v>82108.10500000001</v>
      </c>
      <c r="BN1620" s="9"/>
      <c r="BO1620" s="21">
        <f t="shared" si="4116"/>
        <v>82108.10500000001</v>
      </c>
      <c r="BP1620" s="9"/>
      <c r="BQ1620" s="21">
        <f t="shared" si="4077"/>
        <v>82108.10500000001</v>
      </c>
      <c r="BR1620" s="9"/>
      <c r="BS1620" s="33">
        <f t="shared" si="4191"/>
        <v>82108.10500000001</v>
      </c>
      <c r="BT1620" s="9"/>
    </row>
    <row r="1621" spans="1:72" x14ac:dyDescent="0.3">
      <c r="A1621" s="1" t="s">
        <v>338</v>
      </c>
      <c r="B1621" s="1" t="s">
        <v>7</v>
      </c>
      <c r="C1621" s="1"/>
      <c r="D1621" s="1"/>
      <c r="E1621" s="2" t="s">
        <v>743</v>
      </c>
      <c r="F1621" s="3">
        <f>F1622</f>
        <v>8252.1</v>
      </c>
      <c r="G1621" s="3">
        <f t="shared" ref="G1621:BT1622" si="4231">G1622</f>
        <v>7847.5</v>
      </c>
      <c r="H1621" s="3">
        <f t="shared" si="4231"/>
        <v>7694.1</v>
      </c>
      <c r="I1621" s="3">
        <f t="shared" si="4231"/>
        <v>0</v>
      </c>
      <c r="J1621" s="3">
        <f t="shared" si="4231"/>
        <v>0</v>
      </c>
      <c r="K1621" s="3">
        <f t="shared" si="4231"/>
        <v>0</v>
      </c>
      <c r="L1621" s="18">
        <f t="shared" si="4126"/>
        <v>8252.1</v>
      </c>
      <c r="M1621" s="18">
        <f t="shared" si="4126"/>
        <v>7847.5</v>
      </c>
      <c r="N1621" s="18">
        <f t="shared" si="4126"/>
        <v>7694.1</v>
      </c>
      <c r="O1621" s="9">
        <f t="shared" si="4231"/>
        <v>0</v>
      </c>
      <c r="P1621" s="9">
        <f t="shared" si="4231"/>
        <v>0</v>
      </c>
      <c r="Q1621" s="9">
        <f t="shared" si="4231"/>
        <v>0</v>
      </c>
      <c r="R1621" s="21">
        <f t="shared" si="4174"/>
        <v>8252.1</v>
      </c>
      <c r="S1621" s="21">
        <f t="shared" si="4174"/>
        <v>7847.5</v>
      </c>
      <c r="T1621" s="21">
        <f t="shared" si="4174"/>
        <v>7694.1</v>
      </c>
      <c r="U1621" s="9">
        <f t="shared" si="4231"/>
        <v>0</v>
      </c>
      <c r="V1621" s="9">
        <f t="shared" si="4231"/>
        <v>0</v>
      </c>
      <c r="W1621" s="9">
        <f t="shared" si="4231"/>
        <v>0</v>
      </c>
      <c r="X1621" s="21">
        <f t="shared" si="4060"/>
        <v>8252.1</v>
      </c>
      <c r="Y1621" s="21">
        <f t="shared" si="4060"/>
        <v>7847.5</v>
      </c>
      <c r="Z1621" s="21">
        <f t="shared" si="4060"/>
        <v>7694.1</v>
      </c>
      <c r="AA1621" s="9">
        <f t="shared" si="4231"/>
        <v>0</v>
      </c>
      <c r="AB1621" s="21">
        <f t="shared" si="4062"/>
        <v>8252.1</v>
      </c>
      <c r="AC1621" s="9">
        <f t="shared" si="4231"/>
        <v>0</v>
      </c>
      <c r="AD1621" s="9">
        <f t="shared" si="4231"/>
        <v>0</v>
      </c>
      <c r="AE1621" s="34">
        <f t="shared" si="4193"/>
        <v>8252.1</v>
      </c>
      <c r="AF1621" s="9">
        <f t="shared" si="4231"/>
        <v>0</v>
      </c>
      <c r="AG1621" s="34">
        <f t="shared" si="4194"/>
        <v>8252.1</v>
      </c>
      <c r="AH1621" s="9">
        <f t="shared" si="4231"/>
        <v>-1552.5260000000001</v>
      </c>
      <c r="AI1621" s="9">
        <f t="shared" si="4231"/>
        <v>0</v>
      </c>
      <c r="AJ1621" s="9">
        <f t="shared" si="4231"/>
        <v>0</v>
      </c>
      <c r="AK1621" s="21">
        <f t="shared" si="4168"/>
        <v>6699.5740000000005</v>
      </c>
      <c r="AL1621" s="21">
        <f t="shared" si="4169"/>
        <v>7847.5</v>
      </c>
      <c r="AM1621" s="21">
        <f t="shared" si="4169"/>
        <v>7694.1</v>
      </c>
      <c r="AN1621" s="9">
        <f t="shared" si="4231"/>
        <v>0</v>
      </c>
      <c r="AO1621" s="21">
        <f t="shared" si="4170"/>
        <v>6699.5740000000005</v>
      </c>
      <c r="AP1621" s="9">
        <f t="shared" si="4231"/>
        <v>0</v>
      </c>
      <c r="AQ1621" s="9">
        <f t="shared" si="4231"/>
        <v>0</v>
      </c>
      <c r="AR1621" s="9">
        <f t="shared" si="4231"/>
        <v>0</v>
      </c>
      <c r="AS1621" s="21">
        <f t="shared" si="4127"/>
        <v>6699.5740000000005</v>
      </c>
      <c r="AT1621" s="21">
        <f t="shared" si="4165"/>
        <v>7847.5</v>
      </c>
      <c r="AU1621" s="21">
        <f t="shared" si="4165"/>
        <v>7694.1</v>
      </c>
      <c r="AV1621" s="9">
        <f t="shared" si="4231"/>
        <v>0</v>
      </c>
      <c r="AW1621" s="9">
        <f t="shared" si="4231"/>
        <v>0</v>
      </c>
      <c r="AX1621" s="9">
        <f t="shared" si="4231"/>
        <v>0</v>
      </c>
      <c r="AY1621" s="21">
        <f t="shared" si="4117"/>
        <v>6699.5740000000005</v>
      </c>
      <c r="AZ1621" s="21">
        <f t="shared" si="4118"/>
        <v>7847.5</v>
      </c>
      <c r="BA1621" s="21">
        <f t="shared" si="4119"/>
        <v>7694.1</v>
      </c>
      <c r="BB1621" s="9">
        <f t="shared" si="4231"/>
        <v>0</v>
      </c>
      <c r="BC1621" s="21">
        <f t="shared" si="4166"/>
        <v>6699.5740000000005</v>
      </c>
      <c r="BD1621" s="9">
        <f t="shared" si="4231"/>
        <v>0</v>
      </c>
      <c r="BE1621" s="9">
        <f t="shared" si="4231"/>
        <v>0</v>
      </c>
      <c r="BF1621" s="21">
        <f t="shared" si="4121"/>
        <v>6699.5740000000005</v>
      </c>
      <c r="BG1621" s="21">
        <f t="shared" si="4122"/>
        <v>7847.5</v>
      </c>
      <c r="BH1621" s="9">
        <f t="shared" si="4231"/>
        <v>0</v>
      </c>
      <c r="BI1621" s="9">
        <f t="shared" si="4231"/>
        <v>0</v>
      </c>
      <c r="BJ1621" s="21">
        <f t="shared" si="4123"/>
        <v>6699.5740000000005</v>
      </c>
      <c r="BK1621" s="21">
        <f t="shared" si="4124"/>
        <v>7847.5</v>
      </c>
      <c r="BL1621" s="9">
        <f t="shared" si="4231"/>
        <v>0</v>
      </c>
      <c r="BM1621" s="21">
        <f t="shared" si="4115"/>
        <v>6699.5740000000005</v>
      </c>
      <c r="BN1621" s="9">
        <f t="shared" si="4231"/>
        <v>0</v>
      </c>
      <c r="BO1621" s="21">
        <f t="shared" si="4116"/>
        <v>6699.5740000000005</v>
      </c>
      <c r="BP1621" s="9">
        <f t="shared" si="4231"/>
        <v>0</v>
      </c>
      <c r="BQ1621" s="21">
        <f t="shared" si="4077"/>
        <v>6699.5740000000005</v>
      </c>
      <c r="BR1621" s="9">
        <f t="shared" si="4231"/>
        <v>0</v>
      </c>
      <c r="BS1621" s="33">
        <f t="shared" si="4191"/>
        <v>6699.5740000000005</v>
      </c>
      <c r="BT1621" s="9">
        <f t="shared" si="4231"/>
        <v>0</v>
      </c>
    </row>
    <row r="1622" spans="1:72" x14ac:dyDescent="0.3">
      <c r="A1622" s="1" t="s">
        <v>338</v>
      </c>
      <c r="B1622" s="1" t="s">
        <v>215</v>
      </c>
      <c r="C1622" s="1"/>
      <c r="D1622" s="1"/>
      <c r="E1622" s="2" t="s">
        <v>746</v>
      </c>
      <c r="F1622" s="3">
        <f>F1623</f>
        <v>8252.1</v>
      </c>
      <c r="G1622" s="3">
        <f t="shared" si="4231"/>
        <v>7847.5</v>
      </c>
      <c r="H1622" s="3">
        <f t="shared" si="4231"/>
        <v>7694.1</v>
      </c>
      <c r="I1622" s="3">
        <f t="shared" si="4231"/>
        <v>0</v>
      </c>
      <c r="J1622" s="3">
        <f t="shared" si="4231"/>
        <v>0</v>
      </c>
      <c r="K1622" s="3">
        <f t="shared" si="4231"/>
        <v>0</v>
      </c>
      <c r="L1622" s="18">
        <f t="shared" si="4126"/>
        <v>8252.1</v>
      </c>
      <c r="M1622" s="18">
        <f t="shared" si="4126"/>
        <v>7847.5</v>
      </c>
      <c r="N1622" s="18">
        <f t="shared" si="4126"/>
        <v>7694.1</v>
      </c>
      <c r="O1622" s="9">
        <f t="shared" si="4231"/>
        <v>0</v>
      </c>
      <c r="P1622" s="9">
        <f t="shared" si="4231"/>
        <v>0</v>
      </c>
      <c r="Q1622" s="9">
        <f t="shared" si="4231"/>
        <v>0</v>
      </c>
      <c r="R1622" s="21">
        <f t="shared" si="4174"/>
        <v>8252.1</v>
      </c>
      <c r="S1622" s="21">
        <f t="shared" si="4174"/>
        <v>7847.5</v>
      </c>
      <c r="T1622" s="21">
        <f t="shared" si="4174"/>
        <v>7694.1</v>
      </c>
      <c r="U1622" s="9">
        <f t="shared" si="4231"/>
        <v>0</v>
      </c>
      <c r="V1622" s="9">
        <f t="shared" si="4231"/>
        <v>0</v>
      </c>
      <c r="W1622" s="9">
        <f t="shared" si="4231"/>
        <v>0</v>
      </c>
      <c r="X1622" s="21">
        <f t="shared" si="4060"/>
        <v>8252.1</v>
      </c>
      <c r="Y1622" s="21">
        <f t="shared" si="4060"/>
        <v>7847.5</v>
      </c>
      <c r="Z1622" s="21">
        <f t="shared" si="4060"/>
        <v>7694.1</v>
      </c>
      <c r="AA1622" s="9">
        <f t="shared" si="4231"/>
        <v>0</v>
      </c>
      <c r="AB1622" s="21">
        <f t="shared" si="4062"/>
        <v>8252.1</v>
      </c>
      <c r="AC1622" s="9">
        <f t="shared" si="4231"/>
        <v>0</v>
      </c>
      <c r="AD1622" s="9">
        <f t="shared" si="4231"/>
        <v>0</v>
      </c>
      <c r="AE1622" s="34">
        <f t="shared" si="4193"/>
        <v>8252.1</v>
      </c>
      <c r="AF1622" s="9">
        <f t="shared" si="4231"/>
        <v>0</v>
      </c>
      <c r="AG1622" s="34">
        <f t="shared" si="4194"/>
        <v>8252.1</v>
      </c>
      <c r="AH1622" s="9">
        <f t="shared" si="4231"/>
        <v>-1552.5260000000001</v>
      </c>
      <c r="AI1622" s="9">
        <f t="shared" si="4231"/>
        <v>0</v>
      </c>
      <c r="AJ1622" s="9">
        <f t="shared" si="4231"/>
        <v>0</v>
      </c>
      <c r="AK1622" s="21">
        <f t="shared" si="4168"/>
        <v>6699.5740000000005</v>
      </c>
      <c r="AL1622" s="21">
        <f t="shared" si="4169"/>
        <v>7847.5</v>
      </c>
      <c r="AM1622" s="21">
        <f t="shared" si="4169"/>
        <v>7694.1</v>
      </c>
      <c r="AN1622" s="9">
        <f t="shared" si="4231"/>
        <v>0</v>
      </c>
      <c r="AO1622" s="21">
        <f t="shared" si="4170"/>
        <v>6699.5740000000005</v>
      </c>
      <c r="AP1622" s="9">
        <f t="shared" si="4231"/>
        <v>0</v>
      </c>
      <c r="AQ1622" s="9">
        <f t="shared" si="4231"/>
        <v>0</v>
      </c>
      <c r="AR1622" s="9">
        <f t="shared" si="4231"/>
        <v>0</v>
      </c>
      <c r="AS1622" s="21">
        <f t="shared" si="4127"/>
        <v>6699.5740000000005</v>
      </c>
      <c r="AT1622" s="21">
        <f t="shared" si="4165"/>
        <v>7847.5</v>
      </c>
      <c r="AU1622" s="21">
        <f t="shared" si="4165"/>
        <v>7694.1</v>
      </c>
      <c r="AV1622" s="9">
        <f t="shared" si="4231"/>
        <v>0</v>
      </c>
      <c r="AW1622" s="9">
        <f t="shared" si="4231"/>
        <v>0</v>
      </c>
      <c r="AX1622" s="9">
        <f t="shared" si="4231"/>
        <v>0</v>
      </c>
      <c r="AY1622" s="21">
        <f t="shared" si="4117"/>
        <v>6699.5740000000005</v>
      </c>
      <c r="AZ1622" s="21">
        <f t="shared" si="4118"/>
        <v>7847.5</v>
      </c>
      <c r="BA1622" s="21">
        <f t="shared" si="4119"/>
        <v>7694.1</v>
      </c>
      <c r="BB1622" s="9">
        <f t="shared" si="4231"/>
        <v>0</v>
      </c>
      <c r="BC1622" s="21">
        <f t="shared" si="4166"/>
        <v>6699.5740000000005</v>
      </c>
      <c r="BD1622" s="9">
        <f t="shared" si="4231"/>
        <v>0</v>
      </c>
      <c r="BE1622" s="9">
        <f t="shared" si="4231"/>
        <v>0</v>
      </c>
      <c r="BF1622" s="21">
        <f t="shared" si="4121"/>
        <v>6699.5740000000005</v>
      </c>
      <c r="BG1622" s="21">
        <f t="shared" si="4122"/>
        <v>7847.5</v>
      </c>
      <c r="BH1622" s="9">
        <f t="shared" si="4231"/>
        <v>0</v>
      </c>
      <c r="BI1622" s="9">
        <f t="shared" si="4231"/>
        <v>0</v>
      </c>
      <c r="BJ1622" s="21">
        <f t="shared" si="4123"/>
        <v>6699.5740000000005</v>
      </c>
      <c r="BK1622" s="21">
        <f t="shared" si="4124"/>
        <v>7847.5</v>
      </c>
      <c r="BL1622" s="9">
        <f t="shared" si="4231"/>
        <v>0</v>
      </c>
      <c r="BM1622" s="21">
        <f t="shared" si="4115"/>
        <v>6699.5740000000005</v>
      </c>
      <c r="BN1622" s="9">
        <f t="shared" si="4231"/>
        <v>0</v>
      </c>
      <c r="BO1622" s="21">
        <f t="shared" si="4116"/>
        <v>6699.5740000000005</v>
      </c>
      <c r="BP1622" s="9">
        <f t="shared" si="4231"/>
        <v>0</v>
      </c>
      <c r="BQ1622" s="21">
        <f t="shared" si="4077"/>
        <v>6699.5740000000005</v>
      </c>
      <c r="BR1622" s="9">
        <f t="shared" si="4231"/>
        <v>0</v>
      </c>
      <c r="BS1622" s="33">
        <f t="shared" si="4191"/>
        <v>6699.5740000000005</v>
      </c>
      <c r="BT1622" s="9">
        <f t="shared" si="4231"/>
        <v>0</v>
      </c>
    </row>
    <row r="1623" spans="1:72" x14ac:dyDescent="0.3">
      <c r="A1623" s="1" t="s">
        <v>338</v>
      </c>
      <c r="B1623" s="1">
        <v>850</v>
      </c>
      <c r="C1623" s="1" t="s">
        <v>10</v>
      </c>
      <c r="D1623" s="1" t="s">
        <v>11</v>
      </c>
      <c r="E1623" s="2" t="s">
        <v>754</v>
      </c>
      <c r="F1623" s="3">
        <v>8252.1</v>
      </c>
      <c r="G1623" s="3">
        <v>7847.5</v>
      </c>
      <c r="H1623" s="3">
        <v>7694.1</v>
      </c>
      <c r="I1623" s="3"/>
      <c r="J1623" s="3"/>
      <c r="K1623" s="3"/>
      <c r="L1623" s="18">
        <f t="shared" si="4126"/>
        <v>8252.1</v>
      </c>
      <c r="M1623" s="18">
        <f t="shared" si="4126"/>
        <v>7847.5</v>
      </c>
      <c r="N1623" s="18">
        <f t="shared" si="4126"/>
        <v>7694.1</v>
      </c>
      <c r="O1623" s="9"/>
      <c r="P1623" s="9"/>
      <c r="Q1623" s="9"/>
      <c r="R1623" s="21">
        <f t="shared" si="4174"/>
        <v>8252.1</v>
      </c>
      <c r="S1623" s="21">
        <f t="shared" si="4174"/>
        <v>7847.5</v>
      </c>
      <c r="T1623" s="21">
        <f t="shared" si="4174"/>
        <v>7694.1</v>
      </c>
      <c r="U1623" s="9"/>
      <c r="V1623" s="9"/>
      <c r="W1623" s="9"/>
      <c r="X1623" s="21">
        <f t="shared" si="4060"/>
        <v>8252.1</v>
      </c>
      <c r="Y1623" s="21">
        <f t="shared" si="4060"/>
        <v>7847.5</v>
      </c>
      <c r="Z1623" s="21">
        <f t="shared" si="4060"/>
        <v>7694.1</v>
      </c>
      <c r="AA1623" s="9"/>
      <c r="AB1623" s="21">
        <f t="shared" si="4062"/>
        <v>8252.1</v>
      </c>
      <c r="AC1623" s="9"/>
      <c r="AD1623" s="9"/>
      <c r="AE1623" s="34">
        <f t="shared" si="4193"/>
        <v>8252.1</v>
      </c>
      <c r="AF1623" s="9"/>
      <c r="AG1623" s="34">
        <f t="shared" si="4194"/>
        <v>8252.1</v>
      </c>
      <c r="AH1623" s="9">
        <v>-1552.5260000000001</v>
      </c>
      <c r="AI1623" s="9"/>
      <c r="AJ1623" s="9"/>
      <c r="AK1623" s="21">
        <f t="shared" si="4168"/>
        <v>6699.5740000000005</v>
      </c>
      <c r="AL1623" s="21">
        <f t="shared" si="4169"/>
        <v>7847.5</v>
      </c>
      <c r="AM1623" s="21">
        <f t="shared" si="4169"/>
        <v>7694.1</v>
      </c>
      <c r="AN1623" s="9"/>
      <c r="AO1623" s="21">
        <f t="shared" si="4170"/>
        <v>6699.5740000000005</v>
      </c>
      <c r="AP1623" s="9"/>
      <c r="AQ1623" s="9"/>
      <c r="AR1623" s="9"/>
      <c r="AS1623" s="21">
        <f t="shared" si="4127"/>
        <v>6699.5740000000005</v>
      </c>
      <c r="AT1623" s="21">
        <f t="shared" si="4165"/>
        <v>7847.5</v>
      </c>
      <c r="AU1623" s="21">
        <f t="shared" si="4165"/>
        <v>7694.1</v>
      </c>
      <c r="AV1623" s="9"/>
      <c r="AW1623" s="9"/>
      <c r="AX1623" s="9"/>
      <c r="AY1623" s="21">
        <f t="shared" si="4117"/>
        <v>6699.5740000000005</v>
      </c>
      <c r="AZ1623" s="21">
        <f t="shared" si="4118"/>
        <v>7847.5</v>
      </c>
      <c r="BA1623" s="21">
        <f t="shared" si="4119"/>
        <v>7694.1</v>
      </c>
      <c r="BB1623" s="9"/>
      <c r="BC1623" s="21">
        <f t="shared" si="4166"/>
        <v>6699.5740000000005</v>
      </c>
      <c r="BD1623" s="9"/>
      <c r="BE1623" s="9"/>
      <c r="BF1623" s="21">
        <f t="shared" si="4121"/>
        <v>6699.5740000000005</v>
      </c>
      <c r="BG1623" s="21">
        <f t="shared" si="4122"/>
        <v>7847.5</v>
      </c>
      <c r="BH1623" s="9"/>
      <c r="BI1623" s="9"/>
      <c r="BJ1623" s="21">
        <f t="shared" si="4123"/>
        <v>6699.5740000000005</v>
      </c>
      <c r="BK1623" s="21">
        <f t="shared" si="4124"/>
        <v>7847.5</v>
      </c>
      <c r="BL1623" s="9"/>
      <c r="BM1623" s="21">
        <f t="shared" si="4115"/>
        <v>6699.5740000000005</v>
      </c>
      <c r="BN1623" s="9"/>
      <c r="BO1623" s="21">
        <f t="shared" si="4116"/>
        <v>6699.5740000000005</v>
      </c>
      <c r="BP1623" s="9"/>
      <c r="BQ1623" s="21">
        <f t="shared" si="4077"/>
        <v>6699.5740000000005</v>
      </c>
      <c r="BR1623" s="9"/>
      <c r="BS1623" s="33">
        <f t="shared" si="4191"/>
        <v>6699.5740000000005</v>
      </c>
      <c r="BT1623" s="9"/>
    </row>
    <row r="1624" spans="1:72" ht="31.2" x14ac:dyDescent="0.3">
      <c r="A1624" s="1" t="s">
        <v>339</v>
      </c>
      <c r="B1624" s="1"/>
      <c r="C1624" s="1"/>
      <c r="D1624" s="1"/>
      <c r="E1624" s="2" t="s">
        <v>663</v>
      </c>
      <c r="F1624" s="3">
        <f>F1625</f>
        <v>39989.9</v>
      </c>
      <c r="G1624" s="3">
        <f t="shared" ref="G1624:BT1626" si="4232">G1625</f>
        <v>26721.5</v>
      </c>
      <c r="H1624" s="3">
        <f t="shared" si="4232"/>
        <v>11817.1</v>
      </c>
      <c r="I1624" s="3">
        <f t="shared" si="4232"/>
        <v>0</v>
      </c>
      <c r="J1624" s="3">
        <f t="shared" si="4232"/>
        <v>0</v>
      </c>
      <c r="K1624" s="3">
        <f t="shared" si="4232"/>
        <v>0</v>
      </c>
      <c r="L1624" s="18">
        <f t="shared" si="4126"/>
        <v>39989.9</v>
      </c>
      <c r="M1624" s="18">
        <f t="shared" si="4126"/>
        <v>26721.5</v>
      </c>
      <c r="N1624" s="18">
        <f t="shared" si="4126"/>
        <v>11817.1</v>
      </c>
      <c r="O1624" s="9">
        <f t="shared" si="4232"/>
        <v>0</v>
      </c>
      <c r="P1624" s="9">
        <f t="shared" si="4232"/>
        <v>0</v>
      </c>
      <c r="Q1624" s="9">
        <f t="shared" si="4232"/>
        <v>0</v>
      </c>
      <c r="R1624" s="21">
        <f t="shared" si="4174"/>
        <v>39989.9</v>
      </c>
      <c r="S1624" s="21">
        <f t="shared" si="4174"/>
        <v>26721.5</v>
      </c>
      <c r="T1624" s="21">
        <f t="shared" si="4174"/>
        <v>11817.1</v>
      </c>
      <c r="U1624" s="9">
        <f t="shared" si="4232"/>
        <v>0</v>
      </c>
      <c r="V1624" s="9">
        <f t="shared" si="4232"/>
        <v>0</v>
      </c>
      <c r="W1624" s="9">
        <f t="shared" si="4232"/>
        <v>0</v>
      </c>
      <c r="X1624" s="21">
        <f t="shared" ref="X1624:Z1687" si="4233">R1624+U1624</f>
        <v>39989.9</v>
      </c>
      <c r="Y1624" s="21">
        <f t="shared" si="4233"/>
        <v>26721.5</v>
      </c>
      <c r="Z1624" s="21">
        <f t="shared" si="4233"/>
        <v>11817.1</v>
      </c>
      <c r="AA1624" s="9">
        <f t="shared" si="4232"/>
        <v>0</v>
      </c>
      <c r="AB1624" s="21">
        <f t="shared" ref="AB1624:AB1687" si="4234">X1624+AA1624</f>
        <v>39989.9</v>
      </c>
      <c r="AC1624" s="9">
        <f t="shared" si="4232"/>
        <v>0</v>
      </c>
      <c r="AD1624" s="9">
        <f t="shared" si="4232"/>
        <v>0</v>
      </c>
      <c r="AE1624" s="34">
        <f t="shared" si="4193"/>
        <v>39989.9</v>
      </c>
      <c r="AF1624" s="9">
        <f t="shared" si="4232"/>
        <v>0</v>
      </c>
      <c r="AG1624" s="34">
        <f t="shared" si="4194"/>
        <v>39989.9</v>
      </c>
      <c r="AH1624" s="9">
        <f t="shared" si="4232"/>
        <v>11122.7</v>
      </c>
      <c r="AI1624" s="9">
        <f t="shared" si="4232"/>
        <v>0</v>
      </c>
      <c r="AJ1624" s="9">
        <f t="shared" si="4232"/>
        <v>0</v>
      </c>
      <c r="AK1624" s="21">
        <f t="shared" si="4168"/>
        <v>51112.600000000006</v>
      </c>
      <c r="AL1624" s="21">
        <f t="shared" si="4169"/>
        <v>26721.5</v>
      </c>
      <c r="AM1624" s="21">
        <f t="shared" si="4169"/>
        <v>11817.1</v>
      </c>
      <c r="AN1624" s="9">
        <f t="shared" si="4232"/>
        <v>0</v>
      </c>
      <c r="AO1624" s="21">
        <f t="shared" si="4170"/>
        <v>51112.600000000006</v>
      </c>
      <c r="AP1624" s="9">
        <f t="shared" si="4232"/>
        <v>0</v>
      </c>
      <c r="AQ1624" s="9">
        <f t="shared" si="4232"/>
        <v>0</v>
      </c>
      <c r="AR1624" s="9">
        <f t="shared" si="4232"/>
        <v>0</v>
      </c>
      <c r="AS1624" s="20">
        <f t="shared" si="4127"/>
        <v>51112.600000000006</v>
      </c>
      <c r="AT1624" s="20">
        <f t="shared" si="4165"/>
        <v>26721.5</v>
      </c>
      <c r="AU1624" s="20">
        <f t="shared" si="4165"/>
        <v>11817.1</v>
      </c>
      <c r="AV1624" s="9">
        <f t="shared" si="4232"/>
        <v>0</v>
      </c>
      <c r="AW1624" s="9">
        <f t="shared" si="4232"/>
        <v>0</v>
      </c>
      <c r="AX1624" s="9">
        <f t="shared" si="4232"/>
        <v>0</v>
      </c>
      <c r="AY1624" s="21">
        <f t="shared" si="4117"/>
        <v>51112.600000000006</v>
      </c>
      <c r="AZ1624" s="21">
        <f t="shared" si="4118"/>
        <v>26721.5</v>
      </c>
      <c r="BA1624" s="21">
        <f t="shared" si="4119"/>
        <v>11817.1</v>
      </c>
      <c r="BB1624" s="9">
        <f t="shared" si="4232"/>
        <v>0</v>
      </c>
      <c r="BC1624" s="21">
        <f t="shared" si="4166"/>
        <v>51112.600000000006</v>
      </c>
      <c r="BD1624" s="9">
        <f t="shared" si="4232"/>
        <v>0</v>
      </c>
      <c r="BE1624" s="9">
        <f t="shared" si="4232"/>
        <v>-12300</v>
      </c>
      <c r="BF1624" s="21">
        <f t="shared" si="4121"/>
        <v>51112.600000000006</v>
      </c>
      <c r="BG1624" s="21">
        <f t="shared" si="4122"/>
        <v>14421.5</v>
      </c>
      <c r="BH1624" s="9">
        <f t="shared" si="4232"/>
        <v>0</v>
      </c>
      <c r="BI1624" s="9">
        <f t="shared" si="4232"/>
        <v>0</v>
      </c>
      <c r="BJ1624" s="21">
        <f t="shared" si="4123"/>
        <v>51112.600000000006</v>
      </c>
      <c r="BK1624" s="21">
        <f t="shared" si="4124"/>
        <v>14421.5</v>
      </c>
      <c r="BL1624" s="9">
        <f t="shared" si="4232"/>
        <v>-481.93200000000002</v>
      </c>
      <c r="BM1624" s="21">
        <f t="shared" si="4115"/>
        <v>50630.668000000005</v>
      </c>
      <c r="BN1624" s="9">
        <f t="shared" si="4232"/>
        <v>0</v>
      </c>
      <c r="BO1624" s="21">
        <f t="shared" si="4116"/>
        <v>50630.668000000005</v>
      </c>
      <c r="BP1624" s="9">
        <f t="shared" si="4232"/>
        <v>-348.95499999999998</v>
      </c>
      <c r="BQ1624" s="21">
        <f t="shared" si="4077"/>
        <v>50281.713000000003</v>
      </c>
      <c r="BR1624" s="9">
        <f t="shared" si="4232"/>
        <v>0</v>
      </c>
      <c r="BS1624" s="33">
        <f t="shared" si="4191"/>
        <v>50281.713000000003</v>
      </c>
      <c r="BT1624" s="9">
        <f t="shared" si="4232"/>
        <v>0</v>
      </c>
    </row>
    <row r="1625" spans="1:72" ht="31.2" x14ac:dyDescent="0.3">
      <c r="A1625" s="1" t="s">
        <v>339</v>
      </c>
      <c r="B1625" s="1" t="s">
        <v>6</v>
      </c>
      <c r="C1625" s="1"/>
      <c r="D1625" s="1"/>
      <c r="E1625" s="2" t="s">
        <v>730</v>
      </c>
      <c r="F1625" s="3">
        <f>F1626</f>
        <v>39989.9</v>
      </c>
      <c r="G1625" s="3">
        <f t="shared" si="4232"/>
        <v>26721.5</v>
      </c>
      <c r="H1625" s="3">
        <f t="shared" si="4232"/>
        <v>11817.1</v>
      </c>
      <c r="I1625" s="3">
        <f t="shared" si="4232"/>
        <v>0</v>
      </c>
      <c r="J1625" s="3">
        <f t="shared" si="4232"/>
        <v>0</v>
      </c>
      <c r="K1625" s="3">
        <f t="shared" si="4232"/>
        <v>0</v>
      </c>
      <c r="L1625" s="18">
        <f t="shared" si="4126"/>
        <v>39989.9</v>
      </c>
      <c r="M1625" s="18">
        <f t="shared" si="4126"/>
        <v>26721.5</v>
      </c>
      <c r="N1625" s="18">
        <f t="shared" si="4126"/>
        <v>11817.1</v>
      </c>
      <c r="O1625" s="9">
        <f t="shared" si="4232"/>
        <v>0</v>
      </c>
      <c r="P1625" s="9">
        <f t="shared" si="4232"/>
        <v>0</v>
      </c>
      <c r="Q1625" s="9">
        <f t="shared" si="4232"/>
        <v>0</v>
      </c>
      <c r="R1625" s="21">
        <f t="shared" si="4174"/>
        <v>39989.9</v>
      </c>
      <c r="S1625" s="21">
        <f t="shared" si="4174"/>
        <v>26721.5</v>
      </c>
      <c r="T1625" s="21">
        <f t="shared" si="4174"/>
        <v>11817.1</v>
      </c>
      <c r="U1625" s="9">
        <f t="shared" si="4232"/>
        <v>0</v>
      </c>
      <c r="V1625" s="9">
        <f t="shared" si="4232"/>
        <v>0</v>
      </c>
      <c r="W1625" s="9">
        <f t="shared" si="4232"/>
        <v>0</v>
      </c>
      <c r="X1625" s="21">
        <f t="shared" si="4233"/>
        <v>39989.9</v>
      </c>
      <c r="Y1625" s="21">
        <f t="shared" si="4233"/>
        <v>26721.5</v>
      </c>
      <c r="Z1625" s="21">
        <f t="shared" si="4233"/>
        <v>11817.1</v>
      </c>
      <c r="AA1625" s="9">
        <f t="shared" si="4232"/>
        <v>0</v>
      </c>
      <c r="AB1625" s="21">
        <f t="shared" si="4234"/>
        <v>39989.9</v>
      </c>
      <c r="AC1625" s="9">
        <f t="shared" si="4232"/>
        <v>0</v>
      </c>
      <c r="AD1625" s="9">
        <f t="shared" si="4232"/>
        <v>0</v>
      </c>
      <c r="AE1625" s="34">
        <f t="shared" si="4193"/>
        <v>39989.9</v>
      </c>
      <c r="AF1625" s="9">
        <f t="shared" si="4232"/>
        <v>0</v>
      </c>
      <c r="AG1625" s="34">
        <f t="shared" si="4194"/>
        <v>39989.9</v>
      </c>
      <c r="AH1625" s="9">
        <f t="shared" si="4232"/>
        <v>11122.7</v>
      </c>
      <c r="AI1625" s="9">
        <f t="shared" si="4232"/>
        <v>0</v>
      </c>
      <c r="AJ1625" s="9">
        <f t="shared" si="4232"/>
        <v>0</v>
      </c>
      <c r="AK1625" s="21">
        <f t="shared" si="4168"/>
        <v>51112.600000000006</v>
      </c>
      <c r="AL1625" s="21">
        <f t="shared" si="4169"/>
        <v>26721.5</v>
      </c>
      <c r="AM1625" s="21">
        <f t="shared" si="4169"/>
        <v>11817.1</v>
      </c>
      <c r="AN1625" s="9">
        <f t="shared" si="4232"/>
        <v>0</v>
      </c>
      <c r="AO1625" s="21">
        <f t="shared" si="4170"/>
        <v>51112.600000000006</v>
      </c>
      <c r="AP1625" s="9">
        <f t="shared" si="4232"/>
        <v>0</v>
      </c>
      <c r="AQ1625" s="9">
        <f t="shared" si="4232"/>
        <v>0</v>
      </c>
      <c r="AR1625" s="9">
        <f t="shared" si="4232"/>
        <v>0</v>
      </c>
      <c r="AS1625" s="21">
        <f t="shared" si="4127"/>
        <v>51112.600000000006</v>
      </c>
      <c r="AT1625" s="21">
        <f t="shared" si="4165"/>
        <v>26721.5</v>
      </c>
      <c r="AU1625" s="21">
        <f t="shared" si="4165"/>
        <v>11817.1</v>
      </c>
      <c r="AV1625" s="9">
        <f t="shared" si="4232"/>
        <v>0</v>
      </c>
      <c r="AW1625" s="9">
        <f t="shared" si="4232"/>
        <v>0</v>
      </c>
      <c r="AX1625" s="9">
        <f t="shared" si="4232"/>
        <v>0</v>
      </c>
      <c r="AY1625" s="21">
        <f t="shared" si="4117"/>
        <v>51112.600000000006</v>
      </c>
      <c r="AZ1625" s="21">
        <f t="shared" si="4118"/>
        <v>26721.5</v>
      </c>
      <c r="BA1625" s="21">
        <f t="shared" si="4119"/>
        <v>11817.1</v>
      </c>
      <c r="BB1625" s="9">
        <f t="shared" si="4232"/>
        <v>0</v>
      </c>
      <c r="BC1625" s="21">
        <f t="shared" si="4166"/>
        <v>51112.600000000006</v>
      </c>
      <c r="BD1625" s="9">
        <f t="shared" si="4232"/>
        <v>0</v>
      </c>
      <c r="BE1625" s="9">
        <f t="shared" si="4232"/>
        <v>-12300</v>
      </c>
      <c r="BF1625" s="21">
        <f t="shared" si="4121"/>
        <v>51112.600000000006</v>
      </c>
      <c r="BG1625" s="21">
        <f t="shared" si="4122"/>
        <v>14421.5</v>
      </c>
      <c r="BH1625" s="9">
        <f t="shared" si="4232"/>
        <v>0</v>
      </c>
      <c r="BI1625" s="9">
        <f t="shared" si="4232"/>
        <v>0</v>
      </c>
      <c r="BJ1625" s="21">
        <f t="shared" si="4123"/>
        <v>51112.600000000006</v>
      </c>
      <c r="BK1625" s="21">
        <f t="shared" si="4124"/>
        <v>14421.5</v>
      </c>
      <c r="BL1625" s="9">
        <f t="shared" si="4232"/>
        <v>-481.93200000000002</v>
      </c>
      <c r="BM1625" s="21">
        <f t="shared" si="4115"/>
        <v>50630.668000000005</v>
      </c>
      <c r="BN1625" s="9">
        <f t="shared" si="4232"/>
        <v>0</v>
      </c>
      <c r="BO1625" s="21">
        <f t="shared" si="4116"/>
        <v>50630.668000000005</v>
      </c>
      <c r="BP1625" s="9">
        <f t="shared" si="4232"/>
        <v>-348.95499999999998</v>
      </c>
      <c r="BQ1625" s="21">
        <f t="shared" ref="BQ1625:BQ1688" si="4235">BO1625+BP1625</f>
        <v>50281.713000000003</v>
      </c>
      <c r="BR1625" s="9">
        <f t="shared" si="4232"/>
        <v>0</v>
      </c>
      <c r="BS1625" s="33">
        <f t="shared" si="4191"/>
        <v>50281.713000000003</v>
      </c>
      <c r="BT1625" s="9">
        <f t="shared" si="4232"/>
        <v>0</v>
      </c>
    </row>
    <row r="1626" spans="1:72" ht="46.8" x14ac:dyDescent="0.3">
      <c r="A1626" s="1" t="s">
        <v>339</v>
      </c>
      <c r="B1626" s="1" t="s">
        <v>167</v>
      </c>
      <c r="C1626" s="1"/>
      <c r="D1626" s="1"/>
      <c r="E1626" s="2" t="s">
        <v>731</v>
      </c>
      <c r="F1626" s="3">
        <f>F1627</f>
        <v>39989.9</v>
      </c>
      <c r="G1626" s="3">
        <f t="shared" si="4232"/>
        <v>26721.5</v>
      </c>
      <c r="H1626" s="3">
        <f t="shared" si="4232"/>
        <v>11817.1</v>
      </c>
      <c r="I1626" s="3">
        <f t="shared" si="4232"/>
        <v>0</v>
      </c>
      <c r="J1626" s="3">
        <f t="shared" si="4232"/>
        <v>0</v>
      </c>
      <c r="K1626" s="3">
        <f t="shared" si="4232"/>
        <v>0</v>
      </c>
      <c r="L1626" s="18">
        <f t="shared" si="4126"/>
        <v>39989.9</v>
      </c>
      <c r="M1626" s="18">
        <f t="shared" si="4126"/>
        <v>26721.5</v>
      </c>
      <c r="N1626" s="18">
        <f t="shared" si="4126"/>
        <v>11817.1</v>
      </c>
      <c r="O1626" s="9">
        <f t="shared" si="4232"/>
        <v>0</v>
      </c>
      <c r="P1626" s="9">
        <f t="shared" si="4232"/>
        <v>0</v>
      </c>
      <c r="Q1626" s="9">
        <f t="shared" si="4232"/>
        <v>0</v>
      </c>
      <c r="R1626" s="21">
        <f t="shared" si="4174"/>
        <v>39989.9</v>
      </c>
      <c r="S1626" s="21">
        <f t="shared" si="4174"/>
        <v>26721.5</v>
      </c>
      <c r="T1626" s="21">
        <f t="shared" si="4174"/>
        <v>11817.1</v>
      </c>
      <c r="U1626" s="9">
        <f t="shared" si="4232"/>
        <v>0</v>
      </c>
      <c r="V1626" s="9">
        <f t="shared" si="4232"/>
        <v>0</v>
      </c>
      <c r="W1626" s="9">
        <f t="shared" si="4232"/>
        <v>0</v>
      </c>
      <c r="X1626" s="21">
        <f t="shared" si="4233"/>
        <v>39989.9</v>
      </c>
      <c r="Y1626" s="21">
        <f t="shared" si="4233"/>
        <v>26721.5</v>
      </c>
      <c r="Z1626" s="21">
        <f t="shared" si="4233"/>
        <v>11817.1</v>
      </c>
      <c r="AA1626" s="9">
        <f t="shared" si="4232"/>
        <v>0</v>
      </c>
      <c r="AB1626" s="21">
        <f t="shared" si="4234"/>
        <v>39989.9</v>
      </c>
      <c r="AC1626" s="9">
        <f t="shared" si="4232"/>
        <v>0</v>
      </c>
      <c r="AD1626" s="9">
        <f t="shared" si="4232"/>
        <v>0</v>
      </c>
      <c r="AE1626" s="34">
        <f t="shared" si="4193"/>
        <v>39989.9</v>
      </c>
      <c r="AF1626" s="9">
        <f t="shared" si="4232"/>
        <v>0</v>
      </c>
      <c r="AG1626" s="34">
        <f t="shared" si="4194"/>
        <v>39989.9</v>
      </c>
      <c r="AH1626" s="9">
        <f t="shared" si="4232"/>
        <v>11122.7</v>
      </c>
      <c r="AI1626" s="9">
        <f t="shared" si="4232"/>
        <v>0</v>
      </c>
      <c r="AJ1626" s="9">
        <f t="shared" si="4232"/>
        <v>0</v>
      </c>
      <c r="AK1626" s="21">
        <f t="shared" si="4168"/>
        <v>51112.600000000006</v>
      </c>
      <c r="AL1626" s="21">
        <f t="shared" si="4169"/>
        <v>26721.5</v>
      </c>
      <c r="AM1626" s="21">
        <f t="shared" si="4169"/>
        <v>11817.1</v>
      </c>
      <c r="AN1626" s="9">
        <f t="shared" si="4232"/>
        <v>0</v>
      </c>
      <c r="AO1626" s="21">
        <f t="shared" si="4170"/>
        <v>51112.600000000006</v>
      </c>
      <c r="AP1626" s="9">
        <f t="shared" si="4232"/>
        <v>0</v>
      </c>
      <c r="AQ1626" s="9">
        <f t="shared" si="4232"/>
        <v>0</v>
      </c>
      <c r="AR1626" s="9">
        <f t="shared" si="4232"/>
        <v>0</v>
      </c>
      <c r="AS1626" s="21">
        <f t="shared" si="4127"/>
        <v>51112.600000000006</v>
      </c>
      <c r="AT1626" s="21">
        <f t="shared" si="4165"/>
        <v>26721.5</v>
      </c>
      <c r="AU1626" s="21">
        <f t="shared" si="4165"/>
        <v>11817.1</v>
      </c>
      <c r="AV1626" s="9">
        <f t="shared" si="4232"/>
        <v>0</v>
      </c>
      <c r="AW1626" s="9">
        <f t="shared" si="4232"/>
        <v>0</v>
      </c>
      <c r="AX1626" s="9">
        <f t="shared" si="4232"/>
        <v>0</v>
      </c>
      <c r="AY1626" s="21">
        <f t="shared" si="4117"/>
        <v>51112.600000000006</v>
      </c>
      <c r="AZ1626" s="21">
        <f t="shared" si="4118"/>
        <v>26721.5</v>
      </c>
      <c r="BA1626" s="21">
        <f t="shared" si="4119"/>
        <v>11817.1</v>
      </c>
      <c r="BB1626" s="9">
        <f t="shared" si="4232"/>
        <v>0</v>
      </c>
      <c r="BC1626" s="21">
        <f t="shared" si="4166"/>
        <v>51112.600000000006</v>
      </c>
      <c r="BD1626" s="9">
        <f t="shared" si="4232"/>
        <v>0</v>
      </c>
      <c r="BE1626" s="9">
        <f t="shared" si="4232"/>
        <v>-12300</v>
      </c>
      <c r="BF1626" s="21">
        <f t="shared" si="4121"/>
        <v>51112.600000000006</v>
      </c>
      <c r="BG1626" s="21">
        <f t="shared" si="4122"/>
        <v>14421.5</v>
      </c>
      <c r="BH1626" s="9">
        <f t="shared" si="4232"/>
        <v>0</v>
      </c>
      <c r="BI1626" s="9">
        <f t="shared" si="4232"/>
        <v>0</v>
      </c>
      <c r="BJ1626" s="21">
        <f t="shared" si="4123"/>
        <v>51112.600000000006</v>
      </c>
      <c r="BK1626" s="21">
        <f t="shared" si="4124"/>
        <v>14421.5</v>
      </c>
      <c r="BL1626" s="9">
        <f t="shared" si="4232"/>
        <v>-481.93200000000002</v>
      </c>
      <c r="BM1626" s="21">
        <f t="shared" si="4115"/>
        <v>50630.668000000005</v>
      </c>
      <c r="BN1626" s="9">
        <f t="shared" si="4232"/>
        <v>0</v>
      </c>
      <c r="BO1626" s="21">
        <f t="shared" si="4116"/>
        <v>50630.668000000005</v>
      </c>
      <c r="BP1626" s="9">
        <f t="shared" si="4232"/>
        <v>-348.95499999999998</v>
      </c>
      <c r="BQ1626" s="21">
        <f t="shared" si="4235"/>
        <v>50281.713000000003</v>
      </c>
      <c r="BR1626" s="9">
        <f t="shared" si="4232"/>
        <v>0</v>
      </c>
      <c r="BS1626" s="33">
        <f t="shared" si="4191"/>
        <v>50281.713000000003</v>
      </c>
      <c r="BT1626" s="9">
        <f t="shared" si="4232"/>
        <v>0</v>
      </c>
    </row>
    <row r="1627" spans="1:72" x14ac:dyDescent="0.3">
      <c r="A1627" s="1" t="s">
        <v>339</v>
      </c>
      <c r="B1627" s="1">
        <v>240</v>
      </c>
      <c r="C1627" s="1" t="s">
        <v>10</v>
      </c>
      <c r="D1627" s="1" t="s">
        <v>11</v>
      </c>
      <c r="E1627" s="2" t="s">
        <v>754</v>
      </c>
      <c r="F1627" s="3">
        <v>39989.9</v>
      </c>
      <c r="G1627" s="3">
        <v>26721.5</v>
      </c>
      <c r="H1627" s="3">
        <v>11817.1</v>
      </c>
      <c r="I1627" s="3"/>
      <c r="J1627" s="3"/>
      <c r="K1627" s="3"/>
      <c r="L1627" s="18">
        <f t="shared" si="4126"/>
        <v>39989.9</v>
      </c>
      <c r="M1627" s="18">
        <f t="shared" si="4126"/>
        <v>26721.5</v>
      </c>
      <c r="N1627" s="18">
        <f t="shared" si="4126"/>
        <v>11817.1</v>
      </c>
      <c r="O1627" s="9"/>
      <c r="P1627" s="9"/>
      <c r="Q1627" s="9"/>
      <c r="R1627" s="21">
        <f t="shared" si="4174"/>
        <v>39989.9</v>
      </c>
      <c r="S1627" s="21">
        <f t="shared" si="4174"/>
        <v>26721.5</v>
      </c>
      <c r="T1627" s="21">
        <f t="shared" si="4174"/>
        <v>11817.1</v>
      </c>
      <c r="U1627" s="9"/>
      <c r="V1627" s="9"/>
      <c r="W1627" s="9"/>
      <c r="X1627" s="21">
        <f t="shared" si="4233"/>
        <v>39989.9</v>
      </c>
      <c r="Y1627" s="21">
        <f t="shared" si="4233"/>
        <v>26721.5</v>
      </c>
      <c r="Z1627" s="21">
        <f t="shared" si="4233"/>
        <v>11817.1</v>
      </c>
      <c r="AA1627" s="9"/>
      <c r="AB1627" s="21">
        <f t="shared" si="4234"/>
        <v>39989.9</v>
      </c>
      <c r="AC1627" s="9"/>
      <c r="AD1627" s="9"/>
      <c r="AE1627" s="34">
        <f t="shared" si="4193"/>
        <v>39989.9</v>
      </c>
      <c r="AF1627" s="9"/>
      <c r="AG1627" s="34">
        <f t="shared" si="4194"/>
        <v>39989.9</v>
      </c>
      <c r="AH1627" s="9">
        <v>11122.7</v>
      </c>
      <c r="AI1627" s="9"/>
      <c r="AJ1627" s="9"/>
      <c r="AK1627" s="21">
        <f t="shared" si="4168"/>
        <v>51112.600000000006</v>
      </c>
      <c r="AL1627" s="21">
        <f t="shared" si="4169"/>
        <v>26721.5</v>
      </c>
      <c r="AM1627" s="21">
        <f t="shared" si="4169"/>
        <v>11817.1</v>
      </c>
      <c r="AN1627" s="9"/>
      <c r="AO1627" s="21">
        <f t="shared" si="4170"/>
        <v>51112.600000000006</v>
      </c>
      <c r="AP1627" s="9"/>
      <c r="AQ1627" s="9"/>
      <c r="AR1627" s="9"/>
      <c r="AS1627" s="21">
        <f t="shared" si="4127"/>
        <v>51112.600000000006</v>
      </c>
      <c r="AT1627" s="21">
        <f t="shared" si="4165"/>
        <v>26721.5</v>
      </c>
      <c r="AU1627" s="21">
        <f t="shared" si="4165"/>
        <v>11817.1</v>
      </c>
      <c r="AV1627" s="9"/>
      <c r="AW1627" s="9"/>
      <c r="AX1627" s="9"/>
      <c r="AY1627" s="21">
        <f t="shared" si="4117"/>
        <v>51112.600000000006</v>
      </c>
      <c r="AZ1627" s="21">
        <f t="shared" si="4118"/>
        <v>26721.5</v>
      </c>
      <c r="BA1627" s="21">
        <f t="shared" si="4119"/>
        <v>11817.1</v>
      </c>
      <c r="BB1627" s="9"/>
      <c r="BC1627" s="21">
        <f t="shared" si="4166"/>
        <v>51112.600000000006</v>
      </c>
      <c r="BD1627" s="9"/>
      <c r="BE1627" s="9">
        <v>-12300</v>
      </c>
      <c r="BF1627" s="21">
        <f t="shared" si="4121"/>
        <v>51112.600000000006</v>
      </c>
      <c r="BG1627" s="21">
        <f t="shared" si="4122"/>
        <v>14421.5</v>
      </c>
      <c r="BH1627" s="9"/>
      <c r="BI1627" s="9"/>
      <c r="BJ1627" s="21">
        <f t="shared" si="4123"/>
        <v>51112.600000000006</v>
      </c>
      <c r="BK1627" s="21">
        <f t="shared" si="4124"/>
        <v>14421.5</v>
      </c>
      <c r="BL1627" s="9">
        <v>-481.93200000000002</v>
      </c>
      <c r="BM1627" s="21">
        <f t="shared" si="4115"/>
        <v>50630.668000000005</v>
      </c>
      <c r="BN1627" s="9"/>
      <c r="BO1627" s="21">
        <f t="shared" si="4116"/>
        <v>50630.668000000005</v>
      </c>
      <c r="BP1627" s="9">
        <v>-348.95499999999998</v>
      </c>
      <c r="BQ1627" s="21">
        <f t="shared" si="4235"/>
        <v>50281.713000000003</v>
      </c>
      <c r="BR1627" s="9"/>
      <c r="BS1627" s="33">
        <f t="shared" si="4191"/>
        <v>50281.713000000003</v>
      </c>
      <c r="BT1627" s="9"/>
    </row>
    <row r="1628" spans="1:72" s="7" customFormat="1" ht="46.8" x14ac:dyDescent="0.3">
      <c r="A1628" s="4" t="s">
        <v>358</v>
      </c>
      <c r="B1628" s="4"/>
      <c r="C1628" s="4"/>
      <c r="D1628" s="4"/>
      <c r="E1628" s="5" t="s">
        <v>664</v>
      </c>
      <c r="F1628" s="6">
        <f>F1629</f>
        <v>12957.2</v>
      </c>
      <c r="G1628" s="6">
        <f t="shared" ref="G1628:BT1631" si="4236">G1629</f>
        <v>12998.5</v>
      </c>
      <c r="H1628" s="6">
        <f t="shared" si="4236"/>
        <v>9822.9</v>
      </c>
      <c r="I1628" s="6">
        <f t="shared" si="4236"/>
        <v>0</v>
      </c>
      <c r="J1628" s="6">
        <f t="shared" si="4236"/>
        <v>0</v>
      </c>
      <c r="K1628" s="6">
        <f t="shared" si="4236"/>
        <v>0</v>
      </c>
      <c r="L1628" s="18">
        <f t="shared" si="4126"/>
        <v>12957.2</v>
      </c>
      <c r="M1628" s="18">
        <f t="shared" si="4126"/>
        <v>12998.5</v>
      </c>
      <c r="N1628" s="18">
        <f t="shared" si="4126"/>
        <v>9822.9</v>
      </c>
      <c r="O1628" s="10">
        <f t="shared" si="4236"/>
        <v>0</v>
      </c>
      <c r="P1628" s="10">
        <f t="shared" si="4236"/>
        <v>0</v>
      </c>
      <c r="Q1628" s="10">
        <f t="shared" si="4236"/>
        <v>0</v>
      </c>
      <c r="R1628" s="28">
        <f t="shared" si="4174"/>
        <v>12957.2</v>
      </c>
      <c r="S1628" s="28">
        <f t="shared" si="4174"/>
        <v>12998.5</v>
      </c>
      <c r="T1628" s="28">
        <f t="shared" si="4174"/>
        <v>9822.9</v>
      </c>
      <c r="U1628" s="10">
        <f t="shared" si="4236"/>
        <v>0</v>
      </c>
      <c r="V1628" s="10">
        <f t="shared" si="4236"/>
        <v>0</v>
      </c>
      <c r="W1628" s="10">
        <f t="shared" si="4236"/>
        <v>0</v>
      </c>
      <c r="X1628" s="28">
        <f t="shared" si="4233"/>
        <v>12957.2</v>
      </c>
      <c r="Y1628" s="28">
        <f t="shared" si="4233"/>
        <v>12998.5</v>
      </c>
      <c r="Z1628" s="28">
        <f t="shared" si="4233"/>
        <v>9822.9</v>
      </c>
      <c r="AA1628" s="10">
        <f t="shared" si="4236"/>
        <v>0</v>
      </c>
      <c r="AB1628" s="21">
        <f t="shared" si="4234"/>
        <v>12957.2</v>
      </c>
      <c r="AC1628" s="10">
        <f t="shared" si="4236"/>
        <v>0</v>
      </c>
      <c r="AD1628" s="10">
        <f t="shared" si="4236"/>
        <v>0</v>
      </c>
      <c r="AE1628" s="29">
        <f t="shared" si="4193"/>
        <v>12957.2</v>
      </c>
      <c r="AF1628" s="10">
        <f t="shared" si="4236"/>
        <v>0</v>
      </c>
      <c r="AG1628" s="29">
        <f t="shared" si="4194"/>
        <v>12957.2</v>
      </c>
      <c r="AH1628" s="10">
        <f t="shared" si="4236"/>
        <v>-500</v>
      </c>
      <c r="AI1628" s="10">
        <f t="shared" si="4236"/>
        <v>0</v>
      </c>
      <c r="AJ1628" s="10">
        <f t="shared" si="4236"/>
        <v>0</v>
      </c>
      <c r="AK1628" s="28">
        <f t="shared" si="4168"/>
        <v>12457.2</v>
      </c>
      <c r="AL1628" s="28">
        <f t="shared" si="4169"/>
        <v>12998.5</v>
      </c>
      <c r="AM1628" s="28">
        <f t="shared" si="4169"/>
        <v>9822.9</v>
      </c>
      <c r="AN1628" s="10">
        <f t="shared" si="4236"/>
        <v>0</v>
      </c>
      <c r="AO1628" s="28">
        <f t="shared" si="4170"/>
        <v>12457.2</v>
      </c>
      <c r="AP1628" s="10">
        <f t="shared" si="4236"/>
        <v>0</v>
      </c>
      <c r="AQ1628" s="10">
        <f t="shared" si="4236"/>
        <v>0</v>
      </c>
      <c r="AR1628" s="10">
        <f t="shared" si="4236"/>
        <v>0</v>
      </c>
      <c r="AS1628" s="28">
        <f t="shared" si="4127"/>
        <v>12457.2</v>
      </c>
      <c r="AT1628" s="28">
        <f t="shared" si="4165"/>
        <v>12998.5</v>
      </c>
      <c r="AU1628" s="28">
        <f t="shared" si="4165"/>
        <v>9822.9</v>
      </c>
      <c r="AV1628" s="10">
        <f t="shared" si="4236"/>
        <v>0</v>
      </c>
      <c r="AW1628" s="10">
        <f t="shared" si="4236"/>
        <v>0</v>
      </c>
      <c r="AX1628" s="10">
        <f t="shared" si="4236"/>
        <v>0</v>
      </c>
      <c r="AY1628" s="21">
        <f t="shared" si="4117"/>
        <v>12457.2</v>
      </c>
      <c r="AZ1628" s="21">
        <f t="shared" si="4118"/>
        <v>12998.5</v>
      </c>
      <c r="BA1628" s="21">
        <f t="shared" si="4119"/>
        <v>9822.9</v>
      </c>
      <c r="BB1628" s="10">
        <f t="shared" si="4236"/>
        <v>0</v>
      </c>
      <c r="BC1628" s="21">
        <f t="shared" si="4166"/>
        <v>12457.2</v>
      </c>
      <c r="BD1628" s="10">
        <f t="shared" si="4236"/>
        <v>0</v>
      </c>
      <c r="BE1628" s="10">
        <f t="shared" si="4236"/>
        <v>0</v>
      </c>
      <c r="BF1628" s="21">
        <f t="shared" si="4121"/>
        <v>12457.2</v>
      </c>
      <c r="BG1628" s="21">
        <f t="shared" si="4122"/>
        <v>12998.5</v>
      </c>
      <c r="BH1628" s="10">
        <f t="shared" si="4236"/>
        <v>0</v>
      </c>
      <c r="BI1628" s="10">
        <f t="shared" si="4236"/>
        <v>0</v>
      </c>
      <c r="BJ1628" s="21">
        <f t="shared" si="4123"/>
        <v>12457.2</v>
      </c>
      <c r="BK1628" s="21">
        <f t="shared" si="4124"/>
        <v>12998.5</v>
      </c>
      <c r="BL1628" s="10">
        <f t="shared" si="4236"/>
        <v>0</v>
      </c>
      <c r="BM1628" s="21">
        <f t="shared" si="4115"/>
        <v>12457.2</v>
      </c>
      <c r="BN1628" s="10">
        <f t="shared" si="4236"/>
        <v>0</v>
      </c>
      <c r="BO1628" s="28">
        <f t="shared" si="4116"/>
        <v>12457.2</v>
      </c>
      <c r="BP1628" s="10">
        <f t="shared" si="4236"/>
        <v>0</v>
      </c>
      <c r="BQ1628" s="28">
        <f t="shared" si="4235"/>
        <v>12457.2</v>
      </c>
      <c r="BR1628" s="10">
        <f t="shared" si="4236"/>
        <v>0</v>
      </c>
      <c r="BS1628" s="27">
        <f t="shared" si="4191"/>
        <v>12457.2</v>
      </c>
      <c r="BT1628" s="10">
        <f t="shared" si="4236"/>
        <v>0</v>
      </c>
    </row>
    <row r="1629" spans="1:72" ht="62.4" x14ac:dyDescent="0.3">
      <c r="A1629" s="1" t="s">
        <v>337</v>
      </c>
      <c r="B1629" s="1"/>
      <c r="C1629" s="1"/>
      <c r="D1629" s="1"/>
      <c r="E1629" s="2" t="s">
        <v>434</v>
      </c>
      <c r="F1629" s="3">
        <f>F1630</f>
        <v>12957.2</v>
      </c>
      <c r="G1629" s="3">
        <f t="shared" si="4236"/>
        <v>12998.5</v>
      </c>
      <c r="H1629" s="3">
        <f t="shared" si="4236"/>
        <v>9822.9</v>
      </c>
      <c r="I1629" s="3">
        <f t="shared" si="4236"/>
        <v>0</v>
      </c>
      <c r="J1629" s="3">
        <f t="shared" si="4236"/>
        <v>0</v>
      </c>
      <c r="K1629" s="3">
        <f t="shared" si="4236"/>
        <v>0</v>
      </c>
      <c r="L1629" s="18">
        <f t="shared" si="4126"/>
        <v>12957.2</v>
      </c>
      <c r="M1629" s="18">
        <f t="shared" si="4126"/>
        <v>12998.5</v>
      </c>
      <c r="N1629" s="18">
        <f t="shared" si="4126"/>
        <v>9822.9</v>
      </c>
      <c r="O1629" s="9">
        <f t="shared" si="4236"/>
        <v>0</v>
      </c>
      <c r="P1629" s="9">
        <f t="shared" si="4236"/>
        <v>0</v>
      </c>
      <c r="Q1629" s="9">
        <f t="shared" si="4236"/>
        <v>0</v>
      </c>
      <c r="R1629" s="21">
        <f t="shared" si="4174"/>
        <v>12957.2</v>
      </c>
      <c r="S1629" s="21">
        <f t="shared" si="4174"/>
        <v>12998.5</v>
      </c>
      <c r="T1629" s="21">
        <f t="shared" si="4174"/>
        <v>9822.9</v>
      </c>
      <c r="U1629" s="9">
        <f t="shared" si="4236"/>
        <v>0</v>
      </c>
      <c r="V1629" s="9">
        <f t="shared" si="4236"/>
        <v>0</v>
      </c>
      <c r="W1629" s="9">
        <f t="shared" si="4236"/>
        <v>0</v>
      </c>
      <c r="X1629" s="21">
        <f t="shared" si="4233"/>
        <v>12957.2</v>
      </c>
      <c r="Y1629" s="21">
        <f t="shared" si="4233"/>
        <v>12998.5</v>
      </c>
      <c r="Z1629" s="21">
        <f t="shared" si="4233"/>
        <v>9822.9</v>
      </c>
      <c r="AA1629" s="9">
        <f t="shared" si="4236"/>
        <v>0</v>
      </c>
      <c r="AB1629" s="21">
        <f t="shared" si="4234"/>
        <v>12957.2</v>
      </c>
      <c r="AC1629" s="9">
        <f t="shared" si="4236"/>
        <v>0</v>
      </c>
      <c r="AD1629" s="9">
        <f t="shared" si="4236"/>
        <v>0</v>
      </c>
      <c r="AE1629" s="34">
        <f t="shared" si="4193"/>
        <v>12957.2</v>
      </c>
      <c r="AF1629" s="9">
        <f t="shared" si="4236"/>
        <v>0</v>
      </c>
      <c r="AG1629" s="34">
        <f t="shared" si="4194"/>
        <v>12957.2</v>
      </c>
      <c r="AH1629" s="9">
        <f t="shared" si="4236"/>
        <v>-500</v>
      </c>
      <c r="AI1629" s="9">
        <f t="shared" si="4236"/>
        <v>0</v>
      </c>
      <c r="AJ1629" s="9">
        <f t="shared" si="4236"/>
        <v>0</v>
      </c>
      <c r="AK1629" s="21">
        <f t="shared" si="4168"/>
        <v>12457.2</v>
      </c>
      <c r="AL1629" s="21">
        <f t="shared" si="4169"/>
        <v>12998.5</v>
      </c>
      <c r="AM1629" s="21">
        <f t="shared" si="4169"/>
        <v>9822.9</v>
      </c>
      <c r="AN1629" s="9">
        <f t="shared" si="4236"/>
        <v>0</v>
      </c>
      <c r="AO1629" s="21">
        <f t="shared" si="4170"/>
        <v>12457.2</v>
      </c>
      <c r="AP1629" s="9">
        <f t="shared" si="4236"/>
        <v>0</v>
      </c>
      <c r="AQ1629" s="9">
        <f t="shared" si="4236"/>
        <v>0</v>
      </c>
      <c r="AR1629" s="9">
        <f t="shared" si="4236"/>
        <v>0</v>
      </c>
      <c r="AS1629" s="20">
        <f t="shared" si="4127"/>
        <v>12457.2</v>
      </c>
      <c r="AT1629" s="20">
        <f t="shared" si="4165"/>
        <v>12998.5</v>
      </c>
      <c r="AU1629" s="20">
        <f t="shared" si="4165"/>
        <v>9822.9</v>
      </c>
      <c r="AV1629" s="9">
        <f t="shared" si="4236"/>
        <v>0</v>
      </c>
      <c r="AW1629" s="9">
        <f t="shared" si="4236"/>
        <v>0</v>
      </c>
      <c r="AX1629" s="9">
        <f t="shared" si="4236"/>
        <v>0</v>
      </c>
      <c r="AY1629" s="21">
        <f t="shared" si="4117"/>
        <v>12457.2</v>
      </c>
      <c r="AZ1629" s="21">
        <f t="shared" si="4118"/>
        <v>12998.5</v>
      </c>
      <c r="BA1629" s="21">
        <f t="shared" si="4119"/>
        <v>9822.9</v>
      </c>
      <c r="BB1629" s="9">
        <f t="shared" si="4236"/>
        <v>0</v>
      </c>
      <c r="BC1629" s="21">
        <f t="shared" si="4166"/>
        <v>12457.2</v>
      </c>
      <c r="BD1629" s="9">
        <f t="shared" si="4236"/>
        <v>0</v>
      </c>
      <c r="BE1629" s="9">
        <f t="shared" si="4236"/>
        <v>0</v>
      </c>
      <c r="BF1629" s="21">
        <f t="shared" si="4121"/>
        <v>12457.2</v>
      </c>
      <c r="BG1629" s="21">
        <f t="shared" si="4122"/>
        <v>12998.5</v>
      </c>
      <c r="BH1629" s="9">
        <f t="shared" si="4236"/>
        <v>0</v>
      </c>
      <c r="BI1629" s="9">
        <f t="shared" si="4236"/>
        <v>0</v>
      </c>
      <c r="BJ1629" s="21">
        <f t="shared" si="4123"/>
        <v>12457.2</v>
      </c>
      <c r="BK1629" s="21">
        <f t="shared" si="4124"/>
        <v>12998.5</v>
      </c>
      <c r="BL1629" s="9">
        <f t="shared" si="4236"/>
        <v>0</v>
      </c>
      <c r="BM1629" s="21">
        <f t="shared" si="4115"/>
        <v>12457.2</v>
      </c>
      <c r="BN1629" s="9">
        <f t="shared" si="4236"/>
        <v>0</v>
      </c>
      <c r="BO1629" s="21">
        <f t="shared" si="4116"/>
        <v>12457.2</v>
      </c>
      <c r="BP1629" s="9">
        <f t="shared" si="4236"/>
        <v>0</v>
      </c>
      <c r="BQ1629" s="21">
        <f t="shared" si="4235"/>
        <v>12457.2</v>
      </c>
      <c r="BR1629" s="9">
        <f t="shared" si="4236"/>
        <v>0</v>
      </c>
      <c r="BS1629" s="33">
        <f t="shared" si="4191"/>
        <v>12457.2</v>
      </c>
      <c r="BT1629" s="9">
        <f t="shared" si="4236"/>
        <v>0</v>
      </c>
    </row>
    <row r="1630" spans="1:72" ht="46.8" x14ac:dyDescent="0.3">
      <c r="A1630" s="1" t="s">
        <v>337</v>
      </c>
      <c r="B1630" s="1" t="s">
        <v>55</v>
      </c>
      <c r="C1630" s="1"/>
      <c r="D1630" s="1"/>
      <c r="E1630" s="8" t="s">
        <v>739</v>
      </c>
      <c r="F1630" s="3">
        <f>F1631</f>
        <v>12957.2</v>
      </c>
      <c r="G1630" s="3">
        <f t="shared" si="4236"/>
        <v>12998.5</v>
      </c>
      <c r="H1630" s="3">
        <f t="shared" si="4236"/>
        <v>9822.9</v>
      </c>
      <c r="I1630" s="3">
        <f t="shared" si="4236"/>
        <v>0</v>
      </c>
      <c r="J1630" s="3">
        <f t="shared" si="4236"/>
        <v>0</v>
      </c>
      <c r="K1630" s="3">
        <f t="shared" si="4236"/>
        <v>0</v>
      </c>
      <c r="L1630" s="18">
        <f t="shared" si="4126"/>
        <v>12957.2</v>
      </c>
      <c r="M1630" s="18">
        <f t="shared" si="4126"/>
        <v>12998.5</v>
      </c>
      <c r="N1630" s="18">
        <f t="shared" si="4126"/>
        <v>9822.9</v>
      </c>
      <c r="O1630" s="9">
        <f t="shared" si="4236"/>
        <v>0</v>
      </c>
      <c r="P1630" s="9">
        <f t="shared" si="4236"/>
        <v>0</v>
      </c>
      <c r="Q1630" s="9">
        <f t="shared" si="4236"/>
        <v>0</v>
      </c>
      <c r="R1630" s="21">
        <f t="shared" si="4174"/>
        <v>12957.2</v>
      </c>
      <c r="S1630" s="21">
        <f t="shared" si="4174"/>
        <v>12998.5</v>
      </c>
      <c r="T1630" s="21">
        <f t="shared" si="4174"/>
        <v>9822.9</v>
      </c>
      <c r="U1630" s="9">
        <f t="shared" si="4236"/>
        <v>0</v>
      </c>
      <c r="V1630" s="9">
        <f t="shared" si="4236"/>
        <v>0</v>
      </c>
      <c r="W1630" s="9">
        <f t="shared" si="4236"/>
        <v>0</v>
      </c>
      <c r="X1630" s="21">
        <f t="shared" si="4233"/>
        <v>12957.2</v>
      </c>
      <c r="Y1630" s="21">
        <f t="shared" si="4233"/>
        <v>12998.5</v>
      </c>
      <c r="Z1630" s="21">
        <f t="shared" si="4233"/>
        <v>9822.9</v>
      </c>
      <c r="AA1630" s="9">
        <f t="shared" si="4236"/>
        <v>0</v>
      </c>
      <c r="AB1630" s="21">
        <f t="shared" si="4234"/>
        <v>12957.2</v>
      </c>
      <c r="AC1630" s="9">
        <f t="shared" si="4236"/>
        <v>0</v>
      </c>
      <c r="AD1630" s="9">
        <f t="shared" si="4236"/>
        <v>0</v>
      </c>
      <c r="AE1630" s="34">
        <f t="shared" si="4193"/>
        <v>12957.2</v>
      </c>
      <c r="AF1630" s="9">
        <f t="shared" si="4236"/>
        <v>0</v>
      </c>
      <c r="AG1630" s="34">
        <f t="shared" si="4194"/>
        <v>12957.2</v>
      </c>
      <c r="AH1630" s="9">
        <f t="shared" si="4236"/>
        <v>-500</v>
      </c>
      <c r="AI1630" s="9">
        <f t="shared" si="4236"/>
        <v>0</v>
      </c>
      <c r="AJ1630" s="9">
        <f t="shared" si="4236"/>
        <v>0</v>
      </c>
      <c r="AK1630" s="21">
        <f t="shared" si="4168"/>
        <v>12457.2</v>
      </c>
      <c r="AL1630" s="21">
        <f t="shared" si="4169"/>
        <v>12998.5</v>
      </c>
      <c r="AM1630" s="21">
        <f t="shared" si="4169"/>
        <v>9822.9</v>
      </c>
      <c r="AN1630" s="9">
        <f t="shared" si="4236"/>
        <v>0</v>
      </c>
      <c r="AO1630" s="21">
        <f t="shared" si="4170"/>
        <v>12457.2</v>
      </c>
      <c r="AP1630" s="9">
        <f t="shared" si="4236"/>
        <v>0</v>
      </c>
      <c r="AQ1630" s="9">
        <f t="shared" si="4236"/>
        <v>0</v>
      </c>
      <c r="AR1630" s="9">
        <f t="shared" si="4236"/>
        <v>0</v>
      </c>
      <c r="AS1630" s="21">
        <f t="shared" si="4127"/>
        <v>12457.2</v>
      </c>
      <c r="AT1630" s="21">
        <f t="shared" si="4165"/>
        <v>12998.5</v>
      </c>
      <c r="AU1630" s="21">
        <f t="shared" si="4165"/>
        <v>9822.9</v>
      </c>
      <c r="AV1630" s="9">
        <f t="shared" si="4236"/>
        <v>0</v>
      </c>
      <c r="AW1630" s="9">
        <f t="shared" si="4236"/>
        <v>0</v>
      </c>
      <c r="AX1630" s="9">
        <f t="shared" si="4236"/>
        <v>0</v>
      </c>
      <c r="AY1630" s="21">
        <f t="shared" si="4117"/>
        <v>12457.2</v>
      </c>
      <c r="AZ1630" s="21">
        <f t="shared" si="4118"/>
        <v>12998.5</v>
      </c>
      <c r="BA1630" s="21">
        <f t="shared" si="4119"/>
        <v>9822.9</v>
      </c>
      <c r="BB1630" s="9">
        <f t="shared" si="4236"/>
        <v>0</v>
      </c>
      <c r="BC1630" s="21">
        <f t="shared" si="4166"/>
        <v>12457.2</v>
      </c>
      <c r="BD1630" s="9">
        <f t="shared" si="4236"/>
        <v>0</v>
      </c>
      <c r="BE1630" s="9">
        <f t="shared" si="4236"/>
        <v>0</v>
      </c>
      <c r="BF1630" s="21">
        <f t="shared" si="4121"/>
        <v>12457.2</v>
      </c>
      <c r="BG1630" s="21">
        <f t="shared" si="4122"/>
        <v>12998.5</v>
      </c>
      <c r="BH1630" s="9">
        <f t="shared" si="4236"/>
        <v>0</v>
      </c>
      <c r="BI1630" s="9">
        <f t="shared" si="4236"/>
        <v>0</v>
      </c>
      <c r="BJ1630" s="21">
        <f t="shared" si="4123"/>
        <v>12457.2</v>
      </c>
      <c r="BK1630" s="21">
        <f t="shared" si="4124"/>
        <v>12998.5</v>
      </c>
      <c r="BL1630" s="9">
        <f t="shared" si="4236"/>
        <v>0</v>
      </c>
      <c r="BM1630" s="21">
        <f t="shared" si="4115"/>
        <v>12457.2</v>
      </c>
      <c r="BN1630" s="9">
        <f t="shared" si="4236"/>
        <v>0</v>
      </c>
      <c r="BO1630" s="21">
        <f t="shared" si="4116"/>
        <v>12457.2</v>
      </c>
      <c r="BP1630" s="9">
        <f t="shared" si="4236"/>
        <v>0</v>
      </c>
      <c r="BQ1630" s="21">
        <f t="shared" si="4235"/>
        <v>12457.2</v>
      </c>
      <c r="BR1630" s="9">
        <f t="shared" si="4236"/>
        <v>0</v>
      </c>
      <c r="BS1630" s="33">
        <f t="shared" si="4191"/>
        <v>12457.2</v>
      </c>
      <c r="BT1630" s="9">
        <f t="shared" si="4236"/>
        <v>0</v>
      </c>
    </row>
    <row r="1631" spans="1:72" x14ac:dyDescent="0.3">
      <c r="A1631" s="1" t="s">
        <v>337</v>
      </c>
      <c r="B1631" s="1" t="s">
        <v>419</v>
      </c>
      <c r="C1631" s="1"/>
      <c r="D1631" s="1"/>
      <c r="E1631" s="8" t="s">
        <v>740</v>
      </c>
      <c r="F1631" s="3">
        <f>F1632</f>
        <v>12957.2</v>
      </c>
      <c r="G1631" s="3">
        <f t="shared" si="4236"/>
        <v>12998.5</v>
      </c>
      <c r="H1631" s="3">
        <f t="shared" si="4236"/>
        <v>9822.9</v>
      </c>
      <c r="I1631" s="3">
        <f t="shared" si="4236"/>
        <v>0</v>
      </c>
      <c r="J1631" s="3">
        <f t="shared" si="4236"/>
        <v>0</v>
      </c>
      <c r="K1631" s="3">
        <f t="shared" si="4236"/>
        <v>0</v>
      </c>
      <c r="L1631" s="18">
        <f t="shared" si="4126"/>
        <v>12957.2</v>
      </c>
      <c r="M1631" s="18">
        <f t="shared" si="4126"/>
        <v>12998.5</v>
      </c>
      <c r="N1631" s="18">
        <f t="shared" si="4126"/>
        <v>9822.9</v>
      </c>
      <c r="O1631" s="9">
        <f t="shared" si="4236"/>
        <v>0</v>
      </c>
      <c r="P1631" s="9">
        <f t="shared" si="4236"/>
        <v>0</v>
      </c>
      <c r="Q1631" s="9">
        <f t="shared" si="4236"/>
        <v>0</v>
      </c>
      <c r="R1631" s="21">
        <f t="shared" si="4174"/>
        <v>12957.2</v>
      </c>
      <c r="S1631" s="21">
        <f t="shared" si="4174"/>
        <v>12998.5</v>
      </c>
      <c r="T1631" s="21">
        <f t="shared" si="4174"/>
        <v>9822.9</v>
      </c>
      <c r="U1631" s="9">
        <f t="shared" si="4236"/>
        <v>0</v>
      </c>
      <c r="V1631" s="9">
        <f t="shared" si="4236"/>
        <v>0</v>
      </c>
      <c r="W1631" s="9">
        <f t="shared" si="4236"/>
        <v>0</v>
      </c>
      <c r="X1631" s="21">
        <f t="shared" si="4233"/>
        <v>12957.2</v>
      </c>
      <c r="Y1631" s="21">
        <f t="shared" si="4233"/>
        <v>12998.5</v>
      </c>
      <c r="Z1631" s="21">
        <f t="shared" si="4233"/>
        <v>9822.9</v>
      </c>
      <c r="AA1631" s="9">
        <f t="shared" si="4236"/>
        <v>0</v>
      </c>
      <c r="AB1631" s="21">
        <f t="shared" si="4234"/>
        <v>12957.2</v>
      </c>
      <c r="AC1631" s="9">
        <f t="shared" si="4236"/>
        <v>0</v>
      </c>
      <c r="AD1631" s="9">
        <f t="shared" si="4236"/>
        <v>0</v>
      </c>
      <c r="AE1631" s="34">
        <f t="shared" si="4193"/>
        <v>12957.2</v>
      </c>
      <c r="AF1631" s="9">
        <f t="shared" si="4236"/>
        <v>0</v>
      </c>
      <c r="AG1631" s="34">
        <f t="shared" si="4194"/>
        <v>12957.2</v>
      </c>
      <c r="AH1631" s="9">
        <f t="shared" si="4236"/>
        <v>-500</v>
      </c>
      <c r="AI1631" s="9">
        <f t="shared" si="4236"/>
        <v>0</v>
      </c>
      <c r="AJ1631" s="9">
        <f t="shared" si="4236"/>
        <v>0</v>
      </c>
      <c r="AK1631" s="21">
        <f t="shared" si="4168"/>
        <v>12457.2</v>
      </c>
      <c r="AL1631" s="21">
        <f t="shared" si="4169"/>
        <v>12998.5</v>
      </c>
      <c r="AM1631" s="21">
        <f t="shared" si="4169"/>
        <v>9822.9</v>
      </c>
      <c r="AN1631" s="9">
        <f t="shared" si="4236"/>
        <v>0</v>
      </c>
      <c r="AO1631" s="21">
        <f t="shared" si="4170"/>
        <v>12457.2</v>
      </c>
      <c r="AP1631" s="9">
        <f t="shared" si="4236"/>
        <v>0</v>
      </c>
      <c r="AQ1631" s="9">
        <f t="shared" si="4236"/>
        <v>0</v>
      </c>
      <c r="AR1631" s="9">
        <f t="shared" si="4236"/>
        <v>0</v>
      </c>
      <c r="AS1631" s="21">
        <f t="shared" si="4127"/>
        <v>12457.2</v>
      </c>
      <c r="AT1631" s="21">
        <f t="shared" si="4165"/>
        <v>12998.5</v>
      </c>
      <c r="AU1631" s="21">
        <f t="shared" si="4165"/>
        <v>9822.9</v>
      </c>
      <c r="AV1631" s="9">
        <f t="shared" si="4236"/>
        <v>0</v>
      </c>
      <c r="AW1631" s="9">
        <f t="shared" si="4236"/>
        <v>0</v>
      </c>
      <c r="AX1631" s="9">
        <f t="shared" si="4236"/>
        <v>0</v>
      </c>
      <c r="AY1631" s="21">
        <f t="shared" si="4117"/>
        <v>12457.2</v>
      </c>
      <c r="AZ1631" s="21">
        <f t="shared" si="4118"/>
        <v>12998.5</v>
      </c>
      <c r="BA1631" s="21">
        <f t="shared" si="4119"/>
        <v>9822.9</v>
      </c>
      <c r="BB1631" s="9">
        <f t="shared" si="4236"/>
        <v>0</v>
      </c>
      <c r="BC1631" s="21">
        <f t="shared" si="4166"/>
        <v>12457.2</v>
      </c>
      <c r="BD1631" s="9">
        <f t="shared" si="4236"/>
        <v>0</v>
      </c>
      <c r="BE1631" s="9">
        <f t="shared" si="4236"/>
        <v>0</v>
      </c>
      <c r="BF1631" s="21">
        <f t="shared" si="4121"/>
        <v>12457.2</v>
      </c>
      <c r="BG1631" s="21">
        <f t="shared" si="4122"/>
        <v>12998.5</v>
      </c>
      <c r="BH1631" s="9">
        <f t="shared" si="4236"/>
        <v>0</v>
      </c>
      <c r="BI1631" s="9">
        <f t="shared" si="4236"/>
        <v>0</v>
      </c>
      <c r="BJ1631" s="21">
        <f t="shared" si="4123"/>
        <v>12457.2</v>
      </c>
      <c r="BK1631" s="21">
        <f t="shared" si="4124"/>
        <v>12998.5</v>
      </c>
      <c r="BL1631" s="9">
        <f t="shared" si="4236"/>
        <v>0</v>
      </c>
      <c r="BM1631" s="21">
        <f t="shared" si="4115"/>
        <v>12457.2</v>
      </c>
      <c r="BN1631" s="9">
        <f t="shared" si="4236"/>
        <v>0</v>
      </c>
      <c r="BO1631" s="21">
        <f t="shared" si="4116"/>
        <v>12457.2</v>
      </c>
      <c r="BP1631" s="9">
        <f t="shared" si="4236"/>
        <v>0</v>
      </c>
      <c r="BQ1631" s="21">
        <f t="shared" si="4235"/>
        <v>12457.2</v>
      </c>
      <c r="BR1631" s="9">
        <f t="shared" si="4236"/>
        <v>0</v>
      </c>
      <c r="BS1631" s="33">
        <f t="shared" si="4191"/>
        <v>12457.2</v>
      </c>
      <c r="BT1631" s="9">
        <f t="shared" si="4236"/>
        <v>0</v>
      </c>
    </row>
    <row r="1632" spans="1:72" x14ac:dyDescent="0.3">
      <c r="A1632" s="1" t="s">
        <v>337</v>
      </c>
      <c r="B1632" s="1">
        <v>610</v>
      </c>
      <c r="C1632" s="1" t="s">
        <v>10</v>
      </c>
      <c r="D1632" s="1" t="s">
        <v>11</v>
      </c>
      <c r="E1632" s="2" t="s">
        <v>754</v>
      </c>
      <c r="F1632" s="3">
        <v>12957.2</v>
      </c>
      <c r="G1632" s="3">
        <v>12998.5</v>
      </c>
      <c r="H1632" s="3">
        <v>9822.9</v>
      </c>
      <c r="I1632" s="3"/>
      <c r="J1632" s="3"/>
      <c r="K1632" s="3"/>
      <c r="L1632" s="18">
        <f t="shared" si="4126"/>
        <v>12957.2</v>
      </c>
      <c r="M1632" s="18">
        <f t="shared" si="4126"/>
        <v>12998.5</v>
      </c>
      <c r="N1632" s="18">
        <f t="shared" si="4126"/>
        <v>9822.9</v>
      </c>
      <c r="O1632" s="9"/>
      <c r="P1632" s="9"/>
      <c r="Q1632" s="9"/>
      <c r="R1632" s="21">
        <f t="shared" si="4174"/>
        <v>12957.2</v>
      </c>
      <c r="S1632" s="21">
        <f t="shared" si="4174"/>
        <v>12998.5</v>
      </c>
      <c r="T1632" s="21">
        <f t="shared" si="4174"/>
        <v>9822.9</v>
      </c>
      <c r="U1632" s="9"/>
      <c r="V1632" s="9"/>
      <c r="W1632" s="9"/>
      <c r="X1632" s="21">
        <f t="shared" si="4233"/>
        <v>12957.2</v>
      </c>
      <c r="Y1632" s="21">
        <f t="shared" si="4233"/>
        <v>12998.5</v>
      </c>
      <c r="Z1632" s="21">
        <f t="shared" si="4233"/>
        <v>9822.9</v>
      </c>
      <c r="AA1632" s="9"/>
      <c r="AB1632" s="21">
        <f t="shared" si="4234"/>
        <v>12957.2</v>
      </c>
      <c r="AC1632" s="9"/>
      <c r="AD1632" s="9"/>
      <c r="AE1632" s="34">
        <f t="shared" si="4193"/>
        <v>12957.2</v>
      </c>
      <c r="AF1632" s="9"/>
      <c r="AG1632" s="34">
        <f t="shared" si="4194"/>
        <v>12957.2</v>
      </c>
      <c r="AH1632" s="9">
        <v>-500</v>
      </c>
      <c r="AI1632" s="9"/>
      <c r="AJ1632" s="9"/>
      <c r="AK1632" s="21">
        <f t="shared" si="4168"/>
        <v>12457.2</v>
      </c>
      <c r="AL1632" s="21">
        <f t="shared" si="4169"/>
        <v>12998.5</v>
      </c>
      <c r="AM1632" s="21">
        <f t="shared" si="4169"/>
        <v>9822.9</v>
      </c>
      <c r="AN1632" s="9"/>
      <c r="AO1632" s="21">
        <f t="shared" si="4170"/>
        <v>12457.2</v>
      </c>
      <c r="AP1632" s="9"/>
      <c r="AQ1632" s="9"/>
      <c r="AR1632" s="9"/>
      <c r="AS1632" s="21">
        <f t="shared" si="4127"/>
        <v>12457.2</v>
      </c>
      <c r="AT1632" s="21">
        <f t="shared" si="4165"/>
        <v>12998.5</v>
      </c>
      <c r="AU1632" s="21">
        <f t="shared" si="4165"/>
        <v>9822.9</v>
      </c>
      <c r="AV1632" s="9"/>
      <c r="AW1632" s="9"/>
      <c r="AX1632" s="9"/>
      <c r="AY1632" s="21">
        <f t="shared" si="4117"/>
        <v>12457.2</v>
      </c>
      <c r="AZ1632" s="21">
        <f t="shared" si="4118"/>
        <v>12998.5</v>
      </c>
      <c r="BA1632" s="21">
        <f t="shared" si="4119"/>
        <v>9822.9</v>
      </c>
      <c r="BB1632" s="9"/>
      <c r="BC1632" s="21">
        <f t="shared" si="4166"/>
        <v>12457.2</v>
      </c>
      <c r="BD1632" s="9"/>
      <c r="BE1632" s="9"/>
      <c r="BF1632" s="21">
        <f t="shared" si="4121"/>
        <v>12457.2</v>
      </c>
      <c r="BG1632" s="21">
        <f t="shared" si="4122"/>
        <v>12998.5</v>
      </c>
      <c r="BH1632" s="9"/>
      <c r="BI1632" s="9"/>
      <c r="BJ1632" s="21">
        <f t="shared" si="4123"/>
        <v>12457.2</v>
      </c>
      <c r="BK1632" s="21">
        <f t="shared" si="4124"/>
        <v>12998.5</v>
      </c>
      <c r="BL1632" s="9"/>
      <c r="BM1632" s="21">
        <f t="shared" si="4115"/>
        <v>12457.2</v>
      </c>
      <c r="BN1632" s="9"/>
      <c r="BO1632" s="21">
        <f t="shared" si="4116"/>
        <v>12457.2</v>
      </c>
      <c r="BP1632" s="9"/>
      <c r="BQ1632" s="21">
        <f t="shared" si="4235"/>
        <v>12457.2</v>
      </c>
      <c r="BR1632" s="9"/>
      <c r="BS1632" s="33">
        <f t="shared" si="4191"/>
        <v>12457.2</v>
      </c>
      <c r="BT1632" s="9"/>
    </row>
    <row r="1633" spans="1:72" s="7" customFormat="1" ht="62.4" x14ac:dyDescent="0.3">
      <c r="A1633" s="4" t="s">
        <v>70</v>
      </c>
      <c r="B1633" s="4"/>
      <c r="C1633" s="4"/>
      <c r="D1633" s="4"/>
      <c r="E1633" s="5" t="s">
        <v>665</v>
      </c>
      <c r="F1633" s="6">
        <f>F1634+F1644</f>
        <v>14830.4</v>
      </c>
      <c r="G1633" s="6">
        <f t="shared" ref="G1633:K1633" si="4237">G1634+G1644</f>
        <v>14939.000000000002</v>
      </c>
      <c r="H1633" s="6">
        <f t="shared" si="4237"/>
        <v>14939</v>
      </c>
      <c r="I1633" s="6">
        <f t="shared" si="4237"/>
        <v>0</v>
      </c>
      <c r="J1633" s="6">
        <f t="shared" si="4237"/>
        <v>0</v>
      </c>
      <c r="K1633" s="6">
        <f t="shared" si="4237"/>
        <v>0</v>
      </c>
      <c r="L1633" s="18">
        <f t="shared" si="4126"/>
        <v>14830.4</v>
      </c>
      <c r="M1633" s="18">
        <f t="shared" si="4126"/>
        <v>14939.000000000002</v>
      </c>
      <c r="N1633" s="18">
        <f t="shared" si="4126"/>
        <v>14939</v>
      </c>
      <c r="O1633" s="10">
        <f t="shared" ref="O1633:Q1633" si="4238">O1634+O1644</f>
        <v>0</v>
      </c>
      <c r="P1633" s="10">
        <f t="shared" si="4238"/>
        <v>0</v>
      </c>
      <c r="Q1633" s="10">
        <f t="shared" si="4238"/>
        <v>0</v>
      </c>
      <c r="R1633" s="28">
        <f t="shared" si="4174"/>
        <v>14830.4</v>
      </c>
      <c r="S1633" s="28">
        <f t="shared" si="4174"/>
        <v>14939.000000000002</v>
      </c>
      <c r="T1633" s="28">
        <f t="shared" si="4174"/>
        <v>14939</v>
      </c>
      <c r="U1633" s="10">
        <f t="shared" ref="U1633:W1633" si="4239">U1634+U1644</f>
        <v>0</v>
      </c>
      <c r="V1633" s="10">
        <f t="shared" si="4239"/>
        <v>0</v>
      </c>
      <c r="W1633" s="10">
        <f t="shared" si="4239"/>
        <v>0</v>
      </c>
      <c r="X1633" s="28">
        <f t="shared" si="4233"/>
        <v>14830.4</v>
      </c>
      <c r="Y1633" s="28">
        <f t="shared" si="4233"/>
        <v>14939.000000000002</v>
      </c>
      <c r="Z1633" s="28">
        <f t="shared" si="4233"/>
        <v>14939</v>
      </c>
      <c r="AA1633" s="10">
        <f t="shared" ref="AA1633:BT1633" si="4240">AA1634+AA1644</f>
        <v>0</v>
      </c>
      <c r="AB1633" s="21">
        <f t="shared" si="4234"/>
        <v>14830.4</v>
      </c>
      <c r="AC1633" s="10">
        <f t="shared" ref="AC1633:AD1633" si="4241">AC1634+AC1644</f>
        <v>0</v>
      </c>
      <c r="AD1633" s="10">
        <f t="shared" si="4241"/>
        <v>0</v>
      </c>
      <c r="AE1633" s="29">
        <f t="shared" si="4193"/>
        <v>14830.4</v>
      </c>
      <c r="AF1633" s="10">
        <f t="shared" ref="AF1633" si="4242">AF1634+AF1644</f>
        <v>0</v>
      </c>
      <c r="AG1633" s="29">
        <f t="shared" si="4194"/>
        <v>14830.4</v>
      </c>
      <c r="AH1633" s="10">
        <f t="shared" ref="AH1633:AJ1633" si="4243">AH1634+AH1644</f>
        <v>2471.9929999999999</v>
      </c>
      <c r="AI1633" s="10">
        <f t="shared" si="4243"/>
        <v>0</v>
      </c>
      <c r="AJ1633" s="10">
        <f t="shared" si="4243"/>
        <v>0</v>
      </c>
      <c r="AK1633" s="28">
        <f t="shared" si="4168"/>
        <v>17302.393</v>
      </c>
      <c r="AL1633" s="28">
        <f t="shared" si="4169"/>
        <v>14939.000000000002</v>
      </c>
      <c r="AM1633" s="28">
        <f t="shared" si="4169"/>
        <v>14939</v>
      </c>
      <c r="AN1633" s="10">
        <f t="shared" ref="AN1633" si="4244">AN1634+AN1644</f>
        <v>0</v>
      </c>
      <c r="AO1633" s="28">
        <f t="shared" si="4170"/>
        <v>17302.393</v>
      </c>
      <c r="AP1633" s="10">
        <f t="shared" ref="AP1633:AR1633" si="4245">AP1634+AP1644</f>
        <v>0</v>
      </c>
      <c r="AQ1633" s="10">
        <f t="shared" si="4245"/>
        <v>0</v>
      </c>
      <c r="AR1633" s="10">
        <f t="shared" si="4245"/>
        <v>0</v>
      </c>
      <c r="AS1633" s="28">
        <f t="shared" si="4127"/>
        <v>17302.393</v>
      </c>
      <c r="AT1633" s="28">
        <f t="shared" si="4165"/>
        <v>14939.000000000002</v>
      </c>
      <c r="AU1633" s="28">
        <f t="shared" si="4165"/>
        <v>14939</v>
      </c>
      <c r="AV1633" s="10">
        <f t="shared" ref="AV1633:AX1633" si="4246">AV1634+AV1644</f>
        <v>0</v>
      </c>
      <c r="AW1633" s="10">
        <f t="shared" si="4246"/>
        <v>0</v>
      </c>
      <c r="AX1633" s="10">
        <f t="shared" si="4246"/>
        <v>0</v>
      </c>
      <c r="AY1633" s="21">
        <f t="shared" si="4117"/>
        <v>17302.393</v>
      </c>
      <c r="AZ1633" s="21">
        <f t="shared" si="4118"/>
        <v>14939.000000000002</v>
      </c>
      <c r="BA1633" s="21">
        <f t="shared" si="4119"/>
        <v>14939</v>
      </c>
      <c r="BB1633" s="10">
        <f t="shared" ref="BB1633" si="4247">BB1634+BB1644</f>
        <v>0</v>
      </c>
      <c r="BC1633" s="21">
        <f t="shared" si="4166"/>
        <v>17302.393</v>
      </c>
      <c r="BD1633" s="10">
        <f t="shared" ref="BD1633:BE1633" si="4248">BD1634+BD1644</f>
        <v>216</v>
      </c>
      <c r="BE1633" s="10">
        <f t="shared" si="4248"/>
        <v>0</v>
      </c>
      <c r="BF1633" s="21">
        <f t="shared" si="4121"/>
        <v>17518.393</v>
      </c>
      <c r="BG1633" s="21">
        <f t="shared" si="4122"/>
        <v>14939.000000000002</v>
      </c>
      <c r="BH1633" s="10">
        <f t="shared" ref="BH1633:BI1633" si="4249">BH1634+BH1644</f>
        <v>0</v>
      </c>
      <c r="BI1633" s="10">
        <f t="shared" si="4249"/>
        <v>0</v>
      </c>
      <c r="BJ1633" s="21">
        <f t="shared" si="4123"/>
        <v>17518.393</v>
      </c>
      <c r="BK1633" s="21">
        <f t="shared" si="4124"/>
        <v>14939.000000000002</v>
      </c>
      <c r="BL1633" s="10">
        <f t="shared" ref="BL1633" si="4250">BL1634+BL1644</f>
        <v>0</v>
      </c>
      <c r="BM1633" s="21">
        <f t="shared" si="4115"/>
        <v>17518.393</v>
      </c>
      <c r="BN1633" s="10">
        <f t="shared" ref="BN1633" si="4251">BN1634+BN1644</f>
        <v>0</v>
      </c>
      <c r="BO1633" s="28">
        <f t="shared" si="4116"/>
        <v>17518.393</v>
      </c>
      <c r="BP1633" s="10">
        <f t="shared" ref="BP1633" si="4252">BP1634+BP1644</f>
        <v>0</v>
      </c>
      <c r="BQ1633" s="28">
        <f t="shared" si="4235"/>
        <v>17518.393</v>
      </c>
      <c r="BR1633" s="10">
        <f t="shared" ref="BR1633" si="4253">BR1634+BR1644</f>
        <v>0</v>
      </c>
      <c r="BS1633" s="27">
        <f t="shared" si="4191"/>
        <v>17518.393</v>
      </c>
      <c r="BT1633" s="10">
        <f t="shared" si="4240"/>
        <v>0</v>
      </c>
    </row>
    <row r="1634" spans="1:72" ht="62.4" x14ac:dyDescent="0.3">
      <c r="A1634" s="1" t="s">
        <v>65</v>
      </c>
      <c r="B1634" s="1"/>
      <c r="C1634" s="1"/>
      <c r="D1634" s="1"/>
      <c r="E1634" s="2" t="s">
        <v>434</v>
      </c>
      <c r="F1634" s="3">
        <f>F1635+F1638+F1641</f>
        <v>14330.4</v>
      </c>
      <c r="G1634" s="3">
        <f t="shared" ref="G1634:K1634" si="4254">G1635+G1638+G1641</f>
        <v>14439.000000000002</v>
      </c>
      <c r="H1634" s="3">
        <f t="shared" si="4254"/>
        <v>14439</v>
      </c>
      <c r="I1634" s="3">
        <f t="shared" si="4254"/>
        <v>0</v>
      </c>
      <c r="J1634" s="3">
        <f t="shared" si="4254"/>
        <v>0</v>
      </c>
      <c r="K1634" s="3">
        <f t="shared" si="4254"/>
        <v>0</v>
      </c>
      <c r="L1634" s="18">
        <f t="shared" si="4126"/>
        <v>14330.4</v>
      </c>
      <c r="M1634" s="18">
        <f t="shared" si="4126"/>
        <v>14439.000000000002</v>
      </c>
      <c r="N1634" s="18">
        <f t="shared" si="4126"/>
        <v>14439</v>
      </c>
      <c r="O1634" s="9">
        <f t="shared" ref="O1634:Q1634" si="4255">O1635+O1638+O1641</f>
        <v>0</v>
      </c>
      <c r="P1634" s="9">
        <f t="shared" si="4255"/>
        <v>0</v>
      </c>
      <c r="Q1634" s="9">
        <f t="shared" si="4255"/>
        <v>0</v>
      </c>
      <c r="R1634" s="21">
        <f t="shared" si="4174"/>
        <v>14330.4</v>
      </c>
      <c r="S1634" s="21">
        <f t="shared" si="4174"/>
        <v>14439.000000000002</v>
      </c>
      <c r="T1634" s="21">
        <f t="shared" si="4174"/>
        <v>14439</v>
      </c>
      <c r="U1634" s="9">
        <f t="shared" ref="U1634:W1634" si="4256">U1635+U1638+U1641</f>
        <v>0</v>
      </c>
      <c r="V1634" s="9">
        <f t="shared" si="4256"/>
        <v>0</v>
      </c>
      <c r="W1634" s="9">
        <f t="shared" si="4256"/>
        <v>0</v>
      </c>
      <c r="X1634" s="21">
        <f t="shared" si="4233"/>
        <v>14330.4</v>
      </c>
      <c r="Y1634" s="21">
        <f t="shared" si="4233"/>
        <v>14439.000000000002</v>
      </c>
      <c r="Z1634" s="21">
        <f t="shared" si="4233"/>
        <v>14439</v>
      </c>
      <c r="AA1634" s="9">
        <f t="shared" ref="AA1634:BT1634" si="4257">AA1635+AA1638+AA1641</f>
        <v>0</v>
      </c>
      <c r="AB1634" s="21">
        <f t="shared" si="4234"/>
        <v>14330.4</v>
      </c>
      <c r="AC1634" s="9">
        <f t="shared" ref="AC1634:AD1634" si="4258">AC1635+AC1638+AC1641</f>
        <v>0</v>
      </c>
      <c r="AD1634" s="9">
        <f t="shared" si="4258"/>
        <v>0</v>
      </c>
      <c r="AE1634" s="34">
        <f t="shared" si="4193"/>
        <v>14330.4</v>
      </c>
      <c r="AF1634" s="9">
        <f t="shared" ref="AF1634" si="4259">AF1635+AF1638+AF1641</f>
        <v>0</v>
      </c>
      <c r="AG1634" s="34">
        <f t="shared" si="4194"/>
        <v>14330.4</v>
      </c>
      <c r="AH1634" s="9">
        <f t="shared" ref="AH1634:AJ1634" si="4260">AH1635+AH1638+AH1641</f>
        <v>1573.931</v>
      </c>
      <c r="AI1634" s="9">
        <f t="shared" si="4260"/>
        <v>0</v>
      </c>
      <c r="AJ1634" s="9">
        <f t="shared" si="4260"/>
        <v>0</v>
      </c>
      <c r="AK1634" s="21">
        <f t="shared" si="4168"/>
        <v>15904.331</v>
      </c>
      <c r="AL1634" s="21">
        <f t="shared" si="4169"/>
        <v>14439.000000000002</v>
      </c>
      <c r="AM1634" s="21">
        <f t="shared" si="4169"/>
        <v>14439</v>
      </c>
      <c r="AN1634" s="9">
        <f t="shared" ref="AN1634" si="4261">AN1635+AN1638+AN1641</f>
        <v>0</v>
      </c>
      <c r="AO1634" s="21">
        <f t="shared" si="4170"/>
        <v>15904.331</v>
      </c>
      <c r="AP1634" s="9">
        <f t="shared" ref="AP1634:AR1634" si="4262">AP1635+AP1638+AP1641</f>
        <v>0</v>
      </c>
      <c r="AQ1634" s="9">
        <f t="shared" si="4262"/>
        <v>0</v>
      </c>
      <c r="AR1634" s="9">
        <f t="shared" si="4262"/>
        <v>0</v>
      </c>
      <c r="AS1634" s="20">
        <f t="shared" si="4127"/>
        <v>15904.331</v>
      </c>
      <c r="AT1634" s="20">
        <f t="shared" si="4165"/>
        <v>14439.000000000002</v>
      </c>
      <c r="AU1634" s="20">
        <f t="shared" si="4165"/>
        <v>14439</v>
      </c>
      <c r="AV1634" s="9">
        <f t="shared" ref="AV1634:AX1634" si="4263">AV1635+AV1638+AV1641</f>
        <v>0</v>
      </c>
      <c r="AW1634" s="9">
        <f t="shared" si="4263"/>
        <v>0</v>
      </c>
      <c r="AX1634" s="9">
        <f t="shared" si="4263"/>
        <v>0</v>
      </c>
      <c r="AY1634" s="21">
        <f t="shared" si="4117"/>
        <v>15904.331</v>
      </c>
      <c r="AZ1634" s="21">
        <f t="shared" si="4118"/>
        <v>14439.000000000002</v>
      </c>
      <c r="BA1634" s="21">
        <f t="shared" si="4119"/>
        <v>14439</v>
      </c>
      <c r="BB1634" s="9">
        <f t="shared" ref="BB1634" si="4264">BB1635+BB1638+BB1641</f>
        <v>0</v>
      </c>
      <c r="BC1634" s="21">
        <f t="shared" si="4166"/>
        <v>15904.331</v>
      </c>
      <c r="BD1634" s="9">
        <f t="shared" ref="BD1634:BE1634" si="4265">BD1635+BD1638+BD1641</f>
        <v>216</v>
      </c>
      <c r="BE1634" s="9">
        <f t="shared" si="4265"/>
        <v>0</v>
      </c>
      <c r="BF1634" s="21">
        <f t="shared" si="4121"/>
        <v>16120.331</v>
      </c>
      <c r="BG1634" s="21">
        <f t="shared" si="4122"/>
        <v>14439.000000000002</v>
      </c>
      <c r="BH1634" s="9">
        <f t="shared" ref="BH1634:BI1634" si="4266">BH1635+BH1638+BH1641</f>
        <v>0</v>
      </c>
      <c r="BI1634" s="9">
        <f t="shared" si="4266"/>
        <v>0</v>
      </c>
      <c r="BJ1634" s="21">
        <f t="shared" si="4123"/>
        <v>16120.331</v>
      </c>
      <c r="BK1634" s="21">
        <f t="shared" si="4124"/>
        <v>14439.000000000002</v>
      </c>
      <c r="BL1634" s="9">
        <f t="shared" ref="BL1634" si="4267">BL1635+BL1638+BL1641</f>
        <v>0</v>
      </c>
      <c r="BM1634" s="21">
        <f t="shared" si="4115"/>
        <v>16120.331</v>
      </c>
      <c r="BN1634" s="9">
        <f t="shared" ref="BN1634" si="4268">BN1635+BN1638+BN1641</f>
        <v>0</v>
      </c>
      <c r="BO1634" s="21">
        <f t="shared" si="4116"/>
        <v>16120.331</v>
      </c>
      <c r="BP1634" s="9">
        <f t="shared" ref="BP1634" si="4269">BP1635+BP1638+BP1641</f>
        <v>0</v>
      </c>
      <c r="BQ1634" s="21">
        <f t="shared" si="4235"/>
        <v>16120.331</v>
      </c>
      <c r="BR1634" s="9">
        <f t="shared" ref="BR1634" si="4270">BR1635+BR1638+BR1641</f>
        <v>0</v>
      </c>
      <c r="BS1634" s="33">
        <f t="shared" si="4191"/>
        <v>16120.331</v>
      </c>
      <c r="BT1634" s="9">
        <f t="shared" si="4257"/>
        <v>0</v>
      </c>
    </row>
    <row r="1635" spans="1:72" ht="93.6" x14ac:dyDescent="0.3">
      <c r="A1635" s="1" t="s">
        <v>65</v>
      </c>
      <c r="B1635" s="1" t="s">
        <v>13</v>
      </c>
      <c r="C1635" s="1"/>
      <c r="D1635" s="1"/>
      <c r="E1635" s="2" t="s">
        <v>727</v>
      </c>
      <c r="F1635" s="3">
        <f>F1636</f>
        <v>6886.7</v>
      </c>
      <c r="G1635" s="3">
        <f t="shared" ref="G1635:BT1636" si="4271">G1636</f>
        <v>6886.7</v>
      </c>
      <c r="H1635" s="3">
        <f t="shared" si="4271"/>
        <v>6886.7</v>
      </c>
      <c r="I1635" s="3">
        <f t="shared" si="4271"/>
        <v>0</v>
      </c>
      <c r="J1635" s="3">
        <f t="shared" si="4271"/>
        <v>0</v>
      </c>
      <c r="K1635" s="3">
        <f t="shared" si="4271"/>
        <v>0</v>
      </c>
      <c r="L1635" s="18">
        <f t="shared" si="4126"/>
        <v>6886.7</v>
      </c>
      <c r="M1635" s="18">
        <f t="shared" si="4126"/>
        <v>6886.7</v>
      </c>
      <c r="N1635" s="18">
        <f t="shared" si="4126"/>
        <v>6886.7</v>
      </c>
      <c r="O1635" s="9">
        <f t="shared" si="4271"/>
        <v>0</v>
      </c>
      <c r="P1635" s="9">
        <f t="shared" si="4271"/>
        <v>0</v>
      </c>
      <c r="Q1635" s="9">
        <f t="shared" si="4271"/>
        <v>0</v>
      </c>
      <c r="R1635" s="21">
        <f t="shared" si="4174"/>
        <v>6886.7</v>
      </c>
      <c r="S1635" s="21">
        <f t="shared" si="4174"/>
        <v>6886.7</v>
      </c>
      <c r="T1635" s="21">
        <f t="shared" si="4174"/>
        <v>6886.7</v>
      </c>
      <c r="U1635" s="9">
        <f t="shared" si="4271"/>
        <v>0</v>
      </c>
      <c r="V1635" s="9">
        <f t="shared" si="4271"/>
        <v>0</v>
      </c>
      <c r="W1635" s="9">
        <f t="shared" si="4271"/>
        <v>0</v>
      </c>
      <c r="X1635" s="21">
        <f t="shared" si="4233"/>
        <v>6886.7</v>
      </c>
      <c r="Y1635" s="21">
        <f t="shared" si="4233"/>
        <v>6886.7</v>
      </c>
      <c r="Z1635" s="21">
        <f t="shared" si="4233"/>
        <v>6886.7</v>
      </c>
      <c r="AA1635" s="9">
        <f t="shared" si="4271"/>
        <v>0</v>
      </c>
      <c r="AB1635" s="21">
        <f t="shared" si="4234"/>
        <v>6886.7</v>
      </c>
      <c r="AC1635" s="9">
        <f t="shared" si="4271"/>
        <v>0</v>
      </c>
      <c r="AD1635" s="9">
        <f t="shared" si="4271"/>
        <v>0</v>
      </c>
      <c r="AE1635" s="34">
        <f t="shared" si="4193"/>
        <v>6886.7</v>
      </c>
      <c r="AF1635" s="9">
        <f t="shared" si="4271"/>
        <v>0</v>
      </c>
      <c r="AG1635" s="34">
        <f t="shared" si="4194"/>
        <v>6886.7</v>
      </c>
      <c r="AH1635" s="9">
        <f t="shared" si="4271"/>
        <v>0</v>
      </c>
      <c r="AI1635" s="9">
        <f t="shared" si="4271"/>
        <v>0</v>
      </c>
      <c r="AJ1635" s="9">
        <f t="shared" si="4271"/>
        <v>0</v>
      </c>
      <c r="AK1635" s="21">
        <f t="shared" si="4168"/>
        <v>6886.7</v>
      </c>
      <c r="AL1635" s="21">
        <f t="shared" si="4169"/>
        <v>6886.7</v>
      </c>
      <c r="AM1635" s="21">
        <f t="shared" si="4169"/>
        <v>6886.7</v>
      </c>
      <c r="AN1635" s="9">
        <f t="shared" si="4271"/>
        <v>0</v>
      </c>
      <c r="AO1635" s="21">
        <f t="shared" si="4170"/>
        <v>6886.7</v>
      </c>
      <c r="AP1635" s="9">
        <f t="shared" si="4271"/>
        <v>0</v>
      </c>
      <c r="AQ1635" s="9">
        <f t="shared" si="4271"/>
        <v>0</v>
      </c>
      <c r="AR1635" s="9">
        <f t="shared" si="4271"/>
        <v>0</v>
      </c>
      <c r="AS1635" s="21">
        <f t="shared" si="4127"/>
        <v>6886.7</v>
      </c>
      <c r="AT1635" s="21">
        <f t="shared" si="4165"/>
        <v>6886.7</v>
      </c>
      <c r="AU1635" s="21">
        <f t="shared" si="4165"/>
        <v>6886.7</v>
      </c>
      <c r="AV1635" s="9">
        <f t="shared" si="4271"/>
        <v>0</v>
      </c>
      <c r="AW1635" s="9">
        <f t="shared" si="4271"/>
        <v>0</v>
      </c>
      <c r="AX1635" s="9">
        <f t="shared" si="4271"/>
        <v>0</v>
      </c>
      <c r="AY1635" s="21">
        <f t="shared" si="4117"/>
        <v>6886.7</v>
      </c>
      <c r="AZ1635" s="21">
        <f t="shared" si="4118"/>
        <v>6886.7</v>
      </c>
      <c r="BA1635" s="21">
        <f t="shared" si="4119"/>
        <v>6886.7</v>
      </c>
      <c r="BB1635" s="9">
        <f t="shared" si="4271"/>
        <v>0</v>
      </c>
      <c r="BC1635" s="21">
        <f t="shared" si="4166"/>
        <v>6886.7</v>
      </c>
      <c r="BD1635" s="9">
        <f t="shared" si="4271"/>
        <v>0</v>
      </c>
      <c r="BE1635" s="9">
        <f t="shared" si="4271"/>
        <v>0</v>
      </c>
      <c r="BF1635" s="21">
        <f t="shared" si="4121"/>
        <v>6886.7</v>
      </c>
      <c r="BG1635" s="21">
        <f t="shared" si="4122"/>
        <v>6886.7</v>
      </c>
      <c r="BH1635" s="9">
        <f t="shared" si="4271"/>
        <v>0</v>
      </c>
      <c r="BI1635" s="9">
        <f t="shared" si="4271"/>
        <v>0</v>
      </c>
      <c r="BJ1635" s="21">
        <f t="shared" si="4123"/>
        <v>6886.7</v>
      </c>
      <c r="BK1635" s="21">
        <f t="shared" si="4124"/>
        <v>6886.7</v>
      </c>
      <c r="BL1635" s="9">
        <f t="shared" si="4271"/>
        <v>0</v>
      </c>
      <c r="BM1635" s="21">
        <f t="shared" si="4115"/>
        <v>6886.7</v>
      </c>
      <c r="BN1635" s="9">
        <f t="shared" si="4271"/>
        <v>0</v>
      </c>
      <c r="BO1635" s="21">
        <f t="shared" si="4116"/>
        <v>6886.7</v>
      </c>
      <c r="BP1635" s="9">
        <f t="shared" si="4271"/>
        <v>0</v>
      </c>
      <c r="BQ1635" s="21">
        <f t="shared" si="4235"/>
        <v>6886.7</v>
      </c>
      <c r="BR1635" s="9">
        <f t="shared" si="4271"/>
        <v>0</v>
      </c>
      <c r="BS1635" s="33">
        <f t="shared" si="4191"/>
        <v>6886.7</v>
      </c>
      <c r="BT1635" s="9">
        <f t="shared" si="4271"/>
        <v>0</v>
      </c>
    </row>
    <row r="1636" spans="1:72" ht="31.2" x14ac:dyDescent="0.3">
      <c r="A1636" s="1" t="s">
        <v>65</v>
      </c>
      <c r="B1636" s="1" t="s">
        <v>422</v>
      </c>
      <c r="C1636" s="1"/>
      <c r="D1636" s="1"/>
      <c r="E1636" s="2" t="s">
        <v>728</v>
      </c>
      <c r="F1636" s="3">
        <f>F1637</f>
        <v>6886.7</v>
      </c>
      <c r="G1636" s="3">
        <f t="shared" si="4271"/>
        <v>6886.7</v>
      </c>
      <c r="H1636" s="3">
        <f t="shared" si="4271"/>
        <v>6886.7</v>
      </c>
      <c r="I1636" s="3">
        <f t="shared" si="4271"/>
        <v>0</v>
      </c>
      <c r="J1636" s="3">
        <f t="shared" si="4271"/>
        <v>0</v>
      </c>
      <c r="K1636" s="3">
        <f t="shared" si="4271"/>
        <v>0</v>
      </c>
      <c r="L1636" s="18">
        <f t="shared" si="4126"/>
        <v>6886.7</v>
      </c>
      <c r="M1636" s="18">
        <f t="shared" si="4126"/>
        <v>6886.7</v>
      </c>
      <c r="N1636" s="18">
        <f t="shared" si="4126"/>
        <v>6886.7</v>
      </c>
      <c r="O1636" s="9">
        <f t="shared" si="4271"/>
        <v>0</v>
      </c>
      <c r="P1636" s="9">
        <f t="shared" si="4271"/>
        <v>0</v>
      </c>
      <c r="Q1636" s="9">
        <f t="shared" si="4271"/>
        <v>0</v>
      </c>
      <c r="R1636" s="21">
        <f t="shared" si="4174"/>
        <v>6886.7</v>
      </c>
      <c r="S1636" s="21">
        <f t="shared" si="4174"/>
        <v>6886.7</v>
      </c>
      <c r="T1636" s="21">
        <f t="shared" si="4174"/>
        <v>6886.7</v>
      </c>
      <c r="U1636" s="9">
        <f t="shared" si="4271"/>
        <v>0</v>
      </c>
      <c r="V1636" s="9">
        <f t="shared" si="4271"/>
        <v>0</v>
      </c>
      <c r="W1636" s="9">
        <f t="shared" si="4271"/>
        <v>0</v>
      </c>
      <c r="X1636" s="21">
        <f t="shared" si="4233"/>
        <v>6886.7</v>
      </c>
      <c r="Y1636" s="21">
        <f t="shared" si="4233"/>
        <v>6886.7</v>
      </c>
      <c r="Z1636" s="21">
        <f t="shared" si="4233"/>
        <v>6886.7</v>
      </c>
      <c r="AA1636" s="9">
        <f t="shared" si="4271"/>
        <v>0</v>
      </c>
      <c r="AB1636" s="21">
        <f t="shared" si="4234"/>
        <v>6886.7</v>
      </c>
      <c r="AC1636" s="9">
        <f t="shared" si="4271"/>
        <v>0</v>
      </c>
      <c r="AD1636" s="9">
        <f t="shared" si="4271"/>
        <v>0</v>
      </c>
      <c r="AE1636" s="34">
        <f t="shared" si="4193"/>
        <v>6886.7</v>
      </c>
      <c r="AF1636" s="9">
        <f t="shared" si="4271"/>
        <v>0</v>
      </c>
      <c r="AG1636" s="34">
        <f t="shared" si="4194"/>
        <v>6886.7</v>
      </c>
      <c r="AH1636" s="9">
        <f t="shared" si="4271"/>
        <v>0</v>
      </c>
      <c r="AI1636" s="9">
        <f t="shared" si="4271"/>
        <v>0</v>
      </c>
      <c r="AJ1636" s="9">
        <f t="shared" si="4271"/>
        <v>0</v>
      </c>
      <c r="AK1636" s="21">
        <f t="shared" si="4168"/>
        <v>6886.7</v>
      </c>
      <c r="AL1636" s="21">
        <f t="shared" si="4169"/>
        <v>6886.7</v>
      </c>
      <c r="AM1636" s="21">
        <f t="shared" si="4169"/>
        <v>6886.7</v>
      </c>
      <c r="AN1636" s="9">
        <f t="shared" si="4271"/>
        <v>0</v>
      </c>
      <c r="AO1636" s="21">
        <f t="shared" si="4170"/>
        <v>6886.7</v>
      </c>
      <c r="AP1636" s="9">
        <f t="shared" si="4271"/>
        <v>0</v>
      </c>
      <c r="AQ1636" s="9">
        <f t="shared" si="4271"/>
        <v>0</v>
      </c>
      <c r="AR1636" s="9">
        <f t="shared" si="4271"/>
        <v>0</v>
      </c>
      <c r="AS1636" s="21">
        <f t="shared" si="4127"/>
        <v>6886.7</v>
      </c>
      <c r="AT1636" s="21">
        <f t="shared" si="4165"/>
        <v>6886.7</v>
      </c>
      <c r="AU1636" s="21">
        <f t="shared" si="4165"/>
        <v>6886.7</v>
      </c>
      <c r="AV1636" s="9">
        <f t="shared" si="4271"/>
        <v>0</v>
      </c>
      <c r="AW1636" s="9">
        <f t="shared" si="4271"/>
        <v>0</v>
      </c>
      <c r="AX1636" s="9">
        <f t="shared" si="4271"/>
        <v>0</v>
      </c>
      <c r="AY1636" s="21">
        <f t="shared" si="4117"/>
        <v>6886.7</v>
      </c>
      <c r="AZ1636" s="21">
        <f t="shared" si="4118"/>
        <v>6886.7</v>
      </c>
      <c r="BA1636" s="21">
        <f t="shared" si="4119"/>
        <v>6886.7</v>
      </c>
      <c r="BB1636" s="9">
        <f t="shared" si="4271"/>
        <v>0</v>
      </c>
      <c r="BC1636" s="21">
        <f t="shared" si="4166"/>
        <v>6886.7</v>
      </c>
      <c r="BD1636" s="9">
        <f t="shared" si="4271"/>
        <v>0</v>
      </c>
      <c r="BE1636" s="9">
        <f t="shared" si="4271"/>
        <v>0</v>
      </c>
      <c r="BF1636" s="21">
        <f t="shared" si="4121"/>
        <v>6886.7</v>
      </c>
      <c r="BG1636" s="21">
        <f t="shared" si="4122"/>
        <v>6886.7</v>
      </c>
      <c r="BH1636" s="9">
        <f t="shared" si="4271"/>
        <v>0</v>
      </c>
      <c r="BI1636" s="9">
        <f t="shared" si="4271"/>
        <v>0</v>
      </c>
      <c r="BJ1636" s="21">
        <f t="shared" si="4123"/>
        <v>6886.7</v>
      </c>
      <c r="BK1636" s="21">
        <f t="shared" si="4124"/>
        <v>6886.7</v>
      </c>
      <c r="BL1636" s="9">
        <f t="shared" si="4271"/>
        <v>0</v>
      </c>
      <c r="BM1636" s="21">
        <f t="shared" ref="BM1636:BM1699" si="4272">BJ1636+BL1636</f>
        <v>6886.7</v>
      </c>
      <c r="BN1636" s="9">
        <f t="shared" si="4271"/>
        <v>0</v>
      </c>
      <c r="BO1636" s="21">
        <f t="shared" ref="BO1636:BO1699" si="4273">BM1636+BN1636</f>
        <v>6886.7</v>
      </c>
      <c r="BP1636" s="9">
        <f t="shared" si="4271"/>
        <v>0</v>
      </c>
      <c r="BQ1636" s="21">
        <f t="shared" si="4235"/>
        <v>6886.7</v>
      </c>
      <c r="BR1636" s="9">
        <f t="shared" si="4271"/>
        <v>0</v>
      </c>
      <c r="BS1636" s="33">
        <f t="shared" si="4191"/>
        <v>6886.7</v>
      </c>
      <c r="BT1636" s="9">
        <f t="shared" si="4271"/>
        <v>0</v>
      </c>
    </row>
    <row r="1637" spans="1:72" ht="31.2" x14ac:dyDescent="0.3">
      <c r="A1637" s="1" t="s">
        <v>65</v>
      </c>
      <c r="B1637" s="1">
        <v>110</v>
      </c>
      <c r="C1637" s="1" t="s">
        <v>32</v>
      </c>
      <c r="D1637" s="1" t="s">
        <v>57</v>
      </c>
      <c r="E1637" s="2" t="s">
        <v>765</v>
      </c>
      <c r="F1637" s="3">
        <v>6886.7</v>
      </c>
      <c r="G1637" s="3">
        <v>6886.7</v>
      </c>
      <c r="H1637" s="3">
        <v>6886.7</v>
      </c>
      <c r="I1637" s="3"/>
      <c r="J1637" s="3"/>
      <c r="K1637" s="3"/>
      <c r="L1637" s="18">
        <f t="shared" si="4126"/>
        <v>6886.7</v>
      </c>
      <c r="M1637" s="18">
        <f t="shared" si="4126"/>
        <v>6886.7</v>
      </c>
      <c r="N1637" s="18">
        <f t="shared" si="4126"/>
        <v>6886.7</v>
      </c>
      <c r="O1637" s="9"/>
      <c r="P1637" s="9"/>
      <c r="Q1637" s="9"/>
      <c r="R1637" s="21">
        <f t="shared" si="4174"/>
        <v>6886.7</v>
      </c>
      <c r="S1637" s="21">
        <f t="shared" si="4174"/>
        <v>6886.7</v>
      </c>
      <c r="T1637" s="21">
        <f t="shared" si="4174"/>
        <v>6886.7</v>
      </c>
      <c r="U1637" s="9"/>
      <c r="V1637" s="9"/>
      <c r="W1637" s="9"/>
      <c r="X1637" s="21">
        <f t="shared" si="4233"/>
        <v>6886.7</v>
      </c>
      <c r="Y1637" s="21">
        <f t="shared" si="4233"/>
        <v>6886.7</v>
      </c>
      <c r="Z1637" s="21">
        <f t="shared" si="4233"/>
        <v>6886.7</v>
      </c>
      <c r="AA1637" s="9"/>
      <c r="AB1637" s="21">
        <f t="shared" si="4234"/>
        <v>6886.7</v>
      </c>
      <c r="AC1637" s="9"/>
      <c r="AD1637" s="9"/>
      <c r="AE1637" s="34">
        <f t="shared" si="4193"/>
        <v>6886.7</v>
      </c>
      <c r="AF1637" s="9"/>
      <c r="AG1637" s="34">
        <f t="shared" si="4194"/>
        <v>6886.7</v>
      </c>
      <c r="AH1637" s="9"/>
      <c r="AI1637" s="9"/>
      <c r="AJ1637" s="9"/>
      <c r="AK1637" s="21">
        <f t="shared" si="4168"/>
        <v>6886.7</v>
      </c>
      <c r="AL1637" s="21">
        <f t="shared" si="4169"/>
        <v>6886.7</v>
      </c>
      <c r="AM1637" s="21">
        <f t="shared" si="4169"/>
        <v>6886.7</v>
      </c>
      <c r="AN1637" s="9"/>
      <c r="AO1637" s="21">
        <f t="shared" si="4170"/>
        <v>6886.7</v>
      </c>
      <c r="AP1637" s="9"/>
      <c r="AQ1637" s="9"/>
      <c r="AR1637" s="9"/>
      <c r="AS1637" s="21">
        <f t="shared" si="4127"/>
        <v>6886.7</v>
      </c>
      <c r="AT1637" s="21">
        <f t="shared" si="4165"/>
        <v>6886.7</v>
      </c>
      <c r="AU1637" s="21">
        <f t="shared" si="4165"/>
        <v>6886.7</v>
      </c>
      <c r="AV1637" s="9"/>
      <c r="AW1637" s="9"/>
      <c r="AX1637" s="9"/>
      <c r="AY1637" s="21">
        <f t="shared" si="4117"/>
        <v>6886.7</v>
      </c>
      <c r="AZ1637" s="21">
        <f t="shared" si="4118"/>
        <v>6886.7</v>
      </c>
      <c r="BA1637" s="21">
        <f t="shared" si="4119"/>
        <v>6886.7</v>
      </c>
      <c r="BB1637" s="9"/>
      <c r="BC1637" s="21">
        <f t="shared" si="4166"/>
        <v>6886.7</v>
      </c>
      <c r="BD1637" s="9"/>
      <c r="BE1637" s="9"/>
      <c r="BF1637" s="21">
        <f t="shared" si="4121"/>
        <v>6886.7</v>
      </c>
      <c r="BG1637" s="21">
        <f t="shared" si="4122"/>
        <v>6886.7</v>
      </c>
      <c r="BH1637" s="9"/>
      <c r="BI1637" s="9"/>
      <c r="BJ1637" s="21">
        <f t="shared" si="4123"/>
        <v>6886.7</v>
      </c>
      <c r="BK1637" s="21">
        <f t="shared" si="4124"/>
        <v>6886.7</v>
      </c>
      <c r="BL1637" s="9"/>
      <c r="BM1637" s="21">
        <f t="shared" si="4272"/>
        <v>6886.7</v>
      </c>
      <c r="BN1637" s="9"/>
      <c r="BO1637" s="21">
        <f t="shared" si="4273"/>
        <v>6886.7</v>
      </c>
      <c r="BP1637" s="9"/>
      <c r="BQ1637" s="21">
        <f t="shared" si="4235"/>
        <v>6886.7</v>
      </c>
      <c r="BR1637" s="9"/>
      <c r="BS1637" s="33">
        <f t="shared" si="4191"/>
        <v>6886.7</v>
      </c>
      <c r="BT1637" s="9"/>
    </row>
    <row r="1638" spans="1:72" ht="31.2" x14ac:dyDescent="0.3">
      <c r="A1638" s="1" t="s">
        <v>65</v>
      </c>
      <c r="B1638" s="1" t="s">
        <v>6</v>
      </c>
      <c r="C1638" s="1"/>
      <c r="D1638" s="1"/>
      <c r="E1638" s="2" t="s">
        <v>730</v>
      </c>
      <c r="F1638" s="3">
        <f>F1639</f>
        <v>6545.6</v>
      </c>
      <c r="G1638" s="3">
        <f t="shared" ref="G1638:BT1639" si="4274">G1639</f>
        <v>6665.7000000000007</v>
      </c>
      <c r="H1638" s="3">
        <f t="shared" si="4274"/>
        <v>6670.1</v>
      </c>
      <c r="I1638" s="3">
        <f t="shared" si="4274"/>
        <v>0</v>
      </c>
      <c r="J1638" s="3">
        <f t="shared" si="4274"/>
        <v>0</v>
      </c>
      <c r="K1638" s="3">
        <f t="shared" si="4274"/>
        <v>0</v>
      </c>
      <c r="L1638" s="18">
        <f t="shared" si="4126"/>
        <v>6545.6</v>
      </c>
      <c r="M1638" s="18">
        <f t="shared" si="4126"/>
        <v>6665.7000000000007</v>
      </c>
      <c r="N1638" s="18">
        <f t="shared" si="4126"/>
        <v>6670.1</v>
      </c>
      <c r="O1638" s="9">
        <f t="shared" si="4274"/>
        <v>0</v>
      </c>
      <c r="P1638" s="9">
        <f t="shared" si="4274"/>
        <v>0</v>
      </c>
      <c r="Q1638" s="9">
        <f t="shared" si="4274"/>
        <v>0</v>
      </c>
      <c r="R1638" s="21">
        <f t="shared" si="4174"/>
        <v>6545.6</v>
      </c>
      <c r="S1638" s="21">
        <f t="shared" si="4174"/>
        <v>6665.7000000000007</v>
      </c>
      <c r="T1638" s="21">
        <f t="shared" si="4174"/>
        <v>6670.1</v>
      </c>
      <c r="U1638" s="9">
        <f t="shared" si="4274"/>
        <v>0</v>
      </c>
      <c r="V1638" s="9">
        <f t="shared" si="4274"/>
        <v>0</v>
      </c>
      <c r="W1638" s="9">
        <f t="shared" si="4274"/>
        <v>0</v>
      </c>
      <c r="X1638" s="21">
        <f t="shared" si="4233"/>
        <v>6545.6</v>
      </c>
      <c r="Y1638" s="21">
        <f t="shared" si="4233"/>
        <v>6665.7000000000007</v>
      </c>
      <c r="Z1638" s="21">
        <f t="shared" si="4233"/>
        <v>6670.1</v>
      </c>
      <c r="AA1638" s="9">
        <f t="shared" si="4274"/>
        <v>0</v>
      </c>
      <c r="AB1638" s="21">
        <f t="shared" si="4234"/>
        <v>6545.6</v>
      </c>
      <c r="AC1638" s="9">
        <f t="shared" si="4274"/>
        <v>0</v>
      </c>
      <c r="AD1638" s="9">
        <f t="shared" si="4274"/>
        <v>0</v>
      </c>
      <c r="AE1638" s="34">
        <f t="shared" si="4193"/>
        <v>6545.6</v>
      </c>
      <c r="AF1638" s="9">
        <f t="shared" si="4274"/>
        <v>0</v>
      </c>
      <c r="AG1638" s="34">
        <f t="shared" si="4194"/>
        <v>6545.6</v>
      </c>
      <c r="AH1638" s="9">
        <f t="shared" si="4274"/>
        <v>0</v>
      </c>
      <c r="AI1638" s="9">
        <f t="shared" si="4274"/>
        <v>0</v>
      </c>
      <c r="AJ1638" s="9">
        <f t="shared" si="4274"/>
        <v>0</v>
      </c>
      <c r="AK1638" s="21">
        <f t="shared" si="4168"/>
        <v>6545.6</v>
      </c>
      <c r="AL1638" s="21">
        <f t="shared" si="4169"/>
        <v>6665.7000000000007</v>
      </c>
      <c r="AM1638" s="21">
        <f t="shared" si="4169"/>
        <v>6670.1</v>
      </c>
      <c r="AN1638" s="9">
        <f t="shared" si="4274"/>
        <v>0</v>
      </c>
      <c r="AO1638" s="21">
        <f t="shared" si="4170"/>
        <v>6545.6</v>
      </c>
      <c r="AP1638" s="9">
        <f t="shared" si="4274"/>
        <v>0</v>
      </c>
      <c r="AQ1638" s="9">
        <f t="shared" si="4274"/>
        <v>0</v>
      </c>
      <c r="AR1638" s="9">
        <f t="shared" si="4274"/>
        <v>0</v>
      </c>
      <c r="AS1638" s="21">
        <f t="shared" si="4127"/>
        <v>6545.6</v>
      </c>
      <c r="AT1638" s="21">
        <f t="shared" si="4165"/>
        <v>6665.7000000000007</v>
      </c>
      <c r="AU1638" s="21">
        <f t="shared" si="4165"/>
        <v>6670.1</v>
      </c>
      <c r="AV1638" s="9">
        <f t="shared" si="4274"/>
        <v>0</v>
      </c>
      <c r="AW1638" s="9">
        <f t="shared" si="4274"/>
        <v>0</v>
      </c>
      <c r="AX1638" s="9">
        <f t="shared" si="4274"/>
        <v>0</v>
      </c>
      <c r="AY1638" s="21">
        <f t="shared" ref="AY1638:AY1701" si="4275">AS1638+AV1638</f>
        <v>6545.6</v>
      </c>
      <c r="AZ1638" s="21">
        <f t="shared" ref="AZ1638:AZ1701" si="4276">AT1638+AW1638</f>
        <v>6665.7000000000007</v>
      </c>
      <c r="BA1638" s="21">
        <f t="shared" ref="BA1638:BA1701" si="4277">AU1638+AX1638</f>
        <v>6670.1</v>
      </c>
      <c r="BB1638" s="9">
        <f t="shared" si="4274"/>
        <v>0</v>
      </c>
      <c r="BC1638" s="21">
        <f t="shared" si="4166"/>
        <v>6545.6</v>
      </c>
      <c r="BD1638" s="9">
        <f t="shared" si="4274"/>
        <v>216</v>
      </c>
      <c r="BE1638" s="9">
        <f t="shared" si="4274"/>
        <v>0</v>
      </c>
      <c r="BF1638" s="21">
        <f t="shared" si="4121"/>
        <v>6761.6</v>
      </c>
      <c r="BG1638" s="21">
        <f t="shared" si="4122"/>
        <v>6665.7000000000007</v>
      </c>
      <c r="BH1638" s="9">
        <f t="shared" si="4274"/>
        <v>0</v>
      </c>
      <c r="BI1638" s="9">
        <f t="shared" si="4274"/>
        <v>0</v>
      </c>
      <c r="BJ1638" s="21">
        <f t="shared" si="4123"/>
        <v>6761.6</v>
      </c>
      <c r="BK1638" s="21">
        <f t="shared" si="4124"/>
        <v>6665.7000000000007</v>
      </c>
      <c r="BL1638" s="9">
        <f t="shared" si="4274"/>
        <v>0</v>
      </c>
      <c r="BM1638" s="21">
        <f t="shared" si="4272"/>
        <v>6761.6</v>
      </c>
      <c r="BN1638" s="9">
        <f t="shared" si="4274"/>
        <v>0</v>
      </c>
      <c r="BO1638" s="21">
        <f t="shared" si="4273"/>
        <v>6761.6</v>
      </c>
      <c r="BP1638" s="9">
        <f t="shared" si="4274"/>
        <v>0</v>
      </c>
      <c r="BQ1638" s="21">
        <f t="shared" si="4235"/>
        <v>6761.6</v>
      </c>
      <c r="BR1638" s="9">
        <f t="shared" si="4274"/>
        <v>0</v>
      </c>
      <c r="BS1638" s="33">
        <f t="shared" si="4191"/>
        <v>6761.6</v>
      </c>
      <c r="BT1638" s="9">
        <f t="shared" si="4274"/>
        <v>0</v>
      </c>
    </row>
    <row r="1639" spans="1:72" ht="46.8" x14ac:dyDescent="0.3">
      <c r="A1639" s="1" t="s">
        <v>65</v>
      </c>
      <c r="B1639" s="1" t="s">
        <v>167</v>
      </c>
      <c r="C1639" s="1"/>
      <c r="D1639" s="1"/>
      <c r="E1639" s="2" t="s">
        <v>731</v>
      </c>
      <c r="F1639" s="3">
        <f>F1640</f>
        <v>6545.6</v>
      </c>
      <c r="G1639" s="3">
        <f t="shared" si="4274"/>
        <v>6665.7000000000007</v>
      </c>
      <c r="H1639" s="3">
        <f t="shared" si="4274"/>
        <v>6670.1</v>
      </c>
      <c r="I1639" s="3">
        <f t="shared" si="4274"/>
        <v>0</v>
      </c>
      <c r="J1639" s="3">
        <f t="shared" si="4274"/>
        <v>0</v>
      </c>
      <c r="K1639" s="3">
        <f t="shared" si="4274"/>
        <v>0</v>
      </c>
      <c r="L1639" s="18">
        <f t="shared" si="4126"/>
        <v>6545.6</v>
      </c>
      <c r="M1639" s="18">
        <f t="shared" si="4126"/>
        <v>6665.7000000000007</v>
      </c>
      <c r="N1639" s="18">
        <f t="shared" si="4126"/>
        <v>6670.1</v>
      </c>
      <c r="O1639" s="9">
        <f t="shared" si="4274"/>
        <v>0</v>
      </c>
      <c r="P1639" s="9">
        <f t="shared" si="4274"/>
        <v>0</v>
      </c>
      <c r="Q1639" s="9">
        <f t="shared" si="4274"/>
        <v>0</v>
      </c>
      <c r="R1639" s="21">
        <f t="shared" si="4174"/>
        <v>6545.6</v>
      </c>
      <c r="S1639" s="21">
        <f t="shared" si="4174"/>
        <v>6665.7000000000007</v>
      </c>
      <c r="T1639" s="21">
        <f t="shared" si="4174"/>
        <v>6670.1</v>
      </c>
      <c r="U1639" s="9">
        <f t="shared" si="4274"/>
        <v>0</v>
      </c>
      <c r="V1639" s="9">
        <f t="shared" si="4274"/>
        <v>0</v>
      </c>
      <c r="W1639" s="9">
        <f t="shared" si="4274"/>
        <v>0</v>
      </c>
      <c r="X1639" s="21">
        <f t="shared" si="4233"/>
        <v>6545.6</v>
      </c>
      <c r="Y1639" s="21">
        <f t="shared" si="4233"/>
        <v>6665.7000000000007</v>
      </c>
      <c r="Z1639" s="21">
        <f t="shared" si="4233"/>
        <v>6670.1</v>
      </c>
      <c r="AA1639" s="9">
        <f t="shared" si="4274"/>
        <v>0</v>
      </c>
      <c r="AB1639" s="21">
        <f t="shared" si="4234"/>
        <v>6545.6</v>
      </c>
      <c r="AC1639" s="9">
        <f t="shared" si="4274"/>
        <v>0</v>
      </c>
      <c r="AD1639" s="9">
        <f t="shared" si="4274"/>
        <v>0</v>
      </c>
      <c r="AE1639" s="34">
        <f t="shared" si="4193"/>
        <v>6545.6</v>
      </c>
      <c r="AF1639" s="9">
        <f t="shared" si="4274"/>
        <v>0</v>
      </c>
      <c r="AG1639" s="34">
        <f t="shared" si="4194"/>
        <v>6545.6</v>
      </c>
      <c r="AH1639" s="9">
        <f t="shared" si="4274"/>
        <v>0</v>
      </c>
      <c r="AI1639" s="9">
        <f t="shared" si="4274"/>
        <v>0</v>
      </c>
      <c r="AJ1639" s="9">
        <f t="shared" si="4274"/>
        <v>0</v>
      </c>
      <c r="AK1639" s="21">
        <f t="shared" si="4168"/>
        <v>6545.6</v>
      </c>
      <c r="AL1639" s="21">
        <f t="shared" si="4169"/>
        <v>6665.7000000000007</v>
      </c>
      <c r="AM1639" s="21">
        <f t="shared" si="4169"/>
        <v>6670.1</v>
      </c>
      <c r="AN1639" s="9">
        <f t="shared" si="4274"/>
        <v>0</v>
      </c>
      <c r="AO1639" s="21">
        <f t="shared" si="4170"/>
        <v>6545.6</v>
      </c>
      <c r="AP1639" s="9">
        <f t="shared" si="4274"/>
        <v>0</v>
      </c>
      <c r="AQ1639" s="9">
        <f t="shared" si="4274"/>
        <v>0</v>
      </c>
      <c r="AR1639" s="9">
        <f t="shared" si="4274"/>
        <v>0</v>
      </c>
      <c r="AS1639" s="21">
        <f t="shared" si="4127"/>
        <v>6545.6</v>
      </c>
      <c r="AT1639" s="21">
        <f t="shared" si="4165"/>
        <v>6665.7000000000007</v>
      </c>
      <c r="AU1639" s="21">
        <f t="shared" si="4165"/>
        <v>6670.1</v>
      </c>
      <c r="AV1639" s="9">
        <f t="shared" si="4274"/>
        <v>0</v>
      </c>
      <c r="AW1639" s="9">
        <f t="shared" si="4274"/>
        <v>0</v>
      </c>
      <c r="AX1639" s="9">
        <f t="shared" si="4274"/>
        <v>0</v>
      </c>
      <c r="AY1639" s="21">
        <f t="shared" si="4275"/>
        <v>6545.6</v>
      </c>
      <c r="AZ1639" s="21">
        <f t="shared" si="4276"/>
        <v>6665.7000000000007</v>
      </c>
      <c r="BA1639" s="21">
        <f t="shared" si="4277"/>
        <v>6670.1</v>
      </c>
      <c r="BB1639" s="9">
        <f t="shared" si="4274"/>
        <v>0</v>
      </c>
      <c r="BC1639" s="21">
        <f t="shared" si="4166"/>
        <v>6545.6</v>
      </c>
      <c r="BD1639" s="9">
        <f t="shared" si="4274"/>
        <v>216</v>
      </c>
      <c r="BE1639" s="9">
        <f t="shared" si="4274"/>
        <v>0</v>
      </c>
      <c r="BF1639" s="21">
        <f t="shared" si="4121"/>
        <v>6761.6</v>
      </c>
      <c r="BG1639" s="21">
        <f t="shared" si="4122"/>
        <v>6665.7000000000007</v>
      </c>
      <c r="BH1639" s="9">
        <f t="shared" si="4274"/>
        <v>0</v>
      </c>
      <c r="BI1639" s="9">
        <f t="shared" si="4274"/>
        <v>0</v>
      </c>
      <c r="BJ1639" s="21">
        <f t="shared" si="4123"/>
        <v>6761.6</v>
      </c>
      <c r="BK1639" s="21">
        <f t="shared" si="4124"/>
        <v>6665.7000000000007</v>
      </c>
      <c r="BL1639" s="9">
        <f t="shared" si="4274"/>
        <v>0</v>
      </c>
      <c r="BM1639" s="21">
        <f t="shared" si="4272"/>
        <v>6761.6</v>
      </c>
      <c r="BN1639" s="9">
        <f t="shared" si="4274"/>
        <v>0</v>
      </c>
      <c r="BO1639" s="21">
        <f t="shared" si="4273"/>
        <v>6761.6</v>
      </c>
      <c r="BP1639" s="9">
        <f t="shared" si="4274"/>
        <v>0</v>
      </c>
      <c r="BQ1639" s="21">
        <f t="shared" si="4235"/>
        <v>6761.6</v>
      </c>
      <c r="BR1639" s="9">
        <f t="shared" si="4274"/>
        <v>0</v>
      </c>
      <c r="BS1639" s="33">
        <f t="shared" si="4191"/>
        <v>6761.6</v>
      </c>
      <c r="BT1639" s="9">
        <f t="shared" si="4274"/>
        <v>0</v>
      </c>
    </row>
    <row r="1640" spans="1:72" ht="31.2" x14ac:dyDescent="0.3">
      <c r="A1640" s="1" t="s">
        <v>65</v>
      </c>
      <c r="B1640" s="1">
        <v>240</v>
      </c>
      <c r="C1640" s="1" t="s">
        <v>32</v>
      </c>
      <c r="D1640" s="1" t="s">
        <v>57</v>
      </c>
      <c r="E1640" s="2" t="s">
        <v>765</v>
      </c>
      <c r="F1640" s="3">
        <v>6545.6</v>
      </c>
      <c r="G1640" s="3">
        <v>6665.7000000000007</v>
      </c>
      <c r="H1640" s="3">
        <v>6670.1</v>
      </c>
      <c r="I1640" s="3"/>
      <c r="J1640" s="3"/>
      <c r="K1640" s="3"/>
      <c r="L1640" s="18">
        <f t="shared" si="4126"/>
        <v>6545.6</v>
      </c>
      <c r="M1640" s="18">
        <f t="shared" si="4126"/>
        <v>6665.7000000000007</v>
      </c>
      <c r="N1640" s="18">
        <f t="shared" si="4126"/>
        <v>6670.1</v>
      </c>
      <c r="O1640" s="9"/>
      <c r="P1640" s="9"/>
      <c r="Q1640" s="9"/>
      <c r="R1640" s="21">
        <f t="shared" si="4174"/>
        <v>6545.6</v>
      </c>
      <c r="S1640" s="21">
        <f t="shared" si="4174"/>
        <v>6665.7000000000007</v>
      </c>
      <c r="T1640" s="21">
        <f t="shared" si="4174"/>
        <v>6670.1</v>
      </c>
      <c r="U1640" s="9"/>
      <c r="V1640" s="9"/>
      <c r="W1640" s="9"/>
      <c r="X1640" s="21">
        <f t="shared" si="4233"/>
        <v>6545.6</v>
      </c>
      <c r="Y1640" s="21">
        <f t="shared" si="4233"/>
        <v>6665.7000000000007</v>
      </c>
      <c r="Z1640" s="21">
        <f t="shared" si="4233"/>
        <v>6670.1</v>
      </c>
      <c r="AA1640" s="9"/>
      <c r="AB1640" s="21">
        <f t="shared" si="4234"/>
        <v>6545.6</v>
      </c>
      <c r="AC1640" s="9"/>
      <c r="AD1640" s="9"/>
      <c r="AE1640" s="34">
        <f t="shared" si="4193"/>
        <v>6545.6</v>
      </c>
      <c r="AF1640" s="9"/>
      <c r="AG1640" s="34">
        <f t="shared" si="4194"/>
        <v>6545.6</v>
      </c>
      <c r="AH1640" s="9"/>
      <c r="AI1640" s="9"/>
      <c r="AJ1640" s="9"/>
      <c r="AK1640" s="21">
        <f t="shared" si="4168"/>
        <v>6545.6</v>
      </c>
      <c r="AL1640" s="21">
        <f t="shared" si="4169"/>
        <v>6665.7000000000007</v>
      </c>
      <c r="AM1640" s="21">
        <f t="shared" si="4169"/>
        <v>6670.1</v>
      </c>
      <c r="AN1640" s="9"/>
      <c r="AO1640" s="21">
        <f t="shared" si="4170"/>
        <v>6545.6</v>
      </c>
      <c r="AP1640" s="9"/>
      <c r="AQ1640" s="9"/>
      <c r="AR1640" s="9"/>
      <c r="AS1640" s="21">
        <f t="shared" si="4127"/>
        <v>6545.6</v>
      </c>
      <c r="AT1640" s="21">
        <f t="shared" si="4165"/>
        <v>6665.7000000000007</v>
      </c>
      <c r="AU1640" s="21">
        <f t="shared" si="4165"/>
        <v>6670.1</v>
      </c>
      <c r="AV1640" s="9"/>
      <c r="AW1640" s="9"/>
      <c r="AX1640" s="9"/>
      <c r="AY1640" s="21">
        <f t="shared" si="4275"/>
        <v>6545.6</v>
      </c>
      <c r="AZ1640" s="21">
        <f t="shared" si="4276"/>
        <v>6665.7000000000007</v>
      </c>
      <c r="BA1640" s="21">
        <f t="shared" si="4277"/>
        <v>6670.1</v>
      </c>
      <c r="BB1640" s="9"/>
      <c r="BC1640" s="21">
        <f t="shared" si="4166"/>
        <v>6545.6</v>
      </c>
      <c r="BD1640" s="9">
        <v>216</v>
      </c>
      <c r="BE1640" s="9"/>
      <c r="BF1640" s="21">
        <f t="shared" si="4121"/>
        <v>6761.6</v>
      </c>
      <c r="BG1640" s="21">
        <f t="shared" si="4122"/>
        <v>6665.7000000000007</v>
      </c>
      <c r="BH1640" s="9"/>
      <c r="BI1640" s="9"/>
      <c r="BJ1640" s="21">
        <f t="shared" si="4123"/>
        <v>6761.6</v>
      </c>
      <c r="BK1640" s="21">
        <f t="shared" si="4124"/>
        <v>6665.7000000000007</v>
      </c>
      <c r="BL1640" s="9"/>
      <c r="BM1640" s="21">
        <f t="shared" si="4272"/>
        <v>6761.6</v>
      </c>
      <c r="BN1640" s="9"/>
      <c r="BO1640" s="21">
        <f t="shared" si="4273"/>
        <v>6761.6</v>
      </c>
      <c r="BP1640" s="9"/>
      <c r="BQ1640" s="21">
        <f t="shared" si="4235"/>
        <v>6761.6</v>
      </c>
      <c r="BR1640" s="9"/>
      <c r="BS1640" s="33">
        <f t="shared" si="4191"/>
        <v>6761.6</v>
      </c>
      <c r="BT1640" s="9"/>
    </row>
    <row r="1641" spans="1:72" x14ac:dyDescent="0.3">
      <c r="A1641" s="1" t="s">
        <v>65</v>
      </c>
      <c r="B1641" s="1" t="s">
        <v>7</v>
      </c>
      <c r="C1641" s="1"/>
      <c r="D1641" s="1"/>
      <c r="E1641" s="2" t="s">
        <v>743</v>
      </c>
      <c r="F1641" s="3">
        <f>F1642</f>
        <v>898.1</v>
      </c>
      <c r="G1641" s="3">
        <f t="shared" ref="G1641:BT1642" si="4278">G1642</f>
        <v>886.6</v>
      </c>
      <c r="H1641" s="3">
        <f t="shared" si="4278"/>
        <v>882.2</v>
      </c>
      <c r="I1641" s="3">
        <f t="shared" si="4278"/>
        <v>0</v>
      </c>
      <c r="J1641" s="3">
        <f t="shared" si="4278"/>
        <v>0</v>
      </c>
      <c r="K1641" s="3">
        <f t="shared" si="4278"/>
        <v>0</v>
      </c>
      <c r="L1641" s="18">
        <f t="shared" si="4126"/>
        <v>898.1</v>
      </c>
      <c r="M1641" s="18">
        <f t="shared" si="4126"/>
        <v>886.6</v>
      </c>
      <c r="N1641" s="18">
        <f t="shared" si="4126"/>
        <v>882.2</v>
      </c>
      <c r="O1641" s="9">
        <f t="shared" si="4278"/>
        <v>0</v>
      </c>
      <c r="P1641" s="9">
        <f t="shared" si="4278"/>
        <v>0</v>
      </c>
      <c r="Q1641" s="9">
        <f t="shared" si="4278"/>
        <v>0</v>
      </c>
      <c r="R1641" s="21">
        <f t="shared" si="4174"/>
        <v>898.1</v>
      </c>
      <c r="S1641" s="21">
        <f t="shared" si="4174"/>
        <v>886.6</v>
      </c>
      <c r="T1641" s="21">
        <f t="shared" si="4174"/>
        <v>882.2</v>
      </c>
      <c r="U1641" s="9">
        <f t="shared" si="4278"/>
        <v>0</v>
      </c>
      <c r="V1641" s="9">
        <f t="shared" si="4278"/>
        <v>0</v>
      </c>
      <c r="W1641" s="9">
        <f t="shared" si="4278"/>
        <v>0</v>
      </c>
      <c r="X1641" s="21">
        <f t="shared" si="4233"/>
        <v>898.1</v>
      </c>
      <c r="Y1641" s="21">
        <f t="shared" si="4233"/>
        <v>886.6</v>
      </c>
      <c r="Z1641" s="21">
        <f t="shared" si="4233"/>
        <v>882.2</v>
      </c>
      <c r="AA1641" s="9">
        <f t="shared" si="4278"/>
        <v>0</v>
      </c>
      <c r="AB1641" s="21">
        <f t="shared" si="4234"/>
        <v>898.1</v>
      </c>
      <c r="AC1641" s="9">
        <f t="shared" si="4278"/>
        <v>0</v>
      </c>
      <c r="AD1641" s="9">
        <f t="shared" si="4278"/>
        <v>0</v>
      </c>
      <c r="AE1641" s="34">
        <f t="shared" si="4193"/>
        <v>898.1</v>
      </c>
      <c r="AF1641" s="9">
        <f t="shared" si="4278"/>
        <v>0</v>
      </c>
      <c r="AG1641" s="34">
        <f t="shared" si="4194"/>
        <v>898.1</v>
      </c>
      <c r="AH1641" s="9">
        <f t="shared" si="4278"/>
        <v>1573.931</v>
      </c>
      <c r="AI1641" s="9">
        <f t="shared" si="4278"/>
        <v>0</v>
      </c>
      <c r="AJ1641" s="9">
        <f t="shared" si="4278"/>
        <v>0</v>
      </c>
      <c r="AK1641" s="21">
        <f t="shared" si="4168"/>
        <v>2472.0309999999999</v>
      </c>
      <c r="AL1641" s="21">
        <f t="shared" si="4169"/>
        <v>886.6</v>
      </c>
      <c r="AM1641" s="21">
        <f t="shared" si="4169"/>
        <v>882.2</v>
      </c>
      <c r="AN1641" s="9">
        <f t="shared" si="4278"/>
        <v>0</v>
      </c>
      <c r="AO1641" s="21">
        <f t="shared" si="4170"/>
        <v>2472.0309999999999</v>
      </c>
      <c r="AP1641" s="9">
        <f t="shared" si="4278"/>
        <v>0</v>
      </c>
      <c r="AQ1641" s="9">
        <f t="shared" si="4278"/>
        <v>0</v>
      </c>
      <c r="AR1641" s="9">
        <f t="shared" si="4278"/>
        <v>0</v>
      </c>
      <c r="AS1641" s="21">
        <f t="shared" si="4127"/>
        <v>2472.0309999999999</v>
      </c>
      <c r="AT1641" s="21">
        <f t="shared" si="4165"/>
        <v>886.6</v>
      </c>
      <c r="AU1641" s="21">
        <f t="shared" si="4165"/>
        <v>882.2</v>
      </c>
      <c r="AV1641" s="9">
        <f t="shared" si="4278"/>
        <v>0</v>
      </c>
      <c r="AW1641" s="9">
        <f t="shared" si="4278"/>
        <v>0</v>
      </c>
      <c r="AX1641" s="9">
        <f t="shared" si="4278"/>
        <v>0</v>
      </c>
      <c r="AY1641" s="21">
        <f t="shared" si="4275"/>
        <v>2472.0309999999999</v>
      </c>
      <c r="AZ1641" s="21">
        <f t="shared" si="4276"/>
        <v>886.6</v>
      </c>
      <c r="BA1641" s="21">
        <f t="shared" si="4277"/>
        <v>882.2</v>
      </c>
      <c r="BB1641" s="9">
        <f t="shared" si="4278"/>
        <v>0</v>
      </c>
      <c r="BC1641" s="21">
        <f t="shared" si="4166"/>
        <v>2472.0309999999999</v>
      </c>
      <c r="BD1641" s="9">
        <f t="shared" si="4278"/>
        <v>0</v>
      </c>
      <c r="BE1641" s="9">
        <f t="shared" si="4278"/>
        <v>0</v>
      </c>
      <c r="BF1641" s="21">
        <f t="shared" ref="BF1641:BF1704" si="4279">BC1641+BD1641</f>
        <v>2472.0309999999999</v>
      </c>
      <c r="BG1641" s="21">
        <f t="shared" ref="BG1641:BG1704" si="4280">AZ1641+BE1641</f>
        <v>886.6</v>
      </c>
      <c r="BH1641" s="9">
        <f t="shared" si="4278"/>
        <v>0</v>
      </c>
      <c r="BI1641" s="9">
        <f t="shared" si="4278"/>
        <v>0</v>
      </c>
      <c r="BJ1641" s="21">
        <f t="shared" ref="BJ1641:BJ1704" si="4281">BF1641+BH1641</f>
        <v>2472.0309999999999</v>
      </c>
      <c r="BK1641" s="21">
        <f t="shared" ref="BK1641:BK1704" si="4282">BG1641+BI1641</f>
        <v>886.6</v>
      </c>
      <c r="BL1641" s="9">
        <f t="shared" si="4278"/>
        <v>0</v>
      </c>
      <c r="BM1641" s="21">
        <f t="shared" si="4272"/>
        <v>2472.0309999999999</v>
      </c>
      <c r="BN1641" s="9">
        <f t="shared" si="4278"/>
        <v>0</v>
      </c>
      <c r="BO1641" s="21">
        <f t="shared" si="4273"/>
        <v>2472.0309999999999</v>
      </c>
      <c r="BP1641" s="9">
        <f t="shared" si="4278"/>
        <v>0</v>
      </c>
      <c r="BQ1641" s="21">
        <f t="shared" si="4235"/>
        <v>2472.0309999999999</v>
      </c>
      <c r="BR1641" s="9">
        <f t="shared" si="4278"/>
        <v>0</v>
      </c>
      <c r="BS1641" s="33">
        <f t="shared" si="4191"/>
        <v>2472.0309999999999</v>
      </c>
      <c r="BT1641" s="9">
        <f t="shared" si="4278"/>
        <v>0</v>
      </c>
    </row>
    <row r="1642" spans="1:72" x14ac:dyDescent="0.3">
      <c r="A1642" s="1" t="s">
        <v>65</v>
      </c>
      <c r="B1642" s="1" t="s">
        <v>215</v>
      </c>
      <c r="C1642" s="1"/>
      <c r="D1642" s="1"/>
      <c r="E1642" s="2" t="s">
        <v>746</v>
      </c>
      <c r="F1642" s="3">
        <f>F1643</f>
        <v>898.1</v>
      </c>
      <c r="G1642" s="3">
        <f t="shared" si="4278"/>
        <v>886.6</v>
      </c>
      <c r="H1642" s="3">
        <f t="shared" si="4278"/>
        <v>882.2</v>
      </c>
      <c r="I1642" s="3">
        <f t="shared" si="4278"/>
        <v>0</v>
      </c>
      <c r="J1642" s="3">
        <f t="shared" si="4278"/>
        <v>0</v>
      </c>
      <c r="K1642" s="3">
        <f t="shared" si="4278"/>
        <v>0</v>
      </c>
      <c r="L1642" s="18">
        <f t="shared" si="4126"/>
        <v>898.1</v>
      </c>
      <c r="M1642" s="18">
        <f t="shared" si="4126"/>
        <v>886.6</v>
      </c>
      <c r="N1642" s="18">
        <f t="shared" si="4126"/>
        <v>882.2</v>
      </c>
      <c r="O1642" s="9">
        <f t="shared" si="4278"/>
        <v>0</v>
      </c>
      <c r="P1642" s="9">
        <f t="shared" si="4278"/>
        <v>0</v>
      </c>
      <c r="Q1642" s="9">
        <f t="shared" si="4278"/>
        <v>0</v>
      </c>
      <c r="R1642" s="21">
        <f t="shared" si="4174"/>
        <v>898.1</v>
      </c>
      <c r="S1642" s="21">
        <f t="shared" si="4174"/>
        <v>886.6</v>
      </c>
      <c r="T1642" s="21">
        <f t="shared" si="4174"/>
        <v>882.2</v>
      </c>
      <c r="U1642" s="9">
        <f t="shared" si="4278"/>
        <v>0</v>
      </c>
      <c r="V1642" s="9">
        <f t="shared" si="4278"/>
        <v>0</v>
      </c>
      <c r="W1642" s="9">
        <f t="shared" si="4278"/>
        <v>0</v>
      </c>
      <c r="X1642" s="21">
        <f t="shared" si="4233"/>
        <v>898.1</v>
      </c>
      <c r="Y1642" s="21">
        <f t="shared" si="4233"/>
        <v>886.6</v>
      </c>
      <c r="Z1642" s="21">
        <f t="shared" si="4233"/>
        <v>882.2</v>
      </c>
      <c r="AA1642" s="9">
        <f t="shared" si="4278"/>
        <v>0</v>
      </c>
      <c r="AB1642" s="21">
        <f t="shared" si="4234"/>
        <v>898.1</v>
      </c>
      <c r="AC1642" s="9">
        <f t="shared" si="4278"/>
        <v>0</v>
      </c>
      <c r="AD1642" s="9">
        <f t="shared" si="4278"/>
        <v>0</v>
      </c>
      <c r="AE1642" s="34">
        <f t="shared" si="4193"/>
        <v>898.1</v>
      </c>
      <c r="AF1642" s="9">
        <f t="shared" si="4278"/>
        <v>0</v>
      </c>
      <c r="AG1642" s="34">
        <f t="shared" si="4194"/>
        <v>898.1</v>
      </c>
      <c r="AH1642" s="9">
        <f t="shared" si="4278"/>
        <v>1573.931</v>
      </c>
      <c r="AI1642" s="9">
        <f t="shared" si="4278"/>
        <v>0</v>
      </c>
      <c r="AJ1642" s="9">
        <f t="shared" si="4278"/>
        <v>0</v>
      </c>
      <c r="AK1642" s="21">
        <f t="shared" si="4168"/>
        <v>2472.0309999999999</v>
      </c>
      <c r="AL1642" s="21">
        <f t="shared" si="4169"/>
        <v>886.6</v>
      </c>
      <c r="AM1642" s="21">
        <f t="shared" si="4169"/>
        <v>882.2</v>
      </c>
      <c r="AN1642" s="9">
        <f t="shared" si="4278"/>
        <v>0</v>
      </c>
      <c r="AO1642" s="21">
        <f t="shared" si="4170"/>
        <v>2472.0309999999999</v>
      </c>
      <c r="AP1642" s="9">
        <f t="shared" si="4278"/>
        <v>0</v>
      </c>
      <c r="AQ1642" s="9">
        <f t="shared" si="4278"/>
        <v>0</v>
      </c>
      <c r="AR1642" s="9">
        <f t="shared" si="4278"/>
        <v>0</v>
      </c>
      <c r="AS1642" s="21">
        <f t="shared" si="4127"/>
        <v>2472.0309999999999</v>
      </c>
      <c r="AT1642" s="21">
        <f t="shared" si="4165"/>
        <v>886.6</v>
      </c>
      <c r="AU1642" s="21">
        <f t="shared" si="4165"/>
        <v>882.2</v>
      </c>
      <c r="AV1642" s="9">
        <f t="shared" si="4278"/>
        <v>0</v>
      </c>
      <c r="AW1642" s="9">
        <f t="shared" si="4278"/>
        <v>0</v>
      </c>
      <c r="AX1642" s="9">
        <f t="shared" si="4278"/>
        <v>0</v>
      </c>
      <c r="AY1642" s="21">
        <f t="shared" si="4275"/>
        <v>2472.0309999999999</v>
      </c>
      <c r="AZ1642" s="21">
        <f t="shared" si="4276"/>
        <v>886.6</v>
      </c>
      <c r="BA1642" s="21">
        <f t="shared" si="4277"/>
        <v>882.2</v>
      </c>
      <c r="BB1642" s="9">
        <f t="shared" si="4278"/>
        <v>0</v>
      </c>
      <c r="BC1642" s="21">
        <f t="shared" si="4166"/>
        <v>2472.0309999999999</v>
      </c>
      <c r="BD1642" s="9">
        <f t="shared" si="4278"/>
        <v>0</v>
      </c>
      <c r="BE1642" s="9">
        <f t="shared" si="4278"/>
        <v>0</v>
      </c>
      <c r="BF1642" s="21">
        <f t="shared" si="4279"/>
        <v>2472.0309999999999</v>
      </c>
      <c r="BG1642" s="21">
        <f t="shared" si="4280"/>
        <v>886.6</v>
      </c>
      <c r="BH1642" s="9">
        <f t="shared" si="4278"/>
        <v>0</v>
      </c>
      <c r="BI1642" s="9">
        <f t="shared" si="4278"/>
        <v>0</v>
      </c>
      <c r="BJ1642" s="21">
        <f t="shared" si="4281"/>
        <v>2472.0309999999999</v>
      </c>
      <c r="BK1642" s="21">
        <f t="shared" si="4282"/>
        <v>886.6</v>
      </c>
      <c r="BL1642" s="9">
        <f t="shared" si="4278"/>
        <v>0</v>
      </c>
      <c r="BM1642" s="21">
        <f t="shared" si="4272"/>
        <v>2472.0309999999999</v>
      </c>
      <c r="BN1642" s="9">
        <f t="shared" si="4278"/>
        <v>0</v>
      </c>
      <c r="BO1642" s="21">
        <f t="shared" si="4273"/>
        <v>2472.0309999999999</v>
      </c>
      <c r="BP1642" s="9">
        <f t="shared" si="4278"/>
        <v>0</v>
      </c>
      <c r="BQ1642" s="21">
        <f t="shared" si="4235"/>
        <v>2472.0309999999999</v>
      </c>
      <c r="BR1642" s="9">
        <f t="shared" si="4278"/>
        <v>0</v>
      </c>
      <c r="BS1642" s="33">
        <f t="shared" si="4191"/>
        <v>2472.0309999999999</v>
      </c>
      <c r="BT1642" s="9">
        <f t="shared" si="4278"/>
        <v>0</v>
      </c>
    </row>
    <row r="1643" spans="1:72" ht="31.2" x14ac:dyDescent="0.3">
      <c r="A1643" s="1" t="s">
        <v>65</v>
      </c>
      <c r="B1643" s="1">
        <v>850</v>
      </c>
      <c r="C1643" s="1" t="s">
        <v>32</v>
      </c>
      <c r="D1643" s="1" t="s">
        <v>57</v>
      </c>
      <c r="E1643" s="2" t="s">
        <v>765</v>
      </c>
      <c r="F1643" s="3">
        <v>898.1</v>
      </c>
      <c r="G1643" s="3">
        <v>886.6</v>
      </c>
      <c r="H1643" s="3">
        <v>882.2</v>
      </c>
      <c r="I1643" s="3"/>
      <c r="J1643" s="3"/>
      <c r="K1643" s="3"/>
      <c r="L1643" s="18">
        <f t="shared" si="4126"/>
        <v>898.1</v>
      </c>
      <c r="M1643" s="18">
        <f t="shared" si="4126"/>
        <v>886.6</v>
      </c>
      <c r="N1643" s="18">
        <f t="shared" si="4126"/>
        <v>882.2</v>
      </c>
      <c r="O1643" s="9"/>
      <c r="P1643" s="9"/>
      <c r="Q1643" s="9"/>
      <c r="R1643" s="21">
        <f t="shared" si="4174"/>
        <v>898.1</v>
      </c>
      <c r="S1643" s="21">
        <f t="shared" si="4174"/>
        <v>886.6</v>
      </c>
      <c r="T1643" s="21">
        <f t="shared" si="4174"/>
        <v>882.2</v>
      </c>
      <c r="U1643" s="9"/>
      <c r="V1643" s="9"/>
      <c r="W1643" s="9"/>
      <c r="X1643" s="21">
        <f t="shared" si="4233"/>
        <v>898.1</v>
      </c>
      <c r="Y1643" s="21">
        <f t="shared" si="4233"/>
        <v>886.6</v>
      </c>
      <c r="Z1643" s="21">
        <f t="shared" si="4233"/>
        <v>882.2</v>
      </c>
      <c r="AA1643" s="9"/>
      <c r="AB1643" s="21">
        <f t="shared" si="4234"/>
        <v>898.1</v>
      </c>
      <c r="AC1643" s="9"/>
      <c r="AD1643" s="9"/>
      <c r="AE1643" s="34">
        <f t="shared" si="4193"/>
        <v>898.1</v>
      </c>
      <c r="AF1643" s="9"/>
      <c r="AG1643" s="34">
        <f t="shared" si="4194"/>
        <v>898.1</v>
      </c>
      <c r="AH1643" s="9">
        <v>1573.931</v>
      </c>
      <c r="AI1643" s="9"/>
      <c r="AJ1643" s="9"/>
      <c r="AK1643" s="21">
        <f t="shared" si="4168"/>
        <v>2472.0309999999999</v>
      </c>
      <c r="AL1643" s="21">
        <f t="shared" si="4169"/>
        <v>886.6</v>
      </c>
      <c r="AM1643" s="21">
        <f t="shared" si="4169"/>
        <v>882.2</v>
      </c>
      <c r="AN1643" s="9"/>
      <c r="AO1643" s="21">
        <f t="shared" si="4170"/>
        <v>2472.0309999999999</v>
      </c>
      <c r="AP1643" s="9"/>
      <c r="AQ1643" s="9"/>
      <c r="AR1643" s="9"/>
      <c r="AS1643" s="21">
        <f t="shared" si="4127"/>
        <v>2472.0309999999999</v>
      </c>
      <c r="AT1643" s="21">
        <f t="shared" si="4165"/>
        <v>886.6</v>
      </c>
      <c r="AU1643" s="21">
        <f t="shared" si="4165"/>
        <v>882.2</v>
      </c>
      <c r="AV1643" s="9"/>
      <c r="AW1643" s="9"/>
      <c r="AX1643" s="9"/>
      <c r="AY1643" s="21">
        <f t="shared" si="4275"/>
        <v>2472.0309999999999</v>
      </c>
      <c r="AZ1643" s="21">
        <f t="shared" si="4276"/>
        <v>886.6</v>
      </c>
      <c r="BA1643" s="21">
        <f t="shared" si="4277"/>
        <v>882.2</v>
      </c>
      <c r="BB1643" s="9"/>
      <c r="BC1643" s="21">
        <f t="shared" si="4166"/>
        <v>2472.0309999999999</v>
      </c>
      <c r="BD1643" s="9"/>
      <c r="BE1643" s="9"/>
      <c r="BF1643" s="21">
        <f t="shared" si="4279"/>
        <v>2472.0309999999999</v>
      </c>
      <c r="BG1643" s="21">
        <f t="shared" si="4280"/>
        <v>886.6</v>
      </c>
      <c r="BH1643" s="9"/>
      <c r="BI1643" s="9"/>
      <c r="BJ1643" s="21">
        <f t="shared" si="4281"/>
        <v>2472.0309999999999</v>
      </c>
      <c r="BK1643" s="21">
        <f t="shared" si="4282"/>
        <v>886.6</v>
      </c>
      <c r="BL1643" s="9"/>
      <c r="BM1643" s="21">
        <f t="shared" si="4272"/>
        <v>2472.0309999999999</v>
      </c>
      <c r="BN1643" s="9"/>
      <c r="BO1643" s="21">
        <f t="shared" si="4273"/>
        <v>2472.0309999999999</v>
      </c>
      <c r="BP1643" s="9"/>
      <c r="BQ1643" s="21">
        <f t="shared" si="4235"/>
        <v>2472.0309999999999</v>
      </c>
      <c r="BR1643" s="9"/>
      <c r="BS1643" s="33">
        <f t="shared" si="4191"/>
        <v>2472.0309999999999</v>
      </c>
      <c r="BT1643" s="9"/>
    </row>
    <row r="1644" spans="1:72" ht="46.8" x14ac:dyDescent="0.3">
      <c r="A1644" s="1" t="s">
        <v>66</v>
      </c>
      <c r="B1644" s="1"/>
      <c r="C1644" s="1"/>
      <c r="D1644" s="1"/>
      <c r="E1644" s="2" t="s">
        <v>666</v>
      </c>
      <c r="F1644" s="3">
        <f>F1645</f>
        <v>500</v>
      </c>
      <c r="G1644" s="3">
        <f t="shared" ref="G1644:BT1646" si="4283">G1645</f>
        <v>500</v>
      </c>
      <c r="H1644" s="3">
        <f t="shared" si="4283"/>
        <v>500</v>
      </c>
      <c r="I1644" s="3">
        <f t="shared" si="4283"/>
        <v>0</v>
      </c>
      <c r="J1644" s="3">
        <f t="shared" si="4283"/>
        <v>0</v>
      </c>
      <c r="K1644" s="3">
        <f t="shared" si="4283"/>
        <v>0</v>
      </c>
      <c r="L1644" s="18">
        <f t="shared" ref="L1644:N1713" si="4284">F1644+I1644</f>
        <v>500</v>
      </c>
      <c r="M1644" s="18">
        <f t="shared" si="4284"/>
        <v>500</v>
      </c>
      <c r="N1644" s="18">
        <f t="shared" si="4284"/>
        <v>500</v>
      </c>
      <c r="O1644" s="9">
        <f t="shared" si="4283"/>
        <v>0</v>
      </c>
      <c r="P1644" s="9">
        <f t="shared" si="4283"/>
        <v>0</v>
      </c>
      <c r="Q1644" s="9">
        <f t="shared" si="4283"/>
        <v>0</v>
      </c>
      <c r="R1644" s="21">
        <f t="shared" si="4174"/>
        <v>500</v>
      </c>
      <c r="S1644" s="21">
        <f t="shared" si="4174"/>
        <v>500</v>
      </c>
      <c r="T1644" s="21">
        <f t="shared" si="4174"/>
        <v>500</v>
      </c>
      <c r="U1644" s="9">
        <f t="shared" si="4283"/>
        <v>0</v>
      </c>
      <c r="V1644" s="9">
        <f t="shared" si="4283"/>
        <v>0</v>
      </c>
      <c r="W1644" s="9">
        <f t="shared" si="4283"/>
        <v>0</v>
      </c>
      <c r="X1644" s="21">
        <f t="shared" si="4233"/>
        <v>500</v>
      </c>
      <c r="Y1644" s="21">
        <f t="shared" si="4233"/>
        <v>500</v>
      </c>
      <c r="Z1644" s="21">
        <f t="shared" si="4233"/>
        <v>500</v>
      </c>
      <c r="AA1644" s="9">
        <f t="shared" si="4283"/>
        <v>0</v>
      </c>
      <c r="AB1644" s="21">
        <f t="shared" si="4234"/>
        <v>500</v>
      </c>
      <c r="AC1644" s="9">
        <f t="shared" si="4283"/>
        <v>0</v>
      </c>
      <c r="AD1644" s="9">
        <f t="shared" si="4283"/>
        <v>0</v>
      </c>
      <c r="AE1644" s="34">
        <f t="shared" si="4193"/>
        <v>500</v>
      </c>
      <c r="AF1644" s="9">
        <f t="shared" si="4283"/>
        <v>0</v>
      </c>
      <c r="AG1644" s="34">
        <f t="shared" si="4194"/>
        <v>500</v>
      </c>
      <c r="AH1644" s="9">
        <f t="shared" si="4283"/>
        <v>898.06200000000001</v>
      </c>
      <c r="AI1644" s="9">
        <f t="shared" si="4283"/>
        <v>0</v>
      </c>
      <c r="AJ1644" s="9">
        <f t="shared" si="4283"/>
        <v>0</v>
      </c>
      <c r="AK1644" s="21">
        <f t="shared" si="4168"/>
        <v>1398.0619999999999</v>
      </c>
      <c r="AL1644" s="21">
        <f t="shared" si="4169"/>
        <v>500</v>
      </c>
      <c r="AM1644" s="21">
        <f t="shared" si="4169"/>
        <v>500</v>
      </c>
      <c r="AN1644" s="9">
        <f t="shared" si="4283"/>
        <v>0</v>
      </c>
      <c r="AO1644" s="21">
        <f t="shared" si="4170"/>
        <v>1398.0619999999999</v>
      </c>
      <c r="AP1644" s="9">
        <f t="shared" si="4283"/>
        <v>0</v>
      </c>
      <c r="AQ1644" s="9">
        <f t="shared" si="4283"/>
        <v>0</v>
      </c>
      <c r="AR1644" s="9">
        <f t="shared" si="4283"/>
        <v>0</v>
      </c>
      <c r="AS1644" s="20">
        <f t="shared" si="4127"/>
        <v>1398.0619999999999</v>
      </c>
      <c r="AT1644" s="20">
        <f t="shared" si="4165"/>
        <v>500</v>
      </c>
      <c r="AU1644" s="20">
        <f t="shared" si="4165"/>
        <v>500</v>
      </c>
      <c r="AV1644" s="9">
        <f t="shared" si="4283"/>
        <v>0</v>
      </c>
      <c r="AW1644" s="9">
        <f t="shared" si="4283"/>
        <v>0</v>
      </c>
      <c r="AX1644" s="9">
        <f t="shared" si="4283"/>
        <v>0</v>
      </c>
      <c r="AY1644" s="21">
        <f t="shared" si="4275"/>
        <v>1398.0619999999999</v>
      </c>
      <c r="AZ1644" s="21">
        <f t="shared" si="4276"/>
        <v>500</v>
      </c>
      <c r="BA1644" s="21">
        <f t="shared" si="4277"/>
        <v>500</v>
      </c>
      <c r="BB1644" s="9">
        <f t="shared" si="4283"/>
        <v>0</v>
      </c>
      <c r="BC1644" s="21">
        <f t="shared" si="4166"/>
        <v>1398.0619999999999</v>
      </c>
      <c r="BD1644" s="9">
        <f t="shared" si="4283"/>
        <v>0</v>
      </c>
      <c r="BE1644" s="9">
        <f t="shared" si="4283"/>
        <v>0</v>
      </c>
      <c r="BF1644" s="21">
        <f t="shared" si="4279"/>
        <v>1398.0619999999999</v>
      </c>
      <c r="BG1644" s="21">
        <f t="shared" si="4280"/>
        <v>500</v>
      </c>
      <c r="BH1644" s="9">
        <f t="shared" si="4283"/>
        <v>0</v>
      </c>
      <c r="BI1644" s="9">
        <f t="shared" si="4283"/>
        <v>0</v>
      </c>
      <c r="BJ1644" s="21">
        <f t="shared" si="4281"/>
        <v>1398.0619999999999</v>
      </c>
      <c r="BK1644" s="21">
        <f t="shared" si="4282"/>
        <v>500</v>
      </c>
      <c r="BL1644" s="9">
        <f t="shared" si="4283"/>
        <v>0</v>
      </c>
      <c r="BM1644" s="21">
        <f t="shared" si="4272"/>
        <v>1398.0619999999999</v>
      </c>
      <c r="BN1644" s="9">
        <f t="shared" si="4283"/>
        <v>0</v>
      </c>
      <c r="BO1644" s="21">
        <f t="shared" si="4273"/>
        <v>1398.0619999999999</v>
      </c>
      <c r="BP1644" s="9">
        <f t="shared" si="4283"/>
        <v>0</v>
      </c>
      <c r="BQ1644" s="21">
        <f t="shared" si="4235"/>
        <v>1398.0619999999999</v>
      </c>
      <c r="BR1644" s="9">
        <f t="shared" si="4283"/>
        <v>0</v>
      </c>
      <c r="BS1644" s="33">
        <f t="shared" si="4191"/>
        <v>1398.0619999999999</v>
      </c>
      <c r="BT1644" s="9">
        <f t="shared" si="4283"/>
        <v>0</v>
      </c>
    </row>
    <row r="1645" spans="1:72" ht="31.2" x14ac:dyDescent="0.3">
      <c r="A1645" s="1" t="s">
        <v>66</v>
      </c>
      <c r="B1645" s="1" t="s">
        <v>6</v>
      </c>
      <c r="C1645" s="1"/>
      <c r="D1645" s="1"/>
      <c r="E1645" s="2" t="s">
        <v>730</v>
      </c>
      <c r="F1645" s="3">
        <f>F1646</f>
        <v>500</v>
      </c>
      <c r="G1645" s="3">
        <f t="shared" si="4283"/>
        <v>500</v>
      </c>
      <c r="H1645" s="3">
        <f t="shared" si="4283"/>
        <v>500</v>
      </c>
      <c r="I1645" s="3">
        <f t="shared" si="4283"/>
        <v>0</v>
      </c>
      <c r="J1645" s="3">
        <f t="shared" si="4283"/>
        <v>0</v>
      </c>
      <c r="K1645" s="3">
        <f t="shared" si="4283"/>
        <v>0</v>
      </c>
      <c r="L1645" s="18">
        <f t="shared" si="4284"/>
        <v>500</v>
      </c>
      <c r="M1645" s="18">
        <f t="shared" si="4284"/>
        <v>500</v>
      </c>
      <c r="N1645" s="18">
        <f t="shared" si="4284"/>
        <v>500</v>
      </c>
      <c r="O1645" s="9">
        <f t="shared" si="4283"/>
        <v>0</v>
      </c>
      <c r="P1645" s="9">
        <f t="shared" si="4283"/>
        <v>0</v>
      </c>
      <c r="Q1645" s="9">
        <f t="shared" si="4283"/>
        <v>0</v>
      </c>
      <c r="R1645" s="21">
        <f t="shared" si="4174"/>
        <v>500</v>
      </c>
      <c r="S1645" s="21">
        <f t="shared" si="4174"/>
        <v>500</v>
      </c>
      <c r="T1645" s="21">
        <f t="shared" si="4174"/>
        <v>500</v>
      </c>
      <c r="U1645" s="9">
        <f t="shared" si="4283"/>
        <v>0</v>
      </c>
      <c r="V1645" s="9">
        <f t="shared" si="4283"/>
        <v>0</v>
      </c>
      <c r="W1645" s="9">
        <f t="shared" si="4283"/>
        <v>0</v>
      </c>
      <c r="X1645" s="21">
        <f t="shared" si="4233"/>
        <v>500</v>
      </c>
      <c r="Y1645" s="21">
        <f t="shared" si="4233"/>
        <v>500</v>
      </c>
      <c r="Z1645" s="21">
        <f t="shared" si="4233"/>
        <v>500</v>
      </c>
      <c r="AA1645" s="9">
        <f t="shared" si="4283"/>
        <v>0</v>
      </c>
      <c r="AB1645" s="21">
        <f t="shared" si="4234"/>
        <v>500</v>
      </c>
      <c r="AC1645" s="9">
        <f t="shared" si="4283"/>
        <v>0</v>
      </c>
      <c r="AD1645" s="9">
        <f t="shared" si="4283"/>
        <v>0</v>
      </c>
      <c r="AE1645" s="34">
        <f t="shared" si="4193"/>
        <v>500</v>
      </c>
      <c r="AF1645" s="9">
        <f t="shared" si="4283"/>
        <v>0</v>
      </c>
      <c r="AG1645" s="34">
        <f t="shared" si="4194"/>
        <v>500</v>
      </c>
      <c r="AH1645" s="9">
        <f t="shared" si="4283"/>
        <v>898.06200000000001</v>
      </c>
      <c r="AI1645" s="9">
        <f t="shared" si="4283"/>
        <v>0</v>
      </c>
      <c r="AJ1645" s="9">
        <f t="shared" si="4283"/>
        <v>0</v>
      </c>
      <c r="AK1645" s="21">
        <f t="shared" si="4168"/>
        <v>1398.0619999999999</v>
      </c>
      <c r="AL1645" s="21">
        <f t="shared" si="4169"/>
        <v>500</v>
      </c>
      <c r="AM1645" s="21">
        <f t="shared" si="4169"/>
        <v>500</v>
      </c>
      <c r="AN1645" s="9">
        <f t="shared" si="4283"/>
        <v>0</v>
      </c>
      <c r="AO1645" s="21">
        <f t="shared" si="4170"/>
        <v>1398.0619999999999</v>
      </c>
      <c r="AP1645" s="9">
        <f t="shared" si="4283"/>
        <v>0</v>
      </c>
      <c r="AQ1645" s="9">
        <f t="shared" si="4283"/>
        <v>0</v>
      </c>
      <c r="AR1645" s="9">
        <f t="shared" si="4283"/>
        <v>0</v>
      </c>
      <c r="AS1645" s="21">
        <f t="shared" ref="AS1645:AS1708" si="4285">AO1645+AP1645</f>
        <v>1398.0619999999999</v>
      </c>
      <c r="AT1645" s="21">
        <f t="shared" si="4165"/>
        <v>500</v>
      </c>
      <c r="AU1645" s="21">
        <f t="shared" si="4165"/>
        <v>500</v>
      </c>
      <c r="AV1645" s="9">
        <f t="shared" si="4283"/>
        <v>0</v>
      </c>
      <c r="AW1645" s="9">
        <f t="shared" si="4283"/>
        <v>0</v>
      </c>
      <c r="AX1645" s="9">
        <f t="shared" si="4283"/>
        <v>0</v>
      </c>
      <c r="AY1645" s="21">
        <f t="shared" si="4275"/>
        <v>1398.0619999999999</v>
      </c>
      <c r="AZ1645" s="21">
        <f t="shared" si="4276"/>
        <v>500</v>
      </c>
      <c r="BA1645" s="21">
        <f t="shared" si="4277"/>
        <v>500</v>
      </c>
      <c r="BB1645" s="9">
        <f t="shared" si="4283"/>
        <v>0</v>
      </c>
      <c r="BC1645" s="21">
        <f t="shared" si="4166"/>
        <v>1398.0619999999999</v>
      </c>
      <c r="BD1645" s="9">
        <f t="shared" si="4283"/>
        <v>0</v>
      </c>
      <c r="BE1645" s="9">
        <f t="shared" si="4283"/>
        <v>0</v>
      </c>
      <c r="BF1645" s="21">
        <f t="shared" si="4279"/>
        <v>1398.0619999999999</v>
      </c>
      <c r="BG1645" s="21">
        <f t="shared" si="4280"/>
        <v>500</v>
      </c>
      <c r="BH1645" s="9">
        <f t="shared" si="4283"/>
        <v>0</v>
      </c>
      <c r="BI1645" s="9">
        <f t="shared" si="4283"/>
        <v>0</v>
      </c>
      <c r="BJ1645" s="21">
        <f t="shared" si="4281"/>
        <v>1398.0619999999999</v>
      </c>
      <c r="BK1645" s="21">
        <f t="shared" si="4282"/>
        <v>500</v>
      </c>
      <c r="BL1645" s="9">
        <f t="shared" si="4283"/>
        <v>0</v>
      </c>
      <c r="BM1645" s="21">
        <f t="shared" si="4272"/>
        <v>1398.0619999999999</v>
      </c>
      <c r="BN1645" s="9">
        <f t="shared" si="4283"/>
        <v>0</v>
      </c>
      <c r="BO1645" s="21">
        <f t="shared" si="4273"/>
        <v>1398.0619999999999</v>
      </c>
      <c r="BP1645" s="9">
        <f t="shared" si="4283"/>
        <v>0</v>
      </c>
      <c r="BQ1645" s="21">
        <f t="shared" si="4235"/>
        <v>1398.0619999999999</v>
      </c>
      <c r="BR1645" s="9">
        <f t="shared" si="4283"/>
        <v>0</v>
      </c>
      <c r="BS1645" s="33">
        <f t="shared" si="4191"/>
        <v>1398.0619999999999</v>
      </c>
      <c r="BT1645" s="9">
        <f t="shared" si="4283"/>
        <v>0</v>
      </c>
    </row>
    <row r="1646" spans="1:72" ht="46.8" x14ac:dyDescent="0.3">
      <c r="A1646" s="1" t="s">
        <v>66</v>
      </c>
      <c r="B1646" s="1" t="s">
        <v>167</v>
      </c>
      <c r="C1646" s="1"/>
      <c r="D1646" s="1"/>
      <c r="E1646" s="2" t="s">
        <v>731</v>
      </c>
      <c r="F1646" s="3">
        <f>F1647</f>
        <v>500</v>
      </c>
      <c r="G1646" s="3">
        <f t="shared" si="4283"/>
        <v>500</v>
      </c>
      <c r="H1646" s="3">
        <f t="shared" si="4283"/>
        <v>500</v>
      </c>
      <c r="I1646" s="3">
        <f t="shared" si="4283"/>
        <v>0</v>
      </c>
      <c r="J1646" s="3">
        <f t="shared" si="4283"/>
        <v>0</v>
      </c>
      <c r="K1646" s="3">
        <f t="shared" si="4283"/>
        <v>0</v>
      </c>
      <c r="L1646" s="18">
        <f t="shared" si="4284"/>
        <v>500</v>
      </c>
      <c r="M1646" s="18">
        <f t="shared" si="4284"/>
        <v>500</v>
      </c>
      <c r="N1646" s="18">
        <f t="shared" si="4284"/>
        <v>500</v>
      </c>
      <c r="O1646" s="9">
        <f t="shared" si="4283"/>
        <v>0</v>
      </c>
      <c r="P1646" s="9">
        <f t="shared" si="4283"/>
        <v>0</v>
      </c>
      <c r="Q1646" s="9">
        <f t="shared" si="4283"/>
        <v>0</v>
      </c>
      <c r="R1646" s="21">
        <f t="shared" si="4174"/>
        <v>500</v>
      </c>
      <c r="S1646" s="21">
        <f t="shared" si="4174"/>
        <v>500</v>
      </c>
      <c r="T1646" s="21">
        <f t="shared" si="4174"/>
        <v>500</v>
      </c>
      <c r="U1646" s="9">
        <f t="shared" si="4283"/>
        <v>0</v>
      </c>
      <c r="V1646" s="9">
        <f t="shared" si="4283"/>
        <v>0</v>
      </c>
      <c r="W1646" s="9">
        <f t="shared" si="4283"/>
        <v>0</v>
      </c>
      <c r="X1646" s="21">
        <f t="shared" si="4233"/>
        <v>500</v>
      </c>
      <c r="Y1646" s="21">
        <f t="shared" si="4233"/>
        <v>500</v>
      </c>
      <c r="Z1646" s="21">
        <f t="shared" si="4233"/>
        <v>500</v>
      </c>
      <c r="AA1646" s="9">
        <f t="shared" si="4283"/>
        <v>0</v>
      </c>
      <c r="AB1646" s="21">
        <f t="shared" si="4234"/>
        <v>500</v>
      </c>
      <c r="AC1646" s="9">
        <f t="shared" si="4283"/>
        <v>0</v>
      </c>
      <c r="AD1646" s="9">
        <f t="shared" si="4283"/>
        <v>0</v>
      </c>
      <c r="AE1646" s="34">
        <f t="shared" si="4193"/>
        <v>500</v>
      </c>
      <c r="AF1646" s="9">
        <f t="shared" si="4283"/>
        <v>0</v>
      </c>
      <c r="AG1646" s="34">
        <f t="shared" si="4194"/>
        <v>500</v>
      </c>
      <c r="AH1646" s="9">
        <f t="shared" si="4283"/>
        <v>898.06200000000001</v>
      </c>
      <c r="AI1646" s="9">
        <f t="shared" si="4283"/>
        <v>0</v>
      </c>
      <c r="AJ1646" s="9">
        <f t="shared" si="4283"/>
        <v>0</v>
      </c>
      <c r="AK1646" s="21">
        <f t="shared" si="4168"/>
        <v>1398.0619999999999</v>
      </c>
      <c r="AL1646" s="21">
        <f t="shared" si="4169"/>
        <v>500</v>
      </c>
      <c r="AM1646" s="21">
        <f t="shared" si="4169"/>
        <v>500</v>
      </c>
      <c r="AN1646" s="9">
        <f t="shared" si="4283"/>
        <v>0</v>
      </c>
      <c r="AO1646" s="21">
        <f t="shared" si="4170"/>
        <v>1398.0619999999999</v>
      </c>
      <c r="AP1646" s="9">
        <f t="shared" si="4283"/>
        <v>0</v>
      </c>
      <c r="AQ1646" s="9">
        <f t="shared" si="4283"/>
        <v>0</v>
      </c>
      <c r="AR1646" s="9">
        <f t="shared" si="4283"/>
        <v>0</v>
      </c>
      <c r="AS1646" s="21">
        <f t="shared" si="4285"/>
        <v>1398.0619999999999</v>
      </c>
      <c r="AT1646" s="21">
        <f t="shared" si="4165"/>
        <v>500</v>
      </c>
      <c r="AU1646" s="21">
        <f t="shared" si="4165"/>
        <v>500</v>
      </c>
      <c r="AV1646" s="9">
        <f t="shared" si="4283"/>
        <v>0</v>
      </c>
      <c r="AW1646" s="9">
        <f t="shared" si="4283"/>
        <v>0</v>
      </c>
      <c r="AX1646" s="9">
        <f t="shared" si="4283"/>
        <v>0</v>
      </c>
      <c r="AY1646" s="21">
        <f t="shared" si="4275"/>
        <v>1398.0619999999999</v>
      </c>
      <c r="AZ1646" s="21">
        <f t="shared" si="4276"/>
        <v>500</v>
      </c>
      <c r="BA1646" s="21">
        <f t="shared" si="4277"/>
        <v>500</v>
      </c>
      <c r="BB1646" s="9">
        <f t="shared" si="4283"/>
        <v>0</v>
      </c>
      <c r="BC1646" s="21">
        <f t="shared" si="4166"/>
        <v>1398.0619999999999</v>
      </c>
      <c r="BD1646" s="9">
        <f t="shared" si="4283"/>
        <v>0</v>
      </c>
      <c r="BE1646" s="9">
        <f t="shared" si="4283"/>
        <v>0</v>
      </c>
      <c r="BF1646" s="21">
        <f t="shared" si="4279"/>
        <v>1398.0619999999999</v>
      </c>
      <c r="BG1646" s="21">
        <f t="shared" si="4280"/>
        <v>500</v>
      </c>
      <c r="BH1646" s="9">
        <f t="shared" si="4283"/>
        <v>0</v>
      </c>
      <c r="BI1646" s="9">
        <f t="shared" si="4283"/>
        <v>0</v>
      </c>
      <c r="BJ1646" s="21">
        <f t="shared" si="4281"/>
        <v>1398.0619999999999</v>
      </c>
      <c r="BK1646" s="21">
        <f t="shared" si="4282"/>
        <v>500</v>
      </c>
      <c r="BL1646" s="9">
        <f t="shared" si="4283"/>
        <v>0</v>
      </c>
      <c r="BM1646" s="21">
        <f t="shared" si="4272"/>
        <v>1398.0619999999999</v>
      </c>
      <c r="BN1646" s="9">
        <f t="shared" si="4283"/>
        <v>0</v>
      </c>
      <c r="BO1646" s="21">
        <f t="shared" si="4273"/>
        <v>1398.0619999999999</v>
      </c>
      <c r="BP1646" s="9">
        <f t="shared" si="4283"/>
        <v>0</v>
      </c>
      <c r="BQ1646" s="21">
        <f t="shared" si="4235"/>
        <v>1398.0619999999999</v>
      </c>
      <c r="BR1646" s="9">
        <f t="shared" si="4283"/>
        <v>0</v>
      </c>
      <c r="BS1646" s="33">
        <f t="shared" si="4191"/>
        <v>1398.0619999999999</v>
      </c>
      <c r="BT1646" s="9">
        <f t="shared" si="4283"/>
        <v>0</v>
      </c>
    </row>
    <row r="1647" spans="1:72" ht="31.2" x14ac:dyDescent="0.3">
      <c r="A1647" s="1" t="s">
        <v>66</v>
      </c>
      <c r="B1647" s="1">
        <v>240</v>
      </c>
      <c r="C1647" s="1" t="s">
        <v>32</v>
      </c>
      <c r="D1647" s="1" t="s">
        <v>57</v>
      </c>
      <c r="E1647" s="2" t="s">
        <v>765</v>
      </c>
      <c r="F1647" s="3">
        <v>500</v>
      </c>
      <c r="G1647" s="3">
        <v>500</v>
      </c>
      <c r="H1647" s="3">
        <v>500</v>
      </c>
      <c r="I1647" s="3"/>
      <c r="J1647" s="3"/>
      <c r="K1647" s="3"/>
      <c r="L1647" s="18">
        <f t="shared" si="4284"/>
        <v>500</v>
      </c>
      <c r="M1647" s="18">
        <f t="shared" si="4284"/>
        <v>500</v>
      </c>
      <c r="N1647" s="18">
        <f t="shared" si="4284"/>
        <v>500</v>
      </c>
      <c r="O1647" s="9"/>
      <c r="P1647" s="9"/>
      <c r="Q1647" s="9"/>
      <c r="R1647" s="21">
        <f t="shared" si="4174"/>
        <v>500</v>
      </c>
      <c r="S1647" s="21">
        <f t="shared" si="4174"/>
        <v>500</v>
      </c>
      <c r="T1647" s="21">
        <f t="shared" si="4174"/>
        <v>500</v>
      </c>
      <c r="U1647" s="9"/>
      <c r="V1647" s="9"/>
      <c r="W1647" s="9"/>
      <c r="X1647" s="21">
        <f t="shared" si="4233"/>
        <v>500</v>
      </c>
      <c r="Y1647" s="21">
        <f t="shared" si="4233"/>
        <v>500</v>
      </c>
      <c r="Z1647" s="21">
        <f t="shared" si="4233"/>
        <v>500</v>
      </c>
      <c r="AA1647" s="9"/>
      <c r="AB1647" s="21">
        <f t="shared" si="4234"/>
        <v>500</v>
      </c>
      <c r="AC1647" s="9"/>
      <c r="AD1647" s="9"/>
      <c r="AE1647" s="34">
        <f t="shared" si="4193"/>
        <v>500</v>
      </c>
      <c r="AF1647" s="9"/>
      <c r="AG1647" s="34">
        <f t="shared" si="4194"/>
        <v>500</v>
      </c>
      <c r="AH1647" s="9">
        <v>898.06200000000001</v>
      </c>
      <c r="AI1647" s="9"/>
      <c r="AJ1647" s="9"/>
      <c r="AK1647" s="21">
        <f t="shared" si="4168"/>
        <v>1398.0619999999999</v>
      </c>
      <c r="AL1647" s="21">
        <f t="shared" si="4169"/>
        <v>500</v>
      </c>
      <c r="AM1647" s="21">
        <f t="shared" si="4169"/>
        <v>500</v>
      </c>
      <c r="AN1647" s="9"/>
      <c r="AO1647" s="21">
        <f t="shared" si="4170"/>
        <v>1398.0619999999999</v>
      </c>
      <c r="AP1647" s="9"/>
      <c r="AQ1647" s="9"/>
      <c r="AR1647" s="9"/>
      <c r="AS1647" s="21">
        <f t="shared" si="4285"/>
        <v>1398.0619999999999</v>
      </c>
      <c r="AT1647" s="21">
        <f t="shared" si="4165"/>
        <v>500</v>
      </c>
      <c r="AU1647" s="21">
        <f t="shared" si="4165"/>
        <v>500</v>
      </c>
      <c r="AV1647" s="9"/>
      <c r="AW1647" s="9"/>
      <c r="AX1647" s="9"/>
      <c r="AY1647" s="21">
        <f t="shared" si="4275"/>
        <v>1398.0619999999999</v>
      </c>
      <c r="AZ1647" s="21">
        <f t="shared" si="4276"/>
        <v>500</v>
      </c>
      <c r="BA1647" s="21">
        <f t="shared" si="4277"/>
        <v>500</v>
      </c>
      <c r="BB1647" s="9"/>
      <c r="BC1647" s="21">
        <f t="shared" si="4166"/>
        <v>1398.0619999999999</v>
      </c>
      <c r="BD1647" s="9"/>
      <c r="BE1647" s="9"/>
      <c r="BF1647" s="21">
        <f t="shared" si="4279"/>
        <v>1398.0619999999999</v>
      </c>
      <c r="BG1647" s="21">
        <f t="shared" si="4280"/>
        <v>500</v>
      </c>
      <c r="BH1647" s="9"/>
      <c r="BI1647" s="9"/>
      <c r="BJ1647" s="21">
        <f t="shared" si="4281"/>
        <v>1398.0619999999999</v>
      </c>
      <c r="BK1647" s="21">
        <f t="shared" si="4282"/>
        <v>500</v>
      </c>
      <c r="BL1647" s="9"/>
      <c r="BM1647" s="21">
        <f t="shared" si="4272"/>
        <v>1398.0619999999999</v>
      </c>
      <c r="BN1647" s="9"/>
      <c r="BO1647" s="21">
        <f t="shared" si="4273"/>
        <v>1398.0619999999999</v>
      </c>
      <c r="BP1647" s="9"/>
      <c r="BQ1647" s="21">
        <f t="shared" si="4235"/>
        <v>1398.0619999999999</v>
      </c>
      <c r="BR1647" s="9"/>
      <c r="BS1647" s="33">
        <f t="shared" si="4191"/>
        <v>1398.0619999999999</v>
      </c>
      <c r="BT1647" s="9"/>
    </row>
    <row r="1648" spans="1:72" s="7" customFormat="1" ht="31.2" x14ac:dyDescent="0.3">
      <c r="A1648" s="4" t="s">
        <v>41</v>
      </c>
      <c r="B1648" s="4"/>
      <c r="C1648" s="4"/>
      <c r="D1648" s="4"/>
      <c r="E1648" s="5" t="s">
        <v>667</v>
      </c>
      <c r="F1648" s="6">
        <f>F1649+F1655</f>
        <v>108000</v>
      </c>
      <c r="G1648" s="6">
        <f t="shared" ref="G1648:K1648" si="4286">G1649+G1655</f>
        <v>108000</v>
      </c>
      <c r="H1648" s="6">
        <f t="shared" si="4286"/>
        <v>108000</v>
      </c>
      <c r="I1648" s="6">
        <f t="shared" si="4286"/>
        <v>0</v>
      </c>
      <c r="J1648" s="6">
        <f t="shared" si="4286"/>
        <v>0</v>
      </c>
      <c r="K1648" s="6">
        <f t="shared" si="4286"/>
        <v>0</v>
      </c>
      <c r="L1648" s="18">
        <f t="shared" si="4284"/>
        <v>108000</v>
      </c>
      <c r="M1648" s="18">
        <f t="shared" si="4284"/>
        <v>108000</v>
      </c>
      <c r="N1648" s="18">
        <f t="shared" si="4284"/>
        <v>108000</v>
      </c>
      <c r="O1648" s="10">
        <f t="shared" ref="O1648:Q1648" si="4287">O1649+O1655</f>
        <v>0</v>
      </c>
      <c r="P1648" s="10">
        <f t="shared" si="4287"/>
        <v>0</v>
      </c>
      <c r="Q1648" s="10">
        <f t="shared" si="4287"/>
        <v>0</v>
      </c>
      <c r="R1648" s="28">
        <f t="shared" si="4174"/>
        <v>108000</v>
      </c>
      <c r="S1648" s="28">
        <f t="shared" si="4174"/>
        <v>108000</v>
      </c>
      <c r="T1648" s="28">
        <f t="shared" si="4174"/>
        <v>108000</v>
      </c>
      <c r="U1648" s="10">
        <f t="shared" ref="U1648:W1648" si="4288">U1649+U1655</f>
        <v>1586.386</v>
      </c>
      <c r="V1648" s="10">
        <f t="shared" si="4288"/>
        <v>0</v>
      </c>
      <c r="W1648" s="10">
        <f t="shared" si="4288"/>
        <v>0</v>
      </c>
      <c r="X1648" s="28">
        <f t="shared" si="4233"/>
        <v>109586.386</v>
      </c>
      <c r="Y1648" s="28">
        <f t="shared" si="4233"/>
        <v>108000</v>
      </c>
      <c r="Z1648" s="28">
        <f t="shared" si="4233"/>
        <v>108000</v>
      </c>
      <c r="AA1648" s="10">
        <f t="shared" ref="AA1648:BT1648" si="4289">AA1649+AA1655</f>
        <v>0</v>
      </c>
      <c r="AB1648" s="21">
        <f t="shared" si="4234"/>
        <v>109586.386</v>
      </c>
      <c r="AC1648" s="10">
        <f t="shared" ref="AC1648:AD1648" si="4290">AC1649+AC1655</f>
        <v>0</v>
      </c>
      <c r="AD1648" s="10">
        <f t="shared" si="4290"/>
        <v>70</v>
      </c>
      <c r="AE1648" s="29">
        <f t="shared" si="4193"/>
        <v>109656.386</v>
      </c>
      <c r="AF1648" s="10">
        <f t="shared" ref="AF1648" si="4291">AF1649+AF1655</f>
        <v>0</v>
      </c>
      <c r="AG1648" s="29">
        <f t="shared" si="4194"/>
        <v>109656.386</v>
      </c>
      <c r="AH1648" s="10">
        <f t="shared" ref="AH1648:AJ1648" si="4292">AH1649+AH1655</f>
        <v>0</v>
      </c>
      <c r="AI1648" s="10">
        <f t="shared" si="4292"/>
        <v>0</v>
      </c>
      <c r="AJ1648" s="10">
        <f t="shared" si="4292"/>
        <v>0</v>
      </c>
      <c r="AK1648" s="28">
        <f t="shared" si="4168"/>
        <v>109656.386</v>
      </c>
      <c r="AL1648" s="28">
        <f t="shared" si="4169"/>
        <v>108000</v>
      </c>
      <c r="AM1648" s="28">
        <f t="shared" si="4169"/>
        <v>108000</v>
      </c>
      <c r="AN1648" s="10">
        <f t="shared" ref="AN1648" si="4293">AN1649+AN1655</f>
        <v>0</v>
      </c>
      <c r="AO1648" s="28">
        <f t="shared" si="4170"/>
        <v>109656.386</v>
      </c>
      <c r="AP1648" s="10">
        <f t="shared" ref="AP1648:AR1648" si="4294">AP1649+AP1655</f>
        <v>0</v>
      </c>
      <c r="AQ1648" s="10">
        <f t="shared" si="4294"/>
        <v>0</v>
      </c>
      <c r="AR1648" s="10">
        <f t="shared" si="4294"/>
        <v>0</v>
      </c>
      <c r="AS1648" s="28">
        <f t="shared" si="4285"/>
        <v>109656.386</v>
      </c>
      <c r="AT1648" s="28">
        <f t="shared" si="4165"/>
        <v>108000</v>
      </c>
      <c r="AU1648" s="28">
        <f t="shared" si="4165"/>
        <v>108000</v>
      </c>
      <c r="AV1648" s="10">
        <f t="shared" ref="AV1648:AX1648" si="4295">AV1649+AV1655</f>
        <v>0</v>
      </c>
      <c r="AW1648" s="10">
        <f t="shared" si="4295"/>
        <v>0</v>
      </c>
      <c r="AX1648" s="10">
        <f t="shared" si="4295"/>
        <v>0</v>
      </c>
      <c r="AY1648" s="21">
        <f t="shared" si="4275"/>
        <v>109656.386</v>
      </c>
      <c r="AZ1648" s="21">
        <f t="shared" si="4276"/>
        <v>108000</v>
      </c>
      <c r="BA1648" s="21">
        <f t="shared" si="4277"/>
        <v>108000</v>
      </c>
      <c r="BB1648" s="10">
        <f t="shared" ref="BB1648" si="4296">BB1649+BB1655</f>
        <v>0</v>
      </c>
      <c r="BC1648" s="21">
        <f t="shared" si="4166"/>
        <v>109656.386</v>
      </c>
      <c r="BD1648" s="10">
        <f t="shared" ref="BD1648:BE1648" si="4297">BD1649+BD1655</f>
        <v>0</v>
      </c>
      <c r="BE1648" s="10">
        <f t="shared" si="4297"/>
        <v>0</v>
      </c>
      <c r="BF1648" s="21">
        <f t="shared" si="4279"/>
        <v>109656.386</v>
      </c>
      <c r="BG1648" s="21">
        <f t="shared" si="4280"/>
        <v>108000</v>
      </c>
      <c r="BH1648" s="10">
        <f t="shared" ref="BH1648:BI1648" si="4298">BH1649+BH1655</f>
        <v>0</v>
      </c>
      <c r="BI1648" s="10">
        <f t="shared" si="4298"/>
        <v>0</v>
      </c>
      <c r="BJ1648" s="21">
        <f t="shared" si="4281"/>
        <v>109656.386</v>
      </c>
      <c r="BK1648" s="21">
        <f t="shared" si="4282"/>
        <v>108000</v>
      </c>
      <c r="BL1648" s="10">
        <f t="shared" ref="BL1648" si="4299">BL1649+BL1655</f>
        <v>0</v>
      </c>
      <c r="BM1648" s="21">
        <f t="shared" si="4272"/>
        <v>109656.386</v>
      </c>
      <c r="BN1648" s="10">
        <f t="shared" ref="BN1648" si="4300">BN1649+BN1655</f>
        <v>0</v>
      </c>
      <c r="BO1648" s="28">
        <f t="shared" si="4273"/>
        <v>109656.386</v>
      </c>
      <c r="BP1648" s="10">
        <f t="shared" ref="BP1648" si="4301">BP1649+BP1655</f>
        <v>0</v>
      </c>
      <c r="BQ1648" s="28">
        <f t="shared" si="4235"/>
        <v>109656.386</v>
      </c>
      <c r="BR1648" s="10">
        <f t="shared" ref="BR1648" si="4302">BR1649+BR1655</f>
        <v>0</v>
      </c>
      <c r="BS1648" s="27">
        <f t="shared" si="4191"/>
        <v>109656.386</v>
      </c>
      <c r="BT1648" s="10">
        <f t="shared" si="4289"/>
        <v>0</v>
      </c>
    </row>
    <row r="1649" spans="1:72" ht="78" x14ac:dyDescent="0.3">
      <c r="A1649" s="1" t="s">
        <v>148</v>
      </c>
      <c r="B1649" s="1"/>
      <c r="C1649" s="1"/>
      <c r="D1649" s="1"/>
      <c r="E1649" s="2" t="s">
        <v>668</v>
      </c>
      <c r="F1649" s="3">
        <f>F1650</f>
        <v>2949</v>
      </c>
      <c r="G1649" s="3">
        <f t="shared" ref="G1649:BT1649" si="4303">G1650</f>
        <v>0</v>
      </c>
      <c r="H1649" s="3">
        <f t="shared" si="4303"/>
        <v>0</v>
      </c>
      <c r="I1649" s="3">
        <f t="shared" si="4303"/>
        <v>0</v>
      </c>
      <c r="J1649" s="3">
        <f t="shared" si="4303"/>
        <v>0</v>
      </c>
      <c r="K1649" s="3">
        <f t="shared" si="4303"/>
        <v>0</v>
      </c>
      <c r="L1649" s="18">
        <f t="shared" si="4284"/>
        <v>2949</v>
      </c>
      <c r="M1649" s="18">
        <f t="shared" si="4284"/>
        <v>0</v>
      </c>
      <c r="N1649" s="18">
        <f t="shared" si="4284"/>
        <v>0</v>
      </c>
      <c r="O1649" s="9">
        <f t="shared" si="4303"/>
        <v>0</v>
      </c>
      <c r="P1649" s="9">
        <f t="shared" si="4303"/>
        <v>0</v>
      </c>
      <c r="Q1649" s="9">
        <f t="shared" si="4303"/>
        <v>0</v>
      </c>
      <c r="R1649" s="21">
        <f t="shared" si="4174"/>
        <v>2949</v>
      </c>
      <c r="S1649" s="21">
        <f t="shared" si="4174"/>
        <v>0</v>
      </c>
      <c r="T1649" s="21">
        <f t="shared" si="4174"/>
        <v>0</v>
      </c>
      <c r="U1649" s="9">
        <f t="shared" si="4303"/>
        <v>0</v>
      </c>
      <c r="V1649" s="9">
        <f t="shared" si="4303"/>
        <v>0</v>
      </c>
      <c r="W1649" s="9">
        <f t="shared" si="4303"/>
        <v>0</v>
      </c>
      <c r="X1649" s="21">
        <f t="shared" si="4233"/>
        <v>2949</v>
      </c>
      <c r="Y1649" s="21">
        <f t="shared" si="4233"/>
        <v>0</v>
      </c>
      <c r="Z1649" s="21">
        <f t="shared" si="4233"/>
        <v>0</v>
      </c>
      <c r="AA1649" s="9">
        <f t="shared" si="4303"/>
        <v>0</v>
      </c>
      <c r="AB1649" s="21">
        <f t="shared" si="4234"/>
        <v>2949</v>
      </c>
      <c r="AC1649" s="9">
        <f t="shared" si="4303"/>
        <v>0</v>
      </c>
      <c r="AD1649" s="9">
        <f t="shared" si="4303"/>
        <v>0</v>
      </c>
      <c r="AE1649" s="34">
        <f t="shared" si="4193"/>
        <v>2949</v>
      </c>
      <c r="AF1649" s="9">
        <f t="shared" si="4303"/>
        <v>0</v>
      </c>
      <c r="AG1649" s="34">
        <f t="shared" si="4194"/>
        <v>2949</v>
      </c>
      <c r="AH1649" s="9">
        <f t="shared" si="4303"/>
        <v>0</v>
      </c>
      <c r="AI1649" s="9">
        <f t="shared" si="4303"/>
        <v>0</v>
      </c>
      <c r="AJ1649" s="9">
        <f t="shared" si="4303"/>
        <v>0</v>
      </c>
      <c r="AK1649" s="21">
        <f t="shared" si="4168"/>
        <v>2949</v>
      </c>
      <c r="AL1649" s="21">
        <f t="shared" si="4169"/>
        <v>0</v>
      </c>
      <c r="AM1649" s="21">
        <f t="shared" si="4169"/>
        <v>0</v>
      </c>
      <c r="AN1649" s="9">
        <f t="shared" si="4303"/>
        <v>0</v>
      </c>
      <c r="AO1649" s="21">
        <f t="shared" si="4170"/>
        <v>2949</v>
      </c>
      <c r="AP1649" s="9">
        <f t="shared" si="4303"/>
        <v>0</v>
      </c>
      <c r="AQ1649" s="9">
        <f t="shared" si="4303"/>
        <v>0</v>
      </c>
      <c r="AR1649" s="9">
        <f t="shared" si="4303"/>
        <v>0</v>
      </c>
      <c r="AS1649" s="20">
        <f t="shared" si="4285"/>
        <v>2949</v>
      </c>
      <c r="AT1649" s="20">
        <f t="shared" si="4165"/>
        <v>0</v>
      </c>
      <c r="AU1649" s="20">
        <f t="shared" si="4165"/>
        <v>0</v>
      </c>
      <c r="AV1649" s="9">
        <f t="shared" si="4303"/>
        <v>0</v>
      </c>
      <c r="AW1649" s="9">
        <f t="shared" si="4303"/>
        <v>0</v>
      </c>
      <c r="AX1649" s="9">
        <f t="shared" si="4303"/>
        <v>0</v>
      </c>
      <c r="AY1649" s="21">
        <f t="shared" si="4275"/>
        <v>2949</v>
      </c>
      <c r="AZ1649" s="21">
        <f t="shared" si="4276"/>
        <v>0</v>
      </c>
      <c r="BA1649" s="21">
        <f t="shared" si="4277"/>
        <v>0</v>
      </c>
      <c r="BB1649" s="9">
        <f t="shared" si="4303"/>
        <v>0</v>
      </c>
      <c r="BC1649" s="21">
        <f t="shared" si="4166"/>
        <v>2949</v>
      </c>
      <c r="BD1649" s="9">
        <f t="shared" si="4303"/>
        <v>0</v>
      </c>
      <c r="BE1649" s="9">
        <f t="shared" si="4303"/>
        <v>0</v>
      </c>
      <c r="BF1649" s="21">
        <f t="shared" si="4279"/>
        <v>2949</v>
      </c>
      <c r="BG1649" s="21">
        <f t="shared" si="4280"/>
        <v>0</v>
      </c>
      <c r="BH1649" s="9">
        <f t="shared" si="4303"/>
        <v>0</v>
      </c>
      <c r="BI1649" s="9">
        <f t="shared" si="4303"/>
        <v>0</v>
      </c>
      <c r="BJ1649" s="21">
        <f t="shared" si="4281"/>
        <v>2949</v>
      </c>
      <c r="BK1649" s="21">
        <f t="shared" si="4282"/>
        <v>0</v>
      </c>
      <c r="BL1649" s="9">
        <f t="shared" si="4303"/>
        <v>0</v>
      </c>
      <c r="BM1649" s="21">
        <f t="shared" si="4272"/>
        <v>2949</v>
      </c>
      <c r="BN1649" s="9">
        <f t="shared" si="4303"/>
        <v>0</v>
      </c>
      <c r="BO1649" s="21">
        <f t="shared" si="4273"/>
        <v>2949</v>
      </c>
      <c r="BP1649" s="9">
        <f t="shared" si="4303"/>
        <v>0</v>
      </c>
      <c r="BQ1649" s="21">
        <f t="shared" si="4235"/>
        <v>2949</v>
      </c>
      <c r="BR1649" s="9">
        <f t="shared" si="4303"/>
        <v>0</v>
      </c>
      <c r="BS1649" s="33">
        <f t="shared" si="4191"/>
        <v>2949</v>
      </c>
      <c r="BT1649" s="9">
        <f t="shared" si="4303"/>
        <v>0</v>
      </c>
    </row>
    <row r="1650" spans="1:72" ht="46.8" x14ac:dyDescent="0.3">
      <c r="A1650" s="1" t="s">
        <v>148</v>
      </c>
      <c r="B1650" s="1" t="s">
        <v>55</v>
      </c>
      <c r="C1650" s="1"/>
      <c r="D1650" s="1"/>
      <c r="E1650" s="8" t="s">
        <v>739</v>
      </c>
      <c r="F1650" s="3">
        <f>F1651+F1653</f>
        <v>2949</v>
      </c>
      <c r="G1650" s="3">
        <f t="shared" ref="G1650:K1650" si="4304">G1651+G1653</f>
        <v>0</v>
      </c>
      <c r="H1650" s="3">
        <f t="shared" si="4304"/>
        <v>0</v>
      </c>
      <c r="I1650" s="3">
        <f t="shared" si="4304"/>
        <v>0</v>
      </c>
      <c r="J1650" s="3">
        <f t="shared" si="4304"/>
        <v>0</v>
      </c>
      <c r="K1650" s="3">
        <f t="shared" si="4304"/>
        <v>0</v>
      </c>
      <c r="L1650" s="18">
        <f t="shared" si="4284"/>
        <v>2949</v>
      </c>
      <c r="M1650" s="18">
        <f t="shared" si="4284"/>
        <v>0</v>
      </c>
      <c r="N1650" s="18">
        <f t="shared" si="4284"/>
        <v>0</v>
      </c>
      <c r="O1650" s="9">
        <f t="shared" ref="O1650:Q1650" si="4305">O1651+O1653</f>
        <v>0</v>
      </c>
      <c r="P1650" s="9">
        <f t="shared" si="4305"/>
        <v>0</v>
      </c>
      <c r="Q1650" s="9">
        <f t="shared" si="4305"/>
        <v>0</v>
      </c>
      <c r="R1650" s="21">
        <f t="shared" si="4174"/>
        <v>2949</v>
      </c>
      <c r="S1650" s="21">
        <f t="shared" si="4174"/>
        <v>0</v>
      </c>
      <c r="T1650" s="21">
        <f t="shared" si="4174"/>
        <v>0</v>
      </c>
      <c r="U1650" s="9">
        <f t="shared" ref="U1650:W1650" si="4306">U1651+U1653</f>
        <v>0</v>
      </c>
      <c r="V1650" s="9">
        <f t="shared" si="4306"/>
        <v>0</v>
      </c>
      <c r="W1650" s="9">
        <f t="shared" si="4306"/>
        <v>0</v>
      </c>
      <c r="X1650" s="21">
        <f t="shared" si="4233"/>
        <v>2949</v>
      </c>
      <c r="Y1650" s="21">
        <f t="shared" si="4233"/>
        <v>0</v>
      </c>
      <c r="Z1650" s="21">
        <f t="shared" si="4233"/>
        <v>0</v>
      </c>
      <c r="AA1650" s="9">
        <f t="shared" ref="AA1650:BT1650" si="4307">AA1651+AA1653</f>
        <v>0</v>
      </c>
      <c r="AB1650" s="21">
        <f t="shared" si="4234"/>
        <v>2949</v>
      </c>
      <c r="AC1650" s="9">
        <f t="shared" ref="AC1650:AD1650" si="4308">AC1651+AC1653</f>
        <v>0</v>
      </c>
      <c r="AD1650" s="9">
        <f t="shared" si="4308"/>
        <v>0</v>
      </c>
      <c r="AE1650" s="34">
        <f t="shared" si="4193"/>
        <v>2949</v>
      </c>
      <c r="AF1650" s="9">
        <f t="shared" ref="AF1650" si="4309">AF1651+AF1653</f>
        <v>0</v>
      </c>
      <c r="AG1650" s="34">
        <f t="shared" si="4194"/>
        <v>2949</v>
      </c>
      <c r="AH1650" s="9">
        <f t="shared" ref="AH1650:AJ1650" si="4310">AH1651+AH1653</f>
        <v>0</v>
      </c>
      <c r="AI1650" s="9">
        <f t="shared" si="4310"/>
        <v>0</v>
      </c>
      <c r="AJ1650" s="9">
        <f t="shared" si="4310"/>
        <v>0</v>
      </c>
      <c r="AK1650" s="21">
        <f t="shared" si="4168"/>
        <v>2949</v>
      </c>
      <c r="AL1650" s="21">
        <f t="shared" si="4169"/>
        <v>0</v>
      </c>
      <c r="AM1650" s="21">
        <f t="shared" si="4169"/>
        <v>0</v>
      </c>
      <c r="AN1650" s="9">
        <f t="shared" ref="AN1650" si="4311">AN1651+AN1653</f>
        <v>0</v>
      </c>
      <c r="AO1650" s="21">
        <f t="shared" si="4170"/>
        <v>2949</v>
      </c>
      <c r="AP1650" s="9">
        <f t="shared" ref="AP1650:AR1650" si="4312">AP1651+AP1653</f>
        <v>0</v>
      </c>
      <c r="AQ1650" s="9">
        <f t="shared" si="4312"/>
        <v>0</v>
      </c>
      <c r="AR1650" s="9">
        <f t="shared" si="4312"/>
        <v>0</v>
      </c>
      <c r="AS1650" s="21">
        <f t="shared" si="4285"/>
        <v>2949</v>
      </c>
      <c r="AT1650" s="21">
        <f t="shared" si="4165"/>
        <v>0</v>
      </c>
      <c r="AU1650" s="21">
        <f t="shared" si="4165"/>
        <v>0</v>
      </c>
      <c r="AV1650" s="9">
        <f t="shared" ref="AV1650:AX1650" si="4313">AV1651+AV1653</f>
        <v>0</v>
      </c>
      <c r="AW1650" s="9">
        <f t="shared" si="4313"/>
        <v>0</v>
      </c>
      <c r="AX1650" s="9">
        <f t="shared" si="4313"/>
        <v>0</v>
      </c>
      <c r="AY1650" s="21">
        <f t="shared" si="4275"/>
        <v>2949</v>
      </c>
      <c r="AZ1650" s="21">
        <f t="shared" si="4276"/>
        <v>0</v>
      </c>
      <c r="BA1650" s="21">
        <f t="shared" si="4277"/>
        <v>0</v>
      </c>
      <c r="BB1650" s="9">
        <f t="shared" ref="BB1650" si="4314">BB1651+BB1653</f>
        <v>0</v>
      </c>
      <c r="BC1650" s="21">
        <f t="shared" si="4166"/>
        <v>2949</v>
      </c>
      <c r="BD1650" s="9">
        <f t="shared" ref="BD1650:BE1650" si="4315">BD1651+BD1653</f>
        <v>0</v>
      </c>
      <c r="BE1650" s="9">
        <f t="shared" si="4315"/>
        <v>0</v>
      </c>
      <c r="BF1650" s="21">
        <f t="shared" si="4279"/>
        <v>2949</v>
      </c>
      <c r="BG1650" s="21">
        <f t="shared" si="4280"/>
        <v>0</v>
      </c>
      <c r="BH1650" s="9">
        <f t="shared" ref="BH1650:BI1650" si="4316">BH1651+BH1653</f>
        <v>0</v>
      </c>
      <c r="BI1650" s="9">
        <f t="shared" si="4316"/>
        <v>0</v>
      </c>
      <c r="BJ1650" s="21">
        <f t="shared" si="4281"/>
        <v>2949</v>
      </c>
      <c r="BK1650" s="21">
        <f t="shared" si="4282"/>
        <v>0</v>
      </c>
      <c r="BL1650" s="9">
        <f t="shared" ref="BL1650" si="4317">BL1651+BL1653</f>
        <v>0</v>
      </c>
      <c r="BM1650" s="21">
        <f t="shared" si="4272"/>
        <v>2949</v>
      </c>
      <c r="BN1650" s="9">
        <f t="shared" ref="BN1650" si="4318">BN1651+BN1653</f>
        <v>0</v>
      </c>
      <c r="BO1650" s="21">
        <f t="shared" si="4273"/>
        <v>2949</v>
      </c>
      <c r="BP1650" s="9">
        <f t="shared" ref="BP1650" si="4319">BP1651+BP1653</f>
        <v>0</v>
      </c>
      <c r="BQ1650" s="21">
        <f t="shared" si="4235"/>
        <v>2949</v>
      </c>
      <c r="BR1650" s="9">
        <f t="shared" ref="BR1650" si="4320">BR1651+BR1653</f>
        <v>0</v>
      </c>
      <c r="BS1650" s="33">
        <f t="shared" si="4191"/>
        <v>2949</v>
      </c>
      <c r="BT1650" s="9">
        <f t="shared" si="4307"/>
        <v>0</v>
      </c>
    </row>
    <row r="1651" spans="1:72" x14ac:dyDescent="0.3">
      <c r="A1651" s="1" t="s">
        <v>148</v>
      </c>
      <c r="B1651" s="1" t="s">
        <v>419</v>
      </c>
      <c r="C1651" s="1"/>
      <c r="D1651" s="1"/>
      <c r="E1651" s="8" t="s">
        <v>740</v>
      </c>
      <c r="F1651" s="3">
        <f>F1652</f>
        <v>240</v>
      </c>
      <c r="G1651" s="3">
        <f t="shared" ref="G1651:BT1651" si="4321">G1652</f>
        <v>0</v>
      </c>
      <c r="H1651" s="3">
        <f t="shared" si="4321"/>
        <v>0</v>
      </c>
      <c r="I1651" s="3">
        <f t="shared" si="4321"/>
        <v>0</v>
      </c>
      <c r="J1651" s="3">
        <f t="shared" si="4321"/>
        <v>0</v>
      </c>
      <c r="K1651" s="3">
        <f t="shared" si="4321"/>
        <v>0</v>
      </c>
      <c r="L1651" s="18">
        <f t="shared" si="4284"/>
        <v>240</v>
      </c>
      <c r="M1651" s="18">
        <f t="shared" si="4284"/>
        <v>0</v>
      </c>
      <c r="N1651" s="18">
        <f t="shared" si="4284"/>
        <v>0</v>
      </c>
      <c r="O1651" s="9">
        <f t="shared" si="4321"/>
        <v>0</v>
      </c>
      <c r="P1651" s="9">
        <f t="shared" si="4321"/>
        <v>0</v>
      </c>
      <c r="Q1651" s="9">
        <f t="shared" si="4321"/>
        <v>0</v>
      </c>
      <c r="R1651" s="21">
        <f t="shared" si="4174"/>
        <v>240</v>
      </c>
      <c r="S1651" s="21">
        <f t="shared" si="4174"/>
        <v>0</v>
      </c>
      <c r="T1651" s="21">
        <f t="shared" si="4174"/>
        <v>0</v>
      </c>
      <c r="U1651" s="9">
        <f t="shared" si="4321"/>
        <v>0</v>
      </c>
      <c r="V1651" s="9">
        <f t="shared" si="4321"/>
        <v>0</v>
      </c>
      <c r="W1651" s="9">
        <f t="shared" si="4321"/>
        <v>0</v>
      </c>
      <c r="X1651" s="21">
        <f t="shared" si="4233"/>
        <v>240</v>
      </c>
      <c r="Y1651" s="21">
        <f t="shared" si="4233"/>
        <v>0</v>
      </c>
      <c r="Z1651" s="21">
        <f t="shared" si="4233"/>
        <v>0</v>
      </c>
      <c r="AA1651" s="9">
        <f t="shared" si="4321"/>
        <v>0</v>
      </c>
      <c r="AB1651" s="21">
        <f t="shared" si="4234"/>
        <v>240</v>
      </c>
      <c r="AC1651" s="9">
        <f t="shared" si="4321"/>
        <v>0</v>
      </c>
      <c r="AD1651" s="9">
        <f t="shared" si="4321"/>
        <v>0</v>
      </c>
      <c r="AE1651" s="34">
        <f t="shared" si="4193"/>
        <v>240</v>
      </c>
      <c r="AF1651" s="9">
        <f t="shared" si="4321"/>
        <v>0</v>
      </c>
      <c r="AG1651" s="34">
        <f t="shared" si="4194"/>
        <v>240</v>
      </c>
      <c r="AH1651" s="9">
        <f t="shared" si="4321"/>
        <v>0</v>
      </c>
      <c r="AI1651" s="9">
        <f t="shared" si="4321"/>
        <v>0</v>
      </c>
      <c r="AJ1651" s="9">
        <f t="shared" si="4321"/>
        <v>0</v>
      </c>
      <c r="AK1651" s="21">
        <f t="shared" si="4168"/>
        <v>240</v>
      </c>
      <c r="AL1651" s="21">
        <f t="shared" si="4169"/>
        <v>0</v>
      </c>
      <c r="AM1651" s="21">
        <f t="shared" si="4169"/>
        <v>0</v>
      </c>
      <c r="AN1651" s="9">
        <f t="shared" si="4321"/>
        <v>0</v>
      </c>
      <c r="AO1651" s="21">
        <f t="shared" si="4170"/>
        <v>240</v>
      </c>
      <c r="AP1651" s="9">
        <f t="shared" si="4321"/>
        <v>0</v>
      </c>
      <c r="AQ1651" s="9">
        <f t="shared" si="4321"/>
        <v>0</v>
      </c>
      <c r="AR1651" s="9">
        <f t="shared" si="4321"/>
        <v>0</v>
      </c>
      <c r="AS1651" s="21">
        <f t="shared" si="4285"/>
        <v>240</v>
      </c>
      <c r="AT1651" s="21">
        <f t="shared" si="4165"/>
        <v>0</v>
      </c>
      <c r="AU1651" s="21">
        <f t="shared" si="4165"/>
        <v>0</v>
      </c>
      <c r="AV1651" s="9">
        <f t="shared" si="4321"/>
        <v>0</v>
      </c>
      <c r="AW1651" s="9">
        <f t="shared" si="4321"/>
        <v>0</v>
      </c>
      <c r="AX1651" s="9">
        <f t="shared" si="4321"/>
        <v>0</v>
      </c>
      <c r="AY1651" s="21">
        <f t="shared" si="4275"/>
        <v>240</v>
      </c>
      <c r="AZ1651" s="21">
        <f t="shared" si="4276"/>
        <v>0</v>
      </c>
      <c r="BA1651" s="21">
        <f t="shared" si="4277"/>
        <v>0</v>
      </c>
      <c r="BB1651" s="9">
        <f t="shared" si="4321"/>
        <v>0</v>
      </c>
      <c r="BC1651" s="21">
        <f t="shared" si="4166"/>
        <v>240</v>
      </c>
      <c r="BD1651" s="9">
        <f t="shared" si="4321"/>
        <v>0</v>
      </c>
      <c r="BE1651" s="9">
        <f t="shared" si="4321"/>
        <v>0</v>
      </c>
      <c r="BF1651" s="21">
        <f t="shared" si="4279"/>
        <v>240</v>
      </c>
      <c r="BG1651" s="21">
        <f t="shared" si="4280"/>
        <v>0</v>
      </c>
      <c r="BH1651" s="9">
        <f t="shared" si="4321"/>
        <v>0</v>
      </c>
      <c r="BI1651" s="9">
        <f t="shared" si="4321"/>
        <v>0</v>
      </c>
      <c r="BJ1651" s="21">
        <f t="shared" si="4281"/>
        <v>240</v>
      </c>
      <c r="BK1651" s="21">
        <f t="shared" si="4282"/>
        <v>0</v>
      </c>
      <c r="BL1651" s="9">
        <f t="shared" si="4321"/>
        <v>0</v>
      </c>
      <c r="BM1651" s="21">
        <f t="shared" si="4272"/>
        <v>240</v>
      </c>
      <c r="BN1651" s="9">
        <f t="shared" si="4321"/>
        <v>0</v>
      </c>
      <c r="BO1651" s="21">
        <f t="shared" si="4273"/>
        <v>240</v>
      </c>
      <c r="BP1651" s="9">
        <f t="shared" si="4321"/>
        <v>0</v>
      </c>
      <c r="BQ1651" s="21">
        <f t="shared" si="4235"/>
        <v>240</v>
      </c>
      <c r="BR1651" s="9">
        <f t="shared" si="4321"/>
        <v>0</v>
      </c>
      <c r="BS1651" s="33">
        <f t="shared" si="4191"/>
        <v>240</v>
      </c>
      <c r="BT1651" s="9">
        <f t="shared" si="4321"/>
        <v>0</v>
      </c>
    </row>
    <row r="1652" spans="1:72" x14ac:dyDescent="0.3">
      <c r="A1652" s="1" t="s">
        <v>148</v>
      </c>
      <c r="B1652" s="1">
        <v>610</v>
      </c>
      <c r="C1652" s="1" t="s">
        <v>12</v>
      </c>
      <c r="D1652" s="1" t="s">
        <v>71</v>
      </c>
      <c r="E1652" s="2" t="s">
        <v>770</v>
      </c>
      <c r="F1652" s="3">
        <v>240</v>
      </c>
      <c r="G1652" s="3">
        <v>0</v>
      </c>
      <c r="H1652" s="3">
        <v>0</v>
      </c>
      <c r="I1652" s="3"/>
      <c r="J1652" s="3"/>
      <c r="K1652" s="3"/>
      <c r="L1652" s="18">
        <f t="shared" si="4284"/>
        <v>240</v>
      </c>
      <c r="M1652" s="18">
        <f t="shared" si="4284"/>
        <v>0</v>
      </c>
      <c r="N1652" s="18">
        <f t="shared" si="4284"/>
        <v>0</v>
      </c>
      <c r="O1652" s="9"/>
      <c r="P1652" s="9"/>
      <c r="Q1652" s="9"/>
      <c r="R1652" s="21">
        <f t="shared" si="4174"/>
        <v>240</v>
      </c>
      <c r="S1652" s="21">
        <f t="shared" si="4174"/>
        <v>0</v>
      </c>
      <c r="T1652" s="21">
        <f t="shared" si="4174"/>
        <v>0</v>
      </c>
      <c r="U1652" s="9"/>
      <c r="V1652" s="9"/>
      <c r="W1652" s="9"/>
      <c r="X1652" s="21">
        <f t="shared" si="4233"/>
        <v>240</v>
      </c>
      <c r="Y1652" s="21">
        <f t="shared" si="4233"/>
        <v>0</v>
      </c>
      <c r="Z1652" s="21">
        <f t="shared" si="4233"/>
        <v>0</v>
      </c>
      <c r="AA1652" s="9"/>
      <c r="AB1652" s="21">
        <f t="shared" si="4234"/>
        <v>240</v>
      </c>
      <c r="AC1652" s="9"/>
      <c r="AD1652" s="9"/>
      <c r="AE1652" s="34">
        <f t="shared" si="4193"/>
        <v>240</v>
      </c>
      <c r="AF1652" s="9"/>
      <c r="AG1652" s="34">
        <f t="shared" si="4194"/>
        <v>240</v>
      </c>
      <c r="AH1652" s="9"/>
      <c r="AI1652" s="9"/>
      <c r="AJ1652" s="9"/>
      <c r="AK1652" s="21">
        <f t="shared" si="4168"/>
        <v>240</v>
      </c>
      <c r="AL1652" s="21">
        <f t="shared" si="4169"/>
        <v>0</v>
      </c>
      <c r="AM1652" s="21">
        <f t="shared" si="4169"/>
        <v>0</v>
      </c>
      <c r="AN1652" s="9"/>
      <c r="AO1652" s="21">
        <f t="shared" si="4170"/>
        <v>240</v>
      </c>
      <c r="AP1652" s="9"/>
      <c r="AQ1652" s="9"/>
      <c r="AR1652" s="9"/>
      <c r="AS1652" s="21">
        <f t="shared" si="4285"/>
        <v>240</v>
      </c>
      <c r="AT1652" s="21">
        <f t="shared" si="4165"/>
        <v>0</v>
      </c>
      <c r="AU1652" s="21">
        <f t="shared" si="4165"/>
        <v>0</v>
      </c>
      <c r="AV1652" s="9"/>
      <c r="AW1652" s="9"/>
      <c r="AX1652" s="9"/>
      <c r="AY1652" s="21">
        <f t="shared" si="4275"/>
        <v>240</v>
      </c>
      <c r="AZ1652" s="21">
        <f t="shared" si="4276"/>
        <v>0</v>
      </c>
      <c r="BA1652" s="21">
        <f t="shared" si="4277"/>
        <v>0</v>
      </c>
      <c r="BB1652" s="9"/>
      <c r="BC1652" s="21">
        <f t="shared" si="4166"/>
        <v>240</v>
      </c>
      <c r="BD1652" s="9"/>
      <c r="BE1652" s="9"/>
      <c r="BF1652" s="21">
        <f t="shared" si="4279"/>
        <v>240</v>
      </c>
      <c r="BG1652" s="21">
        <f t="shared" si="4280"/>
        <v>0</v>
      </c>
      <c r="BH1652" s="9"/>
      <c r="BI1652" s="9"/>
      <c r="BJ1652" s="21">
        <f t="shared" si="4281"/>
        <v>240</v>
      </c>
      <c r="BK1652" s="21">
        <f t="shared" si="4282"/>
        <v>0</v>
      </c>
      <c r="BL1652" s="9"/>
      <c r="BM1652" s="21">
        <f t="shared" si="4272"/>
        <v>240</v>
      </c>
      <c r="BN1652" s="9"/>
      <c r="BO1652" s="21">
        <f t="shared" si="4273"/>
        <v>240</v>
      </c>
      <c r="BP1652" s="9"/>
      <c r="BQ1652" s="21">
        <f t="shared" si="4235"/>
        <v>240</v>
      </c>
      <c r="BR1652" s="9"/>
      <c r="BS1652" s="33">
        <f t="shared" si="4191"/>
        <v>240</v>
      </c>
      <c r="BT1652" s="9"/>
    </row>
    <row r="1653" spans="1:72" x14ac:dyDescent="0.3">
      <c r="A1653" s="1" t="s">
        <v>148</v>
      </c>
      <c r="B1653" s="1" t="s">
        <v>420</v>
      </c>
      <c r="C1653" s="1"/>
      <c r="D1653" s="1"/>
      <c r="E1653" s="2" t="s">
        <v>741</v>
      </c>
      <c r="F1653" s="3">
        <f>F1654</f>
        <v>2709</v>
      </c>
      <c r="G1653" s="3">
        <f t="shared" ref="G1653:BT1653" si="4322">G1654</f>
        <v>0</v>
      </c>
      <c r="H1653" s="3">
        <f t="shared" si="4322"/>
        <v>0</v>
      </c>
      <c r="I1653" s="3">
        <f t="shared" si="4322"/>
        <v>0</v>
      </c>
      <c r="J1653" s="3">
        <f t="shared" si="4322"/>
        <v>0</v>
      </c>
      <c r="K1653" s="3">
        <f t="shared" si="4322"/>
        <v>0</v>
      </c>
      <c r="L1653" s="18">
        <f t="shared" si="4284"/>
        <v>2709</v>
      </c>
      <c r="M1653" s="18">
        <f t="shared" si="4284"/>
        <v>0</v>
      </c>
      <c r="N1653" s="18">
        <f t="shared" si="4284"/>
        <v>0</v>
      </c>
      <c r="O1653" s="9">
        <f t="shared" si="4322"/>
        <v>0</v>
      </c>
      <c r="P1653" s="9">
        <f t="shared" si="4322"/>
        <v>0</v>
      </c>
      <c r="Q1653" s="9">
        <f t="shared" si="4322"/>
        <v>0</v>
      </c>
      <c r="R1653" s="21">
        <f t="shared" si="4174"/>
        <v>2709</v>
      </c>
      <c r="S1653" s="21">
        <f t="shared" si="4174"/>
        <v>0</v>
      </c>
      <c r="T1653" s="21">
        <f t="shared" si="4174"/>
        <v>0</v>
      </c>
      <c r="U1653" s="9">
        <f t="shared" si="4322"/>
        <v>0</v>
      </c>
      <c r="V1653" s="9">
        <f t="shared" si="4322"/>
        <v>0</v>
      </c>
      <c r="W1653" s="9">
        <f t="shared" si="4322"/>
        <v>0</v>
      </c>
      <c r="X1653" s="21">
        <f t="shared" si="4233"/>
        <v>2709</v>
      </c>
      <c r="Y1653" s="21">
        <f t="shared" si="4233"/>
        <v>0</v>
      </c>
      <c r="Z1653" s="21">
        <f t="shared" si="4233"/>
        <v>0</v>
      </c>
      <c r="AA1653" s="9">
        <f t="shared" si="4322"/>
        <v>0</v>
      </c>
      <c r="AB1653" s="21">
        <f t="shared" si="4234"/>
        <v>2709</v>
      </c>
      <c r="AC1653" s="9">
        <f t="shared" si="4322"/>
        <v>0</v>
      </c>
      <c r="AD1653" s="9">
        <f t="shared" si="4322"/>
        <v>0</v>
      </c>
      <c r="AE1653" s="34">
        <f t="shared" si="4193"/>
        <v>2709</v>
      </c>
      <c r="AF1653" s="9">
        <f t="shared" si="4322"/>
        <v>0</v>
      </c>
      <c r="AG1653" s="34">
        <f t="shared" si="4194"/>
        <v>2709</v>
      </c>
      <c r="AH1653" s="9">
        <f t="shared" si="4322"/>
        <v>0</v>
      </c>
      <c r="AI1653" s="9">
        <f t="shared" si="4322"/>
        <v>0</v>
      </c>
      <c r="AJ1653" s="9">
        <f t="shared" si="4322"/>
        <v>0</v>
      </c>
      <c r="AK1653" s="21">
        <f t="shared" si="4168"/>
        <v>2709</v>
      </c>
      <c r="AL1653" s="21">
        <f t="shared" si="4169"/>
        <v>0</v>
      </c>
      <c r="AM1653" s="21">
        <f t="shared" si="4169"/>
        <v>0</v>
      </c>
      <c r="AN1653" s="9">
        <f t="shared" si="4322"/>
        <v>0</v>
      </c>
      <c r="AO1653" s="21">
        <f t="shared" si="4170"/>
        <v>2709</v>
      </c>
      <c r="AP1653" s="9">
        <f t="shared" si="4322"/>
        <v>0</v>
      </c>
      <c r="AQ1653" s="9">
        <f t="shared" si="4322"/>
        <v>0</v>
      </c>
      <c r="AR1653" s="9">
        <f t="shared" si="4322"/>
        <v>0</v>
      </c>
      <c r="AS1653" s="21">
        <f t="shared" si="4285"/>
        <v>2709</v>
      </c>
      <c r="AT1653" s="21">
        <f t="shared" si="4165"/>
        <v>0</v>
      </c>
      <c r="AU1653" s="21">
        <f t="shared" si="4165"/>
        <v>0</v>
      </c>
      <c r="AV1653" s="9">
        <f t="shared" si="4322"/>
        <v>0</v>
      </c>
      <c r="AW1653" s="9">
        <f t="shared" si="4322"/>
        <v>0</v>
      </c>
      <c r="AX1653" s="9">
        <f t="shared" si="4322"/>
        <v>0</v>
      </c>
      <c r="AY1653" s="21">
        <f t="shared" si="4275"/>
        <v>2709</v>
      </c>
      <c r="AZ1653" s="21">
        <f t="shared" si="4276"/>
        <v>0</v>
      </c>
      <c r="BA1653" s="21">
        <f t="shared" si="4277"/>
        <v>0</v>
      </c>
      <c r="BB1653" s="9">
        <f t="shared" si="4322"/>
        <v>0</v>
      </c>
      <c r="BC1653" s="21">
        <f t="shared" si="4166"/>
        <v>2709</v>
      </c>
      <c r="BD1653" s="9">
        <f t="shared" si="4322"/>
        <v>0</v>
      </c>
      <c r="BE1653" s="9">
        <f t="shared" si="4322"/>
        <v>0</v>
      </c>
      <c r="BF1653" s="21">
        <f t="shared" si="4279"/>
        <v>2709</v>
      </c>
      <c r="BG1653" s="21">
        <f t="shared" si="4280"/>
        <v>0</v>
      </c>
      <c r="BH1653" s="9">
        <f t="shared" si="4322"/>
        <v>0</v>
      </c>
      <c r="BI1653" s="9">
        <f t="shared" si="4322"/>
        <v>0</v>
      </c>
      <c r="BJ1653" s="21">
        <f t="shared" si="4281"/>
        <v>2709</v>
      </c>
      <c r="BK1653" s="21">
        <f t="shared" si="4282"/>
        <v>0</v>
      </c>
      <c r="BL1653" s="9">
        <f t="shared" si="4322"/>
        <v>0</v>
      </c>
      <c r="BM1653" s="21">
        <f t="shared" si="4272"/>
        <v>2709</v>
      </c>
      <c r="BN1653" s="9">
        <f t="shared" si="4322"/>
        <v>0</v>
      </c>
      <c r="BO1653" s="21">
        <f t="shared" si="4273"/>
        <v>2709</v>
      </c>
      <c r="BP1653" s="9">
        <f t="shared" si="4322"/>
        <v>0</v>
      </c>
      <c r="BQ1653" s="21">
        <f t="shared" si="4235"/>
        <v>2709</v>
      </c>
      <c r="BR1653" s="9">
        <f t="shared" si="4322"/>
        <v>0</v>
      </c>
      <c r="BS1653" s="33">
        <f t="shared" si="4191"/>
        <v>2709</v>
      </c>
      <c r="BT1653" s="9">
        <f t="shared" si="4322"/>
        <v>0</v>
      </c>
    </row>
    <row r="1654" spans="1:72" x14ac:dyDescent="0.3">
      <c r="A1654" s="1" t="s">
        <v>148</v>
      </c>
      <c r="B1654" s="1">
        <v>620</v>
      </c>
      <c r="C1654" s="1" t="s">
        <v>12</v>
      </c>
      <c r="D1654" s="1" t="s">
        <v>71</v>
      </c>
      <c r="E1654" s="2" t="s">
        <v>770</v>
      </c>
      <c r="F1654" s="3">
        <v>2709</v>
      </c>
      <c r="G1654" s="3">
        <v>0</v>
      </c>
      <c r="H1654" s="3">
        <v>0</v>
      </c>
      <c r="I1654" s="3"/>
      <c r="J1654" s="3"/>
      <c r="K1654" s="3"/>
      <c r="L1654" s="18">
        <f t="shared" si="4284"/>
        <v>2709</v>
      </c>
      <c r="M1654" s="18">
        <f t="shared" si="4284"/>
        <v>0</v>
      </c>
      <c r="N1654" s="18">
        <f t="shared" si="4284"/>
        <v>0</v>
      </c>
      <c r="O1654" s="9"/>
      <c r="P1654" s="9"/>
      <c r="Q1654" s="9"/>
      <c r="R1654" s="21">
        <f t="shared" si="4174"/>
        <v>2709</v>
      </c>
      <c r="S1654" s="21">
        <f t="shared" si="4174"/>
        <v>0</v>
      </c>
      <c r="T1654" s="21">
        <f t="shared" si="4174"/>
        <v>0</v>
      </c>
      <c r="U1654" s="9"/>
      <c r="V1654" s="9"/>
      <c r="W1654" s="9"/>
      <c r="X1654" s="21">
        <f t="shared" si="4233"/>
        <v>2709</v>
      </c>
      <c r="Y1654" s="21">
        <f t="shared" si="4233"/>
        <v>0</v>
      </c>
      <c r="Z1654" s="21">
        <f t="shared" si="4233"/>
        <v>0</v>
      </c>
      <c r="AA1654" s="9"/>
      <c r="AB1654" s="21">
        <f t="shared" si="4234"/>
        <v>2709</v>
      </c>
      <c r="AC1654" s="9"/>
      <c r="AD1654" s="9"/>
      <c r="AE1654" s="34">
        <f t="shared" si="4193"/>
        <v>2709</v>
      </c>
      <c r="AF1654" s="9"/>
      <c r="AG1654" s="34">
        <f t="shared" si="4194"/>
        <v>2709</v>
      </c>
      <c r="AH1654" s="9"/>
      <c r="AI1654" s="9"/>
      <c r="AJ1654" s="9"/>
      <c r="AK1654" s="21">
        <f t="shared" si="4168"/>
        <v>2709</v>
      </c>
      <c r="AL1654" s="21">
        <f t="shared" si="4169"/>
        <v>0</v>
      </c>
      <c r="AM1654" s="21">
        <f t="shared" si="4169"/>
        <v>0</v>
      </c>
      <c r="AN1654" s="9"/>
      <c r="AO1654" s="21">
        <f t="shared" si="4170"/>
        <v>2709</v>
      </c>
      <c r="AP1654" s="9"/>
      <c r="AQ1654" s="9"/>
      <c r="AR1654" s="9"/>
      <c r="AS1654" s="21">
        <f t="shared" si="4285"/>
        <v>2709</v>
      </c>
      <c r="AT1654" s="21">
        <f t="shared" si="4165"/>
        <v>0</v>
      </c>
      <c r="AU1654" s="21">
        <f t="shared" si="4165"/>
        <v>0</v>
      </c>
      <c r="AV1654" s="9"/>
      <c r="AW1654" s="9"/>
      <c r="AX1654" s="9"/>
      <c r="AY1654" s="21">
        <f t="shared" si="4275"/>
        <v>2709</v>
      </c>
      <c r="AZ1654" s="21">
        <f t="shared" si="4276"/>
        <v>0</v>
      </c>
      <c r="BA1654" s="21">
        <f t="shared" si="4277"/>
        <v>0</v>
      </c>
      <c r="BB1654" s="9"/>
      <c r="BC1654" s="21">
        <f t="shared" si="4166"/>
        <v>2709</v>
      </c>
      <c r="BD1654" s="9"/>
      <c r="BE1654" s="9"/>
      <c r="BF1654" s="21">
        <f t="shared" si="4279"/>
        <v>2709</v>
      </c>
      <c r="BG1654" s="21">
        <f t="shared" si="4280"/>
        <v>0</v>
      </c>
      <c r="BH1654" s="9"/>
      <c r="BI1654" s="9"/>
      <c r="BJ1654" s="21">
        <f t="shared" si="4281"/>
        <v>2709</v>
      </c>
      <c r="BK1654" s="21">
        <f t="shared" si="4282"/>
        <v>0</v>
      </c>
      <c r="BL1654" s="9"/>
      <c r="BM1654" s="21">
        <f t="shared" si="4272"/>
        <v>2709</v>
      </c>
      <c r="BN1654" s="9"/>
      <c r="BO1654" s="21">
        <f t="shared" si="4273"/>
        <v>2709</v>
      </c>
      <c r="BP1654" s="9"/>
      <c r="BQ1654" s="21">
        <f t="shared" si="4235"/>
        <v>2709</v>
      </c>
      <c r="BR1654" s="9"/>
      <c r="BS1654" s="33">
        <f t="shared" si="4191"/>
        <v>2709</v>
      </c>
      <c r="BT1654" s="9"/>
    </row>
    <row r="1655" spans="1:72" ht="46.8" x14ac:dyDescent="0.3">
      <c r="A1655" s="1" t="s">
        <v>35</v>
      </c>
      <c r="B1655" s="1"/>
      <c r="C1655" s="1"/>
      <c r="D1655" s="1"/>
      <c r="E1655" s="2" t="s">
        <v>669</v>
      </c>
      <c r="F1655" s="3">
        <f>F1656+F1665+F1668+F1679</f>
        <v>105051</v>
      </c>
      <c r="G1655" s="3">
        <f t="shared" ref="G1655:K1655" si="4323">G1656+G1665+G1668+G1679</f>
        <v>108000</v>
      </c>
      <c r="H1655" s="3">
        <f t="shared" si="4323"/>
        <v>108000</v>
      </c>
      <c r="I1655" s="3">
        <f t="shared" si="4323"/>
        <v>0</v>
      </c>
      <c r="J1655" s="3">
        <f t="shared" si="4323"/>
        <v>0</v>
      </c>
      <c r="K1655" s="3">
        <f t="shared" si="4323"/>
        <v>0</v>
      </c>
      <c r="L1655" s="18">
        <f t="shared" si="4284"/>
        <v>105051</v>
      </c>
      <c r="M1655" s="18">
        <f t="shared" si="4284"/>
        <v>108000</v>
      </c>
      <c r="N1655" s="18">
        <f t="shared" si="4284"/>
        <v>108000</v>
      </c>
      <c r="O1655" s="9">
        <f t="shared" ref="O1655:Q1655" si="4324">O1656+O1665+O1668+O1679</f>
        <v>0</v>
      </c>
      <c r="P1655" s="9">
        <f t="shared" si="4324"/>
        <v>0</v>
      </c>
      <c r="Q1655" s="9">
        <f t="shared" si="4324"/>
        <v>0</v>
      </c>
      <c r="R1655" s="21">
        <f t="shared" si="4174"/>
        <v>105051</v>
      </c>
      <c r="S1655" s="21">
        <f t="shared" si="4174"/>
        <v>108000</v>
      </c>
      <c r="T1655" s="21">
        <f t="shared" si="4174"/>
        <v>108000</v>
      </c>
      <c r="U1655" s="9">
        <f t="shared" ref="U1655:W1655" si="4325">U1656+U1665+U1668+U1679</f>
        <v>1586.386</v>
      </c>
      <c r="V1655" s="9">
        <f t="shared" si="4325"/>
        <v>0</v>
      </c>
      <c r="W1655" s="9">
        <f t="shared" si="4325"/>
        <v>0</v>
      </c>
      <c r="X1655" s="21">
        <f t="shared" si="4233"/>
        <v>106637.386</v>
      </c>
      <c r="Y1655" s="21">
        <f t="shared" si="4233"/>
        <v>108000</v>
      </c>
      <c r="Z1655" s="21">
        <f t="shared" si="4233"/>
        <v>108000</v>
      </c>
      <c r="AA1655" s="9">
        <f t="shared" ref="AA1655:BT1655" si="4326">AA1656+AA1665+AA1668+AA1679</f>
        <v>0</v>
      </c>
      <c r="AB1655" s="21">
        <f t="shared" si="4234"/>
        <v>106637.386</v>
      </c>
      <c r="AC1655" s="9">
        <f t="shared" ref="AC1655:AD1655" si="4327">AC1656+AC1665+AC1668+AC1679</f>
        <v>0</v>
      </c>
      <c r="AD1655" s="9">
        <f t="shared" si="4327"/>
        <v>70</v>
      </c>
      <c r="AE1655" s="34">
        <f t="shared" si="4193"/>
        <v>106707.386</v>
      </c>
      <c r="AF1655" s="9">
        <f t="shared" ref="AF1655" si="4328">AF1656+AF1665+AF1668+AF1679</f>
        <v>0</v>
      </c>
      <c r="AG1655" s="34">
        <f t="shared" si="4194"/>
        <v>106707.386</v>
      </c>
      <c r="AH1655" s="9">
        <f t="shared" ref="AH1655:AJ1655" si="4329">AH1656+AH1665+AH1668+AH1679</f>
        <v>0</v>
      </c>
      <c r="AI1655" s="9">
        <f t="shared" si="4329"/>
        <v>0</v>
      </c>
      <c r="AJ1655" s="9">
        <f t="shared" si="4329"/>
        <v>0</v>
      </c>
      <c r="AK1655" s="21">
        <f t="shared" si="4168"/>
        <v>106707.386</v>
      </c>
      <c r="AL1655" s="21">
        <f t="shared" si="4169"/>
        <v>108000</v>
      </c>
      <c r="AM1655" s="21">
        <f t="shared" si="4169"/>
        <v>108000</v>
      </c>
      <c r="AN1655" s="9">
        <f t="shared" ref="AN1655" si="4330">AN1656+AN1665+AN1668+AN1679</f>
        <v>0</v>
      </c>
      <c r="AO1655" s="21">
        <f t="shared" si="4170"/>
        <v>106707.386</v>
      </c>
      <c r="AP1655" s="9">
        <f t="shared" ref="AP1655:AR1655" si="4331">AP1656+AP1665+AP1668+AP1679</f>
        <v>0</v>
      </c>
      <c r="AQ1655" s="9">
        <f t="shared" si="4331"/>
        <v>0</v>
      </c>
      <c r="AR1655" s="9">
        <f t="shared" si="4331"/>
        <v>0</v>
      </c>
      <c r="AS1655" s="20">
        <f t="shared" si="4285"/>
        <v>106707.386</v>
      </c>
      <c r="AT1655" s="20">
        <f t="shared" si="4165"/>
        <v>108000</v>
      </c>
      <c r="AU1655" s="20">
        <f t="shared" si="4165"/>
        <v>108000</v>
      </c>
      <c r="AV1655" s="9">
        <f t="shared" ref="AV1655:AX1655" si="4332">AV1656+AV1665+AV1668+AV1679</f>
        <v>0</v>
      </c>
      <c r="AW1655" s="9">
        <f t="shared" si="4332"/>
        <v>0</v>
      </c>
      <c r="AX1655" s="9">
        <f t="shared" si="4332"/>
        <v>0</v>
      </c>
      <c r="AY1655" s="21">
        <f t="shared" si="4275"/>
        <v>106707.386</v>
      </c>
      <c r="AZ1655" s="21">
        <f t="shared" si="4276"/>
        <v>108000</v>
      </c>
      <c r="BA1655" s="21">
        <f t="shared" si="4277"/>
        <v>108000</v>
      </c>
      <c r="BB1655" s="9">
        <f t="shared" ref="BB1655" si="4333">BB1656+BB1665+BB1668+BB1679</f>
        <v>0</v>
      </c>
      <c r="BC1655" s="21">
        <f t="shared" si="4166"/>
        <v>106707.386</v>
      </c>
      <c r="BD1655" s="9">
        <f t="shared" ref="BD1655:BE1655" si="4334">BD1656+BD1665+BD1668+BD1679</f>
        <v>0</v>
      </c>
      <c r="BE1655" s="9">
        <f t="shared" si="4334"/>
        <v>0</v>
      </c>
      <c r="BF1655" s="21">
        <f t="shared" si="4279"/>
        <v>106707.386</v>
      </c>
      <c r="BG1655" s="21">
        <f t="shared" si="4280"/>
        <v>108000</v>
      </c>
      <c r="BH1655" s="9">
        <f t="shared" ref="BH1655:BI1655" si="4335">BH1656+BH1665+BH1668+BH1679</f>
        <v>0</v>
      </c>
      <c r="BI1655" s="9">
        <f t="shared" si="4335"/>
        <v>0</v>
      </c>
      <c r="BJ1655" s="21">
        <f t="shared" si="4281"/>
        <v>106707.386</v>
      </c>
      <c r="BK1655" s="21">
        <f t="shared" si="4282"/>
        <v>108000</v>
      </c>
      <c r="BL1655" s="9">
        <f t="shared" ref="BL1655" si="4336">BL1656+BL1665+BL1668+BL1679</f>
        <v>0</v>
      </c>
      <c r="BM1655" s="21">
        <f t="shared" si="4272"/>
        <v>106707.386</v>
      </c>
      <c r="BN1655" s="9">
        <f t="shared" ref="BN1655" si="4337">BN1656+BN1665+BN1668+BN1679</f>
        <v>0</v>
      </c>
      <c r="BO1655" s="21">
        <f t="shared" si="4273"/>
        <v>106707.386</v>
      </c>
      <c r="BP1655" s="9">
        <f t="shared" ref="BP1655" si="4338">BP1656+BP1665+BP1668+BP1679</f>
        <v>0</v>
      </c>
      <c r="BQ1655" s="21">
        <f t="shared" si="4235"/>
        <v>106707.386</v>
      </c>
      <c r="BR1655" s="9">
        <f t="shared" ref="BR1655" si="4339">BR1656+BR1665+BR1668+BR1679</f>
        <v>0</v>
      </c>
      <c r="BS1655" s="33">
        <f t="shared" si="4191"/>
        <v>106707.386</v>
      </c>
      <c r="BT1655" s="9">
        <f t="shared" si="4326"/>
        <v>0</v>
      </c>
    </row>
    <row r="1656" spans="1:72" ht="31.2" x14ac:dyDescent="0.3">
      <c r="A1656" s="1" t="s">
        <v>35</v>
      </c>
      <c r="B1656" s="1" t="s">
        <v>6</v>
      </c>
      <c r="C1656" s="1"/>
      <c r="D1656" s="1"/>
      <c r="E1656" s="2" t="s">
        <v>730</v>
      </c>
      <c r="F1656" s="3">
        <f>F1657</f>
        <v>89678</v>
      </c>
      <c r="G1656" s="3">
        <f t="shared" ref="G1656:BT1656" si="4340">G1657</f>
        <v>108000</v>
      </c>
      <c r="H1656" s="3">
        <f t="shared" si="4340"/>
        <v>108000</v>
      </c>
      <c r="I1656" s="3">
        <f t="shared" si="4340"/>
        <v>0</v>
      </c>
      <c r="J1656" s="3">
        <f t="shared" si="4340"/>
        <v>0</v>
      </c>
      <c r="K1656" s="3">
        <f t="shared" si="4340"/>
        <v>0</v>
      </c>
      <c r="L1656" s="18">
        <f t="shared" si="4284"/>
        <v>89678</v>
      </c>
      <c r="M1656" s="18">
        <f t="shared" si="4284"/>
        <v>108000</v>
      </c>
      <c r="N1656" s="18">
        <f t="shared" si="4284"/>
        <v>108000</v>
      </c>
      <c r="O1656" s="9">
        <f t="shared" si="4340"/>
        <v>0</v>
      </c>
      <c r="P1656" s="9">
        <f t="shared" si="4340"/>
        <v>0</v>
      </c>
      <c r="Q1656" s="9">
        <f t="shared" si="4340"/>
        <v>0</v>
      </c>
      <c r="R1656" s="21">
        <f t="shared" si="4174"/>
        <v>89678</v>
      </c>
      <c r="S1656" s="21">
        <f t="shared" si="4174"/>
        <v>108000</v>
      </c>
      <c r="T1656" s="21">
        <f t="shared" si="4174"/>
        <v>108000</v>
      </c>
      <c r="U1656" s="9">
        <f t="shared" si="4340"/>
        <v>1451.0039999999999</v>
      </c>
      <c r="V1656" s="9">
        <f t="shared" si="4340"/>
        <v>0</v>
      </c>
      <c r="W1656" s="9">
        <f t="shared" si="4340"/>
        <v>0</v>
      </c>
      <c r="X1656" s="21">
        <f t="shared" si="4233"/>
        <v>91129.004000000001</v>
      </c>
      <c r="Y1656" s="21">
        <f t="shared" si="4233"/>
        <v>108000</v>
      </c>
      <c r="Z1656" s="21">
        <f t="shared" si="4233"/>
        <v>108000</v>
      </c>
      <c r="AA1656" s="9">
        <f t="shared" si="4340"/>
        <v>0</v>
      </c>
      <c r="AB1656" s="21">
        <f t="shared" si="4234"/>
        <v>91129.004000000001</v>
      </c>
      <c r="AC1656" s="9">
        <f t="shared" si="4340"/>
        <v>0</v>
      </c>
      <c r="AD1656" s="9">
        <f t="shared" si="4340"/>
        <v>0</v>
      </c>
      <c r="AE1656" s="34">
        <f t="shared" si="4193"/>
        <v>91129.004000000001</v>
      </c>
      <c r="AF1656" s="9">
        <f t="shared" si="4340"/>
        <v>0</v>
      </c>
      <c r="AG1656" s="34">
        <f t="shared" si="4194"/>
        <v>91129.004000000001</v>
      </c>
      <c r="AH1656" s="9">
        <f t="shared" si="4340"/>
        <v>-420</v>
      </c>
      <c r="AI1656" s="9">
        <f t="shared" si="4340"/>
        <v>0</v>
      </c>
      <c r="AJ1656" s="9">
        <f t="shared" si="4340"/>
        <v>0</v>
      </c>
      <c r="AK1656" s="21">
        <f t="shared" si="4168"/>
        <v>90709.004000000001</v>
      </c>
      <c r="AL1656" s="21">
        <f t="shared" si="4169"/>
        <v>108000</v>
      </c>
      <c r="AM1656" s="21">
        <f t="shared" si="4169"/>
        <v>108000</v>
      </c>
      <c r="AN1656" s="9">
        <f t="shared" si="4340"/>
        <v>0</v>
      </c>
      <c r="AO1656" s="21">
        <f t="shared" si="4170"/>
        <v>90709.004000000001</v>
      </c>
      <c r="AP1656" s="9">
        <f t="shared" si="4340"/>
        <v>0</v>
      </c>
      <c r="AQ1656" s="9">
        <f t="shared" si="4340"/>
        <v>0</v>
      </c>
      <c r="AR1656" s="9">
        <f t="shared" si="4340"/>
        <v>0</v>
      </c>
      <c r="AS1656" s="21">
        <f t="shared" si="4285"/>
        <v>90709.004000000001</v>
      </c>
      <c r="AT1656" s="21">
        <f t="shared" si="4165"/>
        <v>108000</v>
      </c>
      <c r="AU1656" s="21">
        <f t="shared" si="4165"/>
        <v>108000</v>
      </c>
      <c r="AV1656" s="9">
        <f t="shared" si="4340"/>
        <v>0</v>
      </c>
      <c r="AW1656" s="9">
        <f t="shared" si="4340"/>
        <v>0</v>
      </c>
      <c r="AX1656" s="9">
        <f t="shared" si="4340"/>
        <v>0</v>
      </c>
      <c r="AY1656" s="21">
        <f t="shared" si="4275"/>
        <v>90709.004000000001</v>
      </c>
      <c r="AZ1656" s="21">
        <f t="shared" si="4276"/>
        <v>108000</v>
      </c>
      <c r="BA1656" s="21">
        <f t="shared" si="4277"/>
        <v>108000</v>
      </c>
      <c r="BB1656" s="9">
        <f t="shared" si="4340"/>
        <v>0</v>
      </c>
      <c r="BC1656" s="21">
        <f t="shared" si="4166"/>
        <v>90709.004000000001</v>
      </c>
      <c r="BD1656" s="9">
        <f t="shared" si="4340"/>
        <v>0</v>
      </c>
      <c r="BE1656" s="9">
        <f t="shared" si="4340"/>
        <v>0</v>
      </c>
      <c r="BF1656" s="21">
        <f t="shared" si="4279"/>
        <v>90709.004000000001</v>
      </c>
      <c r="BG1656" s="21">
        <f t="shared" si="4280"/>
        <v>108000</v>
      </c>
      <c r="BH1656" s="9">
        <f t="shared" si="4340"/>
        <v>0</v>
      </c>
      <c r="BI1656" s="9">
        <f t="shared" si="4340"/>
        <v>0</v>
      </c>
      <c r="BJ1656" s="21">
        <f t="shared" si="4281"/>
        <v>90709.004000000001</v>
      </c>
      <c r="BK1656" s="21">
        <f t="shared" si="4282"/>
        <v>108000</v>
      </c>
      <c r="BL1656" s="9">
        <f t="shared" si="4340"/>
        <v>0</v>
      </c>
      <c r="BM1656" s="21">
        <f t="shared" si="4272"/>
        <v>90709.004000000001</v>
      </c>
      <c r="BN1656" s="9">
        <f t="shared" si="4340"/>
        <v>0</v>
      </c>
      <c r="BO1656" s="21">
        <f t="shared" si="4273"/>
        <v>90709.004000000001</v>
      </c>
      <c r="BP1656" s="9">
        <f t="shared" si="4340"/>
        <v>225.11699999999999</v>
      </c>
      <c r="BQ1656" s="21">
        <f t="shared" si="4235"/>
        <v>90934.120999999999</v>
      </c>
      <c r="BR1656" s="9">
        <f t="shared" si="4340"/>
        <v>0</v>
      </c>
      <c r="BS1656" s="33">
        <f t="shared" si="4191"/>
        <v>90934.120999999999</v>
      </c>
      <c r="BT1656" s="9">
        <f t="shared" si="4340"/>
        <v>0</v>
      </c>
    </row>
    <row r="1657" spans="1:72" ht="46.8" x14ac:dyDescent="0.3">
      <c r="A1657" s="1" t="s">
        <v>35</v>
      </c>
      <c r="B1657" s="1" t="s">
        <v>167</v>
      </c>
      <c r="C1657" s="1"/>
      <c r="D1657" s="1"/>
      <c r="E1657" s="2" t="s">
        <v>731</v>
      </c>
      <c r="F1657" s="3">
        <f>F1658+F1659+F1660+F1661+F1662+F1664</f>
        <v>89678</v>
      </c>
      <c r="G1657" s="3">
        <f t="shared" ref="G1657:K1657" si="4341">G1658+G1659+G1660+G1661+G1662+G1664</f>
        <v>108000</v>
      </c>
      <c r="H1657" s="3">
        <f t="shared" si="4341"/>
        <v>108000</v>
      </c>
      <c r="I1657" s="3">
        <f t="shared" si="4341"/>
        <v>0</v>
      </c>
      <c r="J1657" s="3">
        <f t="shared" si="4341"/>
        <v>0</v>
      </c>
      <c r="K1657" s="3">
        <f t="shared" si="4341"/>
        <v>0</v>
      </c>
      <c r="L1657" s="18">
        <f t="shared" si="4284"/>
        <v>89678</v>
      </c>
      <c r="M1657" s="18">
        <f t="shared" si="4284"/>
        <v>108000</v>
      </c>
      <c r="N1657" s="18">
        <f t="shared" si="4284"/>
        <v>108000</v>
      </c>
      <c r="O1657" s="9">
        <f t="shared" ref="O1657:Q1657" si="4342">O1658+O1659+O1660+O1661+O1662+O1664</f>
        <v>0</v>
      </c>
      <c r="P1657" s="9">
        <f t="shared" si="4342"/>
        <v>0</v>
      </c>
      <c r="Q1657" s="9">
        <f t="shared" si="4342"/>
        <v>0</v>
      </c>
      <c r="R1657" s="21">
        <f t="shared" si="4174"/>
        <v>89678</v>
      </c>
      <c r="S1657" s="21">
        <f t="shared" si="4174"/>
        <v>108000</v>
      </c>
      <c r="T1657" s="21">
        <f t="shared" si="4174"/>
        <v>108000</v>
      </c>
      <c r="U1657" s="9">
        <f>U1658+U1659+U1660+U1661+U1662+U1664+U1663</f>
        <v>1451.0039999999999</v>
      </c>
      <c r="V1657" s="9">
        <f t="shared" ref="V1657:BT1657" si="4343">V1658+V1659+V1660+V1661+V1662+V1664+V1663</f>
        <v>0</v>
      </c>
      <c r="W1657" s="9">
        <f t="shared" si="4343"/>
        <v>0</v>
      </c>
      <c r="X1657" s="21">
        <f t="shared" si="4233"/>
        <v>91129.004000000001</v>
      </c>
      <c r="Y1657" s="21">
        <f t="shared" si="4233"/>
        <v>108000</v>
      </c>
      <c r="Z1657" s="21">
        <f t="shared" si="4233"/>
        <v>108000</v>
      </c>
      <c r="AA1657" s="9">
        <f t="shared" ref="AA1657" si="4344">AA1658+AA1659+AA1660+AA1661+AA1662+AA1664+AA1663</f>
        <v>0</v>
      </c>
      <c r="AB1657" s="21">
        <f t="shared" si="4234"/>
        <v>91129.004000000001</v>
      </c>
      <c r="AC1657" s="9">
        <f t="shared" ref="AC1657:AD1657" si="4345">AC1658+AC1659+AC1660+AC1661+AC1662+AC1664+AC1663</f>
        <v>0</v>
      </c>
      <c r="AD1657" s="9">
        <f t="shared" si="4345"/>
        <v>0</v>
      </c>
      <c r="AE1657" s="34">
        <f t="shared" si="4193"/>
        <v>91129.004000000001</v>
      </c>
      <c r="AF1657" s="9">
        <f t="shared" ref="AF1657" si="4346">AF1658+AF1659+AF1660+AF1661+AF1662+AF1664+AF1663</f>
        <v>0</v>
      </c>
      <c r="AG1657" s="34">
        <f t="shared" si="4194"/>
        <v>91129.004000000001</v>
      </c>
      <c r="AH1657" s="9">
        <f t="shared" ref="AH1657:AJ1657" si="4347">AH1658+AH1659+AH1660+AH1661+AH1662+AH1664+AH1663</f>
        <v>-420</v>
      </c>
      <c r="AI1657" s="9">
        <f t="shared" si="4347"/>
        <v>0</v>
      </c>
      <c r="AJ1657" s="9">
        <f t="shared" si="4347"/>
        <v>0</v>
      </c>
      <c r="AK1657" s="21">
        <f t="shared" si="4168"/>
        <v>90709.004000000001</v>
      </c>
      <c r="AL1657" s="21">
        <f t="shared" si="4169"/>
        <v>108000</v>
      </c>
      <c r="AM1657" s="21">
        <f t="shared" si="4169"/>
        <v>108000</v>
      </c>
      <c r="AN1657" s="9">
        <f t="shared" ref="AN1657" si="4348">AN1658+AN1659+AN1660+AN1661+AN1662+AN1664+AN1663</f>
        <v>0</v>
      </c>
      <c r="AO1657" s="21">
        <f t="shared" si="4170"/>
        <v>90709.004000000001</v>
      </c>
      <c r="AP1657" s="9">
        <f t="shared" ref="AP1657:AR1657" si="4349">AP1658+AP1659+AP1660+AP1661+AP1662+AP1664+AP1663</f>
        <v>0</v>
      </c>
      <c r="AQ1657" s="9">
        <f t="shared" si="4349"/>
        <v>0</v>
      </c>
      <c r="AR1657" s="9">
        <f t="shared" si="4349"/>
        <v>0</v>
      </c>
      <c r="AS1657" s="21">
        <f t="shared" si="4285"/>
        <v>90709.004000000001</v>
      </c>
      <c r="AT1657" s="21">
        <f t="shared" ref="AT1657:AU1720" si="4350">AL1657+AQ1657</f>
        <v>108000</v>
      </c>
      <c r="AU1657" s="21">
        <f t="shared" si="4350"/>
        <v>108000</v>
      </c>
      <c r="AV1657" s="9">
        <f t="shared" ref="AV1657:AX1657" si="4351">AV1658+AV1659+AV1660+AV1661+AV1662+AV1664+AV1663</f>
        <v>0</v>
      </c>
      <c r="AW1657" s="9">
        <f t="shared" si="4351"/>
        <v>0</v>
      </c>
      <c r="AX1657" s="9">
        <f t="shared" si="4351"/>
        <v>0</v>
      </c>
      <c r="AY1657" s="21">
        <f t="shared" si="4275"/>
        <v>90709.004000000001</v>
      </c>
      <c r="AZ1657" s="21">
        <f t="shared" si="4276"/>
        <v>108000</v>
      </c>
      <c r="BA1657" s="21">
        <f t="shared" si="4277"/>
        <v>108000</v>
      </c>
      <c r="BB1657" s="9">
        <f t="shared" ref="BB1657" si="4352">BB1658+BB1659+BB1660+BB1661+BB1662+BB1664+BB1663</f>
        <v>0</v>
      </c>
      <c r="BC1657" s="21">
        <f t="shared" ref="BC1657:BC1720" si="4353">AY1657+BB1657</f>
        <v>90709.004000000001</v>
      </c>
      <c r="BD1657" s="9">
        <f t="shared" ref="BD1657:BE1657" si="4354">BD1658+BD1659+BD1660+BD1661+BD1662+BD1664+BD1663</f>
        <v>0</v>
      </c>
      <c r="BE1657" s="9">
        <f t="shared" si="4354"/>
        <v>0</v>
      </c>
      <c r="BF1657" s="21">
        <f t="shared" si="4279"/>
        <v>90709.004000000001</v>
      </c>
      <c r="BG1657" s="21">
        <f t="shared" si="4280"/>
        <v>108000</v>
      </c>
      <c r="BH1657" s="9">
        <f t="shared" ref="BH1657:BI1657" si="4355">BH1658+BH1659+BH1660+BH1661+BH1662+BH1664+BH1663</f>
        <v>0</v>
      </c>
      <c r="BI1657" s="9">
        <f t="shared" si="4355"/>
        <v>0</v>
      </c>
      <c r="BJ1657" s="21">
        <f t="shared" si="4281"/>
        <v>90709.004000000001</v>
      </c>
      <c r="BK1657" s="21">
        <f t="shared" si="4282"/>
        <v>108000</v>
      </c>
      <c r="BL1657" s="9">
        <f t="shared" ref="BL1657" si="4356">BL1658+BL1659+BL1660+BL1661+BL1662+BL1664+BL1663</f>
        <v>0</v>
      </c>
      <c r="BM1657" s="21">
        <f t="shared" si="4272"/>
        <v>90709.004000000001</v>
      </c>
      <c r="BN1657" s="9">
        <f t="shared" ref="BN1657" si="4357">BN1658+BN1659+BN1660+BN1661+BN1662+BN1664+BN1663</f>
        <v>0</v>
      </c>
      <c r="BO1657" s="21">
        <f t="shared" si="4273"/>
        <v>90709.004000000001</v>
      </c>
      <c r="BP1657" s="9">
        <f t="shared" ref="BP1657" si="4358">BP1658+BP1659+BP1660+BP1661+BP1662+BP1664+BP1663</f>
        <v>225.11699999999999</v>
      </c>
      <c r="BQ1657" s="21">
        <f t="shared" si="4235"/>
        <v>90934.120999999999</v>
      </c>
      <c r="BR1657" s="9">
        <f t="shared" ref="BR1657" si="4359">BR1658+BR1659+BR1660+BR1661+BR1662+BR1664+BR1663</f>
        <v>0</v>
      </c>
      <c r="BS1657" s="33">
        <f t="shared" si="4191"/>
        <v>90934.120999999999</v>
      </c>
      <c r="BT1657" s="9">
        <f t="shared" si="4343"/>
        <v>0</v>
      </c>
    </row>
    <row r="1658" spans="1:72" x14ac:dyDescent="0.3">
      <c r="A1658" s="1" t="s">
        <v>35</v>
      </c>
      <c r="B1658" s="1">
        <v>240</v>
      </c>
      <c r="C1658" s="1" t="s">
        <v>10</v>
      </c>
      <c r="D1658" s="1" t="s">
        <v>11</v>
      </c>
      <c r="E1658" s="2" t="s">
        <v>754</v>
      </c>
      <c r="F1658" s="3">
        <v>68474.899999999994</v>
      </c>
      <c r="G1658" s="3">
        <v>108000</v>
      </c>
      <c r="H1658" s="3">
        <v>108000</v>
      </c>
      <c r="I1658" s="3"/>
      <c r="J1658" s="3"/>
      <c r="K1658" s="3"/>
      <c r="L1658" s="18">
        <f t="shared" si="4284"/>
        <v>68474.899999999994</v>
      </c>
      <c r="M1658" s="18">
        <f t="shared" si="4284"/>
        <v>108000</v>
      </c>
      <c r="N1658" s="18">
        <f t="shared" si="4284"/>
        <v>108000</v>
      </c>
      <c r="O1658" s="9"/>
      <c r="P1658" s="9"/>
      <c r="Q1658" s="9"/>
      <c r="R1658" s="21">
        <f t="shared" si="4174"/>
        <v>68474.899999999994</v>
      </c>
      <c r="S1658" s="21">
        <f t="shared" si="4174"/>
        <v>108000</v>
      </c>
      <c r="T1658" s="21">
        <f t="shared" si="4174"/>
        <v>108000</v>
      </c>
      <c r="U1658" s="9">
        <f>5.271+100.143</f>
        <v>105.414</v>
      </c>
      <c r="V1658" s="9"/>
      <c r="W1658" s="9"/>
      <c r="X1658" s="21">
        <f t="shared" si="4233"/>
        <v>68580.313999999998</v>
      </c>
      <c r="Y1658" s="21">
        <f t="shared" si="4233"/>
        <v>108000</v>
      </c>
      <c r="Z1658" s="21">
        <f t="shared" si="4233"/>
        <v>108000</v>
      </c>
      <c r="AA1658" s="9"/>
      <c r="AB1658" s="21">
        <f t="shared" si="4234"/>
        <v>68580.313999999998</v>
      </c>
      <c r="AC1658" s="9"/>
      <c r="AD1658" s="9"/>
      <c r="AE1658" s="34">
        <f t="shared" si="4193"/>
        <v>68580.313999999998</v>
      </c>
      <c r="AF1658" s="9"/>
      <c r="AG1658" s="34">
        <f t="shared" si="4194"/>
        <v>68580.313999999998</v>
      </c>
      <c r="AH1658" s="9">
        <v>-420</v>
      </c>
      <c r="AI1658" s="9"/>
      <c r="AJ1658" s="9"/>
      <c r="AK1658" s="21">
        <f t="shared" si="4168"/>
        <v>68160.313999999998</v>
      </c>
      <c r="AL1658" s="21">
        <f t="shared" si="4169"/>
        <v>108000</v>
      </c>
      <c r="AM1658" s="21">
        <f t="shared" si="4169"/>
        <v>108000</v>
      </c>
      <c r="AN1658" s="9"/>
      <c r="AO1658" s="21">
        <f t="shared" si="4170"/>
        <v>68160.313999999998</v>
      </c>
      <c r="AP1658" s="9"/>
      <c r="AQ1658" s="9"/>
      <c r="AR1658" s="9"/>
      <c r="AS1658" s="21">
        <f t="shared" si="4285"/>
        <v>68160.313999999998</v>
      </c>
      <c r="AT1658" s="21">
        <f t="shared" si="4350"/>
        <v>108000</v>
      </c>
      <c r="AU1658" s="21">
        <f t="shared" si="4350"/>
        <v>108000</v>
      </c>
      <c r="AV1658" s="9"/>
      <c r="AW1658" s="9"/>
      <c r="AX1658" s="9"/>
      <c r="AY1658" s="21">
        <f t="shared" si="4275"/>
        <v>68160.313999999998</v>
      </c>
      <c r="AZ1658" s="21">
        <f t="shared" si="4276"/>
        <v>108000</v>
      </c>
      <c r="BA1658" s="21">
        <f t="shared" si="4277"/>
        <v>108000</v>
      </c>
      <c r="BB1658" s="9"/>
      <c r="BC1658" s="21">
        <f t="shared" si="4353"/>
        <v>68160.313999999998</v>
      </c>
      <c r="BD1658" s="9"/>
      <c r="BE1658" s="9"/>
      <c r="BF1658" s="21">
        <f t="shared" si="4279"/>
        <v>68160.313999999998</v>
      </c>
      <c r="BG1658" s="21">
        <f t="shared" si="4280"/>
        <v>108000</v>
      </c>
      <c r="BH1658" s="9"/>
      <c r="BI1658" s="9"/>
      <c r="BJ1658" s="21">
        <f t="shared" si="4281"/>
        <v>68160.313999999998</v>
      </c>
      <c r="BK1658" s="21">
        <f t="shared" si="4282"/>
        <v>108000</v>
      </c>
      <c r="BL1658" s="9"/>
      <c r="BM1658" s="21">
        <f t="shared" si="4272"/>
        <v>68160.313999999998</v>
      </c>
      <c r="BN1658" s="9"/>
      <c r="BO1658" s="21">
        <f t="shared" si="4273"/>
        <v>68160.313999999998</v>
      </c>
      <c r="BP1658" s="9">
        <v>225.11699999999999</v>
      </c>
      <c r="BQ1658" s="21">
        <f t="shared" si="4235"/>
        <v>68385.430999999997</v>
      </c>
      <c r="BR1658" s="9"/>
      <c r="BS1658" s="33">
        <f t="shared" si="4191"/>
        <v>68385.430999999997</v>
      </c>
      <c r="BT1658" s="9"/>
    </row>
    <row r="1659" spans="1:72" x14ac:dyDescent="0.3">
      <c r="A1659" s="1" t="s">
        <v>35</v>
      </c>
      <c r="B1659" s="1">
        <v>240</v>
      </c>
      <c r="C1659" s="1" t="s">
        <v>44</v>
      </c>
      <c r="D1659" s="1" t="s">
        <v>71</v>
      </c>
      <c r="E1659" s="2" t="s">
        <v>759</v>
      </c>
      <c r="F1659" s="3">
        <v>4551</v>
      </c>
      <c r="G1659" s="3">
        <v>0</v>
      </c>
      <c r="H1659" s="3">
        <v>0</v>
      </c>
      <c r="I1659" s="3"/>
      <c r="J1659" s="3"/>
      <c r="K1659" s="3"/>
      <c r="L1659" s="18">
        <f t="shared" si="4284"/>
        <v>4551</v>
      </c>
      <c r="M1659" s="18">
        <f t="shared" si="4284"/>
        <v>0</v>
      </c>
      <c r="N1659" s="18">
        <f t="shared" si="4284"/>
        <v>0</v>
      </c>
      <c r="O1659" s="9"/>
      <c r="P1659" s="9"/>
      <c r="Q1659" s="9"/>
      <c r="R1659" s="21">
        <f t="shared" si="4174"/>
        <v>4551</v>
      </c>
      <c r="S1659" s="21">
        <f t="shared" si="4174"/>
        <v>0</v>
      </c>
      <c r="T1659" s="21">
        <f t="shared" si="4174"/>
        <v>0</v>
      </c>
      <c r="U1659" s="9">
        <f>0.003+548.723+11.167</f>
        <v>559.89300000000003</v>
      </c>
      <c r="V1659" s="9"/>
      <c r="W1659" s="9"/>
      <c r="X1659" s="21">
        <f t="shared" si="4233"/>
        <v>5110.893</v>
      </c>
      <c r="Y1659" s="21">
        <f t="shared" si="4233"/>
        <v>0</v>
      </c>
      <c r="Z1659" s="21">
        <f t="shared" si="4233"/>
        <v>0</v>
      </c>
      <c r="AA1659" s="9"/>
      <c r="AB1659" s="21">
        <f t="shared" si="4234"/>
        <v>5110.893</v>
      </c>
      <c r="AC1659" s="9"/>
      <c r="AD1659" s="9"/>
      <c r="AE1659" s="34">
        <f t="shared" si="4193"/>
        <v>5110.893</v>
      </c>
      <c r="AF1659" s="9"/>
      <c r="AG1659" s="34">
        <f t="shared" si="4194"/>
        <v>5110.893</v>
      </c>
      <c r="AH1659" s="9"/>
      <c r="AI1659" s="9"/>
      <c r="AJ1659" s="9"/>
      <c r="AK1659" s="21">
        <f t="shared" si="4168"/>
        <v>5110.893</v>
      </c>
      <c r="AL1659" s="21">
        <f t="shared" si="4169"/>
        <v>0</v>
      </c>
      <c r="AM1659" s="21">
        <f t="shared" si="4169"/>
        <v>0</v>
      </c>
      <c r="AN1659" s="9"/>
      <c r="AO1659" s="21">
        <f t="shared" si="4170"/>
        <v>5110.893</v>
      </c>
      <c r="AP1659" s="9"/>
      <c r="AQ1659" s="9"/>
      <c r="AR1659" s="9"/>
      <c r="AS1659" s="21">
        <f t="shared" si="4285"/>
        <v>5110.893</v>
      </c>
      <c r="AT1659" s="21">
        <f t="shared" si="4350"/>
        <v>0</v>
      </c>
      <c r="AU1659" s="21">
        <f t="shared" si="4350"/>
        <v>0</v>
      </c>
      <c r="AV1659" s="9"/>
      <c r="AW1659" s="9"/>
      <c r="AX1659" s="9"/>
      <c r="AY1659" s="21">
        <f t="shared" si="4275"/>
        <v>5110.893</v>
      </c>
      <c r="AZ1659" s="21">
        <f t="shared" si="4276"/>
        <v>0</v>
      </c>
      <c r="BA1659" s="21">
        <f t="shared" si="4277"/>
        <v>0</v>
      </c>
      <c r="BB1659" s="9"/>
      <c r="BC1659" s="21">
        <f t="shared" si="4353"/>
        <v>5110.893</v>
      </c>
      <c r="BD1659" s="9"/>
      <c r="BE1659" s="9"/>
      <c r="BF1659" s="21">
        <f t="shared" si="4279"/>
        <v>5110.893</v>
      </c>
      <c r="BG1659" s="21">
        <f t="shared" si="4280"/>
        <v>0</v>
      </c>
      <c r="BH1659" s="9"/>
      <c r="BI1659" s="9"/>
      <c r="BJ1659" s="21">
        <f t="shared" si="4281"/>
        <v>5110.893</v>
      </c>
      <c r="BK1659" s="21">
        <f t="shared" si="4282"/>
        <v>0</v>
      </c>
      <c r="BL1659" s="9"/>
      <c r="BM1659" s="21">
        <f t="shared" si="4272"/>
        <v>5110.893</v>
      </c>
      <c r="BN1659" s="9"/>
      <c r="BO1659" s="21">
        <f t="shared" si="4273"/>
        <v>5110.893</v>
      </c>
      <c r="BP1659" s="9"/>
      <c r="BQ1659" s="21">
        <f t="shared" si="4235"/>
        <v>5110.893</v>
      </c>
      <c r="BR1659" s="9"/>
      <c r="BS1659" s="33">
        <f t="shared" si="4191"/>
        <v>5110.893</v>
      </c>
      <c r="BT1659" s="9"/>
    </row>
    <row r="1660" spans="1:72" x14ac:dyDescent="0.3">
      <c r="A1660" s="1" t="s">
        <v>35</v>
      </c>
      <c r="B1660" s="1">
        <v>240</v>
      </c>
      <c r="C1660" s="1" t="s">
        <v>58</v>
      </c>
      <c r="D1660" s="1" t="s">
        <v>10</v>
      </c>
      <c r="E1660" s="2" t="s">
        <v>761</v>
      </c>
      <c r="F1660" s="3">
        <v>1320</v>
      </c>
      <c r="G1660" s="3">
        <v>0</v>
      </c>
      <c r="H1660" s="3">
        <v>0</v>
      </c>
      <c r="I1660" s="3"/>
      <c r="J1660" s="3"/>
      <c r="K1660" s="3"/>
      <c r="L1660" s="18">
        <f t="shared" si="4284"/>
        <v>1320</v>
      </c>
      <c r="M1660" s="18">
        <f t="shared" si="4284"/>
        <v>0</v>
      </c>
      <c r="N1660" s="18">
        <f t="shared" si="4284"/>
        <v>0</v>
      </c>
      <c r="O1660" s="9"/>
      <c r="P1660" s="9"/>
      <c r="Q1660" s="9"/>
      <c r="R1660" s="21">
        <f t="shared" si="4174"/>
        <v>1320</v>
      </c>
      <c r="S1660" s="21">
        <f t="shared" si="4174"/>
        <v>0</v>
      </c>
      <c r="T1660" s="21">
        <f t="shared" si="4174"/>
        <v>0</v>
      </c>
      <c r="U1660" s="9"/>
      <c r="V1660" s="9"/>
      <c r="W1660" s="9"/>
      <c r="X1660" s="21">
        <f t="shared" si="4233"/>
        <v>1320</v>
      </c>
      <c r="Y1660" s="21">
        <f t="shared" si="4233"/>
        <v>0</v>
      </c>
      <c r="Z1660" s="21">
        <f t="shared" si="4233"/>
        <v>0</v>
      </c>
      <c r="AA1660" s="9"/>
      <c r="AB1660" s="21">
        <f t="shared" si="4234"/>
        <v>1320</v>
      </c>
      <c r="AC1660" s="9"/>
      <c r="AD1660" s="9"/>
      <c r="AE1660" s="34">
        <f t="shared" si="4193"/>
        <v>1320</v>
      </c>
      <c r="AF1660" s="9"/>
      <c r="AG1660" s="34">
        <f t="shared" si="4194"/>
        <v>1320</v>
      </c>
      <c r="AH1660" s="9"/>
      <c r="AI1660" s="9"/>
      <c r="AJ1660" s="9"/>
      <c r="AK1660" s="21">
        <f t="shared" ref="AK1660:AK1723" si="4360">AG1660+AH1660</f>
        <v>1320</v>
      </c>
      <c r="AL1660" s="21">
        <f t="shared" ref="AL1660:AM1723" si="4361">Y1660+AI1660</f>
        <v>0</v>
      </c>
      <c r="AM1660" s="21">
        <f t="shared" si="4361"/>
        <v>0</v>
      </c>
      <c r="AN1660" s="9"/>
      <c r="AO1660" s="21">
        <f t="shared" ref="AO1660:AO1723" si="4362">AK1660+AN1660</f>
        <v>1320</v>
      </c>
      <c r="AP1660" s="9"/>
      <c r="AQ1660" s="9"/>
      <c r="AR1660" s="9"/>
      <c r="AS1660" s="21">
        <f t="shared" si="4285"/>
        <v>1320</v>
      </c>
      <c r="AT1660" s="21">
        <f t="shared" si="4350"/>
        <v>0</v>
      </c>
      <c r="AU1660" s="21">
        <f t="shared" si="4350"/>
        <v>0</v>
      </c>
      <c r="AV1660" s="9"/>
      <c r="AW1660" s="9"/>
      <c r="AX1660" s="9"/>
      <c r="AY1660" s="21">
        <f t="shared" si="4275"/>
        <v>1320</v>
      </c>
      <c r="AZ1660" s="21">
        <f t="shared" si="4276"/>
        <v>0</v>
      </c>
      <c r="BA1660" s="21">
        <f t="shared" si="4277"/>
        <v>0</v>
      </c>
      <c r="BB1660" s="9"/>
      <c r="BC1660" s="21">
        <f t="shared" si="4353"/>
        <v>1320</v>
      </c>
      <c r="BD1660" s="9"/>
      <c r="BE1660" s="9"/>
      <c r="BF1660" s="21">
        <f t="shared" si="4279"/>
        <v>1320</v>
      </c>
      <c r="BG1660" s="21">
        <f t="shared" si="4280"/>
        <v>0</v>
      </c>
      <c r="BH1660" s="9"/>
      <c r="BI1660" s="9"/>
      <c r="BJ1660" s="21">
        <f t="shared" si="4281"/>
        <v>1320</v>
      </c>
      <c r="BK1660" s="21">
        <f t="shared" si="4282"/>
        <v>0</v>
      </c>
      <c r="BL1660" s="9"/>
      <c r="BM1660" s="21">
        <f t="shared" si="4272"/>
        <v>1320</v>
      </c>
      <c r="BN1660" s="9"/>
      <c r="BO1660" s="21">
        <f t="shared" si="4273"/>
        <v>1320</v>
      </c>
      <c r="BP1660" s="9"/>
      <c r="BQ1660" s="21">
        <f t="shared" si="4235"/>
        <v>1320</v>
      </c>
      <c r="BR1660" s="9"/>
      <c r="BS1660" s="33">
        <f t="shared" si="4191"/>
        <v>1320</v>
      </c>
      <c r="BT1660" s="9"/>
    </row>
    <row r="1661" spans="1:72" x14ac:dyDescent="0.3">
      <c r="A1661" s="1" t="s">
        <v>35</v>
      </c>
      <c r="B1661" s="1">
        <v>240</v>
      </c>
      <c r="C1661" s="1" t="s">
        <v>58</v>
      </c>
      <c r="D1661" s="1" t="s">
        <v>57</v>
      </c>
      <c r="E1661" s="2" t="s">
        <v>763</v>
      </c>
      <c r="F1661" s="3">
        <v>4682.1000000000004</v>
      </c>
      <c r="G1661" s="3">
        <v>0</v>
      </c>
      <c r="H1661" s="3">
        <v>0</v>
      </c>
      <c r="I1661" s="3"/>
      <c r="J1661" s="3"/>
      <c r="K1661" s="3"/>
      <c r="L1661" s="18">
        <f t="shared" si="4284"/>
        <v>4682.1000000000004</v>
      </c>
      <c r="M1661" s="18">
        <f t="shared" si="4284"/>
        <v>0</v>
      </c>
      <c r="N1661" s="18">
        <f t="shared" si="4284"/>
        <v>0</v>
      </c>
      <c r="O1661" s="9"/>
      <c r="P1661" s="9"/>
      <c r="Q1661" s="9"/>
      <c r="R1661" s="21">
        <f t="shared" si="4174"/>
        <v>4682.1000000000004</v>
      </c>
      <c r="S1661" s="21">
        <f t="shared" si="4174"/>
        <v>0</v>
      </c>
      <c r="T1661" s="21">
        <f t="shared" si="4174"/>
        <v>0</v>
      </c>
      <c r="U1661" s="9">
        <f>333.779+75+0.1</f>
        <v>408.87900000000002</v>
      </c>
      <c r="V1661" s="9"/>
      <c r="W1661" s="9"/>
      <c r="X1661" s="21">
        <f t="shared" si="4233"/>
        <v>5090.9790000000003</v>
      </c>
      <c r="Y1661" s="21">
        <f t="shared" si="4233"/>
        <v>0</v>
      </c>
      <c r="Z1661" s="21">
        <f t="shared" si="4233"/>
        <v>0</v>
      </c>
      <c r="AA1661" s="9"/>
      <c r="AB1661" s="21">
        <f t="shared" si="4234"/>
        <v>5090.9790000000003</v>
      </c>
      <c r="AC1661" s="9"/>
      <c r="AD1661" s="9"/>
      <c r="AE1661" s="34">
        <f t="shared" si="4193"/>
        <v>5090.9790000000003</v>
      </c>
      <c r="AF1661" s="9"/>
      <c r="AG1661" s="34">
        <f t="shared" si="4194"/>
        <v>5090.9790000000003</v>
      </c>
      <c r="AH1661" s="9"/>
      <c r="AI1661" s="9"/>
      <c r="AJ1661" s="9"/>
      <c r="AK1661" s="21">
        <f t="shared" si="4360"/>
        <v>5090.9790000000003</v>
      </c>
      <c r="AL1661" s="21">
        <f t="shared" si="4361"/>
        <v>0</v>
      </c>
      <c r="AM1661" s="21">
        <f t="shared" si="4361"/>
        <v>0</v>
      </c>
      <c r="AN1661" s="9"/>
      <c r="AO1661" s="21">
        <f t="shared" si="4362"/>
        <v>5090.9790000000003</v>
      </c>
      <c r="AP1661" s="9"/>
      <c r="AQ1661" s="9"/>
      <c r="AR1661" s="9"/>
      <c r="AS1661" s="21">
        <f t="shared" si="4285"/>
        <v>5090.9790000000003</v>
      </c>
      <c r="AT1661" s="21">
        <f t="shared" si="4350"/>
        <v>0</v>
      </c>
      <c r="AU1661" s="21">
        <f t="shared" si="4350"/>
        <v>0</v>
      </c>
      <c r="AV1661" s="9"/>
      <c r="AW1661" s="9"/>
      <c r="AX1661" s="9"/>
      <c r="AY1661" s="21">
        <f t="shared" si="4275"/>
        <v>5090.9790000000003</v>
      </c>
      <c r="AZ1661" s="21">
        <f t="shared" si="4276"/>
        <v>0</v>
      </c>
      <c r="BA1661" s="21">
        <f t="shared" si="4277"/>
        <v>0</v>
      </c>
      <c r="BB1661" s="9"/>
      <c r="BC1661" s="21">
        <f t="shared" si="4353"/>
        <v>5090.9790000000003</v>
      </c>
      <c r="BD1661" s="9"/>
      <c r="BE1661" s="9"/>
      <c r="BF1661" s="21">
        <f t="shared" si="4279"/>
        <v>5090.9790000000003</v>
      </c>
      <c r="BG1661" s="21">
        <f t="shared" si="4280"/>
        <v>0</v>
      </c>
      <c r="BH1661" s="9"/>
      <c r="BI1661" s="9"/>
      <c r="BJ1661" s="21">
        <f t="shared" si="4281"/>
        <v>5090.9790000000003</v>
      </c>
      <c r="BK1661" s="21">
        <f t="shared" si="4282"/>
        <v>0</v>
      </c>
      <c r="BL1661" s="9"/>
      <c r="BM1661" s="21">
        <f t="shared" si="4272"/>
        <v>5090.9790000000003</v>
      </c>
      <c r="BN1661" s="9"/>
      <c r="BO1661" s="21">
        <f t="shared" si="4273"/>
        <v>5090.9790000000003</v>
      </c>
      <c r="BP1661" s="9"/>
      <c r="BQ1661" s="21">
        <f t="shared" si="4235"/>
        <v>5090.9790000000003</v>
      </c>
      <c r="BR1661" s="9"/>
      <c r="BS1661" s="33">
        <f t="shared" si="4191"/>
        <v>5090.9790000000003</v>
      </c>
      <c r="BT1661" s="9"/>
    </row>
    <row r="1662" spans="1:72" x14ac:dyDescent="0.3">
      <c r="A1662" s="1" t="s">
        <v>35</v>
      </c>
      <c r="B1662" s="1">
        <v>240</v>
      </c>
      <c r="C1662" s="1" t="s">
        <v>98</v>
      </c>
      <c r="D1662" s="1" t="s">
        <v>10</v>
      </c>
      <c r="E1662" s="2" t="s">
        <v>771</v>
      </c>
      <c r="F1662" s="3">
        <v>10061</v>
      </c>
      <c r="G1662" s="3">
        <v>0</v>
      </c>
      <c r="H1662" s="3">
        <v>0</v>
      </c>
      <c r="I1662" s="3"/>
      <c r="J1662" s="3"/>
      <c r="K1662" s="3"/>
      <c r="L1662" s="18">
        <f t="shared" si="4284"/>
        <v>10061</v>
      </c>
      <c r="M1662" s="18">
        <f t="shared" si="4284"/>
        <v>0</v>
      </c>
      <c r="N1662" s="18">
        <f t="shared" si="4284"/>
        <v>0</v>
      </c>
      <c r="O1662" s="9"/>
      <c r="P1662" s="9"/>
      <c r="Q1662" s="9"/>
      <c r="R1662" s="21">
        <f t="shared" si="4174"/>
        <v>10061</v>
      </c>
      <c r="S1662" s="21">
        <f t="shared" si="4174"/>
        <v>0</v>
      </c>
      <c r="T1662" s="21">
        <f t="shared" si="4174"/>
        <v>0</v>
      </c>
      <c r="U1662" s="9">
        <f>43.986+166.742+24+44+2.222</f>
        <v>280.94999999999993</v>
      </c>
      <c r="V1662" s="9"/>
      <c r="W1662" s="9"/>
      <c r="X1662" s="21">
        <f t="shared" si="4233"/>
        <v>10341.950000000001</v>
      </c>
      <c r="Y1662" s="21">
        <f t="shared" si="4233"/>
        <v>0</v>
      </c>
      <c r="Z1662" s="21">
        <f t="shared" si="4233"/>
        <v>0</v>
      </c>
      <c r="AA1662" s="9"/>
      <c r="AB1662" s="21">
        <f t="shared" si="4234"/>
        <v>10341.950000000001</v>
      </c>
      <c r="AC1662" s="9"/>
      <c r="AD1662" s="9"/>
      <c r="AE1662" s="34">
        <f t="shared" si="4193"/>
        <v>10341.950000000001</v>
      </c>
      <c r="AF1662" s="9"/>
      <c r="AG1662" s="34">
        <f t="shared" si="4194"/>
        <v>10341.950000000001</v>
      </c>
      <c r="AH1662" s="9"/>
      <c r="AI1662" s="9"/>
      <c r="AJ1662" s="9"/>
      <c r="AK1662" s="21">
        <f t="shared" si="4360"/>
        <v>10341.950000000001</v>
      </c>
      <c r="AL1662" s="21">
        <f t="shared" si="4361"/>
        <v>0</v>
      </c>
      <c r="AM1662" s="21">
        <f t="shared" si="4361"/>
        <v>0</v>
      </c>
      <c r="AN1662" s="9"/>
      <c r="AO1662" s="21">
        <f t="shared" si="4362"/>
        <v>10341.950000000001</v>
      </c>
      <c r="AP1662" s="9"/>
      <c r="AQ1662" s="9"/>
      <c r="AR1662" s="9"/>
      <c r="AS1662" s="21">
        <f t="shared" si="4285"/>
        <v>10341.950000000001</v>
      </c>
      <c r="AT1662" s="21">
        <f t="shared" si="4350"/>
        <v>0</v>
      </c>
      <c r="AU1662" s="21">
        <f t="shared" si="4350"/>
        <v>0</v>
      </c>
      <c r="AV1662" s="9"/>
      <c r="AW1662" s="9"/>
      <c r="AX1662" s="9"/>
      <c r="AY1662" s="21">
        <f t="shared" si="4275"/>
        <v>10341.950000000001</v>
      </c>
      <c r="AZ1662" s="21">
        <f t="shared" si="4276"/>
        <v>0</v>
      </c>
      <c r="BA1662" s="21">
        <f t="shared" si="4277"/>
        <v>0</v>
      </c>
      <c r="BB1662" s="9"/>
      <c r="BC1662" s="21">
        <f t="shared" si="4353"/>
        <v>10341.950000000001</v>
      </c>
      <c r="BD1662" s="9"/>
      <c r="BE1662" s="9"/>
      <c r="BF1662" s="21">
        <f t="shared" si="4279"/>
        <v>10341.950000000001</v>
      </c>
      <c r="BG1662" s="21">
        <f t="shared" si="4280"/>
        <v>0</v>
      </c>
      <c r="BH1662" s="9"/>
      <c r="BI1662" s="9"/>
      <c r="BJ1662" s="21">
        <f t="shared" si="4281"/>
        <v>10341.950000000001</v>
      </c>
      <c r="BK1662" s="21">
        <f t="shared" si="4282"/>
        <v>0</v>
      </c>
      <c r="BL1662" s="9"/>
      <c r="BM1662" s="21">
        <f t="shared" si="4272"/>
        <v>10341.950000000001</v>
      </c>
      <c r="BN1662" s="9"/>
      <c r="BO1662" s="21">
        <f t="shared" si="4273"/>
        <v>10341.950000000001</v>
      </c>
      <c r="BP1662" s="9"/>
      <c r="BQ1662" s="21">
        <f t="shared" si="4235"/>
        <v>10341.950000000001</v>
      </c>
      <c r="BR1662" s="9"/>
      <c r="BS1662" s="33">
        <f t="shared" si="4191"/>
        <v>10341.950000000001</v>
      </c>
      <c r="BT1662" s="9"/>
    </row>
    <row r="1663" spans="1:72" x14ac:dyDescent="0.3">
      <c r="A1663" s="1" t="s">
        <v>35</v>
      </c>
      <c r="B1663" s="1">
        <v>240</v>
      </c>
      <c r="C1663" s="1" t="s">
        <v>33</v>
      </c>
      <c r="D1663" s="1" t="s">
        <v>10</v>
      </c>
      <c r="E1663" s="2" t="s">
        <v>782</v>
      </c>
      <c r="F1663" s="3"/>
      <c r="G1663" s="3"/>
      <c r="H1663" s="3"/>
      <c r="I1663" s="3"/>
      <c r="J1663" s="3"/>
      <c r="K1663" s="3"/>
      <c r="L1663" s="18"/>
      <c r="M1663" s="18"/>
      <c r="N1663" s="18"/>
      <c r="O1663" s="9"/>
      <c r="P1663" s="9"/>
      <c r="Q1663" s="9"/>
      <c r="R1663" s="21">
        <v>0</v>
      </c>
      <c r="S1663" s="21">
        <v>0</v>
      </c>
      <c r="T1663" s="21">
        <v>0</v>
      </c>
      <c r="U1663" s="9">
        <v>43</v>
      </c>
      <c r="V1663" s="9"/>
      <c r="W1663" s="9"/>
      <c r="X1663" s="21">
        <f t="shared" si="4233"/>
        <v>43</v>
      </c>
      <c r="Y1663" s="21">
        <f t="shared" si="4233"/>
        <v>0</v>
      </c>
      <c r="Z1663" s="21">
        <f t="shared" si="4233"/>
        <v>0</v>
      </c>
      <c r="AA1663" s="9"/>
      <c r="AB1663" s="21">
        <f t="shared" si="4234"/>
        <v>43</v>
      </c>
      <c r="AC1663" s="9"/>
      <c r="AD1663" s="9"/>
      <c r="AE1663" s="34">
        <f t="shared" si="4193"/>
        <v>43</v>
      </c>
      <c r="AF1663" s="9"/>
      <c r="AG1663" s="34">
        <f t="shared" si="4194"/>
        <v>43</v>
      </c>
      <c r="AH1663" s="9"/>
      <c r="AI1663" s="9"/>
      <c r="AJ1663" s="9"/>
      <c r="AK1663" s="21">
        <f t="shared" si="4360"/>
        <v>43</v>
      </c>
      <c r="AL1663" s="21">
        <f t="shared" si="4361"/>
        <v>0</v>
      </c>
      <c r="AM1663" s="21">
        <f t="shared" si="4361"/>
        <v>0</v>
      </c>
      <c r="AN1663" s="9"/>
      <c r="AO1663" s="21">
        <f t="shared" si="4362"/>
        <v>43</v>
      </c>
      <c r="AP1663" s="9"/>
      <c r="AQ1663" s="9"/>
      <c r="AR1663" s="9"/>
      <c r="AS1663" s="21">
        <f t="shared" si="4285"/>
        <v>43</v>
      </c>
      <c r="AT1663" s="21">
        <f t="shared" si="4350"/>
        <v>0</v>
      </c>
      <c r="AU1663" s="21">
        <f t="shared" si="4350"/>
        <v>0</v>
      </c>
      <c r="AV1663" s="9"/>
      <c r="AW1663" s="9"/>
      <c r="AX1663" s="9"/>
      <c r="AY1663" s="21">
        <f t="shared" si="4275"/>
        <v>43</v>
      </c>
      <c r="AZ1663" s="21">
        <f t="shared" si="4276"/>
        <v>0</v>
      </c>
      <c r="BA1663" s="21">
        <f t="shared" si="4277"/>
        <v>0</v>
      </c>
      <c r="BB1663" s="9"/>
      <c r="BC1663" s="21">
        <f t="shared" si="4353"/>
        <v>43</v>
      </c>
      <c r="BD1663" s="9"/>
      <c r="BE1663" s="9"/>
      <c r="BF1663" s="21">
        <f t="shared" si="4279"/>
        <v>43</v>
      </c>
      <c r="BG1663" s="21">
        <f t="shared" si="4280"/>
        <v>0</v>
      </c>
      <c r="BH1663" s="9"/>
      <c r="BI1663" s="9"/>
      <c r="BJ1663" s="21">
        <f t="shared" si="4281"/>
        <v>43</v>
      </c>
      <c r="BK1663" s="21">
        <f t="shared" si="4282"/>
        <v>0</v>
      </c>
      <c r="BL1663" s="9"/>
      <c r="BM1663" s="21">
        <f t="shared" si="4272"/>
        <v>43</v>
      </c>
      <c r="BN1663" s="9"/>
      <c r="BO1663" s="21">
        <f t="shared" si="4273"/>
        <v>43</v>
      </c>
      <c r="BP1663" s="9"/>
      <c r="BQ1663" s="21">
        <f t="shared" si="4235"/>
        <v>43</v>
      </c>
      <c r="BR1663" s="9"/>
      <c r="BS1663" s="33">
        <f t="shared" si="4191"/>
        <v>43</v>
      </c>
      <c r="BT1663" s="9"/>
    </row>
    <row r="1664" spans="1:72" x14ac:dyDescent="0.3">
      <c r="A1664" s="1" t="s">
        <v>35</v>
      </c>
      <c r="B1664" s="1">
        <v>240</v>
      </c>
      <c r="C1664" s="1" t="s">
        <v>33</v>
      </c>
      <c r="D1664" s="1" t="s">
        <v>73</v>
      </c>
      <c r="E1664" s="2" t="s">
        <v>783</v>
      </c>
      <c r="F1664" s="3">
        <v>589</v>
      </c>
      <c r="G1664" s="3">
        <v>0</v>
      </c>
      <c r="H1664" s="3">
        <v>0</v>
      </c>
      <c r="I1664" s="3"/>
      <c r="J1664" s="3"/>
      <c r="K1664" s="3"/>
      <c r="L1664" s="18">
        <f t="shared" si="4284"/>
        <v>589</v>
      </c>
      <c r="M1664" s="18">
        <f t="shared" si="4284"/>
        <v>0</v>
      </c>
      <c r="N1664" s="18">
        <f t="shared" si="4284"/>
        <v>0</v>
      </c>
      <c r="O1664" s="9"/>
      <c r="P1664" s="9"/>
      <c r="Q1664" s="9"/>
      <c r="R1664" s="21">
        <f t="shared" si="4174"/>
        <v>589</v>
      </c>
      <c r="S1664" s="21">
        <f t="shared" si="4174"/>
        <v>0</v>
      </c>
      <c r="T1664" s="21">
        <f t="shared" si="4174"/>
        <v>0</v>
      </c>
      <c r="U1664" s="9">
        <f>52.868</f>
        <v>52.868000000000002</v>
      </c>
      <c r="V1664" s="9"/>
      <c r="W1664" s="9"/>
      <c r="X1664" s="21">
        <f t="shared" si="4233"/>
        <v>641.86800000000005</v>
      </c>
      <c r="Y1664" s="21">
        <f t="shared" si="4233"/>
        <v>0</v>
      </c>
      <c r="Z1664" s="21">
        <f t="shared" si="4233"/>
        <v>0</v>
      </c>
      <c r="AA1664" s="9"/>
      <c r="AB1664" s="21">
        <f t="shared" si="4234"/>
        <v>641.86800000000005</v>
      </c>
      <c r="AC1664" s="9"/>
      <c r="AD1664" s="9"/>
      <c r="AE1664" s="34">
        <f t="shared" si="4193"/>
        <v>641.86800000000005</v>
      </c>
      <c r="AF1664" s="9"/>
      <c r="AG1664" s="34">
        <f t="shared" si="4194"/>
        <v>641.86800000000005</v>
      </c>
      <c r="AH1664" s="9"/>
      <c r="AI1664" s="9"/>
      <c r="AJ1664" s="9"/>
      <c r="AK1664" s="21">
        <f t="shared" si="4360"/>
        <v>641.86800000000005</v>
      </c>
      <c r="AL1664" s="21">
        <f t="shared" si="4361"/>
        <v>0</v>
      </c>
      <c r="AM1664" s="21">
        <f t="shared" si="4361"/>
        <v>0</v>
      </c>
      <c r="AN1664" s="9"/>
      <c r="AO1664" s="21">
        <f t="shared" si="4362"/>
        <v>641.86800000000005</v>
      </c>
      <c r="AP1664" s="9"/>
      <c r="AQ1664" s="9"/>
      <c r="AR1664" s="9"/>
      <c r="AS1664" s="21">
        <f t="shared" si="4285"/>
        <v>641.86800000000005</v>
      </c>
      <c r="AT1664" s="21">
        <f t="shared" si="4350"/>
        <v>0</v>
      </c>
      <c r="AU1664" s="21">
        <f t="shared" si="4350"/>
        <v>0</v>
      </c>
      <c r="AV1664" s="9"/>
      <c r="AW1664" s="9"/>
      <c r="AX1664" s="9"/>
      <c r="AY1664" s="21">
        <f t="shared" si="4275"/>
        <v>641.86800000000005</v>
      </c>
      <c r="AZ1664" s="21">
        <f t="shared" si="4276"/>
        <v>0</v>
      </c>
      <c r="BA1664" s="21">
        <f t="shared" si="4277"/>
        <v>0</v>
      </c>
      <c r="BB1664" s="9"/>
      <c r="BC1664" s="21">
        <f t="shared" si="4353"/>
        <v>641.86800000000005</v>
      </c>
      <c r="BD1664" s="9"/>
      <c r="BE1664" s="9"/>
      <c r="BF1664" s="21">
        <f t="shared" si="4279"/>
        <v>641.86800000000005</v>
      </c>
      <c r="BG1664" s="21">
        <f t="shared" si="4280"/>
        <v>0</v>
      </c>
      <c r="BH1664" s="9"/>
      <c r="BI1664" s="9"/>
      <c r="BJ1664" s="21">
        <f t="shared" si="4281"/>
        <v>641.86800000000005</v>
      </c>
      <c r="BK1664" s="21">
        <f t="shared" si="4282"/>
        <v>0</v>
      </c>
      <c r="BL1664" s="9"/>
      <c r="BM1664" s="21">
        <f t="shared" si="4272"/>
        <v>641.86800000000005</v>
      </c>
      <c r="BN1664" s="9"/>
      <c r="BO1664" s="21">
        <f t="shared" si="4273"/>
        <v>641.86800000000005</v>
      </c>
      <c r="BP1664" s="9"/>
      <c r="BQ1664" s="21">
        <f t="shared" si="4235"/>
        <v>641.86800000000005</v>
      </c>
      <c r="BR1664" s="9"/>
      <c r="BS1664" s="33">
        <f t="shared" si="4191"/>
        <v>641.86800000000005</v>
      </c>
      <c r="BT1664" s="9"/>
    </row>
    <row r="1665" spans="1:72" ht="46.8" x14ac:dyDescent="0.3">
      <c r="A1665" s="1" t="s">
        <v>35</v>
      </c>
      <c r="B1665" s="1" t="s">
        <v>14</v>
      </c>
      <c r="C1665" s="1"/>
      <c r="D1665" s="1"/>
      <c r="E1665" s="2" t="s">
        <v>737</v>
      </c>
      <c r="F1665" s="3">
        <f>F1666</f>
        <v>1480</v>
      </c>
      <c r="G1665" s="3">
        <f t="shared" ref="G1665:BT1666" si="4363">G1666</f>
        <v>0</v>
      </c>
      <c r="H1665" s="3">
        <f t="shared" si="4363"/>
        <v>0</v>
      </c>
      <c r="I1665" s="3">
        <f t="shared" si="4363"/>
        <v>0</v>
      </c>
      <c r="J1665" s="3">
        <f t="shared" si="4363"/>
        <v>0</v>
      </c>
      <c r="K1665" s="3">
        <f t="shared" si="4363"/>
        <v>0</v>
      </c>
      <c r="L1665" s="18">
        <f t="shared" si="4284"/>
        <v>1480</v>
      </c>
      <c r="M1665" s="18">
        <f t="shared" si="4284"/>
        <v>0</v>
      </c>
      <c r="N1665" s="18">
        <f t="shared" si="4284"/>
        <v>0</v>
      </c>
      <c r="O1665" s="9">
        <f t="shared" si="4363"/>
        <v>0</v>
      </c>
      <c r="P1665" s="9">
        <f t="shared" si="4363"/>
        <v>0</v>
      </c>
      <c r="Q1665" s="9">
        <f t="shared" si="4363"/>
        <v>0</v>
      </c>
      <c r="R1665" s="21">
        <f t="shared" si="4174"/>
        <v>1480</v>
      </c>
      <c r="S1665" s="21">
        <f t="shared" si="4174"/>
        <v>0</v>
      </c>
      <c r="T1665" s="21">
        <f t="shared" si="4174"/>
        <v>0</v>
      </c>
      <c r="U1665" s="9">
        <f t="shared" si="4363"/>
        <v>0</v>
      </c>
      <c r="V1665" s="9">
        <f t="shared" si="4363"/>
        <v>0</v>
      </c>
      <c r="W1665" s="9">
        <f t="shared" si="4363"/>
        <v>0</v>
      </c>
      <c r="X1665" s="21">
        <f t="shared" si="4233"/>
        <v>1480</v>
      </c>
      <c r="Y1665" s="21">
        <f t="shared" si="4233"/>
        <v>0</v>
      </c>
      <c r="Z1665" s="21">
        <f t="shared" si="4233"/>
        <v>0</v>
      </c>
      <c r="AA1665" s="9">
        <f t="shared" si="4363"/>
        <v>0</v>
      </c>
      <c r="AB1665" s="21">
        <f t="shared" si="4234"/>
        <v>1480</v>
      </c>
      <c r="AC1665" s="9">
        <f t="shared" si="4363"/>
        <v>0</v>
      </c>
      <c r="AD1665" s="9">
        <f t="shared" si="4363"/>
        <v>0</v>
      </c>
      <c r="AE1665" s="34">
        <f t="shared" si="4193"/>
        <v>1480</v>
      </c>
      <c r="AF1665" s="9">
        <f t="shared" si="4363"/>
        <v>0</v>
      </c>
      <c r="AG1665" s="34">
        <f t="shared" si="4194"/>
        <v>1480</v>
      </c>
      <c r="AH1665" s="9">
        <f t="shared" si="4363"/>
        <v>420</v>
      </c>
      <c r="AI1665" s="9">
        <f t="shared" si="4363"/>
        <v>0</v>
      </c>
      <c r="AJ1665" s="9">
        <f t="shared" si="4363"/>
        <v>0</v>
      </c>
      <c r="AK1665" s="21">
        <f t="shared" si="4360"/>
        <v>1900</v>
      </c>
      <c r="AL1665" s="21">
        <f t="shared" si="4361"/>
        <v>0</v>
      </c>
      <c r="AM1665" s="21">
        <f t="shared" si="4361"/>
        <v>0</v>
      </c>
      <c r="AN1665" s="9">
        <f t="shared" si="4363"/>
        <v>0</v>
      </c>
      <c r="AO1665" s="21">
        <f t="shared" si="4362"/>
        <v>1900</v>
      </c>
      <c r="AP1665" s="9">
        <f t="shared" si="4363"/>
        <v>0</v>
      </c>
      <c r="AQ1665" s="9">
        <f t="shared" si="4363"/>
        <v>0</v>
      </c>
      <c r="AR1665" s="9">
        <f t="shared" si="4363"/>
        <v>0</v>
      </c>
      <c r="AS1665" s="21">
        <f t="shared" si="4285"/>
        <v>1900</v>
      </c>
      <c r="AT1665" s="21">
        <f t="shared" si="4350"/>
        <v>0</v>
      </c>
      <c r="AU1665" s="21">
        <f t="shared" si="4350"/>
        <v>0</v>
      </c>
      <c r="AV1665" s="9">
        <f t="shared" si="4363"/>
        <v>0</v>
      </c>
      <c r="AW1665" s="9">
        <f t="shared" si="4363"/>
        <v>0</v>
      </c>
      <c r="AX1665" s="9">
        <f t="shared" si="4363"/>
        <v>0</v>
      </c>
      <c r="AY1665" s="21">
        <f t="shared" si="4275"/>
        <v>1900</v>
      </c>
      <c r="AZ1665" s="21">
        <f t="shared" si="4276"/>
        <v>0</v>
      </c>
      <c r="BA1665" s="21">
        <f t="shared" si="4277"/>
        <v>0</v>
      </c>
      <c r="BB1665" s="9">
        <f t="shared" si="4363"/>
        <v>0</v>
      </c>
      <c r="BC1665" s="21">
        <f t="shared" si="4353"/>
        <v>1900</v>
      </c>
      <c r="BD1665" s="9">
        <f t="shared" si="4363"/>
        <v>0</v>
      </c>
      <c r="BE1665" s="9">
        <f t="shared" si="4363"/>
        <v>0</v>
      </c>
      <c r="BF1665" s="21">
        <f t="shared" si="4279"/>
        <v>1900</v>
      </c>
      <c r="BG1665" s="21">
        <f t="shared" si="4280"/>
        <v>0</v>
      </c>
      <c r="BH1665" s="9">
        <f t="shared" si="4363"/>
        <v>0</v>
      </c>
      <c r="BI1665" s="9">
        <f t="shared" si="4363"/>
        <v>0</v>
      </c>
      <c r="BJ1665" s="21">
        <f t="shared" si="4281"/>
        <v>1900</v>
      </c>
      <c r="BK1665" s="21">
        <f t="shared" si="4282"/>
        <v>0</v>
      </c>
      <c r="BL1665" s="9">
        <f t="shared" si="4363"/>
        <v>0</v>
      </c>
      <c r="BM1665" s="21">
        <f t="shared" si="4272"/>
        <v>1900</v>
      </c>
      <c r="BN1665" s="9">
        <f t="shared" si="4363"/>
        <v>0</v>
      </c>
      <c r="BO1665" s="21">
        <f t="shared" si="4273"/>
        <v>1900</v>
      </c>
      <c r="BP1665" s="9">
        <f t="shared" si="4363"/>
        <v>-225.11699999999999</v>
      </c>
      <c r="BQ1665" s="21">
        <f t="shared" si="4235"/>
        <v>1674.883</v>
      </c>
      <c r="BR1665" s="9">
        <f t="shared" si="4363"/>
        <v>0</v>
      </c>
      <c r="BS1665" s="33">
        <f t="shared" si="4191"/>
        <v>1674.883</v>
      </c>
      <c r="BT1665" s="9">
        <f t="shared" si="4363"/>
        <v>0</v>
      </c>
    </row>
    <row r="1666" spans="1:72" x14ac:dyDescent="0.3">
      <c r="A1666" s="1" t="s">
        <v>35</v>
      </c>
      <c r="B1666" s="1" t="s">
        <v>330</v>
      </c>
      <c r="C1666" s="1"/>
      <c r="D1666" s="1"/>
      <c r="E1666" s="2" t="s">
        <v>738</v>
      </c>
      <c r="F1666" s="3">
        <f>F1667</f>
        <v>1480</v>
      </c>
      <c r="G1666" s="3">
        <f t="shared" si="4363"/>
        <v>0</v>
      </c>
      <c r="H1666" s="3">
        <f t="shared" si="4363"/>
        <v>0</v>
      </c>
      <c r="I1666" s="3">
        <f t="shared" si="4363"/>
        <v>0</v>
      </c>
      <c r="J1666" s="3">
        <f t="shared" si="4363"/>
        <v>0</v>
      </c>
      <c r="K1666" s="3">
        <f t="shared" si="4363"/>
        <v>0</v>
      </c>
      <c r="L1666" s="18">
        <f t="shared" si="4284"/>
        <v>1480</v>
      </c>
      <c r="M1666" s="18">
        <f t="shared" si="4284"/>
        <v>0</v>
      </c>
      <c r="N1666" s="18">
        <f t="shared" si="4284"/>
        <v>0</v>
      </c>
      <c r="O1666" s="9">
        <f t="shared" si="4363"/>
        <v>0</v>
      </c>
      <c r="P1666" s="9">
        <f t="shared" si="4363"/>
        <v>0</v>
      </c>
      <c r="Q1666" s="9">
        <f t="shared" si="4363"/>
        <v>0</v>
      </c>
      <c r="R1666" s="21">
        <f t="shared" si="4174"/>
        <v>1480</v>
      </c>
      <c r="S1666" s="21">
        <f t="shared" si="4174"/>
        <v>0</v>
      </c>
      <c r="T1666" s="21">
        <f t="shared" si="4174"/>
        <v>0</v>
      </c>
      <c r="U1666" s="9">
        <f t="shared" si="4363"/>
        <v>0</v>
      </c>
      <c r="V1666" s="9">
        <f t="shared" si="4363"/>
        <v>0</v>
      </c>
      <c r="W1666" s="9">
        <f t="shared" si="4363"/>
        <v>0</v>
      </c>
      <c r="X1666" s="21">
        <f t="shared" si="4233"/>
        <v>1480</v>
      </c>
      <c r="Y1666" s="21">
        <f t="shared" si="4233"/>
        <v>0</v>
      </c>
      <c r="Z1666" s="21">
        <f t="shared" si="4233"/>
        <v>0</v>
      </c>
      <c r="AA1666" s="9">
        <f t="shared" si="4363"/>
        <v>0</v>
      </c>
      <c r="AB1666" s="21">
        <f t="shared" si="4234"/>
        <v>1480</v>
      </c>
      <c r="AC1666" s="9">
        <f t="shared" si="4363"/>
        <v>0</v>
      </c>
      <c r="AD1666" s="9">
        <f t="shared" si="4363"/>
        <v>0</v>
      </c>
      <c r="AE1666" s="34">
        <f t="shared" si="4193"/>
        <v>1480</v>
      </c>
      <c r="AF1666" s="9">
        <f t="shared" si="4363"/>
        <v>0</v>
      </c>
      <c r="AG1666" s="34">
        <f t="shared" si="4194"/>
        <v>1480</v>
      </c>
      <c r="AH1666" s="9">
        <f t="shared" si="4363"/>
        <v>420</v>
      </c>
      <c r="AI1666" s="9">
        <f t="shared" si="4363"/>
        <v>0</v>
      </c>
      <c r="AJ1666" s="9">
        <f t="shared" si="4363"/>
        <v>0</v>
      </c>
      <c r="AK1666" s="21">
        <f t="shared" si="4360"/>
        <v>1900</v>
      </c>
      <c r="AL1666" s="21">
        <f t="shared" si="4361"/>
        <v>0</v>
      </c>
      <c r="AM1666" s="21">
        <f t="shared" si="4361"/>
        <v>0</v>
      </c>
      <c r="AN1666" s="9">
        <f t="shared" si="4363"/>
        <v>0</v>
      </c>
      <c r="AO1666" s="21">
        <f t="shared" si="4362"/>
        <v>1900</v>
      </c>
      <c r="AP1666" s="9">
        <f t="shared" si="4363"/>
        <v>0</v>
      </c>
      <c r="AQ1666" s="9">
        <f t="shared" si="4363"/>
        <v>0</v>
      </c>
      <c r="AR1666" s="9">
        <f t="shared" si="4363"/>
        <v>0</v>
      </c>
      <c r="AS1666" s="21">
        <f t="shared" si="4285"/>
        <v>1900</v>
      </c>
      <c r="AT1666" s="21">
        <f t="shared" si="4350"/>
        <v>0</v>
      </c>
      <c r="AU1666" s="21">
        <f t="shared" si="4350"/>
        <v>0</v>
      </c>
      <c r="AV1666" s="9">
        <f t="shared" si="4363"/>
        <v>0</v>
      </c>
      <c r="AW1666" s="9">
        <f t="shared" si="4363"/>
        <v>0</v>
      </c>
      <c r="AX1666" s="9">
        <f t="shared" si="4363"/>
        <v>0</v>
      </c>
      <c r="AY1666" s="21">
        <f t="shared" si="4275"/>
        <v>1900</v>
      </c>
      <c r="AZ1666" s="21">
        <f t="shared" si="4276"/>
        <v>0</v>
      </c>
      <c r="BA1666" s="21">
        <f t="shared" si="4277"/>
        <v>0</v>
      </c>
      <c r="BB1666" s="9">
        <f t="shared" si="4363"/>
        <v>0</v>
      </c>
      <c r="BC1666" s="21">
        <f t="shared" si="4353"/>
        <v>1900</v>
      </c>
      <c r="BD1666" s="9">
        <f t="shared" si="4363"/>
        <v>0</v>
      </c>
      <c r="BE1666" s="9">
        <f t="shared" si="4363"/>
        <v>0</v>
      </c>
      <c r="BF1666" s="21">
        <f t="shared" si="4279"/>
        <v>1900</v>
      </c>
      <c r="BG1666" s="21">
        <f t="shared" si="4280"/>
        <v>0</v>
      </c>
      <c r="BH1666" s="9">
        <f t="shared" si="4363"/>
        <v>0</v>
      </c>
      <c r="BI1666" s="9">
        <f t="shared" si="4363"/>
        <v>0</v>
      </c>
      <c r="BJ1666" s="21">
        <f t="shared" si="4281"/>
        <v>1900</v>
      </c>
      <c r="BK1666" s="21">
        <f t="shared" si="4282"/>
        <v>0</v>
      </c>
      <c r="BL1666" s="9">
        <f t="shared" si="4363"/>
        <v>0</v>
      </c>
      <c r="BM1666" s="21">
        <f t="shared" si="4272"/>
        <v>1900</v>
      </c>
      <c r="BN1666" s="9">
        <f t="shared" si="4363"/>
        <v>0</v>
      </c>
      <c r="BO1666" s="21">
        <f t="shared" si="4273"/>
        <v>1900</v>
      </c>
      <c r="BP1666" s="9">
        <f t="shared" si="4363"/>
        <v>-225.11699999999999</v>
      </c>
      <c r="BQ1666" s="21">
        <f t="shared" si="4235"/>
        <v>1674.883</v>
      </c>
      <c r="BR1666" s="9">
        <f t="shared" si="4363"/>
        <v>0</v>
      </c>
      <c r="BS1666" s="33">
        <f t="shared" si="4191"/>
        <v>1674.883</v>
      </c>
      <c r="BT1666" s="9">
        <f t="shared" si="4363"/>
        <v>0</v>
      </c>
    </row>
    <row r="1667" spans="1:72" x14ac:dyDescent="0.3">
      <c r="A1667" s="1" t="s">
        <v>35</v>
      </c>
      <c r="B1667" s="1">
        <v>410</v>
      </c>
      <c r="C1667" s="1" t="s">
        <v>44</v>
      </c>
      <c r="D1667" s="1" t="s">
        <v>71</v>
      </c>
      <c r="E1667" s="2" t="s">
        <v>759</v>
      </c>
      <c r="F1667" s="3">
        <v>1480</v>
      </c>
      <c r="G1667" s="3">
        <v>0</v>
      </c>
      <c r="H1667" s="3">
        <v>0</v>
      </c>
      <c r="I1667" s="3"/>
      <c r="J1667" s="3"/>
      <c r="K1667" s="3"/>
      <c r="L1667" s="18">
        <f t="shared" si="4284"/>
        <v>1480</v>
      </c>
      <c r="M1667" s="18">
        <f t="shared" si="4284"/>
        <v>0</v>
      </c>
      <c r="N1667" s="18">
        <f t="shared" si="4284"/>
        <v>0</v>
      </c>
      <c r="O1667" s="9"/>
      <c r="P1667" s="9"/>
      <c r="Q1667" s="9"/>
      <c r="R1667" s="21">
        <f t="shared" ref="R1667:T1789" si="4364">L1667+O1667</f>
        <v>1480</v>
      </c>
      <c r="S1667" s="21">
        <f t="shared" si="4364"/>
        <v>0</v>
      </c>
      <c r="T1667" s="21">
        <f t="shared" si="4364"/>
        <v>0</v>
      </c>
      <c r="U1667" s="9"/>
      <c r="V1667" s="9"/>
      <c r="W1667" s="9"/>
      <c r="X1667" s="21">
        <f t="shared" si="4233"/>
        <v>1480</v>
      </c>
      <c r="Y1667" s="21">
        <f t="shared" si="4233"/>
        <v>0</v>
      </c>
      <c r="Z1667" s="21">
        <f t="shared" si="4233"/>
        <v>0</v>
      </c>
      <c r="AA1667" s="9"/>
      <c r="AB1667" s="21">
        <f t="shared" si="4234"/>
        <v>1480</v>
      </c>
      <c r="AC1667" s="9"/>
      <c r="AD1667" s="9"/>
      <c r="AE1667" s="34">
        <f t="shared" si="4193"/>
        <v>1480</v>
      </c>
      <c r="AF1667" s="9"/>
      <c r="AG1667" s="34">
        <f t="shared" si="4194"/>
        <v>1480</v>
      </c>
      <c r="AH1667" s="9">
        <v>420</v>
      </c>
      <c r="AI1667" s="9"/>
      <c r="AJ1667" s="9"/>
      <c r="AK1667" s="21">
        <f t="shared" si="4360"/>
        <v>1900</v>
      </c>
      <c r="AL1667" s="21">
        <f t="shared" si="4361"/>
        <v>0</v>
      </c>
      <c r="AM1667" s="21">
        <f t="shared" si="4361"/>
        <v>0</v>
      </c>
      <c r="AN1667" s="9"/>
      <c r="AO1667" s="21">
        <f t="shared" si="4362"/>
        <v>1900</v>
      </c>
      <c r="AP1667" s="9"/>
      <c r="AQ1667" s="9"/>
      <c r="AR1667" s="9"/>
      <c r="AS1667" s="21">
        <f t="shared" si="4285"/>
        <v>1900</v>
      </c>
      <c r="AT1667" s="21">
        <f t="shared" si="4350"/>
        <v>0</v>
      </c>
      <c r="AU1667" s="21">
        <f t="shared" si="4350"/>
        <v>0</v>
      </c>
      <c r="AV1667" s="9"/>
      <c r="AW1667" s="9"/>
      <c r="AX1667" s="9"/>
      <c r="AY1667" s="21">
        <f t="shared" si="4275"/>
        <v>1900</v>
      </c>
      <c r="AZ1667" s="21">
        <f t="shared" si="4276"/>
        <v>0</v>
      </c>
      <c r="BA1667" s="21">
        <f t="shared" si="4277"/>
        <v>0</v>
      </c>
      <c r="BB1667" s="9"/>
      <c r="BC1667" s="21">
        <f t="shared" si="4353"/>
        <v>1900</v>
      </c>
      <c r="BD1667" s="9"/>
      <c r="BE1667" s="9"/>
      <c r="BF1667" s="21">
        <f t="shared" si="4279"/>
        <v>1900</v>
      </c>
      <c r="BG1667" s="21">
        <f t="shared" si="4280"/>
        <v>0</v>
      </c>
      <c r="BH1667" s="9"/>
      <c r="BI1667" s="9"/>
      <c r="BJ1667" s="21">
        <f t="shared" si="4281"/>
        <v>1900</v>
      </c>
      <c r="BK1667" s="21">
        <f t="shared" si="4282"/>
        <v>0</v>
      </c>
      <c r="BL1667" s="9"/>
      <c r="BM1667" s="21">
        <f t="shared" si="4272"/>
        <v>1900</v>
      </c>
      <c r="BN1667" s="9"/>
      <c r="BO1667" s="21">
        <f t="shared" si="4273"/>
        <v>1900</v>
      </c>
      <c r="BP1667" s="9">
        <v>-225.11699999999999</v>
      </c>
      <c r="BQ1667" s="21">
        <f t="shared" si="4235"/>
        <v>1674.883</v>
      </c>
      <c r="BR1667" s="9"/>
      <c r="BS1667" s="33">
        <f t="shared" ref="BS1667:BS1716" si="4365">BQ1667+BR1667</f>
        <v>1674.883</v>
      </c>
      <c r="BT1667" s="9"/>
    </row>
    <row r="1668" spans="1:72" ht="46.8" x14ac:dyDescent="0.3">
      <c r="A1668" s="1" t="s">
        <v>35</v>
      </c>
      <c r="B1668" s="1" t="s">
        <v>55</v>
      </c>
      <c r="C1668" s="1"/>
      <c r="D1668" s="1"/>
      <c r="E1668" s="8" t="s">
        <v>739</v>
      </c>
      <c r="F1668" s="3">
        <f>F1669+F1672+F1675</f>
        <v>3350</v>
      </c>
      <c r="G1668" s="3">
        <f t="shared" ref="G1668:K1668" si="4366">G1669+G1672+G1675</f>
        <v>0</v>
      </c>
      <c r="H1668" s="3">
        <f t="shared" si="4366"/>
        <v>0</v>
      </c>
      <c r="I1668" s="3">
        <f t="shared" si="4366"/>
        <v>0</v>
      </c>
      <c r="J1668" s="3">
        <f t="shared" si="4366"/>
        <v>0</v>
      </c>
      <c r="K1668" s="3">
        <f t="shared" si="4366"/>
        <v>0</v>
      </c>
      <c r="L1668" s="18">
        <f t="shared" si="4284"/>
        <v>3350</v>
      </c>
      <c r="M1668" s="18">
        <f t="shared" si="4284"/>
        <v>0</v>
      </c>
      <c r="N1668" s="18">
        <f t="shared" si="4284"/>
        <v>0</v>
      </c>
      <c r="O1668" s="9">
        <f t="shared" ref="O1668:Q1668" si="4367">O1669+O1672+O1675</f>
        <v>0</v>
      </c>
      <c r="P1668" s="9">
        <f t="shared" si="4367"/>
        <v>0</v>
      </c>
      <c r="Q1668" s="9">
        <f t="shared" si="4367"/>
        <v>0</v>
      </c>
      <c r="R1668" s="21">
        <f t="shared" si="4364"/>
        <v>3350</v>
      </c>
      <c r="S1668" s="21">
        <f t="shared" si="4364"/>
        <v>0</v>
      </c>
      <c r="T1668" s="21">
        <f t="shared" si="4364"/>
        <v>0</v>
      </c>
      <c r="U1668" s="9">
        <f t="shared" ref="U1668:W1668" si="4368">U1669+U1672+U1675</f>
        <v>0</v>
      </c>
      <c r="V1668" s="9">
        <f t="shared" si="4368"/>
        <v>0</v>
      </c>
      <c r="W1668" s="9">
        <f t="shared" si="4368"/>
        <v>0</v>
      </c>
      <c r="X1668" s="21">
        <f t="shared" si="4233"/>
        <v>3350</v>
      </c>
      <c r="Y1668" s="21">
        <f t="shared" si="4233"/>
        <v>0</v>
      </c>
      <c r="Z1668" s="21">
        <f t="shared" si="4233"/>
        <v>0</v>
      </c>
      <c r="AA1668" s="9">
        <f t="shared" ref="AA1668:BT1668" si="4369">AA1669+AA1672+AA1675</f>
        <v>0</v>
      </c>
      <c r="AB1668" s="21">
        <f t="shared" si="4234"/>
        <v>3350</v>
      </c>
      <c r="AC1668" s="9">
        <f t="shared" ref="AC1668:AD1668" si="4370">AC1669+AC1672+AC1675</f>
        <v>0</v>
      </c>
      <c r="AD1668" s="9">
        <f t="shared" si="4370"/>
        <v>70</v>
      </c>
      <c r="AE1668" s="34">
        <f t="shared" si="4193"/>
        <v>3420</v>
      </c>
      <c r="AF1668" s="9">
        <f t="shared" ref="AF1668" si="4371">AF1669+AF1672+AF1675</f>
        <v>0</v>
      </c>
      <c r="AG1668" s="34">
        <f t="shared" si="4194"/>
        <v>3420</v>
      </c>
      <c r="AH1668" s="9">
        <f t="shared" ref="AH1668:AJ1668" si="4372">AH1669+AH1672+AH1675</f>
        <v>0</v>
      </c>
      <c r="AI1668" s="9">
        <f t="shared" si="4372"/>
        <v>0</v>
      </c>
      <c r="AJ1668" s="9">
        <f t="shared" si="4372"/>
        <v>0</v>
      </c>
      <c r="AK1668" s="21">
        <f t="shared" si="4360"/>
        <v>3420</v>
      </c>
      <c r="AL1668" s="21">
        <f t="shared" si="4361"/>
        <v>0</v>
      </c>
      <c r="AM1668" s="21">
        <f t="shared" si="4361"/>
        <v>0</v>
      </c>
      <c r="AN1668" s="9">
        <f t="shared" ref="AN1668" si="4373">AN1669+AN1672+AN1675</f>
        <v>0</v>
      </c>
      <c r="AO1668" s="21">
        <f t="shared" si="4362"/>
        <v>3420</v>
      </c>
      <c r="AP1668" s="9">
        <f t="shared" ref="AP1668:AR1668" si="4374">AP1669+AP1672+AP1675</f>
        <v>0</v>
      </c>
      <c r="AQ1668" s="9">
        <f t="shared" si="4374"/>
        <v>0</v>
      </c>
      <c r="AR1668" s="9">
        <f t="shared" si="4374"/>
        <v>0</v>
      </c>
      <c r="AS1668" s="21">
        <f t="shared" si="4285"/>
        <v>3420</v>
      </c>
      <c r="AT1668" s="21">
        <f t="shared" si="4350"/>
        <v>0</v>
      </c>
      <c r="AU1668" s="21">
        <f t="shared" si="4350"/>
        <v>0</v>
      </c>
      <c r="AV1668" s="9">
        <f t="shared" ref="AV1668:AX1668" si="4375">AV1669+AV1672+AV1675</f>
        <v>0</v>
      </c>
      <c r="AW1668" s="9">
        <f t="shared" si="4375"/>
        <v>0</v>
      </c>
      <c r="AX1668" s="9">
        <f t="shared" si="4375"/>
        <v>0</v>
      </c>
      <c r="AY1668" s="21">
        <f t="shared" si="4275"/>
        <v>3420</v>
      </c>
      <c r="AZ1668" s="21">
        <f t="shared" si="4276"/>
        <v>0</v>
      </c>
      <c r="BA1668" s="21">
        <f t="shared" si="4277"/>
        <v>0</v>
      </c>
      <c r="BB1668" s="9">
        <f t="shared" ref="BB1668" si="4376">BB1669+BB1672+BB1675</f>
        <v>0</v>
      </c>
      <c r="BC1668" s="21">
        <f t="shared" si="4353"/>
        <v>3420</v>
      </c>
      <c r="BD1668" s="9">
        <f t="shared" ref="BD1668:BE1668" si="4377">BD1669+BD1672+BD1675</f>
        <v>0</v>
      </c>
      <c r="BE1668" s="9">
        <f t="shared" si="4377"/>
        <v>0</v>
      </c>
      <c r="BF1668" s="21">
        <f t="shared" si="4279"/>
        <v>3420</v>
      </c>
      <c r="BG1668" s="21">
        <f t="shared" si="4280"/>
        <v>0</v>
      </c>
      <c r="BH1668" s="9">
        <f t="shared" ref="BH1668:BI1668" si="4378">BH1669+BH1672+BH1675</f>
        <v>0</v>
      </c>
      <c r="BI1668" s="9">
        <f t="shared" si="4378"/>
        <v>0</v>
      </c>
      <c r="BJ1668" s="21">
        <f t="shared" si="4281"/>
        <v>3420</v>
      </c>
      <c r="BK1668" s="21">
        <f t="shared" si="4282"/>
        <v>0</v>
      </c>
      <c r="BL1668" s="9">
        <f t="shared" ref="BL1668" si="4379">BL1669+BL1672+BL1675</f>
        <v>0</v>
      </c>
      <c r="BM1668" s="21">
        <f t="shared" si="4272"/>
        <v>3420</v>
      </c>
      <c r="BN1668" s="9">
        <f t="shared" ref="BN1668" si="4380">BN1669+BN1672+BN1675</f>
        <v>0</v>
      </c>
      <c r="BO1668" s="21">
        <f t="shared" si="4273"/>
        <v>3420</v>
      </c>
      <c r="BP1668" s="9">
        <f t="shared" ref="BP1668" si="4381">BP1669+BP1672+BP1675</f>
        <v>0</v>
      </c>
      <c r="BQ1668" s="21">
        <f t="shared" si="4235"/>
        <v>3420</v>
      </c>
      <c r="BR1668" s="9">
        <f t="shared" ref="BR1668" si="4382">BR1669+BR1672+BR1675</f>
        <v>0</v>
      </c>
      <c r="BS1668" s="33">
        <f t="shared" si="4365"/>
        <v>3420</v>
      </c>
      <c r="BT1668" s="9">
        <f t="shared" si="4369"/>
        <v>0</v>
      </c>
    </row>
    <row r="1669" spans="1:72" x14ac:dyDescent="0.3">
      <c r="A1669" s="1" t="s">
        <v>35</v>
      </c>
      <c r="B1669" s="1" t="s">
        <v>419</v>
      </c>
      <c r="C1669" s="1"/>
      <c r="D1669" s="1"/>
      <c r="E1669" s="8" t="s">
        <v>740</v>
      </c>
      <c r="F1669" s="3">
        <f>F1670+F1671</f>
        <v>175</v>
      </c>
      <c r="G1669" s="3">
        <f t="shared" ref="G1669:K1669" si="4383">G1670+G1671</f>
        <v>0</v>
      </c>
      <c r="H1669" s="3">
        <f t="shared" si="4383"/>
        <v>0</v>
      </c>
      <c r="I1669" s="3">
        <f t="shared" si="4383"/>
        <v>0</v>
      </c>
      <c r="J1669" s="3">
        <f t="shared" si="4383"/>
        <v>0</v>
      </c>
      <c r="K1669" s="3">
        <f t="shared" si="4383"/>
        <v>0</v>
      </c>
      <c r="L1669" s="18">
        <f t="shared" si="4284"/>
        <v>175</v>
      </c>
      <c r="M1669" s="18">
        <f t="shared" si="4284"/>
        <v>0</v>
      </c>
      <c r="N1669" s="18">
        <f t="shared" si="4284"/>
        <v>0</v>
      </c>
      <c r="O1669" s="9">
        <f t="shared" ref="O1669:Q1669" si="4384">O1670+O1671</f>
        <v>0</v>
      </c>
      <c r="P1669" s="9">
        <f t="shared" si="4384"/>
        <v>0</v>
      </c>
      <c r="Q1669" s="9">
        <f t="shared" si="4384"/>
        <v>0</v>
      </c>
      <c r="R1669" s="21">
        <f t="shared" si="4364"/>
        <v>175</v>
      </c>
      <c r="S1669" s="21">
        <f t="shared" si="4364"/>
        <v>0</v>
      </c>
      <c r="T1669" s="21">
        <f t="shared" si="4364"/>
        <v>0</v>
      </c>
      <c r="U1669" s="9">
        <f t="shared" ref="U1669:W1669" si="4385">U1670+U1671</f>
        <v>0</v>
      </c>
      <c r="V1669" s="9">
        <f t="shared" si="4385"/>
        <v>0</v>
      </c>
      <c r="W1669" s="9">
        <f t="shared" si="4385"/>
        <v>0</v>
      </c>
      <c r="X1669" s="21">
        <f t="shared" si="4233"/>
        <v>175</v>
      </c>
      <c r="Y1669" s="21">
        <f t="shared" si="4233"/>
        <v>0</v>
      </c>
      <c r="Z1669" s="21">
        <f t="shared" si="4233"/>
        <v>0</v>
      </c>
      <c r="AA1669" s="9">
        <f t="shared" ref="AA1669:BT1669" si="4386">AA1670+AA1671</f>
        <v>0</v>
      </c>
      <c r="AB1669" s="21">
        <f t="shared" si="4234"/>
        <v>175</v>
      </c>
      <c r="AC1669" s="9">
        <f t="shared" ref="AC1669:AD1669" si="4387">AC1670+AC1671</f>
        <v>0</v>
      </c>
      <c r="AD1669" s="9">
        <f t="shared" si="4387"/>
        <v>0</v>
      </c>
      <c r="AE1669" s="34">
        <f t="shared" si="4193"/>
        <v>175</v>
      </c>
      <c r="AF1669" s="9">
        <f t="shared" ref="AF1669" si="4388">AF1670+AF1671</f>
        <v>0</v>
      </c>
      <c r="AG1669" s="34">
        <f t="shared" si="4194"/>
        <v>175</v>
      </c>
      <c r="AH1669" s="9">
        <f t="shared" ref="AH1669:AJ1669" si="4389">AH1670+AH1671</f>
        <v>0</v>
      </c>
      <c r="AI1669" s="9">
        <f t="shared" si="4389"/>
        <v>0</v>
      </c>
      <c r="AJ1669" s="9">
        <f t="shared" si="4389"/>
        <v>0</v>
      </c>
      <c r="AK1669" s="21">
        <f t="shared" si="4360"/>
        <v>175</v>
      </c>
      <c r="AL1669" s="21">
        <f t="shared" si="4361"/>
        <v>0</v>
      </c>
      <c r="AM1669" s="21">
        <f t="shared" si="4361"/>
        <v>0</v>
      </c>
      <c r="AN1669" s="9">
        <f t="shared" ref="AN1669" si="4390">AN1670+AN1671</f>
        <v>0</v>
      </c>
      <c r="AO1669" s="21">
        <f t="shared" si="4362"/>
        <v>175</v>
      </c>
      <c r="AP1669" s="9">
        <f t="shared" ref="AP1669:AR1669" si="4391">AP1670+AP1671</f>
        <v>0</v>
      </c>
      <c r="AQ1669" s="9">
        <f t="shared" si="4391"/>
        <v>0</v>
      </c>
      <c r="AR1669" s="9">
        <f t="shared" si="4391"/>
        <v>0</v>
      </c>
      <c r="AS1669" s="21">
        <f t="shared" si="4285"/>
        <v>175</v>
      </c>
      <c r="AT1669" s="21">
        <f t="shared" si="4350"/>
        <v>0</v>
      </c>
      <c r="AU1669" s="21">
        <f t="shared" si="4350"/>
        <v>0</v>
      </c>
      <c r="AV1669" s="9">
        <f t="shared" ref="AV1669:AX1669" si="4392">AV1670+AV1671</f>
        <v>0</v>
      </c>
      <c r="AW1669" s="9">
        <f t="shared" si="4392"/>
        <v>0</v>
      </c>
      <c r="AX1669" s="9">
        <f t="shared" si="4392"/>
        <v>0</v>
      </c>
      <c r="AY1669" s="21">
        <f t="shared" si="4275"/>
        <v>175</v>
      </c>
      <c r="AZ1669" s="21">
        <f t="shared" si="4276"/>
        <v>0</v>
      </c>
      <c r="BA1669" s="21">
        <f t="shared" si="4277"/>
        <v>0</v>
      </c>
      <c r="BB1669" s="9">
        <f t="shared" ref="BB1669" si="4393">BB1670+BB1671</f>
        <v>0</v>
      </c>
      <c r="BC1669" s="21">
        <f t="shared" si="4353"/>
        <v>175</v>
      </c>
      <c r="BD1669" s="9">
        <f t="shared" ref="BD1669:BE1669" si="4394">BD1670+BD1671</f>
        <v>0</v>
      </c>
      <c r="BE1669" s="9">
        <f t="shared" si="4394"/>
        <v>0</v>
      </c>
      <c r="BF1669" s="21">
        <f t="shared" si="4279"/>
        <v>175</v>
      </c>
      <c r="BG1669" s="21">
        <f t="shared" si="4280"/>
        <v>0</v>
      </c>
      <c r="BH1669" s="9">
        <f t="shared" ref="BH1669:BI1669" si="4395">BH1670+BH1671</f>
        <v>0</v>
      </c>
      <c r="BI1669" s="9">
        <f t="shared" si="4395"/>
        <v>0</v>
      </c>
      <c r="BJ1669" s="21">
        <f t="shared" si="4281"/>
        <v>175</v>
      </c>
      <c r="BK1669" s="21">
        <f t="shared" si="4282"/>
        <v>0</v>
      </c>
      <c r="BL1669" s="9">
        <f t="shared" ref="BL1669" si="4396">BL1670+BL1671</f>
        <v>0</v>
      </c>
      <c r="BM1669" s="21">
        <f t="shared" si="4272"/>
        <v>175</v>
      </c>
      <c r="BN1669" s="9">
        <f t="shared" ref="BN1669" si="4397">BN1670+BN1671</f>
        <v>0</v>
      </c>
      <c r="BO1669" s="21">
        <f t="shared" si="4273"/>
        <v>175</v>
      </c>
      <c r="BP1669" s="9">
        <f t="shared" ref="BP1669" si="4398">BP1670+BP1671</f>
        <v>0</v>
      </c>
      <c r="BQ1669" s="21">
        <f t="shared" si="4235"/>
        <v>175</v>
      </c>
      <c r="BR1669" s="9">
        <f t="shared" ref="BR1669" si="4399">BR1670+BR1671</f>
        <v>0</v>
      </c>
      <c r="BS1669" s="33">
        <f t="shared" si="4365"/>
        <v>175</v>
      </c>
      <c r="BT1669" s="9">
        <f t="shared" si="4386"/>
        <v>0</v>
      </c>
    </row>
    <row r="1670" spans="1:72" x14ac:dyDescent="0.3">
      <c r="A1670" s="1" t="s">
        <v>35</v>
      </c>
      <c r="B1670" s="1">
        <v>610</v>
      </c>
      <c r="C1670" s="1" t="s">
        <v>12</v>
      </c>
      <c r="D1670" s="1" t="s">
        <v>71</v>
      </c>
      <c r="E1670" s="2" t="s">
        <v>770</v>
      </c>
      <c r="F1670" s="3">
        <v>5</v>
      </c>
      <c r="G1670" s="3">
        <v>0</v>
      </c>
      <c r="H1670" s="3">
        <v>0</v>
      </c>
      <c r="I1670" s="3"/>
      <c r="J1670" s="3"/>
      <c r="K1670" s="3"/>
      <c r="L1670" s="18">
        <f t="shared" si="4284"/>
        <v>5</v>
      </c>
      <c r="M1670" s="18">
        <f t="shared" si="4284"/>
        <v>0</v>
      </c>
      <c r="N1670" s="18">
        <f t="shared" si="4284"/>
        <v>0</v>
      </c>
      <c r="O1670" s="9"/>
      <c r="P1670" s="9"/>
      <c r="Q1670" s="9"/>
      <c r="R1670" s="21">
        <f t="shared" si="4364"/>
        <v>5</v>
      </c>
      <c r="S1670" s="21">
        <f t="shared" si="4364"/>
        <v>0</v>
      </c>
      <c r="T1670" s="21">
        <f t="shared" si="4364"/>
        <v>0</v>
      </c>
      <c r="U1670" s="9"/>
      <c r="V1670" s="9"/>
      <c r="W1670" s="9"/>
      <c r="X1670" s="21">
        <f t="shared" si="4233"/>
        <v>5</v>
      </c>
      <c r="Y1670" s="21">
        <f t="shared" si="4233"/>
        <v>0</v>
      </c>
      <c r="Z1670" s="21">
        <f t="shared" si="4233"/>
        <v>0</v>
      </c>
      <c r="AA1670" s="9"/>
      <c r="AB1670" s="21">
        <f t="shared" si="4234"/>
        <v>5</v>
      </c>
      <c r="AC1670" s="9"/>
      <c r="AD1670" s="9"/>
      <c r="AE1670" s="34">
        <f t="shared" si="4193"/>
        <v>5</v>
      </c>
      <c r="AF1670" s="9"/>
      <c r="AG1670" s="34">
        <f t="shared" si="4194"/>
        <v>5</v>
      </c>
      <c r="AH1670" s="9"/>
      <c r="AI1670" s="9"/>
      <c r="AJ1670" s="9"/>
      <c r="AK1670" s="21">
        <f t="shared" si="4360"/>
        <v>5</v>
      </c>
      <c r="AL1670" s="21">
        <f t="shared" si="4361"/>
        <v>0</v>
      </c>
      <c r="AM1670" s="21">
        <f t="shared" si="4361"/>
        <v>0</v>
      </c>
      <c r="AN1670" s="9"/>
      <c r="AO1670" s="21">
        <f t="shared" si="4362"/>
        <v>5</v>
      </c>
      <c r="AP1670" s="9"/>
      <c r="AQ1670" s="9"/>
      <c r="AR1670" s="9"/>
      <c r="AS1670" s="21">
        <f t="shared" si="4285"/>
        <v>5</v>
      </c>
      <c r="AT1670" s="21">
        <f t="shared" si="4350"/>
        <v>0</v>
      </c>
      <c r="AU1670" s="21">
        <f t="shared" si="4350"/>
        <v>0</v>
      </c>
      <c r="AV1670" s="9"/>
      <c r="AW1670" s="9"/>
      <c r="AX1670" s="9"/>
      <c r="AY1670" s="21">
        <f t="shared" si="4275"/>
        <v>5</v>
      </c>
      <c r="AZ1670" s="21">
        <f t="shared" si="4276"/>
        <v>0</v>
      </c>
      <c r="BA1670" s="21">
        <f t="shared" si="4277"/>
        <v>0</v>
      </c>
      <c r="BB1670" s="9"/>
      <c r="BC1670" s="21">
        <f t="shared" si="4353"/>
        <v>5</v>
      </c>
      <c r="BD1670" s="9"/>
      <c r="BE1670" s="9"/>
      <c r="BF1670" s="21">
        <f t="shared" si="4279"/>
        <v>5</v>
      </c>
      <c r="BG1670" s="21">
        <f t="shared" si="4280"/>
        <v>0</v>
      </c>
      <c r="BH1670" s="9"/>
      <c r="BI1670" s="9"/>
      <c r="BJ1670" s="21">
        <f t="shared" si="4281"/>
        <v>5</v>
      </c>
      <c r="BK1670" s="21">
        <f t="shared" si="4282"/>
        <v>0</v>
      </c>
      <c r="BL1670" s="9"/>
      <c r="BM1670" s="21">
        <f t="shared" si="4272"/>
        <v>5</v>
      </c>
      <c r="BN1670" s="9"/>
      <c r="BO1670" s="21">
        <f t="shared" si="4273"/>
        <v>5</v>
      </c>
      <c r="BP1670" s="9"/>
      <c r="BQ1670" s="21">
        <f t="shared" si="4235"/>
        <v>5</v>
      </c>
      <c r="BR1670" s="9"/>
      <c r="BS1670" s="33">
        <f t="shared" si="4365"/>
        <v>5</v>
      </c>
      <c r="BT1670" s="9"/>
    </row>
    <row r="1671" spans="1:72" x14ac:dyDescent="0.3">
      <c r="A1671" s="1" t="s">
        <v>35</v>
      </c>
      <c r="B1671" s="1">
        <v>610</v>
      </c>
      <c r="C1671" s="1" t="s">
        <v>98</v>
      </c>
      <c r="D1671" s="1" t="s">
        <v>10</v>
      </c>
      <c r="E1671" s="2" t="s">
        <v>771</v>
      </c>
      <c r="F1671" s="3">
        <v>170</v>
      </c>
      <c r="G1671" s="3">
        <v>0</v>
      </c>
      <c r="H1671" s="3">
        <v>0</v>
      </c>
      <c r="I1671" s="3"/>
      <c r="J1671" s="3"/>
      <c r="K1671" s="3"/>
      <c r="L1671" s="18">
        <f t="shared" si="4284"/>
        <v>170</v>
      </c>
      <c r="M1671" s="18">
        <f t="shared" si="4284"/>
        <v>0</v>
      </c>
      <c r="N1671" s="18">
        <f t="shared" si="4284"/>
        <v>0</v>
      </c>
      <c r="O1671" s="9"/>
      <c r="P1671" s="9"/>
      <c r="Q1671" s="9"/>
      <c r="R1671" s="21">
        <f t="shared" si="4364"/>
        <v>170</v>
      </c>
      <c r="S1671" s="21">
        <f t="shared" si="4364"/>
        <v>0</v>
      </c>
      <c r="T1671" s="21">
        <f t="shared" si="4364"/>
        <v>0</v>
      </c>
      <c r="U1671" s="9"/>
      <c r="V1671" s="9"/>
      <c r="W1671" s="9"/>
      <c r="X1671" s="21">
        <f t="shared" si="4233"/>
        <v>170</v>
      </c>
      <c r="Y1671" s="21">
        <f t="shared" si="4233"/>
        <v>0</v>
      </c>
      <c r="Z1671" s="21">
        <f t="shared" si="4233"/>
        <v>0</v>
      </c>
      <c r="AA1671" s="9"/>
      <c r="AB1671" s="21">
        <f t="shared" si="4234"/>
        <v>170</v>
      </c>
      <c r="AC1671" s="9"/>
      <c r="AD1671" s="9"/>
      <c r="AE1671" s="34">
        <f t="shared" si="4193"/>
        <v>170</v>
      </c>
      <c r="AF1671" s="9"/>
      <c r="AG1671" s="34">
        <f t="shared" si="4194"/>
        <v>170</v>
      </c>
      <c r="AH1671" s="9"/>
      <c r="AI1671" s="9"/>
      <c r="AJ1671" s="9"/>
      <c r="AK1671" s="21">
        <f t="shared" si="4360"/>
        <v>170</v>
      </c>
      <c r="AL1671" s="21">
        <f t="shared" si="4361"/>
        <v>0</v>
      </c>
      <c r="AM1671" s="21">
        <f t="shared" si="4361"/>
        <v>0</v>
      </c>
      <c r="AN1671" s="9"/>
      <c r="AO1671" s="21">
        <f t="shared" si="4362"/>
        <v>170</v>
      </c>
      <c r="AP1671" s="9"/>
      <c r="AQ1671" s="9"/>
      <c r="AR1671" s="9"/>
      <c r="AS1671" s="21">
        <f t="shared" si="4285"/>
        <v>170</v>
      </c>
      <c r="AT1671" s="21">
        <f t="shared" si="4350"/>
        <v>0</v>
      </c>
      <c r="AU1671" s="21">
        <f t="shared" si="4350"/>
        <v>0</v>
      </c>
      <c r="AV1671" s="9"/>
      <c r="AW1671" s="9"/>
      <c r="AX1671" s="9"/>
      <c r="AY1671" s="21">
        <f t="shared" si="4275"/>
        <v>170</v>
      </c>
      <c r="AZ1671" s="21">
        <f t="shared" si="4276"/>
        <v>0</v>
      </c>
      <c r="BA1671" s="21">
        <f t="shared" si="4277"/>
        <v>0</v>
      </c>
      <c r="BB1671" s="9"/>
      <c r="BC1671" s="21">
        <f t="shared" si="4353"/>
        <v>170</v>
      </c>
      <c r="BD1671" s="9"/>
      <c r="BE1671" s="9"/>
      <c r="BF1671" s="21">
        <f t="shared" si="4279"/>
        <v>170</v>
      </c>
      <c r="BG1671" s="21">
        <f t="shared" si="4280"/>
        <v>0</v>
      </c>
      <c r="BH1671" s="9"/>
      <c r="BI1671" s="9"/>
      <c r="BJ1671" s="21">
        <f t="shared" si="4281"/>
        <v>170</v>
      </c>
      <c r="BK1671" s="21">
        <f t="shared" si="4282"/>
        <v>0</v>
      </c>
      <c r="BL1671" s="9"/>
      <c r="BM1671" s="21">
        <f t="shared" si="4272"/>
        <v>170</v>
      </c>
      <c r="BN1671" s="9"/>
      <c r="BO1671" s="21">
        <f t="shared" si="4273"/>
        <v>170</v>
      </c>
      <c r="BP1671" s="9"/>
      <c r="BQ1671" s="21">
        <f t="shared" si="4235"/>
        <v>170</v>
      </c>
      <c r="BR1671" s="9"/>
      <c r="BS1671" s="33">
        <f t="shared" si="4365"/>
        <v>170</v>
      </c>
      <c r="BT1671" s="9"/>
    </row>
    <row r="1672" spans="1:72" x14ac:dyDescent="0.3">
      <c r="A1672" s="1" t="s">
        <v>35</v>
      </c>
      <c r="B1672" s="1" t="s">
        <v>420</v>
      </c>
      <c r="C1672" s="1"/>
      <c r="D1672" s="1"/>
      <c r="E1672" s="2" t="s">
        <v>741</v>
      </c>
      <c r="F1672" s="3">
        <f>F1673+F1674</f>
        <v>2551</v>
      </c>
      <c r="G1672" s="3">
        <f t="shared" ref="G1672:K1672" si="4400">G1673+G1674</f>
        <v>0</v>
      </c>
      <c r="H1672" s="3">
        <f t="shared" si="4400"/>
        <v>0</v>
      </c>
      <c r="I1672" s="3">
        <f t="shared" si="4400"/>
        <v>0</v>
      </c>
      <c r="J1672" s="3">
        <f t="shared" si="4400"/>
        <v>0</v>
      </c>
      <c r="K1672" s="3">
        <f t="shared" si="4400"/>
        <v>0</v>
      </c>
      <c r="L1672" s="18">
        <f t="shared" si="4284"/>
        <v>2551</v>
      </c>
      <c r="M1672" s="18">
        <f t="shared" si="4284"/>
        <v>0</v>
      </c>
      <c r="N1672" s="18">
        <f t="shared" si="4284"/>
        <v>0</v>
      </c>
      <c r="O1672" s="9">
        <f t="shared" ref="O1672:Q1672" si="4401">O1673+O1674</f>
        <v>0</v>
      </c>
      <c r="P1672" s="9">
        <f t="shared" si="4401"/>
        <v>0</v>
      </c>
      <c r="Q1672" s="9">
        <f t="shared" si="4401"/>
        <v>0</v>
      </c>
      <c r="R1672" s="21">
        <f t="shared" si="4364"/>
        <v>2551</v>
      </c>
      <c r="S1672" s="21">
        <f t="shared" si="4364"/>
        <v>0</v>
      </c>
      <c r="T1672" s="21">
        <f t="shared" si="4364"/>
        <v>0</v>
      </c>
      <c r="U1672" s="9">
        <f t="shared" ref="U1672:W1672" si="4402">U1673+U1674</f>
        <v>0</v>
      </c>
      <c r="V1672" s="9">
        <f t="shared" si="4402"/>
        <v>0</v>
      </c>
      <c r="W1672" s="9">
        <f t="shared" si="4402"/>
        <v>0</v>
      </c>
      <c r="X1672" s="21">
        <f t="shared" si="4233"/>
        <v>2551</v>
      </c>
      <c r="Y1672" s="21">
        <f t="shared" si="4233"/>
        <v>0</v>
      </c>
      <c r="Z1672" s="21">
        <f t="shared" si="4233"/>
        <v>0</v>
      </c>
      <c r="AA1672" s="9">
        <f t="shared" ref="AA1672:BT1672" si="4403">AA1673+AA1674</f>
        <v>0</v>
      </c>
      <c r="AB1672" s="21">
        <f t="shared" si="4234"/>
        <v>2551</v>
      </c>
      <c r="AC1672" s="9">
        <f t="shared" ref="AC1672:AD1672" si="4404">AC1673+AC1674</f>
        <v>0</v>
      </c>
      <c r="AD1672" s="9">
        <f t="shared" si="4404"/>
        <v>70</v>
      </c>
      <c r="AE1672" s="34">
        <f t="shared" si="4193"/>
        <v>2621</v>
      </c>
      <c r="AF1672" s="9">
        <f t="shared" ref="AF1672" si="4405">AF1673+AF1674</f>
        <v>0</v>
      </c>
      <c r="AG1672" s="34">
        <f t="shared" si="4194"/>
        <v>2621</v>
      </c>
      <c r="AH1672" s="9">
        <f t="shared" ref="AH1672:AJ1672" si="4406">AH1673+AH1674</f>
        <v>0</v>
      </c>
      <c r="AI1672" s="9">
        <f t="shared" si="4406"/>
        <v>0</v>
      </c>
      <c r="AJ1672" s="9">
        <f t="shared" si="4406"/>
        <v>0</v>
      </c>
      <c r="AK1672" s="21">
        <f t="shared" si="4360"/>
        <v>2621</v>
      </c>
      <c r="AL1672" s="21">
        <f t="shared" si="4361"/>
        <v>0</v>
      </c>
      <c r="AM1672" s="21">
        <f t="shared" si="4361"/>
        <v>0</v>
      </c>
      <c r="AN1672" s="9">
        <f t="shared" ref="AN1672" si="4407">AN1673+AN1674</f>
        <v>0</v>
      </c>
      <c r="AO1672" s="21">
        <f t="shared" si="4362"/>
        <v>2621</v>
      </c>
      <c r="AP1672" s="9">
        <f t="shared" ref="AP1672:AR1672" si="4408">AP1673+AP1674</f>
        <v>0</v>
      </c>
      <c r="AQ1672" s="9">
        <f t="shared" si="4408"/>
        <v>0</v>
      </c>
      <c r="AR1672" s="9">
        <f t="shared" si="4408"/>
        <v>0</v>
      </c>
      <c r="AS1672" s="21">
        <f t="shared" si="4285"/>
        <v>2621</v>
      </c>
      <c r="AT1672" s="21">
        <f t="shared" si="4350"/>
        <v>0</v>
      </c>
      <c r="AU1672" s="21">
        <f t="shared" si="4350"/>
        <v>0</v>
      </c>
      <c r="AV1672" s="9">
        <f t="shared" ref="AV1672:AX1672" si="4409">AV1673+AV1674</f>
        <v>0</v>
      </c>
      <c r="AW1672" s="9">
        <f t="shared" si="4409"/>
        <v>0</v>
      </c>
      <c r="AX1672" s="9">
        <f t="shared" si="4409"/>
        <v>0</v>
      </c>
      <c r="AY1672" s="21">
        <f t="shared" si="4275"/>
        <v>2621</v>
      </c>
      <c r="AZ1672" s="21">
        <f t="shared" si="4276"/>
        <v>0</v>
      </c>
      <c r="BA1672" s="21">
        <f t="shared" si="4277"/>
        <v>0</v>
      </c>
      <c r="BB1672" s="9">
        <f t="shared" ref="BB1672" si="4410">BB1673+BB1674</f>
        <v>0</v>
      </c>
      <c r="BC1672" s="21">
        <f t="shared" si="4353"/>
        <v>2621</v>
      </c>
      <c r="BD1672" s="9">
        <f t="shared" ref="BD1672:BE1672" si="4411">BD1673+BD1674</f>
        <v>0</v>
      </c>
      <c r="BE1672" s="9">
        <f t="shared" si="4411"/>
        <v>0</v>
      </c>
      <c r="BF1672" s="21">
        <f t="shared" si="4279"/>
        <v>2621</v>
      </c>
      <c r="BG1672" s="21">
        <f t="shared" si="4280"/>
        <v>0</v>
      </c>
      <c r="BH1672" s="9">
        <f t="shared" ref="BH1672:BI1672" si="4412">BH1673+BH1674</f>
        <v>0</v>
      </c>
      <c r="BI1672" s="9">
        <f t="shared" si="4412"/>
        <v>0</v>
      </c>
      <c r="BJ1672" s="21">
        <f t="shared" si="4281"/>
        <v>2621</v>
      </c>
      <c r="BK1672" s="21">
        <f t="shared" si="4282"/>
        <v>0</v>
      </c>
      <c r="BL1672" s="9">
        <f t="shared" ref="BL1672" si="4413">BL1673+BL1674</f>
        <v>0</v>
      </c>
      <c r="BM1672" s="21">
        <f t="shared" si="4272"/>
        <v>2621</v>
      </c>
      <c r="BN1672" s="9">
        <f t="shared" ref="BN1672" si="4414">BN1673+BN1674</f>
        <v>0</v>
      </c>
      <c r="BO1672" s="21">
        <f t="shared" si="4273"/>
        <v>2621</v>
      </c>
      <c r="BP1672" s="9">
        <f t="shared" ref="BP1672" si="4415">BP1673+BP1674</f>
        <v>0</v>
      </c>
      <c r="BQ1672" s="21">
        <f t="shared" si="4235"/>
        <v>2621</v>
      </c>
      <c r="BR1672" s="9">
        <f t="shared" ref="BR1672" si="4416">BR1673+BR1674</f>
        <v>0</v>
      </c>
      <c r="BS1672" s="33">
        <f t="shared" si="4365"/>
        <v>2621</v>
      </c>
      <c r="BT1672" s="9">
        <f t="shared" si="4403"/>
        <v>0</v>
      </c>
    </row>
    <row r="1673" spans="1:72" x14ac:dyDescent="0.3">
      <c r="A1673" s="1" t="s">
        <v>35</v>
      </c>
      <c r="B1673" s="1">
        <v>620</v>
      </c>
      <c r="C1673" s="1" t="s">
        <v>12</v>
      </c>
      <c r="D1673" s="1" t="s">
        <v>71</v>
      </c>
      <c r="E1673" s="2" t="s">
        <v>770</v>
      </c>
      <c r="F1673" s="3">
        <v>2345</v>
      </c>
      <c r="G1673" s="3">
        <v>0</v>
      </c>
      <c r="H1673" s="3">
        <v>0</v>
      </c>
      <c r="I1673" s="3"/>
      <c r="J1673" s="3"/>
      <c r="K1673" s="3"/>
      <c r="L1673" s="18">
        <f t="shared" si="4284"/>
        <v>2345</v>
      </c>
      <c r="M1673" s="18">
        <f t="shared" si="4284"/>
        <v>0</v>
      </c>
      <c r="N1673" s="18">
        <f t="shared" si="4284"/>
        <v>0</v>
      </c>
      <c r="O1673" s="9"/>
      <c r="P1673" s="9"/>
      <c r="Q1673" s="9"/>
      <c r="R1673" s="21">
        <f t="shared" si="4364"/>
        <v>2345</v>
      </c>
      <c r="S1673" s="21">
        <f t="shared" si="4364"/>
        <v>0</v>
      </c>
      <c r="T1673" s="21">
        <f t="shared" si="4364"/>
        <v>0</v>
      </c>
      <c r="U1673" s="9"/>
      <c r="V1673" s="9"/>
      <c r="W1673" s="9"/>
      <c r="X1673" s="21">
        <f t="shared" si="4233"/>
        <v>2345</v>
      </c>
      <c r="Y1673" s="21">
        <f t="shared" si="4233"/>
        <v>0</v>
      </c>
      <c r="Z1673" s="21">
        <f t="shared" si="4233"/>
        <v>0</v>
      </c>
      <c r="AA1673" s="9"/>
      <c r="AB1673" s="21">
        <f t="shared" si="4234"/>
        <v>2345</v>
      </c>
      <c r="AC1673" s="9"/>
      <c r="AD1673" s="9">
        <v>70</v>
      </c>
      <c r="AE1673" s="34">
        <f t="shared" si="4193"/>
        <v>2415</v>
      </c>
      <c r="AF1673" s="9"/>
      <c r="AG1673" s="34">
        <f t="shared" si="4194"/>
        <v>2415</v>
      </c>
      <c r="AH1673" s="9"/>
      <c r="AI1673" s="9"/>
      <c r="AJ1673" s="9"/>
      <c r="AK1673" s="21">
        <f t="shared" si="4360"/>
        <v>2415</v>
      </c>
      <c r="AL1673" s="21">
        <f t="shared" si="4361"/>
        <v>0</v>
      </c>
      <c r="AM1673" s="21">
        <f t="shared" si="4361"/>
        <v>0</v>
      </c>
      <c r="AN1673" s="9"/>
      <c r="AO1673" s="21">
        <f t="shared" si="4362"/>
        <v>2415</v>
      </c>
      <c r="AP1673" s="9"/>
      <c r="AQ1673" s="9"/>
      <c r="AR1673" s="9"/>
      <c r="AS1673" s="21">
        <f t="shared" si="4285"/>
        <v>2415</v>
      </c>
      <c r="AT1673" s="21">
        <f t="shared" si="4350"/>
        <v>0</v>
      </c>
      <c r="AU1673" s="21">
        <f t="shared" si="4350"/>
        <v>0</v>
      </c>
      <c r="AV1673" s="9"/>
      <c r="AW1673" s="9"/>
      <c r="AX1673" s="9"/>
      <c r="AY1673" s="21">
        <f t="shared" si="4275"/>
        <v>2415</v>
      </c>
      <c r="AZ1673" s="21">
        <f t="shared" si="4276"/>
        <v>0</v>
      </c>
      <c r="BA1673" s="21">
        <f t="shared" si="4277"/>
        <v>0</v>
      </c>
      <c r="BB1673" s="9"/>
      <c r="BC1673" s="21">
        <f t="shared" si="4353"/>
        <v>2415</v>
      </c>
      <c r="BD1673" s="9"/>
      <c r="BE1673" s="9"/>
      <c r="BF1673" s="21">
        <f t="shared" si="4279"/>
        <v>2415</v>
      </c>
      <c r="BG1673" s="21">
        <f t="shared" si="4280"/>
        <v>0</v>
      </c>
      <c r="BH1673" s="9"/>
      <c r="BI1673" s="9"/>
      <c r="BJ1673" s="21">
        <f t="shared" si="4281"/>
        <v>2415</v>
      </c>
      <c r="BK1673" s="21">
        <f t="shared" si="4282"/>
        <v>0</v>
      </c>
      <c r="BL1673" s="9"/>
      <c r="BM1673" s="21">
        <f t="shared" si="4272"/>
        <v>2415</v>
      </c>
      <c r="BN1673" s="9"/>
      <c r="BO1673" s="21">
        <f t="shared" si="4273"/>
        <v>2415</v>
      </c>
      <c r="BP1673" s="9"/>
      <c r="BQ1673" s="21">
        <f t="shared" si="4235"/>
        <v>2415</v>
      </c>
      <c r="BR1673" s="9"/>
      <c r="BS1673" s="33">
        <f t="shared" si="4365"/>
        <v>2415</v>
      </c>
      <c r="BT1673" s="9"/>
    </row>
    <row r="1674" spans="1:72" x14ac:dyDescent="0.3">
      <c r="A1674" s="1" t="s">
        <v>35</v>
      </c>
      <c r="B1674" s="1">
        <v>620</v>
      </c>
      <c r="C1674" s="1" t="s">
        <v>98</v>
      </c>
      <c r="D1674" s="1" t="s">
        <v>10</v>
      </c>
      <c r="E1674" s="2" t="s">
        <v>771</v>
      </c>
      <c r="F1674" s="3">
        <v>206</v>
      </c>
      <c r="G1674" s="3">
        <v>0</v>
      </c>
      <c r="H1674" s="3">
        <v>0</v>
      </c>
      <c r="I1674" s="3"/>
      <c r="J1674" s="3"/>
      <c r="K1674" s="3"/>
      <c r="L1674" s="18">
        <f t="shared" si="4284"/>
        <v>206</v>
      </c>
      <c r="M1674" s="18">
        <f t="shared" si="4284"/>
        <v>0</v>
      </c>
      <c r="N1674" s="18">
        <f t="shared" si="4284"/>
        <v>0</v>
      </c>
      <c r="O1674" s="9"/>
      <c r="P1674" s="9"/>
      <c r="Q1674" s="9"/>
      <c r="R1674" s="21">
        <f t="shared" si="4364"/>
        <v>206</v>
      </c>
      <c r="S1674" s="21">
        <f t="shared" si="4364"/>
        <v>0</v>
      </c>
      <c r="T1674" s="21">
        <f t="shared" si="4364"/>
        <v>0</v>
      </c>
      <c r="U1674" s="9"/>
      <c r="V1674" s="9"/>
      <c r="W1674" s="9"/>
      <c r="X1674" s="21">
        <f t="shared" si="4233"/>
        <v>206</v>
      </c>
      <c r="Y1674" s="21">
        <f t="shared" si="4233"/>
        <v>0</v>
      </c>
      <c r="Z1674" s="21">
        <f t="shared" si="4233"/>
        <v>0</v>
      </c>
      <c r="AA1674" s="9"/>
      <c r="AB1674" s="21">
        <f t="shared" si="4234"/>
        <v>206</v>
      </c>
      <c r="AC1674" s="9"/>
      <c r="AD1674" s="9"/>
      <c r="AE1674" s="34">
        <f t="shared" si="4193"/>
        <v>206</v>
      </c>
      <c r="AF1674" s="9"/>
      <c r="AG1674" s="34">
        <f t="shared" si="4194"/>
        <v>206</v>
      </c>
      <c r="AH1674" s="9"/>
      <c r="AI1674" s="9"/>
      <c r="AJ1674" s="9"/>
      <c r="AK1674" s="21">
        <f t="shared" si="4360"/>
        <v>206</v>
      </c>
      <c r="AL1674" s="21">
        <f t="shared" si="4361"/>
        <v>0</v>
      </c>
      <c r="AM1674" s="21">
        <f t="shared" si="4361"/>
        <v>0</v>
      </c>
      <c r="AN1674" s="9"/>
      <c r="AO1674" s="21">
        <f t="shared" si="4362"/>
        <v>206</v>
      </c>
      <c r="AP1674" s="9"/>
      <c r="AQ1674" s="9"/>
      <c r="AR1674" s="9"/>
      <c r="AS1674" s="21">
        <f t="shared" si="4285"/>
        <v>206</v>
      </c>
      <c r="AT1674" s="21">
        <f t="shared" si="4350"/>
        <v>0</v>
      </c>
      <c r="AU1674" s="21">
        <f t="shared" si="4350"/>
        <v>0</v>
      </c>
      <c r="AV1674" s="9"/>
      <c r="AW1674" s="9"/>
      <c r="AX1674" s="9"/>
      <c r="AY1674" s="21">
        <f t="shared" si="4275"/>
        <v>206</v>
      </c>
      <c r="AZ1674" s="21">
        <f t="shared" si="4276"/>
        <v>0</v>
      </c>
      <c r="BA1674" s="21">
        <f t="shared" si="4277"/>
        <v>0</v>
      </c>
      <c r="BB1674" s="9"/>
      <c r="BC1674" s="21">
        <f t="shared" si="4353"/>
        <v>206</v>
      </c>
      <c r="BD1674" s="9"/>
      <c r="BE1674" s="9"/>
      <c r="BF1674" s="21">
        <f t="shared" si="4279"/>
        <v>206</v>
      </c>
      <c r="BG1674" s="21">
        <f t="shared" si="4280"/>
        <v>0</v>
      </c>
      <c r="BH1674" s="9"/>
      <c r="BI1674" s="9"/>
      <c r="BJ1674" s="21">
        <f t="shared" si="4281"/>
        <v>206</v>
      </c>
      <c r="BK1674" s="21">
        <f t="shared" si="4282"/>
        <v>0</v>
      </c>
      <c r="BL1674" s="9"/>
      <c r="BM1674" s="21">
        <f t="shared" si="4272"/>
        <v>206</v>
      </c>
      <c r="BN1674" s="9"/>
      <c r="BO1674" s="21">
        <f t="shared" si="4273"/>
        <v>206</v>
      </c>
      <c r="BP1674" s="9"/>
      <c r="BQ1674" s="21">
        <f t="shared" si="4235"/>
        <v>206</v>
      </c>
      <c r="BR1674" s="9"/>
      <c r="BS1674" s="33">
        <f t="shared" si="4365"/>
        <v>206</v>
      </c>
      <c r="BT1674" s="9"/>
    </row>
    <row r="1675" spans="1:72" ht="46.8" x14ac:dyDescent="0.3">
      <c r="A1675" s="1" t="s">
        <v>35</v>
      </c>
      <c r="B1675" s="1" t="s">
        <v>216</v>
      </c>
      <c r="C1675" s="1"/>
      <c r="D1675" s="1"/>
      <c r="E1675" s="2" t="s">
        <v>742</v>
      </c>
      <c r="F1675" s="3">
        <f>F1676+F1677+F1678</f>
        <v>624</v>
      </c>
      <c r="G1675" s="3">
        <f t="shared" ref="G1675:K1675" si="4417">G1676+G1677+G1678</f>
        <v>0</v>
      </c>
      <c r="H1675" s="3">
        <f t="shared" si="4417"/>
        <v>0</v>
      </c>
      <c r="I1675" s="3">
        <f t="shared" si="4417"/>
        <v>0</v>
      </c>
      <c r="J1675" s="3">
        <f t="shared" si="4417"/>
        <v>0</v>
      </c>
      <c r="K1675" s="3">
        <f t="shared" si="4417"/>
        <v>0</v>
      </c>
      <c r="L1675" s="18">
        <f t="shared" si="4284"/>
        <v>624</v>
      </c>
      <c r="M1675" s="18">
        <f t="shared" si="4284"/>
        <v>0</v>
      </c>
      <c r="N1675" s="18">
        <f t="shared" si="4284"/>
        <v>0</v>
      </c>
      <c r="O1675" s="9">
        <f t="shared" ref="O1675:Q1675" si="4418">O1676+O1677+O1678</f>
        <v>0</v>
      </c>
      <c r="P1675" s="9">
        <f t="shared" si="4418"/>
        <v>0</v>
      </c>
      <c r="Q1675" s="9">
        <f t="shared" si="4418"/>
        <v>0</v>
      </c>
      <c r="R1675" s="21">
        <f t="shared" si="4364"/>
        <v>624</v>
      </c>
      <c r="S1675" s="21">
        <f t="shared" si="4364"/>
        <v>0</v>
      </c>
      <c r="T1675" s="21">
        <f t="shared" si="4364"/>
        <v>0</v>
      </c>
      <c r="U1675" s="9">
        <f t="shared" ref="U1675:W1675" si="4419">U1676+U1677+U1678</f>
        <v>0</v>
      </c>
      <c r="V1675" s="9">
        <f t="shared" si="4419"/>
        <v>0</v>
      </c>
      <c r="W1675" s="9">
        <f t="shared" si="4419"/>
        <v>0</v>
      </c>
      <c r="X1675" s="21">
        <f t="shared" si="4233"/>
        <v>624</v>
      </c>
      <c r="Y1675" s="21">
        <f t="shared" si="4233"/>
        <v>0</v>
      </c>
      <c r="Z1675" s="21">
        <f t="shared" si="4233"/>
        <v>0</v>
      </c>
      <c r="AA1675" s="9">
        <f t="shared" ref="AA1675:BT1675" si="4420">AA1676+AA1677+AA1678</f>
        <v>0</v>
      </c>
      <c r="AB1675" s="21">
        <f t="shared" si="4234"/>
        <v>624</v>
      </c>
      <c r="AC1675" s="9">
        <f t="shared" ref="AC1675:AD1675" si="4421">AC1676+AC1677+AC1678</f>
        <v>0</v>
      </c>
      <c r="AD1675" s="9">
        <f t="shared" si="4421"/>
        <v>0</v>
      </c>
      <c r="AE1675" s="34">
        <f t="shared" si="4193"/>
        <v>624</v>
      </c>
      <c r="AF1675" s="9">
        <f t="shared" ref="AF1675" si="4422">AF1676+AF1677+AF1678</f>
        <v>0</v>
      </c>
      <c r="AG1675" s="34">
        <f t="shared" si="4194"/>
        <v>624</v>
      </c>
      <c r="AH1675" s="9">
        <f t="shared" ref="AH1675:AJ1675" si="4423">AH1676+AH1677+AH1678</f>
        <v>0</v>
      </c>
      <c r="AI1675" s="9">
        <f t="shared" si="4423"/>
        <v>0</v>
      </c>
      <c r="AJ1675" s="9">
        <f t="shared" si="4423"/>
        <v>0</v>
      </c>
      <c r="AK1675" s="21">
        <f t="shared" si="4360"/>
        <v>624</v>
      </c>
      <c r="AL1675" s="21">
        <f t="shared" si="4361"/>
        <v>0</v>
      </c>
      <c r="AM1675" s="21">
        <f t="shared" si="4361"/>
        <v>0</v>
      </c>
      <c r="AN1675" s="9">
        <f t="shared" ref="AN1675" si="4424">AN1676+AN1677+AN1678</f>
        <v>0</v>
      </c>
      <c r="AO1675" s="21">
        <f t="shared" si="4362"/>
        <v>624</v>
      </c>
      <c r="AP1675" s="9">
        <f t="shared" ref="AP1675:AR1675" si="4425">AP1676+AP1677+AP1678</f>
        <v>0</v>
      </c>
      <c r="AQ1675" s="9">
        <f t="shared" si="4425"/>
        <v>0</v>
      </c>
      <c r="AR1675" s="9">
        <f t="shared" si="4425"/>
        <v>0</v>
      </c>
      <c r="AS1675" s="21">
        <f t="shared" si="4285"/>
        <v>624</v>
      </c>
      <c r="AT1675" s="21">
        <f t="shared" si="4350"/>
        <v>0</v>
      </c>
      <c r="AU1675" s="21">
        <f t="shared" si="4350"/>
        <v>0</v>
      </c>
      <c r="AV1675" s="9">
        <f t="shared" ref="AV1675:AX1675" si="4426">AV1676+AV1677+AV1678</f>
        <v>0</v>
      </c>
      <c r="AW1675" s="9">
        <f t="shared" si="4426"/>
        <v>0</v>
      </c>
      <c r="AX1675" s="9">
        <f t="shared" si="4426"/>
        <v>0</v>
      </c>
      <c r="AY1675" s="21">
        <f t="shared" si="4275"/>
        <v>624</v>
      </c>
      <c r="AZ1675" s="21">
        <f t="shared" si="4276"/>
        <v>0</v>
      </c>
      <c r="BA1675" s="21">
        <f t="shared" si="4277"/>
        <v>0</v>
      </c>
      <c r="BB1675" s="9">
        <f t="shared" ref="BB1675" si="4427">BB1676+BB1677+BB1678</f>
        <v>0</v>
      </c>
      <c r="BC1675" s="21">
        <f t="shared" si="4353"/>
        <v>624</v>
      </c>
      <c r="BD1675" s="9">
        <f t="shared" ref="BD1675:BE1675" si="4428">BD1676+BD1677+BD1678</f>
        <v>0</v>
      </c>
      <c r="BE1675" s="9">
        <f t="shared" si="4428"/>
        <v>0</v>
      </c>
      <c r="BF1675" s="21">
        <f t="shared" si="4279"/>
        <v>624</v>
      </c>
      <c r="BG1675" s="21">
        <f t="shared" si="4280"/>
        <v>0</v>
      </c>
      <c r="BH1675" s="9">
        <f t="shared" ref="BH1675:BI1675" si="4429">BH1676+BH1677+BH1678</f>
        <v>0</v>
      </c>
      <c r="BI1675" s="9">
        <f t="shared" si="4429"/>
        <v>0</v>
      </c>
      <c r="BJ1675" s="21">
        <f t="shared" si="4281"/>
        <v>624</v>
      </c>
      <c r="BK1675" s="21">
        <f t="shared" si="4282"/>
        <v>0</v>
      </c>
      <c r="BL1675" s="9">
        <f t="shared" ref="BL1675" si="4430">BL1676+BL1677+BL1678</f>
        <v>0</v>
      </c>
      <c r="BM1675" s="21">
        <f t="shared" si="4272"/>
        <v>624</v>
      </c>
      <c r="BN1675" s="9">
        <f t="shared" ref="BN1675" si="4431">BN1676+BN1677+BN1678</f>
        <v>0</v>
      </c>
      <c r="BO1675" s="21">
        <f t="shared" si="4273"/>
        <v>624</v>
      </c>
      <c r="BP1675" s="9">
        <f t="shared" ref="BP1675" si="4432">BP1676+BP1677+BP1678</f>
        <v>0</v>
      </c>
      <c r="BQ1675" s="21">
        <f t="shared" si="4235"/>
        <v>624</v>
      </c>
      <c r="BR1675" s="9">
        <f t="shared" ref="BR1675" si="4433">BR1676+BR1677+BR1678</f>
        <v>0</v>
      </c>
      <c r="BS1675" s="33">
        <f t="shared" si="4365"/>
        <v>624</v>
      </c>
      <c r="BT1675" s="9">
        <f t="shared" si="4420"/>
        <v>0</v>
      </c>
    </row>
    <row r="1676" spans="1:72" x14ac:dyDescent="0.3">
      <c r="A1676" s="1" t="s">
        <v>35</v>
      </c>
      <c r="B1676" s="1">
        <v>630</v>
      </c>
      <c r="C1676" s="1" t="s">
        <v>58</v>
      </c>
      <c r="D1676" s="1" t="s">
        <v>10</v>
      </c>
      <c r="E1676" s="2" t="s">
        <v>761</v>
      </c>
      <c r="F1676" s="3">
        <v>50</v>
      </c>
      <c r="G1676" s="3">
        <v>0</v>
      </c>
      <c r="H1676" s="3">
        <v>0</v>
      </c>
      <c r="I1676" s="3"/>
      <c r="J1676" s="3"/>
      <c r="K1676" s="3"/>
      <c r="L1676" s="18">
        <f t="shared" si="4284"/>
        <v>50</v>
      </c>
      <c r="M1676" s="18">
        <f t="shared" si="4284"/>
        <v>0</v>
      </c>
      <c r="N1676" s="18">
        <f t="shared" si="4284"/>
        <v>0</v>
      </c>
      <c r="O1676" s="9"/>
      <c r="P1676" s="9"/>
      <c r="Q1676" s="9"/>
      <c r="R1676" s="21">
        <f t="shared" si="4364"/>
        <v>50</v>
      </c>
      <c r="S1676" s="21">
        <f t="shared" si="4364"/>
        <v>0</v>
      </c>
      <c r="T1676" s="21">
        <f t="shared" si="4364"/>
        <v>0</v>
      </c>
      <c r="U1676" s="9"/>
      <c r="V1676" s="9"/>
      <c r="W1676" s="9"/>
      <c r="X1676" s="21">
        <f t="shared" si="4233"/>
        <v>50</v>
      </c>
      <c r="Y1676" s="21">
        <f t="shared" si="4233"/>
        <v>0</v>
      </c>
      <c r="Z1676" s="21">
        <f t="shared" si="4233"/>
        <v>0</v>
      </c>
      <c r="AA1676" s="9"/>
      <c r="AB1676" s="21">
        <f t="shared" si="4234"/>
        <v>50</v>
      </c>
      <c r="AC1676" s="9"/>
      <c r="AD1676" s="9"/>
      <c r="AE1676" s="34">
        <f t="shared" ref="AE1676:AE1754" si="4434">AD1676+AC1676+AB1676</f>
        <v>50</v>
      </c>
      <c r="AF1676" s="9"/>
      <c r="AG1676" s="34">
        <f t="shared" ref="AG1676:AG1754" si="4435">AE1676+AF1676</f>
        <v>50</v>
      </c>
      <c r="AH1676" s="9"/>
      <c r="AI1676" s="9"/>
      <c r="AJ1676" s="9"/>
      <c r="AK1676" s="21">
        <f t="shared" si="4360"/>
        <v>50</v>
      </c>
      <c r="AL1676" s="21">
        <f t="shared" si="4361"/>
        <v>0</v>
      </c>
      <c r="AM1676" s="21">
        <f t="shared" si="4361"/>
        <v>0</v>
      </c>
      <c r="AN1676" s="9"/>
      <c r="AO1676" s="21">
        <f t="shared" si="4362"/>
        <v>50</v>
      </c>
      <c r="AP1676" s="9"/>
      <c r="AQ1676" s="9"/>
      <c r="AR1676" s="9"/>
      <c r="AS1676" s="21">
        <f t="shared" si="4285"/>
        <v>50</v>
      </c>
      <c r="AT1676" s="21">
        <f t="shared" si="4350"/>
        <v>0</v>
      </c>
      <c r="AU1676" s="21">
        <f t="shared" si="4350"/>
        <v>0</v>
      </c>
      <c r="AV1676" s="9"/>
      <c r="AW1676" s="9"/>
      <c r="AX1676" s="9"/>
      <c r="AY1676" s="21">
        <f t="shared" si="4275"/>
        <v>50</v>
      </c>
      <c r="AZ1676" s="21">
        <f t="shared" si="4276"/>
        <v>0</v>
      </c>
      <c r="BA1676" s="21">
        <f t="shared" si="4277"/>
        <v>0</v>
      </c>
      <c r="BB1676" s="9"/>
      <c r="BC1676" s="21">
        <f t="shared" si="4353"/>
        <v>50</v>
      </c>
      <c r="BD1676" s="9"/>
      <c r="BE1676" s="9"/>
      <c r="BF1676" s="21">
        <f t="shared" si="4279"/>
        <v>50</v>
      </c>
      <c r="BG1676" s="21">
        <f t="shared" si="4280"/>
        <v>0</v>
      </c>
      <c r="BH1676" s="9"/>
      <c r="BI1676" s="9"/>
      <c r="BJ1676" s="21">
        <f t="shared" si="4281"/>
        <v>50</v>
      </c>
      <c r="BK1676" s="21">
        <f t="shared" si="4282"/>
        <v>0</v>
      </c>
      <c r="BL1676" s="9"/>
      <c r="BM1676" s="21">
        <f t="shared" si="4272"/>
        <v>50</v>
      </c>
      <c r="BN1676" s="9"/>
      <c r="BO1676" s="21">
        <f t="shared" si="4273"/>
        <v>50</v>
      </c>
      <c r="BP1676" s="9"/>
      <c r="BQ1676" s="21">
        <f t="shared" si="4235"/>
        <v>50</v>
      </c>
      <c r="BR1676" s="9"/>
      <c r="BS1676" s="33">
        <f t="shared" si="4365"/>
        <v>50</v>
      </c>
      <c r="BT1676" s="9"/>
    </row>
    <row r="1677" spans="1:72" x14ac:dyDescent="0.3">
      <c r="A1677" s="1" t="s">
        <v>35</v>
      </c>
      <c r="B1677" s="1">
        <v>630</v>
      </c>
      <c r="C1677" s="1" t="s">
        <v>98</v>
      </c>
      <c r="D1677" s="1" t="s">
        <v>10</v>
      </c>
      <c r="E1677" s="2" t="s">
        <v>771</v>
      </c>
      <c r="F1677" s="3">
        <v>425</v>
      </c>
      <c r="G1677" s="3">
        <v>0</v>
      </c>
      <c r="H1677" s="3">
        <v>0</v>
      </c>
      <c r="I1677" s="3"/>
      <c r="J1677" s="3"/>
      <c r="K1677" s="3"/>
      <c r="L1677" s="18">
        <f t="shared" si="4284"/>
        <v>425</v>
      </c>
      <c r="M1677" s="18">
        <f t="shared" si="4284"/>
        <v>0</v>
      </c>
      <c r="N1677" s="18">
        <f t="shared" si="4284"/>
        <v>0</v>
      </c>
      <c r="O1677" s="9"/>
      <c r="P1677" s="9"/>
      <c r="Q1677" s="9"/>
      <c r="R1677" s="21">
        <f t="shared" si="4364"/>
        <v>425</v>
      </c>
      <c r="S1677" s="21">
        <f t="shared" si="4364"/>
        <v>0</v>
      </c>
      <c r="T1677" s="21">
        <f t="shared" si="4364"/>
        <v>0</v>
      </c>
      <c r="U1677" s="9"/>
      <c r="V1677" s="9"/>
      <c r="W1677" s="9"/>
      <c r="X1677" s="21">
        <f t="shared" si="4233"/>
        <v>425</v>
      </c>
      <c r="Y1677" s="21">
        <f t="shared" si="4233"/>
        <v>0</v>
      </c>
      <c r="Z1677" s="21">
        <f t="shared" si="4233"/>
        <v>0</v>
      </c>
      <c r="AA1677" s="9"/>
      <c r="AB1677" s="21">
        <f t="shared" si="4234"/>
        <v>425</v>
      </c>
      <c r="AC1677" s="9"/>
      <c r="AD1677" s="9"/>
      <c r="AE1677" s="34">
        <f t="shared" si="4434"/>
        <v>425</v>
      </c>
      <c r="AF1677" s="9"/>
      <c r="AG1677" s="34">
        <f t="shared" si="4435"/>
        <v>425</v>
      </c>
      <c r="AH1677" s="9"/>
      <c r="AI1677" s="9"/>
      <c r="AJ1677" s="9"/>
      <c r="AK1677" s="21">
        <f t="shared" si="4360"/>
        <v>425</v>
      </c>
      <c r="AL1677" s="21">
        <f t="shared" si="4361"/>
        <v>0</v>
      </c>
      <c r="AM1677" s="21">
        <f t="shared" si="4361"/>
        <v>0</v>
      </c>
      <c r="AN1677" s="9"/>
      <c r="AO1677" s="21">
        <f t="shared" si="4362"/>
        <v>425</v>
      </c>
      <c r="AP1677" s="9"/>
      <c r="AQ1677" s="9"/>
      <c r="AR1677" s="9"/>
      <c r="AS1677" s="21">
        <f t="shared" si="4285"/>
        <v>425</v>
      </c>
      <c r="AT1677" s="21">
        <f t="shared" si="4350"/>
        <v>0</v>
      </c>
      <c r="AU1677" s="21">
        <f t="shared" si="4350"/>
        <v>0</v>
      </c>
      <c r="AV1677" s="9"/>
      <c r="AW1677" s="9"/>
      <c r="AX1677" s="9"/>
      <c r="AY1677" s="21">
        <f t="shared" si="4275"/>
        <v>425</v>
      </c>
      <c r="AZ1677" s="21">
        <f t="shared" si="4276"/>
        <v>0</v>
      </c>
      <c r="BA1677" s="21">
        <f t="shared" si="4277"/>
        <v>0</v>
      </c>
      <c r="BB1677" s="9"/>
      <c r="BC1677" s="21">
        <f t="shared" si="4353"/>
        <v>425</v>
      </c>
      <c r="BD1677" s="9"/>
      <c r="BE1677" s="9"/>
      <c r="BF1677" s="21">
        <f t="shared" si="4279"/>
        <v>425</v>
      </c>
      <c r="BG1677" s="21">
        <f t="shared" si="4280"/>
        <v>0</v>
      </c>
      <c r="BH1677" s="9"/>
      <c r="BI1677" s="9"/>
      <c r="BJ1677" s="21">
        <f t="shared" si="4281"/>
        <v>425</v>
      </c>
      <c r="BK1677" s="21">
        <f t="shared" si="4282"/>
        <v>0</v>
      </c>
      <c r="BL1677" s="9"/>
      <c r="BM1677" s="21">
        <f t="shared" si="4272"/>
        <v>425</v>
      </c>
      <c r="BN1677" s="9"/>
      <c r="BO1677" s="21">
        <f t="shared" si="4273"/>
        <v>425</v>
      </c>
      <c r="BP1677" s="9"/>
      <c r="BQ1677" s="21">
        <f t="shared" si="4235"/>
        <v>425</v>
      </c>
      <c r="BR1677" s="9"/>
      <c r="BS1677" s="33">
        <f t="shared" si="4365"/>
        <v>425</v>
      </c>
      <c r="BT1677" s="9"/>
    </row>
    <row r="1678" spans="1:72" x14ac:dyDescent="0.3">
      <c r="A1678" s="1" t="s">
        <v>35</v>
      </c>
      <c r="B1678" s="1">
        <v>630</v>
      </c>
      <c r="C1678" s="1" t="s">
        <v>33</v>
      </c>
      <c r="D1678" s="1" t="s">
        <v>73</v>
      </c>
      <c r="E1678" s="2" t="s">
        <v>783</v>
      </c>
      <c r="F1678" s="3">
        <v>149</v>
      </c>
      <c r="G1678" s="3">
        <v>0</v>
      </c>
      <c r="H1678" s="3">
        <v>0</v>
      </c>
      <c r="I1678" s="3"/>
      <c r="J1678" s="3"/>
      <c r="K1678" s="3"/>
      <c r="L1678" s="18">
        <f t="shared" si="4284"/>
        <v>149</v>
      </c>
      <c r="M1678" s="18">
        <f t="shared" si="4284"/>
        <v>0</v>
      </c>
      <c r="N1678" s="18">
        <f t="shared" si="4284"/>
        <v>0</v>
      </c>
      <c r="O1678" s="9"/>
      <c r="P1678" s="9"/>
      <c r="Q1678" s="9"/>
      <c r="R1678" s="21">
        <f t="shared" si="4364"/>
        <v>149</v>
      </c>
      <c r="S1678" s="21">
        <f t="shared" si="4364"/>
        <v>0</v>
      </c>
      <c r="T1678" s="21">
        <f t="shared" si="4364"/>
        <v>0</v>
      </c>
      <c r="U1678" s="9"/>
      <c r="V1678" s="9"/>
      <c r="W1678" s="9"/>
      <c r="X1678" s="21">
        <f t="shared" si="4233"/>
        <v>149</v>
      </c>
      <c r="Y1678" s="21">
        <f t="shared" si="4233"/>
        <v>0</v>
      </c>
      <c r="Z1678" s="21">
        <f t="shared" si="4233"/>
        <v>0</v>
      </c>
      <c r="AA1678" s="9"/>
      <c r="AB1678" s="21">
        <f t="shared" si="4234"/>
        <v>149</v>
      </c>
      <c r="AC1678" s="9"/>
      <c r="AD1678" s="9"/>
      <c r="AE1678" s="34">
        <f t="shared" si="4434"/>
        <v>149</v>
      </c>
      <c r="AF1678" s="9"/>
      <c r="AG1678" s="34">
        <f t="shared" si="4435"/>
        <v>149</v>
      </c>
      <c r="AH1678" s="9"/>
      <c r="AI1678" s="9"/>
      <c r="AJ1678" s="9"/>
      <c r="AK1678" s="21">
        <f t="shared" si="4360"/>
        <v>149</v>
      </c>
      <c r="AL1678" s="21">
        <f t="shared" si="4361"/>
        <v>0</v>
      </c>
      <c r="AM1678" s="21">
        <f t="shared" si="4361"/>
        <v>0</v>
      </c>
      <c r="AN1678" s="9"/>
      <c r="AO1678" s="21">
        <f t="shared" si="4362"/>
        <v>149</v>
      </c>
      <c r="AP1678" s="9"/>
      <c r="AQ1678" s="9"/>
      <c r="AR1678" s="9"/>
      <c r="AS1678" s="21">
        <f t="shared" si="4285"/>
        <v>149</v>
      </c>
      <c r="AT1678" s="21">
        <f t="shared" si="4350"/>
        <v>0</v>
      </c>
      <c r="AU1678" s="21">
        <f t="shared" si="4350"/>
        <v>0</v>
      </c>
      <c r="AV1678" s="9"/>
      <c r="AW1678" s="9"/>
      <c r="AX1678" s="9"/>
      <c r="AY1678" s="21">
        <f t="shared" si="4275"/>
        <v>149</v>
      </c>
      <c r="AZ1678" s="21">
        <f t="shared" si="4276"/>
        <v>0</v>
      </c>
      <c r="BA1678" s="21">
        <f t="shared" si="4277"/>
        <v>0</v>
      </c>
      <c r="BB1678" s="9"/>
      <c r="BC1678" s="21">
        <f t="shared" si="4353"/>
        <v>149</v>
      </c>
      <c r="BD1678" s="9"/>
      <c r="BE1678" s="9"/>
      <c r="BF1678" s="21">
        <f t="shared" si="4279"/>
        <v>149</v>
      </c>
      <c r="BG1678" s="21">
        <f t="shared" si="4280"/>
        <v>0</v>
      </c>
      <c r="BH1678" s="9"/>
      <c r="BI1678" s="9"/>
      <c r="BJ1678" s="21">
        <f t="shared" si="4281"/>
        <v>149</v>
      </c>
      <c r="BK1678" s="21">
        <f t="shared" si="4282"/>
        <v>0</v>
      </c>
      <c r="BL1678" s="9"/>
      <c r="BM1678" s="21">
        <f t="shared" si="4272"/>
        <v>149</v>
      </c>
      <c r="BN1678" s="9"/>
      <c r="BO1678" s="21">
        <f t="shared" si="4273"/>
        <v>149</v>
      </c>
      <c r="BP1678" s="9"/>
      <c r="BQ1678" s="21">
        <f t="shared" si="4235"/>
        <v>149</v>
      </c>
      <c r="BR1678" s="9"/>
      <c r="BS1678" s="33">
        <f t="shared" si="4365"/>
        <v>149</v>
      </c>
      <c r="BT1678" s="9"/>
    </row>
    <row r="1679" spans="1:72" x14ac:dyDescent="0.3">
      <c r="A1679" s="1" t="s">
        <v>35</v>
      </c>
      <c r="B1679" s="1" t="s">
        <v>7</v>
      </c>
      <c r="C1679" s="1"/>
      <c r="D1679" s="1"/>
      <c r="E1679" s="2" t="s">
        <v>743</v>
      </c>
      <c r="F1679" s="3">
        <f>F1680</f>
        <v>10543</v>
      </c>
      <c r="G1679" s="3">
        <f t="shared" ref="G1679:BT1680" si="4436">G1680</f>
        <v>0</v>
      </c>
      <c r="H1679" s="3">
        <f t="shared" si="4436"/>
        <v>0</v>
      </c>
      <c r="I1679" s="3">
        <f t="shared" si="4436"/>
        <v>0</v>
      </c>
      <c r="J1679" s="3">
        <f t="shared" si="4436"/>
        <v>0</v>
      </c>
      <c r="K1679" s="3">
        <f t="shared" si="4436"/>
        <v>0</v>
      </c>
      <c r="L1679" s="18">
        <f t="shared" si="4284"/>
        <v>10543</v>
      </c>
      <c r="M1679" s="18">
        <f t="shared" si="4284"/>
        <v>0</v>
      </c>
      <c r="N1679" s="18">
        <f t="shared" si="4284"/>
        <v>0</v>
      </c>
      <c r="O1679" s="9">
        <f t="shared" si="4436"/>
        <v>0</v>
      </c>
      <c r="P1679" s="9">
        <f t="shared" si="4436"/>
        <v>0</v>
      </c>
      <c r="Q1679" s="9">
        <f t="shared" si="4436"/>
        <v>0</v>
      </c>
      <c r="R1679" s="21">
        <f t="shared" si="4364"/>
        <v>10543</v>
      </c>
      <c r="S1679" s="21">
        <f t="shared" si="4364"/>
        <v>0</v>
      </c>
      <c r="T1679" s="21">
        <f t="shared" si="4364"/>
        <v>0</v>
      </c>
      <c r="U1679" s="9">
        <f t="shared" si="4436"/>
        <v>135.38200000000001</v>
      </c>
      <c r="V1679" s="9">
        <f t="shared" si="4436"/>
        <v>0</v>
      </c>
      <c r="W1679" s="9">
        <f t="shared" si="4436"/>
        <v>0</v>
      </c>
      <c r="X1679" s="21">
        <f t="shared" si="4233"/>
        <v>10678.382</v>
      </c>
      <c r="Y1679" s="21">
        <f t="shared" si="4233"/>
        <v>0</v>
      </c>
      <c r="Z1679" s="21">
        <f t="shared" si="4233"/>
        <v>0</v>
      </c>
      <c r="AA1679" s="9">
        <f t="shared" si="4436"/>
        <v>0</v>
      </c>
      <c r="AB1679" s="21">
        <f t="shared" si="4234"/>
        <v>10678.382</v>
      </c>
      <c r="AC1679" s="9">
        <f t="shared" si="4436"/>
        <v>0</v>
      </c>
      <c r="AD1679" s="9">
        <f t="shared" si="4436"/>
        <v>0</v>
      </c>
      <c r="AE1679" s="34">
        <f t="shared" si="4434"/>
        <v>10678.382</v>
      </c>
      <c r="AF1679" s="9">
        <f t="shared" si="4436"/>
        <v>0</v>
      </c>
      <c r="AG1679" s="34">
        <f t="shared" si="4435"/>
        <v>10678.382</v>
      </c>
      <c r="AH1679" s="9">
        <f t="shared" si="4436"/>
        <v>0</v>
      </c>
      <c r="AI1679" s="9">
        <f t="shared" si="4436"/>
        <v>0</v>
      </c>
      <c r="AJ1679" s="9">
        <f t="shared" si="4436"/>
        <v>0</v>
      </c>
      <c r="AK1679" s="21">
        <f t="shared" si="4360"/>
        <v>10678.382</v>
      </c>
      <c r="AL1679" s="21">
        <f t="shared" si="4361"/>
        <v>0</v>
      </c>
      <c r="AM1679" s="21">
        <f t="shared" si="4361"/>
        <v>0</v>
      </c>
      <c r="AN1679" s="9">
        <f t="shared" si="4436"/>
        <v>0</v>
      </c>
      <c r="AO1679" s="21">
        <f t="shared" si="4362"/>
        <v>10678.382</v>
      </c>
      <c r="AP1679" s="9">
        <f t="shared" si="4436"/>
        <v>0</v>
      </c>
      <c r="AQ1679" s="9">
        <f t="shared" si="4436"/>
        <v>0</v>
      </c>
      <c r="AR1679" s="9">
        <f t="shared" si="4436"/>
        <v>0</v>
      </c>
      <c r="AS1679" s="21">
        <f t="shared" si="4285"/>
        <v>10678.382</v>
      </c>
      <c r="AT1679" s="21">
        <f t="shared" si="4350"/>
        <v>0</v>
      </c>
      <c r="AU1679" s="21">
        <f t="shared" si="4350"/>
        <v>0</v>
      </c>
      <c r="AV1679" s="9">
        <f t="shared" si="4436"/>
        <v>0</v>
      </c>
      <c r="AW1679" s="9">
        <f t="shared" si="4436"/>
        <v>0</v>
      </c>
      <c r="AX1679" s="9">
        <f t="shared" si="4436"/>
        <v>0</v>
      </c>
      <c r="AY1679" s="21">
        <f t="shared" si="4275"/>
        <v>10678.382</v>
      </c>
      <c r="AZ1679" s="21">
        <f t="shared" si="4276"/>
        <v>0</v>
      </c>
      <c r="BA1679" s="21">
        <f t="shared" si="4277"/>
        <v>0</v>
      </c>
      <c r="BB1679" s="9">
        <f t="shared" si="4436"/>
        <v>0</v>
      </c>
      <c r="BC1679" s="21">
        <f t="shared" si="4353"/>
        <v>10678.382</v>
      </c>
      <c r="BD1679" s="9">
        <f t="shared" si="4436"/>
        <v>0</v>
      </c>
      <c r="BE1679" s="9">
        <f t="shared" si="4436"/>
        <v>0</v>
      </c>
      <c r="BF1679" s="21">
        <f t="shared" si="4279"/>
        <v>10678.382</v>
      </c>
      <c r="BG1679" s="21">
        <f t="shared" si="4280"/>
        <v>0</v>
      </c>
      <c r="BH1679" s="9">
        <f t="shared" si="4436"/>
        <v>0</v>
      </c>
      <c r="BI1679" s="9">
        <f t="shared" si="4436"/>
        <v>0</v>
      </c>
      <c r="BJ1679" s="21">
        <f t="shared" si="4281"/>
        <v>10678.382</v>
      </c>
      <c r="BK1679" s="21">
        <f t="shared" si="4282"/>
        <v>0</v>
      </c>
      <c r="BL1679" s="9">
        <f t="shared" si="4436"/>
        <v>0</v>
      </c>
      <c r="BM1679" s="21">
        <f t="shared" si="4272"/>
        <v>10678.382</v>
      </c>
      <c r="BN1679" s="9">
        <f t="shared" si="4436"/>
        <v>0</v>
      </c>
      <c r="BO1679" s="21">
        <f t="shared" si="4273"/>
        <v>10678.382</v>
      </c>
      <c r="BP1679" s="9">
        <f t="shared" si="4436"/>
        <v>0</v>
      </c>
      <c r="BQ1679" s="21">
        <f t="shared" si="4235"/>
        <v>10678.382</v>
      </c>
      <c r="BR1679" s="9">
        <f t="shared" si="4436"/>
        <v>0</v>
      </c>
      <c r="BS1679" s="33">
        <f t="shared" si="4365"/>
        <v>10678.382</v>
      </c>
      <c r="BT1679" s="9">
        <f t="shared" si="4436"/>
        <v>0</v>
      </c>
    </row>
    <row r="1680" spans="1:72" ht="62.4" x14ac:dyDescent="0.3">
      <c r="A1680" s="1" t="s">
        <v>35</v>
      </c>
      <c r="B1680" s="1" t="s">
        <v>220</v>
      </c>
      <c r="C1680" s="1"/>
      <c r="D1680" s="1"/>
      <c r="E1680" s="2" t="s">
        <v>744</v>
      </c>
      <c r="F1680" s="3">
        <f>F1681</f>
        <v>10543</v>
      </c>
      <c r="G1680" s="3">
        <f t="shared" si="4436"/>
        <v>0</v>
      </c>
      <c r="H1680" s="3">
        <f t="shared" si="4436"/>
        <v>0</v>
      </c>
      <c r="I1680" s="3">
        <f t="shared" si="4436"/>
        <v>0</v>
      </c>
      <c r="J1680" s="3">
        <f t="shared" si="4436"/>
        <v>0</v>
      </c>
      <c r="K1680" s="3">
        <f t="shared" si="4436"/>
        <v>0</v>
      </c>
      <c r="L1680" s="18">
        <f t="shared" si="4284"/>
        <v>10543</v>
      </c>
      <c r="M1680" s="18">
        <f t="shared" si="4284"/>
        <v>0</v>
      </c>
      <c r="N1680" s="18">
        <f t="shared" si="4284"/>
        <v>0</v>
      </c>
      <c r="O1680" s="9">
        <f t="shared" si="4436"/>
        <v>0</v>
      </c>
      <c r="P1680" s="9">
        <f t="shared" si="4436"/>
        <v>0</v>
      </c>
      <c r="Q1680" s="9">
        <f t="shared" si="4436"/>
        <v>0</v>
      </c>
      <c r="R1680" s="21">
        <f t="shared" si="4364"/>
        <v>10543</v>
      </c>
      <c r="S1680" s="21">
        <f t="shared" si="4364"/>
        <v>0</v>
      </c>
      <c r="T1680" s="21">
        <f t="shared" si="4364"/>
        <v>0</v>
      </c>
      <c r="U1680" s="9">
        <f t="shared" si="4436"/>
        <v>135.38200000000001</v>
      </c>
      <c r="V1680" s="9">
        <f t="shared" si="4436"/>
        <v>0</v>
      </c>
      <c r="W1680" s="9">
        <f t="shared" si="4436"/>
        <v>0</v>
      </c>
      <c r="X1680" s="21">
        <f t="shared" si="4233"/>
        <v>10678.382</v>
      </c>
      <c r="Y1680" s="21">
        <f t="shared" si="4233"/>
        <v>0</v>
      </c>
      <c r="Z1680" s="21">
        <f t="shared" si="4233"/>
        <v>0</v>
      </c>
      <c r="AA1680" s="9">
        <f t="shared" si="4436"/>
        <v>0</v>
      </c>
      <c r="AB1680" s="21">
        <f t="shared" si="4234"/>
        <v>10678.382</v>
      </c>
      <c r="AC1680" s="9">
        <f t="shared" si="4436"/>
        <v>0</v>
      </c>
      <c r="AD1680" s="9">
        <f t="shared" si="4436"/>
        <v>0</v>
      </c>
      <c r="AE1680" s="34">
        <f t="shared" si="4434"/>
        <v>10678.382</v>
      </c>
      <c r="AF1680" s="9">
        <f t="shared" si="4436"/>
        <v>0</v>
      </c>
      <c r="AG1680" s="34">
        <f t="shared" si="4435"/>
        <v>10678.382</v>
      </c>
      <c r="AH1680" s="9">
        <f t="shared" si="4436"/>
        <v>0</v>
      </c>
      <c r="AI1680" s="9">
        <f t="shared" si="4436"/>
        <v>0</v>
      </c>
      <c r="AJ1680" s="9">
        <f t="shared" si="4436"/>
        <v>0</v>
      </c>
      <c r="AK1680" s="21">
        <f t="shared" si="4360"/>
        <v>10678.382</v>
      </c>
      <c r="AL1680" s="21">
        <f t="shared" si="4361"/>
        <v>0</v>
      </c>
      <c r="AM1680" s="21">
        <f t="shared" si="4361"/>
        <v>0</v>
      </c>
      <c r="AN1680" s="9">
        <f t="shared" si="4436"/>
        <v>0</v>
      </c>
      <c r="AO1680" s="21">
        <f t="shared" si="4362"/>
        <v>10678.382</v>
      </c>
      <c r="AP1680" s="9">
        <f t="shared" si="4436"/>
        <v>0</v>
      </c>
      <c r="AQ1680" s="9">
        <f t="shared" si="4436"/>
        <v>0</v>
      </c>
      <c r="AR1680" s="9">
        <f t="shared" si="4436"/>
        <v>0</v>
      </c>
      <c r="AS1680" s="21">
        <f t="shared" si="4285"/>
        <v>10678.382</v>
      </c>
      <c r="AT1680" s="21">
        <f t="shared" si="4350"/>
        <v>0</v>
      </c>
      <c r="AU1680" s="21">
        <f t="shared" si="4350"/>
        <v>0</v>
      </c>
      <c r="AV1680" s="9">
        <f t="shared" si="4436"/>
        <v>0</v>
      </c>
      <c r="AW1680" s="9">
        <f t="shared" si="4436"/>
        <v>0</v>
      </c>
      <c r="AX1680" s="9">
        <f t="shared" si="4436"/>
        <v>0</v>
      </c>
      <c r="AY1680" s="21">
        <f t="shared" si="4275"/>
        <v>10678.382</v>
      </c>
      <c r="AZ1680" s="21">
        <f t="shared" si="4276"/>
        <v>0</v>
      </c>
      <c r="BA1680" s="21">
        <f t="shared" si="4277"/>
        <v>0</v>
      </c>
      <c r="BB1680" s="9">
        <f t="shared" si="4436"/>
        <v>0</v>
      </c>
      <c r="BC1680" s="21">
        <f t="shared" si="4353"/>
        <v>10678.382</v>
      </c>
      <c r="BD1680" s="9">
        <f t="shared" si="4436"/>
        <v>0</v>
      </c>
      <c r="BE1680" s="9">
        <f t="shared" si="4436"/>
        <v>0</v>
      </c>
      <c r="BF1680" s="21">
        <f t="shared" si="4279"/>
        <v>10678.382</v>
      </c>
      <c r="BG1680" s="21">
        <f t="shared" si="4280"/>
        <v>0</v>
      </c>
      <c r="BH1680" s="9">
        <f t="shared" si="4436"/>
        <v>0</v>
      </c>
      <c r="BI1680" s="9">
        <f t="shared" si="4436"/>
        <v>0</v>
      </c>
      <c r="BJ1680" s="21">
        <f t="shared" si="4281"/>
        <v>10678.382</v>
      </c>
      <c r="BK1680" s="21">
        <f t="shared" si="4282"/>
        <v>0</v>
      </c>
      <c r="BL1680" s="9">
        <f t="shared" si="4436"/>
        <v>0</v>
      </c>
      <c r="BM1680" s="21">
        <f t="shared" si="4272"/>
        <v>10678.382</v>
      </c>
      <c r="BN1680" s="9">
        <f t="shared" si="4436"/>
        <v>0</v>
      </c>
      <c r="BO1680" s="21">
        <f t="shared" si="4273"/>
        <v>10678.382</v>
      </c>
      <c r="BP1680" s="9">
        <f t="shared" si="4436"/>
        <v>0</v>
      </c>
      <c r="BQ1680" s="21">
        <f t="shared" si="4235"/>
        <v>10678.382</v>
      </c>
      <c r="BR1680" s="9">
        <f t="shared" si="4436"/>
        <v>0</v>
      </c>
      <c r="BS1680" s="33">
        <f t="shared" si="4365"/>
        <v>10678.382</v>
      </c>
      <c r="BT1680" s="9">
        <f t="shared" si="4436"/>
        <v>0</v>
      </c>
    </row>
    <row r="1681" spans="1:72" x14ac:dyDescent="0.3">
      <c r="A1681" s="1" t="s">
        <v>35</v>
      </c>
      <c r="B1681" s="1">
        <v>810</v>
      </c>
      <c r="C1681" s="1" t="s">
        <v>58</v>
      </c>
      <c r="D1681" s="1" t="s">
        <v>10</v>
      </c>
      <c r="E1681" s="2" t="s">
        <v>761</v>
      </c>
      <c r="F1681" s="3">
        <v>10543</v>
      </c>
      <c r="G1681" s="3">
        <v>0</v>
      </c>
      <c r="H1681" s="3">
        <v>0</v>
      </c>
      <c r="I1681" s="3"/>
      <c r="J1681" s="3"/>
      <c r="K1681" s="3"/>
      <c r="L1681" s="18">
        <f t="shared" si="4284"/>
        <v>10543</v>
      </c>
      <c r="M1681" s="18">
        <f t="shared" si="4284"/>
        <v>0</v>
      </c>
      <c r="N1681" s="18">
        <f t="shared" si="4284"/>
        <v>0</v>
      </c>
      <c r="O1681" s="9"/>
      <c r="P1681" s="9"/>
      <c r="Q1681" s="9"/>
      <c r="R1681" s="21">
        <f t="shared" si="4364"/>
        <v>10543</v>
      </c>
      <c r="S1681" s="21">
        <f t="shared" si="4364"/>
        <v>0</v>
      </c>
      <c r="T1681" s="21">
        <f t="shared" si="4364"/>
        <v>0</v>
      </c>
      <c r="U1681" s="9">
        <f>71.974+63.408</f>
        <v>135.38200000000001</v>
      </c>
      <c r="V1681" s="9"/>
      <c r="W1681" s="9"/>
      <c r="X1681" s="21">
        <f t="shared" si="4233"/>
        <v>10678.382</v>
      </c>
      <c r="Y1681" s="21">
        <f t="shared" si="4233"/>
        <v>0</v>
      </c>
      <c r="Z1681" s="21">
        <f t="shared" si="4233"/>
        <v>0</v>
      </c>
      <c r="AA1681" s="9"/>
      <c r="AB1681" s="21">
        <f t="shared" si="4234"/>
        <v>10678.382</v>
      </c>
      <c r="AC1681" s="9"/>
      <c r="AD1681" s="9"/>
      <c r="AE1681" s="34">
        <f t="shared" si="4434"/>
        <v>10678.382</v>
      </c>
      <c r="AF1681" s="9"/>
      <c r="AG1681" s="34">
        <f t="shared" si="4435"/>
        <v>10678.382</v>
      </c>
      <c r="AH1681" s="9"/>
      <c r="AI1681" s="9"/>
      <c r="AJ1681" s="9"/>
      <c r="AK1681" s="21">
        <f t="shared" si="4360"/>
        <v>10678.382</v>
      </c>
      <c r="AL1681" s="21">
        <f t="shared" si="4361"/>
        <v>0</v>
      </c>
      <c r="AM1681" s="21">
        <f t="shared" si="4361"/>
        <v>0</v>
      </c>
      <c r="AN1681" s="9"/>
      <c r="AO1681" s="21">
        <f t="shared" si="4362"/>
        <v>10678.382</v>
      </c>
      <c r="AP1681" s="9"/>
      <c r="AQ1681" s="9"/>
      <c r="AR1681" s="9"/>
      <c r="AS1681" s="21">
        <f t="shared" si="4285"/>
        <v>10678.382</v>
      </c>
      <c r="AT1681" s="21">
        <f t="shared" si="4350"/>
        <v>0</v>
      </c>
      <c r="AU1681" s="21">
        <f t="shared" si="4350"/>
        <v>0</v>
      </c>
      <c r="AV1681" s="9"/>
      <c r="AW1681" s="9"/>
      <c r="AX1681" s="9"/>
      <c r="AY1681" s="21">
        <f t="shared" si="4275"/>
        <v>10678.382</v>
      </c>
      <c r="AZ1681" s="21">
        <f t="shared" si="4276"/>
        <v>0</v>
      </c>
      <c r="BA1681" s="21">
        <f t="shared" si="4277"/>
        <v>0</v>
      </c>
      <c r="BB1681" s="9"/>
      <c r="BC1681" s="21">
        <f t="shared" si="4353"/>
        <v>10678.382</v>
      </c>
      <c r="BD1681" s="9"/>
      <c r="BE1681" s="9"/>
      <c r="BF1681" s="21">
        <f t="shared" si="4279"/>
        <v>10678.382</v>
      </c>
      <c r="BG1681" s="21">
        <f t="shared" si="4280"/>
        <v>0</v>
      </c>
      <c r="BH1681" s="9"/>
      <c r="BI1681" s="9"/>
      <c r="BJ1681" s="21">
        <f t="shared" si="4281"/>
        <v>10678.382</v>
      </c>
      <c r="BK1681" s="21">
        <f t="shared" si="4282"/>
        <v>0</v>
      </c>
      <c r="BL1681" s="9"/>
      <c r="BM1681" s="21">
        <f t="shared" si="4272"/>
        <v>10678.382</v>
      </c>
      <c r="BN1681" s="9"/>
      <c r="BO1681" s="21">
        <f t="shared" si="4273"/>
        <v>10678.382</v>
      </c>
      <c r="BP1681" s="9"/>
      <c r="BQ1681" s="21">
        <f t="shared" si="4235"/>
        <v>10678.382</v>
      </c>
      <c r="BR1681" s="9"/>
      <c r="BS1681" s="33">
        <f t="shared" si="4365"/>
        <v>10678.382</v>
      </c>
      <c r="BT1681" s="9"/>
    </row>
    <row r="1682" spans="1:72" s="7" customFormat="1" ht="62.4" x14ac:dyDescent="0.3">
      <c r="A1682" s="4" t="s">
        <v>417</v>
      </c>
      <c r="B1682" s="4"/>
      <c r="C1682" s="4"/>
      <c r="D1682" s="4"/>
      <c r="E1682" s="5" t="s">
        <v>670</v>
      </c>
      <c r="F1682" s="6">
        <f>F1683</f>
        <v>22315.4</v>
      </c>
      <c r="G1682" s="6">
        <f t="shared" ref="G1682:BT1685" si="4437">G1683</f>
        <v>8571.4</v>
      </c>
      <c r="H1682" s="6">
        <f t="shared" si="4437"/>
        <v>8571.4</v>
      </c>
      <c r="I1682" s="6">
        <f t="shared" si="4437"/>
        <v>0</v>
      </c>
      <c r="J1682" s="6">
        <f t="shared" si="4437"/>
        <v>0</v>
      </c>
      <c r="K1682" s="6">
        <f t="shared" si="4437"/>
        <v>0</v>
      </c>
      <c r="L1682" s="18">
        <f t="shared" si="4284"/>
        <v>22315.4</v>
      </c>
      <c r="M1682" s="18">
        <f t="shared" si="4284"/>
        <v>8571.4</v>
      </c>
      <c r="N1682" s="18">
        <f t="shared" si="4284"/>
        <v>8571.4</v>
      </c>
      <c r="O1682" s="10">
        <f t="shared" si="4437"/>
        <v>0</v>
      </c>
      <c r="P1682" s="10">
        <f t="shared" si="4437"/>
        <v>0</v>
      </c>
      <c r="Q1682" s="10">
        <f t="shared" si="4437"/>
        <v>0</v>
      </c>
      <c r="R1682" s="28">
        <f t="shared" si="4364"/>
        <v>22315.4</v>
      </c>
      <c r="S1682" s="28">
        <f t="shared" si="4364"/>
        <v>8571.4</v>
      </c>
      <c r="T1682" s="28">
        <f t="shared" si="4364"/>
        <v>8571.4</v>
      </c>
      <c r="U1682" s="10">
        <f t="shared" si="4437"/>
        <v>0</v>
      </c>
      <c r="V1682" s="10">
        <f t="shared" si="4437"/>
        <v>0</v>
      </c>
      <c r="W1682" s="10">
        <f t="shared" si="4437"/>
        <v>0</v>
      </c>
      <c r="X1682" s="28">
        <f t="shared" si="4233"/>
        <v>22315.4</v>
      </c>
      <c r="Y1682" s="28">
        <f t="shared" si="4233"/>
        <v>8571.4</v>
      </c>
      <c r="Z1682" s="28">
        <f t="shared" si="4233"/>
        <v>8571.4</v>
      </c>
      <c r="AA1682" s="10">
        <f t="shared" si="4437"/>
        <v>0</v>
      </c>
      <c r="AB1682" s="21">
        <f t="shared" si="4234"/>
        <v>22315.4</v>
      </c>
      <c r="AC1682" s="10">
        <f t="shared" si="4437"/>
        <v>0</v>
      </c>
      <c r="AD1682" s="10">
        <f t="shared" si="4437"/>
        <v>0</v>
      </c>
      <c r="AE1682" s="29">
        <f t="shared" si="4434"/>
        <v>22315.4</v>
      </c>
      <c r="AF1682" s="10">
        <f t="shared" si="4437"/>
        <v>0</v>
      </c>
      <c r="AG1682" s="29">
        <f t="shared" si="4435"/>
        <v>22315.4</v>
      </c>
      <c r="AH1682" s="10">
        <f t="shared" si="4437"/>
        <v>0</v>
      </c>
      <c r="AI1682" s="10">
        <f t="shared" si="4437"/>
        <v>0</v>
      </c>
      <c r="AJ1682" s="10">
        <f t="shared" si="4437"/>
        <v>0</v>
      </c>
      <c r="AK1682" s="28">
        <f t="shared" si="4360"/>
        <v>22315.4</v>
      </c>
      <c r="AL1682" s="28">
        <f t="shared" si="4361"/>
        <v>8571.4</v>
      </c>
      <c r="AM1682" s="28">
        <f t="shared" si="4361"/>
        <v>8571.4</v>
      </c>
      <c r="AN1682" s="10">
        <f t="shared" si="4437"/>
        <v>0</v>
      </c>
      <c r="AO1682" s="28">
        <f t="shared" si="4362"/>
        <v>22315.4</v>
      </c>
      <c r="AP1682" s="10">
        <f t="shared" si="4437"/>
        <v>-1275.3</v>
      </c>
      <c r="AQ1682" s="10">
        <f t="shared" si="4437"/>
        <v>0</v>
      </c>
      <c r="AR1682" s="10">
        <f t="shared" si="4437"/>
        <v>0</v>
      </c>
      <c r="AS1682" s="28">
        <f t="shared" si="4285"/>
        <v>21040.100000000002</v>
      </c>
      <c r="AT1682" s="28">
        <f t="shared" si="4350"/>
        <v>8571.4</v>
      </c>
      <c r="AU1682" s="28">
        <f t="shared" si="4350"/>
        <v>8571.4</v>
      </c>
      <c r="AV1682" s="10">
        <f t="shared" si="4437"/>
        <v>0</v>
      </c>
      <c r="AW1682" s="10">
        <f t="shared" si="4437"/>
        <v>0</v>
      </c>
      <c r="AX1682" s="10">
        <f t="shared" si="4437"/>
        <v>0</v>
      </c>
      <c r="AY1682" s="21">
        <f t="shared" si="4275"/>
        <v>21040.100000000002</v>
      </c>
      <c r="AZ1682" s="21">
        <f t="shared" si="4276"/>
        <v>8571.4</v>
      </c>
      <c r="BA1682" s="21">
        <f t="shared" si="4277"/>
        <v>8571.4</v>
      </c>
      <c r="BB1682" s="10">
        <f t="shared" si="4437"/>
        <v>0</v>
      </c>
      <c r="BC1682" s="21">
        <f t="shared" si="4353"/>
        <v>21040.100000000002</v>
      </c>
      <c r="BD1682" s="10">
        <f t="shared" si="4437"/>
        <v>0</v>
      </c>
      <c r="BE1682" s="10">
        <f t="shared" si="4437"/>
        <v>0</v>
      </c>
      <c r="BF1682" s="21">
        <f t="shared" si="4279"/>
        <v>21040.100000000002</v>
      </c>
      <c r="BG1682" s="21">
        <f t="shared" si="4280"/>
        <v>8571.4</v>
      </c>
      <c r="BH1682" s="10">
        <f t="shared" si="4437"/>
        <v>0</v>
      </c>
      <c r="BI1682" s="10">
        <f t="shared" si="4437"/>
        <v>0</v>
      </c>
      <c r="BJ1682" s="21">
        <f t="shared" si="4281"/>
        <v>21040.100000000002</v>
      </c>
      <c r="BK1682" s="21">
        <f t="shared" si="4282"/>
        <v>8571.4</v>
      </c>
      <c r="BL1682" s="10">
        <f t="shared" si="4437"/>
        <v>-1216.2</v>
      </c>
      <c r="BM1682" s="21">
        <f t="shared" si="4272"/>
        <v>19823.900000000001</v>
      </c>
      <c r="BN1682" s="10">
        <f t="shared" si="4437"/>
        <v>0</v>
      </c>
      <c r="BO1682" s="28">
        <f t="shared" si="4273"/>
        <v>19823.900000000001</v>
      </c>
      <c r="BP1682" s="10">
        <f t="shared" si="4437"/>
        <v>-580.6</v>
      </c>
      <c r="BQ1682" s="28">
        <f t="shared" si="4235"/>
        <v>19243.300000000003</v>
      </c>
      <c r="BR1682" s="10">
        <f t="shared" si="4437"/>
        <v>0</v>
      </c>
      <c r="BS1682" s="27">
        <f t="shared" si="4365"/>
        <v>19243.300000000003</v>
      </c>
      <c r="BT1682" s="10">
        <f t="shared" si="4437"/>
        <v>0</v>
      </c>
    </row>
    <row r="1683" spans="1:72" ht="46.8" x14ac:dyDescent="0.3">
      <c r="A1683" s="1" t="s">
        <v>418</v>
      </c>
      <c r="B1683" s="1"/>
      <c r="C1683" s="1"/>
      <c r="D1683" s="1"/>
      <c r="E1683" s="2" t="s">
        <v>671</v>
      </c>
      <c r="F1683" s="3">
        <f>F1684</f>
        <v>22315.4</v>
      </c>
      <c r="G1683" s="3">
        <f t="shared" si="4437"/>
        <v>8571.4</v>
      </c>
      <c r="H1683" s="3">
        <f t="shared" si="4437"/>
        <v>8571.4</v>
      </c>
      <c r="I1683" s="3">
        <f t="shared" si="4437"/>
        <v>0</v>
      </c>
      <c r="J1683" s="3">
        <f t="shared" si="4437"/>
        <v>0</v>
      </c>
      <c r="K1683" s="3">
        <f t="shared" si="4437"/>
        <v>0</v>
      </c>
      <c r="L1683" s="18">
        <f t="shared" si="4284"/>
        <v>22315.4</v>
      </c>
      <c r="M1683" s="18">
        <f t="shared" si="4284"/>
        <v>8571.4</v>
      </c>
      <c r="N1683" s="18">
        <f t="shared" si="4284"/>
        <v>8571.4</v>
      </c>
      <c r="O1683" s="9">
        <f t="shared" si="4437"/>
        <v>0</v>
      </c>
      <c r="P1683" s="9">
        <f t="shared" si="4437"/>
        <v>0</v>
      </c>
      <c r="Q1683" s="9">
        <f t="shared" si="4437"/>
        <v>0</v>
      </c>
      <c r="R1683" s="21">
        <f t="shared" si="4364"/>
        <v>22315.4</v>
      </c>
      <c r="S1683" s="21">
        <f t="shared" si="4364"/>
        <v>8571.4</v>
      </c>
      <c r="T1683" s="21">
        <f t="shared" si="4364"/>
        <v>8571.4</v>
      </c>
      <c r="U1683" s="9">
        <f t="shared" si="4437"/>
        <v>0</v>
      </c>
      <c r="V1683" s="9">
        <f t="shared" si="4437"/>
        <v>0</v>
      </c>
      <c r="W1683" s="9">
        <f t="shared" si="4437"/>
        <v>0</v>
      </c>
      <c r="X1683" s="21">
        <f t="shared" si="4233"/>
        <v>22315.4</v>
      </c>
      <c r="Y1683" s="21">
        <f t="shared" si="4233"/>
        <v>8571.4</v>
      </c>
      <c r="Z1683" s="21">
        <f t="shared" si="4233"/>
        <v>8571.4</v>
      </c>
      <c r="AA1683" s="9">
        <f t="shared" si="4437"/>
        <v>0</v>
      </c>
      <c r="AB1683" s="21">
        <f t="shared" si="4234"/>
        <v>22315.4</v>
      </c>
      <c r="AC1683" s="9">
        <f t="shared" si="4437"/>
        <v>0</v>
      </c>
      <c r="AD1683" s="9">
        <f t="shared" si="4437"/>
        <v>0</v>
      </c>
      <c r="AE1683" s="34">
        <f t="shared" si="4434"/>
        <v>22315.4</v>
      </c>
      <c r="AF1683" s="9">
        <f t="shared" si="4437"/>
        <v>0</v>
      </c>
      <c r="AG1683" s="34">
        <f t="shared" si="4435"/>
        <v>22315.4</v>
      </c>
      <c r="AH1683" s="9">
        <f t="shared" si="4437"/>
        <v>0</v>
      </c>
      <c r="AI1683" s="9">
        <f t="shared" si="4437"/>
        <v>0</v>
      </c>
      <c r="AJ1683" s="9">
        <f t="shared" si="4437"/>
        <v>0</v>
      </c>
      <c r="AK1683" s="21">
        <f t="shared" si="4360"/>
        <v>22315.4</v>
      </c>
      <c r="AL1683" s="21">
        <f t="shared" si="4361"/>
        <v>8571.4</v>
      </c>
      <c r="AM1683" s="21">
        <f t="shared" si="4361"/>
        <v>8571.4</v>
      </c>
      <c r="AN1683" s="9">
        <f t="shared" si="4437"/>
        <v>0</v>
      </c>
      <c r="AO1683" s="21">
        <f t="shared" si="4362"/>
        <v>22315.4</v>
      </c>
      <c r="AP1683" s="9">
        <f t="shared" si="4437"/>
        <v>-1275.3</v>
      </c>
      <c r="AQ1683" s="9">
        <f t="shared" si="4437"/>
        <v>0</v>
      </c>
      <c r="AR1683" s="9">
        <f t="shared" si="4437"/>
        <v>0</v>
      </c>
      <c r="AS1683" s="20">
        <f t="shared" si="4285"/>
        <v>21040.100000000002</v>
      </c>
      <c r="AT1683" s="20">
        <f t="shared" si="4350"/>
        <v>8571.4</v>
      </c>
      <c r="AU1683" s="20">
        <f t="shared" si="4350"/>
        <v>8571.4</v>
      </c>
      <c r="AV1683" s="9">
        <f t="shared" si="4437"/>
        <v>0</v>
      </c>
      <c r="AW1683" s="9">
        <f t="shared" si="4437"/>
        <v>0</v>
      </c>
      <c r="AX1683" s="9">
        <f t="shared" si="4437"/>
        <v>0</v>
      </c>
      <c r="AY1683" s="21">
        <f t="shared" si="4275"/>
        <v>21040.100000000002</v>
      </c>
      <c r="AZ1683" s="21">
        <f t="shared" si="4276"/>
        <v>8571.4</v>
      </c>
      <c r="BA1683" s="21">
        <f t="shared" si="4277"/>
        <v>8571.4</v>
      </c>
      <c r="BB1683" s="9">
        <f t="shared" si="4437"/>
        <v>0</v>
      </c>
      <c r="BC1683" s="21">
        <f t="shared" si="4353"/>
        <v>21040.100000000002</v>
      </c>
      <c r="BD1683" s="9">
        <f t="shared" si="4437"/>
        <v>0</v>
      </c>
      <c r="BE1683" s="9">
        <f t="shared" si="4437"/>
        <v>0</v>
      </c>
      <c r="BF1683" s="21">
        <f t="shared" si="4279"/>
        <v>21040.100000000002</v>
      </c>
      <c r="BG1683" s="21">
        <f t="shared" si="4280"/>
        <v>8571.4</v>
      </c>
      <c r="BH1683" s="9">
        <f t="shared" si="4437"/>
        <v>0</v>
      </c>
      <c r="BI1683" s="9">
        <f t="shared" si="4437"/>
        <v>0</v>
      </c>
      <c r="BJ1683" s="21">
        <f t="shared" si="4281"/>
        <v>21040.100000000002</v>
      </c>
      <c r="BK1683" s="21">
        <f t="shared" si="4282"/>
        <v>8571.4</v>
      </c>
      <c r="BL1683" s="9">
        <f t="shared" si="4437"/>
        <v>-1216.2</v>
      </c>
      <c r="BM1683" s="21">
        <f t="shared" si="4272"/>
        <v>19823.900000000001</v>
      </c>
      <c r="BN1683" s="9">
        <f t="shared" si="4437"/>
        <v>0</v>
      </c>
      <c r="BO1683" s="21">
        <f t="shared" si="4273"/>
        <v>19823.900000000001</v>
      </c>
      <c r="BP1683" s="9">
        <f t="shared" si="4437"/>
        <v>-580.6</v>
      </c>
      <c r="BQ1683" s="21">
        <f t="shared" si="4235"/>
        <v>19243.300000000003</v>
      </c>
      <c r="BR1683" s="9">
        <f t="shared" si="4437"/>
        <v>0</v>
      </c>
      <c r="BS1683" s="33">
        <f t="shared" si="4365"/>
        <v>19243.300000000003</v>
      </c>
      <c r="BT1683" s="9">
        <f t="shared" si="4437"/>
        <v>0</v>
      </c>
    </row>
    <row r="1684" spans="1:72" ht="31.2" x14ac:dyDescent="0.3">
      <c r="A1684" s="1" t="s">
        <v>418</v>
      </c>
      <c r="B1684" s="1" t="s">
        <v>6</v>
      </c>
      <c r="C1684" s="1"/>
      <c r="D1684" s="1"/>
      <c r="E1684" s="2" t="s">
        <v>730</v>
      </c>
      <c r="F1684" s="3">
        <f>F1685</f>
        <v>22315.4</v>
      </c>
      <c r="G1684" s="3">
        <f t="shared" si="4437"/>
        <v>8571.4</v>
      </c>
      <c r="H1684" s="3">
        <f t="shared" si="4437"/>
        <v>8571.4</v>
      </c>
      <c r="I1684" s="3">
        <f t="shared" si="4437"/>
        <v>0</v>
      </c>
      <c r="J1684" s="3">
        <f t="shared" si="4437"/>
        <v>0</v>
      </c>
      <c r="K1684" s="3">
        <f t="shared" si="4437"/>
        <v>0</v>
      </c>
      <c r="L1684" s="18">
        <f t="shared" si="4284"/>
        <v>22315.4</v>
      </c>
      <c r="M1684" s="18">
        <f t="shared" si="4284"/>
        <v>8571.4</v>
      </c>
      <c r="N1684" s="18">
        <f t="shared" si="4284"/>
        <v>8571.4</v>
      </c>
      <c r="O1684" s="9">
        <f t="shared" si="4437"/>
        <v>0</v>
      </c>
      <c r="P1684" s="9">
        <f t="shared" si="4437"/>
        <v>0</v>
      </c>
      <c r="Q1684" s="9">
        <f t="shared" si="4437"/>
        <v>0</v>
      </c>
      <c r="R1684" s="21">
        <f t="shared" si="4364"/>
        <v>22315.4</v>
      </c>
      <c r="S1684" s="21">
        <f t="shared" si="4364"/>
        <v>8571.4</v>
      </c>
      <c r="T1684" s="21">
        <f t="shared" si="4364"/>
        <v>8571.4</v>
      </c>
      <c r="U1684" s="9">
        <f t="shared" si="4437"/>
        <v>0</v>
      </c>
      <c r="V1684" s="9">
        <f t="shared" si="4437"/>
        <v>0</v>
      </c>
      <c r="W1684" s="9">
        <f t="shared" si="4437"/>
        <v>0</v>
      </c>
      <c r="X1684" s="21">
        <f t="shared" si="4233"/>
        <v>22315.4</v>
      </c>
      <c r="Y1684" s="21">
        <f t="shared" si="4233"/>
        <v>8571.4</v>
      </c>
      <c r="Z1684" s="21">
        <f t="shared" si="4233"/>
        <v>8571.4</v>
      </c>
      <c r="AA1684" s="9">
        <f t="shared" si="4437"/>
        <v>0</v>
      </c>
      <c r="AB1684" s="21">
        <f t="shared" si="4234"/>
        <v>22315.4</v>
      </c>
      <c r="AC1684" s="9">
        <f t="shared" si="4437"/>
        <v>0</v>
      </c>
      <c r="AD1684" s="9">
        <f t="shared" si="4437"/>
        <v>0</v>
      </c>
      <c r="AE1684" s="34">
        <f t="shared" si="4434"/>
        <v>22315.4</v>
      </c>
      <c r="AF1684" s="9">
        <f t="shared" si="4437"/>
        <v>0</v>
      </c>
      <c r="AG1684" s="34">
        <f t="shared" si="4435"/>
        <v>22315.4</v>
      </c>
      <c r="AH1684" s="9">
        <f t="shared" si="4437"/>
        <v>0</v>
      </c>
      <c r="AI1684" s="9">
        <f t="shared" si="4437"/>
        <v>0</v>
      </c>
      <c r="AJ1684" s="9">
        <f t="shared" si="4437"/>
        <v>0</v>
      </c>
      <c r="AK1684" s="21">
        <f t="shared" si="4360"/>
        <v>22315.4</v>
      </c>
      <c r="AL1684" s="21">
        <f t="shared" si="4361"/>
        <v>8571.4</v>
      </c>
      <c r="AM1684" s="21">
        <f t="shared" si="4361"/>
        <v>8571.4</v>
      </c>
      <c r="AN1684" s="9">
        <f t="shared" si="4437"/>
        <v>0</v>
      </c>
      <c r="AO1684" s="21">
        <f t="shared" si="4362"/>
        <v>22315.4</v>
      </c>
      <c r="AP1684" s="9">
        <f t="shared" si="4437"/>
        <v>-1275.3</v>
      </c>
      <c r="AQ1684" s="9">
        <f t="shared" si="4437"/>
        <v>0</v>
      </c>
      <c r="AR1684" s="9">
        <f t="shared" si="4437"/>
        <v>0</v>
      </c>
      <c r="AS1684" s="21">
        <f t="shared" si="4285"/>
        <v>21040.100000000002</v>
      </c>
      <c r="AT1684" s="21">
        <f t="shared" si="4350"/>
        <v>8571.4</v>
      </c>
      <c r="AU1684" s="21">
        <f t="shared" si="4350"/>
        <v>8571.4</v>
      </c>
      <c r="AV1684" s="9">
        <f t="shared" si="4437"/>
        <v>0</v>
      </c>
      <c r="AW1684" s="9">
        <f t="shared" si="4437"/>
        <v>0</v>
      </c>
      <c r="AX1684" s="9">
        <f t="shared" si="4437"/>
        <v>0</v>
      </c>
      <c r="AY1684" s="21">
        <f t="shared" si="4275"/>
        <v>21040.100000000002</v>
      </c>
      <c r="AZ1684" s="21">
        <f t="shared" si="4276"/>
        <v>8571.4</v>
      </c>
      <c r="BA1684" s="21">
        <f t="shared" si="4277"/>
        <v>8571.4</v>
      </c>
      <c r="BB1684" s="9">
        <f t="shared" si="4437"/>
        <v>0</v>
      </c>
      <c r="BC1684" s="21">
        <f t="shared" si="4353"/>
        <v>21040.100000000002</v>
      </c>
      <c r="BD1684" s="9">
        <f t="shared" si="4437"/>
        <v>0</v>
      </c>
      <c r="BE1684" s="9">
        <f t="shared" si="4437"/>
        <v>0</v>
      </c>
      <c r="BF1684" s="21">
        <f t="shared" si="4279"/>
        <v>21040.100000000002</v>
      </c>
      <c r="BG1684" s="21">
        <f t="shared" si="4280"/>
        <v>8571.4</v>
      </c>
      <c r="BH1684" s="9">
        <f t="shared" si="4437"/>
        <v>0</v>
      </c>
      <c r="BI1684" s="9">
        <f t="shared" si="4437"/>
        <v>0</v>
      </c>
      <c r="BJ1684" s="21">
        <f t="shared" si="4281"/>
        <v>21040.100000000002</v>
      </c>
      <c r="BK1684" s="21">
        <f t="shared" si="4282"/>
        <v>8571.4</v>
      </c>
      <c r="BL1684" s="9">
        <f t="shared" si="4437"/>
        <v>-1216.2</v>
      </c>
      <c r="BM1684" s="21">
        <f t="shared" si="4272"/>
        <v>19823.900000000001</v>
      </c>
      <c r="BN1684" s="9">
        <f t="shared" si="4437"/>
        <v>0</v>
      </c>
      <c r="BO1684" s="21">
        <f t="shared" si="4273"/>
        <v>19823.900000000001</v>
      </c>
      <c r="BP1684" s="9">
        <f t="shared" si="4437"/>
        <v>-580.6</v>
      </c>
      <c r="BQ1684" s="21">
        <f t="shared" si="4235"/>
        <v>19243.300000000003</v>
      </c>
      <c r="BR1684" s="9">
        <f t="shared" si="4437"/>
        <v>0</v>
      </c>
      <c r="BS1684" s="33">
        <f t="shared" si="4365"/>
        <v>19243.300000000003</v>
      </c>
      <c r="BT1684" s="9">
        <f t="shared" si="4437"/>
        <v>0</v>
      </c>
    </row>
    <row r="1685" spans="1:72" ht="46.8" x14ac:dyDescent="0.3">
      <c r="A1685" s="1" t="s">
        <v>418</v>
      </c>
      <c r="B1685" s="1" t="s">
        <v>167</v>
      </c>
      <c r="C1685" s="1"/>
      <c r="D1685" s="1"/>
      <c r="E1685" s="2" t="s">
        <v>731</v>
      </c>
      <c r="F1685" s="3">
        <f>F1686</f>
        <v>22315.4</v>
      </c>
      <c r="G1685" s="3">
        <f t="shared" si="4437"/>
        <v>8571.4</v>
      </c>
      <c r="H1685" s="3">
        <f t="shared" si="4437"/>
        <v>8571.4</v>
      </c>
      <c r="I1685" s="3">
        <f t="shared" si="4437"/>
        <v>0</v>
      </c>
      <c r="J1685" s="3">
        <f t="shared" si="4437"/>
        <v>0</v>
      </c>
      <c r="K1685" s="3">
        <f t="shared" si="4437"/>
        <v>0</v>
      </c>
      <c r="L1685" s="18">
        <f t="shared" si="4284"/>
        <v>22315.4</v>
      </c>
      <c r="M1685" s="18">
        <f t="shared" si="4284"/>
        <v>8571.4</v>
      </c>
      <c r="N1685" s="18">
        <f t="shared" si="4284"/>
        <v>8571.4</v>
      </c>
      <c r="O1685" s="9">
        <f t="shared" si="4437"/>
        <v>0</v>
      </c>
      <c r="P1685" s="9">
        <f t="shared" si="4437"/>
        <v>0</v>
      </c>
      <c r="Q1685" s="9">
        <f t="shared" si="4437"/>
        <v>0</v>
      </c>
      <c r="R1685" s="21">
        <f t="shared" si="4364"/>
        <v>22315.4</v>
      </c>
      <c r="S1685" s="21">
        <f t="shared" si="4364"/>
        <v>8571.4</v>
      </c>
      <c r="T1685" s="21">
        <f t="shared" si="4364"/>
        <v>8571.4</v>
      </c>
      <c r="U1685" s="9">
        <f t="shared" si="4437"/>
        <v>0</v>
      </c>
      <c r="V1685" s="9">
        <f t="shared" si="4437"/>
        <v>0</v>
      </c>
      <c r="W1685" s="9">
        <f t="shared" si="4437"/>
        <v>0</v>
      </c>
      <c r="X1685" s="21">
        <f t="shared" si="4233"/>
        <v>22315.4</v>
      </c>
      <c r="Y1685" s="21">
        <f t="shared" si="4233"/>
        <v>8571.4</v>
      </c>
      <c r="Z1685" s="21">
        <f t="shared" si="4233"/>
        <v>8571.4</v>
      </c>
      <c r="AA1685" s="9">
        <f t="shared" si="4437"/>
        <v>0</v>
      </c>
      <c r="AB1685" s="21">
        <f t="shared" si="4234"/>
        <v>22315.4</v>
      </c>
      <c r="AC1685" s="9">
        <f t="shared" si="4437"/>
        <v>0</v>
      </c>
      <c r="AD1685" s="9">
        <f t="shared" si="4437"/>
        <v>0</v>
      </c>
      <c r="AE1685" s="34">
        <f t="shared" si="4434"/>
        <v>22315.4</v>
      </c>
      <c r="AF1685" s="9">
        <f t="shared" si="4437"/>
        <v>0</v>
      </c>
      <c r="AG1685" s="34">
        <f t="shared" si="4435"/>
        <v>22315.4</v>
      </c>
      <c r="AH1685" s="9">
        <f t="shared" si="4437"/>
        <v>0</v>
      </c>
      <c r="AI1685" s="9">
        <f t="shared" si="4437"/>
        <v>0</v>
      </c>
      <c r="AJ1685" s="9">
        <f t="shared" si="4437"/>
        <v>0</v>
      </c>
      <c r="AK1685" s="21">
        <f t="shared" si="4360"/>
        <v>22315.4</v>
      </c>
      <c r="AL1685" s="21">
        <f t="shared" si="4361"/>
        <v>8571.4</v>
      </c>
      <c r="AM1685" s="21">
        <f t="shared" si="4361"/>
        <v>8571.4</v>
      </c>
      <c r="AN1685" s="9">
        <f t="shared" si="4437"/>
        <v>0</v>
      </c>
      <c r="AO1685" s="21">
        <f t="shared" si="4362"/>
        <v>22315.4</v>
      </c>
      <c r="AP1685" s="9">
        <f t="shared" si="4437"/>
        <v>-1275.3</v>
      </c>
      <c r="AQ1685" s="9">
        <f t="shared" si="4437"/>
        <v>0</v>
      </c>
      <c r="AR1685" s="9">
        <f t="shared" si="4437"/>
        <v>0</v>
      </c>
      <c r="AS1685" s="21">
        <f t="shared" si="4285"/>
        <v>21040.100000000002</v>
      </c>
      <c r="AT1685" s="21">
        <f t="shared" si="4350"/>
        <v>8571.4</v>
      </c>
      <c r="AU1685" s="21">
        <f t="shared" si="4350"/>
        <v>8571.4</v>
      </c>
      <c r="AV1685" s="9">
        <f t="shared" si="4437"/>
        <v>0</v>
      </c>
      <c r="AW1685" s="9">
        <f t="shared" si="4437"/>
        <v>0</v>
      </c>
      <c r="AX1685" s="9">
        <f t="shared" si="4437"/>
        <v>0</v>
      </c>
      <c r="AY1685" s="21">
        <f t="shared" si="4275"/>
        <v>21040.100000000002</v>
      </c>
      <c r="AZ1685" s="21">
        <f t="shared" si="4276"/>
        <v>8571.4</v>
      </c>
      <c r="BA1685" s="21">
        <f t="shared" si="4277"/>
        <v>8571.4</v>
      </c>
      <c r="BB1685" s="9">
        <f t="shared" si="4437"/>
        <v>0</v>
      </c>
      <c r="BC1685" s="21">
        <f t="shared" si="4353"/>
        <v>21040.100000000002</v>
      </c>
      <c r="BD1685" s="9">
        <f t="shared" si="4437"/>
        <v>0</v>
      </c>
      <c r="BE1685" s="9">
        <f t="shared" si="4437"/>
        <v>0</v>
      </c>
      <c r="BF1685" s="21">
        <f t="shared" si="4279"/>
        <v>21040.100000000002</v>
      </c>
      <c r="BG1685" s="21">
        <f t="shared" si="4280"/>
        <v>8571.4</v>
      </c>
      <c r="BH1685" s="9">
        <f t="shared" si="4437"/>
        <v>0</v>
      </c>
      <c r="BI1685" s="9">
        <f t="shared" si="4437"/>
        <v>0</v>
      </c>
      <c r="BJ1685" s="21">
        <f t="shared" si="4281"/>
        <v>21040.100000000002</v>
      </c>
      <c r="BK1685" s="21">
        <f t="shared" si="4282"/>
        <v>8571.4</v>
      </c>
      <c r="BL1685" s="9">
        <f t="shared" si="4437"/>
        <v>-1216.2</v>
      </c>
      <c r="BM1685" s="21">
        <f t="shared" si="4272"/>
        <v>19823.900000000001</v>
      </c>
      <c r="BN1685" s="9">
        <f t="shared" si="4437"/>
        <v>0</v>
      </c>
      <c r="BO1685" s="21">
        <f t="shared" si="4273"/>
        <v>19823.900000000001</v>
      </c>
      <c r="BP1685" s="9">
        <f t="shared" si="4437"/>
        <v>-580.6</v>
      </c>
      <c r="BQ1685" s="21">
        <f t="shared" si="4235"/>
        <v>19243.300000000003</v>
      </c>
      <c r="BR1685" s="9">
        <f t="shared" si="4437"/>
        <v>0</v>
      </c>
      <c r="BS1685" s="33">
        <f t="shared" si="4365"/>
        <v>19243.300000000003</v>
      </c>
      <c r="BT1685" s="9">
        <f t="shared" si="4437"/>
        <v>0</v>
      </c>
    </row>
    <row r="1686" spans="1:72" x14ac:dyDescent="0.3">
      <c r="A1686" s="1" t="s">
        <v>418</v>
      </c>
      <c r="B1686" s="1">
        <v>240</v>
      </c>
      <c r="C1686" s="1" t="s">
        <v>10</v>
      </c>
      <c r="D1686" s="1" t="s">
        <v>11</v>
      </c>
      <c r="E1686" s="2" t="s">
        <v>754</v>
      </c>
      <c r="F1686" s="3">
        <v>22315.4</v>
      </c>
      <c r="G1686" s="3">
        <v>8571.4</v>
      </c>
      <c r="H1686" s="3">
        <v>8571.4</v>
      </c>
      <c r="I1686" s="3"/>
      <c r="J1686" s="3"/>
      <c r="K1686" s="3"/>
      <c r="L1686" s="18">
        <f t="shared" si="4284"/>
        <v>22315.4</v>
      </c>
      <c r="M1686" s="18">
        <f t="shared" si="4284"/>
        <v>8571.4</v>
      </c>
      <c r="N1686" s="18">
        <f t="shared" si="4284"/>
        <v>8571.4</v>
      </c>
      <c r="O1686" s="9"/>
      <c r="P1686" s="9"/>
      <c r="Q1686" s="9"/>
      <c r="R1686" s="21">
        <f t="shared" si="4364"/>
        <v>22315.4</v>
      </c>
      <c r="S1686" s="21">
        <f t="shared" si="4364"/>
        <v>8571.4</v>
      </c>
      <c r="T1686" s="21">
        <f t="shared" si="4364"/>
        <v>8571.4</v>
      </c>
      <c r="U1686" s="9"/>
      <c r="V1686" s="9"/>
      <c r="W1686" s="9"/>
      <c r="X1686" s="21">
        <f t="shared" si="4233"/>
        <v>22315.4</v>
      </c>
      <c r="Y1686" s="21">
        <f t="shared" si="4233"/>
        <v>8571.4</v>
      </c>
      <c r="Z1686" s="21">
        <f t="shared" si="4233"/>
        <v>8571.4</v>
      </c>
      <c r="AA1686" s="9"/>
      <c r="AB1686" s="21">
        <f t="shared" si="4234"/>
        <v>22315.4</v>
      </c>
      <c r="AC1686" s="9"/>
      <c r="AD1686" s="9"/>
      <c r="AE1686" s="34">
        <f t="shared" si="4434"/>
        <v>22315.4</v>
      </c>
      <c r="AF1686" s="9"/>
      <c r="AG1686" s="34">
        <f t="shared" si="4435"/>
        <v>22315.4</v>
      </c>
      <c r="AH1686" s="9"/>
      <c r="AI1686" s="9"/>
      <c r="AJ1686" s="9"/>
      <c r="AK1686" s="21">
        <f t="shared" si="4360"/>
        <v>22315.4</v>
      </c>
      <c r="AL1686" s="21">
        <f t="shared" si="4361"/>
        <v>8571.4</v>
      </c>
      <c r="AM1686" s="21">
        <f t="shared" si="4361"/>
        <v>8571.4</v>
      </c>
      <c r="AN1686" s="9"/>
      <c r="AO1686" s="21">
        <f t="shared" si="4362"/>
        <v>22315.4</v>
      </c>
      <c r="AP1686" s="9">
        <v>-1275.3</v>
      </c>
      <c r="AQ1686" s="9"/>
      <c r="AR1686" s="9"/>
      <c r="AS1686" s="21">
        <f t="shared" si="4285"/>
        <v>21040.100000000002</v>
      </c>
      <c r="AT1686" s="21">
        <f t="shared" si="4350"/>
        <v>8571.4</v>
      </c>
      <c r="AU1686" s="21">
        <f t="shared" si="4350"/>
        <v>8571.4</v>
      </c>
      <c r="AV1686" s="9"/>
      <c r="AW1686" s="9"/>
      <c r="AX1686" s="9"/>
      <c r="AY1686" s="21">
        <f t="shared" si="4275"/>
        <v>21040.100000000002</v>
      </c>
      <c r="AZ1686" s="21">
        <f t="shared" si="4276"/>
        <v>8571.4</v>
      </c>
      <c r="BA1686" s="21">
        <f t="shared" si="4277"/>
        <v>8571.4</v>
      </c>
      <c r="BB1686" s="9"/>
      <c r="BC1686" s="21">
        <f t="shared" si="4353"/>
        <v>21040.100000000002</v>
      </c>
      <c r="BD1686" s="9"/>
      <c r="BE1686" s="9"/>
      <c r="BF1686" s="21">
        <f t="shared" si="4279"/>
        <v>21040.100000000002</v>
      </c>
      <c r="BG1686" s="21">
        <f t="shared" si="4280"/>
        <v>8571.4</v>
      </c>
      <c r="BH1686" s="9"/>
      <c r="BI1686" s="9"/>
      <c r="BJ1686" s="21">
        <f t="shared" si="4281"/>
        <v>21040.100000000002</v>
      </c>
      <c r="BK1686" s="21">
        <f t="shared" si="4282"/>
        <v>8571.4</v>
      </c>
      <c r="BL1686" s="9">
        <v>-1216.2</v>
      </c>
      <c r="BM1686" s="21">
        <f t="shared" si="4272"/>
        <v>19823.900000000001</v>
      </c>
      <c r="BN1686" s="9"/>
      <c r="BO1686" s="21">
        <f t="shared" si="4273"/>
        <v>19823.900000000001</v>
      </c>
      <c r="BP1686" s="9">
        <v>-580.6</v>
      </c>
      <c r="BQ1686" s="21">
        <f t="shared" si="4235"/>
        <v>19243.300000000003</v>
      </c>
      <c r="BR1686" s="9"/>
      <c r="BS1686" s="33">
        <f t="shared" si="4365"/>
        <v>19243.300000000003</v>
      </c>
      <c r="BT1686" s="9"/>
    </row>
    <row r="1687" spans="1:72" s="7" customFormat="1" x14ac:dyDescent="0.3">
      <c r="A1687" s="4" t="s">
        <v>23</v>
      </c>
      <c r="B1687" s="4"/>
      <c r="C1687" s="4"/>
      <c r="D1687" s="4"/>
      <c r="E1687" s="5" t="s">
        <v>672</v>
      </c>
      <c r="F1687" s="6">
        <f>F1693+F1697+F1701+F1705+F1709+F1713+F1717+F1779+F1800+F1804+F1817+F1830+F1841+F1845+F1849+F1856+F1872+F1878+F1834+F1860</f>
        <v>1031992.8000000002</v>
      </c>
      <c r="G1687" s="6">
        <f t="shared" ref="G1687:H1687" si="4438">G1693+G1697+G1701+G1705+G1709+G1713+G1717+G1779+G1800+G1804+G1817+G1830+G1841+G1845+G1849+G1856+G1872+G1878+G1834+G1860</f>
        <v>979299.50000000023</v>
      </c>
      <c r="H1687" s="6">
        <f t="shared" si="4438"/>
        <v>972054.50000000012</v>
      </c>
      <c r="I1687" s="6">
        <f>I1693+I1697+I1701+I1705+I1709+I1713+I1717+I1779+I1800+I1804+I1817+I1830+I1841+I1845+I1849+I1856+I1872+I1878+I1834+I1860+I1737</f>
        <v>-9620.4399999999987</v>
      </c>
      <c r="J1687" s="6">
        <f t="shared" ref="J1687:K1687" si="4439">J1693+J1697+J1701+J1705+J1709+J1713+J1717+J1779+J1800+J1804+J1817+J1830+J1841+J1845+J1849+J1856+J1872+J1878+J1834+J1860+J1737</f>
        <v>300</v>
      </c>
      <c r="K1687" s="6">
        <f t="shared" si="4439"/>
        <v>300</v>
      </c>
      <c r="L1687" s="18">
        <f t="shared" si="4284"/>
        <v>1022372.3600000002</v>
      </c>
      <c r="M1687" s="18">
        <f t="shared" si="4284"/>
        <v>979599.50000000023</v>
      </c>
      <c r="N1687" s="18">
        <f t="shared" si="4284"/>
        <v>972354.50000000012</v>
      </c>
      <c r="O1687" s="10">
        <f>O1693+O1697+O1701+O1705+O1709+O1713+O1717+O1779+O1800+O1804+O1817+O1830+O1841+O1845+O1849+O1856+O1872+O1878+O1834+O1860+O1737+O1741+O1761+O1765+O1757+O1769</f>
        <v>41397.479999999996</v>
      </c>
      <c r="P1687" s="10">
        <f t="shared" ref="P1687:Q1687" si="4440">P1693+P1697+P1701+P1705+P1709+P1713+P1717+P1779+P1800+P1804+P1817+P1830+P1841+P1845+P1849+P1856+P1872+P1878+P1834+P1860+P1737+P1741+P1761+P1765+P1757+P1769</f>
        <v>9283.4239999999991</v>
      </c>
      <c r="Q1687" s="10">
        <f t="shared" si="4440"/>
        <v>11786.049999999992</v>
      </c>
      <c r="R1687" s="28">
        <f t="shared" si="4364"/>
        <v>1063769.8400000003</v>
      </c>
      <c r="S1687" s="28">
        <f t="shared" si="4364"/>
        <v>988882.92400000023</v>
      </c>
      <c r="T1687" s="28">
        <f t="shared" si="4364"/>
        <v>984140.55000000016</v>
      </c>
      <c r="U1687" s="10">
        <f>U1693+U1697+U1701+U1705+U1709+U1713+U1717+U1779+U1800+U1804+U1817+U1830+U1841+U1845+U1849+U1856+U1872+U1878+U1834+U1860+U1737+U1741+U1761+U1765+U1757+U1769+U1753+U1864+U1868+U1721</f>
        <v>19094.759999999995</v>
      </c>
      <c r="V1687" s="10">
        <f t="shared" ref="V1687:W1687" si="4441">V1693+V1697+V1701+V1705+V1709+V1713+V1717+V1779+V1800+V1804+V1817+V1830+V1841+V1845+V1849+V1856+V1872+V1878+V1834+V1860+V1737+V1741+V1761+V1765+V1757+V1769+V1753+V1864+V1868+V1721</f>
        <v>0</v>
      </c>
      <c r="W1687" s="10">
        <f t="shared" si="4441"/>
        <v>0</v>
      </c>
      <c r="X1687" s="28">
        <f t="shared" si="4233"/>
        <v>1082864.6000000003</v>
      </c>
      <c r="Y1687" s="28">
        <f t="shared" si="4233"/>
        <v>988882.92400000023</v>
      </c>
      <c r="Z1687" s="28">
        <f t="shared" si="4233"/>
        <v>984140.55000000016</v>
      </c>
      <c r="AA1687" s="10">
        <f t="shared" ref="AA1687" si="4442">AA1693+AA1697+AA1701+AA1705+AA1709+AA1713+AA1717+AA1779+AA1800+AA1804+AA1817+AA1830+AA1841+AA1845+AA1849+AA1856+AA1872+AA1878+AA1834+AA1860+AA1737+AA1741+AA1761+AA1765+AA1757+AA1769+AA1753+AA1864+AA1868+AA1721</f>
        <v>0</v>
      </c>
      <c r="AB1687" s="21">
        <f t="shared" si="4234"/>
        <v>1082864.6000000003</v>
      </c>
      <c r="AC1687" s="10">
        <f>AC1693+AC1697+AC1701+AC1705+AC1709+AC1713+AC1717+AC1779+AC1800+AC1804+AC1817+AC1830+AC1841+AC1845+AC1849+AC1856+AC1872+AC1878+AC1834+AC1860+AC1737+AC1741+AC1761+AC1765+AC1757+AC1769+AC1753+AC1864+AC1868+AC1721+AC1688</f>
        <v>0</v>
      </c>
      <c r="AD1687" s="10">
        <f>AD1693+AD1697+AD1701+AD1705+AD1709+AD1713+AD1717+AD1779+AD1800+AD1804+AD1817+AD1830+AD1841+AD1845+AD1849+AD1856+AD1872+AD1878+AD1834+AD1860+AD1737+AD1741+AD1761+AD1765+AD1757+AD1769+AD1753+AD1864+AD1868+AD1721+AD1688</f>
        <v>20274.650000000001</v>
      </c>
      <c r="AE1687" s="29">
        <f t="shared" si="4434"/>
        <v>1103139.2500000002</v>
      </c>
      <c r="AF1687" s="10">
        <f t="shared" ref="AF1687" si="4443">AF1693+AF1697+AF1701+AF1705+AF1709+AF1713+AF1717+AF1779+AF1800+AF1804+AF1817+AF1830+AF1841+AF1845+AF1849+AF1856+AF1872+AF1878+AF1834+AF1860+AF1737+AF1741+AF1761+AF1765+AF1757+AF1769+AF1753+AF1864+AF1868+AF1721+AF1688</f>
        <v>0</v>
      </c>
      <c r="AG1687" s="29">
        <f t="shared" si="4435"/>
        <v>1103139.2500000002</v>
      </c>
      <c r="AH1687" s="10">
        <f t="shared" ref="AH1687:AJ1687" si="4444">AH1693+AH1697+AH1701+AH1705+AH1709+AH1713+AH1717+AH1779+AH1800+AH1804+AH1817+AH1830+AH1841+AH1845+AH1849+AH1856+AH1872+AH1878+AH1834+AH1860+AH1737+AH1741+AH1761+AH1765+AH1757+AH1769+AH1753+AH1864+AH1868+AH1721+AH1688</f>
        <v>1380.0060000000003</v>
      </c>
      <c r="AI1687" s="10">
        <f t="shared" si="4444"/>
        <v>-300</v>
      </c>
      <c r="AJ1687" s="10">
        <f t="shared" si="4444"/>
        <v>-300</v>
      </c>
      <c r="AK1687" s="28">
        <f t="shared" si="4360"/>
        <v>1104519.2560000003</v>
      </c>
      <c r="AL1687" s="28">
        <f t="shared" si="4361"/>
        <v>988582.92400000023</v>
      </c>
      <c r="AM1687" s="28">
        <f t="shared" si="4361"/>
        <v>983840.55000000016</v>
      </c>
      <c r="AN1687" s="10">
        <f t="shared" ref="AN1687" si="4445">AN1693+AN1697+AN1701+AN1705+AN1709+AN1713+AN1717+AN1779+AN1800+AN1804+AN1817+AN1830+AN1841+AN1845+AN1849+AN1856+AN1872+AN1878+AN1834+AN1860+AN1737+AN1741+AN1761+AN1765+AN1757+AN1769+AN1753+AN1864+AN1868+AN1721+AN1688</f>
        <v>0</v>
      </c>
      <c r="AO1687" s="28">
        <f t="shared" si="4362"/>
        <v>1104519.2560000003</v>
      </c>
      <c r="AP1687" s="10">
        <f t="shared" ref="AP1687:AR1687" si="4446">AP1693+AP1697+AP1701+AP1705+AP1709+AP1713+AP1717+AP1779+AP1800+AP1804+AP1817+AP1830+AP1841+AP1845+AP1849+AP1856+AP1872+AP1878+AP1834+AP1860+AP1737+AP1741+AP1761+AP1765+AP1757+AP1769+AP1753+AP1864+AP1868+AP1721+AP1688</f>
        <v>-7890.3989999999994</v>
      </c>
      <c r="AQ1687" s="10">
        <f t="shared" si="4446"/>
        <v>0</v>
      </c>
      <c r="AR1687" s="10">
        <f t="shared" si="4446"/>
        <v>0</v>
      </c>
      <c r="AS1687" s="28">
        <f t="shared" si="4285"/>
        <v>1096628.8570000003</v>
      </c>
      <c r="AT1687" s="28">
        <f t="shared" si="4350"/>
        <v>988582.92400000023</v>
      </c>
      <c r="AU1687" s="28">
        <f t="shared" si="4350"/>
        <v>983840.55000000016</v>
      </c>
      <c r="AV1687" s="10">
        <f t="shared" ref="AV1687:AX1687" si="4447">AV1693+AV1697+AV1701+AV1705+AV1709+AV1713+AV1717+AV1779+AV1800+AV1804+AV1817+AV1830+AV1841+AV1845+AV1849+AV1856+AV1872+AV1878+AV1834+AV1860+AV1737+AV1741+AV1761+AV1765+AV1757+AV1769+AV1753+AV1864+AV1868+AV1721+AV1688</f>
        <v>-4000</v>
      </c>
      <c r="AW1687" s="10">
        <f t="shared" si="4447"/>
        <v>0</v>
      </c>
      <c r="AX1687" s="10">
        <f t="shared" si="4447"/>
        <v>0</v>
      </c>
      <c r="AY1687" s="21">
        <f t="shared" si="4275"/>
        <v>1092628.8570000003</v>
      </c>
      <c r="AZ1687" s="21">
        <f t="shared" si="4276"/>
        <v>988582.92400000023</v>
      </c>
      <c r="BA1687" s="21">
        <f t="shared" si="4277"/>
        <v>983840.55000000016</v>
      </c>
      <c r="BB1687" s="10">
        <f t="shared" ref="BB1687" si="4448">BB1693+BB1697+BB1701+BB1705+BB1709+BB1713+BB1717+BB1779+BB1800+BB1804+BB1817+BB1830+BB1841+BB1845+BB1849+BB1856+BB1872+BB1878+BB1834+BB1860+BB1737+BB1741+BB1761+BB1765+BB1757+BB1769+BB1753+BB1864+BB1868+BB1721+BB1688</f>
        <v>0</v>
      </c>
      <c r="BC1687" s="21">
        <f t="shared" si="4353"/>
        <v>1092628.8570000003</v>
      </c>
      <c r="BD1687" s="10">
        <f>BD1693+BD1697+BD1701+BD1705+BD1709+BD1713+BD1717+BD1779+BD1800+BD1804+BD1817+BD1830+BD1841+BD1845+BD1849+BD1856+BD1872+BD1878+BD1834+BD1860+BD1737+BD1741+BD1761+BD1765+BD1757+BD1769+BD1753+BD1864+BD1868+BD1721+BD1688+BD1725+BD1729+BD1733</f>
        <v>-116.47499999999999</v>
      </c>
      <c r="BE1687" s="10">
        <f>BE1693+BE1697+BE1701+BE1705+BE1709+BE1713+BE1717+BE1779+BE1800+BE1804+BE1817+BE1830+BE1841+BE1845+BE1849+BE1856+BE1872+BE1878+BE1834+BE1860+BE1737+BE1741+BE1761+BE1765+BE1757+BE1769+BE1753+BE1864+BE1868+BE1721+BE1688+BE1725+BE1729+BE1733</f>
        <v>14193.74</v>
      </c>
      <c r="BF1687" s="21">
        <f t="shared" si="4279"/>
        <v>1092512.3820000002</v>
      </c>
      <c r="BG1687" s="21">
        <f t="shared" si="4280"/>
        <v>1002776.6640000002</v>
      </c>
      <c r="BH1687" s="10">
        <f>BH1693+BH1697+BH1701+BH1705+BH1709+BH1713+BH1717+BH1779+BH1800+BH1804+BH1817+BH1830+BH1841+BH1845+BH1849+BH1856+BH1872+BH1878+BH1834+BH1860+BH1737+BH1741+BH1761+BH1765+BH1757+BH1769+BH1753+BH1864+BH1868+BH1721+BH1688+BH1725+BH1729+BH1733</f>
        <v>0</v>
      </c>
      <c r="BI1687" s="10">
        <f t="shared" ref="BI1687:BT1687" si="4449">BI1693+BI1697+BI1701+BI1705+BI1709+BI1713+BI1717+BI1779+BI1800+BI1804+BI1817+BI1830+BI1841+BI1845+BI1849+BI1856+BI1872+BI1878+BI1834+BI1860+BI1737+BI1741+BI1761+BI1765+BI1757+BI1769+BI1753+BI1864+BI1868+BI1721+BI1688+BI1725+BI1729+BI1733</f>
        <v>3.9999999999054126E-2</v>
      </c>
      <c r="BJ1687" s="21">
        <f t="shared" si="4281"/>
        <v>1092512.3820000002</v>
      </c>
      <c r="BK1687" s="21">
        <f t="shared" si="4282"/>
        <v>1002776.7040000003</v>
      </c>
      <c r="BL1687" s="10">
        <f t="shared" ref="BL1687" si="4450">BL1693+BL1697+BL1701+BL1705+BL1709+BL1713+BL1717+BL1779+BL1800+BL1804+BL1817+BL1830+BL1841+BL1845+BL1849+BL1856+BL1872+BL1878+BL1834+BL1860+BL1737+BL1741+BL1761+BL1765+BL1757+BL1769+BL1753+BL1864+BL1868+BL1721+BL1688+BL1725+BL1729+BL1733</f>
        <v>3159.6000000000004</v>
      </c>
      <c r="BM1687" s="21">
        <f t="shared" si="4272"/>
        <v>1095671.9820000003</v>
      </c>
      <c r="BN1687" s="10">
        <f t="shared" ref="BN1687" si="4451">BN1693+BN1697+BN1701+BN1705+BN1709+BN1713+BN1717+BN1779+BN1800+BN1804+BN1817+BN1830+BN1841+BN1845+BN1849+BN1856+BN1872+BN1878+BN1834+BN1860+BN1737+BN1741+BN1761+BN1765+BN1757+BN1769+BN1753+BN1864+BN1868+BN1721+BN1688+BN1725+BN1729+BN1733</f>
        <v>0</v>
      </c>
      <c r="BO1687" s="28">
        <f t="shared" si="4273"/>
        <v>1095671.9820000003</v>
      </c>
      <c r="BP1687" s="10">
        <f t="shared" ref="BP1687" si="4452">BP1693+BP1697+BP1701+BP1705+BP1709+BP1713+BP1717+BP1779+BP1800+BP1804+BP1817+BP1830+BP1841+BP1845+BP1849+BP1856+BP1872+BP1878+BP1834+BP1860+BP1737+BP1741+BP1761+BP1765+BP1757+BP1769+BP1753+BP1864+BP1868+BP1721+BP1688+BP1725+BP1729+BP1733</f>
        <v>0</v>
      </c>
      <c r="BQ1687" s="28">
        <f t="shared" si="4235"/>
        <v>1095671.9820000003</v>
      </c>
      <c r="BR1687" s="10">
        <f t="shared" ref="BR1687" si="4453">BR1693+BR1697+BR1701+BR1705+BR1709+BR1713+BR1717+BR1779+BR1800+BR1804+BR1817+BR1830+BR1841+BR1845+BR1849+BR1856+BR1872+BR1878+BR1834+BR1860+BR1737+BR1741+BR1761+BR1765+BR1757+BR1769+BR1753+BR1864+BR1868+BR1721+BR1688+BR1725+BR1729+BR1733</f>
        <v>0</v>
      </c>
      <c r="BS1687" s="27">
        <f t="shared" si="4365"/>
        <v>1095671.9820000003</v>
      </c>
      <c r="BT1687" s="10">
        <f t="shared" si="4449"/>
        <v>0</v>
      </c>
    </row>
    <row r="1688" spans="1:72" ht="78" x14ac:dyDescent="0.3">
      <c r="A1688" s="1" t="s">
        <v>924</v>
      </c>
      <c r="B1688" s="1"/>
      <c r="C1688" s="1"/>
      <c r="D1688" s="1"/>
      <c r="E1688" s="8" t="s">
        <v>927</v>
      </c>
      <c r="F1688" s="3"/>
      <c r="G1688" s="3"/>
      <c r="H1688" s="3"/>
      <c r="I1688" s="3"/>
      <c r="J1688" s="3"/>
      <c r="K1688" s="3"/>
      <c r="L1688" s="18"/>
      <c r="M1688" s="18"/>
      <c r="N1688" s="18"/>
      <c r="O1688" s="9"/>
      <c r="P1688" s="9"/>
      <c r="Q1688" s="9"/>
      <c r="R1688" s="21"/>
      <c r="S1688" s="21"/>
      <c r="T1688" s="21"/>
      <c r="U1688" s="9"/>
      <c r="V1688" s="9"/>
      <c r="W1688" s="9"/>
      <c r="X1688" s="21"/>
      <c r="Y1688" s="21">
        <f>Y1689</f>
        <v>0</v>
      </c>
      <c r="Z1688" s="21">
        <f t="shared" ref="Z1688:BT1689" si="4454">Z1689</f>
        <v>0</v>
      </c>
      <c r="AA1688" s="21">
        <f t="shared" si="4454"/>
        <v>0</v>
      </c>
      <c r="AB1688" s="21">
        <f t="shared" si="4454"/>
        <v>0</v>
      </c>
      <c r="AC1688" s="21">
        <f t="shared" si="4454"/>
        <v>0</v>
      </c>
      <c r="AD1688" s="21">
        <f t="shared" si="4454"/>
        <v>231.72200000000001</v>
      </c>
      <c r="AE1688" s="34">
        <f t="shared" si="4434"/>
        <v>231.72200000000001</v>
      </c>
      <c r="AF1688" s="21">
        <f t="shared" si="4454"/>
        <v>0</v>
      </c>
      <c r="AG1688" s="34">
        <f t="shared" si="4435"/>
        <v>231.72200000000001</v>
      </c>
      <c r="AH1688" s="21">
        <f t="shared" si="4454"/>
        <v>0</v>
      </c>
      <c r="AI1688" s="21">
        <f t="shared" si="4454"/>
        <v>0</v>
      </c>
      <c r="AJ1688" s="21">
        <f t="shared" si="4454"/>
        <v>0</v>
      </c>
      <c r="AK1688" s="21">
        <f t="shared" si="4360"/>
        <v>231.72200000000001</v>
      </c>
      <c r="AL1688" s="21">
        <f t="shared" si="4361"/>
        <v>0</v>
      </c>
      <c r="AM1688" s="21">
        <f t="shared" si="4361"/>
        <v>0</v>
      </c>
      <c r="AN1688" s="21">
        <f t="shared" si="4454"/>
        <v>0</v>
      </c>
      <c r="AO1688" s="21">
        <f t="shared" si="4362"/>
        <v>231.72200000000001</v>
      </c>
      <c r="AP1688" s="21">
        <f t="shared" si="4454"/>
        <v>0</v>
      </c>
      <c r="AQ1688" s="21">
        <f t="shared" si="4454"/>
        <v>0</v>
      </c>
      <c r="AR1688" s="21">
        <f t="shared" si="4454"/>
        <v>0</v>
      </c>
      <c r="AS1688" s="20">
        <f t="shared" si="4285"/>
        <v>231.72200000000001</v>
      </c>
      <c r="AT1688" s="20">
        <f t="shared" si="4350"/>
        <v>0</v>
      </c>
      <c r="AU1688" s="20">
        <f t="shared" si="4350"/>
        <v>0</v>
      </c>
      <c r="AV1688" s="21">
        <f t="shared" si="4454"/>
        <v>0</v>
      </c>
      <c r="AW1688" s="21">
        <f t="shared" si="4454"/>
        <v>0</v>
      </c>
      <c r="AX1688" s="21">
        <f t="shared" si="4454"/>
        <v>0</v>
      </c>
      <c r="AY1688" s="21">
        <f t="shared" si="4275"/>
        <v>231.72200000000001</v>
      </c>
      <c r="AZ1688" s="21">
        <f t="shared" si="4276"/>
        <v>0</v>
      </c>
      <c r="BA1688" s="21">
        <f t="shared" si="4277"/>
        <v>0</v>
      </c>
      <c r="BB1688" s="21">
        <f t="shared" si="4454"/>
        <v>0</v>
      </c>
      <c r="BC1688" s="21">
        <f t="shared" si="4353"/>
        <v>231.72200000000001</v>
      </c>
      <c r="BD1688" s="21">
        <f t="shared" si="4454"/>
        <v>0</v>
      </c>
      <c r="BE1688" s="21">
        <f t="shared" si="4454"/>
        <v>0</v>
      </c>
      <c r="BF1688" s="21">
        <f t="shared" si="4279"/>
        <v>231.72200000000001</v>
      </c>
      <c r="BG1688" s="21">
        <f t="shared" si="4280"/>
        <v>0</v>
      </c>
      <c r="BH1688" s="21">
        <f t="shared" si="4454"/>
        <v>0</v>
      </c>
      <c r="BI1688" s="21">
        <f t="shared" si="4454"/>
        <v>0</v>
      </c>
      <c r="BJ1688" s="21">
        <f t="shared" si="4281"/>
        <v>231.72200000000001</v>
      </c>
      <c r="BK1688" s="21">
        <f t="shared" si="4282"/>
        <v>0</v>
      </c>
      <c r="BL1688" s="21">
        <f t="shared" si="4454"/>
        <v>0</v>
      </c>
      <c r="BM1688" s="21">
        <f t="shared" si="4272"/>
        <v>231.72200000000001</v>
      </c>
      <c r="BN1688" s="21">
        <f t="shared" si="4454"/>
        <v>0</v>
      </c>
      <c r="BO1688" s="21">
        <f t="shared" si="4273"/>
        <v>231.72200000000001</v>
      </c>
      <c r="BP1688" s="21">
        <f t="shared" si="4454"/>
        <v>0</v>
      </c>
      <c r="BQ1688" s="21">
        <f t="shared" si="4235"/>
        <v>231.72200000000001</v>
      </c>
      <c r="BR1688" s="21">
        <f t="shared" si="4454"/>
        <v>0</v>
      </c>
      <c r="BS1688" s="33">
        <f t="shared" si="4365"/>
        <v>231.72200000000001</v>
      </c>
      <c r="BT1688" s="21">
        <f t="shared" si="4454"/>
        <v>0</v>
      </c>
    </row>
    <row r="1689" spans="1:72" ht="46.8" x14ac:dyDescent="0.3">
      <c r="A1689" s="1" t="s">
        <v>924</v>
      </c>
      <c r="B1689" s="1" t="s">
        <v>55</v>
      </c>
      <c r="C1689" s="1"/>
      <c r="D1689" s="1"/>
      <c r="E1689" s="2" t="s">
        <v>739</v>
      </c>
      <c r="F1689" s="3"/>
      <c r="G1689" s="3"/>
      <c r="H1689" s="3"/>
      <c r="I1689" s="3"/>
      <c r="J1689" s="3"/>
      <c r="K1689" s="3"/>
      <c r="L1689" s="18"/>
      <c r="M1689" s="18"/>
      <c r="N1689" s="18"/>
      <c r="O1689" s="9"/>
      <c r="P1689" s="9"/>
      <c r="Q1689" s="9"/>
      <c r="R1689" s="21"/>
      <c r="S1689" s="21"/>
      <c r="T1689" s="21"/>
      <c r="U1689" s="9"/>
      <c r="V1689" s="9"/>
      <c r="W1689" s="9"/>
      <c r="X1689" s="21"/>
      <c r="Y1689" s="21">
        <f>Y1690</f>
        <v>0</v>
      </c>
      <c r="Z1689" s="21">
        <f t="shared" si="4454"/>
        <v>0</v>
      </c>
      <c r="AA1689" s="21">
        <f t="shared" si="4454"/>
        <v>0</v>
      </c>
      <c r="AB1689" s="21">
        <f t="shared" si="4454"/>
        <v>0</v>
      </c>
      <c r="AC1689" s="21">
        <f t="shared" si="4454"/>
        <v>0</v>
      </c>
      <c r="AD1689" s="21">
        <f t="shared" si="4454"/>
        <v>231.72200000000001</v>
      </c>
      <c r="AE1689" s="34">
        <f t="shared" si="4434"/>
        <v>231.72200000000001</v>
      </c>
      <c r="AF1689" s="21">
        <f t="shared" si="4454"/>
        <v>0</v>
      </c>
      <c r="AG1689" s="34">
        <f t="shared" si="4435"/>
        <v>231.72200000000001</v>
      </c>
      <c r="AH1689" s="21">
        <f t="shared" si="4454"/>
        <v>0</v>
      </c>
      <c r="AI1689" s="21">
        <f t="shared" si="4454"/>
        <v>0</v>
      </c>
      <c r="AJ1689" s="21">
        <f t="shared" si="4454"/>
        <v>0</v>
      </c>
      <c r="AK1689" s="21">
        <f t="shared" si="4360"/>
        <v>231.72200000000001</v>
      </c>
      <c r="AL1689" s="21">
        <f t="shared" si="4361"/>
        <v>0</v>
      </c>
      <c r="AM1689" s="21">
        <f t="shared" si="4361"/>
        <v>0</v>
      </c>
      <c r="AN1689" s="21">
        <f t="shared" si="4454"/>
        <v>0</v>
      </c>
      <c r="AO1689" s="21">
        <f t="shared" si="4362"/>
        <v>231.72200000000001</v>
      </c>
      <c r="AP1689" s="21">
        <f t="shared" si="4454"/>
        <v>0</v>
      </c>
      <c r="AQ1689" s="21">
        <f t="shared" si="4454"/>
        <v>0</v>
      </c>
      <c r="AR1689" s="21">
        <f t="shared" si="4454"/>
        <v>0</v>
      </c>
      <c r="AS1689" s="21">
        <f t="shared" si="4285"/>
        <v>231.72200000000001</v>
      </c>
      <c r="AT1689" s="21">
        <f t="shared" si="4350"/>
        <v>0</v>
      </c>
      <c r="AU1689" s="21">
        <f t="shared" si="4350"/>
        <v>0</v>
      </c>
      <c r="AV1689" s="21">
        <f t="shared" si="4454"/>
        <v>0</v>
      </c>
      <c r="AW1689" s="21">
        <f t="shared" si="4454"/>
        <v>0</v>
      </c>
      <c r="AX1689" s="21">
        <f t="shared" si="4454"/>
        <v>0</v>
      </c>
      <c r="AY1689" s="21">
        <f t="shared" si="4275"/>
        <v>231.72200000000001</v>
      </c>
      <c r="AZ1689" s="21">
        <f t="shared" si="4276"/>
        <v>0</v>
      </c>
      <c r="BA1689" s="21">
        <f t="shared" si="4277"/>
        <v>0</v>
      </c>
      <c r="BB1689" s="21">
        <f t="shared" si="4454"/>
        <v>0</v>
      </c>
      <c r="BC1689" s="21">
        <f t="shared" si="4353"/>
        <v>231.72200000000001</v>
      </c>
      <c r="BD1689" s="21">
        <f t="shared" si="4454"/>
        <v>0</v>
      </c>
      <c r="BE1689" s="21">
        <f t="shared" si="4454"/>
        <v>0</v>
      </c>
      <c r="BF1689" s="21">
        <f t="shared" si="4279"/>
        <v>231.72200000000001</v>
      </c>
      <c r="BG1689" s="21">
        <f t="shared" si="4280"/>
        <v>0</v>
      </c>
      <c r="BH1689" s="21">
        <f t="shared" si="4454"/>
        <v>0</v>
      </c>
      <c r="BI1689" s="21">
        <f t="shared" si="4454"/>
        <v>0</v>
      </c>
      <c r="BJ1689" s="21">
        <f t="shared" si="4281"/>
        <v>231.72200000000001</v>
      </c>
      <c r="BK1689" s="21">
        <f t="shared" si="4282"/>
        <v>0</v>
      </c>
      <c r="BL1689" s="21">
        <f t="shared" si="4454"/>
        <v>0</v>
      </c>
      <c r="BM1689" s="21">
        <f t="shared" si="4272"/>
        <v>231.72200000000001</v>
      </c>
      <c r="BN1689" s="21">
        <f t="shared" si="4454"/>
        <v>0</v>
      </c>
      <c r="BO1689" s="21">
        <f t="shared" si="4273"/>
        <v>231.72200000000001</v>
      </c>
      <c r="BP1689" s="21">
        <f t="shared" si="4454"/>
        <v>0</v>
      </c>
      <c r="BQ1689" s="21">
        <f t="shared" ref="BQ1689:BQ1752" si="4455">BO1689+BP1689</f>
        <v>231.72200000000001</v>
      </c>
      <c r="BR1689" s="21">
        <f t="shared" si="4454"/>
        <v>0</v>
      </c>
      <c r="BS1689" s="33">
        <f t="shared" si="4365"/>
        <v>231.72200000000001</v>
      </c>
      <c r="BT1689" s="21">
        <f t="shared" si="4454"/>
        <v>0</v>
      </c>
    </row>
    <row r="1690" spans="1:72" x14ac:dyDescent="0.3">
      <c r="A1690" s="1" t="s">
        <v>924</v>
      </c>
      <c r="B1690" s="1" t="s">
        <v>419</v>
      </c>
      <c r="C1690" s="1"/>
      <c r="D1690" s="1"/>
      <c r="E1690" s="2" t="s">
        <v>740</v>
      </c>
      <c r="F1690" s="3"/>
      <c r="G1690" s="3"/>
      <c r="H1690" s="3"/>
      <c r="I1690" s="3"/>
      <c r="J1690" s="3"/>
      <c r="K1690" s="3"/>
      <c r="L1690" s="18"/>
      <c r="M1690" s="18"/>
      <c r="N1690" s="18"/>
      <c r="O1690" s="9"/>
      <c r="P1690" s="9"/>
      <c r="Q1690" s="9"/>
      <c r="R1690" s="21"/>
      <c r="S1690" s="21"/>
      <c r="T1690" s="21"/>
      <c r="U1690" s="9"/>
      <c r="V1690" s="9"/>
      <c r="W1690" s="9"/>
      <c r="X1690" s="21"/>
      <c r="Y1690" s="21">
        <f>Y1691+Y1692</f>
        <v>0</v>
      </c>
      <c r="Z1690" s="21">
        <f t="shared" ref="Z1690:BT1690" si="4456">Z1691+Z1692</f>
        <v>0</v>
      </c>
      <c r="AA1690" s="21">
        <f t="shared" si="4456"/>
        <v>0</v>
      </c>
      <c r="AB1690" s="21">
        <f t="shared" si="4456"/>
        <v>0</v>
      </c>
      <c r="AC1690" s="21">
        <f t="shared" si="4456"/>
        <v>0</v>
      </c>
      <c r="AD1690" s="21">
        <f t="shared" si="4456"/>
        <v>231.72200000000001</v>
      </c>
      <c r="AE1690" s="34">
        <f t="shared" si="4434"/>
        <v>231.72200000000001</v>
      </c>
      <c r="AF1690" s="21">
        <f t="shared" ref="AF1690" si="4457">AF1691+AF1692</f>
        <v>0</v>
      </c>
      <c r="AG1690" s="34">
        <f t="shared" si="4435"/>
        <v>231.72200000000001</v>
      </c>
      <c r="AH1690" s="21">
        <f t="shared" ref="AH1690:AJ1690" si="4458">AH1691+AH1692</f>
        <v>0</v>
      </c>
      <c r="AI1690" s="21">
        <f t="shared" si="4458"/>
        <v>0</v>
      </c>
      <c r="AJ1690" s="21">
        <f t="shared" si="4458"/>
        <v>0</v>
      </c>
      <c r="AK1690" s="21">
        <f t="shared" si="4360"/>
        <v>231.72200000000001</v>
      </c>
      <c r="AL1690" s="21">
        <f t="shared" si="4361"/>
        <v>0</v>
      </c>
      <c r="AM1690" s="21">
        <f t="shared" si="4361"/>
        <v>0</v>
      </c>
      <c r="AN1690" s="21">
        <f t="shared" ref="AN1690" si="4459">AN1691+AN1692</f>
        <v>0</v>
      </c>
      <c r="AO1690" s="21">
        <f t="shared" si="4362"/>
        <v>231.72200000000001</v>
      </c>
      <c r="AP1690" s="21">
        <f t="shared" ref="AP1690:AR1690" si="4460">AP1691+AP1692</f>
        <v>0</v>
      </c>
      <c r="AQ1690" s="21">
        <f t="shared" si="4460"/>
        <v>0</v>
      </c>
      <c r="AR1690" s="21">
        <f t="shared" si="4460"/>
        <v>0</v>
      </c>
      <c r="AS1690" s="21">
        <f t="shared" si="4285"/>
        <v>231.72200000000001</v>
      </c>
      <c r="AT1690" s="21">
        <f t="shared" si="4350"/>
        <v>0</v>
      </c>
      <c r="AU1690" s="21">
        <f t="shared" si="4350"/>
        <v>0</v>
      </c>
      <c r="AV1690" s="21">
        <f t="shared" ref="AV1690:AX1690" si="4461">AV1691+AV1692</f>
        <v>0</v>
      </c>
      <c r="AW1690" s="21">
        <f t="shared" si="4461"/>
        <v>0</v>
      </c>
      <c r="AX1690" s="21">
        <f t="shared" si="4461"/>
        <v>0</v>
      </c>
      <c r="AY1690" s="21">
        <f t="shared" si="4275"/>
        <v>231.72200000000001</v>
      </c>
      <c r="AZ1690" s="21">
        <f t="shared" si="4276"/>
        <v>0</v>
      </c>
      <c r="BA1690" s="21">
        <f t="shared" si="4277"/>
        <v>0</v>
      </c>
      <c r="BB1690" s="21">
        <f t="shared" ref="BB1690" si="4462">BB1691+BB1692</f>
        <v>0</v>
      </c>
      <c r="BC1690" s="21">
        <f t="shared" si="4353"/>
        <v>231.72200000000001</v>
      </c>
      <c r="BD1690" s="21">
        <f t="shared" ref="BD1690:BE1690" si="4463">BD1691+BD1692</f>
        <v>0</v>
      </c>
      <c r="BE1690" s="21">
        <f t="shared" si="4463"/>
        <v>0</v>
      </c>
      <c r="BF1690" s="21">
        <f t="shared" si="4279"/>
        <v>231.72200000000001</v>
      </c>
      <c r="BG1690" s="21">
        <f t="shared" si="4280"/>
        <v>0</v>
      </c>
      <c r="BH1690" s="21">
        <f t="shared" ref="BH1690:BI1690" si="4464">BH1691+BH1692</f>
        <v>0</v>
      </c>
      <c r="BI1690" s="21">
        <f t="shared" si="4464"/>
        <v>0</v>
      </c>
      <c r="BJ1690" s="21">
        <f t="shared" si="4281"/>
        <v>231.72200000000001</v>
      </c>
      <c r="BK1690" s="21">
        <f t="shared" si="4282"/>
        <v>0</v>
      </c>
      <c r="BL1690" s="21">
        <f t="shared" ref="BL1690" si="4465">BL1691+BL1692</f>
        <v>0</v>
      </c>
      <c r="BM1690" s="21">
        <f t="shared" si="4272"/>
        <v>231.72200000000001</v>
      </c>
      <c r="BN1690" s="21">
        <f t="shared" ref="BN1690" si="4466">BN1691+BN1692</f>
        <v>0</v>
      </c>
      <c r="BO1690" s="21">
        <f t="shared" si="4273"/>
        <v>231.72200000000001</v>
      </c>
      <c r="BP1690" s="21">
        <f t="shared" ref="BP1690" si="4467">BP1691+BP1692</f>
        <v>0</v>
      </c>
      <c r="BQ1690" s="21">
        <f t="shared" si="4455"/>
        <v>231.72200000000001</v>
      </c>
      <c r="BR1690" s="21">
        <f t="shared" ref="BR1690" si="4468">BR1691+BR1692</f>
        <v>0</v>
      </c>
      <c r="BS1690" s="33">
        <f t="shared" si="4365"/>
        <v>231.72200000000001</v>
      </c>
      <c r="BT1690" s="21">
        <f t="shared" si="4456"/>
        <v>0</v>
      </c>
    </row>
    <row r="1691" spans="1:72" x14ac:dyDescent="0.3">
      <c r="A1691" s="1" t="s">
        <v>924</v>
      </c>
      <c r="B1691" s="1" t="s">
        <v>419</v>
      </c>
      <c r="C1691" s="1" t="s">
        <v>71</v>
      </c>
      <c r="D1691" s="1" t="s">
        <v>10</v>
      </c>
      <c r="E1691" s="2" t="s">
        <v>773</v>
      </c>
      <c r="F1691" s="3"/>
      <c r="G1691" s="3"/>
      <c r="H1691" s="3"/>
      <c r="I1691" s="3"/>
      <c r="J1691" s="3"/>
      <c r="K1691" s="3"/>
      <c r="L1691" s="18"/>
      <c r="M1691" s="18"/>
      <c r="N1691" s="18"/>
      <c r="O1691" s="9"/>
      <c r="P1691" s="9"/>
      <c r="Q1691" s="9"/>
      <c r="R1691" s="21"/>
      <c r="S1691" s="21"/>
      <c r="T1691" s="21"/>
      <c r="U1691" s="9"/>
      <c r="V1691" s="9"/>
      <c r="W1691" s="9"/>
      <c r="X1691" s="21"/>
      <c r="Y1691" s="21">
        <v>0</v>
      </c>
      <c r="Z1691" s="21">
        <v>0</v>
      </c>
      <c r="AA1691" s="21"/>
      <c r="AB1691" s="21">
        <v>0</v>
      </c>
      <c r="AC1691" s="21"/>
      <c r="AD1691" s="21">
        <v>115.861</v>
      </c>
      <c r="AE1691" s="34">
        <f t="shared" si="4434"/>
        <v>115.861</v>
      </c>
      <c r="AF1691" s="21"/>
      <c r="AG1691" s="34">
        <f t="shared" si="4435"/>
        <v>115.861</v>
      </c>
      <c r="AH1691" s="21"/>
      <c r="AI1691" s="21"/>
      <c r="AJ1691" s="21"/>
      <c r="AK1691" s="21">
        <f t="shared" si="4360"/>
        <v>115.861</v>
      </c>
      <c r="AL1691" s="21">
        <f t="shared" si="4361"/>
        <v>0</v>
      </c>
      <c r="AM1691" s="21">
        <f t="shared" si="4361"/>
        <v>0</v>
      </c>
      <c r="AN1691" s="21"/>
      <c r="AO1691" s="21">
        <f t="shared" si="4362"/>
        <v>115.861</v>
      </c>
      <c r="AP1691" s="21"/>
      <c r="AQ1691" s="21"/>
      <c r="AR1691" s="21"/>
      <c r="AS1691" s="21">
        <f t="shared" si="4285"/>
        <v>115.861</v>
      </c>
      <c r="AT1691" s="21">
        <f t="shared" si="4350"/>
        <v>0</v>
      </c>
      <c r="AU1691" s="21">
        <f t="shared" si="4350"/>
        <v>0</v>
      </c>
      <c r="AV1691" s="21"/>
      <c r="AW1691" s="21"/>
      <c r="AX1691" s="21"/>
      <c r="AY1691" s="21">
        <f t="shared" si="4275"/>
        <v>115.861</v>
      </c>
      <c r="AZ1691" s="21">
        <f t="shared" si="4276"/>
        <v>0</v>
      </c>
      <c r="BA1691" s="21">
        <f t="shared" si="4277"/>
        <v>0</v>
      </c>
      <c r="BB1691" s="21"/>
      <c r="BC1691" s="21">
        <f t="shared" si="4353"/>
        <v>115.861</v>
      </c>
      <c r="BD1691" s="21"/>
      <c r="BE1691" s="21"/>
      <c r="BF1691" s="21">
        <f t="shared" si="4279"/>
        <v>115.861</v>
      </c>
      <c r="BG1691" s="21">
        <f t="shared" si="4280"/>
        <v>0</v>
      </c>
      <c r="BH1691" s="21"/>
      <c r="BI1691" s="21"/>
      <c r="BJ1691" s="21">
        <f t="shared" si="4281"/>
        <v>115.861</v>
      </c>
      <c r="BK1691" s="21">
        <f t="shared" si="4282"/>
        <v>0</v>
      </c>
      <c r="BL1691" s="21"/>
      <c r="BM1691" s="21">
        <f t="shared" si="4272"/>
        <v>115.861</v>
      </c>
      <c r="BN1691" s="21"/>
      <c r="BO1691" s="21">
        <f t="shared" si="4273"/>
        <v>115.861</v>
      </c>
      <c r="BP1691" s="21"/>
      <c r="BQ1691" s="21">
        <f t="shared" si="4455"/>
        <v>115.861</v>
      </c>
      <c r="BR1691" s="21"/>
      <c r="BS1691" s="33">
        <f t="shared" si="4365"/>
        <v>115.861</v>
      </c>
      <c r="BT1691" s="21"/>
    </row>
    <row r="1692" spans="1:72" x14ac:dyDescent="0.3">
      <c r="A1692" s="1" t="s">
        <v>924</v>
      </c>
      <c r="B1692" s="1" t="s">
        <v>419</v>
      </c>
      <c r="C1692" s="1" t="s">
        <v>71</v>
      </c>
      <c r="D1692" s="1" t="s">
        <v>44</v>
      </c>
      <c r="E1692" s="2" t="s">
        <v>775</v>
      </c>
      <c r="F1692" s="3"/>
      <c r="G1692" s="3"/>
      <c r="H1692" s="3"/>
      <c r="I1692" s="3"/>
      <c r="J1692" s="3"/>
      <c r="K1692" s="3"/>
      <c r="L1692" s="18"/>
      <c r="M1692" s="18"/>
      <c r="N1692" s="18"/>
      <c r="O1692" s="9"/>
      <c r="P1692" s="9"/>
      <c r="Q1692" s="9"/>
      <c r="R1692" s="21"/>
      <c r="S1692" s="21"/>
      <c r="T1692" s="21"/>
      <c r="U1692" s="9"/>
      <c r="V1692" s="9"/>
      <c r="W1692" s="9"/>
      <c r="X1692" s="21"/>
      <c r="Y1692" s="21">
        <v>0</v>
      </c>
      <c r="Z1692" s="21">
        <v>0</v>
      </c>
      <c r="AA1692" s="21"/>
      <c r="AB1692" s="21">
        <v>0</v>
      </c>
      <c r="AC1692" s="21"/>
      <c r="AD1692" s="21">
        <v>115.861</v>
      </c>
      <c r="AE1692" s="34">
        <f t="shared" si="4434"/>
        <v>115.861</v>
      </c>
      <c r="AF1692" s="21"/>
      <c r="AG1692" s="34">
        <f t="shared" si="4435"/>
        <v>115.861</v>
      </c>
      <c r="AH1692" s="21"/>
      <c r="AI1692" s="21"/>
      <c r="AJ1692" s="21"/>
      <c r="AK1692" s="21">
        <f t="shared" si="4360"/>
        <v>115.861</v>
      </c>
      <c r="AL1692" s="21">
        <f t="shared" si="4361"/>
        <v>0</v>
      </c>
      <c r="AM1692" s="21">
        <f t="shared" si="4361"/>
        <v>0</v>
      </c>
      <c r="AN1692" s="21"/>
      <c r="AO1692" s="21">
        <f t="shared" si="4362"/>
        <v>115.861</v>
      </c>
      <c r="AP1692" s="21"/>
      <c r="AQ1692" s="21"/>
      <c r="AR1692" s="21"/>
      <c r="AS1692" s="21">
        <f t="shared" si="4285"/>
        <v>115.861</v>
      </c>
      <c r="AT1692" s="21">
        <f t="shared" si="4350"/>
        <v>0</v>
      </c>
      <c r="AU1692" s="21">
        <f t="shared" si="4350"/>
        <v>0</v>
      </c>
      <c r="AV1692" s="21"/>
      <c r="AW1692" s="21"/>
      <c r="AX1692" s="21"/>
      <c r="AY1692" s="21">
        <f t="shared" si="4275"/>
        <v>115.861</v>
      </c>
      <c r="AZ1692" s="21">
        <f t="shared" si="4276"/>
        <v>0</v>
      </c>
      <c r="BA1692" s="21">
        <f t="shared" si="4277"/>
        <v>0</v>
      </c>
      <c r="BB1692" s="21"/>
      <c r="BC1692" s="21">
        <f t="shared" si="4353"/>
        <v>115.861</v>
      </c>
      <c r="BD1692" s="21"/>
      <c r="BE1692" s="21"/>
      <c r="BF1692" s="21">
        <f t="shared" si="4279"/>
        <v>115.861</v>
      </c>
      <c r="BG1692" s="21">
        <f t="shared" si="4280"/>
        <v>0</v>
      </c>
      <c r="BH1692" s="21"/>
      <c r="BI1692" s="21"/>
      <c r="BJ1692" s="21">
        <f t="shared" si="4281"/>
        <v>115.861</v>
      </c>
      <c r="BK1692" s="21">
        <f t="shared" si="4282"/>
        <v>0</v>
      </c>
      <c r="BL1692" s="21"/>
      <c r="BM1692" s="21">
        <f t="shared" si="4272"/>
        <v>115.861</v>
      </c>
      <c r="BN1692" s="21"/>
      <c r="BO1692" s="21">
        <f t="shared" si="4273"/>
        <v>115.861</v>
      </c>
      <c r="BP1692" s="21"/>
      <c r="BQ1692" s="21">
        <f t="shared" si="4455"/>
        <v>115.861</v>
      </c>
      <c r="BR1692" s="21"/>
      <c r="BS1692" s="33">
        <f t="shared" si="4365"/>
        <v>115.861</v>
      </c>
      <c r="BT1692" s="21"/>
    </row>
    <row r="1693" spans="1:72" x14ac:dyDescent="0.3">
      <c r="A1693" s="1" t="s">
        <v>343</v>
      </c>
      <c r="B1693" s="1"/>
      <c r="C1693" s="1"/>
      <c r="D1693" s="1"/>
      <c r="E1693" s="2" t="s">
        <v>673</v>
      </c>
      <c r="F1693" s="3">
        <f>F1694</f>
        <v>7622</v>
      </c>
      <c r="G1693" s="3">
        <f t="shared" ref="G1693:BT1695" si="4469">G1694</f>
        <v>3993.8</v>
      </c>
      <c r="H1693" s="3">
        <f t="shared" si="4469"/>
        <v>3655.2</v>
      </c>
      <c r="I1693" s="3">
        <f t="shared" si="4469"/>
        <v>300</v>
      </c>
      <c r="J1693" s="3">
        <f t="shared" si="4469"/>
        <v>300</v>
      </c>
      <c r="K1693" s="3">
        <f t="shared" si="4469"/>
        <v>300</v>
      </c>
      <c r="L1693" s="18">
        <f t="shared" si="4284"/>
        <v>7922</v>
      </c>
      <c r="M1693" s="18">
        <f t="shared" si="4284"/>
        <v>4293.8</v>
      </c>
      <c r="N1693" s="18">
        <f t="shared" si="4284"/>
        <v>3955.2</v>
      </c>
      <c r="O1693" s="9">
        <f t="shared" si="4469"/>
        <v>0</v>
      </c>
      <c r="P1693" s="9">
        <f t="shared" si="4469"/>
        <v>0</v>
      </c>
      <c r="Q1693" s="9">
        <f t="shared" si="4469"/>
        <v>0</v>
      </c>
      <c r="R1693" s="21">
        <f t="shared" si="4364"/>
        <v>7922</v>
      </c>
      <c r="S1693" s="21">
        <f t="shared" si="4364"/>
        <v>4293.8</v>
      </c>
      <c r="T1693" s="21">
        <f t="shared" si="4364"/>
        <v>3955.2</v>
      </c>
      <c r="U1693" s="9">
        <f t="shared" si="4469"/>
        <v>0</v>
      </c>
      <c r="V1693" s="9">
        <f t="shared" si="4469"/>
        <v>0</v>
      </c>
      <c r="W1693" s="9">
        <f t="shared" si="4469"/>
        <v>0</v>
      </c>
      <c r="X1693" s="21">
        <f t="shared" ref="X1693:Z1777" si="4470">R1693+U1693</f>
        <v>7922</v>
      </c>
      <c r="Y1693" s="21">
        <f t="shared" si="4470"/>
        <v>4293.8</v>
      </c>
      <c r="Z1693" s="21">
        <f t="shared" si="4470"/>
        <v>3955.2</v>
      </c>
      <c r="AA1693" s="9">
        <f t="shared" si="4469"/>
        <v>0</v>
      </c>
      <c r="AB1693" s="21">
        <f t="shared" ref="AB1693:AB1773" si="4471">X1693+AA1693</f>
        <v>7922</v>
      </c>
      <c r="AC1693" s="9">
        <f t="shared" si="4469"/>
        <v>0</v>
      </c>
      <c r="AD1693" s="9">
        <f t="shared" si="4469"/>
        <v>0</v>
      </c>
      <c r="AE1693" s="34">
        <f t="shared" si="4434"/>
        <v>7922</v>
      </c>
      <c r="AF1693" s="9">
        <f t="shared" si="4469"/>
        <v>0</v>
      </c>
      <c r="AG1693" s="34">
        <f t="shared" si="4435"/>
        <v>7922</v>
      </c>
      <c r="AH1693" s="9">
        <f t="shared" si="4469"/>
        <v>-300</v>
      </c>
      <c r="AI1693" s="9">
        <f t="shared" si="4469"/>
        <v>-300</v>
      </c>
      <c r="AJ1693" s="9">
        <f t="shared" si="4469"/>
        <v>-300</v>
      </c>
      <c r="AK1693" s="21">
        <f t="shared" si="4360"/>
        <v>7622</v>
      </c>
      <c r="AL1693" s="21">
        <f t="shared" si="4361"/>
        <v>3993.8</v>
      </c>
      <c r="AM1693" s="21">
        <f t="shared" si="4361"/>
        <v>3655.2</v>
      </c>
      <c r="AN1693" s="9">
        <f t="shared" si="4469"/>
        <v>0</v>
      </c>
      <c r="AO1693" s="21">
        <f t="shared" si="4362"/>
        <v>7622</v>
      </c>
      <c r="AP1693" s="9">
        <f t="shared" si="4469"/>
        <v>-442.16</v>
      </c>
      <c r="AQ1693" s="9">
        <f t="shared" si="4469"/>
        <v>0</v>
      </c>
      <c r="AR1693" s="9">
        <f t="shared" si="4469"/>
        <v>0</v>
      </c>
      <c r="AS1693" s="20">
        <f t="shared" si="4285"/>
        <v>7179.84</v>
      </c>
      <c r="AT1693" s="20">
        <f t="shared" si="4350"/>
        <v>3993.8</v>
      </c>
      <c r="AU1693" s="20">
        <f t="shared" si="4350"/>
        <v>3655.2</v>
      </c>
      <c r="AV1693" s="9">
        <f t="shared" si="4469"/>
        <v>0</v>
      </c>
      <c r="AW1693" s="9">
        <f t="shared" si="4469"/>
        <v>0</v>
      </c>
      <c r="AX1693" s="9">
        <f t="shared" si="4469"/>
        <v>0</v>
      </c>
      <c r="AY1693" s="21">
        <f t="shared" si="4275"/>
        <v>7179.84</v>
      </c>
      <c r="AZ1693" s="21">
        <f t="shared" si="4276"/>
        <v>3993.8</v>
      </c>
      <c r="BA1693" s="21">
        <f t="shared" si="4277"/>
        <v>3655.2</v>
      </c>
      <c r="BB1693" s="9">
        <f t="shared" si="4469"/>
        <v>0</v>
      </c>
      <c r="BC1693" s="21">
        <f t="shared" si="4353"/>
        <v>7179.84</v>
      </c>
      <c r="BD1693" s="9">
        <f t="shared" si="4469"/>
        <v>0</v>
      </c>
      <c r="BE1693" s="9">
        <f t="shared" si="4469"/>
        <v>0</v>
      </c>
      <c r="BF1693" s="21">
        <f t="shared" si="4279"/>
        <v>7179.84</v>
      </c>
      <c r="BG1693" s="21">
        <f t="shared" si="4280"/>
        <v>3993.8</v>
      </c>
      <c r="BH1693" s="9">
        <f t="shared" si="4469"/>
        <v>0</v>
      </c>
      <c r="BI1693" s="9">
        <f t="shared" si="4469"/>
        <v>0</v>
      </c>
      <c r="BJ1693" s="21">
        <f t="shared" si="4281"/>
        <v>7179.84</v>
      </c>
      <c r="BK1693" s="21">
        <f t="shared" si="4282"/>
        <v>3993.8</v>
      </c>
      <c r="BL1693" s="9">
        <f t="shared" si="4469"/>
        <v>0</v>
      </c>
      <c r="BM1693" s="21">
        <f t="shared" si="4272"/>
        <v>7179.84</v>
      </c>
      <c r="BN1693" s="9">
        <f t="shared" si="4469"/>
        <v>0</v>
      </c>
      <c r="BO1693" s="21">
        <f t="shared" si="4273"/>
        <v>7179.84</v>
      </c>
      <c r="BP1693" s="9">
        <f t="shared" si="4469"/>
        <v>0</v>
      </c>
      <c r="BQ1693" s="21">
        <f t="shared" si="4455"/>
        <v>7179.84</v>
      </c>
      <c r="BR1693" s="9">
        <f t="shared" si="4469"/>
        <v>0</v>
      </c>
      <c r="BS1693" s="33">
        <f t="shared" si="4365"/>
        <v>7179.84</v>
      </c>
      <c r="BT1693" s="9">
        <f t="shared" si="4469"/>
        <v>0</v>
      </c>
    </row>
    <row r="1694" spans="1:72" ht="31.2" x14ac:dyDescent="0.3">
      <c r="A1694" s="1" t="s">
        <v>343</v>
      </c>
      <c r="B1694" s="1" t="s">
        <v>6</v>
      </c>
      <c r="C1694" s="1"/>
      <c r="D1694" s="1"/>
      <c r="E1694" s="2" t="s">
        <v>730</v>
      </c>
      <c r="F1694" s="3">
        <f>F1695</f>
        <v>7622</v>
      </c>
      <c r="G1694" s="3">
        <f t="shared" si="4469"/>
        <v>3993.8</v>
      </c>
      <c r="H1694" s="3">
        <f t="shared" si="4469"/>
        <v>3655.2</v>
      </c>
      <c r="I1694" s="3">
        <f t="shared" si="4469"/>
        <v>300</v>
      </c>
      <c r="J1694" s="3">
        <f t="shared" si="4469"/>
        <v>300</v>
      </c>
      <c r="K1694" s="3">
        <f t="shared" si="4469"/>
        <v>300</v>
      </c>
      <c r="L1694" s="18">
        <f t="shared" si="4284"/>
        <v>7922</v>
      </c>
      <c r="M1694" s="18">
        <f t="shared" si="4284"/>
        <v>4293.8</v>
      </c>
      <c r="N1694" s="18">
        <f t="shared" si="4284"/>
        <v>3955.2</v>
      </c>
      <c r="O1694" s="9">
        <f t="shared" si="4469"/>
        <v>0</v>
      </c>
      <c r="P1694" s="9">
        <f t="shared" si="4469"/>
        <v>0</v>
      </c>
      <c r="Q1694" s="9">
        <f t="shared" si="4469"/>
        <v>0</v>
      </c>
      <c r="R1694" s="21">
        <f t="shared" si="4364"/>
        <v>7922</v>
      </c>
      <c r="S1694" s="21">
        <f t="shared" si="4364"/>
        <v>4293.8</v>
      </c>
      <c r="T1694" s="21">
        <f t="shared" si="4364"/>
        <v>3955.2</v>
      </c>
      <c r="U1694" s="9">
        <f t="shared" si="4469"/>
        <v>0</v>
      </c>
      <c r="V1694" s="9">
        <f t="shared" si="4469"/>
        <v>0</v>
      </c>
      <c r="W1694" s="9">
        <f t="shared" si="4469"/>
        <v>0</v>
      </c>
      <c r="X1694" s="21">
        <f t="shared" si="4470"/>
        <v>7922</v>
      </c>
      <c r="Y1694" s="21">
        <f t="shared" si="4470"/>
        <v>4293.8</v>
      </c>
      <c r="Z1694" s="21">
        <f t="shared" si="4470"/>
        <v>3955.2</v>
      </c>
      <c r="AA1694" s="9">
        <f t="shared" si="4469"/>
        <v>0</v>
      </c>
      <c r="AB1694" s="21">
        <f t="shared" si="4471"/>
        <v>7922</v>
      </c>
      <c r="AC1694" s="9">
        <f t="shared" si="4469"/>
        <v>0</v>
      </c>
      <c r="AD1694" s="9">
        <f t="shared" si="4469"/>
        <v>0</v>
      </c>
      <c r="AE1694" s="34">
        <f t="shared" si="4434"/>
        <v>7922</v>
      </c>
      <c r="AF1694" s="9">
        <f t="shared" si="4469"/>
        <v>0</v>
      </c>
      <c r="AG1694" s="34">
        <f t="shared" si="4435"/>
        <v>7922</v>
      </c>
      <c r="AH1694" s="9">
        <f t="shared" si="4469"/>
        <v>-300</v>
      </c>
      <c r="AI1694" s="9">
        <f t="shared" si="4469"/>
        <v>-300</v>
      </c>
      <c r="AJ1694" s="9">
        <f t="shared" si="4469"/>
        <v>-300</v>
      </c>
      <c r="AK1694" s="21">
        <f t="shared" si="4360"/>
        <v>7622</v>
      </c>
      <c r="AL1694" s="21">
        <f t="shared" si="4361"/>
        <v>3993.8</v>
      </c>
      <c r="AM1694" s="21">
        <f t="shared" si="4361"/>
        <v>3655.2</v>
      </c>
      <c r="AN1694" s="9">
        <f t="shared" si="4469"/>
        <v>0</v>
      </c>
      <c r="AO1694" s="21">
        <f t="shared" si="4362"/>
        <v>7622</v>
      </c>
      <c r="AP1694" s="9">
        <f t="shared" si="4469"/>
        <v>-442.16</v>
      </c>
      <c r="AQ1694" s="9">
        <f t="shared" si="4469"/>
        <v>0</v>
      </c>
      <c r="AR1694" s="9">
        <f t="shared" si="4469"/>
        <v>0</v>
      </c>
      <c r="AS1694" s="21">
        <f t="shared" si="4285"/>
        <v>7179.84</v>
      </c>
      <c r="AT1694" s="21">
        <f t="shared" si="4350"/>
        <v>3993.8</v>
      </c>
      <c r="AU1694" s="21">
        <f t="shared" si="4350"/>
        <v>3655.2</v>
      </c>
      <c r="AV1694" s="9">
        <f t="shared" si="4469"/>
        <v>0</v>
      </c>
      <c r="AW1694" s="9">
        <f t="shared" si="4469"/>
        <v>0</v>
      </c>
      <c r="AX1694" s="9">
        <f t="shared" si="4469"/>
        <v>0</v>
      </c>
      <c r="AY1694" s="21">
        <f t="shared" si="4275"/>
        <v>7179.84</v>
      </c>
      <c r="AZ1694" s="21">
        <f t="shared" si="4276"/>
        <v>3993.8</v>
      </c>
      <c r="BA1694" s="21">
        <f t="shared" si="4277"/>
        <v>3655.2</v>
      </c>
      <c r="BB1694" s="9">
        <f t="shared" si="4469"/>
        <v>0</v>
      </c>
      <c r="BC1694" s="21">
        <f t="shared" si="4353"/>
        <v>7179.84</v>
      </c>
      <c r="BD1694" s="9">
        <f t="shared" si="4469"/>
        <v>0</v>
      </c>
      <c r="BE1694" s="9">
        <f t="shared" si="4469"/>
        <v>0</v>
      </c>
      <c r="BF1694" s="21">
        <f t="shared" si="4279"/>
        <v>7179.84</v>
      </c>
      <c r="BG1694" s="21">
        <f t="shared" si="4280"/>
        <v>3993.8</v>
      </c>
      <c r="BH1694" s="9">
        <f t="shared" si="4469"/>
        <v>0</v>
      </c>
      <c r="BI1694" s="9">
        <f t="shared" si="4469"/>
        <v>0</v>
      </c>
      <c r="BJ1694" s="21">
        <f t="shared" si="4281"/>
        <v>7179.84</v>
      </c>
      <c r="BK1694" s="21">
        <f t="shared" si="4282"/>
        <v>3993.8</v>
      </c>
      <c r="BL1694" s="9">
        <f t="shared" si="4469"/>
        <v>0</v>
      </c>
      <c r="BM1694" s="21">
        <f t="shared" si="4272"/>
        <v>7179.84</v>
      </c>
      <c r="BN1694" s="9">
        <f t="shared" si="4469"/>
        <v>0</v>
      </c>
      <c r="BO1694" s="21">
        <f t="shared" si="4273"/>
        <v>7179.84</v>
      </c>
      <c r="BP1694" s="9">
        <f t="shared" si="4469"/>
        <v>0</v>
      </c>
      <c r="BQ1694" s="21">
        <f t="shared" si="4455"/>
        <v>7179.84</v>
      </c>
      <c r="BR1694" s="9">
        <f t="shared" si="4469"/>
        <v>0</v>
      </c>
      <c r="BS1694" s="33">
        <f t="shared" si="4365"/>
        <v>7179.84</v>
      </c>
      <c r="BT1694" s="9">
        <f t="shared" si="4469"/>
        <v>0</v>
      </c>
    </row>
    <row r="1695" spans="1:72" ht="46.8" x14ac:dyDescent="0.3">
      <c r="A1695" s="1" t="s">
        <v>343</v>
      </c>
      <c r="B1695" s="1" t="s">
        <v>167</v>
      </c>
      <c r="C1695" s="1"/>
      <c r="D1695" s="1"/>
      <c r="E1695" s="2" t="s">
        <v>731</v>
      </c>
      <c r="F1695" s="3">
        <f>F1696</f>
        <v>7622</v>
      </c>
      <c r="G1695" s="3">
        <f t="shared" si="4469"/>
        <v>3993.8</v>
      </c>
      <c r="H1695" s="3">
        <f t="shared" si="4469"/>
        <v>3655.2</v>
      </c>
      <c r="I1695" s="3">
        <f t="shared" si="4469"/>
        <v>300</v>
      </c>
      <c r="J1695" s="3">
        <f t="shared" si="4469"/>
        <v>300</v>
      </c>
      <c r="K1695" s="3">
        <f t="shared" si="4469"/>
        <v>300</v>
      </c>
      <c r="L1695" s="18">
        <f t="shared" si="4284"/>
        <v>7922</v>
      </c>
      <c r="M1695" s="18">
        <f t="shared" si="4284"/>
        <v>4293.8</v>
      </c>
      <c r="N1695" s="18">
        <f t="shared" si="4284"/>
        <v>3955.2</v>
      </c>
      <c r="O1695" s="9">
        <f t="shared" si="4469"/>
        <v>0</v>
      </c>
      <c r="P1695" s="9">
        <f t="shared" si="4469"/>
        <v>0</v>
      </c>
      <c r="Q1695" s="9">
        <f t="shared" si="4469"/>
        <v>0</v>
      </c>
      <c r="R1695" s="21">
        <f t="shared" si="4364"/>
        <v>7922</v>
      </c>
      <c r="S1695" s="21">
        <f t="shared" si="4364"/>
        <v>4293.8</v>
      </c>
      <c r="T1695" s="21">
        <f t="shared" si="4364"/>
        <v>3955.2</v>
      </c>
      <c r="U1695" s="9">
        <f t="shared" si="4469"/>
        <v>0</v>
      </c>
      <c r="V1695" s="9">
        <f t="shared" si="4469"/>
        <v>0</v>
      </c>
      <c r="W1695" s="9">
        <f t="shared" si="4469"/>
        <v>0</v>
      </c>
      <c r="X1695" s="21">
        <f t="shared" si="4470"/>
        <v>7922</v>
      </c>
      <c r="Y1695" s="21">
        <f t="shared" si="4470"/>
        <v>4293.8</v>
      </c>
      <c r="Z1695" s="21">
        <f t="shared" si="4470"/>
        <v>3955.2</v>
      </c>
      <c r="AA1695" s="9">
        <f t="shared" si="4469"/>
        <v>0</v>
      </c>
      <c r="AB1695" s="21">
        <f t="shared" si="4471"/>
        <v>7922</v>
      </c>
      <c r="AC1695" s="9">
        <f t="shared" si="4469"/>
        <v>0</v>
      </c>
      <c r="AD1695" s="9">
        <f t="shared" si="4469"/>
        <v>0</v>
      </c>
      <c r="AE1695" s="34">
        <f t="shared" si="4434"/>
        <v>7922</v>
      </c>
      <c r="AF1695" s="9">
        <f t="shared" si="4469"/>
        <v>0</v>
      </c>
      <c r="AG1695" s="34">
        <f t="shared" si="4435"/>
        <v>7922</v>
      </c>
      <c r="AH1695" s="9">
        <f t="shared" si="4469"/>
        <v>-300</v>
      </c>
      <c r="AI1695" s="9">
        <f t="shared" si="4469"/>
        <v>-300</v>
      </c>
      <c r="AJ1695" s="9">
        <f t="shared" si="4469"/>
        <v>-300</v>
      </c>
      <c r="AK1695" s="21">
        <f t="shared" si="4360"/>
        <v>7622</v>
      </c>
      <c r="AL1695" s="21">
        <f t="shared" si="4361"/>
        <v>3993.8</v>
      </c>
      <c r="AM1695" s="21">
        <f t="shared" si="4361"/>
        <v>3655.2</v>
      </c>
      <c r="AN1695" s="9">
        <f t="shared" si="4469"/>
        <v>0</v>
      </c>
      <c r="AO1695" s="21">
        <f t="shared" si="4362"/>
        <v>7622</v>
      </c>
      <c r="AP1695" s="9">
        <f t="shared" si="4469"/>
        <v>-442.16</v>
      </c>
      <c r="AQ1695" s="9">
        <f t="shared" si="4469"/>
        <v>0</v>
      </c>
      <c r="AR1695" s="9">
        <f t="shared" si="4469"/>
        <v>0</v>
      </c>
      <c r="AS1695" s="21">
        <f t="shared" si="4285"/>
        <v>7179.84</v>
      </c>
      <c r="AT1695" s="21">
        <f t="shared" si="4350"/>
        <v>3993.8</v>
      </c>
      <c r="AU1695" s="21">
        <f t="shared" si="4350"/>
        <v>3655.2</v>
      </c>
      <c r="AV1695" s="9">
        <f t="shared" si="4469"/>
        <v>0</v>
      </c>
      <c r="AW1695" s="9">
        <f t="shared" si="4469"/>
        <v>0</v>
      </c>
      <c r="AX1695" s="9">
        <f t="shared" si="4469"/>
        <v>0</v>
      </c>
      <c r="AY1695" s="21">
        <f t="shared" si="4275"/>
        <v>7179.84</v>
      </c>
      <c r="AZ1695" s="21">
        <f t="shared" si="4276"/>
        <v>3993.8</v>
      </c>
      <c r="BA1695" s="21">
        <f t="shared" si="4277"/>
        <v>3655.2</v>
      </c>
      <c r="BB1695" s="9">
        <f t="shared" si="4469"/>
        <v>0</v>
      </c>
      <c r="BC1695" s="21">
        <f t="shared" si="4353"/>
        <v>7179.84</v>
      </c>
      <c r="BD1695" s="9">
        <f t="shared" si="4469"/>
        <v>0</v>
      </c>
      <c r="BE1695" s="9">
        <f t="shared" si="4469"/>
        <v>0</v>
      </c>
      <c r="BF1695" s="21">
        <f t="shared" si="4279"/>
        <v>7179.84</v>
      </c>
      <c r="BG1695" s="21">
        <f t="shared" si="4280"/>
        <v>3993.8</v>
      </c>
      <c r="BH1695" s="9">
        <f t="shared" si="4469"/>
        <v>0</v>
      </c>
      <c r="BI1695" s="9">
        <f t="shared" si="4469"/>
        <v>0</v>
      </c>
      <c r="BJ1695" s="21">
        <f t="shared" si="4281"/>
        <v>7179.84</v>
      </c>
      <c r="BK1695" s="21">
        <f t="shared" si="4282"/>
        <v>3993.8</v>
      </c>
      <c r="BL1695" s="9">
        <f t="shared" si="4469"/>
        <v>0</v>
      </c>
      <c r="BM1695" s="21">
        <f t="shared" si="4272"/>
        <v>7179.84</v>
      </c>
      <c r="BN1695" s="9">
        <f t="shared" si="4469"/>
        <v>0</v>
      </c>
      <c r="BO1695" s="21">
        <f t="shared" si="4273"/>
        <v>7179.84</v>
      </c>
      <c r="BP1695" s="9">
        <f t="shared" si="4469"/>
        <v>0</v>
      </c>
      <c r="BQ1695" s="21">
        <f t="shared" si="4455"/>
        <v>7179.84</v>
      </c>
      <c r="BR1695" s="9">
        <f t="shared" si="4469"/>
        <v>0</v>
      </c>
      <c r="BS1695" s="33">
        <f t="shared" si="4365"/>
        <v>7179.84</v>
      </c>
      <c r="BT1695" s="9">
        <f t="shared" si="4469"/>
        <v>0</v>
      </c>
    </row>
    <row r="1696" spans="1:72" x14ac:dyDescent="0.3">
      <c r="A1696" s="1" t="s">
        <v>343</v>
      </c>
      <c r="B1696" s="1">
        <v>240</v>
      </c>
      <c r="C1696" s="1" t="s">
        <v>10</v>
      </c>
      <c r="D1696" s="1" t="s">
        <v>11</v>
      </c>
      <c r="E1696" s="2" t="s">
        <v>754</v>
      </c>
      <c r="F1696" s="3">
        <v>7622</v>
      </c>
      <c r="G1696" s="3">
        <v>3993.8</v>
      </c>
      <c r="H1696" s="3">
        <v>3655.2</v>
      </c>
      <c r="I1696" s="3">
        <v>300</v>
      </c>
      <c r="J1696" s="3">
        <v>300</v>
      </c>
      <c r="K1696" s="3">
        <v>300</v>
      </c>
      <c r="L1696" s="18">
        <f t="shared" si="4284"/>
        <v>7922</v>
      </c>
      <c r="M1696" s="18">
        <f t="shared" si="4284"/>
        <v>4293.8</v>
      </c>
      <c r="N1696" s="18">
        <f t="shared" si="4284"/>
        <v>3955.2</v>
      </c>
      <c r="O1696" s="9"/>
      <c r="P1696" s="9"/>
      <c r="Q1696" s="9"/>
      <c r="R1696" s="21">
        <f t="shared" si="4364"/>
        <v>7922</v>
      </c>
      <c r="S1696" s="21">
        <f t="shared" si="4364"/>
        <v>4293.8</v>
      </c>
      <c r="T1696" s="21">
        <f t="shared" si="4364"/>
        <v>3955.2</v>
      </c>
      <c r="U1696" s="9"/>
      <c r="V1696" s="9"/>
      <c r="W1696" s="9"/>
      <c r="X1696" s="21">
        <f t="shared" si="4470"/>
        <v>7922</v>
      </c>
      <c r="Y1696" s="21">
        <f t="shared" si="4470"/>
        <v>4293.8</v>
      </c>
      <c r="Z1696" s="21">
        <f t="shared" si="4470"/>
        <v>3955.2</v>
      </c>
      <c r="AA1696" s="9"/>
      <c r="AB1696" s="21">
        <f t="shared" si="4471"/>
        <v>7922</v>
      </c>
      <c r="AC1696" s="9"/>
      <c r="AD1696" s="9"/>
      <c r="AE1696" s="34">
        <f t="shared" si="4434"/>
        <v>7922</v>
      </c>
      <c r="AF1696" s="9"/>
      <c r="AG1696" s="34">
        <f t="shared" si="4435"/>
        <v>7922</v>
      </c>
      <c r="AH1696" s="9">
        <v>-300</v>
      </c>
      <c r="AI1696" s="9">
        <v>-300</v>
      </c>
      <c r="AJ1696" s="9">
        <v>-300</v>
      </c>
      <c r="AK1696" s="21">
        <f t="shared" si="4360"/>
        <v>7622</v>
      </c>
      <c r="AL1696" s="21">
        <f t="shared" si="4361"/>
        <v>3993.8</v>
      </c>
      <c r="AM1696" s="21">
        <f t="shared" si="4361"/>
        <v>3655.2</v>
      </c>
      <c r="AN1696" s="9"/>
      <c r="AO1696" s="21">
        <f t="shared" si="4362"/>
        <v>7622</v>
      </c>
      <c r="AP1696" s="9">
        <v>-442.16</v>
      </c>
      <c r="AQ1696" s="9"/>
      <c r="AR1696" s="9"/>
      <c r="AS1696" s="21">
        <f t="shared" si="4285"/>
        <v>7179.84</v>
      </c>
      <c r="AT1696" s="21">
        <f t="shared" si="4350"/>
        <v>3993.8</v>
      </c>
      <c r="AU1696" s="21">
        <f t="shared" si="4350"/>
        <v>3655.2</v>
      </c>
      <c r="AV1696" s="9"/>
      <c r="AW1696" s="9"/>
      <c r="AX1696" s="9"/>
      <c r="AY1696" s="21">
        <f t="shared" si="4275"/>
        <v>7179.84</v>
      </c>
      <c r="AZ1696" s="21">
        <f t="shared" si="4276"/>
        <v>3993.8</v>
      </c>
      <c r="BA1696" s="21">
        <f t="shared" si="4277"/>
        <v>3655.2</v>
      </c>
      <c r="BB1696" s="9"/>
      <c r="BC1696" s="21">
        <f t="shared" si="4353"/>
        <v>7179.84</v>
      </c>
      <c r="BD1696" s="9"/>
      <c r="BE1696" s="9"/>
      <c r="BF1696" s="21">
        <f t="shared" si="4279"/>
        <v>7179.84</v>
      </c>
      <c r="BG1696" s="21">
        <f t="shared" si="4280"/>
        <v>3993.8</v>
      </c>
      <c r="BH1696" s="9"/>
      <c r="BI1696" s="9"/>
      <c r="BJ1696" s="21">
        <f t="shared" si="4281"/>
        <v>7179.84</v>
      </c>
      <c r="BK1696" s="21">
        <f t="shared" si="4282"/>
        <v>3993.8</v>
      </c>
      <c r="BL1696" s="9"/>
      <c r="BM1696" s="21">
        <f t="shared" si="4272"/>
        <v>7179.84</v>
      </c>
      <c r="BN1696" s="9"/>
      <c r="BO1696" s="21">
        <f t="shared" si="4273"/>
        <v>7179.84</v>
      </c>
      <c r="BP1696" s="9"/>
      <c r="BQ1696" s="21">
        <f t="shared" si="4455"/>
        <v>7179.84</v>
      </c>
      <c r="BR1696" s="9"/>
      <c r="BS1696" s="33">
        <f t="shared" si="4365"/>
        <v>7179.84</v>
      </c>
      <c r="BT1696" s="9"/>
    </row>
    <row r="1697" spans="1:72" ht="31.2" x14ac:dyDescent="0.3">
      <c r="A1697" s="1" t="s">
        <v>340</v>
      </c>
      <c r="B1697" s="1"/>
      <c r="C1697" s="1"/>
      <c r="D1697" s="1"/>
      <c r="E1697" s="2" t="s">
        <v>674</v>
      </c>
      <c r="F1697" s="3">
        <f>F1698</f>
        <v>78158.600000000006</v>
      </c>
      <c r="G1697" s="3">
        <f t="shared" ref="G1697:BT1699" si="4472">G1698</f>
        <v>79910.7</v>
      </c>
      <c r="H1697" s="3">
        <f t="shared" si="4472"/>
        <v>79910.7</v>
      </c>
      <c r="I1697" s="3">
        <f t="shared" si="4472"/>
        <v>0</v>
      </c>
      <c r="J1697" s="3">
        <f t="shared" si="4472"/>
        <v>0</v>
      </c>
      <c r="K1697" s="3">
        <f t="shared" si="4472"/>
        <v>0</v>
      </c>
      <c r="L1697" s="18">
        <f t="shared" si="4284"/>
        <v>78158.600000000006</v>
      </c>
      <c r="M1697" s="18">
        <f t="shared" si="4284"/>
        <v>79910.7</v>
      </c>
      <c r="N1697" s="18">
        <f t="shared" si="4284"/>
        <v>79910.7</v>
      </c>
      <c r="O1697" s="9">
        <f t="shared" si="4472"/>
        <v>0</v>
      </c>
      <c r="P1697" s="9">
        <f t="shared" si="4472"/>
        <v>0</v>
      </c>
      <c r="Q1697" s="9">
        <f t="shared" si="4472"/>
        <v>0</v>
      </c>
      <c r="R1697" s="21">
        <f t="shared" si="4364"/>
        <v>78158.600000000006</v>
      </c>
      <c r="S1697" s="21">
        <f t="shared" si="4364"/>
        <v>79910.7</v>
      </c>
      <c r="T1697" s="21">
        <f t="shared" si="4364"/>
        <v>79910.7</v>
      </c>
      <c r="U1697" s="9">
        <f t="shared" si="4472"/>
        <v>0</v>
      </c>
      <c r="V1697" s="9">
        <f t="shared" si="4472"/>
        <v>0</v>
      </c>
      <c r="W1697" s="9">
        <f t="shared" si="4472"/>
        <v>0</v>
      </c>
      <c r="X1697" s="21">
        <f t="shared" si="4470"/>
        <v>78158.600000000006</v>
      </c>
      <c r="Y1697" s="21">
        <f t="shared" si="4470"/>
        <v>79910.7</v>
      </c>
      <c r="Z1697" s="21">
        <f t="shared" si="4470"/>
        <v>79910.7</v>
      </c>
      <c r="AA1697" s="9">
        <f t="shared" si="4472"/>
        <v>0</v>
      </c>
      <c r="AB1697" s="21">
        <f t="shared" si="4471"/>
        <v>78158.600000000006</v>
      </c>
      <c r="AC1697" s="9">
        <f t="shared" si="4472"/>
        <v>0</v>
      </c>
      <c r="AD1697" s="9">
        <f t="shared" si="4472"/>
        <v>0</v>
      </c>
      <c r="AE1697" s="34">
        <f t="shared" si="4434"/>
        <v>78158.600000000006</v>
      </c>
      <c r="AF1697" s="9">
        <f t="shared" si="4472"/>
        <v>0</v>
      </c>
      <c r="AG1697" s="34">
        <f t="shared" si="4435"/>
        <v>78158.600000000006</v>
      </c>
      <c r="AH1697" s="9">
        <f t="shared" si="4472"/>
        <v>0</v>
      </c>
      <c r="AI1697" s="9">
        <f t="shared" si="4472"/>
        <v>0</v>
      </c>
      <c r="AJ1697" s="9">
        <f t="shared" si="4472"/>
        <v>0</v>
      </c>
      <c r="AK1697" s="21">
        <f t="shared" si="4360"/>
        <v>78158.600000000006</v>
      </c>
      <c r="AL1697" s="21">
        <f t="shared" si="4361"/>
        <v>79910.7</v>
      </c>
      <c r="AM1697" s="21">
        <f t="shared" si="4361"/>
        <v>79910.7</v>
      </c>
      <c r="AN1697" s="9">
        <f t="shared" si="4472"/>
        <v>0</v>
      </c>
      <c r="AO1697" s="21">
        <f t="shared" si="4362"/>
        <v>78158.600000000006</v>
      </c>
      <c r="AP1697" s="9">
        <f t="shared" si="4472"/>
        <v>0</v>
      </c>
      <c r="AQ1697" s="9">
        <f t="shared" si="4472"/>
        <v>0</v>
      </c>
      <c r="AR1697" s="9">
        <f t="shared" si="4472"/>
        <v>0</v>
      </c>
      <c r="AS1697" s="20">
        <f t="shared" si="4285"/>
        <v>78158.600000000006</v>
      </c>
      <c r="AT1697" s="20">
        <f t="shared" si="4350"/>
        <v>79910.7</v>
      </c>
      <c r="AU1697" s="20">
        <f t="shared" si="4350"/>
        <v>79910.7</v>
      </c>
      <c r="AV1697" s="9">
        <f t="shared" si="4472"/>
        <v>0</v>
      </c>
      <c r="AW1697" s="9">
        <f t="shared" si="4472"/>
        <v>0</v>
      </c>
      <c r="AX1697" s="9">
        <f t="shared" si="4472"/>
        <v>0</v>
      </c>
      <c r="AY1697" s="21">
        <f t="shared" si="4275"/>
        <v>78158.600000000006</v>
      </c>
      <c r="AZ1697" s="21">
        <f t="shared" si="4276"/>
        <v>79910.7</v>
      </c>
      <c r="BA1697" s="21">
        <f t="shared" si="4277"/>
        <v>79910.7</v>
      </c>
      <c r="BB1697" s="9">
        <f t="shared" si="4472"/>
        <v>0</v>
      </c>
      <c r="BC1697" s="21">
        <f t="shared" si="4353"/>
        <v>78158.600000000006</v>
      </c>
      <c r="BD1697" s="9">
        <f t="shared" si="4472"/>
        <v>0</v>
      </c>
      <c r="BE1697" s="9">
        <f t="shared" si="4472"/>
        <v>0</v>
      </c>
      <c r="BF1697" s="21">
        <f t="shared" si="4279"/>
        <v>78158.600000000006</v>
      </c>
      <c r="BG1697" s="21">
        <f t="shared" si="4280"/>
        <v>79910.7</v>
      </c>
      <c r="BH1697" s="9">
        <f t="shared" si="4472"/>
        <v>0</v>
      </c>
      <c r="BI1697" s="9">
        <f t="shared" si="4472"/>
        <v>0</v>
      </c>
      <c r="BJ1697" s="21">
        <f t="shared" si="4281"/>
        <v>78158.600000000006</v>
      </c>
      <c r="BK1697" s="21">
        <f t="shared" si="4282"/>
        <v>79910.7</v>
      </c>
      <c r="BL1697" s="9">
        <f t="shared" si="4472"/>
        <v>0</v>
      </c>
      <c r="BM1697" s="21">
        <f t="shared" si="4272"/>
        <v>78158.600000000006</v>
      </c>
      <c r="BN1697" s="9">
        <f t="shared" si="4472"/>
        <v>0</v>
      </c>
      <c r="BO1697" s="21">
        <f t="shared" si="4273"/>
        <v>78158.600000000006</v>
      </c>
      <c r="BP1697" s="9">
        <f t="shared" si="4472"/>
        <v>0</v>
      </c>
      <c r="BQ1697" s="21">
        <f t="shared" si="4455"/>
        <v>78158.600000000006</v>
      </c>
      <c r="BR1697" s="9">
        <f t="shared" si="4472"/>
        <v>0</v>
      </c>
      <c r="BS1697" s="33">
        <f t="shared" si="4365"/>
        <v>78158.600000000006</v>
      </c>
      <c r="BT1697" s="9">
        <f t="shared" si="4472"/>
        <v>0</v>
      </c>
    </row>
    <row r="1698" spans="1:72" ht="31.2" x14ac:dyDescent="0.3">
      <c r="A1698" s="1" t="s">
        <v>340</v>
      </c>
      <c r="B1698" s="1" t="s">
        <v>6</v>
      </c>
      <c r="C1698" s="1"/>
      <c r="D1698" s="1"/>
      <c r="E1698" s="2" t="s">
        <v>730</v>
      </c>
      <c r="F1698" s="3">
        <f>F1699</f>
        <v>78158.600000000006</v>
      </c>
      <c r="G1698" s="3">
        <f t="shared" si="4472"/>
        <v>79910.7</v>
      </c>
      <c r="H1698" s="3">
        <f t="shared" si="4472"/>
        <v>79910.7</v>
      </c>
      <c r="I1698" s="3">
        <f t="shared" si="4472"/>
        <v>0</v>
      </c>
      <c r="J1698" s="3">
        <f t="shared" si="4472"/>
        <v>0</v>
      </c>
      <c r="K1698" s="3">
        <f t="shared" si="4472"/>
        <v>0</v>
      </c>
      <c r="L1698" s="18">
        <f t="shared" si="4284"/>
        <v>78158.600000000006</v>
      </c>
      <c r="M1698" s="18">
        <f t="shared" si="4284"/>
        <v>79910.7</v>
      </c>
      <c r="N1698" s="18">
        <f t="shared" si="4284"/>
        <v>79910.7</v>
      </c>
      <c r="O1698" s="9">
        <f t="shared" si="4472"/>
        <v>0</v>
      </c>
      <c r="P1698" s="9">
        <f t="shared" si="4472"/>
        <v>0</v>
      </c>
      <c r="Q1698" s="9">
        <f t="shared" si="4472"/>
        <v>0</v>
      </c>
      <c r="R1698" s="21">
        <f t="shared" si="4364"/>
        <v>78158.600000000006</v>
      </c>
      <c r="S1698" s="21">
        <f t="shared" si="4364"/>
        <v>79910.7</v>
      </c>
      <c r="T1698" s="21">
        <f t="shared" si="4364"/>
        <v>79910.7</v>
      </c>
      <c r="U1698" s="9">
        <f t="shared" si="4472"/>
        <v>0</v>
      </c>
      <c r="V1698" s="9">
        <f t="shared" si="4472"/>
        <v>0</v>
      </c>
      <c r="W1698" s="9">
        <f t="shared" si="4472"/>
        <v>0</v>
      </c>
      <c r="X1698" s="21">
        <f t="shared" si="4470"/>
        <v>78158.600000000006</v>
      </c>
      <c r="Y1698" s="21">
        <f t="shared" si="4470"/>
        <v>79910.7</v>
      </c>
      <c r="Z1698" s="21">
        <f t="shared" si="4470"/>
        <v>79910.7</v>
      </c>
      <c r="AA1698" s="9">
        <f t="shared" si="4472"/>
        <v>0</v>
      </c>
      <c r="AB1698" s="21">
        <f t="shared" si="4471"/>
        <v>78158.600000000006</v>
      </c>
      <c r="AC1698" s="9">
        <f t="shared" si="4472"/>
        <v>0</v>
      </c>
      <c r="AD1698" s="9">
        <f t="shared" si="4472"/>
        <v>0</v>
      </c>
      <c r="AE1698" s="34">
        <f t="shared" si="4434"/>
        <v>78158.600000000006</v>
      </c>
      <c r="AF1698" s="9">
        <f t="shared" si="4472"/>
        <v>0</v>
      </c>
      <c r="AG1698" s="34">
        <f t="shared" si="4435"/>
        <v>78158.600000000006</v>
      </c>
      <c r="AH1698" s="9">
        <f t="shared" si="4472"/>
        <v>0</v>
      </c>
      <c r="AI1698" s="9">
        <f t="shared" si="4472"/>
        <v>0</v>
      </c>
      <c r="AJ1698" s="9">
        <f t="shared" si="4472"/>
        <v>0</v>
      </c>
      <c r="AK1698" s="21">
        <f t="shared" si="4360"/>
        <v>78158.600000000006</v>
      </c>
      <c r="AL1698" s="21">
        <f t="shared" si="4361"/>
        <v>79910.7</v>
      </c>
      <c r="AM1698" s="21">
        <f t="shared" si="4361"/>
        <v>79910.7</v>
      </c>
      <c r="AN1698" s="9">
        <f t="shared" si="4472"/>
        <v>0</v>
      </c>
      <c r="AO1698" s="21">
        <f t="shared" si="4362"/>
        <v>78158.600000000006</v>
      </c>
      <c r="AP1698" s="9">
        <f t="shared" si="4472"/>
        <v>0</v>
      </c>
      <c r="AQ1698" s="9">
        <f t="shared" si="4472"/>
        <v>0</v>
      </c>
      <c r="AR1698" s="9">
        <f t="shared" si="4472"/>
        <v>0</v>
      </c>
      <c r="AS1698" s="21">
        <f t="shared" si="4285"/>
        <v>78158.600000000006</v>
      </c>
      <c r="AT1698" s="21">
        <f t="shared" si="4350"/>
        <v>79910.7</v>
      </c>
      <c r="AU1698" s="21">
        <f t="shared" si="4350"/>
        <v>79910.7</v>
      </c>
      <c r="AV1698" s="9">
        <f t="shared" si="4472"/>
        <v>0</v>
      </c>
      <c r="AW1698" s="9">
        <f t="shared" si="4472"/>
        <v>0</v>
      </c>
      <c r="AX1698" s="9">
        <f t="shared" si="4472"/>
        <v>0</v>
      </c>
      <c r="AY1698" s="21">
        <f t="shared" si="4275"/>
        <v>78158.600000000006</v>
      </c>
      <c r="AZ1698" s="21">
        <f t="shared" si="4276"/>
        <v>79910.7</v>
      </c>
      <c r="BA1698" s="21">
        <f t="shared" si="4277"/>
        <v>79910.7</v>
      </c>
      <c r="BB1698" s="9">
        <f t="shared" si="4472"/>
        <v>0</v>
      </c>
      <c r="BC1698" s="21">
        <f t="shared" si="4353"/>
        <v>78158.600000000006</v>
      </c>
      <c r="BD1698" s="9">
        <f t="shared" si="4472"/>
        <v>0</v>
      </c>
      <c r="BE1698" s="9">
        <f t="shared" si="4472"/>
        <v>0</v>
      </c>
      <c r="BF1698" s="21">
        <f t="shared" si="4279"/>
        <v>78158.600000000006</v>
      </c>
      <c r="BG1698" s="21">
        <f t="shared" si="4280"/>
        <v>79910.7</v>
      </c>
      <c r="BH1698" s="9">
        <f t="shared" si="4472"/>
        <v>0</v>
      </c>
      <c r="BI1698" s="9">
        <f t="shared" si="4472"/>
        <v>0</v>
      </c>
      <c r="BJ1698" s="21">
        <f t="shared" si="4281"/>
        <v>78158.600000000006</v>
      </c>
      <c r="BK1698" s="21">
        <f t="shared" si="4282"/>
        <v>79910.7</v>
      </c>
      <c r="BL1698" s="9">
        <f t="shared" si="4472"/>
        <v>0</v>
      </c>
      <c r="BM1698" s="21">
        <f t="shared" si="4272"/>
        <v>78158.600000000006</v>
      </c>
      <c r="BN1698" s="9">
        <f t="shared" si="4472"/>
        <v>0</v>
      </c>
      <c r="BO1698" s="21">
        <f t="shared" si="4273"/>
        <v>78158.600000000006</v>
      </c>
      <c r="BP1698" s="9">
        <f t="shared" si="4472"/>
        <v>0</v>
      </c>
      <c r="BQ1698" s="21">
        <f t="shared" si="4455"/>
        <v>78158.600000000006</v>
      </c>
      <c r="BR1698" s="9">
        <f t="shared" si="4472"/>
        <v>0</v>
      </c>
      <c r="BS1698" s="33">
        <f t="shared" si="4365"/>
        <v>78158.600000000006</v>
      </c>
      <c r="BT1698" s="9">
        <f t="shared" si="4472"/>
        <v>0</v>
      </c>
    </row>
    <row r="1699" spans="1:72" ht="46.8" x14ac:dyDescent="0.3">
      <c r="A1699" s="1" t="s">
        <v>340</v>
      </c>
      <c r="B1699" s="1" t="s">
        <v>167</v>
      </c>
      <c r="C1699" s="1"/>
      <c r="D1699" s="1"/>
      <c r="E1699" s="2" t="s">
        <v>731</v>
      </c>
      <c r="F1699" s="3">
        <f>F1700</f>
        <v>78158.600000000006</v>
      </c>
      <c r="G1699" s="3">
        <f t="shared" si="4472"/>
        <v>79910.7</v>
      </c>
      <c r="H1699" s="3">
        <f t="shared" si="4472"/>
        <v>79910.7</v>
      </c>
      <c r="I1699" s="3">
        <f t="shared" si="4472"/>
        <v>0</v>
      </c>
      <c r="J1699" s="3">
        <f t="shared" si="4472"/>
        <v>0</v>
      </c>
      <c r="K1699" s="3">
        <f t="shared" si="4472"/>
        <v>0</v>
      </c>
      <c r="L1699" s="18">
        <f t="shared" si="4284"/>
        <v>78158.600000000006</v>
      </c>
      <c r="M1699" s="18">
        <f t="shared" si="4284"/>
        <v>79910.7</v>
      </c>
      <c r="N1699" s="18">
        <f t="shared" si="4284"/>
        <v>79910.7</v>
      </c>
      <c r="O1699" s="9">
        <f t="shared" si="4472"/>
        <v>0</v>
      </c>
      <c r="P1699" s="9">
        <f t="shared" si="4472"/>
        <v>0</v>
      </c>
      <c r="Q1699" s="9">
        <f t="shared" si="4472"/>
        <v>0</v>
      </c>
      <c r="R1699" s="21">
        <f t="shared" si="4364"/>
        <v>78158.600000000006</v>
      </c>
      <c r="S1699" s="21">
        <f t="shared" si="4364"/>
        <v>79910.7</v>
      </c>
      <c r="T1699" s="21">
        <f t="shared" si="4364"/>
        <v>79910.7</v>
      </c>
      <c r="U1699" s="9">
        <f t="shared" si="4472"/>
        <v>0</v>
      </c>
      <c r="V1699" s="9">
        <f t="shared" si="4472"/>
        <v>0</v>
      </c>
      <c r="W1699" s="9">
        <f t="shared" si="4472"/>
        <v>0</v>
      </c>
      <c r="X1699" s="21">
        <f t="shared" si="4470"/>
        <v>78158.600000000006</v>
      </c>
      <c r="Y1699" s="21">
        <f t="shared" si="4470"/>
        <v>79910.7</v>
      </c>
      <c r="Z1699" s="21">
        <f t="shared" si="4470"/>
        <v>79910.7</v>
      </c>
      <c r="AA1699" s="9">
        <f t="shared" si="4472"/>
        <v>0</v>
      </c>
      <c r="AB1699" s="21">
        <f t="shared" si="4471"/>
        <v>78158.600000000006</v>
      </c>
      <c r="AC1699" s="9">
        <f t="shared" si="4472"/>
        <v>0</v>
      </c>
      <c r="AD1699" s="9">
        <f t="shared" si="4472"/>
        <v>0</v>
      </c>
      <c r="AE1699" s="34">
        <f t="shared" si="4434"/>
        <v>78158.600000000006</v>
      </c>
      <c r="AF1699" s="9">
        <f t="shared" si="4472"/>
        <v>0</v>
      </c>
      <c r="AG1699" s="34">
        <f t="shared" si="4435"/>
        <v>78158.600000000006</v>
      </c>
      <c r="AH1699" s="9">
        <f t="shared" si="4472"/>
        <v>0</v>
      </c>
      <c r="AI1699" s="9">
        <f t="shared" si="4472"/>
        <v>0</v>
      </c>
      <c r="AJ1699" s="9">
        <f t="shared" si="4472"/>
        <v>0</v>
      </c>
      <c r="AK1699" s="21">
        <f t="shared" si="4360"/>
        <v>78158.600000000006</v>
      </c>
      <c r="AL1699" s="21">
        <f t="shared" si="4361"/>
        <v>79910.7</v>
      </c>
      <c r="AM1699" s="21">
        <f t="shared" si="4361"/>
        <v>79910.7</v>
      </c>
      <c r="AN1699" s="9">
        <f t="shared" si="4472"/>
        <v>0</v>
      </c>
      <c r="AO1699" s="21">
        <f t="shared" si="4362"/>
        <v>78158.600000000006</v>
      </c>
      <c r="AP1699" s="9">
        <f t="shared" si="4472"/>
        <v>0</v>
      </c>
      <c r="AQ1699" s="9">
        <f t="shared" si="4472"/>
        <v>0</v>
      </c>
      <c r="AR1699" s="9">
        <f t="shared" si="4472"/>
        <v>0</v>
      </c>
      <c r="AS1699" s="21">
        <f t="shared" si="4285"/>
        <v>78158.600000000006</v>
      </c>
      <c r="AT1699" s="21">
        <f t="shared" si="4350"/>
        <v>79910.7</v>
      </c>
      <c r="AU1699" s="21">
        <f t="shared" si="4350"/>
        <v>79910.7</v>
      </c>
      <c r="AV1699" s="9">
        <f t="shared" si="4472"/>
        <v>0</v>
      </c>
      <c r="AW1699" s="9">
        <f t="shared" si="4472"/>
        <v>0</v>
      </c>
      <c r="AX1699" s="9">
        <f t="shared" si="4472"/>
        <v>0</v>
      </c>
      <c r="AY1699" s="21">
        <f t="shared" si="4275"/>
        <v>78158.600000000006</v>
      </c>
      <c r="AZ1699" s="21">
        <f t="shared" si="4276"/>
        <v>79910.7</v>
      </c>
      <c r="BA1699" s="21">
        <f t="shared" si="4277"/>
        <v>79910.7</v>
      </c>
      <c r="BB1699" s="9">
        <f t="shared" si="4472"/>
        <v>0</v>
      </c>
      <c r="BC1699" s="21">
        <f t="shared" si="4353"/>
        <v>78158.600000000006</v>
      </c>
      <c r="BD1699" s="9">
        <f t="shared" si="4472"/>
        <v>0</v>
      </c>
      <c r="BE1699" s="9">
        <f t="shared" si="4472"/>
        <v>0</v>
      </c>
      <c r="BF1699" s="21">
        <f t="shared" si="4279"/>
        <v>78158.600000000006</v>
      </c>
      <c r="BG1699" s="21">
        <f t="shared" si="4280"/>
        <v>79910.7</v>
      </c>
      <c r="BH1699" s="9">
        <f t="shared" si="4472"/>
        <v>0</v>
      </c>
      <c r="BI1699" s="9">
        <f t="shared" si="4472"/>
        <v>0</v>
      </c>
      <c r="BJ1699" s="21">
        <f t="shared" si="4281"/>
        <v>78158.600000000006</v>
      </c>
      <c r="BK1699" s="21">
        <f t="shared" si="4282"/>
        <v>79910.7</v>
      </c>
      <c r="BL1699" s="9">
        <f t="shared" si="4472"/>
        <v>0</v>
      </c>
      <c r="BM1699" s="21">
        <f t="shared" si="4272"/>
        <v>78158.600000000006</v>
      </c>
      <c r="BN1699" s="9">
        <f t="shared" si="4472"/>
        <v>0</v>
      </c>
      <c r="BO1699" s="21">
        <f t="shared" si="4273"/>
        <v>78158.600000000006</v>
      </c>
      <c r="BP1699" s="9">
        <f t="shared" si="4472"/>
        <v>0</v>
      </c>
      <c r="BQ1699" s="21">
        <f t="shared" si="4455"/>
        <v>78158.600000000006</v>
      </c>
      <c r="BR1699" s="9">
        <f t="shared" si="4472"/>
        <v>0</v>
      </c>
      <c r="BS1699" s="33">
        <f t="shared" si="4365"/>
        <v>78158.600000000006</v>
      </c>
      <c r="BT1699" s="9">
        <f t="shared" si="4472"/>
        <v>0</v>
      </c>
    </row>
    <row r="1700" spans="1:72" x14ac:dyDescent="0.3">
      <c r="A1700" s="1" t="s">
        <v>340</v>
      </c>
      <c r="B1700" s="1">
        <v>240</v>
      </c>
      <c r="C1700" s="1" t="s">
        <v>10</v>
      </c>
      <c r="D1700" s="1" t="s">
        <v>11</v>
      </c>
      <c r="E1700" s="2" t="s">
        <v>754</v>
      </c>
      <c r="F1700" s="3">
        <v>78158.600000000006</v>
      </c>
      <c r="G1700" s="3">
        <v>79910.7</v>
      </c>
      <c r="H1700" s="3">
        <v>79910.7</v>
      </c>
      <c r="I1700" s="3"/>
      <c r="J1700" s="3"/>
      <c r="K1700" s="3"/>
      <c r="L1700" s="18">
        <f t="shared" si="4284"/>
        <v>78158.600000000006</v>
      </c>
      <c r="M1700" s="18">
        <f t="shared" si="4284"/>
        <v>79910.7</v>
      </c>
      <c r="N1700" s="18">
        <f t="shared" si="4284"/>
        <v>79910.7</v>
      </c>
      <c r="O1700" s="9"/>
      <c r="P1700" s="9"/>
      <c r="Q1700" s="9"/>
      <c r="R1700" s="21">
        <f t="shared" si="4364"/>
        <v>78158.600000000006</v>
      </c>
      <c r="S1700" s="21">
        <f t="shared" si="4364"/>
        <v>79910.7</v>
      </c>
      <c r="T1700" s="21">
        <f t="shared" si="4364"/>
        <v>79910.7</v>
      </c>
      <c r="U1700" s="9"/>
      <c r="V1700" s="9"/>
      <c r="W1700" s="9"/>
      <c r="X1700" s="21">
        <f t="shared" si="4470"/>
        <v>78158.600000000006</v>
      </c>
      <c r="Y1700" s="21">
        <f t="shared" si="4470"/>
        <v>79910.7</v>
      </c>
      <c r="Z1700" s="21">
        <f t="shared" si="4470"/>
        <v>79910.7</v>
      </c>
      <c r="AA1700" s="9"/>
      <c r="AB1700" s="21">
        <f t="shared" si="4471"/>
        <v>78158.600000000006</v>
      </c>
      <c r="AC1700" s="9"/>
      <c r="AD1700" s="9"/>
      <c r="AE1700" s="34">
        <f t="shared" si="4434"/>
        <v>78158.600000000006</v>
      </c>
      <c r="AF1700" s="9"/>
      <c r="AG1700" s="34">
        <f t="shared" si="4435"/>
        <v>78158.600000000006</v>
      </c>
      <c r="AH1700" s="9"/>
      <c r="AI1700" s="9"/>
      <c r="AJ1700" s="9"/>
      <c r="AK1700" s="21">
        <f t="shared" si="4360"/>
        <v>78158.600000000006</v>
      </c>
      <c r="AL1700" s="21">
        <f t="shared" si="4361"/>
        <v>79910.7</v>
      </c>
      <c r="AM1700" s="21">
        <f t="shared" si="4361"/>
        <v>79910.7</v>
      </c>
      <c r="AN1700" s="9"/>
      <c r="AO1700" s="21">
        <f t="shared" si="4362"/>
        <v>78158.600000000006</v>
      </c>
      <c r="AP1700" s="9"/>
      <c r="AQ1700" s="9"/>
      <c r="AR1700" s="9"/>
      <c r="AS1700" s="21">
        <f t="shared" si="4285"/>
        <v>78158.600000000006</v>
      </c>
      <c r="AT1700" s="21">
        <f t="shared" si="4350"/>
        <v>79910.7</v>
      </c>
      <c r="AU1700" s="21">
        <f t="shared" si="4350"/>
        <v>79910.7</v>
      </c>
      <c r="AV1700" s="9"/>
      <c r="AW1700" s="9"/>
      <c r="AX1700" s="9"/>
      <c r="AY1700" s="21">
        <f t="shared" si="4275"/>
        <v>78158.600000000006</v>
      </c>
      <c r="AZ1700" s="21">
        <f t="shared" si="4276"/>
        <v>79910.7</v>
      </c>
      <c r="BA1700" s="21">
        <f t="shared" si="4277"/>
        <v>79910.7</v>
      </c>
      <c r="BB1700" s="9"/>
      <c r="BC1700" s="21">
        <f t="shared" si="4353"/>
        <v>78158.600000000006</v>
      </c>
      <c r="BD1700" s="9"/>
      <c r="BE1700" s="9"/>
      <c r="BF1700" s="21">
        <f t="shared" si="4279"/>
        <v>78158.600000000006</v>
      </c>
      <c r="BG1700" s="21">
        <f t="shared" si="4280"/>
        <v>79910.7</v>
      </c>
      <c r="BH1700" s="9"/>
      <c r="BI1700" s="9"/>
      <c r="BJ1700" s="21">
        <f t="shared" si="4281"/>
        <v>78158.600000000006</v>
      </c>
      <c r="BK1700" s="21">
        <f t="shared" si="4282"/>
        <v>79910.7</v>
      </c>
      <c r="BL1700" s="9"/>
      <c r="BM1700" s="21">
        <f t="shared" ref="BM1700:BM1763" si="4473">BJ1700+BL1700</f>
        <v>78158.600000000006</v>
      </c>
      <c r="BN1700" s="9"/>
      <c r="BO1700" s="21">
        <f t="shared" ref="BO1700:BO1763" si="4474">BM1700+BN1700</f>
        <v>78158.600000000006</v>
      </c>
      <c r="BP1700" s="9"/>
      <c r="BQ1700" s="21">
        <f t="shared" si="4455"/>
        <v>78158.600000000006</v>
      </c>
      <c r="BR1700" s="9"/>
      <c r="BS1700" s="33">
        <f t="shared" si="4365"/>
        <v>78158.600000000006</v>
      </c>
      <c r="BT1700" s="9"/>
    </row>
    <row r="1701" spans="1:72" ht="62.4" x14ac:dyDescent="0.3">
      <c r="A1701" s="1" t="s">
        <v>176</v>
      </c>
      <c r="B1701" s="1"/>
      <c r="C1701" s="1"/>
      <c r="D1701" s="1"/>
      <c r="E1701" s="2" t="s">
        <v>675</v>
      </c>
      <c r="F1701" s="3">
        <f>F1702</f>
        <v>2237.7999999999997</v>
      </c>
      <c r="G1701" s="3">
        <f t="shared" ref="G1701:BT1703" si="4475">G1702</f>
        <v>2282.1999999999998</v>
      </c>
      <c r="H1701" s="3">
        <f t="shared" si="4475"/>
        <v>2282.1999999999998</v>
      </c>
      <c r="I1701" s="3">
        <f t="shared" si="4475"/>
        <v>4376.2</v>
      </c>
      <c r="J1701" s="3">
        <f t="shared" si="4475"/>
        <v>0</v>
      </c>
      <c r="K1701" s="3">
        <f t="shared" si="4475"/>
        <v>0</v>
      </c>
      <c r="L1701" s="18">
        <f t="shared" si="4284"/>
        <v>6614</v>
      </c>
      <c r="M1701" s="18">
        <f t="shared" si="4284"/>
        <v>2282.1999999999998</v>
      </c>
      <c r="N1701" s="18">
        <f t="shared" si="4284"/>
        <v>2282.1999999999998</v>
      </c>
      <c r="O1701" s="9">
        <f t="shared" si="4475"/>
        <v>0</v>
      </c>
      <c r="P1701" s="9">
        <f t="shared" si="4475"/>
        <v>0</v>
      </c>
      <c r="Q1701" s="9">
        <f t="shared" si="4475"/>
        <v>0</v>
      </c>
      <c r="R1701" s="21">
        <f t="shared" si="4364"/>
        <v>6614</v>
      </c>
      <c r="S1701" s="21">
        <f t="shared" si="4364"/>
        <v>2282.1999999999998</v>
      </c>
      <c r="T1701" s="21">
        <f t="shared" si="4364"/>
        <v>2282.1999999999998</v>
      </c>
      <c r="U1701" s="9">
        <f t="shared" si="4475"/>
        <v>0</v>
      </c>
      <c r="V1701" s="9">
        <f t="shared" si="4475"/>
        <v>0</v>
      </c>
      <c r="W1701" s="9">
        <f t="shared" si="4475"/>
        <v>0</v>
      </c>
      <c r="X1701" s="21">
        <f t="shared" si="4470"/>
        <v>6614</v>
      </c>
      <c r="Y1701" s="21">
        <f t="shared" si="4470"/>
        <v>2282.1999999999998</v>
      </c>
      <c r="Z1701" s="21">
        <f t="shared" si="4470"/>
        <v>2282.1999999999998</v>
      </c>
      <c r="AA1701" s="9">
        <f t="shared" si="4475"/>
        <v>0</v>
      </c>
      <c r="AB1701" s="21">
        <f t="shared" si="4471"/>
        <v>6614</v>
      </c>
      <c r="AC1701" s="9">
        <f t="shared" si="4475"/>
        <v>0</v>
      </c>
      <c r="AD1701" s="9">
        <f t="shared" si="4475"/>
        <v>0</v>
      </c>
      <c r="AE1701" s="34">
        <f t="shared" si="4434"/>
        <v>6614</v>
      </c>
      <c r="AF1701" s="9">
        <f t="shared" si="4475"/>
        <v>0</v>
      </c>
      <c r="AG1701" s="34">
        <f t="shared" si="4435"/>
        <v>6614</v>
      </c>
      <c r="AH1701" s="9">
        <f t="shared" si="4475"/>
        <v>0</v>
      </c>
      <c r="AI1701" s="9">
        <f t="shared" si="4475"/>
        <v>0</v>
      </c>
      <c r="AJ1701" s="9">
        <f t="shared" si="4475"/>
        <v>0</v>
      </c>
      <c r="AK1701" s="21">
        <f t="shared" si="4360"/>
        <v>6614</v>
      </c>
      <c r="AL1701" s="21">
        <f t="shared" si="4361"/>
        <v>2282.1999999999998</v>
      </c>
      <c r="AM1701" s="21">
        <f t="shared" si="4361"/>
        <v>2282.1999999999998</v>
      </c>
      <c r="AN1701" s="9">
        <f t="shared" si="4475"/>
        <v>0</v>
      </c>
      <c r="AO1701" s="21">
        <f t="shared" si="4362"/>
        <v>6614</v>
      </c>
      <c r="AP1701" s="9">
        <f t="shared" si="4475"/>
        <v>0</v>
      </c>
      <c r="AQ1701" s="9">
        <f t="shared" si="4475"/>
        <v>0</v>
      </c>
      <c r="AR1701" s="9">
        <f t="shared" si="4475"/>
        <v>0</v>
      </c>
      <c r="AS1701" s="20">
        <f t="shared" si="4285"/>
        <v>6614</v>
      </c>
      <c r="AT1701" s="20">
        <f t="shared" si="4350"/>
        <v>2282.1999999999998</v>
      </c>
      <c r="AU1701" s="20">
        <f t="shared" si="4350"/>
        <v>2282.1999999999998</v>
      </c>
      <c r="AV1701" s="9">
        <f t="shared" si="4475"/>
        <v>0</v>
      </c>
      <c r="AW1701" s="9">
        <f t="shared" si="4475"/>
        <v>0</v>
      </c>
      <c r="AX1701" s="9">
        <f t="shared" si="4475"/>
        <v>0</v>
      </c>
      <c r="AY1701" s="21">
        <f t="shared" si="4275"/>
        <v>6614</v>
      </c>
      <c r="AZ1701" s="21">
        <f t="shared" si="4276"/>
        <v>2282.1999999999998</v>
      </c>
      <c r="BA1701" s="21">
        <f t="shared" si="4277"/>
        <v>2282.1999999999998</v>
      </c>
      <c r="BB1701" s="9">
        <f t="shared" si="4475"/>
        <v>0</v>
      </c>
      <c r="BC1701" s="21">
        <f t="shared" si="4353"/>
        <v>6614</v>
      </c>
      <c r="BD1701" s="9">
        <f t="shared" si="4475"/>
        <v>-116.47499999999999</v>
      </c>
      <c r="BE1701" s="9">
        <f t="shared" si="4475"/>
        <v>0</v>
      </c>
      <c r="BF1701" s="21">
        <f t="shared" si="4279"/>
        <v>6497.5249999999996</v>
      </c>
      <c r="BG1701" s="21">
        <f t="shared" si="4280"/>
        <v>2282.1999999999998</v>
      </c>
      <c r="BH1701" s="9">
        <f t="shared" si="4475"/>
        <v>0</v>
      </c>
      <c r="BI1701" s="9">
        <f t="shared" si="4475"/>
        <v>0</v>
      </c>
      <c r="BJ1701" s="21">
        <f t="shared" si="4281"/>
        <v>6497.5249999999996</v>
      </c>
      <c r="BK1701" s="21">
        <f t="shared" si="4282"/>
        <v>2282.1999999999998</v>
      </c>
      <c r="BL1701" s="9">
        <f t="shared" si="4475"/>
        <v>0</v>
      </c>
      <c r="BM1701" s="21">
        <f t="shared" si="4473"/>
        <v>6497.5249999999996</v>
      </c>
      <c r="BN1701" s="9">
        <f t="shared" si="4475"/>
        <v>0</v>
      </c>
      <c r="BO1701" s="21">
        <f t="shared" si="4474"/>
        <v>6497.5249999999996</v>
      </c>
      <c r="BP1701" s="9">
        <f t="shared" si="4475"/>
        <v>0</v>
      </c>
      <c r="BQ1701" s="21">
        <f t="shared" si="4455"/>
        <v>6497.5249999999996</v>
      </c>
      <c r="BR1701" s="9">
        <f t="shared" si="4475"/>
        <v>0</v>
      </c>
      <c r="BS1701" s="33">
        <f t="shared" si="4365"/>
        <v>6497.5249999999996</v>
      </c>
      <c r="BT1701" s="9">
        <f t="shared" si="4475"/>
        <v>0</v>
      </c>
    </row>
    <row r="1702" spans="1:72" ht="31.2" x14ac:dyDescent="0.3">
      <c r="A1702" s="1" t="s">
        <v>176</v>
      </c>
      <c r="B1702" s="1" t="s">
        <v>6</v>
      </c>
      <c r="C1702" s="1"/>
      <c r="D1702" s="1"/>
      <c r="E1702" s="2" t="s">
        <v>730</v>
      </c>
      <c r="F1702" s="3">
        <f>F1703</f>
        <v>2237.7999999999997</v>
      </c>
      <c r="G1702" s="3">
        <f t="shared" si="4475"/>
        <v>2282.1999999999998</v>
      </c>
      <c r="H1702" s="3">
        <f t="shared" si="4475"/>
        <v>2282.1999999999998</v>
      </c>
      <c r="I1702" s="3">
        <f t="shared" si="4475"/>
        <v>4376.2</v>
      </c>
      <c r="J1702" s="3">
        <f t="shared" si="4475"/>
        <v>0</v>
      </c>
      <c r="K1702" s="3">
        <f t="shared" si="4475"/>
        <v>0</v>
      </c>
      <c r="L1702" s="18">
        <f t="shared" si="4284"/>
        <v>6614</v>
      </c>
      <c r="M1702" s="18">
        <f t="shared" si="4284"/>
        <v>2282.1999999999998</v>
      </c>
      <c r="N1702" s="18">
        <f t="shared" si="4284"/>
        <v>2282.1999999999998</v>
      </c>
      <c r="O1702" s="9">
        <f t="shared" si="4475"/>
        <v>0</v>
      </c>
      <c r="P1702" s="9">
        <f t="shared" si="4475"/>
        <v>0</v>
      </c>
      <c r="Q1702" s="9">
        <f t="shared" si="4475"/>
        <v>0</v>
      </c>
      <c r="R1702" s="21">
        <f t="shared" si="4364"/>
        <v>6614</v>
      </c>
      <c r="S1702" s="21">
        <f t="shared" si="4364"/>
        <v>2282.1999999999998</v>
      </c>
      <c r="T1702" s="21">
        <f t="shared" si="4364"/>
        <v>2282.1999999999998</v>
      </c>
      <c r="U1702" s="9">
        <f t="shared" si="4475"/>
        <v>0</v>
      </c>
      <c r="V1702" s="9">
        <f t="shared" si="4475"/>
        <v>0</v>
      </c>
      <c r="W1702" s="9">
        <f t="shared" si="4475"/>
        <v>0</v>
      </c>
      <c r="X1702" s="21">
        <f t="shared" si="4470"/>
        <v>6614</v>
      </c>
      <c r="Y1702" s="21">
        <f t="shared" si="4470"/>
        <v>2282.1999999999998</v>
      </c>
      <c r="Z1702" s="21">
        <f t="shared" si="4470"/>
        <v>2282.1999999999998</v>
      </c>
      <c r="AA1702" s="9">
        <f t="shared" si="4475"/>
        <v>0</v>
      </c>
      <c r="AB1702" s="21">
        <f t="shared" si="4471"/>
        <v>6614</v>
      </c>
      <c r="AC1702" s="9">
        <f t="shared" si="4475"/>
        <v>0</v>
      </c>
      <c r="AD1702" s="9">
        <f t="shared" si="4475"/>
        <v>0</v>
      </c>
      <c r="AE1702" s="34">
        <f t="shared" si="4434"/>
        <v>6614</v>
      </c>
      <c r="AF1702" s="9">
        <f t="shared" si="4475"/>
        <v>0</v>
      </c>
      <c r="AG1702" s="34">
        <f t="shared" si="4435"/>
        <v>6614</v>
      </c>
      <c r="AH1702" s="9">
        <f t="shared" si="4475"/>
        <v>0</v>
      </c>
      <c r="AI1702" s="9">
        <f t="shared" si="4475"/>
        <v>0</v>
      </c>
      <c r="AJ1702" s="9">
        <f t="shared" si="4475"/>
        <v>0</v>
      </c>
      <c r="AK1702" s="21">
        <f t="shared" si="4360"/>
        <v>6614</v>
      </c>
      <c r="AL1702" s="21">
        <f t="shared" si="4361"/>
        <v>2282.1999999999998</v>
      </c>
      <c r="AM1702" s="21">
        <f t="shared" si="4361"/>
        <v>2282.1999999999998</v>
      </c>
      <c r="AN1702" s="9">
        <f t="shared" si="4475"/>
        <v>0</v>
      </c>
      <c r="AO1702" s="21">
        <f t="shared" si="4362"/>
        <v>6614</v>
      </c>
      <c r="AP1702" s="9">
        <f t="shared" si="4475"/>
        <v>0</v>
      </c>
      <c r="AQ1702" s="9">
        <f t="shared" si="4475"/>
        <v>0</v>
      </c>
      <c r="AR1702" s="9">
        <f t="shared" si="4475"/>
        <v>0</v>
      </c>
      <c r="AS1702" s="21">
        <f t="shared" si="4285"/>
        <v>6614</v>
      </c>
      <c r="AT1702" s="21">
        <f t="shared" si="4350"/>
        <v>2282.1999999999998</v>
      </c>
      <c r="AU1702" s="21">
        <f t="shared" si="4350"/>
        <v>2282.1999999999998</v>
      </c>
      <c r="AV1702" s="9">
        <f t="shared" si="4475"/>
        <v>0</v>
      </c>
      <c r="AW1702" s="9">
        <f t="shared" si="4475"/>
        <v>0</v>
      </c>
      <c r="AX1702" s="9">
        <f t="shared" si="4475"/>
        <v>0</v>
      </c>
      <c r="AY1702" s="21">
        <f t="shared" ref="AY1702:AY1777" si="4476">AS1702+AV1702</f>
        <v>6614</v>
      </c>
      <c r="AZ1702" s="21">
        <f t="shared" ref="AZ1702:AZ1777" si="4477">AT1702+AW1702</f>
        <v>2282.1999999999998</v>
      </c>
      <c r="BA1702" s="21">
        <f t="shared" ref="BA1702:BA1777" si="4478">AU1702+AX1702</f>
        <v>2282.1999999999998</v>
      </c>
      <c r="BB1702" s="9">
        <f t="shared" si="4475"/>
        <v>0</v>
      </c>
      <c r="BC1702" s="21">
        <f t="shared" si="4353"/>
        <v>6614</v>
      </c>
      <c r="BD1702" s="9">
        <f t="shared" si="4475"/>
        <v>-116.47499999999999</v>
      </c>
      <c r="BE1702" s="9">
        <f t="shared" si="4475"/>
        <v>0</v>
      </c>
      <c r="BF1702" s="21">
        <f t="shared" si="4279"/>
        <v>6497.5249999999996</v>
      </c>
      <c r="BG1702" s="21">
        <f t="shared" si="4280"/>
        <v>2282.1999999999998</v>
      </c>
      <c r="BH1702" s="9">
        <f t="shared" si="4475"/>
        <v>0</v>
      </c>
      <c r="BI1702" s="9">
        <f t="shared" si="4475"/>
        <v>0</v>
      </c>
      <c r="BJ1702" s="21">
        <f t="shared" si="4281"/>
        <v>6497.5249999999996</v>
      </c>
      <c r="BK1702" s="21">
        <f t="shared" si="4282"/>
        <v>2282.1999999999998</v>
      </c>
      <c r="BL1702" s="9">
        <f t="shared" si="4475"/>
        <v>0</v>
      </c>
      <c r="BM1702" s="21">
        <f t="shared" si="4473"/>
        <v>6497.5249999999996</v>
      </c>
      <c r="BN1702" s="9">
        <f t="shared" si="4475"/>
        <v>0</v>
      </c>
      <c r="BO1702" s="21">
        <f t="shared" si="4474"/>
        <v>6497.5249999999996</v>
      </c>
      <c r="BP1702" s="9">
        <f t="shared" si="4475"/>
        <v>0</v>
      </c>
      <c r="BQ1702" s="21">
        <f t="shared" si="4455"/>
        <v>6497.5249999999996</v>
      </c>
      <c r="BR1702" s="9">
        <f t="shared" si="4475"/>
        <v>0</v>
      </c>
      <c r="BS1702" s="33">
        <f t="shared" si="4365"/>
        <v>6497.5249999999996</v>
      </c>
      <c r="BT1702" s="9">
        <f t="shared" si="4475"/>
        <v>0</v>
      </c>
    </row>
    <row r="1703" spans="1:72" ht="46.8" x14ac:dyDescent="0.3">
      <c r="A1703" s="1" t="s">
        <v>176</v>
      </c>
      <c r="B1703" s="1" t="s">
        <v>167</v>
      </c>
      <c r="C1703" s="1"/>
      <c r="D1703" s="1"/>
      <c r="E1703" s="2" t="s">
        <v>731</v>
      </c>
      <c r="F1703" s="3">
        <f>F1704</f>
        <v>2237.7999999999997</v>
      </c>
      <c r="G1703" s="3">
        <f t="shared" si="4475"/>
        <v>2282.1999999999998</v>
      </c>
      <c r="H1703" s="3">
        <f t="shared" si="4475"/>
        <v>2282.1999999999998</v>
      </c>
      <c r="I1703" s="3">
        <f t="shared" si="4475"/>
        <v>4376.2</v>
      </c>
      <c r="J1703" s="3">
        <f t="shared" si="4475"/>
        <v>0</v>
      </c>
      <c r="K1703" s="3">
        <f t="shared" si="4475"/>
        <v>0</v>
      </c>
      <c r="L1703" s="18">
        <f t="shared" si="4284"/>
        <v>6614</v>
      </c>
      <c r="M1703" s="18">
        <f t="shared" si="4284"/>
        <v>2282.1999999999998</v>
      </c>
      <c r="N1703" s="18">
        <f t="shared" si="4284"/>
        <v>2282.1999999999998</v>
      </c>
      <c r="O1703" s="9">
        <f t="shared" si="4475"/>
        <v>0</v>
      </c>
      <c r="P1703" s="9">
        <f t="shared" si="4475"/>
        <v>0</v>
      </c>
      <c r="Q1703" s="9">
        <f t="shared" si="4475"/>
        <v>0</v>
      </c>
      <c r="R1703" s="21">
        <f t="shared" si="4364"/>
        <v>6614</v>
      </c>
      <c r="S1703" s="21">
        <f t="shared" si="4364"/>
        <v>2282.1999999999998</v>
      </c>
      <c r="T1703" s="21">
        <f t="shared" si="4364"/>
        <v>2282.1999999999998</v>
      </c>
      <c r="U1703" s="9">
        <f t="shared" si="4475"/>
        <v>0</v>
      </c>
      <c r="V1703" s="9">
        <f t="shared" si="4475"/>
        <v>0</v>
      </c>
      <c r="W1703" s="9">
        <f t="shared" si="4475"/>
        <v>0</v>
      </c>
      <c r="X1703" s="21">
        <f t="shared" si="4470"/>
        <v>6614</v>
      </c>
      <c r="Y1703" s="21">
        <f t="shared" si="4470"/>
        <v>2282.1999999999998</v>
      </c>
      <c r="Z1703" s="21">
        <f t="shared" si="4470"/>
        <v>2282.1999999999998</v>
      </c>
      <c r="AA1703" s="9">
        <f t="shared" si="4475"/>
        <v>0</v>
      </c>
      <c r="AB1703" s="21">
        <f t="shared" si="4471"/>
        <v>6614</v>
      </c>
      <c r="AC1703" s="9">
        <f t="shared" si="4475"/>
        <v>0</v>
      </c>
      <c r="AD1703" s="9">
        <f t="shared" si="4475"/>
        <v>0</v>
      </c>
      <c r="AE1703" s="34">
        <f t="shared" si="4434"/>
        <v>6614</v>
      </c>
      <c r="AF1703" s="9">
        <f t="shared" si="4475"/>
        <v>0</v>
      </c>
      <c r="AG1703" s="34">
        <f t="shared" si="4435"/>
        <v>6614</v>
      </c>
      <c r="AH1703" s="9">
        <f t="shared" si="4475"/>
        <v>0</v>
      </c>
      <c r="AI1703" s="9">
        <f t="shared" si="4475"/>
        <v>0</v>
      </c>
      <c r="AJ1703" s="9">
        <f t="shared" si="4475"/>
        <v>0</v>
      </c>
      <c r="AK1703" s="21">
        <f t="shared" si="4360"/>
        <v>6614</v>
      </c>
      <c r="AL1703" s="21">
        <f t="shared" si="4361"/>
        <v>2282.1999999999998</v>
      </c>
      <c r="AM1703" s="21">
        <f t="shared" si="4361"/>
        <v>2282.1999999999998</v>
      </c>
      <c r="AN1703" s="9">
        <f t="shared" si="4475"/>
        <v>0</v>
      </c>
      <c r="AO1703" s="21">
        <f t="shared" si="4362"/>
        <v>6614</v>
      </c>
      <c r="AP1703" s="9">
        <f t="shared" si="4475"/>
        <v>0</v>
      </c>
      <c r="AQ1703" s="9">
        <f t="shared" si="4475"/>
        <v>0</v>
      </c>
      <c r="AR1703" s="9">
        <f t="shared" si="4475"/>
        <v>0</v>
      </c>
      <c r="AS1703" s="21">
        <f t="shared" si="4285"/>
        <v>6614</v>
      </c>
      <c r="AT1703" s="21">
        <f t="shared" si="4350"/>
        <v>2282.1999999999998</v>
      </c>
      <c r="AU1703" s="21">
        <f t="shared" si="4350"/>
        <v>2282.1999999999998</v>
      </c>
      <c r="AV1703" s="9">
        <f t="shared" si="4475"/>
        <v>0</v>
      </c>
      <c r="AW1703" s="9">
        <f t="shared" si="4475"/>
        <v>0</v>
      </c>
      <c r="AX1703" s="9">
        <f t="shared" si="4475"/>
        <v>0</v>
      </c>
      <c r="AY1703" s="21">
        <f t="shared" si="4476"/>
        <v>6614</v>
      </c>
      <c r="AZ1703" s="21">
        <f t="shared" si="4477"/>
        <v>2282.1999999999998</v>
      </c>
      <c r="BA1703" s="21">
        <f t="shared" si="4478"/>
        <v>2282.1999999999998</v>
      </c>
      <c r="BB1703" s="9">
        <f t="shared" si="4475"/>
        <v>0</v>
      </c>
      <c r="BC1703" s="21">
        <f t="shared" si="4353"/>
        <v>6614</v>
      </c>
      <c r="BD1703" s="9">
        <f t="shared" si="4475"/>
        <v>-116.47499999999999</v>
      </c>
      <c r="BE1703" s="9">
        <f t="shared" si="4475"/>
        <v>0</v>
      </c>
      <c r="BF1703" s="21">
        <f t="shared" si="4279"/>
        <v>6497.5249999999996</v>
      </c>
      <c r="BG1703" s="21">
        <f t="shared" si="4280"/>
        <v>2282.1999999999998</v>
      </c>
      <c r="BH1703" s="9">
        <f t="shared" si="4475"/>
        <v>0</v>
      </c>
      <c r="BI1703" s="9">
        <f t="shared" si="4475"/>
        <v>0</v>
      </c>
      <c r="BJ1703" s="21">
        <f t="shared" si="4281"/>
        <v>6497.5249999999996</v>
      </c>
      <c r="BK1703" s="21">
        <f t="shared" si="4282"/>
        <v>2282.1999999999998</v>
      </c>
      <c r="BL1703" s="9">
        <f t="shared" si="4475"/>
        <v>0</v>
      </c>
      <c r="BM1703" s="21">
        <f t="shared" si="4473"/>
        <v>6497.5249999999996</v>
      </c>
      <c r="BN1703" s="9">
        <f t="shared" si="4475"/>
        <v>0</v>
      </c>
      <c r="BO1703" s="21">
        <f t="shared" si="4474"/>
        <v>6497.5249999999996</v>
      </c>
      <c r="BP1703" s="9">
        <f t="shared" si="4475"/>
        <v>0</v>
      </c>
      <c r="BQ1703" s="21">
        <f t="shared" si="4455"/>
        <v>6497.5249999999996</v>
      </c>
      <c r="BR1703" s="9">
        <f t="shared" si="4475"/>
        <v>0</v>
      </c>
      <c r="BS1703" s="33">
        <f t="shared" si="4365"/>
        <v>6497.5249999999996</v>
      </c>
      <c r="BT1703" s="9">
        <f t="shared" si="4475"/>
        <v>0</v>
      </c>
    </row>
    <row r="1704" spans="1:72" ht="46.8" x14ac:dyDescent="0.3">
      <c r="A1704" s="1" t="s">
        <v>176</v>
      </c>
      <c r="B1704" s="1">
        <v>240</v>
      </c>
      <c r="C1704" s="1" t="s">
        <v>57</v>
      </c>
      <c r="D1704" s="1" t="s">
        <v>71</v>
      </c>
      <c r="E1704" s="2" t="s">
        <v>755</v>
      </c>
      <c r="F1704" s="3">
        <v>2237.7999999999997</v>
      </c>
      <c r="G1704" s="3">
        <v>2282.1999999999998</v>
      </c>
      <c r="H1704" s="3">
        <v>2282.1999999999998</v>
      </c>
      <c r="I1704" s="3">
        <v>4376.2</v>
      </c>
      <c r="J1704" s="3"/>
      <c r="K1704" s="3"/>
      <c r="L1704" s="18">
        <f t="shared" si="4284"/>
        <v>6614</v>
      </c>
      <c r="M1704" s="18">
        <f t="shared" si="4284"/>
        <v>2282.1999999999998</v>
      </c>
      <c r="N1704" s="18">
        <f t="shared" si="4284"/>
        <v>2282.1999999999998</v>
      </c>
      <c r="O1704" s="9"/>
      <c r="P1704" s="9"/>
      <c r="Q1704" s="9"/>
      <c r="R1704" s="21">
        <f t="shared" si="4364"/>
        <v>6614</v>
      </c>
      <c r="S1704" s="21">
        <f t="shared" si="4364"/>
        <v>2282.1999999999998</v>
      </c>
      <c r="T1704" s="21">
        <f t="shared" si="4364"/>
        <v>2282.1999999999998</v>
      </c>
      <c r="U1704" s="9"/>
      <c r="V1704" s="9"/>
      <c r="W1704" s="9"/>
      <c r="X1704" s="21">
        <f t="shared" si="4470"/>
        <v>6614</v>
      </c>
      <c r="Y1704" s="21">
        <f t="shared" si="4470"/>
        <v>2282.1999999999998</v>
      </c>
      <c r="Z1704" s="21">
        <f t="shared" si="4470"/>
        <v>2282.1999999999998</v>
      </c>
      <c r="AA1704" s="9"/>
      <c r="AB1704" s="21">
        <f t="shared" si="4471"/>
        <v>6614</v>
      </c>
      <c r="AC1704" s="9"/>
      <c r="AD1704" s="9"/>
      <c r="AE1704" s="34">
        <f t="shared" si="4434"/>
        <v>6614</v>
      </c>
      <c r="AF1704" s="9"/>
      <c r="AG1704" s="34">
        <f t="shared" si="4435"/>
        <v>6614</v>
      </c>
      <c r="AH1704" s="9"/>
      <c r="AI1704" s="9"/>
      <c r="AJ1704" s="9"/>
      <c r="AK1704" s="21">
        <f t="shared" si="4360"/>
        <v>6614</v>
      </c>
      <c r="AL1704" s="21">
        <f t="shared" si="4361"/>
        <v>2282.1999999999998</v>
      </c>
      <c r="AM1704" s="21">
        <f t="shared" si="4361"/>
        <v>2282.1999999999998</v>
      </c>
      <c r="AN1704" s="9"/>
      <c r="AO1704" s="21">
        <f t="shared" si="4362"/>
        <v>6614</v>
      </c>
      <c r="AP1704" s="9"/>
      <c r="AQ1704" s="9"/>
      <c r="AR1704" s="9"/>
      <c r="AS1704" s="21">
        <f t="shared" si="4285"/>
        <v>6614</v>
      </c>
      <c r="AT1704" s="21">
        <f t="shared" si="4350"/>
        <v>2282.1999999999998</v>
      </c>
      <c r="AU1704" s="21">
        <f t="shared" si="4350"/>
        <v>2282.1999999999998</v>
      </c>
      <c r="AV1704" s="9"/>
      <c r="AW1704" s="9"/>
      <c r="AX1704" s="9"/>
      <c r="AY1704" s="21">
        <f t="shared" si="4476"/>
        <v>6614</v>
      </c>
      <c r="AZ1704" s="21">
        <f t="shared" si="4477"/>
        <v>2282.1999999999998</v>
      </c>
      <c r="BA1704" s="21">
        <f t="shared" si="4478"/>
        <v>2282.1999999999998</v>
      </c>
      <c r="BB1704" s="9"/>
      <c r="BC1704" s="21">
        <f t="shared" si="4353"/>
        <v>6614</v>
      </c>
      <c r="BD1704" s="9">
        <v>-116.47499999999999</v>
      </c>
      <c r="BE1704" s="9"/>
      <c r="BF1704" s="21">
        <f t="shared" si="4279"/>
        <v>6497.5249999999996</v>
      </c>
      <c r="BG1704" s="21">
        <f t="shared" si="4280"/>
        <v>2282.1999999999998</v>
      </c>
      <c r="BH1704" s="9"/>
      <c r="BI1704" s="9"/>
      <c r="BJ1704" s="21">
        <f t="shared" si="4281"/>
        <v>6497.5249999999996</v>
      </c>
      <c r="BK1704" s="21">
        <f t="shared" si="4282"/>
        <v>2282.1999999999998</v>
      </c>
      <c r="BL1704" s="9"/>
      <c r="BM1704" s="21">
        <f t="shared" si="4473"/>
        <v>6497.5249999999996</v>
      </c>
      <c r="BN1704" s="9"/>
      <c r="BO1704" s="21">
        <f t="shared" si="4474"/>
        <v>6497.5249999999996</v>
      </c>
      <c r="BP1704" s="9"/>
      <c r="BQ1704" s="21">
        <f t="shared" si="4455"/>
        <v>6497.5249999999996</v>
      </c>
      <c r="BR1704" s="9"/>
      <c r="BS1704" s="33">
        <f t="shared" si="4365"/>
        <v>6497.5249999999996</v>
      </c>
      <c r="BT1704" s="9"/>
    </row>
    <row r="1705" spans="1:72" ht="78" x14ac:dyDescent="0.3">
      <c r="A1705" s="1" t="s">
        <v>341</v>
      </c>
      <c r="B1705" s="1"/>
      <c r="C1705" s="1"/>
      <c r="D1705" s="1"/>
      <c r="E1705" s="2" t="s">
        <v>676</v>
      </c>
      <c r="F1705" s="3">
        <f>F1706</f>
        <v>4840.6000000000004</v>
      </c>
      <c r="G1705" s="3">
        <f t="shared" ref="G1705:BT1707" si="4479">G1706</f>
        <v>4937.3999999999996</v>
      </c>
      <c r="H1705" s="3">
        <f t="shared" si="4479"/>
        <v>4937.3999999999996</v>
      </c>
      <c r="I1705" s="3">
        <f t="shared" si="4479"/>
        <v>0</v>
      </c>
      <c r="J1705" s="3">
        <f t="shared" si="4479"/>
        <v>0</v>
      </c>
      <c r="K1705" s="3">
        <f t="shared" si="4479"/>
        <v>0</v>
      </c>
      <c r="L1705" s="18">
        <f t="shared" si="4284"/>
        <v>4840.6000000000004</v>
      </c>
      <c r="M1705" s="18">
        <f t="shared" si="4284"/>
        <v>4937.3999999999996</v>
      </c>
      <c r="N1705" s="18">
        <f t="shared" si="4284"/>
        <v>4937.3999999999996</v>
      </c>
      <c r="O1705" s="9">
        <f t="shared" si="4479"/>
        <v>0</v>
      </c>
      <c r="P1705" s="9">
        <f t="shared" si="4479"/>
        <v>0</v>
      </c>
      <c r="Q1705" s="9">
        <f t="shared" si="4479"/>
        <v>0</v>
      </c>
      <c r="R1705" s="21">
        <f t="shared" si="4364"/>
        <v>4840.6000000000004</v>
      </c>
      <c r="S1705" s="21">
        <f t="shared" si="4364"/>
        <v>4937.3999999999996</v>
      </c>
      <c r="T1705" s="21">
        <f t="shared" si="4364"/>
        <v>4937.3999999999996</v>
      </c>
      <c r="U1705" s="9">
        <f t="shared" si="4479"/>
        <v>538.74</v>
      </c>
      <c r="V1705" s="9">
        <f t="shared" si="4479"/>
        <v>0</v>
      </c>
      <c r="W1705" s="9">
        <f t="shared" si="4479"/>
        <v>0</v>
      </c>
      <c r="X1705" s="21">
        <f t="shared" si="4470"/>
        <v>5379.34</v>
      </c>
      <c r="Y1705" s="21">
        <f t="shared" si="4470"/>
        <v>4937.3999999999996</v>
      </c>
      <c r="Z1705" s="21">
        <f t="shared" si="4470"/>
        <v>4937.3999999999996</v>
      </c>
      <c r="AA1705" s="9">
        <f t="shared" si="4479"/>
        <v>0</v>
      </c>
      <c r="AB1705" s="21">
        <f t="shared" si="4471"/>
        <v>5379.34</v>
      </c>
      <c r="AC1705" s="9">
        <f t="shared" si="4479"/>
        <v>0</v>
      </c>
      <c r="AD1705" s="9">
        <f t="shared" si="4479"/>
        <v>0</v>
      </c>
      <c r="AE1705" s="34">
        <f t="shared" si="4434"/>
        <v>5379.34</v>
      </c>
      <c r="AF1705" s="9">
        <f t="shared" si="4479"/>
        <v>0</v>
      </c>
      <c r="AG1705" s="34">
        <f t="shared" si="4435"/>
        <v>5379.34</v>
      </c>
      <c r="AH1705" s="9">
        <f t="shared" si="4479"/>
        <v>1827.9</v>
      </c>
      <c r="AI1705" s="9">
        <f t="shared" si="4479"/>
        <v>0</v>
      </c>
      <c r="AJ1705" s="9">
        <f t="shared" si="4479"/>
        <v>0</v>
      </c>
      <c r="AK1705" s="21">
        <f t="shared" si="4360"/>
        <v>7207.24</v>
      </c>
      <c r="AL1705" s="21">
        <f t="shared" si="4361"/>
        <v>4937.3999999999996</v>
      </c>
      <c r="AM1705" s="21">
        <f t="shared" si="4361"/>
        <v>4937.3999999999996</v>
      </c>
      <c r="AN1705" s="9">
        <f t="shared" si="4479"/>
        <v>0</v>
      </c>
      <c r="AO1705" s="21">
        <f t="shared" si="4362"/>
        <v>7207.24</v>
      </c>
      <c r="AP1705" s="9">
        <f t="shared" si="4479"/>
        <v>0</v>
      </c>
      <c r="AQ1705" s="9">
        <f t="shared" si="4479"/>
        <v>0</v>
      </c>
      <c r="AR1705" s="9">
        <f t="shared" si="4479"/>
        <v>0</v>
      </c>
      <c r="AS1705" s="20">
        <f t="shared" si="4285"/>
        <v>7207.24</v>
      </c>
      <c r="AT1705" s="20">
        <f t="shared" si="4350"/>
        <v>4937.3999999999996</v>
      </c>
      <c r="AU1705" s="20">
        <f t="shared" si="4350"/>
        <v>4937.3999999999996</v>
      </c>
      <c r="AV1705" s="9">
        <f t="shared" si="4479"/>
        <v>0</v>
      </c>
      <c r="AW1705" s="9">
        <f t="shared" si="4479"/>
        <v>0</v>
      </c>
      <c r="AX1705" s="9">
        <f t="shared" si="4479"/>
        <v>0</v>
      </c>
      <c r="AY1705" s="21">
        <f t="shared" si="4476"/>
        <v>7207.24</v>
      </c>
      <c r="AZ1705" s="21">
        <f t="shared" si="4477"/>
        <v>4937.3999999999996</v>
      </c>
      <c r="BA1705" s="21">
        <f t="shared" si="4478"/>
        <v>4937.3999999999996</v>
      </c>
      <c r="BB1705" s="9">
        <f t="shared" si="4479"/>
        <v>0</v>
      </c>
      <c r="BC1705" s="21">
        <f t="shared" si="4353"/>
        <v>7207.24</v>
      </c>
      <c r="BD1705" s="9">
        <f t="shared" si="4479"/>
        <v>0</v>
      </c>
      <c r="BE1705" s="9">
        <f t="shared" si="4479"/>
        <v>0</v>
      </c>
      <c r="BF1705" s="21">
        <f t="shared" ref="BF1705:BF1780" si="4480">BC1705+BD1705</f>
        <v>7207.24</v>
      </c>
      <c r="BG1705" s="21">
        <f t="shared" ref="BG1705:BG1780" si="4481">AZ1705+BE1705</f>
        <v>4937.3999999999996</v>
      </c>
      <c r="BH1705" s="9">
        <f t="shared" si="4479"/>
        <v>0</v>
      </c>
      <c r="BI1705" s="9">
        <f t="shared" si="4479"/>
        <v>0</v>
      </c>
      <c r="BJ1705" s="21">
        <f t="shared" ref="BJ1705:BJ1768" si="4482">BF1705+BH1705</f>
        <v>7207.24</v>
      </c>
      <c r="BK1705" s="21">
        <f t="shared" ref="BK1705:BK1768" si="4483">BG1705+BI1705</f>
        <v>4937.3999999999996</v>
      </c>
      <c r="BL1705" s="9">
        <f t="shared" si="4479"/>
        <v>0</v>
      </c>
      <c r="BM1705" s="21">
        <f t="shared" si="4473"/>
        <v>7207.24</v>
      </c>
      <c r="BN1705" s="9">
        <f t="shared" si="4479"/>
        <v>0</v>
      </c>
      <c r="BO1705" s="21">
        <f t="shared" si="4474"/>
        <v>7207.24</v>
      </c>
      <c r="BP1705" s="9">
        <f t="shared" si="4479"/>
        <v>0</v>
      </c>
      <c r="BQ1705" s="21">
        <f t="shared" si="4455"/>
        <v>7207.24</v>
      </c>
      <c r="BR1705" s="9">
        <f t="shared" si="4479"/>
        <v>0</v>
      </c>
      <c r="BS1705" s="33">
        <f t="shared" si="4365"/>
        <v>7207.24</v>
      </c>
      <c r="BT1705" s="9">
        <f t="shared" si="4479"/>
        <v>0</v>
      </c>
    </row>
    <row r="1706" spans="1:72" ht="31.2" x14ac:dyDescent="0.3">
      <c r="A1706" s="1" t="s">
        <v>341</v>
      </c>
      <c r="B1706" s="1" t="s">
        <v>6</v>
      </c>
      <c r="C1706" s="1"/>
      <c r="D1706" s="1"/>
      <c r="E1706" s="2" t="s">
        <v>730</v>
      </c>
      <c r="F1706" s="3">
        <f>F1707</f>
        <v>4840.6000000000004</v>
      </c>
      <c r="G1706" s="3">
        <f t="shared" si="4479"/>
        <v>4937.3999999999996</v>
      </c>
      <c r="H1706" s="3">
        <f t="shared" si="4479"/>
        <v>4937.3999999999996</v>
      </c>
      <c r="I1706" s="3">
        <f t="shared" si="4479"/>
        <v>0</v>
      </c>
      <c r="J1706" s="3">
        <f t="shared" si="4479"/>
        <v>0</v>
      </c>
      <c r="K1706" s="3">
        <f t="shared" si="4479"/>
        <v>0</v>
      </c>
      <c r="L1706" s="18">
        <f t="shared" si="4284"/>
        <v>4840.6000000000004</v>
      </c>
      <c r="M1706" s="18">
        <f t="shared" si="4284"/>
        <v>4937.3999999999996</v>
      </c>
      <c r="N1706" s="18">
        <f t="shared" si="4284"/>
        <v>4937.3999999999996</v>
      </c>
      <c r="O1706" s="9">
        <f t="shared" si="4479"/>
        <v>0</v>
      </c>
      <c r="P1706" s="9">
        <f t="shared" si="4479"/>
        <v>0</v>
      </c>
      <c r="Q1706" s="9">
        <f t="shared" si="4479"/>
        <v>0</v>
      </c>
      <c r="R1706" s="21">
        <f t="shared" si="4364"/>
        <v>4840.6000000000004</v>
      </c>
      <c r="S1706" s="21">
        <f t="shared" si="4364"/>
        <v>4937.3999999999996</v>
      </c>
      <c r="T1706" s="21">
        <f t="shared" si="4364"/>
        <v>4937.3999999999996</v>
      </c>
      <c r="U1706" s="9">
        <f t="shared" si="4479"/>
        <v>538.74</v>
      </c>
      <c r="V1706" s="9">
        <f t="shared" si="4479"/>
        <v>0</v>
      </c>
      <c r="W1706" s="9">
        <f t="shared" si="4479"/>
        <v>0</v>
      </c>
      <c r="X1706" s="21">
        <f t="shared" si="4470"/>
        <v>5379.34</v>
      </c>
      <c r="Y1706" s="21">
        <f t="shared" si="4470"/>
        <v>4937.3999999999996</v>
      </c>
      <c r="Z1706" s="21">
        <f t="shared" si="4470"/>
        <v>4937.3999999999996</v>
      </c>
      <c r="AA1706" s="9">
        <f t="shared" si="4479"/>
        <v>0</v>
      </c>
      <c r="AB1706" s="21">
        <f t="shared" si="4471"/>
        <v>5379.34</v>
      </c>
      <c r="AC1706" s="9">
        <f t="shared" si="4479"/>
        <v>0</v>
      </c>
      <c r="AD1706" s="9">
        <f t="shared" si="4479"/>
        <v>0</v>
      </c>
      <c r="AE1706" s="34">
        <f t="shared" si="4434"/>
        <v>5379.34</v>
      </c>
      <c r="AF1706" s="9">
        <f t="shared" si="4479"/>
        <v>0</v>
      </c>
      <c r="AG1706" s="34">
        <f t="shared" si="4435"/>
        <v>5379.34</v>
      </c>
      <c r="AH1706" s="9">
        <f t="shared" si="4479"/>
        <v>1827.9</v>
      </c>
      <c r="AI1706" s="9">
        <f t="shared" si="4479"/>
        <v>0</v>
      </c>
      <c r="AJ1706" s="9">
        <f t="shared" si="4479"/>
        <v>0</v>
      </c>
      <c r="AK1706" s="21">
        <f t="shared" si="4360"/>
        <v>7207.24</v>
      </c>
      <c r="AL1706" s="21">
        <f t="shared" si="4361"/>
        <v>4937.3999999999996</v>
      </c>
      <c r="AM1706" s="21">
        <f t="shared" si="4361"/>
        <v>4937.3999999999996</v>
      </c>
      <c r="AN1706" s="9">
        <f t="shared" si="4479"/>
        <v>0</v>
      </c>
      <c r="AO1706" s="21">
        <f t="shared" si="4362"/>
        <v>7207.24</v>
      </c>
      <c r="AP1706" s="9">
        <f t="shared" si="4479"/>
        <v>0</v>
      </c>
      <c r="AQ1706" s="9">
        <f t="shared" si="4479"/>
        <v>0</v>
      </c>
      <c r="AR1706" s="9">
        <f t="shared" si="4479"/>
        <v>0</v>
      </c>
      <c r="AS1706" s="21">
        <f t="shared" si="4285"/>
        <v>7207.24</v>
      </c>
      <c r="AT1706" s="21">
        <f t="shared" si="4350"/>
        <v>4937.3999999999996</v>
      </c>
      <c r="AU1706" s="21">
        <f t="shared" si="4350"/>
        <v>4937.3999999999996</v>
      </c>
      <c r="AV1706" s="9">
        <f t="shared" si="4479"/>
        <v>0</v>
      </c>
      <c r="AW1706" s="9">
        <f t="shared" si="4479"/>
        <v>0</v>
      </c>
      <c r="AX1706" s="9">
        <f t="shared" si="4479"/>
        <v>0</v>
      </c>
      <c r="AY1706" s="21">
        <f t="shared" si="4476"/>
        <v>7207.24</v>
      </c>
      <c r="AZ1706" s="21">
        <f t="shared" si="4477"/>
        <v>4937.3999999999996</v>
      </c>
      <c r="BA1706" s="21">
        <f t="shared" si="4478"/>
        <v>4937.3999999999996</v>
      </c>
      <c r="BB1706" s="9">
        <f t="shared" si="4479"/>
        <v>0</v>
      </c>
      <c r="BC1706" s="21">
        <f t="shared" si="4353"/>
        <v>7207.24</v>
      </c>
      <c r="BD1706" s="9">
        <f t="shared" si="4479"/>
        <v>0</v>
      </c>
      <c r="BE1706" s="9">
        <f t="shared" si="4479"/>
        <v>0</v>
      </c>
      <c r="BF1706" s="21">
        <f t="shared" si="4480"/>
        <v>7207.24</v>
      </c>
      <c r="BG1706" s="21">
        <f t="shared" si="4481"/>
        <v>4937.3999999999996</v>
      </c>
      <c r="BH1706" s="9">
        <f t="shared" si="4479"/>
        <v>0</v>
      </c>
      <c r="BI1706" s="9">
        <f t="shared" si="4479"/>
        <v>0</v>
      </c>
      <c r="BJ1706" s="21">
        <f t="shared" si="4482"/>
        <v>7207.24</v>
      </c>
      <c r="BK1706" s="21">
        <f t="shared" si="4483"/>
        <v>4937.3999999999996</v>
      </c>
      <c r="BL1706" s="9">
        <f t="shared" si="4479"/>
        <v>0</v>
      </c>
      <c r="BM1706" s="21">
        <f t="shared" si="4473"/>
        <v>7207.24</v>
      </c>
      <c r="BN1706" s="9">
        <f t="shared" si="4479"/>
        <v>0</v>
      </c>
      <c r="BO1706" s="21">
        <f t="shared" si="4474"/>
        <v>7207.24</v>
      </c>
      <c r="BP1706" s="9">
        <f t="shared" si="4479"/>
        <v>0</v>
      </c>
      <c r="BQ1706" s="21">
        <f t="shared" si="4455"/>
        <v>7207.24</v>
      </c>
      <c r="BR1706" s="9">
        <f t="shared" si="4479"/>
        <v>0</v>
      </c>
      <c r="BS1706" s="33">
        <f t="shared" si="4365"/>
        <v>7207.24</v>
      </c>
      <c r="BT1706" s="9">
        <f t="shared" si="4479"/>
        <v>0</v>
      </c>
    </row>
    <row r="1707" spans="1:72" ht="46.8" x14ac:dyDescent="0.3">
      <c r="A1707" s="1" t="s">
        <v>341</v>
      </c>
      <c r="B1707" s="1" t="s">
        <v>167</v>
      </c>
      <c r="C1707" s="1"/>
      <c r="D1707" s="1"/>
      <c r="E1707" s="2" t="s">
        <v>731</v>
      </c>
      <c r="F1707" s="3">
        <f>F1708</f>
        <v>4840.6000000000004</v>
      </c>
      <c r="G1707" s="3">
        <f t="shared" si="4479"/>
        <v>4937.3999999999996</v>
      </c>
      <c r="H1707" s="3">
        <f t="shared" si="4479"/>
        <v>4937.3999999999996</v>
      </c>
      <c r="I1707" s="3">
        <f t="shared" si="4479"/>
        <v>0</v>
      </c>
      <c r="J1707" s="3">
        <f t="shared" si="4479"/>
        <v>0</v>
      </c>
      <c r="K1707" s="3">
        <f t="shared" si="4479"/>
        <v>0</v>
      </c>
      <c r="L1707" s="18">
        <f t="shared" si="4284"/>
        <v>4840.6000000000004</v>
      </c>
      <c r="M1707" s="18">
        <f t="shared" si="4284"/>
        <v>4937.3999999999996</v>
      </c>
      <c r="N1707" s="18">
        <f t="shared" si="4284"/>
        <v>4937.3999999999996</v>
      </c>
      <c r="O1707" s="9">
        <f t="shared" si="4479"/>
        <v>0</v>
      </c>
      <c r="P1707" s="9">
        <f t="shared" si="4479"/>
        <v>0</v>
      </c>
      <c r="Q1707" s="9">
        <f t="shared" si="4479"/>
        <v>0</v>
      </c>
      <c r="R1707" s="21">
        <f t="shared" si="4364"/>
        <v>4840.6000000000004</v>
      </c>
      <c r="S1707" s="21">
        <f t="shared" si="4364"/>
        <v>4937.3999999999996</v>
      </c>
      <c r="T1707" s="21">
        <f t="shared" si="4364"/>
        <v>4937.3999999999996</v>
      </c>
      <c r="U1707" s="9">
        <f t="shared" si="4479"/>
        <v>538.74</v>
      </c>
      <c r="V1707" s="9">
        <f t="shared" si="4479"/>
        <v>0</v>
      </c>
      <c r="W1707" s="9">
        <f t="shared" si="4479"/>
        <v>0</v>
      </c>
      <c r="X1707" s="21">
        <f t="shared" si="4470"/>
        <v>5379.34</v>
      </c>
      <c r="Y1707" s="21">
        <f t="shared" si="4470"/>
        <v>4937.3999999999996</v>
      </c>
      <c r="Z1707" s="21">
        <f t="shared" si="4470"/>
        <v>4937.3999999999996</v>
      </c>
      <c r="AA1707" s="9">
        <f t="shared" si="4479"/>
        <v>0</v>
      </c>
      <c r="AB1707" s="21">
        <f t="shared" si="4471"/>
        <v>5379.34</v>
      </c>
      <c r="AC1707" s="9">
        <f t="shared" si="4479"/>
        <v>0</v>
      </c>
      <c r="AD1707" s="9">
        <f t="shared" si="4479"/>
        <v>0</v>
      </c>
      <c r="AE1707" s="34">
        <f t="shared" si="4434"/>
        <v>5379.34</v>
      </c>
      <c r="AF1707" s="9">
        <f t="shared" si="4479"/>
        <v>0</v>
      </c>
      <c r="AG1707" s="34">
        <f t="shared" si="4435"/>
        <v>5379.34</v>
      </c>
      <c r="AH1707" s="9">
        <f t="shared" si="4479"/>
        <v>1827.9</v>
      </c>
      <c r="AI1707" s="9">
        <f t="shared" si="4479"/>
        <v>0</v>
      </c>
      <c r="AJ1707" s="9">
        <f t="shared" si="4479"/>
        <v>0</v>
      </c>
      <c r="AK1707" s="21">
        <f t="shared" si="4360"/>
        <v>7207.24</v>
      </c>
      <c r="AL1707" s="21">
        <f t="shared" si="4361"/>
        <v>4937.3999999999996</v>
      </c>
      <c r="AM1707" s="21">
        <f t="shared" si="4361"/>
        <v>4937.3999999999996</v>
      </c>
      <c r="AN1707" s="9">
        <f t="shared" si="4479"/>
        <v>0</v>
      </c>
      <c r="AO1707" s="21">
        <f t="shared" si="4362"/>
        <v>7207.24</v>
      </c>
      <c r="AP1707" s="9">
        <f t="shared" si="4479"/>
        <v>0</v>
      </c>
      <c r="AQ1707" s="9">
        <f t="shared" si="4479"/>
        <v>0</v>
      </c>
      <c r="AR1707" s="9">
        <f t="shared" si="4479"/>
        <v>0</v>
      </c>
      <c r="AS1707" s="21">
        <f t="shared" si="4285"/>
        <v>7207.24</v>
      </c>
      <c r="AT1707" s="21">
        <f t="shared" si="4350"/>
        <v>4937.3999999999996</v>
      </c>
      <c r="AU1707" s="21">
        <f t="shared" si="4350"/>
        <v>4937.3999999999996</v>
      </c>
      <c r="AV1707" s="9">
        <f t="shared" si="4479"/>
        <v>0</v>
      </c>
      <c r="AW1707" s="9">
        <f t="shared" si="4479"/>
        <v>0</v>
      </c>
      <c r="AX1707" s="9">
        <f t="shared" si="4479"/>
        <v>0</v>
      </c>
      <c r="AY1707" s="21">
        <f t="shared" si="4476"/>
        <v>7207.24</v>
      </c>
      <c r="AZ1707" s="21">
        <f t="shared" si="4477"/>
        <v>4937.3999999999996</v>
      </c>
      <c r="BA1707" s="21">
        <f t="shared" si="4478"/>
        <v>4937.3999999999996</v>
      </c>
      <c r="BB1707" s="9">
        <f t="shared" si="4479"/>
        <v>0</v>
      </c>
      <c r="BC1707" s="21">
        <f t="shared" si="4353"/>
        <v>7207.24</v>
      </c>
      <c r="BD1707" s="9">
        <f t="shared" si="4479"/>
        <v>0</v>
      </c>
      <c r="BE1707" s="9">
        <f t="shared" si="4479"/>
        <v>0</v>
      </c>
      <c r="BF1707" s="21">
        <f t="shared" si="4480"/>
        <v>7207.24</v>
      </c>
      <c r="BG1707" s="21">
        <f t="shared" si="4481"/>
        <v>4937.3999999999996</v>
      </c>
      <c r="BH1707" s="9">
        <f t="shared" si="4479"/>
        <v>0</v>
      </c>
      <c r="BI1707" s="9">
        <f t="shared" si="4479"/>
        <v>0</v>
      </c>
      <c r="BJ1707" s="21">
        <f t="shared" si="4482"/>
        <v>7207.24</v>
      </c>
      <c r="BK1707" s="21">
        <f t="shared" si="4483"/>
        <v>4937.3999999999996</v>
      </c>
      <c r="BL1707" s="9">
        <f t="shared" si="4479"/>
        <v>0</v>
      </c>
      <c r="BM1707" s="21">
        <f t="shared" si="4473"/>
        <v>7207.24</v>
      </c>
      <c r="BN1707" s="9">
        <f t="shared" si="4479"/>
        <v>0</v>
      </c>
      <c r="BO1707" s="21">
        <f t="shared" si="4474"/>
        <v>7207.24</v>
      </c>
      <c r="BP1707" s="9">
        <f t="shared" si="4479"/>
        <v>0</v>
      </c>
      <c r="BQ1707" s="21">
        <f t="shared" si="4455"/>
        <v>7207.24</v>
      </c>
      <c r="BR1707" s="9">
        <f t="shared" si="4479"/>
        <v>0</v>
      </c>
      <c r="BS1707" s="33">
        <f t="shared" si="4365"/>
        <v>7207.24</v>
      </c>
      <c r="BT1707" s="9">
        <f t="shared" si="4479"/>
        <v>0</v>
      </c>
    </row>
    <row r="1708" spans="1:72" x14ac:dyDescent="0.3">
      <c r="A1708" s="1" t="s">
        <v>341</v>
      </c>
      <c r="B1708" s="1">
        <v>240</v>
      </c>
      <c r="C1708" s="1" t="s">
        <v>10</v>
      </c>
      <c r="D1708" s="1" t="s">
        <v>11</v>
      </c>
      <c r="E1708" s="2" t="s">
        <v>754</v>
      </c>
      <c r="F1708" s="3">
        <v>4840.6000000000004</v>
      </c>
      <c r="G1708" s="3">
        <v>4937.3999999999996</v>
      </c>
      <c r="H1708" s="3">
        <v>4937.3999999999996</v>
      </c>
      <c r="I1708" s="3"/>
      <c r="J1708" s="3"/>
      <c r="K1708" s="3"/>
      <c r="L1708" s="18">
        <f t="shared" si="4284"/>
        <v>4840.6000000000004</v>
      </c>
      <c r="M1708" s="18">
        <f t="shared" si="4284"/>
        <v>4937.3999999999996</v>
      </c>
      <c r="N1708" s="18">
        <f t="shared" si="4284"/>
        <v>4937.3999999999996</v>
      </c>
      <c r="O1708" s="9"/>
      <c r="P1708" s="9"/>
      <c r="Q1708" s="9"/>
      <c r="R1708" s="21">
        <f t="shared" si="4364"/>
        <v>4840.6000000000004</v>
      </c>
      <c r="S1708" s="21">
        <f t="shared" si="4364"/>
        <v>4937.3999999999996</v>
      </c>
      <c r="T1708" s="21">
        <f t="shared" si="4364"/>
        <v>4937.3999999999996</v>
      </c>
      <c r="U1708" s="9">
        <v>538.74</v>
      </c>
      <c r="V1708" s="9"/>
      <c r="W1708" s="9"/>
      <c r="X1708" s="21">
        <f t="shared" si="4470"/>
        <v>5379.34</v>
      </c>
      <c r="Y1708" s="21">
        <f t="shared" si="4470"/>
        <v>4937.3999999999996</v>
      </c>
      <c r="Z1708" s="21">
        <f t="shared" si="4470"/>
        <v>4937.3999999999996</v>
      </c>
      <c r="AA1708" s="9"/>
      <c r="AB1708" s="21">
        <f t="shared" si="4471"/>
        <v>5379.34</v>
      </c>
      <c r="AC1708" s="9"/>
      <c r="AD1708" s="9"/>
      <c r="AE1708" s="34">
        <f t="shared" si="4434"/>
        <v>5379.34</v>
      </c>
      <c r="AF1708" s="9"/>
      <c r="AG1708" s="34">
        <f t="shared" si="4435"/>
        <v>5379.34</v>
      </c>
      <c r="AH1708" s="9">
        <v>1827.9</v>
      </c>
      <c r="AI1708" s="9"/>
      <c r="AJ1708" s="9"/>
      <c r="AK1708" s="21">
        <f t="shared" si="4360"/>
        <v>7207.24</v>
      </c>
      <c r="AL1708" s="21">
        <f t="shared" si="4361"/>
        <v>4937.3999999999996</v>
      </c>
      <c r="AM1708" s="21">
        <f t="shared" si="4361"/>
        <v>4937.3999999999996</v>
      </c>
      <c r="AN1708" s="9"/>
      <c r="AO1708" s="21">
        <f t="shared" si="4362"/>
        <v>7207.24</v>
      </c>
      <c r="AP1708" s="9"/>
      <c r="AQ1708" s="9"/>
      <c r="AR1708" s="9"/>
      <c r="AS1708" s="21">
        <f t="shared" si="4285"/>
        <v>7207.24</v>
      </c>
      <c r="AT1708" s="21">
        <f t="shared" si="4350"/>
        <v>4937.3999999999996</v>
      </c>
      <c r="AU1708" s="21">
        <f t="shared" si="4350"/>
        <v>4937.3999999999996</v>
      </c>
      <c r="AV1708" s="9"/>
      <c r="AW1708" s="9"/>
      <c r="AX1708" s="9"/>
      <c r="AY1708" s="21">
        <f t="shared" si="4476"/>
        <v>7207.24</v>
      </c>
      <c r="AZ1708" s="21">
        <f t="shared" si="4477"/>
        <v>4937.3999999999996</v>
      </c>
      <c r="BA1708" s="21">
        <f t="shared" si="4478"/>
        <v>4937.3999999999996</v>
      </c>
      <c r="BB1708" s="9"/>
      <c r="BC1708" s="21">
        <f t="shared" si="4353"/>
        <v>7207.24</v>
      </c>
      <c r="BD1708" s="9"/>
      <c r="BE1708" s="9"/>
      <c r="BF1708" s="21">
        <f t="shared" si="4480"/>
        <v>7207.24</v>
      </c>
      <c r="BG1708" s="21">
        <f t="shared" si="4481"/>
        <v>4937.3999999999996</v>
      </c>
      <c r="BH1708" s="9"/>
      <c r="BI1708" s="9"/>
      <c r="BJ1708" s="21">
        <f t="shared" si="4482"/>
        <v>7207.24</v>
      </c>
      <c r="BK1708" s="21">
        <f t="shared" si="4483"/>
        <v>4937.3999999999996</v>
      </c>
      <c r="BL1708" s="9"/>
      <c r="BM1708" s="21">
        <f t="shared" si="4473"/>
        <v>7207.24</v>
      </c>
      <c r="BN1708" s="9"/>
      <c r="BO1708" s="21">
        <f t="shared" si="4474"/>
        <v>7207.24</v>
      </c>
      <c r="BP1708" s="9"/>
      <c r="BQ1708" s="21">
        <f t="shared" si="4455"/>
        <v>7207.24</v>
      </c>
      <c r="BR1708" s="9"/>
      <c r="BS1708" s="33">
        <f t="shared" si="4365"/>
        <v>7207.24</v>
      </c>
      <c r="BT1708" s="9"/>
    </row>
    <row r="1709" spans="1:72" ht="46.8" x14ac:dyDescent="0.3">
      <c r="A1709" s="1" t="s">
        <v>342</v>
      </c>
      <c r="B1709" s="1"/>
      <c r="C1709" s="1"/>
      <c r="D1709" s="1"/>
      <c r="E1709" s="2" t="s">
        <v>677</v>
      </c>
      <c r="F1709" s="3">
        <f>F1710</f>
        <v>6558</v>
      </c>
      <c r="G1709" s="3">
        <f t="shared" ref="G1709:BT1711" si="4484">G1710</f>
        <v>9740.5</v>
      </c>
      <c r="H1709" s="3">
        <f t="shared" si="4484"/>
        <v>7983</v>
      </c>
      <c r="I1709" s="3">
        <f t="shared" si="4484"/>
        <v>0</v>
      </c>
      <c r="J1709" s="3">
        <f t="shared" si="4484"/>
        <v>0</v>
      </c>
      <c r="K1709" s="3">
        <f t="shared" si="4484"/>
        <v>0</v>
      </c>
      <c r="L1709" s="18">
        <f t="shared" si="4284"/>
        <v>6558</v>
      </c>
      <c r="M1709" s="18">
        <f t="shared" si="4284"/>
        <v>9740.5</v>
      </c>
      <c r="N1709" s="18">
        <f t="shared" si="4284"/>
        <v>7983</v>
      </c>
      <c r="O1709" s="9">
        <f t="shared" si="4484"/>
        <v>0</v>
      </c>
      <c r="P1709" s="9">
        <f t="shared" si="4484"/>
        <v>0</v>
      </c>
      <c r="Q1709" s="9">
        <f t="shared" si="4484"/>
        <v>0</v>
      </c>
      <c r="R1709" s="21">
        <f t="shared" si="4364"/>
        <v>6558</v>
      </c>
      <c r="S1709" s="21">
        <f t="shared" si="4364"/>
        <v>9740.5</v>
      </c>
      <c r="T1709" s="21">
        <f t="shared" si="4364"/>
        <v>7983</v>
      </c>
      <c r="U1709" s="9">
        <f t="shared" si="4484"/>
        <v>0</v>
      </c>
      <c r="V1709" s="9">
        <f t="shared" si="4484"/>
        <v>0</v>
      </c>
      <c r="W1709" s="9">
        <f t="shared" si="4484"/>
        <v>0</v>
      </c>
      <c r="X1709" s="21">
        <f t="shared" si="4470"/>
        <v>6558</v>
      </c>
      <c r="Y1709" s="21">
        <f t="shared" si="4470"/>
        <v>9740.5</v>
      </c>
      <c r="Z1709" s="21">
        <f t="shared" si="4470"/>
        <v>7983</v>
      </c>
      <c r="AA1709" s="9">
        <f t="shared" si="4484"/>
        <v>0</v>
      </c>
      <c r="AB1709" s="21">
        <f t="shared" si="4471"/>
        <v>6558</v>
      </c>
      <c r="AC1709" s="9">
        <f t="shared" si="4484"/>
        <v>0</v>
      </c>
      <c r="AD1709" s="9">
        <f t="shared" si="4484"/>
        <v>0</v>
      </c>
      <c r="AE1709" s="34">
        <f t="shared" si="4434"/>
        <v>6558</v>
      </c>
      <c r="AF1709" s="9">
        <f t="shared" si="4484"/>
        <v>0</v>
      </c>
      <c r="AG1709" s="34">
        <f t="shared" si="4435"/>
        <v>6558</v>
      </c>
      <c r="AH1709" s="9">
        <f t="shared" si="4484"/>
        <v>0</v>
      </c>
      <c r="AI1709" s="9">
        <f t="shared" si="4484"/>
        <v>0</v>
      </c>
      <c r="AJ1709" s="9">
        <f t="shared" si="4484"/>
        <v>0</v>
      </c>
      <c r="AK1709" s="21">
        <f t="shared" si="4360"/>
        <v>6558</v>
      </c>
      <c r="AL1709" s="21">
        <f t="shared" si="4361"/>
        <v>9740.5</v>
      </c>
      <c r="AM1709" s="21">
        <f t="shared" si="4361"/>
        <v>7983</v>
      </c>
      <c r="AN1709" s="9">
        <f t="shared" si="4484"/>
        <v>0</v>
      </c>
      <c r="AO1709" s="21">
        <f t="shared" si="4362"/>
        <v>6558</v>
      </c>
      <c r="AP1709" s="9">
        <f t="shared" si="4484"/>
        <v>1464</v>
      </c>
      <c r="AQ1709" s="9">
        <f t="shared" si="4484"/>
        <v>0</v>
      </c>
      <c r="AR1709" s="9">
        <f t="shared" si="4484"/>
        <v>0</v>
      </c>
      <c r="AS1709" s="20">
        <f t="shared" ref="AS1709:AS1784" si="4485">AO1709+AP1709</f>
        <v>8022</v>
      </c>
      <c r="AT1709" s="20">
        <f t="shared" si="4350"/>
        <v>9740.5</v>
      </c>
      <c r="AU1709" s="20">
        <f t="shared" si="4350"/>
        <v>7983</v>
      </c>
      <c r="AV1709" s="9">
        <f t="shared" si="4484"/>
        <v>0</v>
      </c>
      <c r="AW1709" s="9">
        <f t="shared" si="4484"/>
        <v>0</v>
      </c>
      <c r="AX1709" s="9">
        <f t="shared" si="4484"/>
        <v>0</v>
      </c>
      <c r="AY1709" s="21">
        <f t="shared" si="4476"/>
        <v>8022</v>
      </c>
      <c r="AZ1709" s="21">
        <f t="shared" si="4477"/>
        <v>9740.5</v>
      </c>
      <c r="BA1709" s="21">
        <f t="shared" si="4478"/>
        <v>7983</v>
      </c>
      <c r="BB1709" s="9">
        <f t="shared" si="4484"/>
        <v>0</v>
      </c>
      <c r="BC1709" s="21">
        <f t="shared" si="4353"/>
        <v>8022</v>
      </c>
      <c r="BD1709" s="9">
        <f t="shared" si="4484"/>
        <v>0</v>
      </c>
      <c r="BE1709" s="9">
        <f t="shared" si="4484"/>
        <v>0</v>
      </c>
      <c r="BF1709" s="21">
        <f t="shared" si="4480"/>
        <v>8022</v>
      </c>
      <c r="BG1709" s="21">
        <f t="shared" si="4481"/>
        <v>9740.5</v>
      </c>
      <c r="BH1709" s="9">
        <f t="shared" si="4484"/>
        <v>0</v>
      </c>
      <c r="BI1709" s="9">
        <f t="shared" si="4484"/>
        <v>0</v>
      </c>
      <c r="BJ1709" s="21">
        <f t="shared" si="4482"/>
        <v>8022</v>
      </c>
      <c r="BK1709" s="21">
        <f t="shared" si="4483"/>
        <v>9740.5</v>
      </c>
      <c r="BL1709" s="9">
        <f t="shared" si="4484"/>
        <v>-1613</v>
      </c>
      <c r="BM1709" s="21">
        <f t="shared" si="4473"/>
        <v>6409</v>
      </c>
      <c r="BN1709" s="9">
        <f t="shared" si="4484"/>
        <v>0</v>
      </c>
      <c r="BO1709" s="21">
        <f t="shared" si="4474"/>
        <v>6409</v>
      </c>
      <c r="BP1709" s="9">
        <f t="shared" si="4484"/>
        <v>0</v>
      </c>
      <c r="BQ1709" s="21">
        <f t="shared" si="4455"/>
        <v>6409</v>
      </c>
      <c r="BR1709" s="9">
        <f t="shared" si="4484"/>
        <v>0</v>
      </c>
      <c r="BS1709" s="33">
        <f t="shared" si="4365"/>
        <v>6409</v>
      </c>
      <c r="BT1709" s="9">
        <f t="shared" si="4484"/>
        <v>0</v>
      </c>
    </row>
    <row r="1710" spans="1:72" ht="31.2" x14ac:dyDescent="0.3">
      <c r="A1710" s="1" t="s">
        <v>342</v>
      </c>
      <c r="B1710" s="1" t="s">
        <v>6</v>
      </c>
      <c r="C1710" s="1"/>
      <c r="D1710" s="1"/>
      <c r="E1710" s="2" t="s">
        <v>730</v>
      </c>
      <c r="F1710" s="3">
        <f>F1711</f>
        <v>6558</v>
      </c>
      <c r="G1710" s="3">
        <f t="shared" si="4484"/>
        <v>9740.5</v>
      </c>
      <c r="H1710" s="3">
        <f t="shared" si="4484"/>
        <v>7983</v>
      </c>
      <c r="I1710" s="3">
        <f t="shared" si="4484"/>
        <v>0</v>
      </c>
      <c r="J1710" s="3">
        <f t="shared" si="4484"/>
        <v>0</v>
      </c>
      <c r="K1710" s="3">
        <f t="shared" si="4484"/>
        <v>0</v>
      </c>
      <c r="L1710" s="18">
        <f t="shared" si="4284"/>
        <v>6558</v>
      </c>
      <c r="M1710" s="18">
        <f t="shared" si="4284"/>
        <v>9740.5</v>
      </c>
      <c r="N1710" s="18">
        <f t="shared" si="4284"/>
        <v>7983</v>
      </c>
      <c r="O1710" s="9">
        <f t="shared" si="4484"/>
        <v>0</v>
      </c>
      <c r="P1710" s="9">
        <f t="shared" si="4484"/>
        <v>0</v>
      </c>
      <c r="Q1710" s="9">
        <f t="shared" si="4484"/>
        <v>0</v>
      </c>
      <c r="R1710" s="21">
        <f t="shared" si="4364"/>
        <v>6558</v>
      </c>
      <c r="S1710" s="21">
        <f t="shared" si="4364"/>
        <v>9740.5</v>
      </c>
      <c r="T1710" s="21">
        <f t="shared" si="4364"/>
        <v>7983</v>
      </c>
      <c r="U1710" s="9">
        <f t="shared" si="4484"/>
        <v>0</v>
      </c>
      <c r="V1710" s="9">
        <f t="shared" si="4484"/>
        <v>0</v>
      </c>
      <c r="W1710" s="9">
        <f t="shared" si="4484"/>
        <v>0</v>
      </c>
      <c r="X1710" s="21">
        <f t="shared" si="4470"/>
        <v>6558</v>
      </c>
      <c r="Y1710" s="21">
        <f t="shared" si="4470"/>
        <v>9740.5</v>
      </c>
      <c r="Z1710" s="21">
        <f t="shared" si="4470"/>
        <v>7983</v>
      </c>
      <c r="AA1710" s="9">
        <f t="shared" si="4484"/>
        <v>0</v>
      </c>
      <c r="AB1710" s="21">
        <f t="shared" si="4471"/>
        <v>6558</v>
      </c>
      <c r="AC1710" s="9">
        <f t="shared" si="4484"/>
        <v>0</v>
      </c>
      <c r="AD1710" s="9">
        <f t="shared" si="4484"/>
        <v>0</v>
      </c>
      <c r="AE1710" s="34">
        <f t="shared" si="4434"/>
        <v>6558</v>
      </c>
      <c r="AF1710" s="9">
        <f t="shared" si="4484"/>
        <v>0</v>
      </c>
      <c r="AG1710" s="34">
        <f t="shared" si="4435"/>
        <v>6558</v>
      </c>
      <c r="AH1710" s="9">
        <f t="shared" si="4484"/>
        <v>0</v>
      </c>
      <c r="AI1710" s="9">
        <f t="shared" si="4484"/>
        <v>0</v>
      </c>
      <c r="AJ1710" s="9">
        <f t="shared" si="4484"/>
        <v>0</v>
      </c>
      <c r="AK1710" s="21">
        <f t="shared" si="4360"/>
        <v>6558</v>
      </c>
      <c r="AL1710" s="21">
        <f t="shared" si="4361"/>
        <v>9740.5</v>
      </c>
      <c r="AM1710" s="21">
        <f t="shared" si="4361"/>
        <v>7983</v>
      </c>
      <c r="AN1710" s="9">
        <f t="shared" si="4484"/>
        <v>0</v>
      </c>
      <c r="AO1710" s="21">
        <f t="shared" si="4362"/>
        <v>6558</v>
      </c>
      <c r="AP1710" s="9">
        <f t="shared" si="4484"/>
        <v>1464</v>
      </c>
      <c r="AQ1710" s="9">
        <f t="shared" si="4484"/>
        <v>0</v>
      </c>
      <c r="AR1710" s="9">
        <f t="shared" si="4484"/>
        <v>0</v>
      </c>
      <c r="AS1710" s="21">
        <f t="shared" si="4485"/>
        <v>8022</v>
      </c>
      <c r="AT1710" s="21">
        <f t="shared" si="4350"/>
        <v>9740.5</v>
      </c>
      <c r="AU1710" s="21">
        <f t="shared" si="4350"/>
        <v>7983</v>
      </c>
      <c r="AV1710" s="9">
        <f t="shared" si="4484"/>
        <v>0</v>
      </c>
      <c r="AW1710" s="9">
        <f t="shared" si="4484"/>
        <v>0</v>
      </c>
      <c r="AX1710" s="9">
        <f t="shared" si="4484"/>
        <v>0</v>
      </c>
      <c r="AY1710" s="21">
        <f t="shared" si="4476"/>
        <v>8022</v>
      </c>
      <c r="AZ1710" s="21">
        <f t="shared" si="4477"/>
        <v>9740.5</v>
      </c>
      <c r="BA1710" s="21">
        <f t="shared" si="4478"/>
        <v>7983</v>
      </c>
      <c r="BB1710" s="9">
        <f t="shared" si="4484"/>
        <v>0</v>
      </c>
      <c r="BC1710" s="21">
        <f t="shared" si="4353"/>
        <v>8022</v>
      </c>
      <c r="BD1710" s="9">
        <f t="shared" si="4484"/>
        <v>0</v>
      </c>
      <c r="BE1710" s="9">
        <f t="shared" si="4484"/>
        <v>0</v>
      </c>
      <c r="BF1710" s="21">
        <f t="shared" si="4480"/>
        <v>8022</v>
      </c>
      <c r="BG1710" s="21">
        <f t="shared" si="4481"/>
        <v>9740.5</v>
      </c>
      <c r="BH1710" s="9">
        <f t="shared" si="4484"/>
        <v>0</v>
      </c>
      <c r="BI1710" s="9">
        <f t="shared" si="4484"/>
        <v>0</v>
      </c>
      <c r="BJ1710" s="21">
        <f t="shared" si="4482"/>
        <v>8022</v>
      </c>
      <c r="BK1710" s="21">
        <f t="shared" si="4483"/>
        <v>9740.5</v>
      </c>
      <c r="BL1710" s="9">
        <f t="shared" si="4484"/>
        <v>-1613</v>
      </c>
      <c r="BM1710" s="21">
        <f t="shared" si="4473"/>
        <v>6409</v>
      </c>
      <c r="BN1710" s="9">
        <f t="shared" si="4484"/>
        <v>0</v>
      </c>
      <c r="BO1710" s="21">
        <f t="shared" si="4474"/>
        <v>6409</v>
      </c>
      <c r="BP1710" s="9">
        <f t="shared" si="4484"/>
        <v>0</v>
      </c>
      <c r="BQ1710" s="21">
        <f t="shared" si="4455"/>
        <v>6409</v>
      </c>
      <c r="BR1710" s="9">
        <f t="shared" si="4484"/>
        <v>0</v>
      </c>
      <c r="BS1710" s="33">
        <f t="shared" si="4365"/>
        <v>6409</v>
      </c>
      <c r="BT1710" s="9">
        <f t="shared" si="4484"/>
        <v>0</v>
      </c>
    </row>
    <row r="1711" spans="1:72" ht="46.8" x14ac:dyDescent="0.3">
      <c r="A1711" s="1" t="s">
        <v>342</v>
      </c>
      <c r="B1711" s="1" t="s">
        <v>167</v>
      </c>
      <c r="C1711" s="1"/>
      <c r="D1711" s="1"/>
      <c r="E1711" s="2" t="s">
        <v>731</v>
      </c>
      <c r="F1711" s="3">
        <f>F1712</f>
        <v>6558</v>
      </c>
      <c r="G1711" s="3">
        <f t="shared" si="4484"/>
        <v>9740.5</v>
      </c>
      <c r="H1711" s="3">
        <f t="shared" si="4484"/>
        <v>7983</v>
      </c>
      <c r="I1711" s="3">
        <f t="shared" si="4484"/>
        <v>0</v>
      </c>
      <c r="J1711" s="3">
        <f t="shared" si="4484"/>
        <v>0</v>
      </c>
      <c r="K1711" s="3">
        <f t="shared" si="4484"/>
        <v>0</v>
      </c>
      <c r="L1711" s="18">
        <f t="shared" si="4284"/>
        <v>6558</v>
      </c>
      <c r="M1711" s="18">
        <f t="shared" si="4284"/>
        <v>9740.5</v>
      </c>
      <c r="N1711" s="18">
        <f t="shared" si="4284"/>
        <v>7983</v>
      </c>
      <c r="O1711" s="9">
        <f t="shared" si="4484"/>
        <v>0</v>
      </c>
      <c r="P1711" s="9">
        <f t="shared" si="4484"/>
        <v>0</v>
      </c>
      <c r="Q1711" s="9">
        <f t="shared" si="4484"/>
        <v>0</v>
      </c>
      <c r="R1711" s="21">
        <f t="shared" si="4364"/>
        <v>6558</v>
      </c>
      <c r="S1711" s="21">
        <f t="shared" si="4364"/>
        <v>9740.5</v>
      </c>
      <c r="T1711" s="21">
        <f t="shared" si="4364"/>
        <v>7983</v>
      </c>
      <c r="U1711" s="9">
        <f t="shared" si="4484"/>
        <v>0</v>
      </c>
      <c r="V1711" s="9">
        <f t="shared" si="4484"/>
        <v>0</v>
      </c>
      <c r="W1711" s="9">
        <f t="shared" si="4484"/>
        <v>0</v>
      </c>
      <c r="X1711" s="21">
        <f t="shared" si="4470"/>
        <v>6558</v>
      </c>
      <c r="Y1711" s="21">
        <f t="shared" si="4470"/>
        <v>9740.5</v>
      </c>
      <c r="Z1711" s="21">
        <f t="shared" si="4470"/>
        <v>7983</v>
      </c>
      <c r="AA1711" s="9">
        <f t="shared" si="4484"/>
        <v>0</v>
      </c>
      <c r="AB1711" s="21">
        <f t="shared" si="4471"/>
        <v>6558</v>
      </c>
      <c r="AC1711" s="9">
        <f t="shared" si="4484"/>
        <v>0</v>
      </c>
      <c r="AD1711" s="9">
        <f t="shared" si="4484"/>
        <v>0</v>
      </c>
      <c r="AE1711" s="34">
        <f t="shared" si="4434"/>
        <v>6558</v>
      </c>
      <c r="AF1711" s="9">
        <f t="shared" si="4484"/>
        <v>0</v>
      </c>
      <c r="AG1711" s="34">
        <f t="shared" si="4435"/>
        <v>6558</v>
      </c>
      <c r="AH1711" s="9">
        <f t="shared" si="4484"/>
        <v>0</v>
      </c>
      <c r="AI1711" s="9">
        <f t="shared" si="4484"/>
        <v>0</v>
      </c>
      <c r="AJ1711" s="9">
        <f t="shared" si="4484"/>
        <v>0</v>
      </c>
      <c r="AK1711" s="21">
        <f t="shared" si="4360"/>
        <v>6558</v>
      </c>
      <c r="AL1711" s="21">
        <f t="shared" si="4361"/>
        <v>9740.5</v>
      </c>
      <c r="AM1711" s="21">
        <f t="shared" si="4361"/>
        <v>7983</v>
      </c>
      <c r="AN1711" s="9">
        <f t="shared" si="4484"/>
        <v>0</v>
      </c>
      <c r="AO1711" s="21">
        <f t="shared" si="4362"/>
        <v>6558</v>
      </c>
      <c r="AP1711" s="9">
        <f t="shared" si="4484"/>
        <v>1464</v>
      </c>
      <c r="AQ1711" s="9">
        <f t="shared" si="4484"/>
        <v>0</v>
      </c>
      <c r="AR1711" s="9">
        <f t="shared" si="4484"/>
        <v>0</v>
      </c>
      <c r="AS1711" s="21">
        <f t="shared" si="4485"/>
        <v>8022</v>
      </c>
      <c r="AT1711" s="21">
        <f t="shared" si="4350"/>
        <v>9740.5</v>
      </c>
      <c r="AU1711" s="21">
        <f t="shared" si="4350"/>
        <v>7983</v>
      </c>
      <c r="AV1711" s="9">
        <f t="shared" si="4484"/>
        <v>0</v>
      </c>
      <c r="AW1711" s="9">
        <f t="shared" si="4484"/>
        <v>0</v>
      </c>
      <c r="AX1711" s="9">
        <f t="shared" si="4484"/>
        <v>0</v>
      </c>
      <c r="AY1711" s="21">
        <f t="shared" si="4476"/>
        <v>8022</v>
      </c>
      <c r="AZ1711" s="21">
        <f t="shared" si="4477"/>
        <v>9740.5</v>
      </c>
      <c r="BA1711" s="21">
        <f t="shared" si="4478"/>
        <v>7983</v>
      </c>
      <c r="BB1711" s="9">
        <f t="shared" si="4484"/>
        <v>0</v>
      </c>
      <c r="BC1711" s="21">
        <f t="shared" si="4353"/>
        <v>8022</v>
      </c>
      <c r="BD1711" s="9">
        <f t="shared" si="4484"/>
        <v>0</v>
      </c>
      <c r="BE1711" s="9">
        <f t="shared" si="4484"/>
        <v>0</v>
      </c>
      <c r="BF1711" s="21">
        <f t="shared" si="4480"/>
        <v>8022</v>
      </c>
      <c r="BG1711" s="21">
        <f t="shared" si="4481"/>
        <v>9740.5</v>
      </c>
      <c r="BH1711" s="9">
        <f t="shared" si="4484"/>
        <v>0</v>
      </c>
      <c r="BI1711" s="9">
        <f t="shared" si="4484"/>
        <v>0</v>
      </c>
      <c r="BJ1711" s="21">
        <f t="shared" si="4482"/>
        <v>8022</v>
      </c>
      <c r="BK1711" s="21">
        <f t="shared" si="4483"/>
        <v>9740.5</v>
      </c>
      <c r="BL1711" s="9">
        <f t="shared" si="4484"/>
        <v>-1613</v>
      </c>
      <c r="BM1711" s="21">
        <f t="shared" si="4473"/>
        <v>6409</v>
      </c>
      <c r="BN1711" s="9">
        <f t="shared" si="4484"/>
        <v>0</v>
      </c>
      <c r="BO1711" s="21">
        <f t="shared" si="4474"/>
        <v>6409</v>
      </c>
      <c r="BP1711" s="9">
        <f t="shared" si="4484"/>
        <v>0</v>
      </c>
      <c r="BQ1711" s="21">
        <f t="shared" si="4455"/>
        <v>6409</v>
      </c>
      <c r="BR1711" s="9">
        <f t="shared" si="4484"/>
        <v>0</v>
      </c>
      <c r="BS1711" s="33">
        <f t="shared" si="4365"/>
        <v>6409</v>
      </c>
      <c r="BT1711" s="9">
        <f t="shared" si="4484"/>
        <v>0</v>
      </c>
    </row>
    <row r="1712" spans="1:72" x14ac:dyDescent="0.3">
      <c r="A1712" s="1" t="s">
        <v>342</v>
      </c>
      <c r="B1712" s="1">
        <v>240</v>
      </c>
      <c r="C1712" s="1" t="s">
        <v>10</v>
      </c>
      <c r="D1712" s="1" t="s">
        <v>11</v>
      </c>
      <c r="E1712" s="2" t="s">
        <v>754</v>
      </c>
      <c r="F1712" s="3">
        <v>6558</v>
      </c>
      <c r="G1712" s="3">
        <v>9740.5</v>
      </c>
      <c r="H1712" s="3">
        <v>7983</v>
      </c>
      <c r="I1712" s="3"/>
      <c r="J1712" s="3"/>
      <c r="K1712" s="3"/>
      <c r="L1712" s="18">
        <f t="shared" si="4284"/>
        <v>6558</v>
      </c>
      <c r="M1712" s="18">
        <f t="shared" si="4284"/>
        <v>9740.5</v>
      </c>
      <c r="N1712" s="18">
        <f t="shared" si="4284"/>
        <v>7983</v>
      </c>
      <c r="O1712" s="9"/>
      <c r="P1712" s="9"/>
      <c r="Q1712" s="9"/>
      <c r="R1712" s="21">
        <f t="shared" si="4364"/>
        <v>6558</v>
      </c>
      <c r="S1712" s="21">
        <f t="shared" si="4364"/>
        <v>9740.5</v>
      </c>
      <c r="T1712" s="21">
        <f t="shared" si="4364"/>
        <v>7983</v>
      </c>
      <c r="U1712" s="9"/>
      <c r="V1712" s="9"/>
      <c r="W1712" s="9"/>
      <c r="X1712" s="21">
        <f t="shared" si="4470"/>
        <v>6558</v>
      </c>
      <c r="Y1712" s="21">
        <f t="shared" si="4470"/>
        <v>9740.5</v>
      </c>
      <c r="Z1712" s="21">
        <f t="shared" si="4470"/>
        <v>7983</v>
      </c>
      <c r="AA1712" s="9"/>
      <c r="AB1712" s="21">
        <f t="shared" si="4471"/>
        <v>6558</v>
      </c>
      <c r="AC1712" s="9"/>
      <c r="AD1712" s="9"/>
      <c r="AE1712" s="34">
        <f t="shared" si="4434"/>
        <v>6558</v>
      </c>
      <c r="AF1712" s="9"/>
      <c r="AG1712" s="34">
        <f t="shared" si="4435"/>
        <v>6558</v>
      </c>
      <c r="AH1712" s="9"/>
      <c r="AI1712" s="9"/>
      <c r="AJ1712" s="9"/>
      <c r="AK1712" s="21">
        <f t="shared" si="4360"/>
        <v>6558</v>
      </c>
      <c r="AL1712" s="21">
        <f t="shared" si="4361"/>
        <v>9740.5</v>
      </c>
      <c r="AM1712" s="21">
        <f t="shared" si="4361"/>
        <v>7983</v>
      </c>
      <c r="AN1712" s="9"/>
      <c r="AO1712" s="21">
        <f t="shared" si="4362"/>
        <v>6558</v>
      </c>
      <c r="AP1712" s="9">
        <v>1464</v>
      </c>
      <c r="AQ1712" s="9"/>
      <c r="AR1712" s="9"/>
      <c r="AS1712" s="21">
        <f t="shared" si="4485"/>
        <v>8022</v>
      </c>
      <c r="AT1712" s="21">
        <f t="shared" si="4350"/>
        <v>9740.5</v>
      </c>
      <c r="AU1712" s="21">
        <f t="shared" si="4350"/>
        <v>7983</v>
      </c>
      <c r="AV1712" s="9"/>
      <c r="AW1712" s="9"/>
      <c r="AX1712" s="9"/>
      <c r="AY1712" s="21">
        <f t="shared" si="4476"/>
        <v>8022</v>
      </c>
      <c r="AZ1712" s="21">
        <f t="shared" si="4477"/>
        <v>9740.5</v>
      </c>
      <c r="BA1712" s="21">
        <f t="shared" si="4478"/>
        <v>7983</v>
      </c>
      <c r="BB1712" s="9"/>
      <c r="BC1712" s="21">
        <f t="shared" si="4353"/>
        <v>8022</v>
      </c>
      <c r="BD1712" s="9"/>
      <c r="BE1712" s="9"/>
      <c r="BF1712" s="21">
        <f t="shared" si="4480"/>
        <v>8022</v>
      </c>
      <c r="BG1712" s="21">
        <f t="shared" si="4481"/>
        <v>9740.5</v>
      </c>
      <c r="BH1712" s="9"/>
      <c r="BI1712" s="9"/>
      <c r="BJ1712" s="21">
        <f t="shared" si="4482"/>
        <v>8022</v>
      </c>
      <c r="BK1712" s="21">
        <f t="shared" si="4483"/>
        <v>9740.5</v>
      </c>
      <c r="BL1712" s="9">
        <f>-1568-45</f>
        <v>-1613</v>
      </c>
      <c r="BM1712" s="21">
        <f t="shared" si="4473"/>
        <v>6409</v>
      </c>
      <c r="BN1712" s="9"/>
      <c r="BO1712" s="21">
        <f t="shared" si="4474"/>
        <v>6409</v>
      </c>
      <c r="BP1712" s="9"/>
      <c r="BQ1712" s="21">
        <f t="shared" si="4455"/>
        <v>6409</v>
      </c>
      <c r="BR1712" s="9"/>
      <c r="BS1712" s="33">
        <f t="shared" si="4365"/>
        <v>6409</v>
      </c>
      <c r="BT1712" s="9"/>
    </row>
    <row r="1713" spans="1:73" ht="62.4" x14ac:dyDescent="0.3">
      <c r="A1713" s="1" t="s">
        <v>302</v>
      </c>
      <c r="B1713" s="1"/>
      <c r="C1713" s="1"/>
      <c r="D1713" s="1"/>
      <c r="E1713" s="2" t="s">
        <v>678</v>
      </c>
      <c r="F1713" s="3">
        <f>F1714</f>
        <v>58.500000000000007</v>
      </c>
      <c r="G1713" s="3">
        <f t="shared" ref="G1713:BT1715" si="4486">G1714</f>
        <v>58.500000000000007</v>
      </c>
      <c r="H1713" s="3">
        <f t="shared" si="4486"/>
        <v>58.500000000000007</v>
      </c>
      <c r="I1713" s="3">
        <f t="shared" si="4486"/>
        <v>0</v>
      </c>
      <c r="J1713" s="3">
        <f t="shared" si="4486"/>
        <v>0</v>
      </c>
      <c r="K1713" s="3">
        <f t="shared" si="4486"/>
        <v>0</v>
      </c>
      <c r="L1713" s="18">
        <f t="shared" si="4284"/>
        <v>58.500000000000007</v>
      </c>
      <c r="M1713" s="18">
        <f t="shared" si="4284"/>
        <v>58.500000000000007</v>
      </c>
      <c r="N1713" s="18">
        <f t="shared" si="4284"/>
        <v>58.500000000000007</v>
      </c>
      <c r="O1713" s="9">
        <f t="shared" si="4486"/>
        <v>0</v>
      </c>
      <c r="P1713" s="9">
        <f t="shared" si="4486"/>
        <v>0</v>
      </c>
      <c r="Q1713" s="9">
        <f t="shared" si="4486"/>
        <v>0</v>
      </c>
      <c r="R1713" s="21">
        <f t="shared" si="4364"/>
        <v>58.500000000000007</v>
      </c>
      <c r="S1713" s="21">
        <f t="shared" si="4364"/>
        <v>58.500000000000007</v>
      </c>
      <c r="T1713" s="21">
        <f t="shared" si="4364"/>
        <v>58.500000000000007</v>
      </c>
      <c r="U1713" s="9">
        <f t="shared" si="4486"/>
        <v>0</v>
      </c>
      <c r="V1713" s="9">
        <f t="shared" si="4486"/>
        <v>0</v>
      </c>
      <c r="W1713" s="9">
        <f t="shared" si="4486"/>
        <v>0</v>
      </c>
      <c r="X1713" s="21">
        <f t="shared" si="4470"/>
        <v>58.500000000000007</v>
      </c>
      <c r="Y1713" s="21">
        <f t="shared" si="4470"/>
        <v>58.500000000000007</v>
      </c>
      <c r="Z1713" s="21">
        <f t="shared" si="4470"/>
        <v>58.500000000000007</v>
      </c>
      <c r="AA1713" s="9">
        <f t="shared" si="4486"/>
        <v>0</v>
      </c>
      <c r="AB1713" s="21">
        <f t="shared" si="4471"/>
        <v>58.500000000000007</v>
      </c>
      <c r="AC1713" s="9">
        <f t="shared" si="4486"/>
        <v>0</v>
      </c>
      <c r="AD1713" s="9">
        <f t="shared" si="4486"/>
        <v>0</v>
      </c>
      <c r="AE1713" s="34">
        <f t="shared" si="4434"/>
        <v>58.500000000000007</v>
      </c>
      <c r="AF1713" s="9">
        <f t="shared" si="4486"/>
        <v>0</v>
      </c>
      <c r="AG1713" s="34">
        <f t="shared" si="4435"/>
        <v>58.500000000000007</v>
      </c>
      <c r="AH1713" s="9">
        <f t="shared" si="4486"/>
        <v>0</v>
      </c>
      <c r="AI1713" s="9">
        <f t="shared" si="4486"/>
        <v>0</v>
      </c>
      <c r="AJ1713" s="9">
        <f t="shared" si="4486"/>
        <v>0</v>
      </c>
      <c r="AK1713" s="21">
        <f t="shared" si="4360"/>
        <v>58.500000000000007</v>
      </c>
      <c r="AL1713" s="21">
        <f t="shared" si="4361"/>
        <v>58.500000000000007</v>
      </c>
      <c r="AM1713" s="21">
        <f t="shared" si="4361"/>
        <v>58.500000000000007</v>
      </c>
      <c r="AN1713" s="9">
        <f t="shared" si="4486"/>
        <v>0</v>
      </c>
      <c r="AO1713" s="21">
        <f t="shared" si="4362"/>
        <v>58.500000000000007</v>
      </c>
      <c r="AP1713" s="9">
        <f t="shared" si="4486"/>
        <v>0</v>
      </c>
      <c r="AQ1713" s="9">
        <f t="shared" si="4486"/>
        <v>0</v>
      </c>
      <c r="AR1713" s="9">
        <f t="shared" si="4486"/>
        <v>0</v>
      </c>
      <c r="AS1713" s="20">
        <f t="shared" si="4485"/>
        <v>58.500000000000007</v>
      </c>
      <c r="AT1713" s="20">
        <f t="shared" si="4350"/>
        <v>58.500000000000007</v>
      </c>
      <c r="AU1713" s="20">
        <f t="shared" si="4350"/>
        <v>58.500000000000007</v>
      </c>
      <c r="AV1713" s="9">
        <f t="shared" si="4486"/>
        <v>0</v>
      </c>
      <c r="AW1713" s="9">
        <f t="shared" si="4486"/>
        <v>0</v>
      </c>
      <c r="AX1713" s="9">
        <f t="shared" si="4486"/>
        <v>0</v>
      </c>
      <c r="AY1713" s="21">
        <f t="shared" si="4476"/>
        <v>58.500000000000007</v>
      </c>
      <c r="AZ1713" s="21">
        <f t="shared" si="4477"/>
        <v>58.500000000000007</v>
      </c>
      <c r="BA1713" s="21">
        <f t="shared" si="4478"/>
        <v>58.500000000000007</v>
      </c>
      <c r="BB1713" s="9">
        <f t="shared" si="4486"/>
        <v>0</v>
      </c>
      <c r="BC1713" s="21">
        <f t="shared" si="4353"/>
        <v>58.500000000000007</v>
      </c>
      <c r="BD1713" s="9">
        <f t="shared" si="4486"/>
        <v>0</v>
      </c>
      <c r="BE1713" s="9">
        <f t="shared" si="4486"/>
        <v>0</v>
      </c>
      <c r="BF1713" s="21">
        <f t="shared" si="4480"/>
        <v>58.500000000000007</v>
      </c>
      <c r="BG1713" s="21">
        <f t="shared" si="4481"/>
        <v>58.500000000000007</v>
      </c>
      <c r="BH1713" s="9">
        <f t="shared" si="4486"/>
        <v>0</v>
      </c>
      <c r="BI1713" s="9">
        <f t="shared" si="4486"/>
        <v>0</v>
      </c>
      <c r="BJ1713" s="21">
        <f t="shared" si="4482"/>
        <v>58.500000000000007</v>
      </c>
      <c r="BK1713" s="21">
        <f t="shared" si="4483"/>
        <v>58.500000000000007</v>
      </c>
      <c r="BL1713" s="9">
        <f t="shared" si="4486"/>
        <v>0</v>
      </c>
      <c r="BM1713" s="21">
        <f t="shared" si="4473"/>
        <v>58.500000000000007</v>
      </c>
      <c r="BN1713" s="9">
        <f t="shared" si="4486"/>
        <v>0</v>
      </c>
      <c r="BO1713" s="21">
        <f t="shared" si="4474"/>
        <v>58.500000000000007</v>
      </c>
      <c r="BP1713" s="9">
        <f t="shared" si="4486"/>
        <v>0</v>
      </c>
      <c r="BQ1713" s="21">
        <f t="shared" si="4455"/>
        <v>58.500000000000007</v>
      </c>
      <c r="BR1713" s="9">
        <f t="shared" si="4486"/>
        <v>0</v>
      </c>
      <c r="BS1713" s="33">
        <f t="shared" si="4365"/>
        <v>58.500000000000007</v>
      </c>
      <c r="BT1713" s="9">
        <f t="shared" si="4486"/>
        <v>0</v>
      </c>
    </row>
    <row r="1714" spans="1:73" ht="31.2" x14ac:dyDescent="0.3">
      <c r="A1714" s="1" t="s">
        <v>302</v>
      </c>
      <c r="B1714" s="1" t="s">
        <v>6</v>
      </c>
      <c r="C1714" s="1"/>
      <c r="D1714" s="1"/>
      <c r="E1714" s="2" t="s">
        <v>730</v>
      </c>
      <c r="F1714" s="3">
        <f>F1715</f>
        <v>58.500000000000007</v>
      </c>
      <c r="G1714" s="3">
        <f t="shared" si="4486"/>
        <v>58.500000000000007</v>
      </c>
      <c r="H1714" s="3">
        <f t="shared" si="4486"/>
        <v>58.500000000000007</v>
      </c>
      <c r="I1714" s="3">
        <f t="shared" si="4486"/>
        <v>0</v>
      </c>
      <c r="J1714" s="3">
        <f t="shared" si="4486"/>
        <v>0</v>
      </c>
      <c r="K1714" s="3">
        <f t="shared" si="4486"/>
        <v>0</v>
      </c>
      <c r="L1714" s="18">
        <f t="shared" ref="L1714:N1835" si="4487">F1714+I1714</f>
        <v>58.500000000000007</v>
      </c>
      <c r="M1714" s="18">
        <f t="shared" si="4487"/>
        <v>58.500000000000007</v>
      </c>
      <c r="N1714" s="18">
        <f t="shared" si="4487"/>
        <v>58.500000000000007</v>
      </c>
      <c r="O1714" s="9">
        <f t="shared" si="4486"/>
        <v>0</v>
      </c>
      <c r="P1714" s="9">
        <f t="shared" si="4486"/>
        <v>0</v>
      </c>
      <c r="Q1714" s="9">
        <f t="shared" si="4486"/>
        <v>0</v>
      </c>
      <c r="R1714" s="21">
        <f t="shared" si="4364"/>
        <v>58.500000000000007</v>
      </c>
      <c r="S1714" s="21">
        <f t="shared" si="4364"/>
        <v>58.500000000000007</v>
      </c>
      <c r="T1714" s="21">
        <f t="shared" si="4364"/>
        <v>58.500000000000007</v>
      </c>
      <c r="U1714" s="9">
        <f t="shared" si="4486"/>
        <v>0</v>
      </c>
      <c r="V1714" s="9">
        <f t="shared" si="4486"/>
        <v>0</v>
      </c>
      <c r="W1714" s="9">
        <f t="shared" si="4486"/>
        <v>0</v>
      </c>
      <c r="X1714" s="21">
        <f t="shared" si="4470"/>
        <v>58.500000000000007</v>
      </c>
      <c r="Y1714" s="21">
        <f t="shared" si="4470"/>
        <v>58.500000000000007</v>
      </c>
      <c r="Z1714" s="21">
        <f t="shared" si="4470"/>
        <v>58.500000000000007</v>
      </c>
      <c r="AA1714" s="9">
        <f t="shared" si="4486"/>
        <v>0</v>
      </c>
      <c r="AB1714" s="21">
        <f t="shared" si="4471"/>
        <v>58.500000000000007</v>
      </c>
      <c r="AC1714" s="9">
        <f t="shared" si="4486"/>
        <v>0</v>
      </c>
      <c r="AD1714" s="9">
        <f t="shared" si="4486"/>
        <v>0</v>
      </c>
      <c r="AE1714" s="34">
        <f t="shared" si="4434"/>
        <v>58.500000000000007</v>
      </c>
      <c r="AF1714" s="9">
        <f t="shared" si="4486"/>
        <v>0</v>
      </c>
      <c r="AG1714" s="34">
        <f t="shared" si="4435"/>
        <v>58.500000000000007</v>
      </c>
      <c r="AH1714" s="9">
        <f t="shared" si="4486"/>
        <v>0</v>
      </c>
      <c r="AI1714" s="9">
        <f t="shared" si="4486"/>
        <v>0</v>
      </c>
      <c r="AJ1714" s="9">
        <f t="shared" si="4486"/>
        <v>0</v>
      </c>
      <c r="AK1714" s="21">
        <f t="shared" si="4360"/>
        <v>58.500000000000007</v>
      </c>
      <c r="AL1714" s="21">
        <f t="shared" si="4361"/>
        <v>58.500000000000007</v>
      </c>
      <c r="AM1714" s="21">
        <f t="shared" si="4361"/>
        <v>58.500000000000007</v>
      </c>
      <c r="AN1714" s="9">
        <f t="shared" si="4486"/>
        <v>0</v>
      </c>
      <c r="AO1714" s="21">
        <f t="shared" si="4362"/>
        <v>58.500000000000007</v>
      </c>
      <c r="AP1714" s="9">
        <f t="shared" si="4486"/>
        <v>0</v>
      </c>
      <c r="AQ1714" s="9">
        <f t="shared" si="4486"/>
        <v>0</v>
      </c>
      <c r="AR1714" s="9">
        <f t="shared" si="4486"/>
        <v>0</v>
      </c>
      <c r="AS1714" s="21">
        <f t="shared" si="4485"/>
        <v>58.500000000000007</v>
      </c>
      <c r="AT1714" s="21">
        <f t="shared" si="4350"/>
        <v>58.500000000000007</v>
      </c>
      <c r="AU1714" s="21">
        <f t="shared" si="4350"/>
        <v>58.500000000000007</v>
      </c>
      <c r="AV1714" s="9">
        <f t="shared" si="4486"/>
        <v>0</v>
      </c>
      <c r="AW1714" s="9">
        <f t="shared" si="4486"/>
        <v>0</v>
      </c>
      <c r="AX1714" s="9">
        <f t="shared" si="4486"/>
        <v>0</v>
      </c>
      <c r="AY1714" s="21">
        <f t="shared" si="4476"/>
        <v>58.500000000000007</v>
      </c>
      <c r="AZ1714" s="21">
        <f t="shared" si="4477"/>
        <v>58.500000000000007</v>
      </c>
      <c r="BA1714" s="21">
        <f t="shared" si="4478"/>
        <v>58.500000000000007</v>
      </c>
      <c r="BB1714" s="9">
        <f t="shared" si="4486"/>
        <v>0</v>
      </c>
      <c r="BC1714" s="21">
        <f t="shared" si="4353"/>
        <v>58.500000000000007</v>
      </c>
      <c r="BD1714" s="9">
        <f t="shared" si="4486"/>
        <v>0</v>
      </c>
      <c r="BE1714" s="9">
        <f t="shared" si="4486"/>
        <v>0</v>
      </c>
      <c r="BF1714" s="21">
        <f t="shared" si="4480"/>
        <v>58.500000000000007</v>
      </c>
      <c r="BG1714" s="21">
        <f t="shared" si="4481"/>
        <v>58.500000000000007</v>
      </c>
      <c r="BH1714" s="9">
        <f t="shared" si="4486"/>
        <v>0</v>
      </c>
      <c r="BI1714" s="9">
        <f t="shared" si="4486"/>
        <v>0</v>
      </c>
      <c r="BJ1714" s="21">
        <f t="shared" si="4482"/>
        <v>58.500000000000007</v>
      </c>
      <c r="BK1714" s="21">
        <f t="shared" si="4483"/>
        <v>58.500000000000007</v>
      </c>
      <c r="BL1714" s="9">
        <f t="shared" si="4486"/>
        <v>0</v>
      </c>
      <c r="BM1714" s="21">
        <f t="shared" si="4473"/>
        <v>58.500000000000007</v>
      </c>
      <c r="BN1714" s="9">
        <f t="shared" si="4486"/>
        <v>0</v>
      </c>
      <c r="BO1714" s="21">
        <f t="shared" si="4474"/>
        <v>58.500000000000007</v>
      </c>
      <c r="BP1714" s="9">
        <f t="shared" si="4486"/>
        <v>0</v>
      </c>
      <c r="BQ1714" s="21">
        <f t="shared" si="4455"/>
        <v>58.500000000000007</v>
      </c>
      <c r="BR1714" s="9">
        <f t="shared" si="4486"/>
        <v>0</v>
      </c>
      <c r="BS1714" s="33">
        <f t="shared" si="4365"/>
        <v>58.500000000000007</v>
      </c>
      <c r="BT1714" s="9">
        <f t="shared" si="4486"/>
        <v>0</v>
      </c>
    </row>
    <row r="1715" spans="1:73" ht="46.8" x14ac:dyDescent="0.3">
      <c r="A1715" s="1" t="s">
        <v>302</v>
      </c>
      <c r="B1715" s="1" t="s">
        <v>167</v>
      </c>
      <c r="C1715" s="1"/>
      <c r="D1715" s="1"/>
      <c r="E1715" s="2" t="s">
        <v>731</v>
      </c>
      <c r="F1715" s="3">
        <f>F1716</f>
        <v>58.500000000000007</v>
      </c>
      <c r="G1715" s="3">
        <f t="shared" si="4486"/>
        <v>58.500000000000007</v>
      </c>
      <c r="H1715" s="3">
        <f t="shared" si="4486"/>
        <v>58.500000000000007</v>
      </c>
      <c r="I1715" s="3">
        <f t="shared" si="4486"/>
        <v>0</v>
      </c>
      <c r="J1715" s="3">
        <f t="shared" si="4486"/>
        <v>0</v>
      </c>
      <c r="K1715" s="3">
        <f t="shared" si="4486"/>
        <v>0</v>
      </c>
      <c r="L1715" s="18">
        <f t="shared" si="4487"/>
        <v>58.500000000000007</v>
      </c>
      <c r="M1715" s="18">
        <f t="shared" si="4487"/>
        <v>58.500000000000007</v>
      </c>
      <c r="N1715" s="18">
        <f t="shared" si="4487"/>
        <v>58.500000000000007</v>
      </c>
      <c r="O1715" s="9">
        <f t="shared" si="4486"/>
        <v>0</v>
      </c>
      <c r="P1715" s="9">
        <f t="shared" si="4486"/>
        <v>0</v>
      </c>
      <c r="Q1715" s="9">
        <f t="shared" si="4486"/>
        <v>0</v>
      </c>
      <c r="R1715" s="21">
        <f t="shared" si="4364"/>
        <v>58.500000000000007</v>
      </c>
      <c r="S1715" s="21">
        <f t="shared" si="4364"/>
        <v>58.500000000000007</v>
      </c>
      <c r="T1715" s="21">
        <f t="shared" si="4364"/>
        <v>58.500000000000007</v>
      </c>
      <c r="U1715" s="9">
        <f t="shared" si="4486"/>
        <v>0</v>
      </c>
      <c r="V1715" s="9">
        <f t="shared" si="4486"/>
        <v>0</v>
      </c>
      <c r="W1715" s="9">
        <f t="shared" si="4486"/>
        <v>0</v>
      </c>
      <c r="X1715" s="21">
        <f t="shared" si="4470"/>
        <v>58.500000000000007</v>
      </c>
      <c r="Y1715" s="21">
        <f t="shared" si="4470"/>
        <v>58.500000000000007</v>
      </c>
      <c r="Z1715" s="21">
        <f t="shared" si="4470"/>
        <v>58.500000000000007</v>
      </c>
      <c r="AA1715" s="9">
        <f t="shared" si="4486"/>
        <v>0</v>
      </c>
      <c r="AB1715" s="21">
        <f t="shared" si="4471"/>
        <v>58.500000000000007</v>
      </c>
      <c r="AC1715" s="9">
        <f t="shared" si="4486"/>
        <v>0</v>
      </c>
      <c r="AD1715" s="9">
        <f t="shared" si="4486"/>
        <v>0</v>
      </c>
      <c r="AE1715" s="34">
        <f t="shared" si="4434"/>
        <v>58.500000000000007</v>
      </c>
      <c r="AF1715" s="9">
        <f t="shared" si="4486"/>
        <v>0</v>
      </c>
      <c r="AG1715" s="34">
        <f t="shared" si="4435"/>
        <v>58.500000000000007</v>
      </c>
      <c r="AH1715" s="9">
        <f t="shared" si="4486"/>
        <v>0</v>
      </c>
      <c r="AI1715" s="9">
        <f t="shared" si="4486"/>
        <v>0</v>
      </c>
      <c r="AJ1715" s="9">
        <f t="shared" si="4486"/>
        <v>0</v>
      </c>
      <c r="AK1715" s="21">
        <f t="shared" si="4360"/>
        <v>58.500000000000007</v>
      </c>
      <c r="AL1715" s="21">
        <f t="shared" si="4361"/>
        <v>58.500000000000007</v>
      </c>
      <c r="AM1715" s="21">
        <f t="shared" si="4361"/>
        <v>58.500000000000007</v>
      </c>
      <c r="AN1715" s="9">
        <f t="shared" si="4486"/>
        <v>0</v>
      </c>
      <c r="AO1715" s="21">
        <f t="shared" si="4362"/>
        <v>58.500000000000007</v>
      </c>
      <c r="AP1715" s="9">
        <f t="shared" si="4486"/>
        <v>0</v>
      </c>
      <c r="AQ1715" s="9">
        <f t="shared" si="4486"/>
        <v>0</v>
      </c>
      <c r="AR1715" s="9">
        <f t="shared" si="4486"/>
        <v>0</v>
      </c>
      <c r="AS1715" s="21">
        <f t="shared" si="4485"/>
        <v>58.500000000000007</v>
      </c>
      <c r="AT1715" s="21">
        <f t="shared" si="4350"/>
        <v>58.500000000000007</v>
      </c>
      <c r="AU1715" s="21">
        <f t="shared" si="4350"/>
        <v>58.500000000000007</v>
      </c>
      <c r="AV1715" s="9">
        <f t="shared" si="4486"/>
        <v>0</v>
      </c>
      <c r="AW1715" s="9">
        <f t="shared" si="4486"/>
        <v>0</v>
      </c>
      <c r="AX1715" s="9">
        <f t="shared" si="4486"/>
        <v>0</v>
      </c>
      <c r="AY1715" s="21">
        <f t="shared" si="4476"/>
        <v>58.500000000000007</v>
      </c>
      <c r="AZ1715" s="21">
        <f t="shared" si="4477"/>
        <v>58.500000000000007</v>
      </c>
      <c r="BA1715" s="21">
        <f t="shared" si="4478"/>
        <v>58.500000000000007</v>
      </c>
      <c r="BB1715" s="9">
        <f t="shared" si="4486"/>
        <v>0</v>
      </c>
      <c r="BC1715" s="21">
        <f t="shared" si="4353"/>
        <v>58.500000000000007</v>
      </c>
      <c r="BD1715" s="9">
        <f t="shared" si="4486"/>
        <v>0</v>
      </c>
      <c r="BE1715" s="9">
        <f t="shared" si="4486"/>
        <v>0</v>
      </c>
      <c r="BF1715" s="21">
        <f t="shared" si="4480"/>
        <v>58.500000000000007</v>
      </c>
      <c r="BG1715" s="21">
        <f t="shared" si="4481"/>
        <v>58.500000000000007</v>
      </c>
      <c r="BH1715" s="9">
        <f t="shared" si="4486"/>
        <v>0</v>
      </c>
      <c r="BI1715" s="9">
        <f t="shared" si="4486"/>
        <v>0</v>
      </c>
      <c r="BJ1715" s="21">
        <f t="shared" si="4482"/>
        <v>58.500000000000007</v>
      </c>
      <c r="BK1715" s="21">
        <f t="shared" si="4483"/>
        <v>58.500000000000007</v>
      </c>
      <c r="BL1715" s="9">
        <f t="shared" si="4486"/>
        <v>0</v>
      </c>
      <c r="BM1715" s="21">
        <f t="shared" si="4473"/>
        <v>58.500000000000007</v>
      </c>
      <c r="BN1715" s="9">
        <f t="shared" si="4486"/>
        <v>0</v>
      </c>
      <c r="BO1715" s="21">
        <f t="shared" si="4474"/>
        <v>58.500000000000007</v>
      </c>
      <c r="BP1715" s="9">
        <f t="shared" si="4486"/>
        <v>0</v>
      </c>
      <c r="BQ1715" s="21">
        <f t="shared" si="4455"/>
        <v>58.500000000000007</v>
      </c>
      <c r="BR1715" s="9">
        <f t="shared" si="4486"/>
        <v>0</v>
      </c>
      <c r="BS1715" s="33">
        <f t="shared" si="4365"/>
        <v>58.500000000000007</v>
      </c>
      <c r="BT1715" s="9">
        <f t="shared" si="4486"/>
        <v>0</v>
      </c>
    </row>
    <row r="1716" spans="1:73" x14ac:dyDescent="0.3">
      <c r="A1716" s="1" t="s">
        <v>302</v>
      </c>
      <c r="B1716" s="1">
        <v>240</v>
      </c>
      <c r="C1716" s="1" t="s">
        <v>10</v>
      </c>
      <c r="D1716" s="1" t="s">
        <v>11</v>
      </c>
      <c r="E1716" s="2" t="s">
        <v>754</v>
      </c>
      <c r="F1716" s="3">
        <v>58.500000000000007</v>
      </c>
      <c r="G1716" s="3">
        <v>58.500000000000007</v>
      </c>
      <c r="H1716" s="3">
        <v>58.500000000000007</v>
      </c>
      <c r="I1716" s="3"/>
      <c r="J1716" s="3"/>
      <c r="K1716" s="3"/>
      <c r="L1716" s="18">
        <f t="shared" si="4487"/>
        <v>58.500000000000007</v>
      </c>
      <c r="M1716" s="18">
        <f t="shared" si="4487"/>
        <v>58.500000000000007</v>
      </c>
      <c r="N1716" s="18">
        <f t="shared" si="4487"/>
        <v>58.500000000000007</v>
      </c>
      <c r="O1716" s="9"/>
      <c r="P1716" s="9"/>
      <c r="Q1716" s="9"/>
      <c r="R1716" s="21">
        <f t="shared" si="4364"/>
        <v>58.500000000000007</v>
      </c>
      <c r="S1716" s="21">
        <f t="shared" si="4364"/>
        <v>58.500000000000007</v>
      </c>
      <c r="T1716" s="21">
        <f t="shared" si="4364"/>
        <v>58.500000000000007</v>
      </c>
      <c r="U1716" s="9"/>
      <c r="V1716" s="9"/>
      <c r="W1716" s="9"/>
      <c r="X1716" s="21">
        <f t="shared" si="4470"/>
        <v>58.500000000000007</v>
      </c>
      <c r="Y1716" s="21">
        <f t="shared" si="4470"/>
        <v>58.500000000000007</v>
      </c>
      <c r="Z1716" s="21">
        <f t="shared" si="4470"/>
        <v>58.500000000000007</v>
      </c>
      <c r="AA1716" s="9"/>
      <c r="AB1716" s="21">
        <f t="shared" si="4471"/>
        <v>58.500000000000007</v>
      </c>
      <c r="AC1716" s="9"/>
      <c r="AD1716" s="9"/>
      <c r="AE1716" s="34">
        <f t="shared" si="4434"/>
        <v>58.500000000000007</v>
      </c>
      <c r="AF1716" s="9"/>
      <c r="AG1716" s="34">
        <f t="shared" si="4435"/>
        <v>58.500000000000007</v>
      </c>
      <c r="AH1716" s="9"/>
      <c r="AI1716" s="9"/>
      <c r="AJ1716" s="9"/>
      <c r="AK1716" s="21">
        <f t="shared" si="4360"/>
        <v>58.500000000000007</v>
      </c>
      <c r="AL1716" s="21">
        <f t="shared" si="4361"/>
        <v>58.500000000000007</v>
      </c>
      <c r="AM1716" s="21">
        <f t="shared" si="4361"/>
        <v>58.500000000000007</v>
      </c>
      <c r="AN1716" s="9"/>
      <c r="AO1716" s="21">
        <f t="shared" si="4362"/>
        <v>58.500000000000007</v>
      </c>
      <c r="AP1716" s="9"/>
      <c r="AQ1716" s="9"/>
      <c r="AR1716" s="9"/>
      <c r="AS1716" s="21">
        <f t="shared" si="4485"/>
        <v>58.500000000000007</v>
      </c>
      <c r="AT1716" s="21">
        <f t="shared" si="4350"/>
        <v>58.500000000000007</v>
      </c>
      <c r="AU1716" s="21">
        <f t="shared" si="4350"/>
        <v>58.500000000000007</v>
      </c>
      <c r="AV1716" s="9"/>
      <c r="AW1716" s="9"/>
      <c r="AX1716" s="9"/>
      <c r="AY1716" s="21">
        <f t="shared" si="4476"/>
        <v>58.500000000000007</v>
      </c>
      <c r="AZ1716" s="21">
        <f t="shared" si="4477"/>
        <v>58.500000000000007</v>
      </c>
      <c r="BA1716" s="21">
        <f t="shared" si="4478"/>
        <v>58.500000000000007</v>
      </c>
      <c r="BB1716" s="9"/>
      <c r="BC1716" s="21">
        <f t="shared" si="4353"/>
        <v>58.500000000000007</v>
      </c>
      <c r="BD1716" s="9"/>
      <c r="BE1716" s="9"/>
      <c r="BF1716" s="21">
        <f t="shared" si="4480"/>
        <v>58.500000000000007</v>
      </c>
      <c r="BG1716" s="21">
        <f t="shared" si="4481"/>
        <v>58.500000000000007</v>
      </c>
      <c r="BH1716" s="9"/>
      <c r="BI1716" s="9"/>
      <c r="BJ1716" s="21">
        <f t="shared" si="4482"/>
        <v>58.500000000000007</v>
      </c>
      <c r="BK1716" s="21">
        <f t="shared" si="4483"/>
        <v>58.500000000000007</v>
      </c>
      <c r="BL1716" s="9"/>
      <c r="BM1716" s="21">
        <f t="shared" si="4473"/>
        <v>58.500000000000007</v>
      </c>
      <c r="BN1716" s="9"/>
      <c r="BO1716" s="21">
        <f t="shared" si="4474"/>
        <v>58.500000000000007</v>
      </c>
      <c r="BP1716" s="9"/>
      <c r="BQ1716" s="21">
        <f t="shared" si="4455"/>
        <v>58.500000000000007</v>
      </c>
      <c r="BR1716" s="9"/>
      <c r="BS1716" s="33">
        <f t="shared" si="4365"/>
        <v>58.500000000000007</v>
      </c>
      <c r="BT1716" s="9"/>
    </row>
    <row r="1717" spans="1:73" ht="46.8" hidden="1" customHeight="1" x14ac:dyDescent="0.3">
      <c r="A1717" s="1" t="s">
        <v>24</v>
      </c>
      <c r="B1717" s="1"/>
      <c r="C1717" s="1"/>
      <c r="D1717" s="1"/>
      <c r="E1717" s="2" t="s">
        <v>679</v>
      </c>
      <c r="F1717" s="3">
        <f>F1718</f>
        <v>66705.2</v>
      </c>
      <c r="G1717" s="3">
        <f t="shared" ref="G1717:BT1719" si="4488">G1718</f>
        <v>0</v>
      </c>
      <c r="H1717" s="3">
        <f t="shared" si="4488"/>
        <v>0</v>
      </c>
      <c r="I1717" s="3">
        <f t="shared" si="4488"/>
        <v>-26811.94</v>
      </c>
      <c r="J1717" s="3">
        <f t="shared" si="4488"/>
        <v>0</v>
      </c>
      <c r="K1717" s="3">
        <f t="shared" si="4488"/>
        <v>0</v>
      </c>
      <c r="L1717" s="18">
        <f t="shared" si="4487"/>
        <v>39893.259999999995</v>
      </c>
      <c r="M1717" s="18">
        <f t="shared" si="4487"/>
        <v>0</v>
      </c>
      <c r="N1717" s="18">
        <f t="shared" si="4487"/>
        <v>0</v>
      </c>
      <c r="O1717" s="9">
        <f t="shared" si="4488"/>
        <v>0</v>
      </c>
      <c r="P1717" s="9">
        <f t="shared" si="4488"/>
        <v>0</v>
      </c>
      <c r="Q1717" s="9">
        <f t="shared" si="4488"/>
        <v>0</v>
      </c>
      <c r="R1717" s="21">
        <f t="shared" si="4364"/>
        <v>39893.259999999995</v>
      </c>
      <c r="S1717" s="21">
        <f t="shared" si="4364"/>
        <v>0</v>
      </c>
      <c r="T1717" s="21">
        <f t="shared" si="4364"/>
        <v>0</v>
      </c>
      <c r="U1717" s="9">
        <f t="shared" si="4488"/>
        <v>-39893.26</v>
      </c>
      <c r="V1717" s="9">
        <f t="shared" si="4488"/>
        <v>0</v>
      </c>
      <c r="W1717" s="9">
        <f t="shared" si="4488"/>
        <v>0</v>
      </c>
      <c r="X1717" s="21">
        <f t="shared" si="4470"/>
        <v>0</v>
      </c>
      <c r="Y1717" s="21">
        <f t="shared" si="4470"/>
        <v>0</v>
      </c>
      <c r="Z1717" s="21">
        <f t="shared" si="4470"/>
        <v>0</v>
      </c>
      <c r="AA1717" s="9">
        <f t="shared" si="4488"/>
        <v>0</v>
      </c>
      <c r="AB1717" s="21">
        <f t="shared" si="4471"/>
        <v>0</v>
      </c>
      <c r="AC1717" s="9">
        <f t="shared" si="4488"/>
        <v>0</v>
      </c>
      <c r="AD1717" s="9">
        <f t="shared" si="4488"/>
        <v>0</v>
      </c>
      <c r="AE1717" s="34">
        <f t="shared" si="4434"/>
        <v>0</v>
      </c>
      <c r="AF1717" s="9">
        <f t="shared" si="4488"/>
        <v>0</v>
      </c>
      <c r="AG1717" s="34">
        <f t="shared" si="4435"/>
        <v>0</v>
      </c>
      <c r="AH1717" s="9">
        <f t="shared" si="4488"/>
        <v>0</v>
      </c>
      <c r="AI1717" s="9">
        <f t="shared" si="4488"/>
        <v>0</v>
      </c>
      <c r="AJ1717" s="9">
        <f t="shared" si="4488"/>
        <v>0</v>
      </c>
      <c r="AK1717" s="21">
        <f t="shared" si="4360"/>
        <v>0</v>
      </c>
      <c r="AL1717" s="21">
        <f t="shared" si="4361"/>
        <v>0</v>
      </c>
      <c r="AM1717" s="21">
        <f t="shared" si="4361"/>
        <v>0</v>
      </c>
      <c r="AN1717" s="9">
        <f t="shared" si="4488"/>
        <v>0</v>
      </c>
      <c r="AO1717" s="21">
        <f t="shared" si="4362"/>
        <v>0</v>
      </c>
      <c r="AP1717" s="9">
        <f t="shared" si="4488"/>
        <v>0</v>
      </c>
      <c r="AQ1717" s="9">
        <f t="shared" si="4488"/>
        <v>0</v>
      </c>
      <c r="AR1717" s="9">
        <f t="shared" si="4488"/>
        <v>0</v>
      </c>
      <c r="AS1717" s="20">
        <f t="shared" si="4485"/>
        <v>0</v>
      </c>
      <c r="AT1717" s="20">
        <f t="shared" si="4350"/>
        <v>0</v>
      </c>
      <c r="AU1717" s="20">
        <f t="shared" si="4350"/>
        <v>0</v>
      </c>
      <c r="AV1717" s="9">
        <f t="shared" si="4488"/>
        <v>0</v>
      </c>
      <c r="AW1717" s="9">
        <f t="shared" si="4488"/>
        <v>0</v>
      </c>
      <c r="AX1717" s="9">
        <f t="shared" si="4488"/>
        <v>0</v>
      </c>
      <c r="AY1717" s="21">
        <f t="shared" si="4476"/>
        <v>0</v>
      </c>
      <c r="AZ1717" s="21">
        <f t="shared" si="4477"/>
        <v>0</v>
      </c>
      <c r="BA1717" s="21">
        <f t="shared" si="4478"/>
        <v>0</v>
      </c>
      <c r="BB1717" s="9">
        <f t="shared" si="4488"/>
        <v>0</v>
      </c>
      <c r="BC1717" s="21">
        <f t="shared" si="4353"/>
        <v>0</v>
      </c>
      <c r="BD1717" s="9">
        <f t="shared" si="4488"/>
        <v>0</v>
      </c>
      <c r="BE1717" s="9">
        <f t="shared" si="4488"/>
        <v>0</v>
      </c>
      <c r="BF1717" s="21">
        <f t="shared" si="4480"/>
        <v>0</v>
      </c>
      <c r="BG1717" s="21">
        <f t="shared" si="4481"/>
        <v>0</v>
      </c>
      <c r="BH1717" s="9">
        <f t="shared" si="4488"/>
        <v>0</v>
      </c>
      <c r="BI1717" s="9">
        <f t="shared" si="4488"/>
        <v>0</v>
      </c>
      <c r="BJ1717" s="21">
        <f t="shared" si="4482"/>
        <v>0</v>
      </c>
      <c r="BK1717" s="21">
        <f t="shared" si="4483"/>
        <v>0</v>
      </c>
      <c r="BL1717" s="9">
        <f t="shared" si="4488"/>
        <v>0</v>
      </c>
      <c r="BM1717" s="21">
        <f t="shared" si="4473"/>
        <v>0</v>
      </c>
      <c r="BN1717" s="9">
        <f t="shared" si="4488"/>
        <v>0</v>
      </c>
      <c r="BO1717" s="21">
        <f t="shared" si="4474"/>
        <v>0</v>
      </c>
      <c r="BP1717" s="9">
        <f t="shared" si="4488"/>
        <v>0</v>
      </c>
      <c r="BQ1717" s="21">
        <f t="shared" si="4455"/>
        <v>0</v>
      </c>
      <c r="BR1717" s="9">
        <f t="shared" si="4488"/>
        <v>0</v>
      </c>
      <c r="BS1717" s="9"/>
      <c r="BT1717" s="9">
        <f t="shared" si="4488"/>
        <v>0</v>
      </c>
      <c r="BU1717" s="52">
        <v>0</v>
      </c>
    </row>
    <row r="1718" spans="1:73" ht="31.2" hidden="1" customHeight="1" x14ac:dyDescent="0.3">
      <c r="A1718" s="1" t="s">
        <v>24</v>
      </c>
      <c r="B1718" s="1" t="s">
        <v>6</v>
      </c>
      <c r="C1718" s="1"/>
      <c r="D1718" s="1"/>
      <c r="E1718" s="2" t="s">
        <v>730</v>
      </c>
      <c r="F1718" s="3">
        <f>F1719</f>
        <v>66705.2</v>
      </c>
      <c r="G1718" s="3">
        <f t="shared" si="4488"/>
        <v>0</v>
      </c>
      <c r="H1718" s="3">
        <f t="shared" si="4488"/>
        <v>0</v>
      </c>
      <c r="I1718" s="3">
        <f t="shared" si="4488"/>
        <v>-26811.94</v>
      </c>
      <c r="J1718" s="3">
        <f t="shared" si="4488"/>
        <v>0</v>
      </c>
      <c r="K1718" s="3">
        <f t="shared" si="4488"/>
        <v>0</v>
      </c>
      <c r="L1718" s="18">
        <f t="shared" si="4487"/>
        <v>39893.259999999995</v>
      </c>
      <c r="M1718" s="18">
        <f t="shared" si="4487"/>
        <v>0</v>
      </c>
      <c r="N1718" s="18">
        <f t="shared" si="4487"/>
        <v>0</v>
      </c>
      <c r="O1718" s="9">
        <f t="shared" si="4488"/>
        <v>0</v>
      </c>
      <c r="P1718" s="9">
        <f t="shared" si="4488"/>
        <v>0</v>
      </c>
      <c r="Q1718" s="9">
        <f t="shared" si="4488"/>
        <v>0</v>
      </c>
      <c r="R1718" s="21">
        <f t="shared" si="4364"/>
        <v>39893.259999999995</v>
      </c>
      <c r="S1718" s="21">
        <f t="shared" si="4364"/>
        <v>0</v>
      </c>
      <c r="T1718" s="21">
        <f t="shared" si="4364"/>
        <v>0</v>
      </c>
      <c r="U1718" s="9">
        <f t="shared" si="4488"/>
        <v>-39893.26</v>
      </c>
      <c r="V1718" s="9">
        <f t="shared" si="4488"/>
        <v>0</v>
      </c>
      <c r="W1718" s="9">
        <f t="shared" si="4488"/>
        <v>0</v>
      </c>
      <c r="X1718" s="21">
        <f t="shared" si="4470"/>
        <v>0</v>
      </c>
      <c r="Y1718" s="21">
        <f t="shared" si="4470"/>
        <v>0</v>
      </c>
      <c r="Z1718" s="21">
        <f t="shared" si="4470"/>
        <v>0</v>
      </c>
      <c r="AA1718" s="9">
        <f t="shared" si="4488"/>
        <v>0</v>
      </c>
      <c r="AB1718" s="21">
        <f t="shared" si="4471"/>
        <v>0</v>
      </c>
      <c r="AC1718" s="9">
        <f t="shared" si="4488"/>
        <v>0</v>
      </c>
      <c r="AD1718" s="9">
        <f t="shared" si="4488"/>
        <v>0</v>
      </c>
      <c r="AE1718" s="34">
        <f t="shared" si="4434"/>
        <v>0</v>
      </c>
      <c r="AF1718" s="9">
        <f t="shared" si="4488"/>
        <v>0</v>
      </c>
      <c r="AG1718" s="34">
        <f t="shared" si="4435"/>
        <v>0</v>
      </c>
      <c r="AH1718" s="9">
        <f t="shared" si="4488"/>
        <v>0</v>
      </c>
      <c r="AI1718" s="9">
        <f t="shared" si="4488"/>
        <v>0</v>
      </c>
      <c r="AJ1718" s="9">
        <f t="shared" si="4488"/>
        <v>0</v>
      </c>
      <c r="AK1718" s="21">
        <f t="shared" si="4360"/>
        <v>0</v>
      </c>
      <c r="AL1718" s="21">
        <f t="shared" si="4361"/>
        <v>0</v>
      </c>
      <c r="AM1718" s="21">
        <f t="shared" si="4361"/>
        <v>0</v>
      </c>
      <c r="AN1718" s="9">
        <f t="shared" si="4488"/>
        <v>0</v>
      </c>
      <c r="AO1718" s="21">
        <f t="shared" si="4362"/>
        <v>0</v>
      </c>
      <c r="AP1718" s="9">
        <f t="shared" si="4488"/>
        <v>0</v>
      </c>
      <c r="AQ1718" s="9">
        <f t="shared" si="4488"/>
        <v>0</v>
      </c>
      <c r="AR1718" s="9">
        <f t="shared" si="4488"/>
        <v>0</v>
      </c>
      <c r="AS1718" s="21">
        <f t="shared" si="4485"/>
        <v>0</v>
      </c>
      <c r="AT1718" s="21">
        <f t="shared" si="4350"/>
        <v>0</v>
      </c>
      <c r="AU1718" s="21">
        <f t="shared" si="4350"/>
        <v>0</v>
      </c>
      <c r="AV1718" s="9">
        <f t="shared" si="4488"/>
        <v>0</v>
      </c>
      <c r="AW1718" s="9">
        <f t="shared" si="4488"/>
        <v>0</v>
      </c>
      <c r="AX1718" s="9">
        <f t="shared" si="4488"/>
        <v>0</v>
      </c>
      <c r="AY1718" s="21">
        <f t="shared" si="4476"/>
        <v>0</v>
      </c>
      <c r="AZ1718" s="21">
        <f t="shared" si="4477"/>
        <v>0</v>
      </c>
      <c r="BA1718" s="21">
        <f t="shared" si="4478"/>
        <v>0</v>
      </c>
      <c r="BB1718" s="9">
        <f t="shared" si="4488"/>
        <v>0</v>
      </c>
      <c r="BC1718" s="21">
        <f t="shared" si="4353"/>
        <v>0</v>
      </c>
      <c r="BD1718" s="9">
        <f t="shared" si="4488"/>
        <v>0</v>
      </c>
      <c r="BE1718" s="9">
        <f t="shared" si="4488"/>
        <v>0</v>
      </c>
      <c r="BF1718" s="21">
        <f t="shared" si="4480"/>
        <v>0</v>
      </c>
      <c r="BG1718" s="21">
        <f t="shared" si="4481"/>
        <v>0</v>
      </c>
      <c r="BH1718" s="9">
        <f t="shared" si="4488"/>
        <v>0</v>
      </c>
      <c r="BI1718" s="9">
        <f t="shared" si="4488"/>
        <v>0</v>
      </c>
      <c r="BJ1718" s="21">
        <f t="shared" si="4482"/>
        <v>0</v>
      </c>
      <c r="BK1718" s="21">
        <f t="shared" si="4483"/>
        <v>0</v>
      </c>
      <c r="BL1718" s="9">
        <f t="shared" si="4488"/>
        <v>0</v>
      </c>
      <c r="BM1718" s="21">
        <f t="shared" si="4473"/>
        <v>0</v>
      </c>
      <c r="BN1718" s="9">
        <f t="shared" si="4488"/>
        <v>0</v>
      </c>
      <c r="BO1718" s="21">
        <f t="shared" si="4474"/>
        <v>0</v>
      </c>
      <c r="BP1718" s="9">
        <f t="shared" si="4488"/>
        <v>0</v>
      </c>
      <c r="BQ1718" s="21">
        <f t="shared" si="4455"/>
        <v>0</v>
      </c>
      <c r="BR1718" s="9">
        <f t="shared" si="4488"/>
        <v>0</v>
      </c>
      <c r="BS1718" s="9"/>
      <c r="BT1718" s="9">
        <f t="shared" si="4488"/>
        <v>0</v>
      </c>
      <c r="BU1718" s="52">
        <v>0</v>
      </c>
    </row>
    <row r="1719" spans="1:73" ht="46.8" hidden="1" customHeight="1" x14ac:dyDescent="0.3">
      <c r="A1719" s="1" t="s">
        <v>24</v>
      </c>
      <c r="B1719" s="1" t="s">
        <v>167</v>
      </c>
      <c r="C1719" s="1"/>
      <c r="D1719" s="1"/>
      <c r="E1719" s="2" t="s">
        <v>731</v>
      </c>
      <c r="F1719" s="3">
        <f>F1720</f>
        <v>66705.2</v>
      </c>
      <c r="G1719" s="3">
        <f t="shared" si="4488"/>
        <v>0</v>
      </c>
      <c r="H1719" s="3">
        <f t="shared" si="4488"/>
        <v>0</v>
      </c>
      <c r="I1719" s="3">
        <f t="shared" si="4488"/>
        <v>-26811.94</v>
      </c>
      <c r="J1719" s="3">
        <f t="shared" si="4488"/>
        <v>0</v>
      </c>
      <c r="K1719" s="3">
        <f t="shared" si="4488"/>
        <v>0</v>
      </c>
      <c r="L1719" s="18">
        <f t="shared" si="4487"/>
        <v>39893.259999999995</v>
      </c>
      <c r="M1719" s="18">
        <f t="shared" si="4487"/>
        <v>0</v>
      </c>
      <c r="N1719" s="18">
        <f t="shared" si="4487"/>
        <v>0</v>
      </c>
      <c r="O1719" s="9">
        <f t="shared" si="4488"/>
        <v>0</v>
      </c>
      <c r="P1719" s="9">
        <f t="shared" si="4488"/>
        <v>0</v>
      </c>
      <c r="Q1719" s="9">
        <f t="shared" si="4488"/>
        <v>0</v>
      </c>
      <c r="R1719" s="21">
        <f t="shared" si="4364"/>
        <v>39893.259999999995</v>
      </c>
      <c r="S1719" s="21">
        <f t="shared" si="4364"/>
        <v>0</v>
      </c>
      <c r="T1719" s="21">
        <f t="shared" si="4364"/>
        <v>0</v>
      </c>
      <c r="U1719" s="9">
        <f t="shared" si="4488"/>
        <v>-39893.26</v>
      </c>
      <c r="V1719" s="9">
        <f t="shared" si="4488"/>
        <v>0</v>
      </c>
      <c r="W1719" s="9">
        <f t="shared" si="4488"/>
        <v>0</v>
      </c>
      <c r="X1719" s="21">
        <f t="shared" si="4470"/>
        <v>0</v>
      </c>
      <c r="Y1719" s="21">
        <f t="shared" si="4470"/>
        <v>0</v>
      </c>
      <c r="Z1719" s="21">
        <f t="shared" si="4470"/>
        <v>0</v>
      </c>
      <c r="AA1719" s="9">
        <f t="shared" si="4488"/>
        <v>0</v>
      </c>
      <c r="AB1719" s="21">
        <f t="shared" si="4471"/>
        <v>0</v>
      </c>
      <c r="AC1719" s="9">
        <f t="shared" si="4488"/>
        <v>0</v>
      </c>
      <c r="AD1719" s="9">
        <f t="shared" si="4488"/>
        <v>0</v>
      </c>
      <c r="AE1719" s="34">
        <f t="shared" si="4434"/>
        <v>0</v>
      </c>
      <c r="AF1719" s="9">
        <f t="shared" si="4488"/>
        <v>0</v>
      </c>
      <c r="AG1719" s="34">
        <f t="shared" si="4435"/>
        <v>0</v>
      </c>
      <c r="AH1719" s="9">
        <f t="shared" si="4488"/>
        <v>0</v>
      </c>
      <c r="AI1719" s="9">
        <f t="shared" si="4488"/>
        <v>0</v>
      </c>
      <c r="AJ1719" s="9">
        <f t="shared" si="4488"/>
        <v>0</v>
      </c>
      <c r="AK1719" s="21">
        <f t="shared" si="4360"/>
        <v>0</v>
      </c>
      <c r="AL1719" s="21">
        <f t="shared" si="4361"/>
        <v>0</v>
      </c>
      <c r="AM1719" s="21">
        <f t="shared" si="4361"/>
        <v>0</v>
      </c>
      <c r="AN1719" s="9">
        <f t="shared" si="4488"/>
        <v>0</v>
      </c>
      <c r="AO1719" s="21">
        <f t="shared" si="4362"/>
        <v>0</v>
      </c>
      <c r="AP1719" s="9">
        <f t="shared" si="4488"/>
        <v>0</v>
      </c>
      <c r="AQ1719" s="9">
        <f t="shared" si="4488"/>
        <v>0</v>
      </c>
      <c r="AR1719" s="9">
        <f t="shared" si="4488"/>
        <v>0</v>
      </c>
      <c r="AS1719" s="21">
        <f t="shared" si="4485"/>
        <v>0</v>
      </c>
      <c r="AT1719" s="21">
        <f t="shared" si="4350"/>
        <v>0</v>
      </c>
      <c r="AU1719" s="21">
        <f t="shared" si="4350"/>
        <v>0</v>
      </c>
      <c r="AV1719" s="9">
        <f t="shared" si="4488"/>
        <v>0</v>
      </c>
      <c r="AW1719" s="9">
        <f t="shared" si="4488"/>
        <v>0</v>
      </c>
      <c r="AX1719" s="9">
        <f t="shared" si="4488"/>
        <v>0</v>
      </c>
      <c r="AY1719" s="21">
        <f t="shared" si="4476"/>
        <v>0</v>
      </c>
      <c r="AZ1719" s="21">
        <f t="shared" si="4477"/>
        <v>0</v>
      </c>
      <c r="BA1719" s="21">
        <f t="shared" si="4478"/>
        <v>0</v>
      </c>
      <c r="BB1719" s="9">
        <f t="shared" si="4488"/>
        <v>0</v>
      </c>
      <c r="BC1719" s="21">
        <f t="shared" si="4353"/>
        <v>0</v>
      </c>
      <c r="BD1719" s="9">
        <f t="shared" si="4488"/>
        <v>0</v>
      </c>
      <c r="BE1719" s="9">
        <f t="shared" si="4488"/>
        <v>0</v>
      </c>
      <c r="BF1719" s="21">
        <f t="shared" si="4480"/>
        <v>0</v>
      </c>
      <c r="BG1719" s="21">
        <f t="shared" si="4481"/>
        <v>0</v>
      </c>
      <c r="BH1719" s="9">
        <f t="shared" si="4488"/>
        <v>0</v>
      </c>
      <c r="BI1719" s="9">
        <f t="shared" si="4488"/>
        <v>0</v>
      </c>
      <c r="BJ1719" s="21">
        <f t="shared" si="4482"/>
        <v>0</v>
      </c>
      <c r="BK1719" s="21">
        <f t="shared" si="4483"/>
        <v>0</v>
      </c>
      <c r="BL1719" s="9">
        <f t="shared" si="4488"/>
        <v>0</v>
      </c>
      <c r="BM1719" s="21">
        <f t="shared" si="4473"/>
        <v>0</v>
      </c>
      <c r="BN1719" s="9">
        <f t="shared" si="4488"/>
        <v>0</v>
      </c>
      <c r="BO1719" s="21">
        <f t="shared" si="4474"/>
        <v>0</v>
      </c>
      <c r="BP1719" s="9">
        <f t="shared" si="4488"/>
        <v>0</v>
      </c>
      <c r="BQ1719" s="21">
        <f t="shared" si="4455"/>
        <v>0</v>
      </c>
      <c r="BR1719" s="9">
        <f t="shared" si="4488"/>
        <v>0</v>
      </c>
      <c r="BS1719" s="9"/>
      <c r="BT1719" s="9">
        <f t="shared" si="4488"/>
        <v>0</v>
      </c>
      <c r="BU1719" s="52">
        <v>0</v>
      </c>
    </row>
    <row r="1720" spans="1:73" ht="15.6" hidden="1" customHeight="1" x14ac:dyDescent="0.3">
      <c r="A1720" s="1" t="s">
        <v>24</v>
      </c>
      <c r="B1720" s="1">
        <v>240</v>
      </c>
      <c r="C1720" s="1" t="s">
        <v>10</v>
      </c>
      <c r="D1720" s="1" t="s">
        <v>11</v>
      </c>
      <c r="E1720" s="2" t="s">
        <v>754</v>
      </c>
      <c r="F1720" s="3">
        <v>66705.2</v>
      </c>
      <c r="G1720" s="3">
        <v>0</v>
      </c>
      <c r="H1720" s="3">
        <v>0</v>
      </c>
      <c r="I1720" s="3">
        <v>-26811.94</v>
      </c>
      <c r="J1720" s="3"/>
      <c r="K1720" s="3"/>
      <c r="L1720" s="18">
        <f t="shared" si="4487"/>
        <v>39893.259999999995</v>
      </c>
      <c r="M1720" s="18">
        <f t="shared" si="4487"/>
        <v>0</v>
      </c>
      <c r="N1720" s="18">
        <f t="shared" si="4487"/>
        <v>0</v>
      </c>
      <c r="O1720" s="9"/>
      <c r="P1720" s="9"/>
      <c r="Q1720" s="9"/>
      <c r="R1720" s="21">
        <f t="shared" si="4364"/>
        <v>39893.259999999995</v>
      </c>
      <c r="S1720" s="21">
        <f t="shared" si="4364"/>
        <v>0</v>
      </c>
      <c r="T1720" s="21">
        <f t="shared" si="4364"/>
        <v>0</v>
      </c>
      <c r="U1720" s="9">
        <v>-39893.26</v>
      </c>
      <c r="V1720" s="9"/>
      <c r="W1720" s="9"/>
      <c r="X1720" s="21">
        <f t="shared" si="4470"/>
        <v>0</v>
      </c>
      <c r="Y1720" s="21">
        <f t="shared" si="4470"/>
        <v>0</v>
      </c>
      <c r="Z1720" s="21">
        <f t="shared" si="4470"/>
        <v>0</v>
      </c>
      <c r="AA1720" s="9"/>
      <c r="AB1720" s="21">
        <f t="shared" si="4471"/>
        <v>0</v>
      </c>
      <c r="AC1720" s="9"/>
      <c r="AD1720" s="9"/>
      <c r="AE1720" s="34">
        <f t="shared" si="4434"/>
        <v>0</v>
      </c>
      <c r="AF1720" s="9"/>
      <c r="AG1720" s="34">
        <f t="shared" si="4435"/>
        <v>0</v>
      </c>
      <c r="AH1720" s="9"/>
      <c r="AI1720" s="9"/>
      <c r="AJ1720" s="9"/>
      <c r="AK1720" s="21">
        <f t="shared" si="4360"/>
        <v>0</v>
      </c>
      <c r="AL1720" s="21">
        <f t="shared" si="4361"/>
        <v>0</v>
      </c>
      <c r="AM1720" s="21">
        <f t="shared" si="4361"/>
        <v>0</v>
      </c>
      <c r="AN1720" s="9"/>
      <c r="AO1720" s="21">
        <f t="shared" si="4362"/>
        <v>0</v>
      </c>
      <c r="AP1720" s="9"/>
      <c r="AQ1720" s="9"/>
      <c r="AR1720" s="9"/>
      <c r="AS1720" s="21">
        <f t="shared" si="4485"/>
        <v>0</v>
      </c>
      <c r="AT1720" s="21">
        <f t="shared" si="4350"/>
        <v>0</v>
      </c>
      <c r="AU1720" s="21">
        <f t="shared" si="4350"/>
        <v>0</v>
      </c>
      <c r="AV1720" s="9"/>
      <c r="AW1720" s="9"/>
      <c r="AX1720" s="9"/>
      <c r="AY1720" s="21">
        <f t="shared" si="4476"/>
        <v>0</v>
      </c>
      <c r="AZ1720" s="21">
        <f t="shared" si="4477"/>
        <v>0</v>
      </c>
      <c r="BA1720" s="21">
        <f t="shared" si="4478"/>
        <v>0</v>
      </c>
      <c r="BB1720" s="9"/>
      <c r="BC1720" s="21">
        <f t="shared" si="4353"/>
        <v>0</v>
      </c>
      <c r="BD1720" s="9"/>
      <c r="BE1720" s="9"/>
      <c r="BF1720" s="21">
        <f t="shared" si="4480"/>
        <v>0</v>
      </c>
      <c r="BG1720" s="21">
        <f t="shared" si="4481"/>
        <v>0</v>
      </c>
      <c r="BH1720" s="9"/>
      <c r="BI1720" s="9"/>
      <c r="BJ1720" s="21">
        <f t="shared" si="4482"/>
        <v>0</v>
      </c>
      <c r="BK1720" s="21">
        <f t="shared" si="4483"/>
        <v>0</v>
      </c>
      <c r="BL1720" s="9"/>
      <c r="BM1720" s="21">
        <f t="shared" si="4473"/>
        <v>0</v>
      </c>
      <c r="BN1720" s="9"/>
      <c r="BO1720" s="21">
        <f t="shared" si="4474"/>
        <v>0</v>
      </c>
      <c r="BP1720" s="9"/>
      <c r="BQ1720" s="21">
        <f t="shared" si="4455"/>
        <v>0</v>
      </c>
      <c r="BR1720" s="9"/>
      <c r="BS1720" s="9"/>
      <c r="BT1720" s="9"/>
      <c r="BU1720" s="52">
        <v>0</v>
      </c>
    </row>
    <row r="1721" spans="1:73" ht="46.8" hidden="1" customHeight="1" x14ac:dyDescent="0.3">
      <c r="A1721" s="1" t="s">
        <v>909</v>
      </c>
      <c r="B1721" s="1"/>
      <c r="C1721" s="1"/>
      <c r="D1721" s="1"/>
      <c r="E1721" s="8" t="s">
        <v>679</v>
      </c>
      <c r="F1721" s="3"/>
      <c r="G1721" s="3"/>
      <c r="H1721" s="3"/>
      <c r="I1721" s="3"/>
      <c r="J1721" s="3"/>
      <c r="K1721" s="3"/>
      <c r="L1721" s="18"/>
      <c r="M1721" s="18"/>
      <c r="N1721" s="18"/>
      <c r="O1721" s="9"/>
      <c r="P1721" s="9"/>
      <c r="Q1721" s="9"/>
      <c r="R1721" s="21">
        <f>R1722</f>
        <v>0</v>
      </c>
      <c r="S1721" s="21">
        <f t="shared" ref="S1721:W1723" si="4489">S1722</f>
        <v>0</v>
      </c>
      <c r="T1721" s="21">
        <f t="shared" si="4489"/>
        <v>0</v>
      </c>
      <c r="U1721" s="21">
        <f t="shared" si="4489"/>
        <v>39893.26</v>
      </c>
      <c r="V1721" s="21">
        <f t="shared" si="4489"/>
        <v>0</v>
      </c>
      <c r="W1721" s="21">
        <f t="shared" si="4489"/>
        <v>0</v>
      </c>
      <c r="X1721" s="21">
        <f t="shared" si="4470"/>
        <v>39893.26</v>
      </c>
      <c r="Y1721" s="21">
        <f t="shared" si="4470"/>
        <v>0</v>
      </c>
      <c r="Z1721" s="21">
        <f t="shared" si="4470"/>
        <v>0</v>
      </c>
      <c r="AA1721" s="21">
        <f t="shared" ref="AA1721:BT1723" si="4490">AA1722</f>
        <v>0</v>
      </c>
      <c r="AB1721" s="21">
        <f t="shared" si="4471"/>
        <v>39893.26</v>
      </c>
      <c r="AC1721" s="21">
        <f t="shared" si="4490"/>
        <v>0</v>
      </c>
      <c r="AD1721" s="21">
        <f t="shared" si="4490"/>
        <v>0</v>
      </c>
      <c r="AE1721" s="34">
        <f t="shared" si="4434"/>
        <v>39893.26</v>
      </c>
      <c r="AF1721" s="21">
        <f t="shared" si="4490"/>
        <v>0</v>
      </c>
      <c r="AG1721" s="34">
        <f t="shared" si="4435"/>
        <v>39893.26</v>
      </c>
      <c r="AH1721" s="21">
        <f t="shared" si="4490"/>
        <v>0</v>
      </c>
      <c r="AI1721" s="21">
        <f t="shared" si="4490"/>
        <v>0</v>
      </c>
      <c r="AJ1721" s="21">
        <f t="shared" si="4490"/>
        <v>0</v>
      </c>
      <c r="AK1721" s="21">
        <f t="shared" si="4360"/>
        <v>39893.26</v>
      </c>
      <c r="AL1721" s="21">
        <f t="shared" si="4361"/>
        <v>0</v>
      </c>
      <c r="AM1721" s="21">
        <f t="shared" si="4361"/>
        <v>0</v>
      </c>
      <c r="AN1721" s="21">
        <f t="shared" si="4490"/>
        <v>0</v>
      </c>
      <c r="AO1721" s="21">
        <f t="shared" si="4362"/>
        <v>39893.26</v>
      </c>
      <c r="AP1721" s="21">
        <f t="shared" si="4490"/>
        <v>0</v>
      </c>
      <c r="AQ1721" s="21">
        <f t="shared" si="4490"/>
        <v>0</v>
      </c>
      <c r="AR1721" s="21">
        <f t="shared" si="4490"/>
        <v>0</v>
      </c>
      <c r="AS1721" s="20">
        <f t="shared" si="4485"/>
        <v>39893.26</v>
      </c>
      <c r="AT1721" s="20">
        <f t="shared" ref="AT1721:AU1796" si="4491">AL1721+AQ1721</f>
        <v>0</v>
      </c>
      <c r="AU1721" s="20">
        <f t="shared" si="4491"/>
        <v>0</v>
      </c>
      <c r="AV1721" s="21">
        <f t="shared" si="4490"/>
        <v>0</v>
      </c>
      <c r="AW1721" s="21">
        <f t="shared" si="4490"/>
        <v>0</v>
      </c>
      <c r="AX1721" s="21">
        <f t="shared" si="4490"/>
        <v>0</v>
      </c>
      <c r="AY1721" s="21">
        <f t="shared" si="4476"/>
        <v>39893.26</v>
      </c>
      <c r="AZ1721" s="21">
        <f t="shared" si="4477"/>
        <v>0</v>
      </c>
      <c r="BA1721" s="21">
        <f t="shared" si="4478"/>
        <v>0</v>
      </c>
      <c r="BB1721" s="21">
        <f t="shared" si="4490"/>
        <v>0</v>
      </c>
      <c r="BC1721" s="21">
        <f t="shared" ref="BC1721:BC1796" si="4492">AY1721+BB1721</f>
        <v>39893.26</v>
      </c>
      <c r="BD1721" s="21">
        <f t="shared" si="4490"/>
        <v>0</v>
      </c>
      <c r="BE1721" s="21">
        <f t="shared" si="4490"/>
        <v>14193.74</v>
      </c>
      <c r="BF1721" s="21">
        <f t="shared" si="4480"/>
        <v>39893.26</v>
      </c>
      <c r="BG1721" s="21">
        <f t="shared" si="4481"/>
        <v>14193.74</v>
      </c>
      <c r="BH1721" s="21">
        <f t="shared" si="4490"/>
        <v>-39893.26</v>
      </c>
      <c r="BI1721" s="21">
        <f t="shared" si="4490"/>
        <v>-14193.7</v>
      </c>
      <c r="BJ1721" s="21">
        <f t="shared" si="4482"/>
        <v>0</v>
      </c>
      <c r="BK1721" s="21">
        <f t="shared" si="4483"/>
        <v>3.9999999999054126E-2</v>
      </c>
      <c r="BL1721" s="21">
        <f t="shared" si="4490"/>
        <v>0</v>
      </c>
      <c r="BM1721" s="21">
        <f t="shared" si="4473"/>
        <v>0</v>
      </c>
      <c r="BN1721" s="21">
        <f t="shared" si="4490"/>
        <v>0</v>
      </c>
      <c r="BO1721" s="21">
        <f t="shared" si="4474"/>
        <v>0</v>
      </c>
      <c r="BP1721" s="21">
        <f t="shared" si="4490"/>
        <v>0</v>
      </c>
      <c r="BQ1721" s="21">
        <f t="shared" si="4455"/>
        <v>0</v>
      </c>
      <c r="BR1721" s="21">
        <f t="shared" si="4490"/>
        <v>0</v>
      </c>
      <c r="BS1721" s="21"/>
      <c r="BT1721" s="21">
        <f t="shared" si="4490"/>
        <v>0</v>
      </c>
      <c r="BU1721" s="52">
        <v>0</v>
      </c>
    </row>
    <row r="1722" spans="1:73" ht="46.8" hidden="1" customHeight="1" x14ac:dyDescent="0.3">
      <c r="A1722" s="1" t="s">
        <v>909</v>
      </c>
      <c r="B1722" s="1" t="s">
        <v>14</v>
      </c>
      <c r="C1722" s="1"/>
      <c r="D1722" s="1"/>
      <c r="E1722" s="2" t="s">
        <v>737</v>
      </c>
      <c r="F1722" s="3"/>
      <c r="G1722" s="3"/>
      <c r="H1722" s="3"/>
      <c r="I1722" s="3"/>
      <c r="J1722" s="3"/>
      <c r="K1722" s="3"/>
      <c r="L1722" s="18"/>
      <c r="M1722" s="18"/>
      <c r="N1722" s="18"/>
      <c r="O1722" s="9"/>
      <c r="P1722" s="9"/>
      <c r="Q1722" s="9"/>
      <c r="R1722" s="21">
        <f>R1723</f>
        <v>0</v>
      </c>
      <c r="S1722" s="21">
        <f t="shared" si="4489"/>
        <v>0</v>
      </c>
      <c r="T1722" s="21">
        <f t="shared" si="4489"/>
        <v>0</v>
      </c>
      <c r="U1722" s="21">
        <f t="shared" si="4489"/>
        <v>39893.26</v>
      </c>
      <c r="V1722" s="21">
        <f t="shared" si="4489"/>
        <v>0</v>
      </c>
      <c r="W1722" s="21">
        <f t="shared" si="4489"/>
        <v>0</v>
      </c>
      <c r="X1722" s="21">
        <f t="shared" si="4470"/>
        <v>39893.26</v>
      </c>
      <c r="Y1722" s="21">
        <f t="shared" si="4470"/>
        <v>0</v>
      </c>
      <c r="Z1722" s="21">
        <f t="shared" si="4470"/>
        <v>0</v>
      </c>
      <c r="AA1722" s="21">
        <f t="shared" si="4490"/>
        <v>0</v>
      </c>
      <c r="AB1722" s="21">
        <f t="shared" si="4471"/>
        <v>39893.26</v>
      </c>
      <c r="AC1722" s="21">
        <f t="shared" si="4490"/>
        <v>0</v>
      </c>
      <c r="AD1722" s="21">
        <f t="shared" si="4490"/>
        <v>0</v>
      </c>
      <c r="AE1722" s="34">
        <f t="shared" si="4434"/>
        <v>39893.26</v>
      </c>
      <c r="AF1722" s="21">
        <f t="shared" si="4490"/>
        <v>0</v>
      </c>
      <c r="AG1722" s="34">
        <f t="shared" si="4435"/>
        <v>39893.26</v>
      </c>
      <c r="AH1722" s="21">
        <f t="shared" si="4490"/>
        <v>0</v>
      </c>
      <c r="AI1722" s="21">
        <f t="shared" si="4490"/>
        <v>0</v>
      </c>
      <c r="AJ1722" s="21">
        <f t="shared" si="4490"/>
        <v>0</v>
      </c>
      <c r="AK1722" s="21">
        <f t="shared" si="4360"/>
        <v>39893.26</v>
      </c>
      <c r="AL1722" s="21">
        <f t="shared" si="4361"/>
        <v>0</v>
      </c>
      <c r="AM1722" s="21">
        <f t="shared" si="4361"/>
        <v>0</v>
      </c>
      <c r="AN1722" s="21">
        <f t="shared" si="4490"/>
        <v>0</v>
      </c>
      <c r="AO1722" s="21">
        <f t="shared" si="4362"/>
        <v>39893.26</v>
      </c>
      <c r="AP1722" s="21">
        <f t="shared" si="4490"/>
        <v>0</v>
      </c>
      <c r="AQ1722" s="21">
        <f t="shared" si="4490"/>
        <v>0</v>
      </c>
      <c r="AR1722" s="21">
        <f t="shared" si="4490"/>
        <v>0</v>
      </c>
      <c r="AS1722" s="21">
        <f t="shared" si="4485"/>
        <v>39893.26</v>
      </c>
      <c r="AT1722" s="21">
        <f t="shared" si="4491"/>
        <v>0</v>
      </c>
      <c r="AU1722" s="21">
        <f t="shared" si="4491"/>
        <v>0</v>
      </c>
      <c r="AV1722" s="21">
        <f t="shared" si="4490"/>
        <v>0</v>
      </c>
      <c r="AW1722" s="21">
        <f t="shared" si="4490"/>
        <v>0</v>
      </c>
      <c r="AX1722" s="21">
        <f t="shared" si="4490"/>
        <v>0</v>
      </c>
      <c r="AY1722" s="21">
        <f t="shared" si="4476"/>
        <v>39893.26</v>
      </c>
      <c r="AZ1722" s="21">
        <f t="shared" si="4477"/>
        <v>0</v>
      </c>
      <c r="BA1722" s="21">
        <f t="shared" si="4478"/>
        <v>0</v>
      </c>
      <c r="BB1722" s="21">
        <f t="shared" si="4490"/>
        <v>0</v>
      </c>
      <c r="BC1722" s="21">
        <f t="shared" si="4492"/>
        <v>39893.26</v>
      </c>
      <c r="BD1722" s="21">
        <f t="shared" si="4490"/>
        <v>0</v>
      </c>
      <c r="BE1722" s="21">
        <f t="shared" si="4490"/>
        <v>14193.74</v>
      </c>
      <c r="BF1722" s="21">
        <f t="shared" si="4480"/>
        <v>39893.26</v>
      </c>
      <c r="BG1722" s="21">
        <f t="shared" si="4481"/>
        <v>14193.74</v>
      </c>
      <c r="BH1722" s="21">
        <f t="shared" si="4490"/>
        <v>-39893.26</v>
      </c>
      <c r="BI1722" s="21">
        <f t="shared" si="4490"/>
        <v>-14193.7</v>
      </c>
      <c r="BJ1722" s="21">
        <f t="shared" si="4482"/>
        <v>0</v>
      </c>
      <c r="BK1722" s="21">
        <f t="shared" si="4483"/>
        <v>3.9999999999054126E-2</v>
      </c>
      <c r="BL1722" s="21">
        <f t="shared" si="4490"/>
        <v>0</v>
      </c>
      <c r="BM1722" s="21">
        <f t="shared" si="4473"/>
        <v>0</v>
      </c>
      <c r="BN1722" s="21">
        <f t="shared" si="4490"/>
        <v>0</v>
      </c>
      <c r="BO1722" s="21">
        <f t="shared" si="4474"/>
        <v>0</v>
      </c>
      <c r="BP1722" s="21">
        <f t="shared" si="4490"/>
        <v>0</v>
      </c>
      <c r="BQ1722" s="21">
        <f t="shared" si="4455"/>
        <v>0</v>
      </c>
      <c r="BR1722" s="21">
        <f t="shared" si="4490"/>
        <v>0</v>
      </c>
      <c r="BS1722" s="21"/>
      <c r="BT1722" s="21">
        <f t="shared" si="4490"/>
        <v>0</v>
      </c>
      <c r="BU1722" s="52">
        <v>0</v>
      </c>
    </row>
    <row r="1723" spans="1:73" ht="15.6" hidden="1" customHeight="1" x14ac:dyDescent="0.3">
      <c r="A1723" s="1" t="s">
        <v>909</v>
      </c>
      <c r="B1723" s="1" t="s">
        <v>330</v>
      </c>
      <c r="C1723" s="1"/>
      <c r="D1723" s="1"/>
      <c r="E1723" s="2" t="s">
        <v>738</v>
      </c>
      <c r="F1723" s="3"/>
      <c r="G1723" s="3"/>
      <c r="H1723" s="3"/>
      <c r="I1723" s="3"/>
      <c r="J1723" s="3"/>
      <c r="K1723" s="3"/>
      <c r="L1723" s="18"/>
      <c r="M1723" s="18"/>
      <c r="N1723" s="18"/>
      <c r="O1723" s="9"/>
      <c r="P1723" s="9"/>
      <c r="Q1723" s="9"/>
      <c r="R1723" s="21">
        <f>R1724</f>
        <v>0</v>
      </c>
      <c r="S1723" s="21">
        <f t="shared" si="4489"/>
        <v>0</v>
      </c>
      <c r="T1723" s="21">
        <f t="shared" si="4489"/>
        <v>0</v>
      </c>
      <c r="U1723" s="21">
        <f t="shared" si="4489"/>
        <v>39893.26</v>
      </c>
      <c r="V1723" s="21">
        <f t="shared" si="4489"/>
        <v>0</v>
      </c>
      <c r="W1723" s="21">
        <f t="shared" si="4489"/>
        <v>0</v>
      </c>
      <c r="X1723" s="21">
        <f t="shared" si="4470"/>
        <v>39893.26</v>
      </c>
      <c r="Y1723" s="21">
        <f t="shared" si="4470"/>
        <v>0</v>
      </c>
      <c r="Z1723" s="21">
        <f t="shared" si="4470"/>
        <v>0</v>
      </c>
      <c r="AA1723" s="21">
        <f t="shared" si="4490"/>
        <v>0</v>
      </c>
      <c r="AB1723" s="21">
        <f t="shared" si="4471"/>
        <v>39893.26</v>
      </c>
      <c r="AC1723" s="21">
        <f t="shared" si="4490"/>
        <v>0</v>
      </c>
      <c r="AD1723" s="21">
        <f t="shared" si="4490"/>
        <v>0</v>
      </c>
      <c r="AE1723" s="34">
        <f t="shared" si="4434"/>
        <v>39893.26</v>
      </c>
      <c r="AF1723" s="21">
        <f t="shared" si="4490"/>
        <v>0</v>
      </c>
      <c r="AG1723" s="34">
        <f t="shared" si="4435"/>
        <v>39893.26</v>
      </c>
      <c r="AH1723" s="21">
        <f t="shared" si="4490"/>
        <v>0</v>
      </c>
      <c r="AI1723" s="21">
        <f t="shared" si="4490"/>
        <v>0</v>
      </c>
      <c r="AJ1723" s="21">
        <f t="shared" si="4490"/>
        <v>0</v>
      </c>
      <c r="AK1723" s="21">
        <f t="shared" si="4360"/>
        <v>39893.26</v>
      </c>
      <c r="AL1723" s="21">
        <f t="shared" si="4361"/>
        <v>0</v>
      </c>
      <c r="AM1723" s="21">
        <f t="shared" si="4361"/>
        <v>0</v>
      </c>
      <c r="AN1723" s="21">
        <f t="shared" si="4490"/>
        <v>0</v>
      </c>
      <c r="AO1723" s="21">
        <f t="shared" si="4362"/>
        <v>39893.26</v>
      </c>
      <c r="AP1723" s="21">
        <f t="shared" si="4490"/>
        <v>0</v>
      </c>
      <c r="AQ1723" s="21">
        <f t="shared" si="4490"/>
        <v>0</v>
      </c>
      <c r="AR1723" s="21">
        <f t="shared" si="4490"/>
        <v>0</v>
      </c>
      <c r="AS1723" s="21">
        <f t="shared" si="4485"/>
        <v>39893.26</v>
      </c>
      <c r="AT1723" s="21">
        <f t="shared" si="4491"/>
        <v>0</v>
      </c>
      <c r="AU1723" s="21">
        <f t="shared" si="4491"/>
        <v>0</v>
      </c>
      <c r="AV1723" s="21">
        <f t="shared" si="4490"/>
        <v>0</v>
      </c>
      <c r="AW1723" s="21">
        <f t="shared" si="4490"/>
        <v>0</v>
      </c>
      <c r="AX1723" s="21">
        <f t="shared" si="4490"/>
        <v>0</v>
      </c>
      <c r="AY1723" s="21">
        <f t="shared" si="4476"/>
        <v>39893.26</v>
      </c>
      <c r="AZ1723" s="21">
        <f t="shared" si="4477"/>
        <v>0</v>
      </c>
      <c r="BA1723" s="21">
        <f t="shared" si="4478"/>
        <v>0</v>
      </c>
      <c r="BB1723" s="21">
        <f t="shared" si="4490"/>
        <v>0</v>
      </c>
      <c r="BC1723" s="21">
        <f t="shared" si="4492"/>
        <v>39893.26</v>
      </c>
      <c r="BD1723" s="21">
        <f t="shared" si="4490"/>
        <v>0</v>
      </c>
      <c r="BE1723" s="21">
        <f t="shared" si="4490"/>
        <v>14193.74</v>
      </c>
      <c r="BF1723" s="21">
        <f t="shared" si="4480"/>
        <v>39893.26</v>
      </c>
      <c r="BG1723" s="21">
        <f t="shared" si="4481"/>
        <v>14193.74</v>
      </c>
      <c r="BH1723" s="21">
        <f t="shared" si="4490"/>
        <v>-39893.26</v>
      </c>
      <c r="BI1723" s="21">
        <f t="shared" si="4490"/>
        <v>-14193.7</v>
      </c>
      <c r="BJ1723" s="21">
        <f t="shared" si="4482"/>
        <v>0</v>
      </c>
      <c r="BK1723" s="21">
        <f t="shared" si="4483"/>
        <v>3.9999999999054126E-2</v>
      </c>
      <c r="BL1723" s="21">
        <f t="shared" si="4490"/>
        <v>0</v>
      </c>
      <c r="BM1723" s="21">
        <f t="shared" si="4473"/>
        <v>0</v>
      </c>
      <c r="BN1723" s="21">
        <f t="shared" si="4490"/>
        <v>0</v>
      </c>
      <c r="BO1723" s="21">
        <f t="shared" si="4474"/>
        <v>0</v>
      </c>
      <c r="BP1723" s="21">
        <f t="shared" si="4490"/>
        <v>0</v>
      </c>
      <c r="BQ1723" s="21">
        <f t="shared" si="4455"/>
        <v>0</v>
      </c>
      <c r="BR1723" s="21">
        <f t="shared" si="4490"/>
        <v>0</v>
      </c>
      <c r="BS1723" s="21"/>
      <c r="BT1723" s="21">
        <f t="shared" si="4490"/>
        <v>0</v>
      </c>
      <c r="BU1723" s="52">
        <v>0</v>
      </c>
    </row>
    <row r="1724" spans="1:73" ht="15.6" hidden="1" customHeight="1" x14ac:dyDescent="0.3">
      <c r="A1724" s="1" t="s">
        <v>909</v>
      </c>
      <c r="B1724" s="1" t="s">
        <v>330</v>
      </c>
      <c r="C1724" s="1" t="s">
        <v>10</v>
      </c>
      <c r="D1724" s="1" t="s">
        <v>11</v>
      </c>
      <c r="E1724" s="2" t="s">
        <v>754</v>
      </c>
      <c r="F1724" s="3"/>
      <c r="G1724" s="3"/>
      <c r="H1724" s="3"/>
      <c r="I1724" s="3"/>
      <c r="J1724" s="3"/>
      <c r="K1724" s="3"/>
      <c r="L1724" s="18"/>
      <c r="M1724" s="18"/>
      <c r="N1724" s="18"/>
      <c r="O1724" s="9"/>
      <c r="P1724" s="9"/>
      <c r="Q1724" s="9"/>
      <c r="R1724" s="21">
        <v>0</v>
      </c>
      <c r="S1724" s="21">
        <v>0</v>
      </c>
      <c r="T1724" s="21">
        <v>0</v>
      </c>
      <c r="U1724" s="21">
        <v>39893.26</v>
      </c>
      <c r="V1724" s="21"/>
      <c r="W1724" s="21"/>
      <c r="X1724" s="21">
        <f t="shared" si="4470"/>
        <v>39893.26</v>
      </c>
      <c r="Y1724" s="21">
        <f t="shared" si="4470"/>
        <v>0</v>
      </c>
      <c r="Z1724" s="21">
        <f t="shared" si="4470"/>
        <v>0</v>
      </c>
      <c r="AA1724" s="21"/>
      <c r="AB1724" s="21">
        <f t="shared" si="4471"/>
        <v>39893.26</v>
      </c>
      <c r="AC1724" s="21"/>
      <c r="AD1724" s="21"/>
      <c r="AE1724" s="34">
        <f t="shared" si="4434"/>
        <v>39893.26</v>
      </c>
      <c r="AF1724" s="21"/>
      <c r="AG1724" s="34">
        <f t="shared" si="4435"/>
        <v>39893.26</v>
      </c>
      <c r="AH1724" s="21"/>
      <c r="AI1724" s="21"/>
      <c r="AJ1724" s="21"/>
      <c r="AK1724" s="21">
        <f t="shared" ref="AK1724:AK1799" si="4493">AG1724+AH1724</f>
        <v>39893.26</v>
      </c>
      <c r="AL1724" s="21">
        <f t="shared" ref="AL1724:AM1799" si="4494">Y1724+AI1724</f>
        <v>0</v>
      </c>
      <c r="AM1724" s="21">
        <f t="shared" si="4494"/>
        <v>0</v>
      </c>
      <c r="AN1724" s="21"/>
      <c r="AO1724" s="21">
        <f t="shared" ref="AO1724:AO1799" si="4495">AK1724+AN1724</f>
        <v>39893.26</v>
      </c>
      <c r="AP1724" s="21"/>
      <c r="AQ1724" s="21"/>
      <c r="AR1724" s="21"/>
      <c r="AS1724" s="21">
        <f t="shared" si="4485"/>
        <v>39893.26</v>
      </c>
      <c r="AT1724" s="21">
        <f t="shared" si="4491"/>
        <v>0</v>
      </c>
      <c r="AU1724" s="21">
        <f t="shared" si="4491"/>
        <v>0</v>
      </c>
      <c r="AV1724" s="21"/>
      <c r="AW1724" s="21"/>
      <c r="AX1724" s="21"/>
      <c r="AY1724" s="21">
        <f t="shared" si="4476"/>
        <v>39893.26</v>
      </c>
      <c r="AZ1724" s="21">
        <f t="shared" si="4477"/>
        <v>0</v>
      </c>
      <c r="BA1724" s="21">
        <f t="shared" si="4478"/>
        <v>0</v>
      </c>
      <c r="BB1724" s="21"/>
      <c r="BC1724" s="21">
        <f t="shared" si="4492"/>
        <v>39893.26</v>
      </c>
      <c r="BD1724" s="21"/>
      <c r="BE1724" s="21">
        <v>14193.74</v>
      </c>
      <c r="BF1724" s="21">
        <f t="shared" si="4480"/>
        <v>39893.26</v>
      </c>
      <c r="BG1724" s="21">
        <f t="shared" si="4481"/>
        <v>14193.74</v>
      </c>
      <c r="BH1724" s="21">
        <v>-39893.26</v>
      </c>
      <c r="BI1724" s="21">
        <v>-14193.7</v>
      </c>
      <c r="BJ1724" s="21">
        <f t="shared" si="4482"/>
        <v>0</v>
      </c>
      <c r="BK1724" s="21">
        <f t="shared" si="4483"/>
        <v>3.9999999999054126E-2</v>
      </c>
      <c r="BL1724" s="21"/>
      <c r="BM1724" s="21">
        <f t="shared" si="4473"/>
        <v>0</v>
      </c>
      <c r="BN1724" s="21"/>
      <c r="BO1724" s="21">
        <f t="shared" si="4474"/>
        <v>0</v>
      </c>
      <c r="BP1724" s="21"/>
      <c r="BQ1724" s="21">
        <f t="shared" si="4455"/>
        <v>0</v>
      </c>
      <c r="BR1724" s="21"/>
      <c r="BS1724" s="21"/>
      <c r="BT1724" s="21"/>
      <c r="BU1724" s="52">
        <v>0</v>
      </c>
    </row>
    <row r="1725" spans="1:73" ht="46.8" x14ac:dyDescent="0.3">
      <c r="A1725" s="1" t="s">
        <v>990</v>
      </c>
      <c r="B1725" s="1"/>
      <c r="C1725" s="1"/>
      <c r="D1725" s="1"/>
      <c r="E1725" s="2" t="s">
        <v>991</v>
      </c>
      <c r="F1725" s="3"/>
      <c r="G1725" s="3"/>
      <c r="H1725" s="3"/>
      <c r="I1725" s="3"/>
      <c r="J1725" s="3"/>
      <c r="K1725" s="3"/>
      <c r="L1725" s="18"/>
      <c r="M1725" s="18"/>
      <c r="N1725" s="18"/>
      <c r="O1725" s="9"/>
      <c r="P1725" s="9"/>
      <c r="Q1725" s="9"/>
      <c r="R1725" s="21"/>
      <c r="S1725" s="21"/>
      <c r="T1725" s="21"/>
      <c r="U1725" s="21"/>
      <c r="V1725" s="21"/>
      <c r="W1725" s="21"/>
      <c r="X1725" s="21"/>
      <c r="Y1725" s="21"/>
      <c r="Z1725" s="21"/>
      <c r="AA1725" s="21"/>
      <c r="AB1725" s="21"/>
      <c r="AC1725" s="21"/>
      <c r="AD1725" s="21"/>
      <c r="AE1725" s="34"/>
      <c r="AF1725" s="21"/>
      <c r="AG1725" s="34"/>
      <c r="AH1725" s="21"/>
      <c r="AI1725" s="21"/>
      <c r="AJ1725" s="21"/>
      <c r="AK1725" s="21"/>
      <c r="AL1725" s="21"/>
      <c r="AM1725" s="21"/>
      <c r="AN1725" s="21"/>
      <c r="AO1725" s="21"/>
      <c r="AP1725" s="21"/>
      <c r="AQ1725" s="21"/>
      <c r="AR1725" s="21"/>
      <c r="AS1725" s="21"/>
      <c r="AT1725" s="21"/>
      <c r="AU1725" s="21"/>
      <c r="AV1725" s="21"/>
      <c r="AW1725" s="21"/>
      <c r="AX1725" s="21"/>
      <c r="AY1725" s="21"/>
      <c r="AZ1725" s="21">
        <f>AZ1726</f>
        <v>0</v>
      </c>
      <c r="BA1725" s="21">
        <f t="shared" ref="BA1725:BT1727" si="4496">BA1726</f>
        <v>0</v>
      </c>
      <c r="BB1725" s="21">
        <f t="shared" si="4496"/>
        <v>0</v>
      </c>
      <c r="BC1725" s="21">
        <f t="shared" si="4496"/>
        <v>0</v>
      </c>
      <c r="BD1725" s="21">
        <f t="shared" si="4496"/>
        <v>0</v>
      </c>
      <c r="BE1725" s="21">
        <f t="shared" si="4496"/>
        <v>0</v>
      </c>
      <c r="BF1725" s="21">
        <f t="shared" ref="BF1725:BF1728" si="4497">BC1725+BD1725</f>
        <v>0</v>
      </c>
      <c r="BG1725" s="21">
        <f t="shared" ref="BG1725:BG1728" si="4498">AZ1725+BE1725</f>
        <v>0</v>
      </c>
      <c r="BH1725" s="21">
        <f t="shared" si="4496"/>
        <v>9375</v>
      </c>
      <c r="BI1725" s="21">
        <f t="shared" si="4496"/>
        <v>0</v>
      </c>
      <c r="BJ1725" s="21">
        <f t="shared" si="4482"/>
        <v>9375</v>
      </c>
      <c r="BK1725" s="21">
        <f t="shared" si="4483"/>
        <v>0</v>
      </c>
      <c r="BL1725" s="21">
        <f t="shared" si="4496"/>
        <v>0</v>
      </c>
      <c r="BM1725" s="21">
        <f t="shared" si="4473"/>
        <v>9375</v>
      </c>
      <c r="BN1725" s="21">
        <f t="shared" si="4496"/>
        <v>0</v>
      </c>
      <c r="BO1725" s="21">
        <f t="shared" si="4474"/>
        <v>9375</v>
      </c>
      <c r="BP1725" s="21">
        <f t="shared" si="4496"/>
        <v>0</v>
      </c>
      <c r="BQ1725" s="21">
        <f t="shared" si="4455"/>
        <v>9375</v>
      </c>
      <c r="BR1725" s="21">
        <f t="shared" si="4496"/>
        <v>0</v>
      </c>
      <c r="BS1725" s="33">
        <f t="shared" ref="BS1725:BS1746" si="4499">BQ1725+BR1725</f>
        <v>9375</v>
      </c>
      <c r="BT1725" s="21">
        <f t="shared" si="4496"/>
        <v>0</v>
      </c>
    </row>
    <row r="1726" spans="1:73" ht="46.8" x14ac:dyDescent="0.3">
      <c r="A1726" s="1" t="s">
        <v>990</v>
      </c>
      <c r="B1726" s="1" t="s">
        <v>14</v>
      </c>
      <c r="C1726" s="1"/>
      <c r="D1726" s="1"/>
      <c r="E1726" s="2" t="s">
        <v>737</v>
      </c>
      <c r="F1726" s="3"/>
      <c r="G1726" s="3"/>
      <c r="H1726" s="3"/>
      <c r="I1726" s="3"/>
      <c r="J1726" s="3"/>
      <c r="K1726" s="3"/>
      <c r="L1726" s="18"/>
      <c r="M1726" s="18"/>
      <c r="N1726" s="18"/>
      <c r="O1726" s="9"/>
      <c r="P1726" s="9"/>
      <c r="Q1726" s="9"/>
      <c r="R1726" s="21"/>
      <c r="S1726" s="21"/>
      <c r="T1726" s="21"/>
      <c r="U1726" s="21"/>
      <c r="V1726" s="21"/>
      <c r="W1726" s="21"/>
      <c r="X1726" s="21"/>
      <c r="Y1726" s="21"/>
      <c r="Z1726" s="21"/>
      <c r="AA1726" s="21"/>
      <c r="AB1726" s="21"/>
      <c r="AC1726" s="21"/>
      <c r="AD1726" s="21"/>
      <c r="AE1726" s="34"/>
      <c r="AF1726" s="21"/>
      <c r="AG1726" s="34"/>
      <c r="AH1726" s="21"/>
      <c r="AI1726" s="21"/>
      <c r="AJ1726" s="21"/>
      <c r="AK1726" s="21"/>
      <c r="AL1726" s="21"/>
      <c r="AM1726" s="21"/>
      <c r="AN1726" s="21"/>
      <c r="AO1726" s="21"/>
      <c r="AP1726" s="21"/>
      <c r="AQ1726" s="21"/>
      <c r="AR1726" s="21"/>
      <c r="AS1726" s="21"/>
      <c r="AT1726" s="21"/>
      <c r="AU1726" s="21"/>
      <c r="AV1726" s="21"/>
      <c r="AW1726" s="21"/>
      <c r="AX1726" s="21"/>
      <c r="AY1726" s="21"/>
      <c r="AZ1726" s="21">
        <f>AZ1727</f>
        <v>0</v>
      </c>
      <c r="BA1726" s="21">
        <f t="shared" si="4496"/>
        <v>0</v>
      </c>
      <c r="BB1726" s="21">
        <f t="shared" si="4496"/>
        <v>0</v>
      </c>
      <c r="BC1726" s="21">
        <f t="shared" si="4496"/>
        <v>0</v>
      </c>
      <c r="BD1726" s="21">
        <f t="shared" si="4496"/>
        <v>0</v>
      </c>
      <c r="BE1726" s="21">
        <f t="shared" si="4496"/>
        <v>0</v>
      </c>
      <c r="BF1726" s="21">
        <f t="shared" si="4497"/>
        <v>0</v>
      </c>
      <c r="BG1726" s="21">
        <f t="shared" si="4498"/>
        <v>0</v>
      </c>
      <c r="BH1726" s="21">
        <f t="shared" si="4496"/>
        <v>9375</v>
      </c>
      <c r="BI1726" s="21">
        <f t="shared" si="4496"/>
        <v>0</v>
      </c>
      <c r="BJ1726" s="21">
        <f t="shared" si="4482"/>
        <v>9375</v>
      </c>
      <c r="BK1726" s="21">
        <f t="shared" si="4483"/>
        <v>0</v>
      </c>
      <c r="BL1726" s="21">
        <f t="shared" si="4496"/>
        <v>0</v>
      </c>
      <c r="BM1726" s="21">
        <f t="shared" si="4473"/>
        <v>9375</v>
      </c>
      <c r="BN1726" s="21">
        <f t="shared" si="4496"/>
        <v>0</v>
      </c>
      <c r="BO1726" s="21">
        <f t="shared" si="4474"/>
        <v>9375</v>
      </c>
      <c r="BP1726" s="21">
        <f t="shared" si="4496"/>
        <v>0</v>
      </c>
      <c r="BQ1726" s="21">
        <f t="shared" si="4455"/>
        <v>9375</v>
      </c>
      <c r="BR1726" s="21">
        <f t="shared" si="4496"/>
        <v>0</v>
      </c>
      <c r="BS1726" s="33">
        <f t="shared" si="4499"/>
        <v>9375</v>
      </c>
      <c r="BT1726" s="21">
        <f t="shared" si="4496"/>
        <v>0</v>
      </c>
    </row>
    <row r="1727" spans="1:73" x14ac:dyDescent="0.3">
      <c r="A1727" s="1" t="s">
        <v>990</v>
      </c>
      <c r="B1727" s="1" t="s">
        <v>330</v>
      </c>
      <c r="C1727" s="1"/>
      <c r="D1727" s="1"/>
      <c r="E1727" s="2" t="s">
        <v>738</v>
      </c>
      <c r="F1727" s="3"/>
      <c r="G1727" s="3"/>
      <c r="H1727" s="3"/>
      <c r="I1727" s="3"/>
      <c r="J1727" s="3"/>
      <c r="K1727" s="3"/>
      <c r="L1727" s="18"/>
      <c r="M1727" s="18"/>
      <c r="N1727" s="18"/>
      <c r="O1727" s="9"/>
      <c r="P1727" s="9"/>
      <c r="Q1727" s="9"/>
      <c r="R1727" s="21"/>
      <c r="S1727" s="21"/>
      <c r="T1727" s="21"/>
      <c r="U1727" s="21"/>
      <c r="V1727" s="21"/>
      <c r="W1727" s="21"/>
      <c r="X1727" s="21"/>
      <c r="Y1727" s="21"/>
      <c r="Z1727" s="21"/>
      <c r="AA1727" s="21"/>
      <c r="AB1727" s="21"/>
      <c r="AC1727" s="21"/>
      <c r="AD1727" s="21"/>
      <c r="AE1727" s="34"/>
      <c r="AF1727" s="21"/>
      <c r="AG1727" s="34"/>
      <c r="AH1727" s="21"/>
      <c r="AI1727" s="21"/>
      <c r="AJ1727" s="21"/>
      <c r="AK1727" s="21"/>
      <c r="AL1727" s="21"/>
      <c r="AM1727" s="21"/>
      <c r="AN1727" s="21"/>
      <c r="AO1727" s="21"/>
      <c r="AP1727" s="21"/>
      <c r="AQ1727" s="21"/>
      <c r="AR1727" s="21"/>
      <c r="AS1727" s="21"/>
      <c r="AT1727" s="21"/>
      <c r="AU1727" s="21"/>
      <c r="AV1727" s="21"/>
      <c r="AW1727" s="21"/>
      <c r="AX1727" s="21"/>
      <c r="AY1727" s="21"/>
      <c r="AZ1727" s="21">
        <f>AZ1728</f>
        <v>0</v>
      </c>
      <c r="BA1727" s="21">
        <f t="shared" si="4496"/>
        <v>0</v>
      </c>
      <c r="BB1727" s="21">
        <f t="shared" si="4496"/>
        <v>0</v>
      </c>
      <c r="BC1727" s="21">
        <f t="shared" si="4496"/>
        <v>0</v>
      </c>
      <c r="BD1727" s="21">
        <f t="shared" si="4496"/>
        <v>0</v>
      </c>
      <c r="BE1727" s="21">
        <f t="shared" si="4496"/>
        <v>0</v>
      </c>
      <c r="BF1727" s="21">
        <f t="shared" si="4497"/>
        <v>0</v>
      </c>
      <c r="BG1727" s="21">
        <f t="shared" si="4498"/>
        <v>0</v>
      </c>
      <c r="BH1727" s="21">
        <f t="shared" si="4496"/>
        <v>9375</v>
      </c>
      <c r="BI1727" s="21">
        <f t="shared" si="4496"/>
        <v>0</v>
      </c>
      <c r="BJ1727" s="21">
        <f t="shared" si="4482"/>
        <v>9375</v>
      </c>
      <c r="BK1727" s="21">
        <f t="shared" si="4483"/>
        <v>0</v>
      </c>
      <c r="BL1727" s="21">
        <f t="shared" si="4496"/>
        <v>0</v>
      </c>
      <c r="BM1727" s="21">
        <f t="shared" si="4473"/>
        <v>9375</v>
      </c>
      <c r="BN1727" s="21">
        <f t="shared" si="4496"/>
        <v>0</v>
      </c>
      <c r="BO1727" s="21">
        <f t="shared" si="4474"/>
        <v>9375</v>
      </c>
      <c r="BP1727" s="21">
        <f t="shared" si="4496"/>
        <v>0</v>
      </c>
      <c r="BQ1727" s="21">
        <f t="shared" si="4455"/>
        <v>9375</v>
      </c>
      <c r="BR1727" s="21">
        <f t="shared" si="4496"/>
        <v>0</v>
      </c>
      <c r="BS1727" s="33">
        <f t="shared" si="4499"/>
        <v>9375</v>
      </c>
      <c r="BT1727" s="21">
        <f t="shared" si="4496"/>
        <v>0</v>
      </c>
    </row>
    <row r="1728" spans="1:73" x14ac:dyDescent="0.3">
      <c r="A1728" s="1" t="s">
        <v>990</v>
      </c>
      <c r="B1728" s="1" t="s">
        <v>330</v>
      </c>
      <c r="C1728" s="1" t="s">
        <v>10</v>
      </c>
      <c r="D1728" s="1" t="s">
        <v>11</v>
      </c>
      <c r="E1728" s="2" t="s">
        <v>754</v>
      </c>
      <c r="F1728" s="3"/>
      <c r="G1728" s="3"/>
      <c r="H1728" s="3"/>
      <c r="I1728" s="3"/>
      <c r="J1728" s="3"/>
      <c r="K1728" s="3"/>
      <c r="L1728" s="18"/>
      <c r="M1728" s="18"/>
      <c r="N1728" s="18"/>
      <c r="O1728" s="9"/>
      <c r="P1728" s="9"/>
      <c r="Q1728" s="9"/>
      <c r="R1728" s="21"/>
      <c r="S1728" s="21"/>
      <c r="T1728" s="21"/>
      <c r="U1728" s="21"/>
      <c r="V1728" s="21"/>
      <c r="W1728" s="21"/>
      <c r="X1728" s="21"/>
      <c r="Y1728" s="21"/>
      <c r="Z1728" s="21"/>
      <c r="AA1728" s="21"/>
      <c r="AB1728" s="21"/>
      <c r="AC1728" s="21"/>
      <c r="AD1728" s="21"/>
      <c r="AE1728" s="34"/>
      <c r="AF1728" s="21"/>
      <c r="AG1728" s="34"/>
      <c r="AH1728" s="21"/>
      <c r="AI1728" s="21"/>
      <c r="AJ1728" s="21"/>
      <c r="AK1728" s="21"/>
      <c r="AL1728" s="21"/>
      <c r="AM1728" s="21"/>
      <c r="AN1728" s="21"/>
      <c r="AO1728" s="21"/>
      <c r="AP1728" s="21"/>
      <c r="AQ1728" s="21"/>
      <c r="AR1728" s="21"/>
      <c r="AS1728" s="21"/>
      <c r="AT1728" s="21"/>
      <c r="AU1728" s="21"/>
      <c r="AV1728" s="21"/>
      <c r="AW1728" s="21"/>
      <c r="AX1728" s="21"/>
      <c r="AY1728" s="21"/>
      <c r="AZ1728" s="21">
        <v>0</v>
      </c>
      <c r="BA1728" s="21">
        <v>0</v>
      </c>
      <c r="BB1728" s="21"/>
      <c r="BC1728" s="21">
        <v>0</v>
      </c>
      <c r="BD1728" s="21"/>
      <c r="BE1728" s="21"/>
      <c r="BF1728" s="21">
        <f t="shared" si="4497"/>
        <v>0</v>
      </c>
      <c r="BG1728" s="21">
        <f t="shared" si="4498"/>
        <v>0</v>
      </c>
      <c r="BH1728" s="21">
        <v>9375</v>
      </c>
      <c r="BI1728" s="21"/>
      <c r="BJ1728" s="21">
        <f t="shared" si="4482"/>
        <v>9375</v>
      </c>
      <c r="BK1728" s="21">
        <f t="shared" si="4483"/>
        <v>0</v>
      </c>
      <c r="BL1728" s="21"/>
      <c r="BM1728" s="21">
        <f t="shared" si="4473"/>
        <v>9375</v>
      </c>
      <c r="BN1728" s="21"/>
      <c r="BO1728" s="21">
        <f t="shared" si="4474"/>
        <v>9375</v>
      </c>
      <c r="BP1728" s="21"/>
      <c r="BQ1728" s="21">
        <f t="shared" si="4455"/>
        <v>9375</v>
      </c>
      <c r="BR1728" s="21"/>
      <c r="BS1728" s="33">
        <f t="shared" si="4499"/>
        <v>9375</v>
      </c>
      <c r="BT1728" s="21"/>
    </row>
    <row r="1729" spans="1:72" ht="46.8" x14ac:dyDescent="0.3">
      <c r="A1729" s="1" t="s">
        <v>992</v>
      </c>
      <c r="B1729" s="1"/>
      <c r="C1729" s="1"/>
      <c r="D1729" s="1"/>
      <c r="E1729" s="2" t="s">
        <v>994</v>
      </c>
      <c r="F1729" s="3"/>
      <c r="G1729" s="3"/>
      <c r="H1729" s="3"/>
      <c r="I1729" s="3"/>
      <c r="J1729" s="3"/>
      <c r="K1729" s="3"/>
      <c r="L1729" s="18"/>
      <c r="M1729" s="18"/>
      <c r="N1729" s="18"/>
      <c r="O1729" s="9"/>
      <c r="P1729" s="9"/>
      <c r="Q1729" s="9"/>
      <c r="R1729" s="21"/>
      <c r="S1729" s="21"/>
      <c r="T1729" s="21"/>
      <c r="U1729" s="21"/>
      <c r="V1729" s="21"/>
      <c r="W1729" s="21"/>
      <c r="X1729" s="21"/>
      <c r="Y1729" s="21"/>
      <c r="Z1729" s="21"/>
      <c r="AA1729" s="21"/>
      <c r="AB1729" s="21"/>
      <c r="AC1729" s="21"/>
      <c r="AD1729" s="21"/>
      <c r="AE1729" s="34"/>
      <c r="AF1729" s="21"/>
      <c r="AG1729" s="34"/>
      <c r="AH1729" s="21"/>
      <c r="AI1729" s="21"/>
      <c r="AJ1729" s="21"/>
      <c r="AK1729" s="21"/>
      <c r="AL1729" s="21"/>
      <c r="AM1729" s="21"/>
      <c r="AN1729" s="21"/>
      <c r="AO1729" s="21"/>
      <c r="AP1729" s="21"/>
      <c r="AQ1729" s="21"/>
      <c r="AR1729" s="21"/>
      <c r="AS1729" s="21"/>
      <c r="AT1729" s="21"/>
      <c r="AU1729" s="21"/>
      <c r="AV1729" s="21"/>
      <c r="AW1729" s="21"/>
      <c r="AX1729" s="21"/>
      <c r="AY1729" s="21"/>
      <c r="AZ1729" s="21">
        <f>AZ1730</f>
        <v>0</v>
      </c>
      <c r="BA1729" s="21">
        <f t="shared" ref="BA1729:BT1731" si="4500">BA1730</f>
        <v>0</v>
      </c>
      <c r="BB1729" s="21">
        <f t="shared" si="4500"/>
        <v>0</v>
      </c>
      <c r="BC1729" s="21">
        <f t="shared" si="4500"/>
        <v>0</v>
      </c>
      <c r="BD1729" s="21">
        <f t="shared" si="4500"/>
        <v>0</v>
      </c>
      <c r="BE1729" s="21">
        <f t="shared" si="4500"/>
        <v>0</v>
      </c>
      <c r="BF1729" s="21">
        <f t="shared" ref="BF1729:BF1736" si="4501">BC1729+BD1729</f>
        <v>0</v>
      </c>
      <c r="BG1729" s="21">
        <f t="shared" ref="BG1729:BG1736" si="4502">AZ1729+BE1729</f>
        <v>0</v>
      </c>
      <c r="BH1729" s="21">
        <f t="shared" si="4500"/>
        <v>15000</v>
      </c>
      <c r="BI1729" s="21">
        <f t="shared" si="4500"/>
        <v>0</v>
      </c>
      <c r="BJ1729" s="21">
        <f t="shared" si="4482"/>
        <v>15000</v>
      </c>
      <c r="BK1729" s="21">
        <f t="shared" si="4483"/>
        <v>0</v>
      </c>
      <c r="BL1729" s="21">
        <f t="shared" si="4500"/>
        <v>0</v>
      </c>
      <c r="BM1729" s="21">
        <f t="shared" si="4473"/>
        <v>15000</v>
      </c>
      <c r="BN1729" s="21">
        <f t="shared" si="4500"/>
        <v>0</v>
      </c>
      <c r="BO1729" s="21">
        <f t="shared" si="4474"/>
        <v>15000</v>
      </c>
      <c r="BP1729" s="21">
        <f t="shared" si="4500"/>
        <v>0</v>
      </c>
      <c r="BQ1729" s="21">
        <f t="shared" si="4455"/>
        <v>15000</v>
      </c>
      <c r="BR1729" s="21">
        <f t="shared" si="4500"/>
        <v>0</v>
      </c>
      <c r="BS1729" s="33">
        <f t="shared" si="4499"/>
        <v>15000</v>
      </c>
      <c r="BT1729" s="21">
        <f t="shared" si="4500"/>
        <v>0</v>
      </c>
    </row>
    <row r="1730" spans="1:72" ht="46.8" x14ac:dyDescent="0.3">
      <c r="A1730" s="1" t="s">
        <v>992</v>
      </c>
      <c r="B1730" s="1" t="s">
        <v>14</v>
      </c>
      <c r="C1730" s="1"/>
      <c r="D1730" s="1"/>
      <c r="E1730" s="2" t="s">
        <v>737</v>
      </c>
      <c r="F1730" s="3"/>
      <c r="G1730" s="3"/>
      <c r="H1730" s="3"/>
      <c r="I1730" s="3"/>
      <c r="J1730" s="3"/>
      <c r="K1730" s="3"/>
      <c r="L1730" s="18"/>
      <c r="M1730" s="18"/>
      <c r="N1730" s="18"/>
      <c r="O1730" s="9"/>
      <c r="P1730" s="9"/>
      <c r="Q1730" s="9"/>
      <c r="R1730" s="21"/>
      <c r="S1730" s="21"/>
      <c r="T1730" s="21"/>
      <c r="U1730" s="21"/>
      <c r="V1730" s="21"/>
      <c r="W1730" s="21"/>
      <c r="X1730" s="21"/>
      <c r="Y1730" s="21"/>
      <c r="Z1730" s="21"/>
      <c r="AA1730" s="21"/>
      <c r="AB1730" s="21"/>
      <c r="AC1730" s="21"/>
      <c r="AD1730" s="21"/>
      <c r="AE1730" s="34"/>
      <c r="AF1730" s="21"/>
      <c r="AG1730" s="34"/>
      <c r="AH1730" s="21"/>
      <c r="AI1730" s="21"/>
      <c r="AJ1730" s="21"/>
      <c r="AK1730" s="21"/>
      <c r="AL1730" s="21"/>
      <c r="AM1730" s="21"/>
      <c r="AN1730" s="21"/>
      <c r="AO1730" s="21"/>
      <c r="AP1730" s="21"/>
      <c r="AQ1730" s="21"/>
      <c r="AR1730" s="21"/>
      <c r="AS1730" s="21"/>
      <c r="AT1730" s="21"/>
      <c r="AU1730" s="21"/>
      <c r="AV1730" s="21"/>
      <c r="AW1730" s="21"/>
      <c r="AX1730" s="21"/>
      <c r="AY1730" s="21"/>
      <c r="AZ1730" s="21">
        <f>AZ1731</f>
        <v>0</v>
      </c>
      <c r="BA1730" s="21">
        <f t="shared" si="4500"/>
        <v>0</v>
      </c>
      <c r="BB1730" s="21">
        <f t="shared" si="4500"/>
        <v>0</v>
      </c>
      <c r="BC1730" s="21">
        <f t="shared" si="4500"/>
        <v>0</v>
      </c>
      <c r="BD1730" s="21">
        <f t="shared" si="4500"/>
        <v>0</v>
      </c>
      <c r="BE1730" s="21">
        <f t="shared" si="4500"/>
        <v>0</v>
      </c>
      <c r="BF1730" s="21">
        <f t="shared" si="4501"/>
        <v>0</v>
      </c>
      <c r="BG1730" s="21">
        <f t="shared" si="4502"/>
        <v>0</v>
      </c>
      <c r="BH1730" s="21">
        <f t="shared" si="4500"/>
        <v>15000</v>
      </c>
      <c r="BI1730" s="21">
        <f t="shared" si="4500"/>
        <v>0</v>
      </c>
      <c r="BJ1730" s="21">
        <f t="shared" si="4482"/>
        <v>15000</v>
      </c>
      <c r="BK1730" s="21">
        <f t="shared" si="4483"/>
        <v>0</v>
      </c>
      <c r="BL1730" s="21">
        <f t="shared" si="4500"/>
        <v>0</v>
      </c>
      <c r="BM1730" s="21">
        <f t="shared" si="4473"/>
        <v>15000</v>
      </c>
      <c r="BN1730" s="21">
        <f t="shared" si="4500"/>
        <v>0</v>
      </c>
      <c r="BO1730" s="21">
        <f t="shared" si="4474"/>
        <v>15000</v>
      </c>
      <c r="BP1730" s="21">
        <f t="shared" si="4500"/>
        <v>0</v>
      </c>
      <c r="BQ1730" s="21">
        <f t="shared" si="4455"/>
        <v>15000</v>
      </c>
      <c r="BR1730" s="21">
        <f t="shared" si="4500"/>
        <v>0</v>
      </c>
      <c r="BS1730" s="33">
        <f t="shared" si="4499"/>
        <v>15000</v>
      </c>
      <c r="BT1730" s="21">
        <f t="shared" si="4500"/>
        <v>0</v>
      </c>
    </row>
    <row r="1731" spans="1:72" x14ac:dyDescent="0.3">
      <c r="A1731" s="1" t="s">
        <v>992</v>
      </c>
      <c r="B1731" s="1" t="s">
        <v>330</v>
      </c>
      <c r="C1731" s="1"/>
      <c r="D1731" s="1"/>
      <c r="E1731" s="2" t="s">
        <v>738</v>
      </c>
      <c r="F1731" s="3"/>
      <c r="G1731" s="3"/>
      <c r="H1731" s="3"/>
      <c r="I1731" s="3"/>
      <c r="J1731" s="3"/>
      <c r="K1731" s="3"/>
      <c r="L1731" s="18"/>
      <c r="M1731" s="18"/>
      <c r="N1731" s="18"/>
      <c r="O1731" s="9"/>
      <c r="P1731" s="9"/>
      <c r="Q1731" s="9"/>
      <c r="R1731" s="21"/>
      <c r="S1731" s="21"/>
      <c r="T1731" s="21"/>
      <c r="U1731" s="21"/>
      <c r="V1731" s="21"/>
      <c r="W1731" s="21"/>
      <c r="X1731" s="21"/>
      <c r="Y1731" s="21"/>
      <c r="Z1731" s="21"/>
      <c r="AA1731" s="21"/>
      <c r="AB1731" s="21"/>
      <c r="AC1731" s="21"/>
      <c r="AD1731" s="21"/>
      <c r="AE1731" s="34"/>
      <c r="AF1731" s="21"/>
      <c r="AG1731" s="34"/>
      <c r="AH1731" s="21"/>
      <c r="AI1731" s="21"/>
      <c r="AJ1731" s="21"/>
      <c r="AK1731" s="21"/>
      <c r="AL1731" s="21"/>
      <c r="AM1731" s="21"/>
      <c r="AN1731" s="21"/>
      <c r="AO1731" s="21"/>
      <c r="AP1731" s="21"/>
      <c r="AQ1731" s="21"/>
      <c r="AR1731" s="21"/>
      <c r="AS1731" s="21"/>
      <c r="AT1731" s="21"/>
      <c r="AU1731" s="21"/>
      <c r="AV1731" s="21"/>
      <c r="AW1731" s="21"/>
      <c r="AX1731" s="21"/>
      <c r="AY1731" s="21"/>
      <c r="AZ1731" s="21">
        <f>AZ1732</f>
        <v>0</v>
      </c>
      <c r="BA1731" s="21">
        <f t="shared" si="4500"/>
        <v>0</v>
      </c>
      <c r="BB1731" s="21">
        <f t="shared" si="4500"/>
        <v>0</v>
      </c>
      <c r="BC1731" s="21">
        <f t="shared" si="4500"/>
        <v>0</v>
      </c>
      <c r="BD1731" s="21">
        <f t="shared" si="4500"/>
        <v>0</v>
      </c>
      <c r="BE1731" s="21">
        <f t="shared" si="4500"/>
        <v>0</v>
      </c>
      <c r="BF1731" s="21">
        <f t="shared" si="4501"/>
        <v>0</v>
      </c>
      <c r="BG1731" s="21">
        <f t="shared" si="4502"/>
        <v>0</v>
      </c>
      <c r="BH1731" s="21">
        <f t="shared" si="4500"/>
        <v>15000</v>
      </c>
      <c r="BI1731" s="21">
        <f t="shared" si="4500"/>
        <v>0</v>
      </c>
      <c r="BJ1731" s="21">
        <f t="shared" si="4482"/>
        <v>15000</v>
      </c>
      <c r="BK1731" s="21">
        <f t="shared" si="4483"/>
        <v>0</v>
      </c>
      <c r="BL1731" s="21">
        <f t="shared" si="4500"/>
        <v>0</v>
      </c>
      <c r="BM1731" s="21">
        <f t="shared" si="4473"/>
        <v>15000</v>
      </c>
      <c r="BN1731" s="21">
        <f t="shared" si="4500"/>
        <v>0</v>
      </c>
      <c r="BO1731" s="21">
        <f t="shared" si="4474"/>
        <v>15000</v>
      </c>
      <c r="BP1731" s="21">
        <f t="shared" si="4500"/>
        <v>0</v>
      </c>
      <c r="BQ1731" s="21">
        <f t="shared" si="4455"/>
        <v>15000</v>
      </c>
      <c r="BR1731" s="21">
        <f t="shared" si="4500"/>
        <v>0</v>
      </c>
      <c r="BS1731" s="33">
        <f t="shared" si="4499"/>
        <v>15000</v>
      </c>
      <c r="BT1731" s="21">
        <f t="shared" si="4500"/>
        <v>0</v>
      </c>
    </row>
    <row r="1732" spans="1:72" x14ac:dyDescent="0.3">
      <c r="A1732" s="1" t="s">
        <v>992</v>
      </c>
      <c r="B1732" s="1" t="s">
        <v>330</v>
      </c>
      <c r="C1732" s="1" t="s">
        <v>10</v>
      </c>
      <c r="D1732" s="1" t="s">
        <v>11</v>
      </c>
      <c r="E1732" s="2" t="s">
        <v>754</v>
      </c>
      <c r="F1732" s="3"/>
      <c r="G1732" s="3"/>
      <c r="H1732" s="3"/>
      <c r="I1732" s="3"/>
      <c r="J1732" s="3"/>
      <c r="K1732" s="3"/>
      <c r="L1732" s="18"/>
      <c r="M1732" s="18"/>
      <c r="N1732" s="18"/>
      <c r="O1732" s="9"/>
      <c r="P1732" s="9"/>
      <c r="Q1732" s="9"/>
      <c r="R1732" s="21"/>
      <c r="S1732" s="21"/>
      <c r="T1732" s="21"/>
      <c r="U1732" s="21"/>
      <c r="V1732" s="21"/>
      <c r="W1732" s="21"/>
      <c r="X1732" s="21"/>
      <c r="Y1732" s="21"/>
      <c r="Z1732" s="21"/>
      <c r="AA1732" s="21"/>
      <c r="AB1732" s="21"/>
      <c r="AC1732" s="21"/>
      <c r="AD1732" s="21"/>
      <c r="AE1732" s="34"/>
      <c r="AF1732" s="21"/>
      <c r="AG1732" s="34"/>
      <c r="AH1732" s="21"/>
      <c r="AI1732" s="21"/>
      <c r="AJ1732" s="21"/>
      <c r="AK1732" s="21"/>
      <c r="AL1732" s="21"/>
      <c r="AM1732" s="21"/>
      <c r="AN1732" s="21"/>
      <c r="AO1732" s="21"/>
      <c r="AP1732" s="21"/>
      <c r="AQ1732" s="21"/>
      <c r="AR1732" s="21"/>
      <c r="AS1732" s="21"/>
      <c r="AT1732" s="21"/>
      <c r="AU1732" s="21"/>
      <c r="AV1732" s="21"/>
      <c r="AW1732" s="21"/>
      <c r="AX1732" s="21"/>
      <c r="AY1732" s="21"/>
      <c r="AZ1732" s="21">
        <v>0</v>
      </c>
      <c r="BA1732" s="21">
        <v>0</v>
      </c>
      <c r="BB1732" s="21"/>
      <c r="BC1732" s="21">
        <v>0</v>
      </c>
      <c r="BD1732" s="21"/>
      <c r="BE1732" s="21"/>
      <c r="BF1732" s="21">
        <f t="shared" si="4501"/>
        <v>0</v>
      </c>
      <c r="BG1732" s="21">
        <f t="shared" si="4502"/>
        <v>0</v>
      </c>
      <c r="BH1732" s="21">
        <v>15000</v>
      </c>
      <c r="BI1732" s="21"/>
      <c r="BJ1732" s="21">
        <f t="shared" si="4482"/>
        <v>15000</v>
      </c>
      <c r="BK1732" s="21">
        <f t="shared" si="4483"/>
        <v>0</v>
      </c>
      <c r="BL1732" s="21"/>
      <c r="BM1732" s="21">
        <f t="shared" si="4473"/>
        <v>15000</v>
      </c>
      <c r="BN1732" s="21"/>
      <c r="BO1732" s="21">
        <f t="shared" si="4474"/>
        <v>15000</v>
      </c>
      <c r="BP1732" s="21"/>
      <c r="BQ1732" s="21">
        <f t="shared" si="4455"/>
        <v>15000</v>
      </c>
      <c r="BR1732" s="21"/>
      <c r="BS1732" s="33">
        <f t="shared" si="4499"/>
        <v>15000</v>
      </c>
      <c r="BT1732" s="21"/>
    </row>
    <row r="1733" spans="1:72" ht="46.8" x14ac:dyDescent="0.3">
      <c r="A1733" s="1" t="s">
        <v>993</v>
      </c>
      <c r="B1733" s="1"/>
      <c r="C1733" s="1"/>
      <c r="D1733" s="1"/>
      <c r="E1733" s="2" t="s">
        <v>995</v>
      </c>
      <c r="F1733" s="3"/>
      <c r="G1733" s="3"/>
      <c r="H1733" s="3"/>
      <c r="I1733" s="3"/>
      <c r="J1733" s="3"/>
      <c r="K1733" s="3"/>
      <c r="L1733" s="18"/>
      <c r="M1733" s="18"/>
      <c r="N1733" s="18"/>
      <c r="O1733" s="9"/>
      <c r="P1733" s="9"/>
      <c r="Q1733" s="9"/>
      <c r="R1733" s="21"/>
      <c r="S1733" s="21"/>
      <c r="T1733" s="21"/>
      <c r="U1733" s="21"/>
      <c r="V1733" s="21"/>
      <c r="W1733" s="21"/>
      <c r="X1733" s="21"/>
      <c r="Y1733" s="21"/>
      <c r="Z1733" s="21"/>
      <c r="AA1733" s="21"/>
      <c r="AB1733" s="21"/>
      <c r="AC1733" s="21"/>
      <c r="AD1733" s="21"/>
      <c r="AE1733" s="34"/>
      <c r="AF1733" s="21"/>
      <c r="AG1733" s="34"/>
      <c r="AH1733" s="21"/>
      <c r="AI1733" s="21"/>
      <c r="AJ1733" s="21"/>
      <c r="AK1733" s="21"/>
      <c r="AL1733" s="21"/>
      <c r="AM1733" s="21"/>
      <c r="AN1733" s="21"/>
      <c r="AO1733" s="21"/>
      <c r="AP1733" s="21"/>
      <c r="AQ1733" s="21"/>
      <c r="AR1733" s="21"/>
      <c r="AS1733" s="21"/>
      <c r="AT1733" s="21"/>
      <c r="AU1733" s="21"/>
      <c r="AV1733" s="21"/>
      <c r="AW1733" s="21"/>
      <c r="AX1733" s="21"/>
      <c r="AY1733" s="21"/>
      <c r="AZ1733" s="21">
        <f>AZ1734</f>
        <v>0</v>
      </c>
      <c r="BA1733" s="21">
        <f t="shared" ref="BA1733:BT1735" si="4503">BA1734</f>
        <v>0</v>
      </c>
      <c r="BB1733" s="21">
        <f t="shared" si="4503"/>
        <v>0</v>
      </c>
      <c r="BC1733" s="21">
        <f t="shared" si="4503"/>
        <v>0</v>
      </c>
      <c r="BD1733" s="21">
        <f t="shared" si="4503"/>
        <v>0</v>
      </c>
      <c r="BE1733" s="21">
        <f t="shared" si="4503"/>
        <v>0</v>
      </c>
      <c r="BF1733" s="21">
        <f t="shared" si="4501"/>
        <v>0</v>
      </c>
      <c r="BG1733" s="21">
        <f t="shared" si="4502"/>
        <v>0</v>
      </c>
      <c r="BH1733" s="21">
        <f t="shared" si="4503"/>
        <v>15518.26</v>
      </c>
      <c r="BI1733" s="21">
        <f t="shared" si="4503"/>
        <v>14193.74</v>
      </c>
      <c r="BJ1733" s="21">
        <f t="shared" si="4482"/>
        <v>15518.26</v>
      </c>
      <c r="BK1733" s="21">
        <f t="shared" si="4483"/>
        <v>14193.74</v>
      </c>
      <c r="BL1733" s="21">
        <f t="shared" si="4503"/>
        <v>0</v>
      </c>
      <c r="BM1733" s="21">
        <f t="shared" si="4473"/>
        <v>15518.26</v>
      </c>
      <c r="BN1733" s="21">
        <f t="shared" si="4503"/>
        <v>0</v>
      </c>
      <c r="BO1733" s="21">
        <f t="shared" si="4474"/>
        <v>15518.26</v>
      </c>
      <c r="BP1733" s="21">
        <f t="shared" si="4503"/>
        <v>0</v>
      </c>
      <c r="BQ1733" s="21">
        <f t="shared" si="4455"/>
        <v>15518.26</v>
      </c>
      <c r="BR1733" s="21">
        <f t="shared" si="4503"/>
        <v>0</v>
      </c>
      <c r="BS1733" s="33">
        <f t="shared" si="4499"/>
        <v>15518.26</v>
      </c>
      <c r="BT1733" s="21">
        <f t="shared" si="4503"/>
        <v>0</v>
      </c>
    </row>
    <row r="1734" spans="1:72" ht="46.8" x14ac:dyDescent="0.3">
      <c r="A1734" s="1" t="s">
        <v>993</v>
      </c>
      <c r="B1734" s="1" t="s">
        <v>14</v>
      </c>
      <c r="C1734" s="1"/>
      <c r="D1734" s="1"/>
      <c r="E1734" s="2" t="s">
        <v>737</v>
      </c>
      <c r="F1734" s="3"/>
      <c r="G1734" s="3"/>
      <c r="H1734" s="3"/>
      <c r="I1734" s="3"/>
      <c r="J1734" s="3"/>
      <c r="K1734" s="3"/>
      <c r="L1734" s="18"/>
      <c r="M1734" s="18"/>
      <c r="N1734" s="18"/>
      <c r="O1734" s="9"/>
      <c r="P1734" s="9"/>
      <c r="Q1734" s="9"/>
      <c r="R1734" s="21"/>
      <c r="S1734" s="21"/>
      <c r="T1734" s="21"/>
      <c r="U1734" s="21"/>
      <c r="V1734" s="21"/>
      <c r="W1734" s="21"/>
      <c r="X1734" s="21"/>
      <c r="Y1734" s="21"/>
      <c r="Z1734" s="21"/>
      <c r="AA1734" s="21"/>
      <c r="AB1734" s="21"/>
      <c r="AC1734" s="21"/>
      <c r="AD1734" s="21"/>
      <c r="AE1734" s="34"/>
      <c r="AF1734" s="21"/>
      <c r="AG1734" s="34"/>
      <c r="AH1734" s="21"/>
      <c r="AI1734" s="21"/>
      <c r="AJ1734" s="21"/>
      <c r="AK1734" s="21"/>
      <c r="AL1734" s="21"/>
      <c r="AM1734" s="21"/>
      <c r="AN1734" s="21"/>
      <c r="AO1734" s="21"/>
      <c r="AP1734" s="21"/>
      <c r="AQ1734" s="21"/>
      <c r="AR1734" s="21"/>
      <c r="AS1734" s="21"/>
      <c r="AT1734" s="21"/>
      <c r="AU1734" s="21"/>
      <c r="AV1734" s="21"/>
      <c r="AW1734" s="21"/>
      <c r="AX1734" s="21"/>
      <c r="AY1734" s="21"/>
      <c r="AZ1734" s="21">
        <f>AZ1735</f>
        <v>0</v>
      </c>
      <c r="BA1734" s="21">
        <f t="shared" si="4503"/>
        <v>0</v>
      </c>
      <c r="BB1734" s="21">
        <f t="shared" si="4503"/>
        <v>0</v>
      </c>
      <c r="BC1734" s="21">
        <f t="shared" si="4503"/>
        <v>0</v>
      </c>
      <c r="BD1734" s="21">
        <f t="shared" si="4503"/>
        <v>0</v>
      </c>
      <c r="BE1734" s="21">
        <f t="shared" si="4503"/>
        <v>0</v>
      </c>
      <c r="BF1734" s="21">
        <f t="shared" si="4501"/>
        <v>0</v>
      </c>
      <c r="BG1734" s="21">
        <f t="shared" si="4502"/>
        <v>0</v>
      </c>
      <c r="BH1734" s="21">
        <f t="shared" si="4503"/>
        <v>15518.26</v>
      </c>
      <c r="BI1734" s="21">
        <f t="shared" si="4503"/>
        <v>14193.74</v>
      </c>
      <c r="BJ1734" s="21">
        <f t="shared" si="4482"/>
        <v>15518.26</v>
      </c>
      <c r="BK1734" s="21">
        <f t="shared" si="4483"/>
        <v>14193.74</v>
      </c>
      <c r="BL1734" s="21">
        <f t="shared" si="4503"/>
        <v>0</v>
      </c>
      <c r="BM1734" s="21">
        <f t="shared" si="4473"/>
        <v>15518.26</v>
      </c>
      <c r="BN1734" s="21">
        <f t="shared" si="4503"/>
        <v>0</v>
      </c>
      <c r="BO1734" s="21">
        <f t="shared" si="4474"/>
        <v>15518.26</v>
      </c>
      <c r="BP1734" s="21">
        <f t="shared" si="4503"/>
        <v>0</v>
      </c>
      <c r="BQ1734" s="21">
        <f t="shared" si="4455"/>
        <v>15518.26</v>
      </c>
      <c r="BR1734" s="21">
        <f t="shared" si="4503"/>
        <v>0</v>
      </c>
      <c r="BS1734" s="33">
        <f t="shared" si="4499"/>
        <v>15518.26</v>
      </c>
      <c r="BT1734" s="21">
        <f t="shared" si="4503"/>
        <v>0</v>
      </c>
    </row>
    <row r="1735" spans="1:72" x14ac:dyDescent="0.3">
      <c r="A1735" s="1" t="s">
        <v>993</v>
      </c>
      <c r="B1735" s="1" t="s">
        <v>330</v>
      </c>
      <c r="C1735" s="1"/>
      <c r="D1735" s="1"/>
      <c r="E1735" s="2" t="s">
        <v>738</v>
      </c>
      <c r="F1735" s="3"/>
      <c r="G1735" s="3"/>
      <c r="H1735" s="3"/>
      <c r="I1735" s="3"/>
      <c r="J1735" s="3"/>
      <c r="K1735" s="3"/>
      <c r="L1735" s="18"/>
      <c r="M1735" s="18"/>
      <c r="N1735" s="18"/>
      <c r="O1735" s="9"/>
      <c r="P1735" s="9"/>
      <c r="Q1735" s="9"/>
      <c r="R1735" s="21"/>
      <c r="S1735" s="21"/>
      <c r="T1735" s="21"/>
      <c r="U1735" s="21"/>
      <c r="V1735" s="21"/>
      <c r="W1735" s="21"/>
      <c r="X1735" s="21"/>
      <c r="Y1735" s="21"/>
      <c r="Z1735" s="21"/>
      <c r="AA1735" s="21"/>
      <c r="AB1735" s="21"/>
      <c r="AC1735" s="21"/>
      <c r="AD1735" s="21"/>
      <c r="AE1735" s="34"/>
      <c r="AF1735" s="21"/>
      <c r="AG1735" s="34"/>
      <c r="AH1735" s="21"/>
      <c r="AI1735" s="21"/>
      <c r="AJ1735" s="21"/>
      <c r="AK1735" s="21"/>
      <c r="AL1735" s="21"/>
      <c r="AM1735" s="21"/>
      <c r="AN1735" s="21"/>
      <c r="AO1735" s="21"/>
      <c r="AP1735" s="21"/>
      <c r="AQ1735" s="21"/>
      <c r="AR1735" s="21"/>
      <c r="AS1735" s="21"/>
      <c r="AT1735" s="21"/>
      <c r="AU1735" s="21"/>
      <c r="AV1735" s="21"/>
      <c r="AW1735" s="21"/>
      <c r="AX1735" s="21"/>
      <c r="AY1735" s="21"/>
      <c r="AZ1735" s="21">
        <f>AZ1736</f>
        <v>0</v>
      </c>
      <c r="BA1735" s="21">
        <f t="shared" si="4503"/>
        <v>0</v>
      </c>
      <c r="BB1735" s="21">
        <f t="shared" si="4503"/>
        <v>0</v>
      </c>
      <c r="BC1735" s="21">
        <f t="shared" si="4503"/>
        <v>0</v>
      </c>
      <c r="BD1735" s="21">
        <f t="shared" si="4503"/>
        <v>0</v>
      </c>
      <c r="BE1735" s="21">
        <f t="shared" si="4503"/>
        <v>0</v>
      </c>
      <c r="BF1735" s="21">
        <f t="shared" si="4501"/>
        <v>0</v>
      </c>
      <c r="BG1735" s="21">
        <f t="shared" si="4502"/>
        <v>0</v>
      </c>
      <c r="BH1735" s="21">
        <f t="shared" si="4503"/>
        <v>15518.26</v>
      </c>
      <c r="BI1735" s="21">
        <f t="shared" si="4503"/>
        <v>14193.74</v>
      </c>
      <c r="BJ1735" s="21">
        <f t="shared" si="4482"/>
        <v>15518.26</v>
      </c>
      <c r="BK1735" s="21">
        <f t="shared" si="4483"/>
        <v>14193.74</v>
      </c>
      <c r="BL1735" s="21">
        <f t="shared" si="4503"/>
        <v>0</v>
      </c>
      <c r="BM1735" s="21">
        <f t="shared" si="4473"/>
        <v>15518.26</v>
      </c>
      <c r="BN1735" s="21">
        <f t="shared" si="4503"/>
        <v>0</v>
      </c>
      <c r="BO1735" s="21">
        <f t="shared" si="4474"/>
        <v>15518.26</v>
      </c>
      <c r="BP1735" s="21">
        <f t="shared" si="4503"/>
        <v>0</v>
      </c>
      <c r="BQ1735" s="21">
        <f t="shared" si="4455"/>
        <v>15518.26</v>
      </c>
      <c r="BR1735" s="21">
        <f t="shared" si="4503"/>
        <v>0</v>
      </c>
      <c r="BS1735" s="33">
        <f t="shared" si="4499"/>
        <v>15518.26</v>
      </c>
      <c r="BT1735" s="21">
        <f t="shared" si="4503"/>
        <v>0</v>
      </c>
    </row>
    <row r="1736" spans="1:72" x14ac:dyDescent="0.3">
      <c r="A1736" s="1" t="s">
        <v>993</v>
      </c>
      <c r="B1736" s="1" t="s">
        <v>330</v>
      </c>
      <c r="C1736" s="1" t="s">
        <v>10</v>
      </c>
      <c r="D1736" s="1" t="s">
        <v>11</v>
      </c>
      <c r="E1736" s="2" t="s">
        <v>754</v>
      </c>
      <c r="F1736" s="3"/>
      <c r="G1736" s="3"/>
      <c r="H1736" s="3"/>
      <c r="I1736" s="3"/>
      <c r="J1736" s="3"/>
      <c r="K1736" s="3"/>
      <c r="L1736" s="18"/>
      <c r="M1736" s="18"/>
      <c r="N1736" s="18"/>
      <c r="O1736" s="9"/>
      <c r="P1736" s="9"/>
      <c r="Q1736" s="9"/>
      <c r="R1736" s="21"/>
      <c r="S1736" s="21"/>
      <c r="T1736" s="21"/>
      <c r="U1736" s="21"/>
      <c r="V1736" s="21"/>
      <c r="W1736" s="21"/>
      <c r="X1736" s="21"/>
      <c r="Y1736" s="21"/>
      <c r="Z1736" s="21"/>
      <c r="AA1736" s="21"/>
      <c r="AB1736" s="21"/>
      <c r="AC1736" s="21"/>
      <c r="AD1736" s="21"/>
      <c r="AE1736" s="34"/>
      <c r="AF1736" s="21"/>
      <c r="AG1736" s="34"/>
      <c r="AH1736" s="21"/>
      <c r="AI1736" s="21"/>
      <c r="AJ1736" s="21"/>
      <c r="AK1736" s="21"/>
      <c r="AL1736" s="21"/>
      <c r="AM1736" s="21"/>
      <c r="AN1736" s="21"/>
      <c r="AO1736" s="21"/>
      <c r="AP1736" s="21"/>
      <c r="AQ1736" s="21"/>
      <c r="AR1736" s="21"/>
      <c r="AS1736" s="21"/>
      <c r="AT1736" s="21"/>
      <c r="AU1736" s="21"/>
      <c r="AV1736" s="21"/>
      <c r="AW1736" s="21"/>
      <c r="AX1736" s="21"/>
      <c r="AY1736" s="21"/>
      <c r="AZ1736" s="21">
        <v>0</v>
      </c>
      <c r="BA1736" s="21">
        <v>0</v>
      </c>
      <c r="BB1736" s="21"/>
      <c r="BC1736" s="21">
        <v>0</v>
      </c>
      <c r="BD1736" s="21"/>
      <c r="BE1736" s="21"/>
      <c r="BF1736" s="21">
        <f t="shared" si="4501"/>
        <v>0</v>
      </c>
      <c r="BG1736" s="21">
        <f t="shared" si="4502"/>
        <v>0</v>
      </c>
      <c r="BH1736" s="21">
        <v>15518.26</v>
      </c>
      <c r="BI1736" s="21">
        <v>14193.74</v>
      </c>
      <c r="BJ1736" s="21">
        <f t="shared" si="4482"/>
        <v>15518.26</v>
      </c>
      <c r="BK1736" s="21">
        <f t="shared" si="4483"/>
        <v>14193.74</v>
      </c>
      <c r="BL1736" s="21"/>
      <c r="BM1736" s="21">
        <f t="shared" si="4473"/>
        <v>15518.26</v>
      </c>
      <c r="BN1736" s="21"/>
      <c r="BO1736" s="21">
        <f t="shared" si="4474"/>
        <v>15518.26</v>
      </c>
      <c r="BP1736" s="21"/>
      <c r="BQ1736" s="21">
        <f t="shared" si="4455"/>
        <v>15518.26</v>
      </c>
      <c r="BR1736" s="21"/>
      <c r="BS1736" s="33">
        <f t="shared" si="4499"/>
        <v>15518.26</v>
      </c>
      <c r="BT1736" s="21"/>
    </row>
    <row r="1737" spans="1:72" ht="46.8" x14ac:dyDescent="0.3">
      <c r="A1737" s="1" t="s">
        <v>825</v>
      </c>
      <c r="B1737" s="1"/>
      <c r="C1737" s="1"/>
      <c r="D1737" s="1"/>
      <c r="E1737" s="8" t="s">
        <v>831</v>
      </c>
      <c r="F1737" s="3">
        <f>F1738</f>
        <v>0</v>
      </c>
      <c r="G1737" s="3">
        <f t="shared" ref="G1737:K1739" si="4504">G1738</f>
        <v>0</v>
      </c>
      <c r="H1737" s="3">
        <f t="shared" si="4504"/>
        <v>0</v>
      </c>
      <c r="I1737" s="3">
        <f t="shared" si="4504"/>
        <v>12515.3</v>
      </c>
      <c r="J1737" s="3">
        <f t="shared" si="4504"/>
        <v>0</v>
      </c>
      <c r="K1737" s="3">
        <f t="shared" si="4504"/>
        <v>0</v>
      </c>
      <c r="L1737" s="18">
        <f t="shared" ref="L1737:N1740" si="4505">F1737+I1737</f>
        <v>12515.3</v>
      </c>
      <c r="M1737" s="18">
        <f t="shared" si="4505"/>
        <v>0</v>
      </c>
      <c r="N1737" s="18">
        <f t="shared" si="4505"/>
        <v>0</v>
      </c>
      <c r="O1737" s="9">
        <f t="shared" ref="O1737:Q1739" si="4506">O1738</f>
        <v>0</v>
      </c>
      <c r="P1737" s="9">
        <f t="shared" si="4506"/>
        <v>0</v>
      </c>
      <c r="Q1737" s="9">
        <f t="shared" si="4506"/>
        <v>0</v>
      </c>
      <c r="R1737" s="21">
        <f t="shared" si="4364"/>
        <v>12515.3</v>
      </c>
      <c r="S1737" s="21">
        <f t="shared" si="4364"/>
        <v>0</v>
      </c>
      <c r="T1737" s="21">
        <f t="shared" si="4364"/>
        <v>0</v>
      </c>
      <c r="U1737" s="9">
        <f t="shared" ref="U1737:W1739" si="4507">U1738</f>
        <v>377.827</v>
      </c>
      <c r="V1737" s="9">
        <f t="shared" si="4507"/>
        <v>0</v>
      </c>
      <c r="W1737" s="9">
        <f t="shared" si="4507"/>
        <v>0</v>
      </c>
      <c r="X1737" s="21">
        <f t="shared" si="4470"/>
        <v>12893.126999999999</v>
      </c>
      <c r="Y1737" s="21">
        <f t="shared" si="4470"/>
        <v>0</v>
      </c>
      <c r="Z1737" s="21">
        <f t="shared" si="4470"/>
        <v>0</v>
      </c>
      <c r="AA1737" s="9">
        <f t="shared" ref="AA1737:BT1739" si="4508">AA1738</f>
        <v>0</v>
      </c>
      <c r="AB1737" s="21">
        <f t="shared" si="4471"/>
        <v>12893.126999999999</v>
      </c>
      <c r="AC1737" s="9">
        <f t="shared" si="4508"/>
        <v>0</v>
      </c>
      <c r="AD1737" s="9">
        <f t="shared" si="4508"/>
        <v>0</v>
      </c>
      <c r="AE1737" s="34">
        <f t="shared" si="4434"/>
        <v>12893.126999999999</v>
      </c>
      <c r="AF1737" s="9">
        <f t="shared" si="4508"/>
        <v>0</v>
      </c>
      <c r="AG1737" s="34">
        <f t="shared" si="4435"/>
        <v>12893.126999999999</v>
      </c>
      <c r="AH1737" s="9">
        <f t="shared" si="4508"/>
        <v>0</v>
      </c>
      <c r="AI1737" s="9">
        <f t="shared" si="4508"/>
        <v>0</v>
      </c>
      <c r="AJ1737" s="9">
        <f t="shared" si="4508"/>
        <v>0</v>
      </c>
      <c r="AK1737" s="21">
        <f t="shared" si="4493"/>
        <v>12893.126999999999</v>
      </c>
      <c r="AL1737" s="21">
        <f t="shared" si="4494"/>
        <v>0</v>
      </c>
      <c r="AM1737" s="21">
        <f t="shared" si="4494"/>
        <v>0</v>
      </c>
      <c r="AN1737" s="9">
        <f t="shared" si="4508"/>
        <v>0</v>
      </c>
      <c r="AO1737" s="21">
        <f t="shared" si="4495"/>
        <v>12893.126999999999</v>
      </c>
      <c r="AP1737" s="9">
        <f t="shared" si="4508"/>
        <v>-8534.2999999999993</v>
      </c>
      <c r="AQ1737" s="9">
        <f t="shared" si="4508"/>
        <v>0</v>
      </c>
      <c r="AR1737" s="9">
        <f t="shared" si="4508"/>
        <v>0</v>
      </c>
      <c r="AS1737" s="20">
        <f t="shared" si="4485"/>
        <v>4358.8269999999993</v>
      </c>
      <c r="AT1737" s="20">
        <f t="shared" si="4491"/>
        <v>0</v>
      </c>
      <c r="AU1737" s="20">
        <f t="shared" si="4491"/>
        <v>0</v>
      </c>
      <c r="AV1737" s="9">
        <f t="shared" si="4508"/>
        <v>-4000</v>
      </c>
      <c r="AW1737" s="9">
        <f t="shared" si="4508"/>
        <v>0</v>
      </c>
      <c r="AX1737" s="9">
        <f t="shared" si="4508"/>
        <v>0</v>
      </c>
      <c r="AY1737" s="21">
        <f t="shared" si="4476"/>
        <v>358.82699999999932</v>
      </c>
      <c r="AZ1737" s="21">
        <f t="shared" si="4477"/>
        <v>0</v>
      </c>
      <c r="BA1737" s="21">
        <f t="shared" si="4478"/>
        <v>0</v>
      </c>
      <c r="BB1737" s="9">
        <f t="shared" si="4508"/>
        <v>0</v>
      </c>
      <c r="BC1737" s="21">
        <f t="shared" si="4492"/>
        <v>358.82699999999932</v>
      </c>
      <c r="BD1737" s="9">
        <f t="shared" si="4508"/>
        <v>0</v>
      </c>
      <c r="BE1737" s="9">
        <f t="shared" si="4508"/>
        <v>0</v>
      </c>
      <c r="BF1737" s="21">
        <f t="shared" si="4480"/>
        <v>358.82699999999932</v>
      </c>
      <c r="BG1737" s="21">
        <f t="shared" si="4481"/>
        <v>0</v>
      </c>
      <c r="BH1737" s="9">
        <f t="shared" si="4508"/>
        <v>0</v>
      </c>
      <c r="BI1737" s="9">
        <f t="shared" si="4508"/>
        <v>0</v>
      </c>
      <c r="BJ1737" s="21">
        <f t="shared" si="4482"/>
        <v>358.82699999999932</v>
      </c>
      <c r="BK1737" s="21">
        <f t="shared" si="4483"/>
        <v>0</v>
      </c>
      <c r="BL1737" s="9">
        <f t="shared" si="4508"/>
        <v>0</v>
      </c>
      <c r="BM1737" s="21">
        <f t="shared" si="4473"/>
        <v>358.82699999999932</v>
      </c>
      <c r="BN1737" s="9">
        <f t="shared" si="4508"/>
        <v>0</v>
      </c>
      <c r="BO1737" s="21">
        <f t="shared" si="4474"/>
        <v>358.82699999999932</v>
      </c>
      <c r="BP1737" s="9">
        <f t="shared" si="4508"/>
        <v>0</v>
      </c>
      <c r="BQ1737" s="21">
        <f t="shared" si="4455"/>
        <v>358.82699999999932</v>
      </c>
      <c r="BR1737" s="9">
        <f t="shared" si="4508"/>
        <v>0</v>
      </c>
      <c r="BS1737" s="33">
        <f t="shared" si="4499"/>
        <v>358.82699999999932</v>
      </c>
      <c r="BT1737" s="9">
        <f t="shared" si="4508"/>
        <v>0</v>
      </c>
    </row>
    <row r="1738" spans="1:72" ht="46.8" x14ac:dyDescent="0.3">
      <c r="A1738" s="1" t="s">
        <v>825</v>
      </c>
      <c r="B1738" s="1" t="s">
        <v>14</v>
      </c>
      <c r="C1738" s="1"/>
      <c r="D1738" s="1"/>
      <c r="E1738" s="2" t="s">
        <v>737</v>
      </c>
      <c r="F1738" s="3">
        <f>F1739</f>
        <v>0</v>
      </c>
      <c r="G1738" s="3">
        <f t="shared" si="4504"/>
        <v>0</v>
      </c>
      <c r="H1738" s="3">
        <f t="shared" si="4504"/>
        <v>0</v>
      </c>
      <c r="I1738" s="3">
        <f t="shared" si="4504"/>
        <v>12515.3</v>
      </c>
      <c r="J1738" s="3">
        <f t="shared" si="4504"/>
        <v>0</v>
      </c>
      <c r="K1738" s="3">
        <f t="shared" si="4504"/>
        <v>0</v>
      </c>
      <c r="L1738" s="18">
        <f t="shared" si="4505"/>
        <v>12515.3</v>
      </c>
      <c r="M1738" s="18">
        <f t="shared" si="4505"/>
        <v>0</v>
      </c>
      <c r="N1738" s="18">
        <f t="shared" si="4505"/>
        <v>0</v>
      </c>
      <c r="O1738" s="9">
        <f t="shared" si="4506"/>
        <v>0</v>
      </c>
      <c r="P1738" s="9">
        <f t="shared" si="4506"/>
        <v>0</v>
      </c>
      <c r="Q1738" s="9">
        <f t="shared" si="4506"/>
        <v>0</v>
      </c>
      <c r="R1738" s="21">
        <f t="shared" si="4364"/>
        <v>12515.3</v>
      </c>
      <c r="S1738" s="21">
        <f t="shared" si="4364"/>
        <v>0</v>
      </c>
      <c r="T1738" s="21">
        <f t="shared" si="4364"/>
        <v>0</v>
      </c>
      <c r="U1738" s="9">
        <f t="shared" si="4507"/>
        <v>377.827</v>
      </c>
      <c r="V1738" s="9">
        <f t="shared" si="4507"/>
        <v>0</v>
      </c>
      <c r="W1738" s="9">
        <f t="shared" si="4507"/>
        <v>0</v>
      </c>
      <c r="X1738" s="21">
        <f t="shared" si="4470"/>
        <v>12893.126999999999</v>
      </c>
      <c r="Y1738" s="21">
        <f t="shared" si="4470"/>
        <v>0</v>
      </c>
      <c r="Z1738" s="21">
        <f t="shared" si="4470"/>
        <v>0</v>
      </c>
      <c r="AA1738" s="9">
        <f t="shared" si="4508"/>
        <v>0</v>
      </c>
      <c r="AB1738" s="21">
        <f t="shared" si="4471"/>
        <v>12893.126999999999</v>
      </c>
      <c r="AC1738" s="9">
        <f t="shared" si="4508"/>
        <v>0</v>
      </c>
      <c r="AD1738" s="9">
        <f t="shared" si="4508"/>
        <v>0</v>
      </c>
      <c r="AE1738" s="34">
        <f t="shared" si="4434"/>
        <v>12893.126999999999</v>
      </c>
      <c r="AF1738" s="9">
        <f t="shared" si="4508"/>
        <v>0</v>
      </c>
      <c r="AG1738" s="34">
        <f t="shared" si="4435"/>
        <v>12893.126999999999</v>
      </c>
      <c r="AH1738" s="9">
        <f t="shared" si="4508"/>
        <v>0</v>
      </c>
      <c r="AI1738" s="9">
        <f t="shared" si="4508"/>
        <v>0</v>
      </c>
      <c r="AJ1738" s="9">
        <f t="shared" si="4508"/>
        <v>0</v>
      </c>
      <c r="AK1738" s="21">
        <f t="shared" si="4493"/>
        <v>12893.126999999999</v>
      </c>
      <c r="AL1738" s="21">
        <f t="shared" si="4494"/>
        <v>0</v>
      </c>
      <c r="AM1738" s="21">
        <f t="shared" si="4494"/>
        <v>0</v>
      </c>
      <c r="AN1738" s="9">
        <f t="shared" si="4508"/>
        <v>0</v>
      </c>
      <c r="AO1738" s="21">
        <f t="shared" si="4495"/>
        <v>12893.126999999999</v>
      </c>
      <c r="AP1738" s="9">
        <f t="shared" si="4508"/>
        <v>-8534.2999999999993</v>
      </c>
      <c r="AQ1738" s="9">
        <f t="shared" si="4508"/>
        <v>0</v>
      </c>
      <c r="AR1738" s="9">
        <f t="shared" si="4508"/>
        <v>0</v>
      </c>
      <c r="AS1738" s="21">
        <f t="shared" si="4485"/>
        <v>4358.8269999999993</v>
      </c>
      <c r="AT1738" s="21">
        <f t="shared" si="4491"/>
        <v>0</v>
      </c>
      <c r="AU1738" s="21">
        <f t="shared" si="4491"/>
        <v>0</v>
      </c>
      <c r="AV1738" s="9">
        <f t="shared" si="4508"/>
        <v>-4000</v>
      </c>
      <c r="AW1738" s="9">
        <f t="shared" si="4508"/>
        <v>0</v>
      </c>
      <c r="AX1738" s="9">
        <f t="shared" si="4508"/>
        <v>0</v>
      </c>
      <c r="AY1738" s="21">
        <f t="shared" si="4476"/>
        <v>358.82699999999932</v>
      </c>
      <c r="AZ1738" s="21">
        <f t="shared" si="4477"/>
        <v>0</v>
      </c>
      <c r="BA1738" s="21">
        <f t="shared" si="4478"/>
        <v>0</v>
      </c>
      <c r="BB1738" s="9">
        <f t="shared" si="4508"/>
        <v>0</v>
      </c>
      <c r="BC1738" s="21">
        <f t="shared" si="4492"/>
        <v>358.82699999999932</v>
      </c>
      <c r="BD1738" s="9">
        <f t="shared" si="4508"/>
        <v>0</v>
      </c>
      <c r="BE1738" s="9">
        <f t="shared" si="4508"/>
        <v>0</v>
      </c>
      <c r="BF1738" s="21">
        <f t="shared" si="4480"/>
        <v>358.82699999999932</v>
      </c>
      <c r="BG1738" s="21">
        <f t="shared" si="4481"/>
        <v>0</v>
      </c>
      <c r="BH1738" s="9">
        <f t="shared" si="4508"/>
        <v>0</v>
      </c>
      <c r="BI1738" s="9">
        <f t="shared" si="4508"/>
        <v>0</v>
      </c>
      <c r="BJ1738" s="21">
        <f t="shared" si="4482"/>
        <v>358.82699999999932</v>
      </c>
      <c r="BK1738" s="21">
        <f t="shared" si="4483"/>
        <v>0</v>
      </c>
      <c r="BL1738" s="9">
        <f t="shared" si="4508"/>
        <v>0</v>
      </c>
      <c r="BM1738" s="21">
        <f t="shared" si="4473"/>
        <v>358.82699999999932</v>
      </c>
      <c r="BN1738" s="9">
        <f t="shared" si="4508"/>
        <v>0</v>
      </c>
      <c r="BO1738" s="21">
        <f t="shared" si="4474"/>
        <v>358.82699999999932</v>
      </c>
      <c r="BP1738" s="9">
        <f t="shared" si="4508"/>
        <v>0</v>
      </c>
      <c r="BQ1738" s="21">
        <f t="shared" si="4455"/>
        <v>358.82699999999932</v>
      </c>
      <c r="BR1738" s="9">
        <f t="shared" si="4508"/>
        <v>0</v>
      </c>
      <c r="BS1738" s="33">
        <f t="shared" si="4499"/>
        <v>358.82699999999932</v>
      </c>
      <c r="BT1738" s="9">
        <f t="shared" si="4508"/>
        <v>0</v>
      </c>
    </row>
    <row r="1739" spans="1:72" x14ac:dyDescent="0.3">
      <c r="A1739" s="1" t="s">
        <v>825</v>
      </c>
      <c r="B1739" s="1" t="s">
        <v>330</v>
      </c>
      <c r="C1739" s="1"/>
      <c r="D1739" s="1"/>
      <c r="E1739" s="2" t="s">
        <v>738</v>
      </c>
      <c r="F1739" s="3">
        <f>F1740</f>
        <v>0</v>
      </c>
      <c r="G1739" s="3">
        <f t="shared" si="4504"/>
        <v>0</v>
      </c>
      <c r="H1739" s="3">
        <f t="shared" si="4504"/>
        <v>0</v>
      </c>
      <c r="I1739" s="3">
        <f t="shared" si="4504"/>
        <v>12515.3</v>
      </c>
      <c r="J1739" s="3">
        <f t="shared" si="4504"/>
        <v>0</v>
      </c>
      <c r="K1739" s="3">
        <f t="shared" si="4504"/>
        <v>0</v>
      </c>
      <c r="L1739" s="18">
        <f t="shared" si="4505"/>
        <v>12515.3</v>
      </c>
      <c r="M1739" s="18">
        <f t="shared" si="4505"/>
        <v>0</v>
      </c>
      <c r="N1739" s="18">
        <f t="shared" si="4505"/>
        <v>0</v>
      </c>
      <c r="O1739" s="9">
        <f t="shared" si="4506"/>
        <v>0</v>
      </c>
      <c r="P1739" s="9">
        <f t="shared" si="4506"/>
        <v>0</v>
      </c>
      <c r="Q1739" s="9">
        <f t="shared" si="4506"/>
        <v>0</v>
      </c>
      <c r="R1739" s="21">
        <f t="shared" si="4364"/>
        <v>12515.3</v>
      </c>
      <c r="S1739" s="21">
        <f t="shared" si="4364"/>
        <v>0</v>
      </c>
      <c r="T1739" s="21">
        <f t="shared" si="4364"/>
        <v>0</v>
      </c>
      <c r="U1739" s="9">
        <f t="shared" si="4507"/>
        <v>377.827</v>
      </c>
      <c r="V1739" s="9">
        <f t="shared" si="4507"/>
        <v>0</v>
      </c>
      <c r="W1739" s="9">
        <f t="shared" si="4507"/>
        <v>0</v>
      </c>
      <c r="X1739" s="21">
        <f t="shared" si="4470"/>
        <v>12893.126999999999</v>
      </c>
      <c r="Y1739" s="21">
        <f t="shared" si="4470"/>
        <v>0</v>
      </c>
      <c r="Z1739" s="21">
        <f t="shared" si="4470"/>
        <v>0</v>
      </c>
      <c r="AA1739" s="9">
        <f t="shared" si="4508"/>
        <v>0</v>
      </c>
      <c r="AB1739" s="21">
        <f t="shared" si="4471"/>
        <v>12893.126999999999</v>
      </c>
      <c r="AC1739" s="9">
        <f t="shared" si="4508"/>
        <v>0</v>
      </c>
      <c r="AD1739" s="9">
        <f t="shared" si="4508"/>
        <v>0</v>
      </c>
      <c r="AE1739" s="34">
        <f t="shared" si="4434"/>
        <v>12893.126999999999</v>
      </c>
      <c r="AF1739" s="9">
        <f t="shared" si="4508"/>
        <v>0</v>
      </c>
      <c r="AG1739" s="34">
        <f t="shared" si="4435"/>
        <v>12893.126999999999</v>
      </c>
      <c r="AH1739" s="9">
        <f t="shared" si="4508"/>
        <v>0</v>
      </c>
      <c r="AI1739" s="9">
        <f t="shared" si="4508"/>
        <v>0</v>
      </c>
      <c r="AJ1739" s="9">
        <f t="shared" si="4508"/>
        <v>0</v>
      </c>
      <c r="AK1739" s="21">
        <f t="shared" si="4493"/>
        <v>12893.126999999999</v>
      </c>
      <c r="AL1739" s="21">
        <f t="shared" si="4494"/>
        <v>0</v>
      </c>
      <c r="AM1739" s="21">
        <f t="shared" si="4494"/>
        <v>0</v>
      </c>
      <c r="AN1739" s="9">
        <f t="shared" si="4508"/>
        <v>0</v>
      </c>
      <c r="AO1739" s="21">
        <f t="shared" si="4495"/>
        <v>12893.126999999999</v>
      </c>
      <c r="AP1739" s="9">
        <f t="shared" si="4508"/>
        <v>-8534.2999999999993</v>
      </c>
      <c r="AQ1739" s="9">
        <f t="shared" si="4508"/>
        <v>0</v>
      </c>
      <c r="AR1739" s="9">
        <f t="shared" si="4508"/>
        <v>0</v>
      </c>
      <c r="AS1739" s="21">
        <f t="shared" si="4485"/>
        <v>4358.8269999999993</v>
      </c>
      <c r="AT1739" s="21">
        <f t="shared" si="4491"/>
        <v>0</v>
      </c>
      <c r="AU1739" s="21">
        <f t="shared" si="4491"/>
        <v>0</v>
      </c>
      <c r="AV1739" s="9">
        <f t="shared" si="4508"/>
        <v>-4000</v>
      </c>
      <c r="AW1739" s="9">
        <f t="shared" si="4508"/>
        <v>0</v>
      </c>
      <c r="AX1739" s="9">
        <f t="shared" si="4508"/>
        <v>0</v>
      </c>
      <c r="AY1739" s="21">
        <f t="shared" si="4476"/>
        <v>358.82699999999932</v>
      </c>
      <c r="AZ1739" s="21">
        <f t="shared" si="4477"/>
        <v>0</v>
      </c>
      <c r="BA1739" s="21">
        <f t="shared" si="4478"/>
        <v>0</v>
      </c>
      <c r="BB1739" s="9">
        <f t="shared" si="4508"/>
        <v>0</v>
      </c>
      <c r="BC1739" s="21">
        <f t="shared" si="4492"/>
        <v>358.82699999999932</v>
      </c>
      <c r="BD1739" s="9">
        <f t="shared" si="4508"/>
        <v>0</v>
      </c>
      <c r="BE1739" s="9">
        <f t="shared" si="4508"/>
        <v>0</v>
      </c>
      <c r="BF1739" s="21">
        <f t="shared" si="4480"/>
        <v>358.82699999999932</v>
      </c>
      <c r="BG1739" s="21">
        <f t="shared" si="4481"/>
        <v>0</v>
      </c>
      <c r="BH1739" s="9">
        <f t="shared" si="4508"/>
        <v>0</v>
      </c>
      <c r="BI1739" s="9">
        <f t="shared" si="4508"/>
        <v>0</v>
      </c>
      <c r="BJ1739" s="21">
        <f t="shared" si="4482"/>
        <v>358.82699999999932</v>
      </c>
      <c r="BK1739" s="21">
        <f t="shared" si="4483"/>
        <v>0</v>
      </c>
      <c r="BL1739" s="9">
        <f t="shared" si="4508"/>
        <v>0</v>
      </c>
      <c r="BM1739" s="21">
        <f t="shared" si="4473"/>
        <v>358.82699999999932</v>
      </c>
      <c r="BN1739" s="9">
        <f t="shared" si="4508"/>
        <v>0</v>
      </c>
      <c r="BO1739" s="21">
        <f t="shared" si="4474"/>
        <v>358.82699999999932</v>
      </c>
      <c r="BP1739" s="9">
        <f t="shared" si="4508"/>
        <v>0</v>
      </c>
      <c r="BQ1739" s="21">
        <f t="shared" si="4455"/>
        <v>358.82699999999932</v>
      </c>
      <c r="BR1739" s="9">
        <f t="shared" si="4508"/>
        <v>0</v>
      </c>
      <c r="BS1739" s="33">
        <f t="shared" si="4499"/>
        <v>358.82699999999932</v>
      </c>
      <c r="BT1739" s="9">
        <f t="shared" si="4508"/>
        <v>0</v>
      </c>
    </row>
    <row r="1740" spans="1:72" x14ac:dyDescent="0.3">
      <c r="A1740" s="1" t="s">
        <v>825</v>
      </c>
      <c r="B1740" s="1" t="s">
        <v>330</v>
      </c>
      <c r="C1740" s="1" t="s">
        <v>71</v>
      </c>
      <c r="D1740" s="1" t="s">
        <v>73</v>
      </c>
      <c r="E1740" s="2" t="s">
        <v>774</v>
      </c>
      <c r="F1740" s="3">
        <v>0</v>
      </c>
      <c r="G1740" s="3">
        <v>0</v>
      </c>
      <c r="H1740" s="3">
        <v>0</v>
      </c>
      <c r="I1740" s="3">
        <v>12515.3</v>
      </c>
      <c r="J1740" s="3"/>
      <c r="K1740" s="3"/>
      <c r="L1740" s="18">
        <f t="shared" si="4505"/>
        <v>12515.3</v>
      </c>
      <c r="M1740" s="18">
        <f t="shared" si="4505"/>
        <v>0</v>
      </c>
      <c r="N1740" s="18">
        <f t="shared" si="4505"/>
        <v>0</v>
      </c>
      <c r="O1740" s="9"/>
      <c r="P1740" s="9"/>
      <c r="Q1740" s="9"/>
      <c r="R1740" s="21">
        <f t="shared" si="4364"/>
        <v>12515.3</v>
      </c>
      <c r="S1740" s="21">
        <f t="shared" si="4364"/>
        <v>0</v>
      </c>
      <c r="T1740" s="21">
        <f t="shared" si="4364"/>
        <v>0</v>
      </c>
      <c r="U1740" s="9">
        <v>377.827</v>
      </c>
      <c r="V1740" s="9"/>
      <c r="W1740" s="9"/>
      <c r="X1740" s="21">
        <f t="shared" si="4470"/>
        <v>12893.126999999999</v>
      </c>
      <c r="Y1740" s="21">
        <f t="shared" si="4470"/>
        <v>0</v>
      </c>
      <c r="Z1740" s="21">
        <f t="shared" si="4470"/>
        <v>0</v>
      </c>
      <c r="AA1740" s="9"/>
      <c r="AB1740" s="21">
        <f t="shared" si="4471"/>
        <v>12893.126999999999</v>
      </c>
      <c r="AC1740" s="9"/>
      <c r="AD1740" s="9"/>
      <c r="AE1740" s="34">
        <f t="shared" si="4434"/>
        <v>12893.126999999999</v>
      </c>
      <c r="AF1740" s="9"/>
      <c r="AG1740" s="34">
        <f t="shared" si="4435"/>
        <v>12893.126999999999</v>
      </c>
      <c r="AH1740" s="9"/>
      <c r="AI1740" s="9"/>
      <c r="AJ1740" s="9"/>
      <c r="AK1740" s="21">
        <f t="shared" si="4493"/>
        <v>12893.126999999999</v>
      </c>
      <c r="AL1740" s="21">
        <f t="shared" si="4494"/>
        <v>0</v>
      </c>
      <c r="AM1740" s="21">
        <f t="shared" si="4494"/>
        <v>0</v>
      </c>
      <c r="AN1740" s="9"/>
      <c r="AO1740" s="21">
        <f t="shared" si="4495"/>
        <v>12893.126999999999</v>
      </c>
      <c r="AP1740" s="9">
        <v>-8534.2999999999993</v>
      </c>
      <c r="AQ1740" s="9"/>
      <c r="AR1740" s="9"/>
      <c r="AS1740" s="21">
        <f t="shared" si="4485"/>
        <v>4358.8269999999993</v>
      </c>
      <c r="AT1740" s="21">
        <f t="shared" si="4491"/>
        <v>0</v>
      </c>
      <c r="AU1740" s="21">
        <f t="shared" si="4491"/>
        <v>0</v>
      </c>
      <c r="AV1740" s="9">
        <v>-4000</v>
      </c>
      <c r="AW1740" s="9"/>
      <c r="AX1740" s="9"/>
      <c r="AY1740" s="21">
        <f t="shared" si="4476"/>
        <v>358.82699999999932</v>
      </c>
      <c r="AZ1740" s="21">
        <f t="shared" si="4477"/>
        <v>0</v>
      </c>
      <c r="BA1740" s="21">
        <f t="shared" si="4478"/>
        <v>0</v>
      </c>
      <c r="BB1740" s="9"/>
      <c r="BC1740" s="21">
        <f t="shared" si="4492"/>
        <v>358.82699999999932</v>
      </c>
      <c r="BD1740" s="9"/>
      <c r="BE1740" s="9"/>
      <c r="BF1740" s="21">
        <f t="shared" si="4480"/>
        <v>358.82699999999932</v>
      </c>
      <c r="BG1740" s="21">
        <f t="shared" si="4481"/>
        <v>0</v>
      </c>
      <c r="BH1740" s="9"/>
      <c r="BI1740" s="9"/>
      <c r="BJ1740" s="21">
        <f t="shared" si="4482"/>
        <v>358.82699999999932</v>
      </c>
      <c r="BK1740" s="21">
        <f t="shared" si="4483"/>
        <v>0</v>
      </c>
      <c r="BL1740" s="9"/>
      <c r="BM1740" s="21">
        <f t="shared" si="4473"/>
        <v>358.82699999999932</v>
      </c>
      <c r="BN1740" s="9"/>
      <c r="BO1740" s="21">
        <f t="shared" si="4474"/>
        <v>358.82699999999932</v>
      </c>
      <c r="BP1740" s="9"/>
      <c r="BQ1740" s="21">
        <f t="shared" si="4455"/>
        <v>358.82699999999932</v>
      </c>
      <c r="BR1740" s="9"/>
      <c r="BS1740" s="33">
        <f t="shared" si="4499"/>
        <v>358.82699999999932</v>
      </c>
      <c r="BT1740" s="9"/>
    </row>
    <row r="1741" spans="1:72" ht="46.8" x14ac:dyDescent="0.3">
      <c r="A1741" s="1" t="s">
        <v>854</v>
      </c>
      <c r="B1741" s="1"/>
      <c r="C1741" s="1"/>
      <c r="D1741" s="1"/>
      <c r="E1741" s="8" t="s">
        <v>860</v>
      </c>
      <c r="F1741" s="3"/>
      <c r="G1741" s="3"/>
      <c r="H1741" s="3"/>
      <c r="I1741" s="3"/>
      <c r="J1741" s="3"/>
      <c r="K1741" s="3"/>
      <c r="L1741" s="18">
        <f>L1742+L1750</f>
        <v>0</v>
      </c>
      <c r="M1741" s="18">
        <f t="shared" ref="M1741:Q1741" si="4509">M1742+M1750</f>
        <v>0</v>
      </c>
      <c r="N1741" s="18">
        <f t="shared" si="4509"/>
        <v>0</v>
      </c>
      <c r="O1741" s="21">
        <f t="shared" si="4509"/>
        <v>25803.3</v>
      </c>
      <c r="P1741" s="21">
        <f t="shared" si="4509"/>
        <v>0</v>
      </c>
      <c r="Q1741" s="21">
        <f t="shared" si="4509"/>
        <v>0</v>
      </c>
      <c r="R1741" s="21">
        <f t="shared" si="4364"/>
        <v>25803.3</v>
      </c>
      <c r="S1741" s="21">
        <f t="shared" si="4364"/>
        <v>0</v>
      </c>
      <c r="T1741" s="21">
        <f t="shared" si="4364"/>
        <v>0</v>
      </c>
      <c r="U1741" s="21">
        <f t="shared" ref="U1741:W1741" si="4510">U1742+U1750</f>
        <v>2865.6930000000002</v>
      </c>
      <c r="V1741" s="21">
        <f t="shared" si="4510"/>
        <v>0</v>
      </c>
      <c r="W1741" s="21">
        <f t="shared" si="4510"/>
        <v>0</v>
      </c>
      <c r="X1741" s="21">
        <f t="shared" si="4470"/>
        <v>28668.992999999999</v>
      </c>
      <c r="Y1741" s="21">
        <f t="shared" si="4470"/>
        <v>0</v>
      </c>
      <c r="Z1741" s="21">
        <f t="shared" si="4470"/>
        <v>0</v>
      </c>
      <c r="AA1741" s="21">
        <f t="shared" ref="AA1741" si="4511">AA1742+AA1750</f>
        <v>0</v>
      </c>
      <c r="AB1741" s="21">
        <f t="shared" si="4471"/>
        <v>28668.992999999999</v>
      </c>
      <c r="AC1741" s="21">
        <f t="shared" ref="AC1741:AD1741" si="4512">AC1742+AC1750</f>
        <v>0</v>
      </c>
      <c r="AD1741" s="21">
        <f t="shared" si="4512"/>
        <v>20042.928</v>
      </c>
      <c r="AE1741" s="34">
        <f t="shared" si="4434"/>
        <v>48711.921000000002</v>
      </c>
      <c r="AF1741" s="21">
        <f t="shared" ref="AF1741" si="4513">AF1742+AF1750</f>
        <v>0</v>
      </c>
      <c r="AG1741" s="34">
        <f t="shared" si="4435"/>
        <v>48711.921000000002</v>
      </c>
      <c r="AH1741" s="21">
        <f>AH1742+AH1750+AH1747</f>
        <v>89.778999999999996</v>
      </c>
      <c r="AI1741" s="21">
        <f t="shared" ref="AI1741:BT1741" si="4514">AI1742+AI1750+AI1747</f>
        <v>0</v>
      </c>
      <c r="AJ1741" s="21">
        <f t="shared" si="4514"/>
        <v>0</v>
      </c>
      <c r="AK1741" s="21">
        <f t="shared" si="4493"/>
        <v>48801.700000000004</v>
      </c>
      <c r="AL1741" s="21">
        <f t="shared" si="4494"/>
        <v>0</v>
      </c>
      <c r="AM1741" s="21">
        <f t="shared" si="4494"/>
        <v>0</v>
      </c>
      <c r="AN1741" s="21">
        <f t="shared" ref="AN1741" si="4515">AN1742+AN1750+AN1747</f>
        <v>0</v>
      </c>
      <c r="AO1741" s="21">
        <f t="shared" si="4495"/>
        <v>48801.700000000004</v>
      </c>
      <c r="AP1741" s="21">
        <f t="shared" ref="AP1741:AR1741" si="4516">AP1742+AP1750+AP1747</f>
        <v>-366.43900000000002</v>
      </c>
      <c r="AQ1741" s="21">
        <f t="shared" si="4516"/>
        <v>0</v>
      </c>
      <c r="AR1741" s="21">
        <f t="shared" si="4516"/>
        <v>0</v>
      </c>
      <c r="AS1741" s="20">
        <f t="shared" si="4485"/>
        <v>48435.261000000006</v>
      </c>
      <c r="AT1741" s="20">
        <f t="shared" si="4491"/>
        <v>0</v>
      </c>
      <c r="AU1741" s="20">
        <f t="shared" si="4491"/>
        <v>0</v>
      </c>
      <c r="AV1741" s="21">
        <f t="shared" ref="AV1741:AX1741" si="4517">AV1742+AV1750+AV1747</f>
        <v>0</v>
      </c>
      <c r="AW1741" s="21">
        <f t="shared" si="4517"/>
        <v>0</v>
      </c>
      <c r="AX1741" s="21">
        <f t="shared" si="4517"/>
        <v>0</v>
      </c>
      <c r="AY1741" s="21">
        <f t="shared" si="4476"/>
        <v>48435.261000000006</v>
      </c>
      <c r="AZ1741" s="21">
        <f t="shared" si="4477"/>
        <v>0</v>
      </c>
      <c r="BA1741" s="21">
        <f t="shared" si="4478"/>
        <v>0</v>
      </c>
      <c r="BB1741" s="21">
        <f t="shared" ref="BB1741" si="4518">BB1742+BB1750+BB1747</f>
        <v>0</v>
      </c>
      <c r="BC1741" s="21">
        <f t="shared" si="4492"/>
        <v>48435.261000000006</v>
      </c>
      <c r="BD1741" s="21">
        <f t="shared" ref="BD1741:BE1741" si="4519">BD1742+BD1750+BD1747</f>
        <v>0</v>
      </c>
      <c r="BE1741" s="21">
        <f t="shared" si="4519"/>
        <v>0</v>
      </c>
      <c r="BF1741" s="21">
        <f t="shared" si="4480"/>
        <v>48435.261000000006</v>
      </c>
      <c r="BG1741" s="21">
        <f t="shared" si="4481"/>
        <v>0</v>
      </c>
      <c r="BH1741" s="21">
        <f t="shared" ref="BH1741:BI1741" si="4520">BH1742+BH1750+BH1747</f>
        <v>0</v>
      </c>
      <c r="BI1741" s="21">
        <f t="shared" si="4520"/>
        <v>0</v>
      </c>
      <c r="BJ1741" s="21">
        <f t="shared" si="4482"/>
        <v>48435.261000000006</v>
      </c>
      <c r="BK1741" s="21">
        <f t="shared" si="4483"/>
        <v>0</v>
      </c>
      <c r="BL1741" s="21">
        <f t="shared" ref="BL1741" si="4521">BL1742+BL1750+BL1747</f>
        <v>0</v>
      </c>
      <c r="BM1741" s="21">
        <f t="shared" si="4473"/>
        <v>48435.261000000006</v>
      </c>
      <c r="BN1741" s="21">
        <f t="shared" ref="BN1741" si="4522">BN1742+BN1750+BN1747</f>
        <v>0</v>
      </c>
      <c r="BO1741" s="21">
        <f t="shared" si="4474"/>
        <v>48435.261000000006</v>
      </c>
      <c r="BP1741" s="21">
        <f t="shared" ref="BP1741" si="4523">BP1742+BP1750+BP1747</f>
        <v>0</v>
      </c>
      <c r="BQ1741" s="21">
        <f t="shared" si="4455"/>
        <v>48435.261000000006</v>
      </c>
      <c r="BR1741" s="21">
        <f t="shared" ref="BR1741" si="4524">BR1742+BR1750+BR1747</f>
        <v>0</v>
      </c>
      <c r="BS1741" s="33">
        <f t="shared" si="4499"/>
        <v>48435.261000000006</v>
      </c>
      <c r="BT1741" s="21">
        <f t="shared" si="4514"/>
        <v>0</v>
      </c>
    </row>
    <row r="1742" spans="1:72" ht="46.8" x14ac:dyDescent="0.3">
      <c r="A1742" s="1" t="s">
        <v>854</v>
      </c>
      <c r="B1742" s="1" t="s">
        <v>14</v>
      </c>
      <c r="C1742" s="1"/>
      <c r="D1742" s="1"/>
      <c r="E1742" s="2" t="s">
        <v>737</v>
      </c>
      <c r="F1742" s="3"/>
      <c r="G1742" s="3"/>
      <c r="H1742" s="3"/>
      <c r="I1742" s="3"/>
      <c r="J1742" s="3"/>
      <c r="K1742" s="3"/>
      <c r="L1742" s="18">
        <f>L1743</f>
        <v>0</v>
      </c>
      <c r="M1742" s="18">
        <f t="shared" ref="M1742:Q1743" si="4525">M1743</f>
        <v>0</v>
      </c>
      <c r="N1742" s="18">
        <f t="shared" si="4525"/>
        <v>0</v>
      </c>
      <c r="O1742" s="21">
        <f t="shared" si="4525"/>
        <v>25590.473999999998</v>
      </c>
      <c r="P1742" s="21">
        <f t="shared" si="4525"/>
        <v>0</v>
      </c>
      <c r="Q1742" s="21">
        <f t="shared" si="4525"/>
        <v>0</v>
      </c>
      <c r="R1742" s="21">
        <f t="shared" si="4364"/>
        <v>25590.473999999998</v>
      </c>
      <c r="S1742" s="21">
        <f t="shared" si="4364"/>
        <v>0</v>
      </c>
      <c r="T1742" s="21">
        <f t="shared" si="4364"/>
        <v>0</v>
      </c>
      <c r="U1742" s="21">
        <f t="shared" ref="U1742:W1743" si="4526">U1743</f>
        <v>2865.6930000000002</v>
      </c>
      <c r="V1742" s="21">
        <f t="shared" si="4526"/>
        <v>0</v>
      </c>
      <c r="W1742" s="21">
        <f t="shared" si="4526"/>
        <v>0</v>
      </c>
      <c r="X1742" s="21">
        <f t="shared" si="4470"/>
        <v>28456.166999999998</v>
      </c>
      <c r="Y1742" s="21">
        <f t="shared" si="4470"/>
        <v>0</v>
      </c>
      <c r="Z1742" s="21">
        <f t="shared" si="4470"/>
        <v>0</v>
      </c>
      <c r="AA1742" s="21">
        <f t="shared" ref="AA1742:BT1743" si="4527">AA1743</f>
        <v>0</v>
      </c>
      <c r="AB1742" s="21">
        <f t="shared" si="4471"/>
        <v>28456.166999999998</v>
      </c>
      <c r="AC1742" s="21">
        <f>AC1743+AC1745</f>
        <v>0</v>
      </c>
      <c r="AD1742" s="21">
        <f>AD1743+AD1745</f>
        <v>20042.928</v>
      </c>
      <c r="AE1742" s="34">
        <f t="shared" si="4434"/>
        <v>48499.095000000001</v>
      </c>
      <c r="AF1742" s="21">
        <f>AF1743+AF1745</f>
        <v>0</v>
      </c>
      <c r="AG1742" s="34">
        <f t="shared" si="4435"/>
        <v>48499.095000000001</v>
      </c>
      <c r="AH1742" s="21">
        <f t="shared" ref="AH1742:AJ1742" si="4528">AH1743+AH1745</f>
        <v>0</v>
      </c>
      <c r="AI1742" s="21">
        <f t="shared" si="4528"/>
        <v>0</v>
      </c>
      <c r="AJ1742" s="21">
        <f t="shared" si="4528"/>
        <v>0</v>
      </c>
      <c r="AK1742" s="21">
        <f t="shared" si="4493"/>
        <v>48499.095000000001</v>
      </c>
      <c r="AL1742" s="21">
        <f t="shared" si="4494"/>
        <v>0</v>
      </c>
      <c r="AM1742" s="21">
        <f t="shared" si="4494"/>
        <v>0</v>
      </c>
      <c r="AN1742" s="21">
        <f>AN1743+AN1745</f>
        <v>0</v>
      </c>
      <c r="AO1742" s="21">
        <f t="shared" si="4495"/>
        <v>48499.095000000001</v>
      </c>
      <c r="AP1742" s="21">
        <f t="shared" ref="AP1742:AR1742" si="4529">AP1743+AP1745</f>
        <v>-276.66000000000003</v>
      </c>
      <c r="AQ1742" s="21">
        <f t="shared" si="4529"/>
        <v>0</v>
      </c>
      <c r="AR1742" s="21">
        <f t="shared" si="4529"/>
        <v>0</v>
      </c>
      <c r="AS1742" s="21">
        <f t="shared" si="4485"/>
        <v>48222.434999999998</v>
      </c>
      <c r="AT1742" s="21">
        <f t="shared" si="4491"/>
        <v>0</v>
      </c>
      <c r="AU1742" s="21">
        <f t="shared" si="4491"/>
        <v>0</v>
      </c>
      <c r="AV1742" s="21">
        <f t="shared" ref="AV1742:AW1742" si="4530">AV1743+AV1745</f>
        <v>0</v>
      </c>
      <c r="AW1742" s="21">
        <f t="shared" si="4530"/>
        <v>0</v>
      </c>
      <c r="AX1742" s="21">
        <f>AX1743+AX1745</f>
        <v>0</v>
      </c>
      <c r="AY1742" s="21">
        <f t="shared" si="4476"/>
        <v>48222.434999999998</v>
      </c>
      <c r="AZ1742" s="21">
        <f t="shared" si="4477"/>
        <v>0</v>
      </c>
      <c r="BA1742" s="21">
        <f t="shared" si="4478"/>
        <v>0</v>
      </c>
      <c r="BB1742" s="21">
        <f>BB1743+BB1745</f>
        <v>0</v>
      </c>
      <c r="BC1742" s="21">
        <f t="shared" si="4492"/>
        <v>48222.434999999998</v>
      </c>
      <c r="BD1742" s="21">
        <f t="shared" ref="BD1742:BE1742" si="4531">BD1743+BD1745</f>
        <v>0</v>
      </c>
      <c r="BE1742" s="21">
        <f t="shared" si="4531"/>
        <v>0</v>
      </c>
      <c r="BF1742" s="21">
        <f t="shared" si="4480"/>
        <v>48222.434999999998</v>
      </c>
      <c r="BG1742" s="21">
        <f t="shared" si="4481"/>
        <v>0</v>
      </c>
      <c r="BH1742" s="21">
        <f t="shared" ref="BH1742:BI1742" si="4532">BH1743+BH1745</f>
        <v>0</v>
      </c>
      <c r="BI1742" s="21">
        <f t="shared" si="4532"/>
        <v>0</v>
      </c>
      <c r="BJ1742" s="21">
        <f t="shared" si="4482"/>
        <v>48222.434999999998</v>
      </c>
      <c r="BK1742" s="21">
        <f t="shared" si="4483"/>
        <v>0</v>
      </c>
      <c r="BL1742" s="21">
        <f>BL1743+BL1745</f>
        <v>0</v>
      </c>
      <c r="BM1742" s="21">
        <f t="shared" si="4473"/>
        <v>48222.434999999998</v>
      </c>
      <c r="BN1742" s="21">
        <f>BN1743+BN1745</f>
        <v>0</v>
      </c>
      <c r="BO1742" s="21">
        <f t="shared" si="4474"/>
        <v>48222.434999999998</v>
      </c>
      <c r="BP1742" s="21">
        <f>BP1743+BP1745</f>
        <v>0</v>
      </c>
      <c r="BQ1742" s="21">
        <f t="shared" si="4455"/>
        <v>48222.434999999998</v>
      </c>
      <c r="BR1742" s="21">
        <f>BR1743+BR1745</f>
        <v>0</v>
      </c>
      <c r="BS1742" s="33">
        <f t="shared" si="4499"/>
        <v>48222.434999999998</v>
      </c>
      <c r="BT1742" s="21">
        <f>BT1743+BT1745</f>
        <v>0</v>
      </c>
    </row>
    <row r="1743" spans="1:72" x14ac:dyDescent="0.3">
      <c r="A1743" s="1" t="s">
        <v>854</v>
      </c>
      <c r="B1743" s="1" t="s">
        <v>330</v>
      </c>
      <c r="C1743" s="1"/>
      <c r="D1743" s="1"/>
      <c r="E1743" s="2" t="s">
        <v>738</v>
      </c>
      <c r="F1743" s="3"/>
      <c r="G1743" s="3"/>
      <c r="H1743" s="3"/>
      <c r="I1743" s="3"/>
      <c r="J1743" s="3"/>
      <c r="K1743" s="3"/>
      <c r="L1743" s="18">
        <f>L1744</f>
        <v>0</v>
      </c>
      <c r="M1743" s="18">
        <f t="shared" si="4525"/>
        <v>0</v>
      </c>
      <c r="N1743" s="18">
        <f t="shared" si="4525"/>
        <v>0</v>
      </c>
      <c r="O1743" s="21">
        <f t="shared" si="4525"/>
        <v>25590.473999999998</v>
      </c>
      <c r="P1743" s="21">
        <f t="shared" si="4525"/>
        <v>0</v>
      </c>
      <c r="Q1743" s="21">
        <f t="shared" si="4525"/>
        <v>0</v>
      </c>
      <c r="R1743" s="21">
        <f t="shared" si="4364"/>
        <v>25590.473999999998</v>
      </c>
      <c r="S1743" s="21">
        <f t="shared" si="4364"/>
        <v>0</v>
      </c>
      <c r="T1743" s="21">
        <f t="shared" si="4364"/>
        <v>0</v>
      </c>
      <c r="U1743" s="21">
        <f t="shared" si="4526"/>
        <v>2865.6930000000002</v>
      </c>
      <c r="V1743" s="21">
        <f t="shared" si="4526"/>
        <v>0</v>
      </c>
      <c r="W1743" s="21">
        <f t="shared" si="4526"/>
        <v>0</v>
      </c>
      <c r="X1743" s="21">
        <f t="shared" si="4470"/>
        <v>28456.166999999998</v>
      </c>
      <c r="Y1743" s="21">
        <f t="shared" si="4470"/>
        <v>0</v>
      </c>
      <c r="Z1743" s="21">
        <f t="shared" si="4470"/>
        <v>0</v>
      </c>
      <c r="AA1743" s="21">
        <f t="shared" si="4527"/>
        <v>0</v>
      </c>
      <c r="AB1743" s="21">
        <f t="shared" si="4471"/>
        <v>28456.166999999998</v>
      </c>
      <c r="AC1743" s="21">
        <f t="shared" si="4527"/>
        <v>0</v>
      </c>
      <c r="AD1743" s="21">
        <f t="shared" si="4527"/>
        <v>0</v>
      </c>
      <c r="AE1743" s="34">
        <f t="shared" si="4434"/>
        <v>28456.166999999998</v>
      </c>
      <c r="AF1743" s="21">
        <f t="shared" si="4527"/>
        <v>0</v>
      </c>
      <c r="AG1743" s="34">
        <f t="shared" si="4435"/>
        <v>28456.166999999998</v>
      </c>
      <c r="AH1743" s="21">
        <f t="shared" si="4527"/>
        <v>0</v>
      </c>
      <c r="AI1743" s="21">
        <f t="shared" si="4527"/>
        <v>0</v>
      </c>
      <c r="AJ1743" s="21">
        <f t="shared" si="4527"/>
        <v>0</v>
      </c>
      <c r="AK1743" s="21">
        <f t="shared" si="4493"/>
        <v>28456.166999999998</v>
      </c>
      <c r="AL1743" s="21">
        <f t="shared" si="4494"/>
        <v>0</v>
      </c>
      <c r="AM1743" s="21">
        <f t="shared" si="4494"/>
        <v>0</v>
      </c>
      <c r="AN1743" s="21">
        <f t="shared" si="4527"/>
        <v>0</v>
      </c>
      <c r="AO1743" s="21">
        <f t="shared" si="4495"/>
        <v>28456.166999999998</v>
      </c>
      <c r="AP1743" s="21">
        <f t="shared" si="4527"/>
        <v>0</v>
      </c>
      <c r="AQ1743" s="21">
        <f t="shared" si="4527"/>
        <v>0</v>
      </c>
      <c r="AR1743" s="21">
        <f t="shared" si="4527"/>
        <v>0</v>
      </c>
      <c r="AS1743" s="21">
        <f t="shared" si="4485"/>
        <v>28456.166999999998</v>
      </c>
      <c r="AT1743" s="21">
        <f t="shared" si="4491"/>
        <v>0</v>
      </c>
      <c r="AU1743" s="21">
        <f t="shared" si="4491"/>
        <v>0</v>
      </c>
      <c r="AV1743" s="21">
        <f t="shared" si="4527"/>
        <v>0</v>
      </c>
      <c r="AW1743" s="21">
        <f t="shared" si="4527"/>
        <v>0</v>
      </c>
      <c r="AX1743" s="21">
        <f t="shared" si="4527"/>
        <v>0</v>
      </c>
      <c r="AY1743" s="21">
        <f t="shared" si="4476"/>
        <v>28456.166999999998</v>
      </c>
      <c r="AZ1743" s="21">
        <f t="shared" si="4477"/>
        <v>0</v>
      </c>
      <c r="BA1743" s="21">
        <f t="shared" si="4478"/>
        <v>0</v>
      </c>
      <c r="BB1743" s="21">
        <f t="shared" si="4527"/>
        <v>0</v>
      </c>
      <c r="BC1743" s="21">
        <f t="shared" si="4492"/>
        <v>28456.166999999998</v>
      </c>
      <c r="BD1743" s="21">
        <f t="shared" si="4527"/>
        <v>0</v>
      </c>
      <c r="BE1743" s="21">
        <f t="shared" si="4527"/>
        <v>0</v>
      </c>
      <c r="BF1743" s="21">
        <f t="shared" si="4480"/>
        <v>28456.166999999998</v>
      </c>
      <c r="BG1743" s="21">
        <f t="shared" si="4481"/>
        <v>0</v>
      </c>
      <c r="BH1743" s="21">
        <f t="shared" si="4527"/>
        <v>0</v>
      </c>
      <c r="BI1743" s="21">
        <f t="shared" si="4527"/>
        <v>0</v>
      </c>
      <c r="BJ1743" s="21">
        <f t="shared" si="4482"/>
        <v>28456.166999999998</v>
      </c>
      <c r="BK1743" s="21">
        <f t="shared" si="4483"/>
        <v>0</v>
      </c>
      <c r="BL1743" s="21">
        <f t="shared" si="4527"/>
        <v>0</v>
      </c>
      <c r="BM1743" s="21">
        <f t="shared" si="4473"/>
        <v>28456.166999999998</v>
      </c>
      <c r="BN1743" s="21">
        <f t="shared" si="4527"/>
        <v>0</v>
      </c>
      <c r="BO1743" s="21">
        <f t="shared" si="4474"/>
        <v>28456.166999999998</v>
      </c>
      <c r="BP1743" s="21">
        <f t="shared" si="4527"/>
        <v>0</v>
      </c>
      <c r="BQ1743" s="21">
        <f t="shared" si="4455"/>
        <v>28456.166999999998</v>
      </c>
      <c r="BR1743" s="21">
        <f t="shared" si="4527"/>
        <v>0</v>
      </c>
      <c r="BS1743" s="33">
        <f t="shared" si="4499"/>
        <v>28456.166999999998</v>
      </c>
      <c r="BT1743" s="21">
        <f t="shared" si="4527"/>
        <v>0</v>
      </c>
    </row>
    <row r="1744" spans="1:72" x14ac:dyDescent="0.3">
      <c r="A1744" s="1" t="s">
        <v>854</v>
      </c>
      <c r="B1744" s="1" t="s">
        <v>330</v>
      </c>
      <c r="C1744" s="1" t="s">
        <v>71</v>
      </c>
      <c r="D1744" s="1" t="s">
        <v>73</v>
      </c>
      <c r="E1744" s="2" t="s">
        <v>774</v>
      </c>
      <c r="F1744" s="3"/>
      <c r="G1744" s="3"/>
      <c r="H1744" s="3"/>
      <c r="I1744" s="3"/>
      <c r="J1744" s="3"/>
      <c r="K1744" s="3"/>
      <c r="L1744" s="18">
        <v>0</v>
      </c>
      <c r="M1744" s="18">
        <v>0</v>
      </c>
      <c r="N1744" s="18">
        <v>0</v>
      </c>
      <c r="O1744" s="21">
        <v>25590.473999999998</v>
      </c>
      <c r="P1744" s="21"/>
      <c r="Q1744" s="21"/>
      <c r="R1744" s="21">
        <f t="shared" si="4364"/>
        <v>25590.473999999998</v>
      </c>
      <c r="S1744" s="21">
        <f t="shared" si="4364"/>
        <v>0</v>
      </c>
      <c r="T1744" s="21">
        <f t="shared" si="4364"/>
        <v>0</v>
      </c>
      <c r="U1744" s="21">
        <v>2865.6930000000002</v>
      </c>
      <c r="V1744" s="21"/>
      <c r="W1744" s="21"/>
      <c r="X1744" s="21">
        <f t="shared" si="4470"/>
        <v>28456.166999999998</v>
      </c>
      <c r="Y1744" s="21">
        <f t="shared" si="4470"/>
        <v>0</v>
      </c>
      <c r="Z1744" s="21">
        <f t="shared" si="4470"/>
        <v>0</v>
      </c>
      <c r="AA1744" s="21"/>
      <c r="AB1744" s="21">
        <f t="shared" si="4471"/>
        <v>28456.166999999998</v>
      </c>
      <c r="AC1744" s="21"/>
      <c r="AD1744" s="21"/>
      <c r="AE1744" s="34">
        <f t="shared" si="4434"/>
        <v>28456.166999999998</v>
      </c>
      <c r="AF1744" s="21"/>
      <c r="AG1744" s="34">
        <f t="shared" si="4435"/>
        <v>28456.166999999998</v>
      </c>
      <c r="AH1744" s="21"/>
      <c r="AI1744" s="21"/>
      <c r="AJ1744" s="21"/>
      <c r="AK1744" s="21">
        <f t="shared" si="4493"/>
        <v>28456.166999999998</v>
      </c>
      <c r="AL1744" s="21">
        <f t="shared" si="4494"/>
        <v>0</v>
      </c>
      <c r="AM1744" s="21">
        <f t="shared" si="4494"/>
        <v>0</v>
      </c>
      <c r="AN1744" s="21"/>
      <c r="AO1744" s="21">
        <f t="shared" si="4495"/>
        <v>28456.166999999998</v>
      </c>
      <c r="AP1744" s="21"/>
      <c r="AQ1744" s="21"/>
      <c r="AR1744" s="21"/>
      <c r="AS1744" s="21">
        <f t="shared" si="4485"/>
        <v>28456.166999999998</v>
      </c>
      <c r="AT1744" s="21">
        <f t="shared" si="4491"/>
        <v>0</v>
      </c>
      <c r="AU1744" s="21">
        <f t="shared" si="4491"/>
        <v>0</v>
      </c>
      <c r="AV1744" s="21"/>
      <c r="AW1744" s="21"/>
      <c r="AX1744" s="21"/>
      <c r="AY1744" s="21">
        <f t="shared" si="4476"/>
        <v>28456.166999999998</v>
      </c>
      <c r="AZ1744" s="21">
        <f t="shared" si="4477"/>
        <v>0</v>
      </c>
      <c r="BA1744" s="21">
        <f t="shared" si="4478"/>
        <v>0</v>
      </c>
      <c r="BB1744" s="21"/>
      <c r="BC1744" s="21">
        <f t="shared" si="4492"/>
        <v>28456.166999999998</v>
      </c>
      <c r="BD1744" s="21"/>
      <c r="BE1744" s="21"/>
      <c r="BF1744" s="21">
        <f t="shared" si="4480"/>
        <v>28456.166999999998</v>
      </c>
      <c r="BG1744" s="21">
        <f t="shared" si="4481"/>
        <v>0</v>
      </c>
      <c r="BH1744" s="21"/>
      <c r="BI1744" s="21"/>
      <c r="BJ1744" s="21">
        <f t="shared" si="4482"/>
        <v>28456.166999999998</v>
      </c>
      <c r="BK1744" s="21">
        <f t="shared" si="4483"/>
        <v>0</v>
      </c>
      <c r="BL1744" s="21"/>
      <c r="BM1744" s="21">
        <f t="shared" si="4473"/>
        <v>28456.166999999998</v>
      </c>
      <c r="BN1744" s="21"/>
      <c r="BO1744" s="21">
        <f t="shared" si="4474"/>
        <v>28456.166999999998</v>
      </c>
      <c r="BP1744" s="21"/>
      <c r="BQ1744" s="21">
        <f t="shared" si="4455"/>
        <v>28456.166999999998</v>
      </c>
      <c r="BR1744" s="21"/>
      <c r="BS1744" s="33">
        <f t="shared" si="4499"/>
        <v>28456.166999999998</v>
      </c>
      <c r="BT1744" s="21"/>
    </row>
    <row r="1745" spans="1:73" ht="62.4" x14ac:dyDescent="0.3">
      <c r="A1745" s="1" t="s">
        <v>854</v>
      </c>
      <c r="B1745" s="1" t="s">
        <v>922</v>
      </c>
      <c r="C1745" s="1"/>
      <c r="D1745" s="1"/>
      <c r="E1745" s="8" t="s">
        <v>926</v>
      </c>
      <c r="F1745" s="3"/>
      <c r="G1745" s="3"/>
      <c r="H1745" s="3"/>
      <c r="I1745" s="3"/>
      <c r="J1745" s="3"/>
      <c r="K1745" s="3"/>
      <c r="L1745" s="18"/>
      <c r="M1745" s="18"/>
      <c r="N1745" s="18"/>
      <c r="O1745" s="21"/>
      <c r="P1745" s="21"/>
      <c r="Q1745" s="21"/>
      <c r="R1745" s="21"/>
      <c r="S1745" s="21"/>
      <c r="T1745" s="21"/>
      <c r="U1745" s="21"/>
      <c r="V1745" s="21"/>
      <c r="W1745" s="21"/>
      <c r="X1745" s="21"/>
      <c r="Y1745" s="21">
        <f>Y1746</f>
        <v>0</v>
      </c>
      <c r="Z1745" s="21">
        <f t="shared" ref="Z1745:BT1745" si="4533">Z1746</f>
        <v>0</v>
      </c>
      <c r="AA1745" s="21">
        <f t="shared" si="4533"/>
        <v>0</v>
      </c>
      <c r="AB1745" s="21">
        <f t="shared" si="4533"/>
        <v>0</v>
      </c>
      <c r="AC1745" s="21">
        <f t="shared" si="4533"/>
        <v>0</v>
      </c>
      <c r="AD1745" s="21">
        <f t="shared" si="4533"/>
        <v>20042.928</v>
      </c>
      <c r="AE1745" s="34">
        <f t="shared" si="4434"/>
        <v>20042.928</v>
      </c>
      <c r="AF1745" s="21">
        <f t="shared" si="4533"/>
        <v>0</v>
      </c>
      <c r="AG1745" s="34">
        <f t="shared" si="4435"/>
        <v>20042.928</v>
      </c>
      <c r="AH1745" s="21">
        <f t="shared" si="4533"/>
        <v>0</v>
      </c>
      <c r="AI1745" s="21">
        <f t="shared" si="4533"/>
        <v>0</v>
      </c>
      <c r="AJ1745" s="21">
        <f t="shared" si="4533"/>
        <v>0</v>
      </c>
      <c r="AK1745" s="21">
        <f t="shared" si="4493"/>
        <v>20042.928</v>
      </c>
      <c r="AL1745" s="21">
        <f t="shared" si="4494"/>
        <v>0</v>
      </c>
      <c r="AM1745" s="21">
        <f t="shared" si="4494"/>
        <v>0</v>
      </c>
      <c r="AN1745" s="21">
        <f t="shared" si="4533"/>
        <v>0</v>
      </c>
      <c r="AO1745" s="21">
        <f t="shared" si="4495"/>
        <v>20042.928</v>
      </c>
      <c r="AP1745" s="21">
        <f t="shared" si="4533"/>
        <v>-276.66000000000003</v>
      </c>
      <c r="AQ1745" s="21">
        <f t="shared" si="4533"/>
        <v>0</v>
      </c>
      <c r="AR1745" s="21">
        <f t="shared" si="4533"/>
        <v>0</v>
      </c>
      <c r="AS1745" s="21">
        <f t="shared" si="4485"/>
        <v>19766.268</v>
      </c>
      <c r="AT1745" s="21">
        <f t="shared" si="4491"/>
        <v>0</v>
      </c>
      <c r="AU1745" s="21">
        <f t="shared" si="4491"/>
        <v>0</v>
      </c>
      <c r="AV1745" s="21">
        <f t="shared" si="4533"/>
        <v>0</v>
      </c>
      <c r="AW1745" s="21">
        <f t="shared" si="4533"/>
        <v>0</v>
      </c>
      <c r="AX1745" s="21">
        <f t="shared" si="4533"/>
        <v>0</v>
      </c>
      <c r="AY1745" s="21">
        <f t="shared" si="4476"/>
        <v>19766.268</v>
      </c>
      <c r="AZ1745" s="21">
        <f t="shared" si="4477"/>
        <v>0</v>
      </c>
      <c r="BA1745" s="21">
        <f t="shared" si="4478"/>
        <v>0</v>
      </c>
      <c r="BB1745" s="21">
        <f t="shared" si="4533"/>
        <v>0</v>
      </c>
      <c r="BC1745" s="21">
        <f t="shared" si="4492"/>
        <v>19766.268</v>
      </c>
      <c r="BD1745" s="21">
        <f t="shared" si="4533"/>
        <v>0</v>
      </c>
      <c r="BE1745" s="21">
        <f t="shared" si="4533"/>
        <v>0</v>
      </c>
      <c r="BF1745" s="21">
        <f t="shared" si="4480"/>
        <v>19766.268</v>
      </c>
      <c r="BG1745" s="21">
        <f t="shared" si="4481"/>
        <v>0</v>
      </c>
      <c r="BH1745" s="21">
        <f t="shared" si="4533"/>
        <v>0</v>
      </c>
      <c r="BI1745" s="21">
        <f t="shared" si="4533"/>
        <v>0</v>
      </c>
      <c r="BJ1745" s="21">
        <f t="shared" si="4482"/>
        <v>19766.268</v>
      </c>
      <c r="BK1745" s="21">
        <f t="shared" si="4483"/>
        <v>0</v>
      </c>
      <c r="BL1745" s="21">
        <f t="shared" si="4533"/>
        <v>0</v>
      </c>
      <c r="BM1745" s="21">
        <f t="shared" si="4473"/>
        <v>19766.268</v>
      </c>
      <c r="BN1745" s="21">
        <f t="shared" si="4533"/>
        <v>0</v>
      </c>
      <c r="BO1745" s="21">
        <f t="shared" si="4474"/>
        <v>19766.268</v>
      </c>
      <c r="BP1745" s="21">
        <f t="shared" si="4533"/>
        <v>0</v>
      </c>
      <c r="BQ1745" s="21">
        <f t="shared" si="4455"/>
        <v>19766.268</v>
      </c>
      <c r="BR1745" s="21">
        <f t="shared" si="4533"/>
        <v>0</v>
      </c>
      <c r="BS1745" s="33">
        <f t="shared" si="4499"/>
        <v>19766.268</v>
      </c>
      <c r="BT1745" s="21">
        <f t="shared" si="4533"/>
        <v>0</v>
      </c>
    </row>
    <row r="1746" spans="1:73" x14ac:dyDescent="0.3">
      <c r="A1746" s="1" t="s">
        <v>854</v>
      </c>
      <c r="B1746" s="1" t="s">
        <v>922</v>
      </c>
      <c r="C1746" s="1" t="s">
        <v>71</v>
      </c>
      <c r="D1746" s="1" t="s">
        <v>73</v>
      </c>
      <c r="E1746" s="2" t="s">
        <v>774</v>
      </c>
      <c r="F1746" s="3"/>
      <c r="G1746" s="3"/>
      <c r="H1746" s="3"/>
      <c r="I1746" s="3"/>
      <c r="J1746" s="3"/>
      <c r="K1746" s="3"/>
      <c r="L1746" s="18"/>
      <c r="M1746" s="18"/>
      <c r="N1746" s="18"/>
      <c r="O1746" s="21"/>
      <c r="P1746" s="21"/>
      <c r="Q1746" s="21"/>
      <c r="R1746" s="21"/>
      <c r="S1746" s="21"/>
      <c r="T1746" s="21"/>
      <c r="U1746" s="21"/>
      <c r="V1746" s="21"/>
      <c r="W1746" s="21"/>
      <c r="X1746" s="21"/>
      <c r="Y1746" s="21">
        <v>0</v>
      </c>
      <c r="Z1746" s="21">
        <v>0</v>
      </c>
      <c r="AA1746" s="21"/>
      <c r="AB1746" s="21">
        <v>0</v>
      </c>
      <c r="AC1746" s="21"/>
      <c r="AD1746" s="21">
        <v>20042.928</v>
      </c>
      <c r="AE1746" s="34">
        <f t="shared" si="4434"/>
        <v>20042.928</v>
      </c>
      <c r="AF1746" s="21"/>
      <c r="AG1746" s="34">
        <f t="shared" si="4435"/>
        <v>20042.928</v>
      </c>
      <c r="AH1746" s="21"/>
      <c r="AI1746" s="21"/>
      <c r="AJ1746" s="21"/>
      <c r="AK1746" s="21">
        <f t="shared" si="4493"/>
        <v>20042.928</v>
      </c>
      <c r="AL1746" s="21">
        <f t="shared" si="4494"/>
        <v>0</v>
      </c>
      <c r="AM1746" s="21">
        <f t="shared" si="4494"/>
        <v>0</v>
      </c>
      <c r="AN1746" s="21"/>
      <c r="AO1746" s="21">
        <f t="shared" si="4495"/>
        <v>20042.928</v>
      </c>
      <c r="AP1746" s="21">
        <v>-276.66000000000003</v>
      </c>
      <c r="AQ1746" s="21"/>
      <c r="AR1746" s="21"/>
      <c r="AS1746" s="21">
        <f t="shared" si="4485"/>
        <v>19766.268</v>
      </c>
      <c r="AT1746" s="21">
        <f t="shared" si="4491"/>
        <v>0</v>
      </c>
      <c r="AU1746" s="21">
        <f t="shared" si="4491"/>
        <v>0</v>
      </c>
      <c r="AV1746" s="21"/>
      <c r="AW1746" s="21"/>
      <c r="AX1746" s="21"/>
      <c r="AY1746" s="21">
        <f t="shared" si="4476"/>
        <v>19766.268</v>
      </c>
      <c r="AZ1746" s="21">
        <f t="shared" si="4477"/>
        <v>0</v>
      </c>
      <c r="BA1746" s="21">
        <f t="shared" si="4478"/>
        <v>0</v>
      </c>
      <c r="BB1746" s="21"/>
      <c r="BC1746" s="21">
        <f t="shared" si="4492"/>
        <v>19766.268</v>
      </c>
      <c r="BD1746" s="21"/>
      <c r="BE1746" s="21"/>
      <c r="BF1746" s="21">
        <f t="shared" si="4480"/>
        <v>19766.268</v>
      </c>
      <c r="BG1746" s="21">
        <f t="shared" si="4481"/>
        <v>0</v>
      </c>
      <c r="BH1746" s="21"/>
      <c r="BI1746" s="21"/>
      <c r="BJ1746" s="21">
        <f t="shared" si="4482"/>
        <v>19766.268</v>
      </c>
      <c r="BK1746" s="21">
        <f t="shared" si="4483"/>
        <v>0</v>
      </c>
      <c r="BL1746" s="21"/>
      <c r="BM1746" s="21">
        <f t="shared" si="4473"/>
        <v>19766.268</v>
      </c>
      <c r="BN1746" s="21"/>
      <c r="BO1746" s="21">
        <f t="shared" si="4474"/>
        <v>19766.268</v>
      </c>
      <c r="BP1746" s="21"/>
      <c r="BQ1746" s="21">
        <f t="shared" si="4455"/>
        <v>19766.268</v>
      </c>
      <c r="BR1746" s="21"/>
      <c r="BS1746" s="33">
        <f t="shared" si="4499"/>
        <v>19766.268</v>
      </c>
      <c r="BT1746" s="21"/>
    </row>
    <row r="1747" spans="1:73" ht="46.8" hidden="1" customHeight="1" x14ac:dyDescent="0.3">
      <c r="A1747" s="1" t="s">
        <v>854</v>
      </c>
      <c r="B1747" s="1" t="s">
        <v>55</v>
      </c>
      <c r="C1747" s="1"/>
      <c r="D1747" s="1"/>
      <c r="E1747" s="8" t="s">
        <v>739</v>
      </c>
      <c r="F1747" s="3"/>
      <c r="G1747" s="3"/>
      <c r="H1747" s="3"/>
      <c r="I1747" s="3"/>
      <c r="J1747" s="3"/>
      <c r="K1747" s="3"/>
      <c r="L1747" s="18"/>
      <c r="M1747" s="18"/>
      <c r="N1747" s="18"/>
      <c r="O1747" s="21"/>
      <c r="P1747" s="21"/>
      <c r="Q1747" s="21"/>
      <c r="R1747" s="21"/>
      <c r="S1747" s="21"/>
      <c r="T1747" s="21"/>
      <c r="U1747" s="21"/>
      <c r="V1747" s="21"/>
      <c r="W1747" s="21"/>
      <c r="X1747" s="21"/>
      <c r="Y1747" s="21">
        <f>Y1748</f>
        <v>0</v>
      </c>
      <c r="Z1747" s="21">
        <f>Z1748</f>
        <v>0</v>
      </c>
      <c r="AA1747" s="21"/>
      <c r="AB1747" s="21"/>
      <c r="AC1747" s="21"/>
      <c r="AD1747" s="21"/>
      <c r="AE1747" s="34"/>
      <c r="AF1747" s="21"/>
      <c r="AG1747" s="21">
        <f t="shared" ref="AG1747:BT1748" si="4534">AG1748</f>
        <v>0</v>
      </c>
      <c r="AH1747" s="21">
        <f t="shared" si="4534"/>
        <v>89.778999999999996</v>
      </c>
      <c r="AI1747" s="21">
        <f t="shared" si="4534"/>
        <v>0</v>
      </c>
      <c r="AJ1747" s="21">
        <f t="shared" si="4534"/>
        <v>0</v>
      </c>
      <c r="AK1747" s="21">
        <f t="shared" si="4493"/>
        <v>89.778999999999996</v>
      </c>
      <c r="AL1747" s="21">
        <f t="shared" si="4494"/>
        <v>0</v>
      </c>
      <c r="AM1747" s="21">
        <f t="shared" si="4494"/>
        <v>0</v>
      </c>
      <c r="AN1747" s="21">
        <f t="shared" si="4534"/>
        <v>0</v>
      </c>
      <c r="AO1747" s="21">
        <f t="shared" si="4495"/>
        <v>89.778999999999996</v>
      </c>
      <c r="AP1747" s="21">
        <f t="shared" si="4534"/>
        <v>-89.778999999999996</v>
      </c>
      <c r="AQ1747" s="21">
        <f t="shared" si="4534"/>
        <v>0</v>
      </c>
      <c r="AR1747" s="21">
        <f t="shared" si="4534"/>
        <v>0</v>
      </c>
      <c r="AS1747" s="21">
        <f t="shared" si="4485"/>
        <v>0</v>
      </c>
      <c r="AT1747" s="21">
        <f t="shared" si="4491"/>
        <v>0</v>
      </c>
      <c r="AU1747" s="21">
        <f t="shared" si="4491"/>
        <v>0</v>
      </c>
      <c r="AV1747" s="21">
        <f t="shared" si="4534"/>
        <v>0</v>
      </c>
      <c r="AW1747" s="21">
        <f t="shared" si="4534"/>
        <v>0</v>
      </c>
      <c r="AX1747" s="21">
        <f t="shared" si="4534"/>
        <v>0</v>
      </c>
      <c r="AY1747" s="21">
        <f t="shared" si="4476"/>
        <v>0</v>
      </c>
      <c r="AZ1747" s="21">
        <f t="shared" si="4477"/>
        <v>0</v>
      </c>
      <c r="BA1747" s="21">
        <f t="shared" si="4478"/>
        <v>0</v>
      </c>
      <c r="BB1747" s="21">
        <f t="shared" si="4534"/>
        <v>0</v>
      </c>
      <c r="BC1747" s="21">
        <f t="shared" si="4492"/>
        <v>0</v>
      </c>
      <c r="BD1747" s="21">
        <f t="shared" si="4534"/>
        <v>0</v>
      </c>
      <c r="BE1747" s="21">
        <f t="shared" si="4534"/>
        <v>0</v>
      </c>
      <c r="BF1747" s="21">
        <f t="shared" si="4480"/>
        <v>0</v>
      </c>
      <c r="BG1747" s="21">
        <f t="shared" si="4481"/>
        <v>0</v>
      </c>
      <c r="BH1747" s="21">
        <f t="shared" si="4534"/>
        <v>0</v>
      </c>
      <c r="BI1747" s="21">
        <f t="shared" si="4534"/>
        <v>0</v>
      </c>
      <c r="BJ1747" s="21">
        <f t="shared" si="4482"/>
        <v>0</v>
      </c>
      <c r="BK1747" s="21">
        <f t="shared" si="4483"/>
        <v>0</v>
      </c>
      <c r="BL1747" s="21">
        <f t="shared" si="4534"/>
        <v>0</v>
      </c>
      <c r="BM1747" s="21">
        <f t="shared" si="4473"/>
        <v>0</v>
      </c>
      <c r="BN1747" s="21">
        <f t="shared" si="4534"/>
        <v>0</v>
      </c>
      <c r="BO1747" s="21">
        <f t="shared" si="4474"/>
        <v>0</v>
      </c>
      <c r="BP1747" s="21">
        <f t="shared" si="4534"/>
        <v>0</v>
      </c>
      <c r="BQ1747" s="21">
        <f t="shared" si="4455"/>
        <v>0</v>
      </c>
      <c r="BR1747" s="21">
        <f t="shared" si="4534"/>
        <v>0</v>
      </c>
      <c r="BS1747" s="21"/>
      <c r="BT1747" s="21">
        <f t="shared" si="4534"/>
        <v>0</v>
      </c>
      <c r="BU1747" s="52">
        <v>0</v>
      </c>
    </row>
    <row r="1748" spans="1:73" ht="15.6" hidden="1" customHeight="1" x14ac:dyDescent="0.3">
      <c r="A1748" s="1" t="s">
        <v>854</v>
      </c>
      <c r="B1748" s="1" t="s">
        <v>420</v>
      </c>
      <c r="C1748" s="1"/>
      <c r="D1748" s="1"/>
      <c r="E1748" s="2" t="s">
        <v>741</v>
      </c>
      <c r="F1748" s="3"/>
      <c r="G1748" s="3"/>
      <c r="H1748" s="3"/>
      <c r="I1748" s="3"/>
      <c r="J1748" s="3"/>
      <c r="K1748" s="3"/>
      <c r="L1748" s="18"/>
      <c r="M1748" s="18"/>
      <c r="N1748" s="18"/>
      <c r="O1748" s="21"/>
      <c r="P1748" s="21"/>
      <c r="Q1748" s="21"/>
      <c r="R1748" s="21"/>
      <c r="S1748" s="21"/>
      <c r="T1748" s="21"/>
      <c r="U1748" s="21"/>
      <c r="V1748" s="21"/>
      <c r="W1748" s="21"/>
      <c r="X1748" s="21"/>
      <c r="Y1748" s="21">
        <f>Y1749</f>
        <v>0</v>
      </c>
      <c r="Z1748" s="21">
        <f>Z1749</f>
        <v>0</v>
      </c>
      <c r="AA1748" s="21"/>
      <c r="AB1748" s="21"/>
      <c r="AC1748" s="21"/>
      <c r="AD1748" s="21"/>
      <c r="AE1748" s="34"/>
      <c r="AF1748" s="21"/>
      <c r="AG1748" s="21">
        <f t="shared" si="4534"/>
        <v>0</v>
      </c>
      <c r="AH1748" s="21">
        <f t="shared" si="4534"/>
        <v>89.778999999999996</v>
      </c>
      <c r="AI1748" s="21">
        <f t="shared" si="4534"/>
        <v>0</v>
      </c>
      <c r="AJ1748" s="21">
        <f t="shared" si="4534"/>
        <v>0</v>
      </c>
      <c r="AK1748" s="21">
        <f t="shared" si="4493"/>
        <v>89.778999999999996</v>
      </c>
      <c r="AL1748" s="21">
        <f t="shared" si="4494"/>
        <v>0</v>
      </c>
      <c r="AM1748" s="21">
        <f t="shared" si="4494"/>
        <v>0</v>
      </c>
      <c r="AN1748" s="21">
        <f t="shared" si="4534"/>
        <v>0</v>
      </c>
      <c r="AO1748" s="21">
        <f t="shared" si="4495"/>
        <v>89.778999999999996</v>
      </c>
      <c r="AP1748" s="21">
        <f t="shared" si="4534"/>
        <v>-89.778999999999996</v>
      </c>
      <c r="AQ1748" s="21">
        <f t="shared" si="4534"/>
        <v>0</v>
      </c>
      <c r="AR1748" s="21">
        <f t="shared" si="4534"/>
        <v>0</v>
      </c>
      <c r="AS1748" s="21">
        <f t="shared" si="4485"/>
        <v>0</v>
      </c>
      <c r="AT1748" s="21">
        <f t="shared" si="4491"/>
        <v>0</v>
      </c>
      <c r="AU1748" s="21">
        <f t="shared" si="4491"/>
        <v>0</v>
      </c>
      <c r="AV1748" s="21">
        <f t="shared" si="4534"/>
        <v>0</v>
      </c>
      <c r="AW1748" s="21">
        <f t="shared" si="4534"/>
        <v>0</v>
      </c>
      <c r="AX1748" s="21">
        <f t="shared" si="4534"/>
        <v>0</v>
      </c>
      <c r="AY1748" s="21">
        <f t="shared" si="4476"/>
        <v>0</v>
      </c>
      <c r="AZ1748" s="21">
        <f t="shared" si="4477"/>
        <v>0</v>
      </c>
      <c r="BA1748" s="21">
        <f t="shared" si="4478"/>
        <v>0</v>
      </c>
      <c r="BB1748" s="21">
        <f t="shared" si="4534"/>
        <v>0</v>
      </c>
      <c r="BC1748" s="21">
        <f t="shared" si="4492"/>
        <v>0</v>
      </c>
      <c r="BD1748" s="21">
        <f t="shared" si="4534"/>
        <v>0</v>
      </c>
      <c r="BE1748" s="21">
        <f t="shared" si="4534"/>
        <v>0</v>
      </c>
      <c r="BF1748" s="21">
        <f t="shared" si="4480"/>
        <v>0</v>
      </c>
      <c r="BG1748" s="21">
        <f t="shared" si="4481"/>
        <v>0</v>
      </c>
      <c r="BH1748" s="21">
        <f t="shared" si="4534"/>
        <v>0</v>
      </c>
      <c r="BI1748" s="21">
        <f t="shared" si="4534"/>
        <v>0</v>
      </c>
      <c r="BJ1748" s="21">
        <f t="shared" si="4482"/>
        <v>0</v>
      </c>
      <c r="BK1748" s="21">
        <f t="shared" si="4483"/>
        <v>0</v>
      </c>
      <c r="BL1748" s="21">
        <f t="shared" si="4534"/>
        <v>0</v>
      </c>
      <c r="BM1748" s="21">
        <f t="shared" si="4473"/>
        <v>0</v>
      </c>
      <c r="BN1748" s="21">
        <f t="shared" si="4534"/>
        <v>0</v>
      </c>
      <c r="BO1748" s="21">
        <f t="shared" si="4474"/>
        <v>0</v>
      </c>
      <c r="BP1748" s="21">
        <f t="shared" si="4534"/>
        <v>0</v>
      </c>
      <c r="BQ1748" s="21">
        <f t="shared" si="4455"/>
        <v>0</v>
      </c>
      <c r="BR1748" s="21">
        <f t="shared" si="4534"/>
        <v>0</v>
      </c>
      <c r="BS1748" s="21"/>
      <c r="BT1748" s="21">
        <f t="shared" si="4534"/>
        <v>0</v>
      </c>
      <c r="BU1748" s="52">
        <v>0</v>
      </c>
    </row>
    <row r="1749" spans="1:73" ht="15.6" hidden="1" customHeight="1" x14ac:dyDescent="0.3">
      <c r="A1749" s="1" t="s">
        <v>854</v>
      </c>
      <c r="B1749" s="1" t="s">
        <v>420</v>
      </c>
      <c r="C1749" s="1" t="s">
        <v>71</v>
      </c>
      <c r="D1749" s="1" t="s">
        <v>73</v>
      </c>
      <c r="E1749" s="2" t="s">
        <v>774</v>
      </c>
      <c r="F1749" s="3"/>
      <c r="G1749" s="3"/>
      <c r="H1749" s="3"/>
      <c r="I1749" s="3"/>
      <c r="J1749" s="3"/>
      <c r="K1749" s="3"/>
      <c r="L1749" s="18"/>
      <c r="M1749" s="18"/>
      <c r="N1749" s="18"/>
      <c r="O1749" s="21"/>
      <c r="P1749" s="21"/>
      <c r="Q1749" s="21"/>
      <c r="R1749" s="21"/>
      <c r="S1749" s="21"/>
      <c r="T1749" s="21"/>
      <c r="U1749" s="21"/>
      <c r="V1749" s="21"/>
      <c r="W1749" s="21"/>
      <c r="X1749" s="21"/>
      <c r="Y1749" s="21">
        <v>0</v>
      </c>
      <c r="Z1749" s="21">
        <v>0</v>
      </c>
      <c r="AA1749" s="21"/>
      <c r="AB1749" s="21"/>
      <c r="AC1749" s="21"/>
      <c r="AD1749" s="21"/>
      <c r="AE1749" s="34"/>
      <c r="AF1749" s="21"/>
      <c r="AG1749" s="34">
        <v>0</v>
      </c>
      <c r="AH1749" s="21">
        <v>89.778999999999996</v>
      </c>
      <c r="AI1749" s="21"/>
      <c r="AJ1749" s="21"/>
      <c r="AK1749" s="21">
        <f t="shared" si="4493"/>
        <v>89.778999999999996</v>
      </c>
      <c r="AL1749" s="21">
        <f t="shared" si="4494"/>
        <v>0</v>
      </c>
      <c r="AM1749" s="21">
        <f t="shared" si="4494"/>
        <v>0</v>
      </c>
      <c r="AN1749" s="21"/>
      <c r="AO1749" s="21">
        <f t="shared" si="4495"/>
        <v>89.778999999999996</v>
      </c>
      <c r="AP1749" s="21">
        <v>-89.778999999999996</v>
      </c>
      <c r="AQ1749" s="21"/>
      <c r="AR1749" s="21"/>
      <c r="AS1749" s="21">
        <f t="shared" si="4485"/>
        <v>0</v>
      </c>
      <c r="AT1749" s="21">
        <f t="shared" si="4491"/>
        <v>0</v>
      </c>
      <c r="AU1749" s="21">
        <f t="shared" si="4491"/>
        <v>0</v>
      </c>
      <c r="AV1749" s="21"/>
      <c r="AW1749" s="21"/>
      <c r="AX1749" s="21"/>
      <c r="AY1749" s="21">
        <f t="shared" si="4476"/>
        <v>0</v>
      </c>
      <c r="AZ1749" s="21">
        <f t="shared" si="4477"/>
        <v>0</v>
      </c>
      <c r="BA1749" s="21">
        <f t="shared" si="4478"/>
        <v>0</v>
      </c>
      <c r="BB1749" s="21"/>
      <c r="BC1749" s="21">
        <f t="shared" si="4492"/>
        <v>0</v>
      </c>
      <c r="BD1749" s="21"/>
      <c r="BE1749" s="21"/>
      <c r="BF1749" s="21">
        <f t="shared" si="4480"/>
        <v>0</v>
      </c>
      <c r="BG1749" s="21">
        <f t="shared" si="4481"/>
        <v>0</v>
      </c>
      <c r="BH1749" s="21"/>
      <c r="BI1749" s="21"/>
      <c r="BJ1749" s="21">
        <f t="shared" si="4482"/>
        <v>0</v>
      </c>
      <c r="BK1749" s="21">
        <f t="shared" si="4483"/>
        <v>0</v>
      </c>
      <c r="BL1749" s="21"/>
      <c r="BM1749" s="21">
        <f t="shared" si="4473"/>
        <v>0</v>
      </c>
      <c r="BN1749" s="21"/>
      <c r="BO1749" s="21">
        <f t="shared" si="4474"/>
        <v>0</v>
      </c>
      <c r="BP1749" s="21"/>
      <c r="BQ1749" s="21">
        <f t="shared" si="4455"/>
        <v>0</v>
      </c>
      <c r="BR1749" s="21"/>
      <c r="BS1749" s="21"/>
      <c r="BT1749" s="21"/>
      <c r="BU1749" s="52">
        <v>0</v>
      </c>
    </row>
    <row r="1750" spans="1:73" x14ac:dyDescent="0.3">
      <c r="A1750" s="1" t="s">
        <v>854</v>
      </c>
      <c r="B1750" s="1" t="s">
        <v>7</v>
      </c>
      <c r="C1750" s="1"/>
      <c r="D1750" s="1"/>
      <c r="E1750" s="2" t="s">
        <v>743</v>
      </c>
      <c r="F1750" s="3"/>
      <c r="G1750" s="3"/>
      <c r="H1750" s="3"/>
      <c r="I1750" s="3"/>
      <c r="J1750" s="3"/>
      <c r="K1750" s="3"/>
      <c r="L1750" s="18">
        <f>L1751</f>
        <v>0</v>
      </c>
      <c r="M1750" s="18">
        <f t="shared" ref="M1750:Q1751" si="4535">M1751</f>
        <v>0</v>
      </c>
      <c r="N1750" s="18">
        <f t="shared" si="4535"/>
        <v>0</v>
      </c>
      <c r="O1750" s="21">
        <f t="shared" si="4535"/>
        <v>212.82599999999999</v>
      </c>
      <c r="P1750" s="21">
        <f t="shared" si="4535"/>
        <v>0</v>
      </c>
      <c r="Q1750" s="21">
        <f t="shared" si="4535"/>
        <v>0</v>
      </c>
      <c r="R1750" s="21">
        <f t="shared" si="4364"/>
        <v>212.82599999999999</v>
      </c>
      <c r="S1750" s="21">
        <f t="shared" si="4364"/>
        <v>0</v>
      </c>
      <c r="T1750" s="21">
        <f t="shared" si="4364"/>
        <v>0</v>
      </c>
      <c r="U1750" s="21">
        <f t="shared" ref="U1750:W1751" si="4536">U1751</f>
        <v>0</v>
      </c>
      <c r="V1750" s="21">
        <f t="shared" si="4536"/>
        <v>0</v>
      </c>
      <c r="W1750" s="21">
        <f t="shared" si="4536"/>
        <v>0</v>
      </c>
      <c r="X1750" s="21">
        <f t="shared" si="4470"/>
        <v>212.82599999999999</v>
      </c>
      <c r="Y1750" s="21">
        <f t="shared" si="4470"/>
        <v>0</v>
      </c>
      <c r="Z1750" s="21">
        <f t="shared" si="4470"/>
        <v>0</v>
      </c>
      <c r="AA1750" s="21">
        <f t="shared" ref="AA1750:BT1751" si="4537">AA1751</f>
        <v>0</v>
      </c>
      <c r="AB1750" s="21">
        <f t="shared" si="4471"/>
        <v>212.82599999999999</v>
      </c>
      <c r="AC1750" s="21">
        <f t="shared" si="4537"/>
        <v>0</v>
      </c>
      <c r="AD1750" s="21">
        <f t="shared" si="4537"/>
        <v>0</v>
      </c>
      <c r="AE1750" s="34">
        <f t="shared" si="4434"/>
        <v>212.82599999999999</v>
      </c>
      <c r="AF1750" s="21">
        <f t="shared" si="4537"/>
        <v>0</v>
      </c>
      <c r="AG1750" s="34">
        <f t="shared" si="4435"/>
        <v>212.82599999999999</v>
      </c>
      <c r="AH1750" s="21">
        <f t="shared" si="4537"/>
        <v>0</v>
      </c>
      <c r="AI1750" s="21">
        <f t="shared" si="4537"/>
        <v>0</v>
      </c>
      <c r="AJ1750" s="21">
        <f t="shared" si="4537"/>
        <v>0</v>
      </c>
      <c r="AK1750" s="21">
        <f t="shared" si="4493"/>
        <v>212.82599999999999</v>
      </c>
      <c r="AL1750" s="21">
        <f t="shared" si="4494"/>
        <v>0</v>
      </c>
      <c r="AM1750" s="21">
        <f t="shared" si="4494"/>
        <v>0</v>
      </c>
      <c r="AN1750" s="21">
        <f t="shared" si="4537"/>
        <v>0</v>
      </c>
      <c r="AO1750" s="21">
        <f t="shared" si="4495"/>
        <v>212.82599999999999</v>
      </c>
      <c r="AP1750" s="21">
        <f t="shared" si="4537"/>
        <v>0</v>
      </c>
      <c r="AQ1750" s="21">
        <f t="shared" si="4537"/>
        <v>0</v>
      </c>
      <c r="AR1750" s="21">
        <f t="shared" si="4537"/>
        <v>0</v>
      </c>
      <c r="AS1750" s="21">
        <f t="shared" si="4485"/>
        <v>212.82599999999999</v>
      </c>
      <c r="AT1750" s="21">
        <f t="shared" si="4491"/>
        <v>0</v>
      </c>
      <c r="AU1750" s="21">
        <f t="shared" si="4491"/>
        <v>0</v>
      </c>
      <c r="AV1750" s="21">
        <f t="shared" si="4537"/>
        <v>0</v>
      </c>
      <c r="AW1750" s="21">
        <f t="shared" si="4537"/>
        <v>0</v>
      </c>
      <c r="AX1750" s="21">
        <f t="shared" si="4537"/>
        <v>0</v>
      </c>
      <c r="AY1750" s="21">
        <f t="shared" si="4476"/>
        <v>212.82599999999999</v>
      </c>
      <c r="AZ1750" s="21">
        <f t="shared" si="4477"/>
        <v>0</v>
      </c>
      <c r="BA1750" s="21">
        <f t="shared" si="4478"/>
        <v>0</v>
      </c>
      <c r="BB1750" s="21">
        <f t="shared" si="4537"/>
        <v>0</v>
      </c>
      <c r="BC1750" s="21">
        <f t="shared" si="4492"/>
        <v>212.82599999999999</v>
      </c>
      <c r="BD1750" s="21">
        <f t="shared" si="4537"/>
        <v>0</v>
      </c>
      <c r="BE1750" s="21">
        <f t="shared" si="4537"/>
        <v>0</v>
      </c>
      <c r="BF1750" s="21">
        <f t="shared" si="4480"/>
        <v>212.82599999999999</v>
      </c>
      <c r="BG1750" s="21">
        <f t="shared" si="4481"/>
        <v>0</v>
      </c>
      <c r="BH1750" s="21">
        <f t="shared" si="4537"/>
        <v>0</v>
      </c>
      <c r="BI1750" s="21">
        <f t="shared" si="4537"/>
        <v>0</v>
      </c>
      <c r="BJ1750" s="21">
        <f t="shared" si="4482"/>
        <v>212.82599999999999</v>
      </c>
      <c r="BK1750" s="21">
        <f t="shared" si="4483"/>
        <v>0</v>
      </c>
      <c r="BL1750" s="21">
        <f t="shared" si="4537"/>
        <v>0</v>
      </c>
      <c r="BM1750" s="21">
        <f t="shared" si="4473"/>
        <v>212.82599999999999</v>
      </c>
      <c r="BN1750" s="21">
        <f t="shared" si="4537"/>
        <v>0</v>
      </c>
      <c r="BO1750" s="21">
        <f t="shared" si="4474"/>
        <v>212.82599999999999</v>
      </c>
      <c r="BP1750" s="21">
        <f t="shared" si="4537"/>
        <v>0</v>
      </c>
      <c r="BQ1750" s="21">
        <f t="shared" si="4455"/>
        <v>212.82599999999999</v>
      </c>
      <c r="BR1750" s="21">
        <f t="shared" si="4537"/>
        <v>0</v>
      </c>
      <c r="BS1750" s="33">
        <f t="shared" ref="BS1750:BS1756" si="4538">BQ1750+BR1750</f>
        <v>212.82599999999999</v>
      </c>
      <c r="BT1750" s="21">
        <f t="shared" si="4537"/>
        <v>0</v>
      </c>
    </row>
    <row r="1751" spans="1:73" x14ac:dyDescent="0.3">
      <c r="A1751" s="1" t="s">
        <v>854</v>
      </c>
      <c r="B1751" s="1" t="s">
        <v>215</v>
      </c>
      <c r="C1751" s="1"/>
      <c r="D1751" s="1"/>
      <c r="E1751" s="2" t="s">
        <v>746</v>
      </c>
      <c r="F1751" s="3"/>
      <c r="G1751" s="3"/>
      <c r="H1751" s="3"/>
      <c r="I1751" s="3"/>
      <c r="J1751" s="3"/>
      <c r="K1751" s="3"/>
      <c r="L1751" s="18">
        <f>L1752</f>
        <v>0</v>
      </c>
      <c r="M1751" s="18">
        <f t="shared" si="4535"/>
        <v>0</v>
      </c>
      <c r="N1751" s="18">
        <f t="shared" si="4535"/>
        <v>0</v>
      </c>
      <c r="O1751" s="21">
        <f t="shared" si="4535"/>
        <v>212.82599999999999</v>
      </c>
      <c r="P1751" s="21">
        <f t="shared" si="4535"/>
        <v>0</v>
      </c>
      <c r="Q1751" s="21">
        <f t="shared" si="4535"/>
        <v>0</v>
      </c>
      <c r="R1751" s="21">
        <f t="shared" si="4364"/>
        <v>212.82599999999999</v>
      </c>
      <c r="S1751" s="21">
        <f t="shared" si="4364"/>
        <v>0</v>
      </c>
      <c r="T1751" s="21">
        <f t="shared" si="4364"/>
        <v>0</v>
      </c>
      <c r="U1751" s="21">
        <f t="shared" si="4536"/>
        <v>0</v>
      </c>
      <c r="V1751" s="21">
        <f t="shared" si="4536"/>
        <v>0</v>
      </c>
      <c r="W1751" s="21">
        <f t="shared" si="4536"/>
        <v>0</v>
      </c>
      <c r="X1751" s="21">
        <f t="shared" si="4470"/>
        <v>212.82599999999999</v>
      </c>
      <c r="Y1751" s="21">
        <f t="shared" si="4470"/>
        <v>0</v>
      </c>
      <c r="Z1751" s="21">
        <f t="shared" si="4470"/>
        <v>0</v>
      </c>
      <c r="AA1751" s="21">
        <f t="shared" si="4537"/>
        <v>0</v>
      </c>
      <c r="AB1751" s="21">
        <f t="shared" si="4471"/>
        <v>212.82599999999999</v>
      </c>
      <c r="AC1751" s="21">
        <f t="shared" si="4537"/>
        <v>0</v>
      </c>
      <c r="AD1751" s="21">
        <f t="shared" si="4537"/>
        <v>0</v>
      </c>
      <c r="AE1751" s="34">
        <f t="shared" si="4434"/>
        <v>212.82599999999999</v>
      </c>
      <c r="AF1751" s="21">
        <f t="shared" si="4537"/>
        <v>0</v>
      </c>
      <c r="AG1751" s="34">
        <f t="shared" si="4435"/>
        <v>212.82599999999999</v>
      </c>
      <c r="AH1751" s="21">
        <f t="shared" si="4537"/>
        <v>0</v>
      </c>
      <c r="AI1751" s="21">
        <f t="shared" si="4537"/>
        <v>0</v>
      </c>
      <c r="AJ1751" s="21">
        <f t="shared" si="4537"/>
        <v>0</v>
      </c>
      <c r="AK1751" s="21">
        <f t="shared" si="4493"/>
        <v>212.82599999999999</v>
      </c>
      <c r="AL1751" s="21">
        <f t="shared" si="4494"/>
        <v>0</v>
      </c>
      <c r="AM1751" s="21">
        <f t="shared" si="4494"/>
        <v>0</v>
      </c>
      <c r="AN1751" s="21">
        <f t="shared" si="4537"/>
        <v>0</v>
      </c>
      <c r="AO1751" s="21">
        <f t="shared" si="4495"/>
        <v>212.82599999999999</v>
      </c>
      <c r="AP1751" s="21">
        <f t="shared" si="4537"/>
        <v>0</v>
      </c>
      <c r="AQ1751" s="21">
        <f t="shared" si="4537"/>
        <v>0</v>
      </c>
      <c r="AR1751" s="21">
        <f t="shared" si="4537"/>
        <v>0</v>
      </c>
      <c r="AS1751" s="21">
        <f t="shared" si="4485"/>
        <v>212.82599999999999</v>
      </c>
      <c r="AT1751" s="21">
        <f t="shared" si="4491"/>
        <v>0</v>
      </c>
      <c r="AU1751" s="21">
        <f t="shared" si="4491"/>
        <v>0</v>
      </c>
      <c r="AV1751" s="21">
        <f t="shared" si="4537"/>
        <v>0</v>
      </c>
      <c r="AW1751" s="21">
        <f t="shared" si="4537"/>
        <v>0</v>
      </c>
      <c r="AX1751" s="21">
        <f t="shared" si="4537"/>
        <v>0</v>
      </c>
      <c r="AY1751" s="21">
        <f t="shared" si="4476"/>
        <v>212.82599999999999</v>
      </c>
      <c r="AZ1751" s="21">
        <f t="shared" si="4477"/>
        <v>0</v>
      </c>
      <c r="BA1751" s="21">
        <f t="shared" si="4478"/>
        <v>0</v>
      </c>
      <c r="BB1751" s="21">
        <f t="shared" si="4537"/>
        <v>0</v>
      </c>
      <c r="BC1751" s="21">
        <f t="shared" si="4492"/>
        <v>212.82599999999999</v>
      </c>
      <c r="BD1751" s="21">
        <f t="shared" si="4537"/>
        <v>0</v>
      </c>
      <c r="BE1751" s="21">
        <f t="shared" si="4537"/>
        <v>0</v>
      </c>
      <c r="BF1751" s="21">
        <f t="shared" si="4480"/>
        <v>212.82599999999999</v>
      </c>
      <c r="BG1751" s="21">
        <f t="shared" si="4481"/>
        <v>0</v>
      </c>
      <c r="BH1751" s="21">
        <f t="shared" si="4537"/>
        <v>0</v>
      </c>
      <c r="BI1751" s="21">
        <f t="shared" si="4537"/>
        <v>0</v>
      </c>
      <c r="BJ1751" s="21">
        <f t="shared" si="4482"/>
        <v>212.82599999999999</v>
      </c>
      <c r="BK1751" s="21">
        <f t="shared" si="4483"/>
        <v>0</v>
      </c>
      <c r="BL1751" s="21">
        <f t="shared" si="4537"/>
        <v>0</v>
      </c>
      <c r="BM1751" s="21">
        <f t="shared" si="4473"/>
        <v>212.82599999999999</v>
      </c>
      <c r="BN1751" s="21">
        <f t="shared" si="4537"/>
        <v>0</v>
      </c>
      <c r="BO1751" s="21">
        <f t="shared" si="4474"/>
        <v>212.82599999999999</v>
      </c>
      <c r="BP1751" s="21">
        <f t="shared" si="4537"/>
        <v>0</v>
      </c>
      <c r="BQ1751" s="21">
        <f t="shared" si="4455"/>
        <v>212.82599999999999</v>
      </c>
      <c r="BR1751" s="21">
        <f t="shared" si="4537"/>
        <v>0</v>
      </c>
      <c r="BS1751" s="33">
        <f t="shared" si="4538"/>
        <v>212.82599999999999</v>
      </c>
      <c r="BT1751" s="21">
        <f t="shared" si="4537"/>
        <v>0</v>
      </c>
    </row>
    <row r="1752" spans="1:73" x14ac:dyDescent="0.3">
      <c r="A1752" s="1" t="s">
        <v>854</v>
      </c>
      <c r="B1752" s="1" t="s">
        <v>215</v>
      </c>
      <c r="C1752" s="1" t="s">
        <v>71</v>
      </c>
      <c r="D1752" s="1" t="s">
        <v>73</v>
      </c>
      <c r="E1752" s="2" t="s">
        <v>774</v>
      </c>
      <c r="F1752" s="3"/>
      <c r="G1752" s="3"/>
      <c r="H1752" s="3"/>
      <c r="I1752" s="3"/>
      <c r="J1752" s="3"/>
      <c r="K1752" s="3"/>
      <c r="L1752" s="18">
        <v>0</v>
      </c>
      <c r="M1752" s="18">
        <v>0</v>
      </c>
      <c r="N1752" s="18">
        <v>0</v>
      </c>
      <c r="O1752" s="21">
        <v>212.82599999999999</v>
      </c>
      <c r="P1752" s="21"/>
      <c r="Q1752" s="21"/>
      <c r="R1752" s="21">
        <f t="shared" si="4364"/>
        <v>212.82599999999999</v>
      </c>
      <c r="S1752" s="21">
        <f t="shared" si="4364"/>
        <v>0</v>
      </c>
      <c r="T1752" s="21">
        <f t="shared" si="4364"/>
        <v>0</v>
      </c>
      <c r="U1752" s="21"/>
      <c r="V1752" s="21"/>
      <c r="W1752" s="21"/>
      <c r="X1752" s="21">
        <f t="shared" si="4470"/>
        <v>212.82599999999999</v>
      </c>
      <c r="Y1752" s="21">
        <f t="shared" si="4470"/>
        <v>0</v>
      </c>
      <c r="Z1752" s="21">
        <f t="shared" si="4470"/>
        <v>0</v>
      </c>
      <c r="AA1752" s="21"/>
      <c r="AB1752" s="21">
        <f t="shared" si="4471"/>
        <v>212.82599999999999</v>
      </c>
      <c r="AC1752" s="21"/>
      <c r="AD1752" s="21"/>
      <c r="AE1752" s="34">
        <f t="shared" si="4434"/>
        <v>212.82599999999999</v>
      </c>
      <c r="AF1752" s="21"/>
      <c r="AG1752" s="34">
        <f t="shared" si="4435"/>
        <v>212.82599999999999</v>
      </c>
      <c r="AH1752" s="21"/>
      <c r="AI1752" s="21"/>
      <c r="AJ1752" s="21"/>
      <c r="AK1752" s="21">
        <f t="shared" si="4493"/>
        <v>212.82599999999999</v>
      </c>
      <c r="AL1752" s="21">
        <f t="shared" si="4494"/>
        <v>0</v>
      </c>
      <c r="AM1752" s="21">
        <f t="shared" si="4494"/>
        <v>0</v>
      </c>
      <c r="AN1752" s="21"/>
      <c r="AO1752" s="21">
        <f t="shared" si="4495"/>
        <v>212.82599999999999</v>
      </c>
      <c r="AP1752" s="21"/>
      <c r="AQ1752" s="21"/>
      <c r="AR1752" s="21"/>
      <c r="AS1752" s="21">
        <f t="shared" si="4485"/>
        <v>212.82599999999999</v>
      </c>
      <c r="AT1752" s="21">
        <f t="shared" si="4491"/>
        <v>0</v>
      </c>
      <c r="AU1752" s="21">
        <f t="shared" si="4491"/>
        <v>0</v>
      </c>
      <c r="AV1752" s="21"/>
      <c r="AW1752" s="21"/>
      <c r="AX1752" s="21"/>
      <c r="AY1752" s="21">
        <f t="shared" si="4476"/>
        <v>212.82599999999999</v>
      </c>
      <c r="AZ1752" s="21">
        <f t="shared" si="4477"/>
        <v>0</v>
      </c>
      <c r="BA1752" s="21">
        <f t="shared" si="4478"/>
        <v>0</v>
      </c>
      <c r="BB1752" s="21"/>
      <c r="BC1752" s="21">
        <f t="shared" si="4492"/>
        <v>212.82599999999999</v>
      </c>
      <c r="BD1752" s="21"/>
      <c r="BE1752" s="21"/>
      <c r="BF1752" s="21">
        <f t="shared" si="4480"/>
        <v>212.82599999999999</v>
      </c>
      <c r="BG1752" s="21">
        <f t="shared" si="4481"/>
        <v>0</v>
      </c>
      <c r="BH1752" s="21"/>
      <c r="BI1752" s="21"/>
      <c r="BJ1752" s="21">
        <f t="shared" si="4482"/>
        <v>212.82599999999999</v>
      </c>
      <c r="BK1752" s="21">
        <f t="shared" si="4483"/>
        <v>0</v>
      </c>
      <c r="BL1752" s="21"/>
      <c r="BM1752" s="21">
        <f t="shared" si="4473"/>
        <v>212.82599999999999</v>
      </c>
      <c r="BN1752" s="21"/>
      <c r="BO1752" s="21">
        <f t="shared" si="4474"/>
        <v>212.82599999999999</v>
      </c>
      <c r="BP1752" s="21"/>
      <c r="BQ1752" s="21">
        <f t="shared" si="4455"/>
        <v>212.82599999999999</v>
      </c>
      <c r="BR1752" s="21"/>
      <c r="BS1752" s="33">
        <f t="shared" si="4538"/>
        <v>212.82599999999999</v>
      </c>
      <c r="BT1752" s="21"/>
    </row>
    <row r="1753" spans="1:73" ht="46.8" x14ac:dyDescent="0.3">
      <c r="A1753" s="1" t="s">
        <v>871</v>
      </c>
      <c r="B1753" s="1"/>
      <c r="C1753" s="1"/>
      <c r="D1753" s="1"/>
      <c r="E1753" s="8" t="s">
        <v>872</v>
      </c>
      <c r="F1753" s="3"/>
      <c r="G1753" s="3"/>
      <c r="H1753" s="3"/>
      <c r="I1753" s="3"/>
      <c r="J1753" s="3"/>
      <c r="K1753" s="3"/>
      <c r="L1753" s="18"/>
      <c r="M1753" s="18"/>
      <c r="N1753" s="18"/>
      <c r="O1753" s="21"/>
      <c r="P1753" s="21"/>
      <c r="Q1753" s="21"/>
      <c r="R1753" s="21">
        <f>R1754</f>
        <v>0</v>
      </c>
      <c r="S1753" s="21">
        <f t="shared" ref="S1753:BT1755" si="4539">S1754</f>
        <v>0</v>
      </c>
      <c r="T1753" s="21">
        <f t="shared" si="4539"/>
        <v>0</v>
      </c>
      <c r="U1753" s="21">
        <f t="shared" si="4539"/>
        <v>15000</v>
      </c>
      <c r="V1753" s="21">
        <f t="shared" si="4539"/>
        <v>0</v>
      </c>
      <c r="W1753" s="21">
        <f t="shared" si="4539"/>
        <v>0</v>
      </c>
      <c r="X1753" s="21">
        <f t="shared" si="4470"/>
        <v>15000</v>
      </c>
      <c r="Y1753" s="21">
        <f t="shared" si="4470"/>
        <v>0</v>
      </c>
      <c r="Z1753" s="21">
        <f t="shared" si="4470"/>
        <v>0</v>
      </c>
      <c r="AA1753" s="21">
        <f t="shared" si="4539"/>
        <v>0</v>
      </c>
      <c r="AB1753" s="21">
        <f t="shared" si="4471"/>
        <v>15000</v>
      </c>
      <c r="AC1753" s="21">
        <f t="shared" si="4539"/>
        <v>0</v>
      </c>
      <c r="AD1753" s="21">
        <f t="shared" si="4539"/>
        <v>0</v>
      </c>
      <c r="AE1753" s="34">
        <f t="shared" si="4434"/>
        <v>15000</v>
      </c>
      <c r="AF1753" s="21">
        <f t="shared" si="4539"/>
        <v>0</v>
      </c>
      <c r="AG1753" s="34">
        <f t="shared" si="4435"/>
        <v>15000</v>
      </c>
      <c r="AH1753" s="21">
        <f t="shared" si="4539"/>
        <v>0</v>
      </c>
      <c r="AI1753" s="21">
        <f t="shared" si="4539"/>
        <v>0</v>
      </c>
      <c r="AJ1753" s="21">
        <f t="shared" si="4539"/>
        <v>0</v>
      </c>
      <c r="AK1753" s="21">
        <f t="shared" si="4493"/>
        <v>15000</v>
      </c>
      <c r="AL1753" s="21">
        <f t="shared" si="4494"/>
        <v>0</v>
      </c>
      <c r="AM1753" s="21">
        <f t="shared" si="4494"/>
        <v>0</v>
      </c>
      <c r="AN1753" s="21">
        <f t="shared" si="4539"/>
        <v>0</v>
      </c>
      <c r="AO1753" s="21">
        <f t="shared" si="4495"/>
        <v>15000</v>
      </c>
      <c r="AP1753" s="21">
        <f t="shared" si="4539"/>
        <v>0</v>
      </c>
      <c r="AQ1753" s="21">
        <f t="shared" si="4539"/>
        <v>0</v>
      </c>
      <c r="AR1753" s="21">
        <f t="shared" si="4539"/>
        <v>0</v>
      </c>
      <c r="AS1753" s="20">
        <f t="shared" si="4485"/>
        <v>15000</v>
      </c>
      <c r="AT1753" s="20">
        <f t="shared" si="4491"/>
        <v>0</v>
      </c>
      <c r="AU1753" s="20">
        <f t="shared" si="4491"/>
        <v>0</v>
      </c>
      <c r="AV1753" s="21">
        <f t="shared" si="4539"/>
        <v>0</v>
      </c>
      <c r="AW1753" s="21">
        <f t="shared" si="4539"/>
        <v>0</v>
      </c>
      <c r="AX1753" s="21">
        <f t="shared" si="4539"/>
        <v>0</v>
      </c>
      <c r="AY1753" s="21">
        <f t="shared" si="4476"/>
        <v>15000</v>
      </c>
      <c r="AZ1753" s="21">
        <f t="shared" si="4477"/>
        <v>0</v>
      </c>
      <c r="BA1753" s="21">
        <f t="shared" si="4478"/>
        <v>0</v>
      </c>
      <c r="BB1753" s="21">
        <f t="shared" si="4539"/>
        <v>0</v>
      </c>
      <c r="BC1753" s="21">
        <f t="shared" si="4492"/>
        <v>15000</v>
      </c>
      <c r="BD1753" s="21">
        <f t="shared" si="4539"/>
        <v>0</v>
      </c>
      <c r="BE1753" s="21">
        <f t="shared" si="4539"/>
        <v>0</v>
      </c>
      <c r="BF1753" s="21">
        <f t="shared" si="4480"/>
        <v>15000</v>
      </c>
      <c r="BG1753" s="21">
        <f t="shared" si="4481"/>
        <v>0</v>
      </c>
      <c r="BH1753" s="21">
        <f t="shared" si="4539"/>
        <v>0</v>
      </c>
      <c r="BI1753" s="21">
        <f t="shared" si="4539"/>
        <v>0</v>
      </c>
      <c r="BJ1753" s="21">
        <f t="shared" si="4482"/>
        <v>15000</v>
      </c>
      <c r="BK1753" s="21">
        <f t="shared" si="4483"/>
        <v>0</v>
      </c>
      <c r="BL1753" s="21">
        <f t="shared" si="4539"/>
        <v>0</v>
      </c>
      <c r="BM1753" s="21">
        <f t="shared" si="4473"/>
        <v>15000</v>
      </c>
      <c r="BN1753" s="21">
        <f t="shared" si="4539"/>
        <v>0</v>
      </c>
      <c r="BO1753" s="21">
        <f t="shared" si="4474"/>
        <v>15000</v>
      </c>
      <c r="BP1753" s="21">
        <f t="shared" si="4539"/>
        <v>0</v>
      </c>
      <c r="BQ1753" s="21">
        <f t="shared" ref="BQ1753:BQ1816" si="4540">BO1753+BP1753</f>
        <v>15000</v>
      </c>
      <c r="BR1753" s="21">
        <f t="shared" si="4539"/>
        <v>0</v>
      </c>
      <c r="BS1753" s="33">
        <f t="shared" si="4538"/>
        <v>15000</v>
      </c>
      <c r="BT1753" s="21">
        <f t="shared" si="4539"/>
        <v>0</v>
      </c>
    </row>
    <row r="1754" spans="1:73" ht="46.8" x14ac:dyDescent="0.3">
      <c r="A1754" s="1" t="s">
        <v>871</v>
      </c>
      <c r="B1754" s="1" t="s">
        <v>14</v>
      </c>
      <c r="C1754" s="1"/>
      <c r="D1754" s="1"/>
      <c r="E1754" s="2" t="s">
        <v>737</v>
      </c>
      <c r="F1754" s="3"/>
      <c r="G1754" s="3"/>
      <c r="H1754" s="3"/>
      <c r="I1754" s="3"/>
      <c r="J1754" s="3"/>
      <c r="K1754" s="3"/>
      <c r="L1754" s="18"/>
      <c r="M1754" s="18"/>
      <c r="N1754" s="18"/>
      <c r="O1754" s="21"/>
      <c r="P1754" s="21"/>
      <c r="Q1754" s="21"/>
      <c r="R1754" s="21">
        <f>R1755</f>
        <v>0</v>
      </c>
      <c r="S1754" s="21">
        <f t="shared" si="4539"/>
        <v>0</v>
      </c>
      <c r="T1754" s="21">
        <f t="shared" si="4539"/>
        <v>0</v>
      </c>
      <c r="U1754" s="21">
        <f t="shared" si="4539"/>
        <v>15000</v>
      </c>
      <c r="V1754" s="21">
        <f t="shared" si="4539"/>
        <v>0</v>
      </c>
      <c r="W1754" s="21">
        <f t="shared" si="4539"/>
        <v>0</v>
      </c>
      <c r="X1754" s="21">
        <f t="shared" si="4470"/>
        <v>15000</v>
      </c>
      <c r="Y1754" s="21">
        <f t="shared" si="4470"/>
        <v>0</v>
      </c>
      <c r="Z1754" s="21">
        <f t="shared" si="4470"/>
        <v>0</v>
      </c>
      <c r="AA1754" s="21">
        <f t="shared" si="4539"/>
        <v>0</v>
      </c>
      <c r="AB1754" s="21">
        <f t="shared" si="4471"/>
        <v>15000</v>
      </c>
      <c r="AC1754" s="21">
        <f t="shared" si="4539"/>
        <v>0</v>
      </c>
      <c r="AD1754" s="21">
        <f t="shared" si="4539"/>
        <v>0</v>
      </c>
      <c r="AE1754" s="34">
        <f t="shared" si="4434"/>
        <v>15000</v>
      </c>
      <c r="AF1754" s="21">
        <f t="shared" si="4539"/>
        <v>0</v>
      </c>
      <c r="AG1754" s="34">
        <f t="shared" si="4435"/>
        <v>15000</v>
      </c>
      <c r="AH1754" s="21">
        <f t="shared" si="4539"/>
        <v>0</v>
      </c>
      <c r="AI1754" s="21">
        <f t="shared" si="4539"/>
        <v>0</v>
      </c>
      <c r="AJ1754" s="21">
        <f t="shared" si="4539"/>
        <v>0</v>
      </c>
      <c r="AK1754" s="21">
        <f t="shared" si="4493"/>
        <v>15000</v>
      </c>
      <c r="AL1754" s="21">
        <f t="shared" si="4494"/>
        <v>0</v>
      </c>
      <c r="AM1754" s="21">
        <f t="shared" si="4494"/>
        <v>0</v>
      </c>
      <c r="AN1754" s="21">
        <f t="shared" si="4539"/>
        <v>0</v>
      </c>
      <c r="AO1754" s="21">
        <f t="shared" si="4495"/>
        <v>15000</v>
      </c>
      <c r="AP1754" s="21">
        <f t="shared" si="4539"/>
        <v>0</v>
      </c>
      <c r="AQ1754" s="21">
        <f t="shared" si="4539"/>
        <v>0</v>
      </c>
      <c r="AR1754" s="21">
        <f t="shared" si="4539"/>
        <v>0</v>
      </c>
      <c r="AS1754" s="21">
        <f t="shared" si="4485"/>
        <v>15000</v>
      </c>
      <c r="AT1754" s="21">
        <f t="shared" si="4491"/>
        <v>0</v>
      </c>
      <c r="AU1754" s="21">
        <f t="shared" si="4491"/>
        <v>0</v>
      </c>
      <c r="AV1754" s="21">
        <f t="shared" si="4539"/>
        <v>0</v>
      </c>
      <c r="AW1754" s="21">
        <f t="shared" si="4539"/>
        <v>0</v>
      </c>
      <c r="AX1754" s="21">
        <f t="shared" si="4539"/>
        <v>0</v>
      </c>
      <c r="AY1754" s="21">
        <f t="shared" si="4476"/>
        <v>15000</v>
      </c>
      <c r="AZ1754" s="21">
        <f t="shared" si="4477"/>
        <v>0</v>
      </c>
      <c r="BA1754" s="21">
        <f t="shared" si="4478"/>
        <v>0</v>
      </c>
      <c r="BB1754" s="21">
        <f t="shared" si="4539"/>
        <v>0</v>
      </c>
      <c r="BC1754" s="21">
        <f t="shared" si="4492"/>
        <v>15000</v>
      </c>
      <c r="BD1754" s="21">
        <f t="shared" si="4539"/>
        <v>0</v>
      </c>
      <c r="BE1754" s="21">
        <f t="shared" si="4539"/>
        <v>0</v>
      </c>
      <c r="BF1754" s="21">
        <f t="shared" si="4480"/>
        <v>15000</v>
      </c>
      <c r="BG1754" s="21">
        <f t="shared" si="4481"/>
        <v>0</v>
      </c>
      <c r="BH1754" s="21">
        <f t="shared" si="4539"/>
        <v>0</v>
      </c>
      <c r="BI1754" s="21">
        <f t="shared" si="4539"/>
        <v>0</v>
      </c>
      <c r="BJ1754" s="21">
        <f t="shared" si="4482"/>
        <v>15000</v>
      </c>
      <c r="BK1754" s="21">
        <f t="shared" si="4483"/>
        <v>0</v>
      </c>
      <c r="BL1754" s="21">
        <f t="shared" si="4539"/>
        <v>0</v>
      </c>
      <c r="BM1754" s="21">
        <f t="shared" si="4473"/>
        <v>15000</v>
      </c>
      <c r="BN1754" s="21">
        <f t="shared" si="4539"/>
        <v>0</v>
      </c>
      <c r="BO1754" s="21">
        <f t="shared" si="4474"/>
        <v>15000</v>
      </c>
      <c r="BP1754" s="21">
        <f t="shared" si="4539"/>
        <v>0</v>
      </c>
      <c r="BQ1754" s="21">
        <f t="shared" si="4540"/>
        <v>15000</v>
      </c>
      <c r="BR1754" s="21">
        <f t="shared" si="4539"/>
        <v>0</v>
      </c>
      <c r="BS1754" s="33">
        <f t="shared" si="4538"/>
        <v>15000</v>
      </c>
      <c r="BT1754" s="21">
        <f t="shared" si="4539"/>
        <v>0</v>
      </c>
    </row>
    <row r="1755" spans="1:73" x14ac:dyDescent="0.3">
      <c r="A1755" s="1" t="s">
        <v>871</v>
      </c>
      <c r="B1755" s="1" t="s">
        <v>330</v>
      </c>
      <c r="C1755" s="1"/>
      <c r="D1755" s="1"/>
      <c r="E1755" s="2" t="s">
        <v>738</v>
      </c>
      <c r="F1755" s="3"/>
      <c r="G1755" s="3"/>
      <c r="H1755" s="3"/>
      <c r="I1755" s="3"/>
      <c r="J1755" s="3"/>
      <c r="K1755" s="3"/>
      <c r="L1755" s="18"/>
      <c r="M1755" s="18"/>
      <c r="N1755" s="18"/>
      <c r="O1755" s="21"/>
      <c r="P1755" s="21"/>
      <c r="Q1755" s="21"/>
      <c r="R1755" s="21">
        <f>R1756</f>
        <v>0</v>
      </c>
      <c r="S1755" s="21">
        <f t="shared" si="4539"/>
        <v>0</v>
      </c>
      <c r="T1755" s="21">
        <f t="shared" si="4539"/>
        <v>0</v>
      </c>
      <c r="U1755" s="21">
        <f t="shared" si="4539"/>
        <v>15000</v>
      </c>
      <c r="V1755" s="21">
        <f t="shared" si="4539"/>
        <v>0</v>
      </c>
      <c r="W1755" s="21">
        <f t="shared" si="4539"/>
        <v>0</v>
      </c>
      <c r="X1755" s="21">
        <f t="shared" si="4470"/>
        <v>15000</v>
      </c>
      <c r="Y1755" s="21">
        <f t="shared" si="4470"/>
        <v>0</v>
      </c>
      <c r="Z1755" s="21">
        <f t="shared" si="4470"/>
        <v>0</v>
      </c>
      <c r="AA1755" s="21">
        <f t="shared" si="4539"/>
        <v>0</v>
      </c>
      <c r="AB1755" s="21">
        <f t="shared" si="4471"/>
        <v>15000</v>
      </c>
      <c r="AC1755" s="21">
        <f t="shared" si="4539"/>
        <v>0</v>
      </c>
      <c r="AD1755" s="21">
        <f t="shared" si="4539"/>
        <v>0</v>
      </c>
      <c r="AE1755" s="34">
        <f t="shared" ref="AE1755:AE1818" si="4541">AD1755+AC1755+AB1755</f>
        <v>15000</v>
      </c>
      <c r="AF1755" s="21">
        <f t="shared" si="4539"/>
        <v>0</v>
      </c>
      <c r="AG1755" s="34">
        <f t="shared" ref="AG1755:AG1818" si="4542">AE1755+AF1755</f>
        <v>15000</v>
      </c>
      <c r="AH1755" s="21">
        <f t="shared" si="4539"/>
        <v>0</v>
      </c>
      <c r="AI1755" s="21">
        <f t="shared" si="4539"/>
        <v>0</v>
      </c>
      <c r="AJ1755" s="21">
        <f t="shared" si="4539"/>
        <v>0</v>
      </c>
      <c r="AK1755" s="21">
        <f t="shared" si="4493"/>
        <v>15000</v>
      </c>
      <c r="AL1755" s="21">
        <f t="shared" si="4494"/>
        <v>0</v>
      </c>
      <c r="AM1755" s="21">
        <f t="shared" si="4494"/>
        <v>0</v>
      </c>
      <c r="AN1755" s="21">
        <f t="shared" si="4539"/>
        <v>0</v>
      </c>
      <c r="AO1755" s="21">
        <f t="shared" si="4495"/>
        <v>15000</v>
      </c>
      <c r="AP1755" s="21">
        <f t="shared" si="4539"/>
        <v>0</v>
      </c>
      <c r="AQ1755" s="21">
        <f t="shared" si="4539"/>
        <v>0</v>
      </c>
      <c r="AR1755" s="21">
        <f t="shared" si="4539"/>
        <v>0</v>
      </c>
      <c r="AS1755" s="21">
        <f t="shared" si="4485"/>
        <v>15000</v>
      </c>
      <c r="AT1755" s="21">
        <f t="shared" si="4491"/>
        <v>0</v>
      </c>
      <c r="AU1755" s="21">
        <f t="shared" si="4491"/>
        <v>0</v>
      </c>
      <c r="AV1755" s="21">
        <f t="shared" si="4539"/>
        <v>0</v>
      </c>
      <c r="AW1755" s="21">
        <f t="shared" si="4539"/>
        <v>0</v>
      </c>
      <c r="AX1755" s="21">
        <f t="shared" si="4539"/>
        <v>0</v>
      </c>
      <c r="AY1755" s="21">
        <f t="shared" si="4476"/>
        <v>15000</v>
      </c>
      <c r="AZ1755" s="21">
        <f t="shared" si="4477"/>
        <v>0</v>
      </c>
      <c r="BA1755" s="21">
        <f t="shared" si="4478"/>
        <v>0</v>
      </c>
      <c r="BB1755" s="21">
        <f t="shared" si="4539"/>
        <v>0</v>
      </c>
      <c r="BC1755" s="21">
        <f t="shared" si="4492"/>
        <v>15000</v>
      </c>
      <c r="BD1755" s="21">
        <f t="shared" si="4539"/>
        <v>0</v>
      </c>
      <c r="BE1755" s="21">
        <f t="shared" si="4539"/>
        <v>0</v>
      </c>
      <c r="BF1755" s="21">
        <f t="shared" si="4480"/>
        <v>15000</v>
      </c>
      <c r="BG1755" s="21">
        <f t="shared" si="4481"/>
        <v>0</v>
      </c>
      <c r="BH1755" s="21">
        <f t="shared" si="4539"/>
        <v>0</v>
      </c>
      <c r="BI1755" s="21">
        <f t="shared" si="4539"/>
        <v>0</v>
      </c>
      <c r="BJ1755" s="21">
        <f t="shared" si="4482"/>
        <v>15000</v>
      </c>
      <c r="BK1755" s="21">
        <f t="shared" si="4483"/>
        <v>0</v>
      </c>
      <c r="BL1755" s="21">
        <f t="shared" si="4539"/>
        <v>0</v>
      </c>
      <c r="BM1755" s="21">
        <f t="shared" si="4473"/>
        <v>15000</v>
      </c>
      <c r="BN1755" s="21">
        <f t="shared" si="4539"/>
        <v>0</v>
      </c>
      <c r="BO1755" s="21">
        <f t="shared" si="4474"/>
        <v>15000</v>
      </c>
      <c r="BP1755" s="21">
        <f t="shared" si="4539"/>
        <v>0</v>
      </c>
      <c r="BQ1755" s="21">
        <f t="shared" si="4540"/>
        <v>15000</v>
      </c>
      <c r="BR1755" s="21">
        <f t="shared" si="4539"/>
        <v>0</v>
      </c>
      <c r="BS1755" s="33">
        <f t="shared" si="4538"/>
        <v>15000</v>
      </c>
      <c r="BT1755" s="21">
        <f t="shared" si="4539"/>
        <v>0</v>
      </c>
    </row>
    <row r="1756" spans="1:73" x14ac:dyDescent="0.3">
      <c r="A1756" s="1" t="s">
        <v>871</v>
      </c>
      <c r="B1756" s="1" t="s">
        <v>330</v>
      </c>
      <c r="C1756" s="1" t="s">
        <v>71</v>
      </c>
      <c r="D1756" s="1" t="s">
        <v>73</v>
      </c>
      <c r="E1756" s="2" t="s">
        <v>774</v>
      </c>
      <c r="F1756" s="3"/>
      <c r="G1756" s="3"/>
      <c r="H1756" s="3"/>
      <c r="I1756" s="3"/>
      <c r="J1756" s="3"/>
      <c r="K1756" s="3"/>
      <c r="L1756" s="18"/>
      <c r="M1756" s="18"/>
      <c r="N1756" s="18"/>
      <c r="O1756" s="21"/>
      <c r="P1756" s="21"/>
      <c r="Q1756" s="21"/>
      <c r="R1756" s="21">
        <v>0</v>
      </c>
      <c r="S1756" s="21">
        <v>0</v>
      </c>
      <c r="T1756" s="21">
        <v>0</v>
      </c>
      <c r="U1756" s="21">
        <v>15000</v>
      </c>
      <c r="V1756" s="21"/>
      <c r="W1756" s="21"/>
      <c r="X1756" s="21">
        <f t="shared" si="4470"/>
        <v>15000</v>
      </c>
      <c r="Y1756" s="21">
        <f t="shared" si="4470"/>
        <v>0</v>
      </c>
      <c r="Z1756" s="21">
        <f t="shared" si="4470"/>
        <v>0</v>
      </c>
      <c r="AA1756" s="21"/>
      <c r="AB1756" s="21">
        <f t="shared" si="4471"/>
        <v>15000</v>
      </c>
      <c r="AC1756" s="21"/>
      <c r="AD1756" s="21"/>
      <c r="AE1756" s="34">
        <f t="shared" si="4541"/>
        <v>15000</v>
      </c>
      <c r="AF1756" s="21"/>
      <c r="AG1756" s="34">
        <f t="shared" si="4542"/>
        <v>15000</v>
      </c>
      <c r="AH1756" s="21"/>
      <c r="AI1756" s="21"/>
      <c r="AJ1756" s="21"/>
      <c r="AK1756" s="21">
        <f t="shared" si="4493"/>
        <v>15000</v>
      </c>
      <c r="AL1756" s="21">
        <f t="shared" si="4494"/>
        <v>0</v>
      </c>
      <c r="AM1756" s="21">
        <f t="shared" si="4494"/>
        <v>0</v>
      </c>
      <c r="AN1756" s="21"/>
      <c r="AO1756" s="21">
        <f t="shared" si="4495"/>
        <v>15000</v>
      </c>
      <c r="AP1756" s="21"/>
      <c r="AQ1756" s="21"/>
      <c r="AR1756" s="21"/>
      <c r="AS1756" s="21">
        <f t="shared" si="4485"/>
        <v>15000</v>
      </c>
      <c r="AT1756" s="21">
        <f t="shared" si="4491"/>
        <v>0</v>
      </c>
      <c r="AU1756" s="21">
        <f t="shared" si="4491"/>
        <v>0</v>
      </c>
      <c r="AV1756" s="21"/>
      <c r="AW1756" s="21"/>
      <c r="AX1756" s="21"/>
      <c r="AY1756" s="21">
        <f t="shared" si="4476"/>
        <v>15000</v>
      </c>
      <c r="AZ1756" s="21">
        <f t="shared" si="4477"/>
        <v>0</v>
      </c>
      <c r="BA1756" s="21">
        <f t="shared" si="4478"/>
        <v>0</v>
      </c>
      <c r="BB1756" s="21"/>
      <c r="BC1756" s="21">
        <f t="shared" si="4492"/>
        <v>15000</v>
      </c>
      <c r="BD1756" s="21"/>
      <c r="BE1756" s="21"/>
      <c r="BF1756" s="21">
        <f t="shared" si="4480"/>
        <v>15000</v>
      </c>
      <c r="BG1756" s="21">
        <f t="shared" si="4481"/>
        <v>0</v>
      </c>
      <c r="BH1756" s="21"/>
      <c r="BI1756" s="21"/>
      <c r="BJ1756" s="21">
        <f t="shared" si="4482"/>
        <v>15000</v>
      </c>
      <c r="BK1756" s="21">
        <f t="shared" si="4483"/>
        <v>0</v>
      </c>
      <c r="BL1756" s="21"/>
      <c r="BM1756" s="21">
        <f t="shared" si="4473"/>
        <v>15000</v>
      </c>
      <c r="BN1756" s="21"/>
      <c r="BO1756" s="21">
        <f t="shared" si="4474"/>
        <v>15000</v>
      </c>
      <c r="BP1756" s="21"/>
      <c r="BQ1756" s="21">
        <f t="shared" si="4540"/>
        <v>15000</v>
      </c>
      <c r="BR1756" s="21"/>
      <c r="BS1756" s="33">
        <f t="shared" si="4538"/>
        <v>15000</v>
      </c>
      <c r="BT1756" s="21"/>
    </row>
    <row r="1757" spans="1:73" ht="62.4" hidden="1" customHeight="1" x14ac:dyDescent="0.3">
      <c r="A1757" s="1" t="s">
        <v>861</v>
      </c>
      <c r="B1757" s="1"/>
      <c r="C1757" s="1"/>
      <c r="D1757" s="1"/>
      <c r="E1757" s="8" t="s">
        <v>867</v>
      </c>
      <c r="F1757" s="3"/>
      <c r="G1757" s="3"/>
      <c r="H1757" s="3"/>
      <c r="I1757" s="3"/>
      <c r="J1757" s="3"/>
      <c r="K1757" s="3"/>
      <c r="L1757" s="18">
        <f>L1758</f>
        <v>0</v>
      </c>
      <c r="M1757" s="18">
        <f t="shared" ref="M1757:BT1759" si="4543">M1758</f>
        <v>0</v>
      </c>
      <c r="N1757" s="18">
        <f t="shared" si="4543"/>
        <v>0</v>
      </c>
      <c r="O1757" s="21">
        <f t="shared" si="4543"/>
        <v>0</v>
      </c>
      <c r="P1757" s="21">
        <f t="shared" si="4543"/>
        <v>0</v>
      </c>
      <c r="Q1757" s="21">
        <f t="shared" si="4543"/>
        <v>466.2</v>
      </c>
      <c r="R1757" s="21">
        <f t="shared" ref="R1757:T1772" si="4544">L1757+O1757</f>
        <v>0</v>
      </c>
      <c r="S1757" s="21">
        <f t="shared" si="4544"/>
        <v>0</v>
      </c>
      <c r="T1757" s="21">
        <f t="shared" si="4544"/>
        <v>466.2</v>
      </c>
      <c r="U1757" s="21">
        <f t="shared" si="4543"/>
        <v>0</v>
      </c>
      <c r="V1757" s="21">
        <f t="shared" si="4543"/>
        <v>0</v>
      </c>
      <c r="W1757" s="21">
        <f t="shared" si="4543"/>
        <v>0</v>
      </c>
      <c r="X1757" s="21">
        <f t="shared" si="4470"/>
        <v>0</v>
      </c>
      <c r="Y1757" s="21">
        <f t="shared" si="4470"/>
        <v>0</v>
      </c>
      <c r="Z1757" s="21">
        <f t="shared" si="4470"/>
        <v>466.2</v>
      </c>
      <c r="AA1757" s="21">
        <f t="shared" si="4543"/>
        <v>0</v>
      </c>
      <c r="AB1757" s="21">
        <f t="shared" si="4471"/>
        <v>0</v>
      </c>
      <c r="AC1757" s="21">
        <f t="shared" si="4543"/>
        <v>0</v>
      </c>
      <c r="AD1757" s="21">
        <f t="shared" si="4543"/>
        <v>0</v>
      </c>
      <c r="AE1757" s="34">
        <f t="shared" si="4541"/>
        <v>0</v>
      </c>
      <c r="AF1757" s="21">
        <f t="shared" si="4543"/>
        <v>0</v>
      </c>
      <c r="AG1757" s="34">
        <f t="shared" si="4542"/>
        <v>0</v>
      </c>
      <c r="AH1757" s="21">
        <f t="shared" si="4543"/>
        <v>0</v>
      </c>
      <c r="AI1757" s="21">
        <f t="shared" si="4543"/>
        <v>0</v>
      </c>
      <c r="AJ1757" s="21">
        <f t="shared" si="4543"/>
        <v>0</v>
      </c>
      <c r="AK1757" s="21">
        <f t="shared" si="4493"/>
        <v>0</v>
      </c>
      <c r="AL1757" s="21">
        <f t="shared" si="4494"/>
        <v>0</v>
      </c>
      <c r="AM1757" s="21">
        <f t="shared" si="4494"/>
        <v>466.2</v>
      </c>
      <c r="AN1757" s="21">
        <f t="shared" si="4543"/>
        <v>0</v>
      </c>
      <c r="AO1757" s="21">
        <f t="shared" si="4495"/>
        <v>0</v>
      </c>
      <c r="AP1757" s="21">
        <f t="shared" si="4543"/>
        <v>0</v>
      </c>
      <c r="AQ1757" s="21">
        <f t="shared" si="4543"/>
        <v>0</v>
      </c>
      <c r="AR1757" s="21">
        <f t="shared" si="4543"/>
        <v>0</v>
      </c>
      <c r="AS1757" s="20">
        <f t="shared" si="4485"/>
        <v>0</v>
      </c>
      <c r="AT1757" s="20">
        <f t="shared" si="4491"/>
        <v>0</v>
      </c>
      <c r="AU1757" s="20">
        <f t="shared" si="4491"/>
        <v>466.2</v>
      </c>
      <c r="AV1757" s="21">
        <f t="shared" si="4543"/>
        <v>0</v>
      </c>
      <c r="AW1757" s="21">
        <f t="shared" si="4543"/>
        <v>0</v>
      </c>
      <c r="AX1757" s="21">
        <f t="shared" si="4543"/>
        <v>0</v>
      </c>
      <c r="AY1757" s="21">
        <f t="shared" si="4476"/>
        <v>0</v>
      </c>
      <c r="AZ1757" s="21">
        <f t="shared" si="4477"/>
        <v>0</v>
      </c>
      <c r="BA1757" s="21">
        <f t="shared" si="4478"/>
        <v>466.2</v>
      </c>
      <c r="BB1757" s="21">
        <f t="shared" si="4543"/>
        <v>0</v>
      </c>
      <c r="BC1757" s="21">
        <f t="shared" si="4492"/>
        <v>0</v>
      </c>
      <c r="BD1757" s="21">
        <f t="shared" si="4543"/>
        <v>0</v>
      </c>
      <c r="BE1757" s="21">
        <f t="shared" si="4543"/>
        <v>0</v>
      </c>
      <c r="BF1757" s="21">
        <f t="shared" si="4480"/>
        <v>0</v>
      </c>
      <c r="BG1757" s="21">
        <f t="shared" si="4481"/>
        <v>0</v>
      </c>
      <c r="BH1757" s="21">
        <f t="shared" si="4543"/>
        <v>0</v>
      </c>
      <c r="BI1757" s="21">
        <f t="shared" si="4543"/>
        <v>0</v>
      </c>
      <c r="BJ1757" s="21">
        <f t="shared" si="4482"/>
        <v>0</v>
      </c>
      <c r="BK1757" s="21">
        <f t="shared" si="4483"/>
        <v>0</v>
      </c>
      <c r="BL1757" s="21">
        <f t="shared" si="4543"/>
        <v>0</v>
      </c>
      <c r="BM1757" s="21">
        <f t="shared" si="4473"/>
        <v>0</v>
      </c>
      <c r="BN1757" s="21">
        <f t="shared" si="4543"/>
        <v>0</v>
      </c>
      <c r="BO1757" s="21">
        <f t="shared" si="4474"/>
        <v>0</v>
      </c>
      <c r="BP1757" s="21">
        <f t="shared" si="4543"/>
        <v>0</v>
      </c>
      <c r="BQ1757" s="21">
        <f t="shared" si="4540"/>
        <v>0</v>
      </c>
      <c r="BR1757" s="21">
        <f t="shared" si="4543"/>
        <v>0</v>
      </c>
      <c r="BS1757" s="21"/>
      <c r="BT1757" s="21">
        <f t="shared" si="4543"/>
        <v>0</v>
      </c>
      <c r="BU1757" s="52">
        <v>0</v>
      </c>
    </row>
    <row r="1758" spans="1:73" ht="31.2" hidden="1" customHeight="1" x14ac:dyDescent="0.3">
      <c r="A1758" s="1" t="s">
        <v>861</v>
      </c>
      <c r="B1758" s="1" t="s">
        <v>6</v>
      </c>
      <c r="C1758" s="1"/>
      <c r="D1758" s="1"/>
      <c r="E1758" s="2" t="s">
        <v>730</v>
      </c>
      <c r="F1758" s="3"/>
      <c r="G1758" s="3"/>
      <c r="H1758" s="3"/>
      <c r="I1758" s="3"/>
      <c r="J1758" s="3"/>
      <c r="K1758" s="3"/>
      <c r="L1758" s="18">
        <f>L1759</f>
        <v>0</v>
      </c>
      <c r="M1758" s="18">
        <f t="shared" si="4543"/>
        <v>0</v>
      </c>
      <c r="N1758" s="18">
        <f t="shared" si="4543"/>
        <v>0</v>
      </c>
      <c r="O1758" s="21">
        <f t="shared" si="4543"/>
        <v>0</v>
      </c>
      <c r="P1758" s="21">
        <f t="shared" si="4543"/>
        <v>0</v>
      </c>
      <c r="Q1758" s="21">
        <f t="shared" si="4543"/>
        <v>466.2</v>
      </c>
      <c r="R1758" s="21">
        <f t="shared" si="4544"/>
        <v>0</v>
      </c>
      <c r="S1758" s="21">
        <f t="shared" si="4544"/>
        <v>0</v>
      </c>
      <c r="T1758" s="21">
        <f t="shared" si="4544"/>
        <v>466.2</v>
      </c>
      <c r="U1758" s="21">
        <f t="shared" si="4543"/>
        <v>0</v>
      </c>
      <c r="V1758" s="21">
        <f t="shared" si="4543"/>
        <v>0</v>
      </c>
      <c r="W1758" s="21">
        <f t="shared" si="4543"/>
        <v>0</v>
      </c>
      <c r="X1758" s="21">
        <f t="shared" si="4470"/>
        <v>0</v>
      </c>
      <c r="Y1758" s="21">
        <f t="shared" si="4470"/>
        <v>0</v>
      </c>
      <c r="Z1758" s="21">
        <f t="shared" si="4470"/>
        <v>466.2</v>
      </c>
      <c r="AA1758" s="21">
        <f t="shared" si="4543"/>
        <v>0</v>
      </c>
      <c r="AB1758" s="21">
        <f t="shared" si="4471"/>
        <v>0</v>
      </c>
      <c r="AC1758" s="21">
        <f t="shared" si="4543"/>
        <v>0</v>
      </c>
      <c r="AD1758" s="21">
        <f t="shared" si="4543"/>
        <v>0</v>
      </c>
      <c r="AE1758" s="34">
        <f t="shared" si="4541"/>
        <v>0</v>
      </c>
      <c r="AF1758" s="21">
        <f t="shared" si="4543"/>
        <v>0</v>
      </c>
      <c r="AG1758" s="34">
        <f t="shared" si="4542"/>
        <v>0</v>
      </c>
      <c r="AH1758" s="21">
        <f t="shared" si="4543"/>
        <v>0</v>
      </c>
      <c r="AI1758" s="21">
        <f t="shared" si="4543"/>
        <v>0</v>
      </c>
      <c r="AJ1758" s="21">
        <f t="shared" si="4543"/>
        <v>0</v>
      </c>
      <c r="AK1758" s="21">
        <f t="shared" si="4493"/>
        <v>0</v>
      </c>
      <c r="AL1758" s="21">
        <f t="shared" si="4494"/>
        <v>0</v>
      </c>
      <c r="AM1758" s="21">
        <f t="shared" si="4494"/>
        <v>466.2</v>
      </c>
      <c r="AN1758" s="21">
        <f t="shared" si="4543"/>
        <v>0</v>
      </c>
      <c r="AO1758" s="21">
        <f t="shared" si="4495"/>
        <v>0</v>
      </c>
      <c r="AP1758" s="21">
        <f t="shared" si="4543"/>
        <v>0</v>
      </c>
      <c r="AQ1758" s="21">
        <f t="shared" si="4543"/>
        <v>0</v>
      </c>
      <c r="AR1758" s="21">
        <f t="shared" si="4543"/>
        <v>0</v>
      </c>
      <c r="AS1758" s="21">
        <f t="shared" si="4485"/>
        <v>0</v>
      </c>
      <c r="AT1758" s="21">
        <f t="shared" si="4491"/>
        <v>0</v>
      </c>
      <c r="AU1758" s="21">
        <f t="shared" si="4491"/>
        <v>466.2</v>
      </c>
      <c r="AV1758" s="21">
        <f t="shared" si="4543"/>
        <v>0</v>
      </c>
      <c r="AW1758" s="21">
        <f t="shared" si="4543"/>
        <v>0</v>
      </c>
      <c r="AX1758" s="21">
        <f t="shared" si="4543"/>
        <v>0</v>
      </c>
      <c r="AY1758" s="21">
        <f t="shared" si="4476"/>
        <v>0</v>
      </c>
      <c r="AZ1758" s="21">
        <f t="shared" si="4477"/>
        <v>0</v>
      </c>
      <c r="BA1758" s="21">
        <f t="shared" si="4478"/>
        <v>466.2</v>
      </c>
      <c r="BB1758" s="21">
        <f t="shared" si="4543"/>
        <v>0</v>
      </c>
      <c r="BC1758" s="21">
        <f t="shared" si="4492"/>
        <v>0</v>
      </c>
      <c r="BD1758" s="21">
        <f t="shared" si="4543"/>
        <v>0</v>
      </c>
      <c r="BE1758" s="21">
        <f t="shared" si="4543"/>
        <v>0</v>
      </c>
      <c r="BF1758" s="21">
        <f t="shared" si="4480"/>
        <v>0</v>
      </c>
      <c r="BG1758" s="21">
        <f t="shared" si="4481"/>
        <v>0</v>
      </c>
      <c r="BH1758" s="21">
        <f t="shared" si="4543"/>
        <v>0</v>
      </c>
      <c r="BI1758" s="21">
        <f t="shared" si="4543"/>
        <v>0</v>
      </c>
      <c r="BJ1758" s="21">
        <f t="shared" si="4482"/>
        <v>0</v>
      </c>
      <c r="BK1758" s="21">
        <f t="shared" si="4483"/>
        <v>0</v>
      </c>
      <c r="BL1758" s="21">
        <f t="shared" si="4543"/>
        <v>0</v>
      </c>
      <c r="BM1758" s="21">
        <f t="shared" si="4473"/>
        <v>0</v>
      </c>
      <c r="BN1758" s="21">
        <f t="shared" si="4543"/>
        <v>0</v>
      </c>
      <c r="BO1758" s="21">
        <f t="shared" si="4474"/>
        <v>0</v>
      </c>
      <c r="BP1758" s="21">
        <f t="shared" si="4543"/>
        <v>0</v>
      </c>
      <c r="BQ1758" s="21">
        <f t="shared" si="4540"/>
        <v>0</v>
      </c>
      <c r="BR1758" s="21">
        <f t="shared" si="4543"/>
        <v>0</v>
      </c>
      <c r="BS1758" s="21"/>
      <c r="BT1758" s="21">
        <f t="shared" si="4543"/>
        <v>0</v>
      </c>
      <c r="BU1758" s="52">
        <v>0</v>
      </c>
    </row>
    <row r="1759" spans="1:73" ht="46.8" hidden="1" customHeight="1" x14ac:dyDescent="0.3">
      <c r="A1759" s="1" t="s">
        <v>861</v>
      </c>
      <c r="B1759" s="1" t="s">
        <v>167</v>
      </c>
      <c r="C1759" s="1"/>
      <c r="D1759" s="1"/>
      <c r="E1759" s="2" t="s">
        <v>731</v>
      </c>
      <c r="F1759" s="3"/>
      <c r="G1759" s="3"/>
      <c r="H1759" s="3"/>
      <c r="I1759" s="3"/>
      <c r="J1759" s="3"/>
      <c r="K1759" s="3"/>
      <c r="L1759" s="18">
        <f>L1760</f>
        <v>0</v>
      </c>
      <c r="M1759" s="18">
        <f t="shared" si="4543"/>
        <v>0</v>
      </c>
      <c r="N1759" s="18">
        <f t="shared" si="4543"/>
        <v>0</v>
      </c>
      <c r="O1759" s="21">
        <f t="shared" si="4543"/>
        <v>0</v>
      </c>
      <c r="P1759" s="21">
        <f t="shared" si="4543"/>
        <v>0</v>
      </c>
      <c r="Q1759" s="21">
        <f t="shared" si="4543"/>
        <v>466.2</v>
      </c>
      <c r="R1759" s="21">
        <f t="shared" si="4544"/>
        <v>0</v>
      </c>
      <c r="S1759" s="21">
        <f t="shared" si="4544"/>
        <v>0</v>
      </c>
      <c r="T1759" s="21">
        <f t="shared" si="4544"/>
        <v>466.2</v>
      </c>
      <c r="U1759" s="21">
        <f t="shared" si="4543"/>
        <v>0</v>
      </c>
      <c r="V1759" s="21">
        <f t="shared" si="4543"/>
        <v>0</v>
      </c>
      <c r="W1759" s="21">
        <f t="shared" si="4543"/>
        <v>0</v>
      </c>
      <c r="X1759" s="21">
        <f t="shared" si="4470"/>
        <v>0</v>
      </c>
      <c r="Y1759" s="21">
        <f t="shared" si="4470"/>
        <v>0</v>
      </c>
      <c r="Z1759" s="21">
        <f t="shared" si="4470"/>
        <v>466.2</v>
      </c>
      <c r="AA1759" s="21">
        <f t="shared" si="4543"/>
        <v>0</v>
      </c>
      <c r="AB1759" s="21">
        <f t="shared" si="4471"/>
        <v>0</v>
      </c>
      <c r="AC1759" s="21">
        <f t="shared" si="4543"/>
        <v>0</v>
      </c>
      <c r="AD1759" s="21">
        <f t="shared" si="4543"/>
        <v>0</v>
      </c>
      <c r="AE1759" s="34">
        <f t="shared" si="4541"/>
        <v>0</v>
      </c>
      <c r="AF1759" s="21">
        <f t="shared" si="4543"/>
        <v>0</v>
      </c>
      <c r="AG1759" s="34">
        <f t="shared" si="4542"/>
        <v>0</v>
      </c>
      <c r="AH1759" s="21">
        <f t="shared" si="4543"/>
        <v>0</v>
      </c>
      <c r="AI1759" s="21">
        <f t="shared" si="4543"/>
        <v>0</v>
      </c>
      <c r="AJ1759" s="21">
        <f t="shared" si="4543"/>
        <v>0</v>
      </c>
      <c r="AK1759" s="21">
        <f t="shared" si="4493"/>
        <v>0</v>
      </c>
      <c r="AL1759" s="21">
        <f t="shared" si="4494"/>
        <v>0</v>
      </c>
      <c r="AM1759" s="21">
        <f t="shared" si="4494"/>
        <v>466.2</v>
      </c>
      <c r="AN1759" s="21">
        <f t="shared" si="4543"/>
        <v>0</v>
      </c>
      <c r="AO1759" s="21">
        <f t="shared" si="4495"/>
        <v>0</v>
      </c>
      <c r="AP1759" s="21">
        <f t="shared" si="4543"/>
        <v>0</v>
      </c>
      <c r="AQ1759" s="21">
        <f t="shared" si="4543"/>
        <v>0</v>
      </c>
      <c r="AR1759" s="21">
        <f t="shared" si="4543"/>
        <v>0</v>
      </c>
      <c r="AS1759" s="21">
        <f t="shared" si="4485"/>
        <v>0</v>
      </c>
      <c r="AT1759" s="21">
        <f t="shared" si="4491"/>
        <v>0</v>
      </c>
      <c r="AU1759" s="21">
        <f t="shared" si="4491"/>
        <v>466.2</v>
      </c>
      <c r="AV1759" s="21">
        <f t="shared" si="4543"/>
        <v>0</v>
      </c>
      <c r="AW1759" s="21">
        <f t="shared" si="4543"/>
        <v>0</v>
      </c>
      <c r="AX1759" s="21">
        <f t="shared" si="4543"/>
        <v>0</v>
      </c>
      <c r="AY1759" s="21">
        <f t="shared" si="4476"/>
        <v>0</v>
      </c>
      <c r="AZ1759" s="21">
        <f t="shared" si="4477"/>
        <v>0</v>
      </c>
      <c r="BA1759" s="21">
        <f t="shared" si="4478"/>
        <v>466.2</v>
      </c>
      <c r="BB1759" s="21">
        <f t="shared" si="4543"/>
        <v>0</v>
      </c>
      <c r="BC1759" s="21">
        <f t="shared" si="4492"/>
        <v>0</v>
      </c>
      <c r="BD1759" s="21">
        <f t="shared" si="4543"/>
        <v>0</v>
      </c>
      <c r="BE1759" s="21">
        <f t="shared" si="4543"/>
        <v>0</v>
      </c>
      <c r="BF1759" s="21">
        <f t="shared" si="4480"/>
        <v>0</v>
      </c>
      <c r="BG1759" s="21">
        <f t="shared" si="4481"/>
        <v>0</v>
      </c>
      <c r="BH1759" s="21">
        <f t="shared" si="4543"/>
        <v>0</v>
      </c>
      <c r="BI1759" s="21">
        <f t="shared" si="4543"/>
        <v>0</v>
      </c>
      <c r="BJ1759" s="21">
        <f t="shared" si="4482"/>
        <v>0</v>
      </c>
      <c r="BK1759" s="21">
        <f t="shared" si="4483"/>
        <v>0</v>
      </c>
      <c r="BL1759" s="21">
        <f t="shared" si="4543"/>
        <v>0</v>
      </c>
      <c r="BM1759" s="21">
        <f t="shared" si="4473"/>
        <v>0</v>
      </c>
      <c r="BN1759" s="21">
        <f t="shared" si="4543"/>
        <v>0</v>
      </c>
      <c r="BO1759" s="21">
        <f t="shared" si="4474"/>
        <v>0</v>
      </c>
      <c r="BP1759" s="21">
        <f t="shared" si="4543"/>
        <v>0</v>
      </c>
      <c r="BQ1759" s="21">
        <f t="shared" si="4540"/>
        <v>0</v>
      </c>
      <c r="BR1759" s="21">
        <f t="shared" si="4543"/>
        <v>0</v>
      </c>
      <c r="BS1759" s="21"/>
      <c r="BT1759" s="21">
        <f t="shared" si="4543"/>
        <v>0</v>
      </c>
      <c r="BU1759" s="52">
        <v>0</v>
      </c>
    </row>
    <row r="1760" spans="1:73" ht="15.6" hidden="1" customHeight="1" x14ac:dyDescent="0.3">
      <c r="A1760" s="1" t="s">
        <v>861</v>
      </c>
      <c r="B1760" s="1" t="s">
        <v>167</v>
      </c>
      <c r="C1760" s="1" t="s">
        <v>10</v>
      </c>
      <c r="D1760" s="1" t="s">
        <v>58</v>
      </c>
      <c r="E1760" s="2" t="s">
        <v>865</v>
      </c>
      <c r="F1760" s="3"/>
      <c r="G1760" s="3"/>
      <c r="H1760" s="3"/>
      <c r="I1760" s="3"/>
      <c r="J1760" s="3"/>
      <c r="K1760" s="3"/>
      <c r="L1760" s="18">
        <v>0</v>
      </c>
      <c r="M1760" s="18">
        <v>0</v>
      </c>
      <c r="N1760" s="18">
        <v>0</v>
      </c>
      <c r="O1760" s="21"/>
      <c r="P1760" s="21"/>
      <c r="Q1760" s="21">
        <v>466.2</v>
      </c>
      <c r="R1760" s="21">
        <f t="shared" si="4544"/>
        <v>0</v>
      </c>
      <c r="S1760" s="21">
        <f t="shared" si="4544"/>
        <v>0</v>
      </c>
      <c r="T1760" s="21">
        <f t="shared" si="4544"/>
        <v>466.2</v>
      </c>
      <c r="U1760" s="21"/>
      <c r="V1760" s="21"/>
      <c r="W1760" s="21"/>
      <c r="X1760" s="21">
        <f t="shared" si="4470"/>
        <v>0</v>
      </c>
      <c r="Y1760" s="21">
        <f t="shared" si="4470"/>
        <v>0</v>
      </c>
      <c r="Z1760" s="21">
        <f t="shared" si="4470"/>
        <v>466.2</v>
      </c>
      <c r="AA1760" s="21"/>
      <c r="AB1760" s="21">
        <f t="shared" si="4471"/>
        <v>0</v>
      </c>
      <c r="AC1760" s="21"/>
      <c r="AD1760" s="21"/>
      <c r="AE1760" s="34">
        <f t="shared" si="4541"/>
        <v>0</v>
      </c>
      <c r="AF1760" s="21"/>
      <c r="AG1760" s="34">
        <f t="shared" si="4542"/>
        <v>0</v>
      </c>
      <c r="AH1760" s="21"/>
      <c r="AI1760" s="21"/>
      <c r="AJ1760" s="21"/>
      <c r="AK1760" s="21">
        <f t="shared" si="4493"/>
        <v>0</v>
      </c>
      <c r="AL1760" s="21">
        <f t="shared" si="4494"/>
        <v>0</v>
      </c>
      <c r="AM1760" s="21">
        <f t="shared" si="4494"/>
        <v>466.2</v>
      </c>
      <c r="AN1760" s="21"/>
      <c r="AO1760" s="21">
        <f t="shared" si="4495"/>
        <v>0</v>
      </c>
      <c r="AP1760" s="21"/>
      <c r="AQ1760" s="21"/>
      <c r="AR1760" s="21"/>
      <c r="AS1760" s="21">
        <f t="shared" si="4485"/>
        <v>0</v>
      </c>
      <c r="AT1760" s="21">
        <f t="shared" si="4491"/>
        <v>0</v>
      </c>
      <c r="AU1760" s="21">
        <f t="shared" si="4491"/>
        <v>466.2</v>
      </c>
      <c r="AV1760" s="21"/>
      <c r="AW1760" s="21"/>
      <c r="AX1760" s="21"/>
      <c r="AY1760" s="21">
        <f t="shared" si="4476"/>
        <v>0</v>
      </c>
      <c r="AZ1760" s="21">
        <f t="shared" si="4477"/>
        <v>0</v>
      </c>
      <c r="BA1760" s="21">
        <f t="shared" si="4478"/>
        <v>466.2</v>
      </c>
      <c r="BB1760" s="21"/>
      <c r="BC1760" s="21">
        <f t="shared" si="4492"/>
        <v>0</v>
      </c>
      <c r="BD1760" s="21"/>
      <c r="BE1760" s="21"/>
      <c r="BF1760" s="21">
        <f t="shared" si="4480"/>
        <v>0</v>
      </c>
      <c r="BG1760" s="21">
        <f t="shared" si="4481"/>
        <v>0</v>
      </c>
      <c r="BH1760" s="21"/>
      <c r="BI1760" s="21"/>
      <c r="BJ1760" s="21">
        <f t="shared" si="4482"/>
        <v>0</v>
      </c>
      <c r="BK1760" s="21">
        <f t="shared" si="4483"/>
        <v>0</v>
      </c>
      <c r="BL1760" s="21"/>
      <c r="BM1760" s="21">
        <f t="shared" si="4473"/>
        <v>0</v>
      </c>
      <c r="BN1760" s="21"/>
      <c r="BO1760" s="21">
        <f t="shared" si="4474"/>
        <v>0</v>
      </c>
      <c r="BP1760" s="21"/>
      <c r="BQ1760" s="21">
        <f t="shared" si="4540"/>
        <v>0</v>
      </c>
      <c r="BR1760" s="21"/>
      <c r="BS1760" s="21"/>
      <c r="BT1760" s="21"/>
      <c r="BU1760" s="52">
        <v>0</v>
      </c>
    </row>
    <row r="1761" spans="1:72" ht="119.25" customHeight="1" x14ac:dyDescent="0.3">
      <c r="A1761" s="1" t="s">
        <v>855</v>
      </c>
      <c r="B1761" s="1"/>
      <c r="C1761" s="1"/>
      <c r="D1761" s="1"/>
      <c r="E1761" s="8" t="s">
        <v>918</v>
      </c>
      <c r="F1761" s="3"/>
      <c r="G1761" s="3"/>
      <c r="H1761" s="3"/>
      <c r="I1761" s="3"/>
      <c r="J1761" s="3"/>
      <c r="K1761" s="3"/>
      <c r="L1761" s="18">
        <f>L1762</f>
        <v>0</v>
      </c>
      <c r="M1761" s="18">
        <f t="shared" ref="M1761:BT1763" si="4545">M1762</f>
        <v>0</v>
      </c>
      <c r="N1761" s="18">
        <f t="shared" si="4545"/>
        <v>0</v>
      </c>
      <c r="O1761" s="21">
        <f t="shared" si="4545"/>
        <v>12965.8</v>
      </c>
      <c r="P1761" s="21">
        <f t="shared" si="4545"/>
        <v>0</v>
      </c>
      <c r="Q1761" s="21">
        <f t="shared" si="4545"/>
        <v>0</v>
      </c>
      <c r="R1761" s="21">
        <f t="shared" si="4544"/>
        <v>12965.8</v>
      </c>
      <c r="S1761" s="21">
        <f t="shared" si="4544"/>
        <v>0</v>
      </c>
      <c r="T1761" s="21">
        <f t="shared" si="4544"/>
        <v>0</v>
      </c>
      <c r="U1761" s="21">
        <f t="shared" si="4545"/>
        <v>0</v>
      </c>
      <c r="V1761" s="21">
        <f t="shared" si="4545"/>
        <v>0</v>
      </c>
      <c r="W1761" s="21">
        <f t="shared" si="4545"/>
        <v>0</v>
      </c>
      <c r="X1761" s="21">
        <f t="shared" si="4470"/>
        <v>12965.8</v>
      </c>
      <c r="Y1761" s="21">
        <f t="shared" si="4470"/>
        <v>0</v>
      </c>
      <c r="Z1761" s="21">
        <f t="shared" si="4470"/>
        <v>0</v>
      </c>
      <c r="AA1761" s="21">
        <f t="shared" si="4545"/>
        <v>0</v>
      </c>
      <c r="AB1761" s="21">
        <f t="shared" si="4471"/>
        <v>12965.8</v>
      </c>
      <c r="AC1761" s="21">
        <f t="shared" si="4545"/>
        <v>0</v>
      </c>
      <c r="AD1761" s="21">
        <f t="shared" si="4545"/>
        <v>0</v>
      </c>
      <c r="AE1761" s="34">
        <f t="shared" si="4541"/>
        <v>12965.8</v>
      </c>
      <c r="AF1761" s="21">
        <f t="shared" si="4545"/>
        <v>0</v>
      </c>
      <c r="AG1761" s="34">
        <f t="shared" si="4542"/>
        <v>12965.8</v>
      </c>
      <c r="AH1761" s="21">
        <f t="shared" si="4545"/>
        <v>0</v>
      </c>
      <c r="AI1761" s="21">
        <f t="shared" si="4545"/>
        <v>0</v>
      </c>
      <c r="AJ1761" s="21">
        <f t="shared" si="4545"/>
        <v>0</v>
      </c>
      <c r="AK1761" s="21">
        <f t="shared" si="4493"/>
        <v>12965.8</v>
      </c>
      <c r="AL1761" s="21">
        <f t="shared" si="4494"/>
        <v>0</v>
      </c>
      <c r="AM1761" s="21">
        <f t="shared" si="4494"/>
        <v>0</v>
      </c>
      <c r="AN1761" s="21">
        <f t="shared" si="4545"/>
        <v>0</v>
      </c>
      <c r="AO1761" s="21">
        <f t="shared" si="4495"/>
        <v>12965.8</v>
      </c>
      <c r="AP1761" s="21">
        <f t="shared" si="4545"/>
        <v>0</v>
      </c>
      <c r="AQ1761" s="21">
        <f t="shared" si="4545"/>
        <v>0</v>
      </c>
      <c r="AR1761" s="21">
        <f t="shared" si="4545"/>
        <v>0</v>
      </c>
      <c r="AS1761" s="20">
        <f t="shared" si="4485"/>
        <v>12965.8</v>
      </c>
      <c r="AT1761" s="20">
        <f t="shared" si="4491"/>
        <v>0</v>
      </c>
      <c r="AU1761" s="20">
        <f t="shared" si="4491"/>
        <v>0</v>
      </c>
      <c r="AV1761" s="21">
        <f t="shared" si="4545"/>
        <v>0</v>
      </c>
      <c r="AW1761" s="21">
        <f t="shared" si="4545"/>
        <v>0</v>
      </c>
      <c r="AX1761" s="21">
        <f t="shared" si="4545"/>
        <v>0</v>
      </c>
      <c r="AY1761" s="21">
        <f t="shared" si="4476"/>
        <v>12965.8</v>
      </c>
      <c r="AZ1761" s="21">
        <f t="shared" si="4477"/>
        <v>0</v>
      </c>
      <c r="BA1761" s="21">
        <f t="shared" si="4478"/>
        <v>0</v>
      </c>
      <c r="BB1761" s="21">
        <f t="shared" si="4545"/>
        <v>0</v>
      </c>
      <c r="BC1761" s="21">
        <f t="shared" si="4492"/>
        <v>12965.8</v>
      </c>
      <c r="BD1761" s="21">
        <f t="shared" si="4545"/>
        <v>0</v>
      </c>
      <c r="BE1761" s="21">
        <f t="shared" si="4545"/>
        <v>0</v>
      </c>
      <c r="BF1761" s="21">
        <f t="shared" si="4480"/>
        <v>12965.8</v>
      </c>
      <c r="BG1761" s="21">
        <f t="shared" si="4481"/>
        <v>0</v>
      </c>
      <c r="BH1761" s="21">
        <f t="shared" si="4545"/>
        <v>0</v>
      </c>
      <c r="BI1761" s="21">
        <f t="shared" si="4545"/>
        <v>0</v>
      </c>
      <c r="BJ1761" s="21">
        <f t="shared" si="4482"/>
        <v>12965.8</v>
      </c>
      <c r="BK1761" s="21">
        <f t="shared" si="4483"/>
        <v>0</v>
      </c>
      <c r="BL1761" s="21">
        <f t="shared" si="4545"/>
        <v>0</v>
      </c>
      <c r="BM1761" s="21">
        <f t="shared" si="4473"/>
        <v>12965.8</v>
      </c>
      <c r="BN1761" s="21">
        <f t="shared" si="4545"/>
        <v>0</v>
      </c>
      <c r="BO1761" s="21">
        <f t="shared" si="4474"/>
        <v>12965.8</v>
      </c>
      <c r="BP1761" s="21">
        <f t="shared" si="4545"/>
        <v>0</v>
      </c>
      <c r="BQ1761" s="21">
        <f t="shared" si="4540"/>
        <v>12965.8</v>
      </c>
      <c r="BR1761" s="21">
        <f t="shared" si="4545"/>
        <v>0</v>
      </c>
      <c r="BS1761" s="33">
        <f t="shared" ref="BS1761:BS1824" si="4546">BQ1761+BR1761</f>
        <v>12965.8</v>
      </c>
      <c r="BT1761" s="21">
        <f t="shared" si="4545"/>
        <v>0</v>
      </c>
    </row>
    <row r="1762" spans="1:72" ht="31.2" x14ac:dyDescent="0.3">
      <c r="A1762" s="1" t="s">
        <v>855</v>
      </c>
      <c r="B1762" s="1" t="s">
        <v>84</v>
      </c>
      <c r="C1762" s="1"/>
      <c r="D1762" s="1"/>
      <c r="E1762" s="8" t="s">
        <v>732</v>
      </c>
      <c r="F1762" s="3"/>
      <c r="G1762" s="3"/>
      <c r="H1762" s="3"/>
      <c r="I1762" s="3"/>
      <c r="J1762" s="3"/>
      <c r="K1762" s="3"/>
      <c r="L1762" s="18">
        <f>L1763</f>
        <v>0</v>
      </c>
      <c r="M1762" s="18">
        <f t="shared" si="4545"/>
        <v>0</v>
      </c>
      <c r="N1762" s="18">
        <f t="shared" si="4545"/>
        <v>0</v>
      </c>
      <c r="O1762" s="21">
        <f t="shared" si="4545"/>
        <v>12965.8</v>
      </c>
      <c r="P1762" s="21">
        <f t="shared" si="4545"/>
        <v>0</v>
      </c>
      <c r="Q1762" s="21">
        <f t="shared" si="4545"/>
        <v>0</v>
      </c>
      <c r="R1762" s="21">
        <f t="shared" si="4544"/>
        <v>12965.8</v>
      </c>
      <c r="S1762" s="21">
        <f t="shared" si="4544"/>
        <v>0</v>
      </c>
      <c r="T1762" s="21">
        <f t="shared" si="4544"/>
        <v>0</v>
      </c>
      <c r="U1762" s="21">
        <f t="shared" si="4545"/>
        <v>0</v>
      </c>
      <c r="V1762" s="21">
        <f t="shared" si="4545"/>
        <v>0</v>
      </c>
      <c r="W1762" s="21">
        <f t="shared" si="4545"/>
        <v>0</v>
      </c>
      <c r="X1762" s="21">
        <f t="shared" si="4470"/>
        <v>12965.8</v>
      </c>
      <c r="Y1762" s="21">
        <f t="shared" si="4470"/>
        <v>0</v>
      </c>
      <c r="Z1762" s="21">
        <f t="shared" si="4470"/>
        <v>0</v>
      </c>
      <c r="AA1762" s="21">
        <f t="shared" si="4545"/>
        <v>0</v>
      </c>
      <c r="AB1762" s="21">
        <f t="shared" si="4471"/>
        <v>12965.8</v>
      </c>
      <c r="AC1762" s="21">
        <f t="shared" si="4545"/>
        <v>0</v>
      </c>
      <c r="AD1762" s="21">
        <f t="shared" si="4545"/>
        <v>0</v>
      </c>
      <c r="AE1762" s="34">
        <f t="shared" si="4541"/>
        <v>12965.8</v>
      </c>
      <c r="AF1762" s="21">
        <f t="shared" si="4545"/>
        <v>0</v>
      </c>
      <c r="AG1762" s="34">
        <f t="shared" si="4542"/>
        <v>12965.8</v>
      </c>
      <c r="AH1762" s="21">
        <f t="shared" si="4545"/>
        <v>0</v>
      </c>
      <c r="AI1762" s="21">
        <f t="shared" si="4545"/>
        <v>0</v>
      </c>
      <c r="AJ1762" s="21">
        <f t="shared" si="4545"/>
        <v>0</v>
      </c>
      <c r="AK1762" s="21">
        <f t="shared" si="4493"/>
        <v>12965.8</v>
      </c>
      <c r="AL1762" s="21">
        <f t="shared" si="4494"/>
        <v>0</v>
      </c>
      <c r="AM1762" s="21">
        <f t="shared" si="4494"/>
        <v>0</v>
      </c>
      <c r="AN1762" s="21">
        <f t="shared" si="4545"/>
        <v>0</v>
      </c>
      <c r="AO1762" s="21">
        <f t="shared" si="4495"/>
        <v>12965.8</v>
      </c>
      <c r="AP1762" s="21">
        <f t="shared" si="4545"/>
        <v>0</v>
      </c>
      <c r="AQ1762" s="21">
        <f t="shared" si="4545"/>
        <v>0</v>
      </c>
      <c r="AR1762" s="21">
        <f t="shared" si="4545"/>
        <v>0</v>
      </c>
      <c r="AS1762" s="21">
        <f t="shared" si="4485"/>
        <v>12965.8</v>
      </c>
      <c r="AT1762" s="21">
        <f t="shared" si="4491"/>
        <v>0</v>
      </c>
      <c r="AU1762" s="21">
        <f t="shared" si="4491"/>
        <v>0</v>
      </c>
      <c r="AV1762" s="21">
        <f t="shared" si="4545"/>
        <v>0</v>
      </c>
      <c r="AW1762" s="21">
        <f t="shared" si="4545"/>
        <v>0</v>
      </c>
      <c r="AX1762" s="21">
        <f t="shared" si="4545"/>
        <v>0</v>
      </c>
      <c r="AY1762" s="21">
        <f t="shared" si="4476"/>
        <v>12965.8</v>
      </c>
      <c r="AZ1762" s="21">
        <f t="shared" si="4477"/>
        <v>0</v>
      </c>
      <c r="BA1762" s="21">
        <f t="shared" si="4478"/>
        <v>0</v>
      </c>
      <c r="BB1762" s="21">
        <f t="shared" si="4545"/>
        <v>0</v>
      </c>
      <c r="BC1762" s="21">
        <f t="shared" si="4492"/>
        <v>12965.8</v>
      </c>
      <c r="BD1762" s="21">
        <f t="shared" si="4545"/>
        <v>0</v>
      </c>
      <c r="BE1762" s="21">
        <f t="shared" si="4545"/>
        <v>0</v>
      </c>
      <c r="BF1762" s="21">
        <f t="shared" si="4480"/>
        <v>12965.8</v>
      </c>
      <c r="BG1762" s="21">
        <f t="shared" si="4481"/>
        <v>0</v>
      </c>
      <c r="BH1762" s="21">
        <f t="shared" si="4545"/>
        <v>0</v>
      </c>
      <c r="BI1762" s="21">
        <f t="shared" si="4545"/>
        <v>0</v>
      </c>
      <c r="BJ1762" s="21">
        <f t="shared" si="4482"/>
        <v>12965.8</v>
      </c>
      <c r="BK1762" s="21">
        <f t="shared" si="4483"/>
        <v>0</v>
      </c>
      <c r="BL1762" s="21">
        <f t="shared" si="4545"/>
        <v>0</v>
      </c>
      <c r="BM1762" s="21">
        <f t="shared" si="4473"/>
        <v>12965.8</v>
      </c>
      <c r="BN1762" s="21">
        <f t="shared" si="4545"/>
        <v>0</v>
      </c>
      <c r="BO1762" s="21">
        <f t="shared" si="4474"/>
        <v>12965.8</v>
      </c>
      <c r="BP1762" s="21">
        <f t="shared" si="4545"/>
        <v>0</v>
      </c>
      <c r="BQ1762" s="21">
        <f t="shared" si="4540"/>
        <v>12965.8</v>
      </c>
      <c r="BR1762" s="21">
        <f t="shared" si="4545"/>
        <v>0</v>
      </c>
      <c r="BS1762" s="33">
        <f t="shared" si="4546"/>
        <v>12965.8</v>
      </c>
      <c r="BT1762" s="21">
        <f t="shared" si="4545"/>
        <v>0</v>
      </c>
    </row>
    <row r="1763" spans="1:72" ht="31.2" x14ac:dyDescent="0.3">
      <c r="A1763" s="1" t="s">
        <v>855</v>
      </c>
      <c r="B1763" s="1" t="s">
        <v>421</v>
      </c>
      <c r="C1763" s="1"/>
      <c r="D1763" s="1"/>
      <c r="E1763" s="8" t="s">
        <v>734</v>
      </c>
      <c r="F1763" s="3"/>
      <c r="G1763" s="3"/>
      <c r="H1763" s="3"/>
      <c r="I1763" s="3"/>
      <c r="J1763" s="3"/>
      <c r="K1763" s="3"/>
      <c r="L1763" s="18">
        <f>L1764</f>
        <v>0</v>
      </c>
      <c r="M1763" s="18">
        <f t="shared" si="4545"/>
        <v>0</v>
      </c>
      <c r="N1763" s="18">
        <f t="shared" si="4545"/>
        <v>0</v>
      </c>
      <c r="O1763" s="21">
        <f t="shared" si="4545"/>
        <v>12965.8</v>
      </c>
      <c r="P1763" s="21">
        <f t="shared" si="4545"/>
        <v>0</v>
      </c>
      <c r="Q1763" s="21">
        <f t="shared" si="4545"/>
        <v>0</v>
      </c>
      <c r="R1763" s="21">
        <f t="shared" si="4544"/>
        <v>12965.8</v>
      </c>
      <c r="S1763" s="21">
        <f t="shared" si="4544"/>
        <v>0</v>
      </c>
      <c r="T1763" s="21">
        <f t="shared" si="4544"/>
        <v>0</v>
      </c>
      <c r="U1763" s="21">
        <f t="shared" si="4545"/>
        <v>0</v>
      </c>
      <c r="V1763" s="21">
        <f t="shared" si="4545"/>
        <v>0</v>
      </c>
      <c r="W1763" s="21">
        <f t="shared" si="4545"/>
        <v>0</v>
      </c>
      <c r="X1763" s="21">
        <f t="shared" si="4470"/>
        <v>12965.8</v>
      </c>
      <c r="Y1763" s="21">
        <f t="shared" si="4470"/>
        <v>0</v>
      </c>
      <c r="Z1763" s="21">
        <f t="shared" si="4470"/>
        <v>0</v>
      </c>
      <c r="AA1763" s="21">
        <f t="shared" si="4545"/>
        <v>0</v>
      </c>
      <c r="AB1763" s="21">
        <f t="shared" si="4471"/>
        <v>12965.8</v>
      </c>
      <c r="AC1763" s="21">
        <f t="shared" si="4545"/>
        <v>0</v>
      </c>
      <c r="AD1763" s="21">
        <f t="shared" si="4545"/>
        <v>0</v>
      </c>
      <c r="AE1763" s="34">
        <f t="shared" si="4541"/>
        <v>12965.8</v>
      </c>
      <c r="AF1763" s="21">
        <f t="shared" si="4545"/>
        <v>0</v>
      </c>
      <c r="AG1763" s="34">
        <f t="shared" si="4542"/>
        <v>12965.8</v>
      </c>
      <c r="AH1763" s="21">
        <f t="shared" si="4545"/>
        <v>0</v>
      </c>
      <c r="AI1763" s="21">
        <f t="shared" si="4545"/>
        <v>0</v>
      </c>
      <c r="AJ1763" s="21">
        <f t="shared" si="4545"/>
        <v>0</v>
      </c>
      <c r="AK1763" s="21">
        <f t="shared" si="4493"/>
        <v>12965.8</v>
      </c>
      <c r="AL1763" s="21">
        <f t="shared" si="4494"/>
        <v>0</v>
      </c>
      <c r="AM1763" s="21">
        <f t="shared" si="4494"/>
        <v>0</v>
      </c>
      <c r="AN1763" s="21">
        <f t="shared" si="4545"/>
        <v>0</v>
      </c>
      <c r="AO1763" s="21">
        <f t="shared" si="4495"/>
        <v>12965.8</v>
      </c>
      <c r="AP1763" s="21">
        <f t="shared" si="4545"/>
        <v>0</v>
      </c>
      <c r="AQ1763" s="21">
        <f t="shared" si="4545"/>
        <v>0</v>
      </c>
      <c r="AR1763" s="21">
        <f t="shared" si="4545"/>
        <v>0</v>
      </c>
      <c r="AS1763" s="21">
        <f t="shared" si="4485"/>
        <v>12965.8</v>
      </c>
      <c r="AT1763" s="21">
        <f t="shared" si="4491"/>
        <v>0</v>
      </c>
      <c r="AU1763" s="21">
        <f t="shared" si="4491"/>
        <v>0</v>
      </c>
      <c r="AV1763" s="21">
        <f t="shared" si="4545"/>
        <v>0</v>
      </c>
      <c r="AW1763" s="21">
        <f t="shared" si="4545"/>
        <v>0</v>
      </c>
      <c r="AX1763" s="21">
        <f t="shared" si="4545"/>
        <v>0</v>
      </c>
      <c r="AY1763" s="21">
        <f t="shared" si="4476"/>
        <v>12965.8</v>
      </c>
      <c r="AZ1763" s="21">
        <f t="shared" si="4477"/>
        <v>0</v>
      </c>
      <c r="BA1763" s="21">
        <f t="shared" si="4478"/>
        <v>0</v>
      </c>
      <c r="BB1763" s="21">
        <f t="shared" si="4545"/>
        <v>0</v>
      </c>
      <c r="BC1763" s="21">
        <f t="shared" si="4492"/>
        <v>12965.8</v>
      </c>
      <c r="BD1763" s="21">
        <f t="shared" si="4545"/>
        <v>0</v>
      </c>
      <c r="BE1763" s="21">
        <f t="shared" si="4545"/>
        <v>0</v>
      </c>
      <c r="BF1763" s="21">
        <f t="shared" si="4480"/>
        <v>12965.8</v>
      </c>
      <c r="BG1763" s="21">
        <f t="shared" si="4481"/>
        <v>0</v>
      </c>
      <c r="BH1763" s="21">
        <f t="shared" si="4545"/>
        <v>0</v>
      </c>
      <c r="BI1763" s="21">
        <f t="shared" si="4545"/>
        <v>0</v>
      </c>
      <c r="BJ1763" s="21">
        <f t="shared" si="4482"/>
        <v>12965.8</v>
      </c>
      <c r="BK1763" s="21">
        <f t="shared" si="4483"/>
        <v>0</v>
      </c>
      <c r="BL1763" s="21">
        <f t="shared" si="4545"/>
        <v>0</v>
      </c>
      <c r="BM1763" s="21">
        <f t="shared" si="4473"/>
        <v>12965.8</v>
      </c>
      <c r="BN1763" s="21">
        <f t="shared" si="4545"/>
        <v>0</v>
      </c>
      <c r="BO1763" s="21">
        <f t="shared" si="4474"/>
        <v>12965.8</v>
      </c>
      <c r="BP1763" s="21">
        <f t="shared" si="4545"/>
        <v>0</v>
      </c>
      <c r="BQ1763" s="21">
        <f t="shared" si="4540"/>
        <v>12965.8</v>
      </c>
      <c r="BR1763" s="21">
        <f t="shared" si="4545"/>
        <v>0</v>
      </c>
      <c r="BS1763" s="33">
        <f t="shared" si="4546"/>
        <v>12965.8</v>
      </c>
      <c r="BT1763" s="21">
        <f t="shared" si="4545"/>
        <v>0</v>
      </c>
    </row>
    <row r="1764" spans="1:72" x14ac:dyDescent="0.3">
      <c r="A1764" s="1" t="s">
        <v>855</v>
      </c>
      <c r="B1764" s="1" t="s">
        <v>421</v>
      </c>
      <c r="C1764" s="1" t="s">
        <v>72</v>
      </c>
      <c r="D1764" s="1" t="s">
        <v>57</v>
      </c>
      <c r="E1764" s="2" t="s">
        <v>779</v>
      </c>
      <c r="F1764" s="3"/>
      <c r="G1764" s="3"/>
      <c r="H1764" s="3"/>
      <c r="I1764" s="3"/>
      <c r="J1764" s="3"/>
      <c r="K1764" s="3"/>
      <c r="L1764" s="18">
        <v>0</v>
      </c>
      <c r="M1764" s="18">
        <v>0</v>
      </c>
      <c r="N1764" s="18">
        <v>0</v>
      </c>
      <c r="O1764" s="21">
        <v>12965.8</v>
      </c>
      <c r="P1764" s="21"/>
      <c r="Q1764" s="21"/>
      <c r="R1764" s="21">
        <f t="shared" si="4544"/>
        <v>12965.8</v>
      </c>
      <c r="S1764" s="21">
        <f t="shared" si="4544"/>
        <v>0</v>
      </c>
      <c r="T1764" s="21">
        <f t="shared" si="4544"/>
        <v>0</v>
      </c>
      <c r="U1764" s="21"/>
      <c r="V1764" s="21"/>
      <c r="W1764" s="21"/>
      <c r="X1764" s="21">
        <f t="shared" si="4470"/>
        <v>12965.8</v>
      </c>
      <c r="Y1764" s="21">
        <f t="shared" si="4470"/>
        <v>0</v>
      </c>
      <c r="Z1764" s="21">
        <f t="shared" si="4470"/>
        <v>0</v>
      </c>
      <c r="AA1764" s="21"/>
      <c r="AB1764" s="21">
        <f t="shared" si="4471"/>
        <v>12965.8</v>
      </c>
      <c r="AC1764" s="21"/>
      <c r="AD1764" s="21"/>
      <c r="AE1764" s="34">
        <f t="shared" si="4541"/>
        <v>12965.8</v>
      </c>
      <c r="AF1764" s="21"/>
      <c r="AG1764" s="34">
        <f t="shared" si="4542"/>
        <v>12965.8</v>
      </c>
      <c r="AH1764" s="21"/>
      <c r="AI1764" s="21"/>
      <c r="AJ1764" s="21"/>
      <c r="AK1764" s="21">
        <f t="shared" si="4493"/>
        <v>12965.8</v>
      </c>
      <c r="AL1764" s="21">
        <f t="shared" si="4494"/>
        <v>0</v>
      </c>
      <c r="AM1764" s="21">
        <f t="shared" si="4494"/>
        <v>0</v>
      </c>
      <c r="AN1764" s="21"/>
      <c r="AO1764" s="21">
        <f t="shared" si="4495"/>
        <v>12965.8</v>
      </c>
      <c r="AP1764" s="21"/>
      <c r="AQ1764" s="21"/>
      <c r="AR1764" s="21"/>
      <c r="AS1764" s="21">
        <f t="shared" si="4485"/>
        <v>12965.8</v>
      </c>
      <c r="AT1764" s="21">
        <f t="shared" si="4491"/>
        <v>0</v>
      </c>
      <c r="AU1764" s="21">
        <f t="shared" si="4491"/>
        <v>0</v>
      </c>
      <c r="AV1764" s="21"/>
      <c r="AW1764" s="21"/>
      <c r="AX1764" s="21"/>
      <c r="AY1764" s="21">
        <f t="shared" si="4476"/>
        <v>12965.8</v>
      </c>
      <c r="AZ1764" s="21">
        <f t="shared" si="4477"/>
        <v>0</v>
      </c>
      <c r="BA1764" s="21">
        <f t="shared" si="4478"/>
        <v>0</v>
      </c>
      <c r="BB1764" s="21"/>
      <c r="BC1764" s="21">
        <f t="shared" si="4492"/>
        <v>12965.8</v>
      </c>
      <c r="BD1764" s="21"/>
      <c r="BE1764" s="21"/>
      <c r="BF1764" s="21">
        <f t="shared" si="4480"/>
        <v>12965.8</v>
      </c>
      <c r="BG1764" s="21">
        <f t="shared" si="4481"/>
        <v>0</v>
      </c>
      <c r="BH1764" s="21"/>
      <c r="BI1764" s="21"/>
      <c r="BJ1764" s="21">
        <f t="shared" si="4482"/>
        <v>12965.8</v>
      </c>
      <c r="BK1764" s="21">
        <f t="shared" si="4483"/>
        <v>0</v>
      </c>
      <c r="BL1764" s="21"/>
      <c r="BM1764" s="21">
        <f t="shared" ref="BM1764:BM1827" si="4547">BJ1764+BL1764</f>
        <v>12965.8</v>
      </c>
      <c r="BN1764" s="21"/>
      <c r="BO1764" s="21">
        <f t="shared" ref="BO1764:BO1827" si="4548">BM1764+BN1764</f>
        <v>12965.8</v>
      </c>
      <c r="BP1764" s="21"/>
      <c r="BQ1764" s="21">
        <f t="shared" si="4540"/>
        <v>12965.8</v>
      </c>
      <c r="BR1764" s="21"/>
      <c r="BS1764" s="33">
        <f t="shared" si="4546"/>
        <v>12965.8</v>
      </c>
      <c r="BT1764" s="21"/>
    </row>
    <row r="1765" spans="1:72" ht="93.6" x14ac:dyDescent="0.3">
      <c r="A1765" s="1" t="s">
        <v>856</v>
      </c>
      <c r="B1765" s="1"/>
      <c r="C1765" s="1"/>
      <c r="D1765" s="1"/>
      <c r="E1765" s="8" t="s">
        <v>857</v>
      </c>
      <c r="F1765" s="3"/>
      <c r="G1765" s="3"/>
      <c r="H1765" s="3"/>
      <c r="I1765" s="3"/>
      <c r="J1765" s="3"/>
      <c r="K1765" s="3"/>
      <c r="L1765" s="18">
        <f>L1766</f>
        <v>0</v>
      </c>
      <c r="M1765" s="18">
        <f t="shared" ref="M1765:BT1767" si="4549">M1766</f>
        <v>0</v>
      </c>
      <c r="N1765" s="18">
        <f t="shared" si="4549"/>
        <v>0</v>
      </c>
      <c r="O1765" s="21">
        <f t="shared" si="4549"/>
        <v>29467.75</v>
      </c>
      <c r="P1765" s="21">
        <f t="shared" si="4549"/>
        <v>34772.004000000001</v>
      </c>
      <c r="Q1765" s="21">
        <f t="shared" si="4549"/>
        <v>38308.050000000003</v>
      </c>
      <c r="R1765" s="21">
        <f t="shared" si="4544"/>
        <v>29467.75</v>
      </c>
      <c r="S1765" s="21">
        <f t="shared" si="4544"/>
        <v>34772.004000000001</v>
      </c>
      <c r="T1765" s="21">
        <f t="shared" si="4544"/>
        <v>38308.050000000003</v>
      </c>
      <c r="U1765" s="21">
        <f t="shared" si="4549"/>
        <v>0</v>
      </c>
      <c r="V1765" s="21">
        <f t="shared" si="4549"/>
        <v>0</v>
      </c>
      <c r="W1765" s="21">
        <f t="shared" si="4549"/>
        <v>0</v>
      </c>
      <c r="X1765" s="21">
        <f t="shared" si="4470"/>
        <v>29467.75</v>
      </c>
      <c r="Y1765" s="21">
        <f t="shared" si="4470"/>
        <v>34772.004000000001</v>
      </c>
      <c r="Z1765" s="21">
        <f t="shared" si="4470"/>
        <v>38308.050000000003</v>
      </c>
      <c r="AA1765" s="21">
        <f t="shared" si="4549"/>
        <v>0</v>
      </c>
      <c r="AB1765" s="21">
        <f t="shared" si="4471"/>
        <v>29467.75</v>
      </c>
      <c r="AC1765" s="21">
        <f t="shared" si="4549"/>
        <v>0</v>
      </c>
      <c r="AD1765" s="21">
        <f t="shared" si="4549"/>
        <v>0</v>
      </c>
      <c r="AE1765" s="34">
        <f t="shared" si="4541"/>
        <v>29467.75</v>
      </c>
      <c r="AF1765" s="21">
        <f t="shared" si="4549"/>
        <v>0</v>
      </c>
      <c r="AG1765" s="34">
        <f t="shared" si="4542"/>
        <v>29467.75</v>
      </c>
      <c r="AH1765" s="21">
        <f t="shared" si="4549"/>
        <v>0</v>
      </c>
      <c r="AI1765" s="21">
        <f t="shared" si="4549"/>
        <v>0</v>
      </c>
      <c r="AJ1765" s="21">
        <f t="shared" si="4549"/>
        <v>0</v>
      </c>
      <c r="AK1765" s="21">
        <f t="shared" si="4493"/>
        <v>29467.75</v>
      </c>
      <c r="AL1765" s="21">
        <f t="shared" si="4494"/>
        <v>34772.004000000001</v>
      </c>
      <c r="AM1765" s="21">
        <f t="shared" si="4494"/>
        <v>38308.050000000003</v>
      </c>
      <c r="AN1765" s="21">
        <f t="shared" si="4549"/>
        <v>0</v>
      </c>
      <c r="AO1765" s="21">
        <f t="shared" si="4495"/>
        <v>29467.75</v>
      </c>
      <c r="AP1765" s="21">
        <f t="shared" si="4549"/>
        <v>0</v>
      </c>
      <c r="AQ1765" s="21">
        <f t="shared" si="4549"/>
        <v>0</v>
      </c>
      <c r="AR1765" s="21">
        <f t="shared" si="4549"/>
        <v>0</v>
      </c>
      <c r="AS1765" s="20">
        <f t="shared" si="4485"/>
        <v>29467.75</v>
      </c>
      <c r="AT1765" s="20">
        <f t="shared" si="4491"/>
        <v>34772.004000000001</v>
      </c>
      <c r="AU1765" s="20">
        <f t="shared" si="4491"/>
        <v>38308.050000000003</v>
      </c>
      <c r="AV1765" s="21">
        <f t="shared" si="4549"/>
        <v>0</v>
      </c>
      <c r="AW1765" s="21">
        <f t="shared" si="4549"/>
        <v>0</v>
      </c>
      <c r="AX1765" s="21">
        <f t="shared" si="4549"/>
        <v>0</v>
      </c>
      <c r="AY1765" s="21">
        <f t="shared" si="4476"/>
        <v>29467.75</v>
      </c>
      <c r="AZ1765" s="21">
        <f t="shared" si="4477"/>
        <v>34772.004000000001</v>
      </c>
      <c r="BA1765" s="21">
        <f t="shared" si="4478"/>
        <v>38308.050000000003</v>
      </c>
      <c r="BB1765" s="21">
        <f t="shared" si="4549"/>
        <v>0</v>
      </c>
      <c r="BC1765" s="21">
        <f t="shared" si="4492"/>
        <v>29467.75</v>
      </c>
      <c r="BD1765" s="21">
        <f t="shared" si="4549"/>
        <v>0</v>
      </c>
      <c r="BE1765" s="21">
        <f t="shared" si="4549"/>
        <v>0</v>
      </c>
      <c r="BF1765" s="21">
        <f t="shared" si="4480"/>
        <v>29467.75</v>
      </c>
      <c r="BG1765" s="21">
        <f t="shared" si="4481"/>
        <v>34772.004000000001</v>
      </c>
      <c r="BH1765" s="21">
        <f t="shared" si="4549"/>
        <v>0</v>
      </c>
      <c r="BI1765" s="21">
        <f t="shared" si="4549"/>
        <v>0</v>
      </c>
      <c r="BJ1765" s="21">
        <f t="shared" si="4482"/>
        <v>29467.75</v>
      </c>
      <c r="BK1765" s="21">
        <f t="shared" si="4483"/>
        <v>34772.004000000001</v>
      </c>
      <c r="BL1765" s="21">
        <f t="shared" si="4549"/>
        <v>0</v>
      </c>
      <c r="BM1765" s="21">
        <f t="shared" si="4547"/>
        <v>29467.75</v>
      </c>
      <c r="BN1765" s="21">
        <f t="shared" si="4549"/>
        <v>0</v>
      </c>
      <c r="BO1765" s="21">
        <f t="shared" si="4548"/>
        <v>29467.75</v>
      </c>
      <c r="BP1765" s="21">
        <f t="shared" si="4549"/>
        <v>0</v>
      </c>
      <c r="BQ1765" s="21">
        <f t="shared" si="4540"/>
        <v>29467.75</v>
      </c>
      <c r="BR1765" s="21">
        <f t="shared" si="4549"/>
        <v>0</v>
      </c>
      <c r="BS1765" s="33">
        <f t="shared" si="4546"/>
        <v>29467.75</v>
      </c>
      <c r="BT1765" s="21">
        <f t="shared" si="4549"/>
        <v>0</v>
      </c>
    </row>
    <row r="1766" spans="1:72" ht="31.2" x14ac:dyDescent="0.3">
      <c r="A1766" s="1" t="s">
        <v>856</v>
      </c>
      <c r="B1766" s="1" t="s">
        <v>84</v>
      </c>
      <c r="C1766" s="1"/>
      <c r="D1766" s="1"/>
      <c r="E1766" s="8" t="s">
        <v>732</v>
      </c>
      <c r="F1766" s="3"/>
      <c r="G1766" s="3"/>
      <c r="H1766" s="3"/>
      <c r="I1766" s="3"/>
      <c r="J1766" s="3"/>
      <c r="K1766" s="3"/>
      <c r="L1766" s="18">
        <f>L1767</f>
        <v>0</v>
      </c>
      <c r="M1766" s="18">
        <f t="shared" si="4549"/>
        <v>0</v>
      </c>
      <c r="N1766" s="18">
        <f t="shared" si="4549"/>
        <v>0</v>
      </c>
      <c r="O1766" s="21">
        <f t="shared" si="4549"/>
        <v>29467.75</v>
      </c>
      <c r="P1766" s="21">
        <f t="shared" si="4549"/>
        <v>34772.004000000001</v>
      </c>
      <c r="Q1766" s="21">
        <f t="shared" si="4549"/>
        <v>38308.050000000003</v>
      </c>
      <c r="R1766" s="21">
        <f t="shared" si="4544"/>
        <v>29467.75</v>
      </c>
      <c r="S1766" s="21">
        <f t="shared" si="4544"/>
        <v>34772.004000000001</v>
      </c>
      <c r="T1766" s="21">
        <f t="shared" si="4544"/>
        <v>38308.050000000003</v>
      </c>
      <c r="U1766" s="21">
        <f t="shared" si="4549"/>
        <v>0</v>
      </c>
      <c r="V1766" s="21">
        <f t="shared" si="4549"/>
        <v>0</v>
      </c>
      <c r="W1766" s="21">
        <f t="shared" si="4549"/>
        <v>0</v>
      </c>
      <c r="X1766" s="21">
        <f t="shared" si="4470"/>
        <v>29467.75</v>
      </c>
      <c r="Y1766" s="21">
        <f t="shared" si="4470"/>
        <v>34772.004000000001</v>
      </c>
      <c r="Z1766" s="21">
        <f t="shared" si="4470"/>
        <v>38308.050000000003</v>
      </c>
      <c r="AA1766" s="21">
        <f t="shared" si="4549"/>
        <v>0</v>
      </c>
      <c r="AB1766" s="21">
        <f t="shared" si="4471"/>
        <v>29467.75</v>
      </c>
      <c r="AC1766" s="21">
        <f t="shared" si="4549"/>
        <v>0</v>
      </c>
      <c r="AD1766" s="21">
        <f t="shared" si="4549"/>
        <v>0</v>
      </c>
      <c r="AE1766" s="34">
        <f t="shared" si="4541"/>
        <v>29467.75</v>
      </c>
      <c r="AF1766" s="21">
        <f t="shared" si="4549"/>
        <v>0</v>
      </c>
      <c r="AG1766" s="34">
        <f t="shared" si="4542"/>
        <v>29467.75</v>
      </c>
      <c r="AH1766" s="21">
        <f t="shared" si="4549"/>
        <v>0</v>
      </c>
      <c r="AI1766" s="21">
        <f t="shared" si="4549"/>
        <v>0</v>
      </c>
      <c r="AJ1766" s="21">
        <f t="shared" si="4549"/>
        <v>0</v>
      </c>
      <c r="AK1766" s="21">
        <f t="shared" si="4493"/>
        <v>29467.75</v>
      </c>
      <c r="AL1766" s="21">
        <f t="shared" si="4494"/>
        <v>34772.004000000001</v>
      </c>
      <c r="AM1766" s="21">
        <f t="shared" si="4494"/>
        <v>38308.050000000003</v>
      </c>
      <c r="AN1766" s="21">
        <f t="shared" si="4549"/>
        <v>0</v>
      </c>
      <c r="AO1766" s="21">
        <f t="shared" si="4495"/>
        <v>29467.75</v>
      </c>
      <c r="AP1766" s="21">
        <f t="shared" si="4549"/>
        <v>0</v>
      </c>
      <c r="AQ1766" s="21">
        <f t="shared" si="4549"/>
        <v>0</v>
      </c>
      <c r="AR1766" s="21">
        <f t="shared" si="4549"/>
        <v>0</v>
      </c>
      <c r="AS1766" s="21">
        <f t="shared" si="4485"/>
        <v>29467.75</v>
      </c>
      <c r="AT1766" s="21">
        <f t="shared" si="4491"/>
        <v>34772.004000000001</v>
      </c>
      <c r="AU1766" s="21">
        <f t="shared" si="4491"/>
        <v>38308.050000000003</v>
      </c>
      <c r="AV1766" s="21">
        <f t="shared" si="4549"/>
        <v>0</v>
      </c>
      <c r="AW1766" s="21">
        <f t="shared" si="4549"/>
        <v>0</v>
      </c>
      <c r="AX1766" s="21">
        <f t="shared" si="4549"/>
        <v>0</v>
      </c>
      <c r="AY1766" s="21">
        <f t="shared" si="4476"/>
        <v>29467.75</v>
      </c>
      <c r="AZ1766" s="21">
        <f t="shared" si="4477"/>
        <v>34772.004000000001</v>
      </c>
      <c r="BA1766" s="21">
        <f t="shared" si="4478"/>
        <v>38308.050000000003</v>
      </c>
      <c r="BB1766" s="21">
        <f t="shared" si="4549"/>
        <v>0</v>
      </c>
      <c r="BC1766" s="21">
        <f t="shared" si="4492"/>
        <v>29467.75</v>
      </c>
      <c r="BD1766" s="21">
        <f t="shared" si="4549"/>
        <v>0</v>
      </c>
      <c r="BE1766" s="21">
        <f t="shared" si="4549"/>
        <v>0</v>
      </c>
      <c r="BF1766" s="21">
        <f t="shared" si="4480"/>
        <v>29467.75</v>
      </c>
      <c r="BG1766" s="21">
        <f t="shared" si="4481"/>
        <v>34772.004000000001</v>
      </c>
      <c r="BH1766" s="21">
        <f t="shared" si="4549"/>
        <v>0</v>
      </c>
      <c r="BI1766" s="21">
        <f t="shared" si="4549"/>
        <v>0</v>
      </c>
      <c r="BJ1766" s="21">
        <f t="shared" si="4482"/>
        <v>29467.75</v>
      </c>
      <c r="BK1766" s="21">
        <f t="shared" si="4483"/>
        <v>34772.004000000001</v>
      </c>
      <c r="BL1766" s="21">
        <f t="shared" si="4549"/>
        <v>0</v>
      </c>
      <c r="BM1766" s="21">
        <f t="shared" si="4547"/>
        <v>29467.75</v>
      </c>
      <c r="BN1766" s="21">
        <f t="shared" si="4549"/>
        <v>0</v>
      </c>
      <c r="BO1766" s="21">
        <f t="shared" si="4548"/>
        <v>29467.75</v>
      </c>
      <c r="BP1766" s="21">
        <f t="shared" si="4549"/>
        <v>0</v>
      </c>
      <c r="BQ1766" s="21">
        <f t="shared" si="4540"/>
        <v>29467.75</v>
      </c>
      <c r="BR1766" s="21">
        <f t="shared" si="4549"/>
        <v>0</v>
      </c>
      <c r="BS1766" s="33">
        <f t="shared" si="4546"/>
        <v>29467.75</v>
      </c>
      <c r="BT1766" s="21">
        <f t="shared" si="4549"/>
        <v>0</v>
      </c>
    </row>
    <row r="1767" spans="1:72" ht="31.2" x14ac:dyDescent="0.3">
      <c r="A1767" s="1" t="s">
        <v>856</v>
      </c>
      <c r="B1767" s="1" t="s">
        <v>421</v>
      </c>
      <c r="C1767" s="1"/>
      <c r="D1767" s="1"/>
      <c r="E1767" s="8" t="s">
        <v>734</v>
      </c>
      <c r="F1767" s="3"/>
      <c r="G1767" s="3"/>
      <c r="H1767" s="3"/>
      <c r="I1767" s="3"/>
      <c r="J1767" s="3"/>
      <c r="K1767" s="3"/>
      <c r="L1767" s="18">
        <f>L1768</f>
        <v>0</v>
      </c>
      <c r="M1767" s="18">
        <f t="shared" si="4549"/>
        <v>0</v>
      </c>
      <c r="N1767" s="18">
        <f t="shared" si="4549"/>
        <v>0</v>
      </c>
      <c r="O1767" s="21">
        <f t="shared" si="4549"/>
        <v>29467.75</v>
      </c>
      <c r="P1767" s="21">
        <f t="shared" si="4549"/>
        <v>34772.004000000001</v>
      </c>
      <c r="Q1767" s="21">
        <f t="shared" si="4549"/>
        <v>38308.050000000003</v>
      </c>
      <c r="R1767" s="21">
        <f t="shared" si="4544"/>
        <v>29467.75</v>
      </c>
      <c r="S1767" s="21">
        <f t="shared" si="4544"/>
        <v>34772.004000000001</v>
      </c>
      <c r="T1767" s="21">
        <f t="shared" si="4544"/>
        <v>38308.050000000003</v>
      </c>
      <c r="U1767" s="21">
        <f t="shared" si="4549"/>
        <v>0</v>
      </c>
      <c r="V1767" s="21">
        <f t="shared" si="4549"/>
        <v>0</v>
      </c>
      <c r="W1767" s="21">
        <f t="shared" si="4549"/>
        <v>0</v>
      </c>
      <c r="X1767" s="21">
        <f t="shared" si="4470"/>
        <v>29467.75</v>
      </c>
      <c r="Y1767" s="21">
        <f t="shared" si="4470"/>
        <v>34772.004000000001</v>
      </c>
      <c r="Z1767" s="21">
        <f t="shared" si="4470"/>
        <v>38308.050000000003</v>
      </c>
      <c r="AA1767" s="21">
        <f t="shared" si="4549"/>
        <v>0</v>
      </c>
      <c r="AB1767" s="21">
        <f t="shared" si="4471"/>
        <v>29467.75</v>
      </c>
      <c r="AC1767" s="21">
        <f t="shared" si="4549"/>
        <v>0</v>
      </c>
      <c r="AD1767" s="21">
        <f t="shared" si="4549"/>
        <v>0</v>
      </c>
      <c r="AE1767" s="34">
        <f t="shared" si="4541"/>
        <v>29467.75</v>
      </c>
      <c r="AF1767" s="21">
        <f t="shared" si="4549"/>
        <v>0</v>
      </c>
      <c r="AG1767" s="34">
        <f t="shared" si="4542"/>
        <v>29467.75</v>
      </c>
      <c r="AH1767" s="21">
        <f t="shared" si="4549"/>
        <v>0</v>
      </c>
      <c r="AI1767" s="21">
        <f t="shared" si="4549"/>
        <v>0</v>
      </c>
      <c r="AJ1767" s="21">
        <f t="shared" si="4549"/>
        <v>0</v>
      </c>
      <c r="AK1767" s="21">
        <f t="shared" si="4493"/>
        <v>29467.75</v>
      </c>
      <c r="AL1767" s="21">
        <f t="shared" si="4494"/>
        <v>34772.004000000001</v>
      </c>
      <c r="AM1767" s="21">
        <f t="shared" si="4494"/>
        <v>38308.050000000003</v>
      </c>
      <c r="AN1767" s="21">
        <f t="shared" si="4549"/>
        <v>0</v>
      </c>
      <c r="AO1767" s="21">
        <f t="shared" si="4495"/>
        <v>29467.75</v>
      </c>
      <c r="AP1767" s="21">
        <f t="shared" si="4549"/>
        <v>0</v>
      </c>
      <c r="AQ1767" s="21">
        <f t="shared" si="4549"/>
        <v>0</v>
      </c>
      <c r="AR1767" s="21">
        <f t="shared" si="4549"/>
        <v>0</v>
      </c>
      <c r="AS1767" s="21">
        <f t="shared" si="4485"/>
        <v>29467.75</v>
      </c>
      <c r="AT1767" s="21">
        <f t="shared" si="4491"/>
        <v>34772.004000000001</v>
      </c>
      <c r="AU1767" s="21">
        <f t="shared" si="4491"/>
        <v>38308.050000000003</v>
      </c>
      <c r="AV1767" s="21">
        <f t="shared" si="4549"/>
        <v>0</v>
      </c>
      <c r="AW1767" s="21">
        <f t="shared" si="4549"/>
        <v>0</v>
      </c>
      <c r="AX1767" s="21">
        <f t="shared" si="4549"/>
        <v>0</v>
      </c>
      <c r="AY1767" s="21">
        <f t="shared" si="4476"/>
        <v>29467.75</v>
      </c>
      <c r="AZ1767" s="21">
        <f t="shared" si="4477"/>
        <v>34772.004000000001</v>
      </c>
      <c r="BA1767" s="21">
        <f t="shared" si="4478"/>
        <v>38308.050000000003</v>
      </c>
      <c r="BB1767" s="21">
        <f t="shared" si="4549"/>
        <v>0</v>
      </c>
      <c r="BC1767" s="21">
        <f t="shared" si="4492"/>
        <v>29467.75</v>
      </c>
      <c r="BD1767" s="21">
        <f t="shared" si="4549"/>
        <v>0</v>
      </c>
      <c r="BE1767" s="21">
        <f t="shared" si="4549"/>
        <v>0</v>
      </c>
      <c r="BF1767" s="21">
        <f t="shared" si="4480"/>
        <v>29467.75</v>
      </c>
      <c r="BG1767" s="21">
        <f t="shared" si="4481"/>
        <v>34772.004000000001</v>
      </c>
      <c r="BH1767" s="21">
        <f t="shared" si="4549"/>
        <v>0</v>
      </c>
      <c r="BI1767" s="21">
        <f t="shared" si="4549"/>
        <v>0</v>
      </c>
      <c r="BJ1767" s="21">
        <f t="shared" si="4482"/>
        <v>29467.75</v>
      </c>
      <c r="BK1767" s="21">
        <f t="shared" si="4483"/>
        <v>34772.004000000001</v>
      </c>
      <c r="BL1767" s="21">
        <f t="shared" si="4549"/>
        <v>0</v>
      </c>
      <c r="BM1767" s="21">
        <f t="shared" si="4547"/>
        <v>29467.75</v>
      </c>
      <c r="BN1767" s="21">
        <f t="shared" si="4549"/>
        <v>0</v>
      </c>
      <c r="BO1767" s="21">
        <f t="shared" si="4548"/>
        <v>29467.75</v>
      </c>
      <c r="BP1767" s="21">
        <f t="shared" si="4549"/>
        <v>0</v>
      </c>
      <c r="BQ1767" s="21">
        <f t="shared" si="4540"/>
        <v>29467.75</v>
      </c>
      <c r="BR1767" s="21">
        <f t="shared" si="4549"/>
        <v>0</v>
      </c>
      <c r="BS1767" s="33">
        <f t="shared" si="4546"/>
        <v>29467.75</v>
      </c>
      <c r="BT1767" s="21">
        <f t="shared" si="4549"/>
        <v>0</v>
      </c>
    </row>
    <row r="1768" spans="1:72" x14ac:dyDescent="0.3">
      <c r="A1768" s="1" t="s">
        <v>856</v>
      </c>
      <c r="B1768" s="1" t="s">
        <v>421</v>
      </c>
      <c r="C1768" s="1" t="s">
        <v>72</v>
      </c>
      <c r="D1768" s="1" t="s">
        <v>57</v>
      </c>
      <c r="E1768" s="2" t="s">
        <v>779</v>
      </c>
      <c r="F1768" s="3"/>
      <c r="G1768" s="3"/>
      <c r="H1768" s="3"/>
      <c r="I1768" s="3"/>
      <c r="J1768" s="3"/>
      <c r="K1768" s="3"/>
      <c r="L1768" s="18">
        <v>0</v>
      </c>
      <c r="M1768" s="18">
        <v>0</v>
      </c>
      <c r="N1768" s="18">
        <v>0</v>
      </c>
      <c r="O1768" s="21">
        <v>29467.75</v>
      </c>
      <c r="P1768" s="21">
        <v>34772.004000000001</v>
      </c>
      <c r="Q1768" s="21">
        <v>38308.050000000003</v>
      </c>
      <c r="R1768" s="21">
        <f t="shared" si="4544"/>
        <v>29467.75</v>
      </c>
      <c r="S1768" s="21">
        <f t="shared" si="4544"/>
        <v>34772.004000000001</v>
      </c>
      <c r="T1768" s="21">
        <f t="shared" si="4544"/>
        <v>38308.050000000003</v>
      </c>
      <c r="U1768" s="21"/>
      <c r="V1768" s="21"/>
      <c r="W1768" s="21"/>
      <c r="X1768" s="21">
        <f t="shared" si="4470"/>
        <v>29467.75</v>
      </c>
      <c r="Y1768" s="21">
        <f t="shared" si="4470"/>
        <v>34772.004000000001</v>
      </c>
      <c r="Z1768" s="21">
        <f t="shared" si="4470"/>
        <v>38308.050000000003</v>
      </c>
      <c r="AA1768" s="21"/>
      <c r="AB1768" s="21">
        <f t="shared" si="4471"/>
        <v>29467.75</v>
      </c>
      <c r="AC1768" s="21"/>
      <c r="AD1768" s="21"/>
      <c r="AE1768" s="34">
        <f t="shared" si="4541"/>
        <v>29467.75</v>
      </c>
      <c r="AF1768" s="21"/>
      <c r="AG1768" s="34">
        <f t="shared" si="4542"/>
        <v>29467.75</v>
      </c>
      <c r="AH1768" s="21"/>
      <c r="AI1768" s="21"/>
      <c r="AJ1768" s="21"/>
      <c r="AK1768" s="21">
        <f t="shared" si="4493"/>
        <v>29467.75</v>
      </c>
      <c r="AL1768" s="21">
        <f t="shared" si="4494"/>
        <v>34772.004000000001</v>
      </c>
      <c r="AM1768" s="21">
        <f t="shared" si="4494"/>
        <v>38308.050000000003</v>
      </c>
      <c r="AN1768" s="21"/>
      <c r="AO1768" s="21">
        <f t="shared" si="4495"/>
        <v>29467.75</v>
      </c>
      <c r="AP1768" s="21"/>
      <c r="AQ1768" s="21"/>
      <c r="AR1768" s="21"/>
      <c r="AS1768" s="21">
        <f t="shared" si="4485"/>
        <v>29467.75</v>
      </c>
      <c r="AT1768" s="21">
        <f t="shared" si="4491"/>
        <v>34772.004000000001</v>
      </c>
      <c r="AU1768" s="21">
        <f t="shared" si="4491"/>
        <v>38308.050000000003</v>
      </c>
      <c r="AV1768" s="21"/>
      <c r="AW1768" s="21"/>
      <c r="AX1768" s="21"/>
      <c r="AY1768" s="21">
        <f t="shared" si="4476"/>
        <v>29467.75</v>
      </c>
      <c r="AZ1768" s="21">
        <f t="shared" si="4477"/>
        <v>34772.004000000001</v>
      </c>
      <c r="BA1768" s="21">
        <f t="shared" si="4478"/>
        <v>38308.050000000003</v>
      </c>
      <c r="BB1768" s="21"/>
      <c r="BC1768" s="21">
        <f t="shared" si="4492"/>
        <v>29467.75</v>
      </c>
      <c r="BD1768" s="21"/>
      <c r="BE1768" s="21"/>
      <c r="BF1768" s="21">
        <f t="shared" si="4480"/>
        <v>29467.75</v>
      </c>
      <c r="BG1768" s="21">
        <f t="shared" si="4481"/>
        <v>34772.004000000001</v>
      </c>
      <c r="BH1768" s="21"/>
      <c r="BI1768" s="21"/>
      <c r="BJ1768" s="21">
        <f t="shared" si="4482"/>
        <v>29467.75</v>
      </c>
      <c r="BK1768" s="21">
        <f t="shared" si="4483"/>
        <v>34772.004000000001</v>
      </c>
      <c r="BL1768" s="21"/>
      <c r="BM1768" s="21">
        <f t="shared" si="4547"/>
        <v>29467.75</v>
      </c>
      <c r="BN1768" s="21"/>
      <c r="BO1768" s="21">
        <f t="shared" si="4548"/>
        <v>29467.75</v>
      </c>
      <c r="BP1768" s="21"/>
      <c r="BQ1768" s="21">
        <f t="shared" si="4540"/>
        <v>29467.75</v>
      </c>
      <c r="BR1768" s="21"/>
      <c r="BS1768" s="33">
        <f t="shared" si="4546"/>
        <v>29467.75</v>
      </c>
      <c r="BT1768" s="21"/>
    </row>
    <row r="1769" spans="1:72" ht="31.2" x14ac:dyDescent="0.3">
      <c r="A1769" s="1" t="s">
        <v>863</v>
      </c>
      <c r="B1769" s="1"/>
      <c r="C1769" s="1"/>
      <c r="D1769" s="1"/>
      <c r="E1769" s="8" t="s">
        <v>866</v>
      </c>
      <c r="F1769" s="3"/>
      <c r="G1769" s="3"/>
      <c r="H1769" s="3"/>
      <c r="I1769" s="3"/>
      <c r="J1769" s="3"/>
      <c r="K1769" s="3"/>
      <c r="L1769" s="18">
        <f>L1770+L1773+L1776</f>
        <v>0</v>
      </c>
      <c r="M1769" s="18">
        <f t="shared" ref="M1769:BT1769" si="4550">M1770+M1773+M1776</f>
        <v>0</v>
      </c>
      <c r="N1769" s="18">
        <f t="shared" si="4550"/>
        <v>0</v>
      </c>
      <c r="O1769" s="21">
        <f t="shared" si="4550"/>
        <v>32435.7</v>
      </c>
      <c r="P1769" s="21">
        <f t="shared" si="4550"/>
        <v>35435.699999999997</v>
      </c>
      <c r="Q1769" s="21">
        <f t="shared" si="4550"/>
        <v>35435.699999999997</v>
      </c>
      <c r="R1769" s="21">
        <f t="shared" si="4544"/>
        <v>32435.7</v>
      </c>
      <c r="S1769" s="21">
        <f t="shared" si="4544"/>
        <v>35435.699999999997</v>
      </c>
      <c r="T1769" s="21">
        <f t="shared" si="4544"/>
        <v>35435.699999999997</v>
      </c>
      <c r="U1769" s="21">
        <f t="shared" ref="U1769:W1769" si="4551">U1770+U1773+U1776</f>
        <v>0</v>
      </c>
      <c r="V1769" s="21">
        <f t="shared" si="4551"/>
        <v>0</v>
      </c>
      <c r="W1769" s="21">
        <f t="shared" si="4551"/>
        <v>0</v>
      </c>
      <c r="X1769" s="21">
        <f t="shared" si="4470"/>
        <v>32435.7</v>
      </c>
      <c r="Y1769" s="21">
        <f t="shared" si="4470"/>
        <v>35435.699999999997</v>
      </c>
      <c r="Z1769" s="21">
        <f t="shared" si="4470"/>
        <v>35435.699999999997</v>
      </c>
      <c r="AA1769" s="21">
        <f t="shared" ref="AA1769" si="4552">AA1770+AA1773+AA1776</f>
        <v>0</v>
      </c>
      <c r="AB1769" s="21">
        <f t="shared" si="4471"/>
        <v>32435.7</v>
      </c>
      <c r="AC1769" s="21">
        <f t="shared" ref="AC1769:AD1769" si="4553">AC1770+AC1773+AC1776</f>
        <v>0</v>
      </c>
      <c r="AD1769" s="21">
        <f t="shared" si="4553"/>
        <v>0</v>
      </c>
      <c r="AE1769" s="34">
        <f t="shared" si="4541"/>
        <v>32435.7</v>
      </c>
      <c r="AF1769" s="21">
        <f t="shared" ref="AF1769" si="4554">AF1770+AF1773+AF1776</f>
        <v>0</v>
      </c>
      <c r="AG1769" s="34">
        <f t="shared" si="4542"/>
        <v>32435.7</v>
      </c>
      <c r="AH1769" s="21">
        <f t="shared" ref="AH1769:AJ1769" si="4555">AH1770+AH1773+AH1776</f>
        <v>0</v>
      </c>
      <c r="AI1769" s="21">
        <f t="shared" si="4555"/>
        <v>0</v>
      </c>
      <c r="AJ1769" s="21">
        <f t="shared" si="4555"/>
        <v>0</v>
      </c>
      <c r="AK1769" s="21">
        <f t="shared" si="4493"/>
        <v>32435.7</v>
      </c>
      <c r="AL1769" s="21">
        <f t="shared" si="4494"/>
        <v>35435.699999999997</v>
      </c>
      <c r="AM1769" s="21">
        <f t="shared" si="4494"/>
        <v>35435.699999999997</v>
      </c>
      <c r="AN1769" s="21">
        <f t="shared" ref="AN1769" si="4556">AN1770+AN1773+AN1776</f>
        <v>0</v>
      </c>
      <c r="AO1769" s="21">
        <f t="shared" si="4495"/>
        <v>32435.7</v>
      </c>
      <c r="AP1769" s="21">
        <f t="shared" ref="AP1769:AR1769" si="4557">AP1770+AP1773+AP1776</f>
        <v>0</v>
      </c>
      <c r="AQ1769" s="21">
        <f t="shared" si="4557"/>
        <v>0</v>
      </c>
      <c r="AR1769" s="21">
        <f t="shared" si="4557"/>
        <v>0</v>
      </c>
      <c r="AS1769" s="20">
        <f t="shared" si="4485"/>
        <v>32435.7</v>
      </c>
      <c r="AT1769" s="20">
        <f t="shared" si="4491"/>
        <v>35435.699999999997</v>
      </c>
      <c r="AU1769" s="20">
        <f t="shared" si="4491"/>
        <v>35435.699999999997</v>
      </c>
      <c r="AV1769" s="21">
        <f t="shared" ref="AV1769:AX1769" si="4558">AV1770+AV1773+AV1776</f>
        <v>0</v>
      </c>
      <c r="AW1769" s="21">
        <f t="shared" si="4558"/>
        <v>0</v>
      </c>
      <c r="AX1769" s="21">
        <f t="shared" si="4558"/>
        <v>0</v>
      </c>
      <c r="AY1769" s="21">
        <f t="shared" si="4476"/>
        <v>32435.7</v>
      </c>
      <c r="AZ1769" s="21">
        <f t="shared" si="4477"/>
        <v>35435.699999999997</v>
      </c>
      <c r="BA1769" s="21">
        <f t="shared" si="4478"/>
        <v>35435.699999999997</v>
      </c>
      <c r="BB1769" s="21">
        <f t="shared" ref="BB1769" si="4559">BB1770+BB1773+BB1776</f>
        <v>0</v>
      </c>
      <c r="BC1769" s="21">
        <f t="shared" si="4492"/>
        <v>32435.7</v>
      </c>
      <c r="BD1769" s="21">
        <f t="shared" ref="BD1769:BE1769" si="4560">BD1770+BD1773+BD1776</f>
        <v>0</v>
      </c>
      <c r="BE1769" s="21">
        <f t="shared" si="4560"/>
        <v>0</v>
      </c>
      <c r="BF1769" s="21">
        <f t="shared" si="4480"/>
        <v>32435.7</v>
      </c>
      <c r="BG1769" s="21">
        <f t="shared" si="4481"/>
        <v>35435.699999999997</v>
      </c>
      <c r="BH1769" s="21">
        <f t="shared" ref="BH1769:BI1769" si="4561">BH1770+BH1773+BH1776</f>
        <v>0</v>
      </c>
      <c r="BI1769" s="21">
        <f t="shared" si="4561"/>
        <v>0</v>
      </c>
      <c r="BJ1769" s="21">
        <f t="shared" ref="BJ1769:BJ1832" si="4562">BF1769+BH1769</f>
        <v>32435.7</v>
      </c>
      <c r="BK1769" s="21">
        <f t="shared" ref="BK1769:BK1832" si="4563">BG1769+BI1769</f>
        <v>35435.699999999997</v>
      </c>
      <c r="BL1769" s="21">
        <f t="shared" ref="BL1769" si="4564">BL1770+BL1773+BL1776</f>
        <v>0</v>
      </c>
      <c r="BM1769" s="21">
        <f t="shared" si="4547"/>
        <v>32435.7</v>
      </c>
      <c r="BN1769" s="21">
        <f t="shared" ref="BN1769" si="4565">BN1770+BN1773+BN1776</f>
        <v>0</v>
      </c>
      <c r="BO1769" s="21">
        <f t="shared" si="4548"/>
        <v>32435.7</v>
      </c>
      <c r="BP1769" s="21">
        <f t="shared" ref="BP1769" si="4566">BP1770+BP1773+BP1776</f>
        <v>0</v>
      </c>
      <c r="BQ1769" s="21">
        <f t="shared" si="4540"/>
        <v>32435.7</v>
      </c>
      <c r="BR1769" s="21">
        <f t="shared" ref="BR1769" si="4567">BR1770+BR1773+BR1776</f>
        <v>0</v>
      </c>
      <c r="BS1769" s="33">
        <f t="shared" si="4546"/>
        <v>32435.7</v>
      </c>
      <c r="BT1769" s="21">
        <f t="shared" si="4550"/>
        <v>0</v>
      </c>
    </row>
    <row r="1770" spans="1:72" ht="93.6" x14ac:dyDescent="0.3">
      <c r="A1770" s="1" t="s">
        <v>863</v>
      </c>
      <c r="B1770" s="1" t="s">
        <v>13</v>
      </c>
      <c r="C1770" s="1"/>
      <c r="D1770" s="1"/>
      <c r="E1770" s="2" t="s">
        <v>727</v>
      </c>
      <c r="F1770" s="3"/>
      <c r="G1770" s="3"/>
      <c r="H1770" s="3"/>
      <c r="I1770" s="3"/>
      <c r="J1770" s="3"/>
      <c r="K1770" s="3"/>
      <c r="L1770" s="18">
        <f>L1771</f>
        <v>0</v>
      </c>
      <c r="M1770" s="18">
        <f t="shared" ref="M1770:BT1771" si="4568">M1771</f>
        <v>0</v>
      </c>
      <c r="N1770" s="18">
        <f t="shared" si="4568"/>
        <v>0</v>
      </c>
      <c r="O1770" s="21">
        <f t="shared" si="4568"/>
        <v>26051.95</v>
      </c>
      <c r="P1770" s="21">
        <f t="shared" si="4568"/>
        <v>26051.95</v>
      </c>
      <c r="Q1770" s="21">
        <f t="shared" si="4568"/>
        <v>26051.95</v>
      </c>
      <c r="R1770" s="21">
        <f t="shared" si="4544"/>
        <v>26051.95</v>
      </c>
      <c r="S1770" s="21">
        <f t="shared" si="4544"/>
        <v>26051.95</v>
      </c>
      <c r="T1770" s="21">
        <f t="shared" si="4544"/>
        <v>26051.95</v>
      </c>
      <c r="U1770" s="21">
        <f t="shared" si="4568"/>
        <v>0</v>
      </c>
      <c r="V1770" s="21">
        <f t="shared" si="4568"/>
        <v>0</v>
      </c>
      <c r="W1770" s="21">
        <f t="shared" si="4568"/>
        <v>0</v>
      </c>
      <c r="X1770" s="21">
        <f t="shared" si="4470"/>
        <v>26051.95</v>
      </c>
      <c r="Y1770" s="21">
        <f t="shared" si="4470"/>
        <v>26051.95</v>
      </c>
      <c r="Z1770" s="21">
        <f t="shared" si="4470"/>
        <v>26051.95</v>
      </c>
      <c r="AA1770" s="21">
        <f t="shared" si="4568"/>
        <v>0</v>
      </c>
      <c r="AB1770" s="21">
        <f t="shared" si="4471"/>
        <v>26051.95</v>
      </c>
      <c r="AC1770" s="21">
        <f t="shared" si="4568"/>
        <v>0</v>
      </c>
      <c r="AD1770" s="21">
        <f t="shared" si="4568"/>
        <v>0</v>
      </c>
      <c r="AE1770" s="34">
        <f t="shared" si="4541"/>
        <v>26051.95</v>
      </c>
      <c r="AF1770" s="21">
        <f t="shared" si="4568"/>
        <v>0</v>
      </c>
      <c r="AG1770" s="34">
        <f t="shared" si="4542"/>
        <v>26051.95</v>
      </c>
      <c r="AH1770" s="21">
        <f t="shared" si="4568"/>
        <v>0</v>
      </c>
      <c r="AI1770" s="21">
        <f t="shared" si="4568"/>
        <v>0</v>
      </c>
      <c r="AJ1770" s="21">
        <f t="shared" si="4568"/>
        <v>0</v>
      </c>
      <c r="AK1770" s="21">
        <f t="shared" si="4493"/>
        <v>26051.95</v>
      </c>
      <c r="AL1770" s="21">
        <f t="shared" si="4494"/>
        <v>26051.95</v>
      </c>
      <c r="AM1770" s="21">
        <f t="shared" si="4494"/>
        <v>26051.95</v>
      </c>
      <c r="AN1770" s="21">
        <f t="shared" si="4568"/>
        <v>0</v>
      </c>
      <c r="AO1770" s="21">
        <f t="shared" si="4495"/>
        <v>26051.95</v>
      </c>
      <c r="AP1770" s="21">
        <f t="shared" si="4568"/>
        <v>0</v>
      </c>
      <c r="AQ1770" s="21">
        <f t="shared" si="4568"/>
        <v>0</v>
      </c>
      <c r="AR1770" s="21">
        <f t="shared" si="4568"/>
        <v>0</v>
      </c>
      <c r="AS1770" s="21">
        <f t="shared" si="4485"/>
        <v>26051.95</v>
      </c>
      <c r="AT1770" s="21">
        <f t="shared" si="4491"/>
        <v>26051.95</v>
      </c>
      <c r="AU1770" s="21">
        <f t="shared" si="4491"/>
        <v>26051.95</v>
      </c>
      <c r="AV1770" s="21">
        <f t="shared" si="4568"/>
        <v>0</v>
      </c>
      <c r="AW1770" s="21">
        <f t="shared" si="4568"/>
        <v>0</v>
      </c>
      <c r="AX1770" s="21">
        <f t="shared" si="4568"/>
        <v>0</v>
      </c>
      <c r="AY1770" s="21">
        <f t="shared" si="4476"/>
        <v>26051.95</v>
      </c>
      <c r="AZ1770" s="21">
        <f t="shared" si="4477"/>
        <v>26051.95</v>
      </c>
      <c r="BA1770" s="21">
        <f t="shared" si="4478"/>
        <v>26051.95</v>
      </c>
      <c r="BB1770" s="21">
        <f t="shared" si="4568"/>
        <v>0</v>
      </c>
      <c r="BC1770" s="21">
        <f t="shared" si="4492"/>
        <v>26051.95</v>
      </c>
      <c r="BD1770" s="21">
        <f t="shared" si="4568"/>
        <v>0</v>
      </c>
      <c r="BE1770" s="21">
        <f t="shared" si="4568"/>
        <v>0</v>
      </c>
      <c r="BF1770" s="21">
        <f t="shared" si="4480"/>
        <v>26051.95</v>
      </c>
      <c r="BG1770" s="21">
        <f t="shared" si="4481"/>
        <v>26051.95</v>
      </c>
      <c r="BH1770" s="21">
        <f t="shared" si="4568"/>
        <v>0</v>
      </c>
      <c r="BI1770" s="21">
        <f t="shared" si="4568"/>
        <v>0</v>
      </c>
      <c r="BJ1770" s="21">
        <f t="shared" si="4562"/>
        <v>26051.95</v>
      </c>
      <c r="BK1770" s="21">
        <f t="shared" si="4563"/>
        <v>26051.95</v>
      </c>
      <c r="BL1770" s="21">
        <f t="shared" si="4568"/>
        <v>0</v>
      </c>
      <c r="BM1770" s="21">
        <f t="shared" si="4547"/>
        <v>26051.95</v>
      </c>
      <c r="BN1770" s="21">
        <f t="shared" si="4568"/>
        <v>0</v>
      </c>
      <c r="BO1770" s="21">
        <f t="shared" si="4548"/>
        <v>26051.95</v>
      </c>
      <c r="BP1770" s="21">
        <f t="shared" si="4568"/>
        <v>0</v>
      </c>
      <c r="BQ1770" s="21">
        <f t="shared" si="4540"/>
        <v>26051.95</v>
      </c>
      <c r="BR1770" s="21">
        <f t="shared" si="4568"/>
        <v>0</v>
      </c>
      <c r="BS1770" s="33">
        <f t="shared" si="4546"/>
        <v>26051.95</v>
      </c>
      <c r="BT1770" s="21">
        <f t="shared" si="4568"/>
        <v>0</v>
      </c>
    </row>
    <row r="1771" spans="1:72" ht="31.2" x14ac:dyDescent="0.3">
      <c r="A1771" s="1" t="s">
        <v>863</v>
      </c>
      <c r="B1771" s="1" t="s">
        <v>217</v>
      </c>
      <c r="C1771" s="1"/>
      <c r="D1771" s="1"/>
      <c r="E1771" s="2" t="s">
        <v>729</v>
      </c>
      <c r="F1771" s="3"/>
      <c r="G1771" s="3"/>
      <c r="H1771" s="3"/>
      <c r="I1771" s="3"/>
      <c r="J1771" s="3"/>
      <c r="K1771" s="3"/>
      <c r="L1771" s="18">
        <f>L1772</f>
        <v>0</v>
      </c>
      <c r="M1771" s="18">
        <f t="shared" si="4568"/>
        <v>0</v>
      </c>
      <c r="N1771" s="18">
        <f t="shared" si="4568"/>
        <v>0</v>
      </c>
      <c r="O1771" s="21">
        <f t="shared" si="4568"/>
        <v>26051.95</v>
      </c>
      <c r="P1771" s="21">
        <f t="shared" si="4568"/>
        <v>26051.95</v>
      </c>
      <c r="Q1771" s="21">
        <f t="shared" si="4568"/>
        <v>26051.95</v>
      </c>
      <c r="R1771" s="21">
        <f t="shared" si="4544"/>
        <v>26051.95</v>
      </c>
      <c r="S1771" s="21">
        <f t="shared" si="4544"/>
        <v>26051.95</v>
      </c>
      <c r="T1771" s="21">
        <f t="shared" si="4544"/>
        <v>26051.95</v>
      </c>
      <c r="U1771" s="21">
        <f t="shared" si="4568"/>
        <v>0</v>
      </c>
      <c r="V1771" s="21">
        <f t="shared" si="4568"/>
        <v>0</v>
      </c>
      <c r="W1771" s="21">
        <f t="shared" si="4568"/>
        <v>0</v>
      </c>
      <c r="X1771" s="21">
        <f t="shared" si="4470"/>
        <v>26051.95</v>
      </c>
      <c r="Y1771" s="21">
        <f t="shared" si="4470"/>
        <v>26051.95</v>
      </c>
      <c r="Z1771" s="21">
        <f t="shared" si="4470"/>
        <v>26051.95</v>
      </c>
      <c r="AA1771" s="21">
        <f t="shared" si="4568"/>
        <v>0</v>
      </c>
      <c r="AB1771" s="21">
        <f t="shared" si="4471"/>
        <v>26051.95</v>
      </c>
      <c r="AC1771" s="21">
        <f t="shared" si="4568"/>
        <v>0</v>
      </c>
      <c r="AD1771" s="21">
        <f t="shared" si="4568"/>
        <v>0</v>
      </c>
      <c r="AE1771" s="34">
        <f t="shared" si="4541"/>
        <v>26051.95</v>
      </c>
      <c r="AF1771" s="21">
        <f t="shared" si="4568"/>
        <v>0</v>
      </c>
      <c r="AG1771" s="34">
        <f t="shared" si="4542"/>
        <v>26051.95</v>
      </c>
      <c r="AH1771" s="21">
        <f t="shared" si="4568"/>
        <v>0</v>
      </c>
      <c r="AI1771" s="21">
        <f t="shared" si="4568"/>
        <v>0</v>
      </c>
      <c r="AJ1771" s="21">
        <f t="shared" si="4568"/>
        <v>0</v>
      </c>
      <c r="AK1771" s="21">
        <f t="shared" si="4493"/>
        <v>26051.95</v>
      </c>
      <c r="AL1771" s="21">
        <f t="shared" si="4494"/>
        <v>26051.95</v>
      </c>
      <c r="AM1771" s="21">
        <f t="shared" si="4494"/>
        <v>26051.95</v>
      </c>
      <c r="AN1771" s="21">
        <f t="shared" si="4568"/>
        <v>0</v>
      </c>
      <c r="AO1771" s="21">
        <f t="shared" si="4495"/>
        <v>26051.95</v>
      </c>
      <c r="AP1771" s="21">
        <f t="shared" si="4568"/>
        <v>0</v>
      </c>
      <c r="AQ1771" s="21">
        <f t="shared" si="4568"/>
        <v>0</v>
      </c>
      <c r="AR1771" s="21">
        <f t="shared" si="4568"/>
        <v>0</v>
      </c>
      <c r="AS1771" s="21">
        <f t="shared" si="4485"/>
        <v>26051.95</v>
      </c>
      <c r="AT1771" s="21">
        <f t="shared" si="4491"/>
        <v>26051.95</v>
      </c>
      <c r="AU1771" s="21">
        <f t="shared" si="4491"/>
        <v>26051.95</v>
      </c>
      <c r="AV1771" s="21">
        <f t="shared" si="4568"/>
        <v>0</v>
      </c>
      <c r="AW1771" s="21">
        <f t="shared" si="4568"/>
        <v>0</v>
      </c>
      <c r="AX1771" s="21">
        <f t="shared" si="4568"/>
        <v>0</v>
      </c>
      <c r="AY1771" s="21">
        <f t="shared" si="4476"/>
        <v>26051.95</v>
      </c>
      <c r="AZ1771" s="21">
        <f t="shared" si="4477"/>
        <v>26051.95</v>
      </c>
      <c r="BA1771" s="21">
        <f t="shared" si="4478"/>
        <v>26051.95</v>
      </c>
      <c r="BB1771" s="21">
        <f t="shared" si="4568"/>
        <v>0</v>
      </c>
      <c r="BC1771" s="21">
        <f t="shared" si="4492"/>
        <v>26051.95</v>
      </c>
      <c r="BD1771" s="21">
        <f t="shared" si="4568"/>
        <v>0</v>
      </c>
      <c r="BE1771" s="21">
        <f t="shared" si="4568"/>
        <v>0</v>
      </c>
      <c r="BF1771" s="21">
        <f t="shared" si="4480"/>
        <v>26051.95</v>
      </c>
      <c r="BG1771" s="21">
        <f t="shared" si="4481"/>
        <v>26051.95</v>
      </c>
      <c r="BH1771" s="21">
        <f t="shared" si="4568"/>
        <v>0</v>
      </c>
      <c r="BI1771" s="21">
        <f t="shared" si="4568"/>
        <v>0</v>
      </c>
      <c r="BJ1771" s="21">
        <f t="shared" si="4562"/>
        <v>26051.95</v>
      </c>
      <c r="BK1771" s="21">
        <f t="shared" si="4563"/>
        <v>26051.95</v>
      </c>
      <c r="BL1771" s="21">
        <f t="shared" si="4568"/>
        <v>0</v>
      </c>
      <c r="BM1771" s="21">
        <f t="shared" si="4547"/>
        <v>26051.95</v>
      </c>
      <c r="BN1771" s="21">
        <f t="shared" si="4568"/>
        <v>0</v>
      </c>
      <c r="BO1771" s="21">
        <f t="shared" si="4548"/>
        <v>26051.95</v>
      </c>
      <c r="BP1771" s="21">
        <f t="shared" si="4568"/>
        <v>0</v>
      </c>
      <c r="BQ1771" s="21">
        <f t="shared" si="4540"/>
        <v>26051.95</v>
      </c>
      <c r="BR1771" s="21">
        <f t="shared" si="4568"/>
        <v>0</v>
      </c>
      <c r="BS1771" s="33">
        <f t="shared" si="4546"/>
        <v>26051.95</v>
      </c>
      <c r="BT1771" s="21">
        <f t="shared" si="4568"/>
        <v>0</v>
      </c>
    </row>
    <row r="1772" spans="1:72" x14ac:dyDescent="0.3">
      <c r="A1772" s="1" t="s">
        <v>863</v>
      </c>
      <c r="B1772" s="1" t="s">
        <v>217</v>
      </c>
      <c r="C1772" s="1" t="s">
        <v>10</v>
      </c>
      <c r="D1772" s="1" t="s">
        <v>11</v>
      </c>
      <c r="E1772" s="2" t="s">
        <v>754</v>
      </c>
      <c r="F1772" s="3"/>
      <c r="G1772" s="3"/>
      <c r="H1772" s="3"/>
      <c r="I1772" s="3"/>
      <c r="J1772" s="3"/>
      <c r="K1772" s="3"/>
      <c r="L1772" s="18">
        <v>0</v>
      </c>
      <c r="M1772" s="18">
        <v>0</v>
      </c>
      <c r="N1772" s="18">
        <v>0</v>
      </c>
      <c r="O1772" s="21">
        <v>26051.95</v>
      </c>
      <c r="P1772" s="21">
        <v>26051.95</v>
      </c>
      <c r="Q1772" s="21">
        <v>26051.95</v>
      </c>
      <c r="R1772" s="21">
        <f t="shared" si="4544"/>
        <v>26051.95</v>
      </c>
      <c r="S1772" s="21">
        <f t="shared" si="4544"/>
        <v>26051.95</v>
      </c>
      <c r="T1772" s="21">
        <f t="shared" si="4544"/>
        <v>26051.95</v>
      </c>
      <c r="U1772" s="21"/>
      <c r="V1772" s="21"/>
      <c r="W1772" s="21"/>
      <c r="X1772" s="21">
        <f t="shared" si="4470"/>
        <v>26051.95</v>
      </c>
      <c r="Y1772" s="21">
        <f t="shared" si="4470"/>
        <v>26051.95</v>
      </c>
      <c r="Z1772" s="21">
        <f t="shared" si="4470"/>
        <v>26051.95</v>
      </c>
      <c r="AA1772" s="21"/>
      <c r="AB1772" s="21">
        <f t="shared" si="4471"/>
        <v>26051.95</v>
      </c>
      <c r="AC1772" s="21"/>
      <c r="AD1772" s="21"/>
      <c r="AE1772" s="34">
        <f t="shared" si="4541"/>
        <v>26051.95</v>
      </c>
      <c r="AF1772" s="21"/>
      <c r="AG1772" s="34">
        <f t="shared" si="4542"/>
        <v>26051.95</v>
      </c>
      <c r="AH1772" s="21"/>
      <c r="AI1772" s="21"/>
      <c r="AJ1772" s="21"/>
      <c r="AK1772" s="21">
        <f t="shared" si="4493"/>
        <v>26051.95</v>
      </c>
      <c r="AL1772" s="21">
        <f t="shared" si="4494"/>
        <v>26051.95</v>
      </c>
      <c r="AM1772" s="21">
        <f t="shared" si="4494"/>
        <v>26051.95</v>
      </c>
      <c r="AN1772" s="21"/>
      <c r="AO1772" s="21">
        <f t="shared" si="4495"/>
        <v>26051.95</v>
      </c>
      <c r="AP1772" s="21"/>
      <c r="AQ1772" s="21"/>
      <c r="AR1772" s="21"/>
      <c r="AS1772" s="21">
        <f t="shared" si="4485"/>
        <v>26051.95</v>
      </c>
      <c r="AT1772" s="21">
        <f t="shared" si="4491"/>
        <v>26051.95</v>
      </c>
      <c r="AU1772" s="21">
        <f t="shared" si="4491"/>
        <v>26051.95</v>
      </c>
      <c r="AV1772" s="21"/>
      <c r="AW1772" s="21"/>
      <c r="AX1772" s="21"/>
      <c r="AY1772" s="21">
        <f t="shared" si="4476"/>
        <v>26051.95</v>
      </c>
      <c r="AZ1772" s="21">
        <f t="shared" si="4477"/>
        <v>26051.95</v>
      </c>
      <c r="BA1772" s="21">
        <f t="shared" si="4478"/>
        <v>26051.95</v>
      </c>
      <c r="BB1772" s="21"/>
      <c r="BC1772" s="21">
        <f t="shared" si="4492"/>
        <v>26051.95</v>
      </c>
      <c r="BD1772" s="21"/>
      <c r="BE1772" s="21"/>
      <c r="BF1772" s="21">
        <f t="shared" si="4480"/>
        <v>26051.95</v>
      </c>
      <c r="BG1772" s="21">
        <f t="shared" si="4481"/>
        <v>26051.95</v>
      </c>
      <c r="BH1772" s="21"/>
      <c r="BI1772" s="21"/>
      <c r="BJ1772" s="21">
        <f t="shared" si="4562"/>
        <v>26051.95</v>
      </c>
      <c r="BK1772" s="21">
        <f t="shared" si="4563"/>
        <v>26051.95</v>
      </c>
      <c r="BL1772" s="21"/>
      <c r="BM1772" s="21">
        <f t="shared" si="4547"/>
        <v>26051.95</v>
      </c>
      <c r="BN1772" s="21"/>
      <c r="BO1772" s="21">
        <f t="shared" si="4548"/>
        <v>26051.95</v>
      </c>
      <c r="BP1772" s="21"/>
      <c r="BQ1772" s="21">
        <f t="shared" si="4540"/>
        <v>26051.95</v>
      </c>
      <c r="BR1772" s="21"/>
      <c r="BS1772" s="33">
        <f t="shared" si="4546"/>
        <v>26051.95</v>
      </c>
      <c r="BT1772" s="21"/>
    </row>
    <row r="1773" spans="1:72" ht="31.2" x14ac:dyDescent="0.3">
      <c r="A1773" s="1" t="s">
        <v>863</v>
      </c>
      <c r="B1773" s="1" t="s">
        <v>6</v>
      </c>
      <c r="C1773" s="1"/>
      <c r="D1773" s="1"/>
      <c r="E1773" s="2" t="s">
        <v>730</v>
      </c>
      <c r="F1773" s="3"/>
      <c r="G1773" s="3"/>
      <c r="H1773" s="3"/>
      <c r="I1773" s="3"/>
      <c r="J1773" s="3"/>
      <c r="K1773" s="3"/>
      <c r="L1773" s="18">
        <f>L1774</f>
        <v>0</v>
      </c>
      <c r="M1773" s="18">
        <f t="shared" ref="M1773:BT1774" si="4569">M1774</f>
        <v>0</v>
      </c>
      <c r="N1773" s="18">
        <f t="shared" si="4569"/>
        <v>0</v>
      </c>
      <c r="O1773" s="21">
        <f t="shared" si="4569"/>
        <v>6333.75</v>
      </c>
      <c r="P1773" s="21">
        <f t="shared" si="4569"/>
        <v>9333.75</v>
      </c>
      <c r="Q1773" s="21">
        <f t="shared" si="4569"/>
        <v>9333.75</v>
      </c>
      <c r="R1773" s="21">
        <f t="shared" ref="R1773:T1778" si="4570">L1773+O1773</f>
        <v>6333.75</v>
      </c>
      <c r="S1773" s="21">
        <f t="shared" si="4570"/>
        <v>9333.75</v>
      </c>
      <c r="T1773" s="21">
        <f t="shared" si="4570"/>
        <v>9333.75</v>
      </c>
      <c r="U1773" s="21">
        <f t="shared" si="4569"/>
        <v>0</v>
      </c>
      <c r="V1773" s="21">
        <f t="shared" si="4569"/>
        <v>0</v>
      </c>
      <c r="W1773" s="21">
        <f t="shared" si="4569"/>
        <v>0</v>
      </c>
      <c r="X1773" s="21">
        <f t="shared" si="4470"/>
        <v>6333.75</v>
      </c>
      <c r="Y1773" s="21">
        <f t="shared" si="4470"/>
        <v>9333.75</v>
      </c>
      <c r="Z1773" s="21">
        <f t="shared" si="4470"/>
        <v>9333.75</v>
      </c>
      <c r="AA1773" s="21">
        <f t="shared" si="4569"/>
        <v>0</v>
      </c>
      <c r="AB1773" s="21">
        <f t="shared" si="4471"/>
        <v>6333.75</v>
      </c>
      <c r="AC1773" s="21">
        <f t="shared" si="4569"/>
        <v>0</v>
      </c>
      <c r="AD1773" s="21">
        <f t="shared" si="4569"/>
        <v>0</v>
      </c>
      <c r="AE1773" s="34">
        <f t="shared" si="4541"/>
        <v>6333.75</v>
      </c>
      <c r="AF1773" s="21">
        <f t="shared" si="4569"/>
        <v>0</v>
      </c>
      <c r="AG1773" s="34">
        <f t="shared" si="4542"/>
        <v>6333.75</v>
      </c>
      <c r="AH1773" s="21">
        <f t="shared" si="4569"/>
        <v>0</v>
      </c>
      <c r="AI1773" s="21">
        <f t="shared" si="4569"/>
        <v>0</v>
      </c>
      <c r="AJ1773" s="21">
        <f t="shared" si="4569"/>
        <v>0</v>
      </c>
      <c r="AK1773" s="21">
        <f t="shared" si="4493"/>
        <v>6333.75</v>
      </c>
      <c r="AL1773" s="21">
        <f t="shared" si="4494"/>
        <v>9333.75</v>
      </c>
      <c r="AM1773" s="21">
        <f t="shared" si="4494"/>
        <v>9333.75</v>
      </c>
      <c r="AN1773" s="21">
        <f t="shared" si="4569"/>
        <v>0</v>
      </c>
      <c r="AO1773" s="21">
        <f t="shared" si="4495"/>
        <v>6333.75</v>
      </c>
      <c r="AP1773" s="21">
        <f t="shared" si="4569"/>
        <v>0</v>
      </c>
      <c r="AQ1773" s="21">
        <f t="shared" si="4569"/>
        <v>0</v>
      </c>
      <c r="AR1773" s="21">
        <f t="shared" si="4569"/>
        <v>0</v>
      </c>
      <c r="AS1773" s="21">
        <f t="shared" si="4485"/>
        <v>6333.75</v>
      </c>
      <c r="AT1773" s="21">
        <f t="shared" si="4491"/>
        <v>9333.75</v>
      </c>
      <c r="AU1773" s="21">
        <f t="shared" si="4491"/>
        <v>9333.75</v>
      </c>
      <c r="AV1773" s="21">
        <f t="shared" si="4569"/>
        <v>0</v>
      </c>
      <c r="AW1773" s="21">
        <f t="shared" si="4569"/>
        <v>0</v>
      </c>
      <c r="AX1773" s="21">
        <f t="shared" si="4569"/>
        <v>0</v>
      </c>
      <c r="AY1773" s="21">
        <f t="shared" si="4476"/>
        <v>6333.75</v>
      </c>
      <c r="AZ1773" s="21">
        <f t="shared" si="4477"/>
        <v>9333.75</v>
      </c>
      <c r="BA1773" s="21">
        <f t="shared" si="4478"/>
        <v>9333.75</v>
      </c>
      <c r="BB1773" s="21">
        <f t="shared" si="4569"/>
        <v>0</v>
      </c>
      <c r="BC1773" s="21">
        <f t="shared" si="4492"/>
        <v>6333.75</v>
      </c>
      <c r="BD1773" s="21">
        <f t="shared" si="4569"/>
        <v>0</v>
      </c>
      <c r="BE1773" s="21">
        <f t="shared" si="4569"/>
        <v>0</v>
      </c>
      <c r="BF1773" s="21">
        <f t="shared" si="4480"/>
        <v>6333.75</v>
      </c>
      <c r="BG1773" s="21">
        <f t="shared" si="4481"/>
        <v>9333.75</v>
      </c>
      <c r="BH1773" s="21">
        <f t="shared" si="4569"/>
        <v>0</v>
      </c>
      <c r="BI1773" s="21">
        <f t="shared" si="4569"/>
        <v>0</v>
      </c>
      <c r="BJ1773" s="21">
        <f t="shared" si="4562"/>
        <v>6333.75</v>
      </c>
      <c r="BK1773" s="21">
        <f t="shared" si="4563"/>
        <v>9333.75</v>
      </c>
      <c r="BL1773" s="21">
        <f t="shared" si="4569"/>
        <v>0</v>
      </c>
      <c r="BM1773" s="21">
        <f t="shared" si="4547"/>
        <v>6333.75</v>
      </c>
      <c r="BN1773" s="21">
        <f t="shared" si="4569"/>
        <v>0</v>
      </c>
      <c r="BO1773" s="21">
        <f t="shared" si="4548"/>
        <v>6333.75</v>
      </c>
      <c r="BP1773" s="21">
        <f t="shared" si="4569"/>
        <v>0</v>
      </c>
      <c r="BQ1773" s="21">
        <f t="shared" si="4540"/>
        <v>6333.75</v>
      </c>
      <c r="BR1773" s="21">
        <f t="shared" si="4569"/>
        <v>0</v>
      </c>
      <c r="BS1773" s="33">
        <f t="shared" si="4546"/>
        <v>6333.75</v>
      </c>
      <c r="BT1773" s="21">
        <f t="shared" si="4569"/>
        <v>0</v>
      </c>
    </row>
    <row r="1774" spans="1:72" ht="46.8" x14ac:dyDescent="0.3">
      <c r="A1774" s="1" t="s">
        <v>863</v>
      </c>
      <c r="B1774" s="1" t="s">
        <v>167</v>
      </c>
      <c r="C1774" s="1"/>
      <c r="D1774" s="1"/>
      <c r="E1774" s="2" t="s">
        <v>731</v>
      </c>
      <c r="F1774" s="3"/>
      <c r="G1774" s="3"/>
      <c r="H1774" s="3"/>
      <c r="I1774" s="3"/>
      <c r="J1774" s="3"/>
      <c r="K1774" s="3"/>
      <c r="L1774" s="18">
        <f>L1775</f>
        <v>0</v>
      </c>
      <c r="M1774" s="18">
        <f t="shared" si="4569"/>
        <v>0</v>
      </c>
      <c r="N1774" s="18">
        <f t="shared" si="4569"/>
        <v>0</v>
      </c>
      <c r="O1774" s="21">
        <f t="shared" si="4569"/>
        <v>6333.75</v>
      </c>
      <c r="P1774" s="21">
        <f t="shared" si="4569"/>
        <v>9333.75</v>
      </c>
      <c r="Q1774" s="21">
        <f t="shared" si="4569"/>
        <v>9333.75</v>
      </c>
      <c r="R1774" s="21">
        <f t="shared" si="4570"/>
        <v>6333.75</v>
      </c>
      <c r="S1774" s="21">
        <f t="shared" si="4570"/>
        <v>9333.75</v>
      </c>
      <c r="T1774" s="21">
        <f t="shared" si="4570"/>
        <v>9333.75</v>
      </c>
      <c r="U1774" s="21">
        <f t="shared" si="4569"/>
        <v>0</v>
      </c>
      <c r="V1774" s="21">
        <f t="shared" si="4569"/>
        <v>0</v>
      </c>
      <c r="W1774" s="21">
        <f t="shared" si="4569"/>
        <v>0</v>
      </c>
      <c r="X1774" s="21">
        <f t="shared" si="4470"/>
        <v>6333.75</v>
      </c>
      <c r="Y1774" s="21">
        <f t="shared" si="4470"/>
        <v>9333.75</v>
      </c>
      <c r="Z1774" s="21">
        <f t="shared" si="4470"/>
        <v>9333.75</v>
      </c>
      <c r="AA1774" s="21">
        <f t="shared" si="4569"/>
        <v>0</v>
      </c>
      <c r="AB1774" s="21">
        <f t="shared" ref="AB1774:AB1842" si="4571">X1774+AA1774</f>
        <v>6333.75</v>
      </c>
      <c r="AC1774" s="21">
        <f t="shared" si="4569"/>
        <v>0</v>
      </c>
      <c r="AD1774" s="21">
        <f t="shared" si="4569"/>
        <v>0</v>
      </c>
      <c r="AE1774" s="34">
        <f t="shared" si="4541"/>
        <v>6333.75</v>
      </c>
      <c r="AF1774" s="21">
        <f t="shared" si="4569"/>
        <v>0</v>
      </c>
      <c r="AG1774" s="34">
        <f t="shared" si="4542"/>
        <v>6333.75</v>
      </c>
      <c r="AH1774" s="21">
        <f t="shared" si="4569"/>
        <v>0</v>
      </c>
      <c r="AI1774" s="21">
        <f t="shared" si="4569"/>
        <v>0</v>
      </c>
      <c r="AJ1774" s="21">
        <f t="shared" si="4569"/>
        <v>0</v>
      </c>
      <c r="AK1774" s="21">
        <f t="shared" si="4493"/>
        <v>6333.75</v>
      </c>
      <c r="AL1774" s="21">
        <f t="shared" si="4494"/>
        <v>9333.75</v>
      </c>
      <c r="AM1774" s="21">
        <f t="shared" si="4494"/>
        <v>9333.75</v>
      </c>
      <c r="AN1774" s="21">
        <f t="shared" si="4569"/>
        <v>0</v>
      </c>
      <c r="AO1774" s="21">
        <f t="shared" si="4495"/>
        <v>6333.75</v>
      </c>
      <c r="AP1774" s="21">
        <f t="shared" si="4569"/>
        <v>0</v>
      </c>
      <c r="AQ1774" s="21">
        <f t="shared" si="4569"/>
        <v>0</v>
      </c>
      <c r="AR1774" s="21">
        <f t="shared" si="4569"/>
        <v>0</v>
      </c>
      <c r="AS1774" s="21">
        <f t="shared" si="4485"/>
        <v>6333.75</v>
      </c>
      <c r="AT1774" s="21">
        <f t="shared" si="4491"/>
        <v>9333.75</v>
      </c>
      <c r="AU1774" s="21">
        <f t="shared" si="4491"/>
        <v>9333.75</v>
      </c>
      <c r="AV1774" s="21">
        <f t="shared" si="4569"/>
        <v>0</v>
      </c>
      <c r="AW1774" s="21">
        <f t="shared" si="4569"/>
        <v>0</v>
      </c>
      <c r="AX1774" s="21">
        <f t="shared" si="4569"/>
        <v>0</v>
      </c>
      <c r="AY1774" s="21">
        <f t="shared" si="4476"/>
        <v>6333.75</v>
      </c>
      <c r="AZ1774" s="21">
        <f t="shared" si="4477"/>
        <v>9333.75</v>
      </c>
      <c r="BA1774" s="21">
        <f t="shared" si="4478"/>
        <v>9333.75</v>
      </c>
      <c r="BB1774" s="21">
        <f t="shared" si="4569"/>
        <v>0</v>
      </c>
      <c r="BC1774" s="21">
        <f t="shared" si="4492"/>
        <v>6333.75</v>
      </c>
      <c r="BD1774" s="21">
        <f t="shared" si="4569"/>
        <v>0</v>
      </c>
      <c r="BE1774" s="21">
        <f t="shared" si="4569"/>
        <v>0</v>
      </c>
      <c r="BF1774" s="21">
        <f t="shared" si="4480"/>
        <v>6333.75</v>
      </c>
      <c r="BG1774" s="21">
        <f t="shared" si="4481"/>
        <v>9333.75</v>
      </c>
      <c r="BH1774" s="21">
        <f t="shared" si="4569"/>
        <v>0</v>
      </c>
      <c r="BI1774" s="21">
        <f t="shared" si="4569"/>
        <v>0</v>
      </c>
      <c r="BJ1774" s="21">
        <f t="shared" si="4562"/>
        <v>6333.75</v>
      </c>
      <c r="BK1774" s="21">
        <f t="shared" si="4563"/>
        <v>9333.75</v>
      </c>
      <c r="BL1774" s="21">
        <f t="shared" si="4569"/>
        <v>0</v>
      </c>
      <c r="BM1774" s="21">
        <f t="shared" si="4547"/>
        <v>6333.75</v>
      </c>
      <c r="BN1774" s="21">
        <f t="shared" si="4569"/>
        <v>0</v>
      </c>
      <c r="BO1774" s="21">
        <f t="shared" si="4548"/>
        <v>6333.75</v>
      </c>
      <c r="BP1774" s="21">
        <f t="shared" si="4569"/>
        <v>0</v>
      </c>
      <c r="BQ1774" s="21">
        <f t="shared" si="4540"/>
        <v>6333.75</v>
      </c>
      <c r="BR1774" s="21">
        <f t="shared" si="4569"/>
        <v>0</v>
      </c>
      <c r="BS1774" s="33">
        <f t="shared" si="4546"/>
        <v>6333.75</v>
      </c>
      <c r="BT1774" s="21">
        <f t="shared" si="4569"/>
        <v>0</v>
      </c>
    </row>
    <row r="1775" spans="1:72" x14ac:dyDescent="0.3">
      <c r="A1775" s="1" t="s">
        <v>863</v>
      </c>
      <c r="B1775" s="1" t="s">
        <v>167</v>
      </c>
      <c r="C1775" s="1" t="s">
        <v>10</v>
      </c>
      <c r="D1775" s="1" t="s">
        <v>11</v>
      </c>
      <c r="E1775" s="2" t="s">
        <v>754</v>
      </c>
      <c r="F1775" s="3"/>
      <c r="G1775" s="3"/>
      <c r="H1775" s="3"/>
      <c r="I1775" s="3"/>
      <c r="J1775" s="3"/>
      <c r="K1775" s="3"/>
      <c r="L1775" s="18">
        <v>0</v>
      </c>
      <c r="M1775" s="18">
        <v>0</v>
      </c>
      <c r="N1775" s="18">
        <v>0</v>
      </c>
      <c r="O1775" s="21">
        <v>6333.75</v>
      </c>
      <c r="P1775" s="21">
        <v>9333.75</v>
      </c>
      <c r="Q1775" s="21">
        <v>9333.75</v>
      </c>
      <c r="R1775" s="21">
        <f t="shared" si="4570"/>
        <v>6333.75</v>
      </c>
      <c r="S1775" s="21">
        <f t="shared" si="4570"/>
        <v>9333.75</v>
      </c>
      <c r="T1775" s="21">
        <f t="shared" si="4570"/>
        <v>9333.75</v>
      </c>
      <c r="U1775" s="21"/>
      <c r="V1775" s="21"/>
      <c r="W1775" s="21"/>
      <c r="X1775" s="21">
        <f t="shared" si="4470"/>
        <v>6333.75</v>
      </c>
      <c r="Y1775" s="21">
        <f t="shared" si="4470"/>
        <v>9333.75</v>
      </c>
      <c r="Z1775" s="21">
        <f t="shared" si="4470"/>
        <v>9333.75</v>
      </c>
      <c r="AA1775" s="21"/>
      <c r="AB1775" s="21">
        <f t="shared" si="4571"/>
        <v>6333.75</v>
      </c>
      <c r="AC1775" s="21"/>
      <c r="AD1775" s="21"/>
      <c r="AE1775" s="34">
        <f t="shared" si="4541"/>
        <v>6333.75</v>
      </c>
      <c r="AF1775" s="21"/>
      <c r="AG1775" s="34">
        <f t="shared" si="4542"/>
        <v>6333.75</v>
      </c>
      <c r="AH1775" s="21"/>
      <c r="AI1775" s="21"/>
      <c r="AJ1775" s="21"/>
      <c r="AK1775" s="21">
        <f t="shared" si="4493"/>
        <v>6333.75</v>
      </c>
      <c r="AL1775" s="21">
        <f t="shared" si="4494"/>
        <v>9333.75</v>
      </c>
      <c r="AM1775" s="21">
        <f t="shared" si="4494"/>
        <v>9333.75</v>
      </c>
      <c r="AN1775" s="21"/>
      <c r="AO1775" s="21">
        <f t="shared" si="4495"/>
        <v>6333.75</v>
      </c>
      <c r="AP1775" s="21"/>
      <c r="AQ1775" s="21"/>
      <c r="AR1775" s="21"/>
      <c r="AS1775" s="21">
        <f t="shared" si="4485"/>
        <v>6333.75</v>
      </c>
      <c r="AT1775" s="21">
        <f t="shared" si="4491"/>
        <v>9333.75</v>
      </c>
      <c r="AU1775" s="21">
        <f t="shared" si="4491"/>
        <v>9333.75</v>
      </c>
      <c r="AV1775" s="21"/>
      <c r="AW1775" s="21"/>
      <c r="AX1775" s="21"/>
      <c r="AY1775" s="21">
        <f t="shared" si="4476"/>
        <v>6333.75</v>
      </c>
      <c r="AZ1775" s="21">
        <f t="shared" si="4477"/>
        <v>9333.75</v>
      </c>
      <c r="BA1775" s="21">
        <f t="shared" si="4478"/>
        <v>9333.75</v>
      </c>
      <c r="BB1775" s="21"/>
      <c r="BC1775" s="21">
        <f t="shared" si="4492"/>
        <v>6333.75</v>
      </c>
      <c r="BD1775" s="21"/>
      <c r="BE1775" s="21"/>
      <c r="BF1775" s="21">
        <f t="shared" si="4480"/>
        <v>6333.75</v>
      </c>
      <c r="BG1775" s="21">
        <f t="shared" si="4481"/>
        <v>9333.75</v>
      </c>
      <c r="BH1775" s="21"/>
      <c r="BI1775" s="21"/>
      <c r="BJ1775" s="21">
        <f t="shared" si="4562"/>
        <v>6333.75</v>
      </c>
      <c r="BK1775" s="21">
        <f t="shared" si="4563"/>
        <v>9333.75</v>
      </c>
      <c r="BL1775" s="21"/>
      <c r="BM1775" s="21">
        <f t="shared" si="4547"/>
        <v>6333.75</v>
      </c>
      <c r="BN1775" s="21"/>
      <c r="BO1775" s="21">
        <f t="shared" si="4548"/>
        <v>6333.75</v>
      </c>
      <c r="BP1775" s="21"/>
      <c r="BQ1775" s="21">
        <f t="shared" si="4540"/>
        <v>6333.75</v>
      </c>
      <c r="BR1775" s="21"/>
      <c r="BS1775" s="33">
        <f t="shared" si="4546"/>
        <v>6333.75</v>
      </c>
      <c r="BT1775" s="21"/>
    </row>
    <row r="1776" spans="1:72" x14ac:dyDescent="0.3">
      <c r="A1776" s="1" t="s">
        <v>863</v>
      </c>
      <c r="B1776" s="1" t="s">
        <v>7</v>
      </c>
      <c r="C1776" s="1"/>
      <c r="D1776" s="1"/>
      <c r="E1776" s="2" t="s">
        <v>743</v>
      </c>
      <c r="F1776" s="3"/>
      <c r="G1776" s="3"/>
      <c r="H1776" s="3"/>
      <c r="I1776" s="3"/>
      <c r="J1776" s="3"/>
      <c r="K1776" s="3"/>
      <c r="L1776" s="18">
        <f>L1777</f>
        <v>0</v>
      </c>
      <c r="M1776" s="18">
        <f t="shared" ref="M1776:BT1777" si="4572">M1777</f>
        <v>0</v>
      </c>
      <c r="N1776" s="18">
        <f t="shared" si="4572"/>
        <v>0</v>
      </c>
      <c r="O1776" s="21">
        <f t="shared" si="4572"/>
        <v>50</v>
      </c>
      <c r="P1776" s="21">
        <f t="shared" si="4572"/>
        <v>50</v>
      </c>
      <c r="Q1776" s="21">
        <f t="shared" si="4572"/>
        <v>50</v>
      </c>
      <c r="R1776" s="21">
        <f t="shared" si="4570"/>
        <v>50</v>
      </c>
      <c r="S1776" s="21">
        <f t="shared" si="4570"/>
        <v>50</v>
      </c>
      <c r="T1776" s="21">
        <f t="shared" si="4570"/>
        <v>50</v>
      </c>
      <c r="U1776" s="21">
        <f t="shared" si="4572"/>
        <v>0</v>
      </c>
      <c r="V1776" s="21">
        <f t="shared" si="4572"/>
        <v>0</v>
      </c>
      <c r="W1776" s="21">
        <f t="shared" si="4572"/>
        <v>0</v>
      </c>
      <c r="X1776" s="21">
        <f t="shared" si="4470"/>
        <v>50</v>
      </c>
      <c r="Y1776" s="21">
        <f t="shared" si="4470"/>
        <v>50</v>
      </c>
      <c r="Z1776" s="21">
        <f t="shared" si="4470"/>
        <v>50</v>
      </c>
      <c r="AA1776" s="21">
        <f t="shared" si="4572"/>
        <v>0</v>
      </c>
      <c r="AB1776" s="21">
        <f t="shared" si="4571"/>
        <v>50</v>
      </c>
      <c r="AC1776" s="21">
        <f t="shared" si="4572"/>
        <v>0</v>
      </c>
      <c r="AD1776" s="21">
        <f t="shared" si="4572"/>
        <v>0</v>
      </c>
      <c r="AE1776" s="34">
        <f t="shared" si="4541"/>
        <v>50</v>
      </c>
      <c r="AF1776" s="21">
        <f t="shared" si="4572"/>
        <v>0</v>
      </c>
      <c r="AG1776" s="34">
        <f t="shared" si="4542"/>
        <v>50</v>
      </c>
      <c r="AH1776" s="21">
        <f t="shared" si="4572"/>
        <v>0</v>
      </c>
      <c r="AI1776" s="21">
        <f t="shared" si="4572"/>
        <v>0</v>
      </c>
      <c r="AJ1776" s="21">
        <f t="shared" si="4572"/>
        <v>0</v>
      </c>
      <c r="AK1776" s="21">
        <f t="shared" si="4493"/>
        <v>50</v>
      </c>
      <c r="AL1776" s="21">
        <f t="shared" si="4494"/>
        <v>50</v>
      </c>
      <c r="AM1776" s="21">
        <f t="shared" si="4494"/>
        <v>50</v>
      </c>
      <c r="AN1776" s="21">
        <f t="shared" si="4572"/>
        <v>0</v>
      </c>
      <c r="AO1776" s="21">
        <f t="shared" si="4495"/>
        <v>50</v>
      </c>
      <c r="AP1776" s="21">
        <f t="shared" si="4572"/>
        <v>0</v>
      </c>
      <c r="AQ1776" s="21">
        <f t="shared" si="4572"/>
        <v>0</v>
      </c>
      <c r="AR1776" s="21">
        <f t="shared" si="4572"/>
        <v>0</v>
      </c>
      <c r="AS1776" s="21">
        <f t="shared" si="4485"/>
        <v>50</v>
      </c>
      <c r="AT1776" s="21">
        <f t="shared" si="4491"/>
        <v>50</v>
      </c>
      <c r="AU1776" s="21">
        <f t="shared" si="4491"/>
        <v>50</v>
      </c>
      <c r="AV1776" s="21">
        <f t="shared" si="4572"/>
        <v>0</v>
      </c>
      <c r="AW1776" s="21">
        <f t="shared" si="4572"/>
        <v>0</v>
      </c>
      <c r="AX1776" s="21">
        <f t="shared" si="4572"/>
        <v>0</v>
      </c>
      <c r="AY1776" s="21">
        <f t="shared" si="4476"/>
        <v>50</v>
      </c>
      <c r="AZ1776" s="21">
        <f t="shared" si="4477"/>
        <v>50</v>
      </c>
      <c r="BA1776" s="21">
        <f t="shared" si="4478"/>
        <v>50</v>
      </c>
      <c r="BB1776" s="21">
        <f t="shared" si="4572"/>
        <v>0</v>
      </c>
      <c r="BC1776" s="21">
        <f t="shared" si="4492"/>
        <v>50</v>
      </c>
      <c r="BD1776" s="21">
        <f t="shared" si="4572"/>
        <v>0</v>
      </c>
      <c r="BE1776" s="21">
        <f t="shared" si="4572"/>
        <v>0</v>
      </c>
      <c r="BF1776" s="21">
        <f t="shared" si="4480"/>
        <v>50</v>
      </c>
      <c r="BG1776" s="21">
        <f t="shared" si="4481"/>
        <v>50</v>
      </c>
      <c r="BH1776" s="21">
        <f t="shared" si="4572"/>
        <v>0</v>
      </c>
      <c r="BI1776" s="21">
        <f t="shared" si="4572"/>
        <v>0</v>
      </c>
      <c r="BJ1776" s="21">
        <f t="shared" si="4562"/>
        <v>50</v>
      </c>
      <c r="BK1776" s="21">
        <f t="shared" si="4563"/>
        <v>50</v>
      </c>
      <c r="BL1776" s="21">
        <f t="shared" si="4572"/>
        <v>0</v>
      </c>
      <c r="BM1776" s="21">
        <f t="shared" si="4547"/>
        <v>50</v>
      </c>
      <c r="BN1776" s="21">
        <f t="shared" si="4572"/>
        <v>0</v>
      </c>
      <c r="BO1776" s="21">
        <f t="shared" si="4548"/>
        <v>50</v>
      </c>
      <c r="BP1776" s="21">
        <f t="shared" si="4572"/>
        <v>0</v>
      </c>
      <c r="BQ1776" s="21">
        <f t="shared" si="4540"/>
        <v>50</v>
      </c>
      <c r="BR1776" s="21">
        <f t="shared" si="4572"/>
        <v>0</v>
      </c>
      <c r="BS1776" s="33">
        <f t="shared" si="4546"/>
        <v>50</v>
      </c>
      <c r="BT1776" s="21">
        <f t="shared" si="4572"/>
        <v>0</v>
      </c>
    </row>
    <row r="1777" spans="1:72" x14ac:dyDescent="0.3">
      <c r="A1777" s="1" t="s">
        <v>863</v>
      </c>
      <c r="B1777" s="1" t="s">
        <v>215</v>
      </c>
      <c r="C1777" s="1"/>
      <c r="D1777" s="1"/>
      <c r="E1777" s="2" t="s">
        <v>746</v>
      </c>
      <c r="F1777" s="3"/>
      <c r="G1777" s="3"/>
      <c r="H1777" s="3"/>
      <c r="I1777" s="3"/>
      <c r="J1777" s="3"/>
      <c r="K1777" s="3"/>
      <c r="L1777" s="18">
        <f>L1778</f>
        <v>0</v>
      </c>
      <c r="M1777" s="18">
        <f t="shared" si="4572"/>
        <v>0</v>
      </c>
      <c r="N1777" s="18">
        <f t="shared" si="4572"/>
        <v>0</v>
      </c>
      <c r="O1777" s="21">
        <f t="shared" si="4572"/>
        <v>50</v>
      </c>
      <c r="P1777" s="21">
        <f t="shared" si="4572"/>
        <v>50</v>
      </c>
      <c r="Q1777" s="21">
        <f t="shared" si="4572"/>
        <v>50</v>
      </c>
      <c r="R1777" s="21">
        <f t="shared" si="4570"/>
        <v>50</v>
      </c>
      <c r="S1777" s="21">
        <f t="shared" si="4570"/>
        <v>50</v>
      </c>
      <c r="T1777" s="21">
        <f t="shared" si="4570"/>
        <v>50</v>
      </c>
      <c r="U1777" s="21">
        <f t="shared" si="4572"/>
        <v>0</v>
      </c>
      <c r="V1777" s="21">
        <f t="shared" si="4572"/>
        <v>0</v>
      </c>
      <c r="W1777" s="21">
        <f t="shared" si="4572"/>
        <v>0</v>
      </c>
      <c r="X1777" s="21">
        <f t="shared" si="4470"/>
        <v>50</v>
      </c>
      <c r="Y1777" s="21">
        <f t="shared" si="4470"/>
        <v>50</v>
      </c>
      <c r="Z1777" s="21">
        <f t="shared" si="4470"/>
        <v>50</v>
      </c>
      <c r="AA1777" s="21">
        <f t="shared" si="4572"/>
        <v>0</v>
      </c>
      <c r="AB1777" s="21">
        <f t="shared" si="4571"/>
        <v>50</v>
      </c>
      <c r="AC1777" s="21">
        <f t="shared" si="4572"/>
        <v>0</v>
      </c>
      <c r="AD1777" s="21">
        <f t="shared" si="4572"/>
        <v>0</v>
      </c>
      <c r="AE1777" s="34">
        <f t="shared" si="4541"/>
        <v>50</v>
      </c>
      <c r="AF1777" s="21">
        <f t="shared" si="4572"/>
        <v>0</v>
      </c>
      <c r="AG1777" s="34">
        <f t="shared" si="4542"/>
        <v>50</v>
      </c>
      <c r="AH1777" s="21">
        <f t="shared" si="4572"/>
        <v>0</v>
      </c>
      <c r="AI1777" s="21">
        <f t="shared" si="4572"/>
        <v>0</v>
      </c>
      <c r="AJ1777" s="21">
        <f t="shared" si="4572"/>
        <v>0</v>
      </c>
      <c r="AK1777" s="21">
        <f t="shared" si="4493"/>
        <v>50</v>
      </c>
      <c r="AL1777" s="21">
        <f t="shared" si="4494"/>
        <v>50</v>
      </c>
      <c r="AM1777" s="21">
        <f t="shared" si="4494"/>
        <v>50</v>
      </c>
      <c r="AN1777" s="21">
        <f t="shared" si="4572"/>
        <v>0</v>
      </c>
      <c r="AO1777" s="21">
        <f t="shared" si="4495"/>
        <v>50</v>
      </c>
      <c r="AP1777" s="21">
        <f t="shared" si="4572"/>
        <v>0</v>
      </c>
      <c r="AQ1777" s="21">
        <f t="shared" si="4572"/>
        <v>0</v>
      </c>
      <c r="AR1777" s="21">
        <f t="shared" si="4572"/>
        <v>0</v>
      </c>
      <c r="AS1777" s="21">
        <f t="shared" si="4485"/>
        <v>50</v>
      </c>
      <c r="AT1777" s="21">
        <f t="shared" si="4491"/>
        <v>50</v>
      </c>
      <c r="AU1777" s="21">
        <f t="shared" si="4491"/>
        <v>50</v>
      </c>
      <c r="AV1777" s="21">
        <f t="shared" si="4572"/>
        <v>0</v>
      </c>
      <c r="AW1777" s="21">
        <f t="shared" si="4572"/>
        <v>0</v>
      </c>
      <c r="AX1777" s="21">
        <f t="shared" si="4572"/>
        <v>0</v>
      </c>
      <c r="AY1777" s="21">
        <f t="shared" si="4476"/>
        <v>50</v>
      </c>
      <c r="AZ1777" s="21">
        <f t="shared" si="4477"/>
        <v>50</v>
      </c>
      <c r="BA1777" s="21">
        <f t="shared" si="4478"/>
        <v>50</v>
      </c>
      <c r="BB1777" s="21">
        <f t="shared" si="4572"/>
        <v>0</v>
      </c>
      <c r="BC1777" s="21">
        <f t="shared" si="4492"/>
        <v>50</v>
      </c>
      <c r="BD1777" s="21">
        <f t="shared" si="4572"/>
        <v>0</v>
      </c>
      <c r="BE1777" s="21">
        <f t="shared" si="4572"/>
        <v>0</v>
      </c>
      <c r="BF1777" s="21">
        <f t="shared" si="4480"/>
        <v>50</v>
      </c>
      <c r="BG1777" s="21">
        <f t="shared" si="4481"/>
        <v>50</v>
      </c>
      <c r="BH1777" s="21">
        <f t="shared" si="4572"/>
        <v>0</v>
      </c>
      <c r="BI1777" s="21">
        <f t="shared" si="4572"/>
        <v>0</v>
      </c>
      <c r="BJ1777" s="21">
        <f t="shared" si="4562"/>
        <v>50</v>
      </c>
      <c r="BK1777" s="21">
        <f t="shared" si="4563"/>
        <v>50</v>
      </c>
      <c r="BL1777" s="21">
        <f t="shared" si="4572"/>
        <v>0</v>
      </c>
      <c r="BM1777" s="21">
        <f t="shared" si="4547"/>
        <v>50</v>
      </c>
      <c r="BN1777" s="21">
        <f t="shared" si="4572"/>
        <v>0</v>
      </c>
      <c r="BO1777" s="21">
        <f t="shared" si="4548"/>
        <v>50</v>
      </c>
      <c r="BP1777" s="21">
        <f t="shared" si="4572"/>
        <v>0</v>
      </c>
      <c r="BQ1777" s="21">
        <f t="shared" si="4540"/>
        <v>50</v>
      </c>
      <c r="BR1777" s="21">
        <f t="shared" si="4572"/>
        <v>0</v>
      </c>
      <c r="BS1777" s="33">
        <f t="shared" si="4546"/>
        <v>50</v>
      </c>
      <c r="BT1777" s="21">
        <f t="shared" si="4572"/>
        <v>0</v>
      </c>
    </row>
    <row r="1778" spans="1:72" x14ac:dyDescent="0.3">
      <c r="A1778" s="1" t="s">
        <v>863</v>
      </c>
      <c r="B1778" s="1" t="s">
        <v>215</v>
      </c>
      <c r="C1778" s="1" t="s">
        <v>10</v>
      </c>
      <c r="D1778" s="1" t="s">
        <v>11</v>
      </c>
      <c r="E1778" s="2" t="s">
        <v>754</v>
      </c>
      <c r="F1778" s="3"/>
      <c r="G1778" s="3"/>
      <c r="H1778" s="3"/>
      <c r="I1778" s="3"/>
      <c r="J1778" s="3"/>
      <c r="K1778" s="3"/>
      <c r="L1778" s="18">
        <v>0</v>
      </c>
      <c r="M1778" s="18">
        <v>0</v>
      </c>
      <c r="N1778" s="18">
        <v>0</v>
      </c>
      <c r="O1778" s="21">
        <v>50</v>
      </c>
      <c r="P1778" s="21">
        <v>50</v>
      </c>
      <c r="Q1778" s="21">
        <v>50</v>
      </c>
      <c r="R1778" s="21">
        <f t="shared" si="4570"/>
        <v>50</v>
      </c>
      <c r="S1778" s="21">
        <f t="shared" si="4570"/>
        <v>50</v>
      </c>
      <c r="T1778" s="21">
        <f t="shared" si="4570"/>
        <v>50</v>
      </c>
      <c r="U1778" s="21"/>
      <c r="V1778" s="21"/>
      <c r="W1778" s="21"/>
      <c r="X1778" s="21">
        <f t="shared" ref="X1778:Z1841" si="4573">R1778+U1778</f>
        <v>50</v>
      </c>
      <c r="Y1778" s="21">
        <f t="shared" si="4573"/>
        <v>50</v>
      </c>
      <c r="Z1778" s="21">
        <f t="shared" si="4573"/>
        <v>50</v>
      </c>
      <c r="AA1778" s="21"/>
      <c r="AB1778" s="21">
        <f t="shared" si="4571"/>
        <v>50</v>
      </c>
      <c r="AC1778" s="21"/>
      <c r="AD1778" s="21"/>
      <c r="AE1778" s="34">
        <f t="shared" si="4541"/>
        <v>50</v>
      </c>
      <c r="AF1778" s="21"/>
      <c r="AG1778" s="34">
        <f t="shared" si="4542"/>
        <v>50</v>
      </c>
      <c r="AH1778" s="21"/>
      <c r="AI1778" s="21"/>
      <c r="AJ1778" s="21"/>
      <c r="AK1778" s="21">
        <f t="shared" si="4493"/>
        <v>50</v>
      </c>
      <c r="AL1778" s="21">
        <f t="shared" si="4494"/>
        <v>50</v>
      </c>
      <c r="AM1778" s="21">
        <f t="shared" si="4494"/>
        <v>50</v>
      </c>
      <c r="AN1778" s="21"/>
      <c r="AO1778" s="21">
        <f t="shared" si="4495"/>
        <v>50</v>
      </c>
      <c r="AP1778" s="21"/>
      <c r="AQ1778" s="21"/>
      <c r="AR1778" s="21"/>
      <c r="AS1778" s="21">
        <f t="shared" si="4485"/>
        <v>50</v>
      </c>
      <c r="AT1778" s="21">
        <f t="shared" si="4491"/>
        <v>50</v>
      </c>
      <c r="AU1778" s="21">
        <f t="shared" si="4491"/>
        <v>50</v>
      </c>
      <c r="AV1778" s="21"/>
      <c r="AW1778" s="21"/>
      <c r="AX1778" s="21"/>
      <c r="AY1778" s="21">
        <f t="shared" ref="AY1778:AY1841" si="4574">AS1778+AV1778</f>
        <v>50</v>
      </c>
      <c r="AZ1778" s="21">
        <f t="shared" ref="AZ1778:AZ1841" si="4575">AT1778+AW1778</f>
        <v>50</v>
      </c>
      <c r="BA1778" s="21">
        <f t="shared" ref="BA1778:BA1841" si="4576">AU1778+AX1778</f>
        <v>50</v>
      </c>
      <c r="BB1778" s="21"/>
      <c r="BC1778" s="21">
        <f t="shared" si="4492"/>
        <v>50</v>
      </c>
      <c r="BD1778" s="21"/>
      <c r="BE1778" s="21"/>
      <c r="BF1778" s="21">
        <f t="shared" si="4480"/>
        <v>50</v>
      </c>
      <c r="BG1778" s="21">
        <f t="shared" si="4481"/>
        <v>50</v>
      </c>
      <c r="BH1778" s="21"/>
      <c r="BI1778" s="21"/>
      <c r="BJ1778" s="21">
        <f t="shared" si="4562"/>
        <v>50</v>
      </c>
      <c r="BK1778" s="21">
        <f t="shared" si="4563"/>
        <v>50</v>
      </c>
      <c r="BL1778" s="21"/>
      <c r="BM1778" s="21">
        <f t="shared" si="4547"/>
        <v>50</v>
      </c>
      <c r="BN1778" s="21"/>
      <c r="BO1778" s="21">
        <f t="shared" si="4548"/>
        <v>50</v>
      </c>
      <c r="BP1778" s="21"/>
      <c r="BQ1778" s="21">
        <f t="shared" si="4540"/>
        <v>50</v>
      </c>
      <c r="BR1778" s="21"/>
      <c r="BS1778" s="33">
        <f t="shared" si="4546"/>
        <v>50</v>
      </c>
      <c r="BT1778" s="21"/>
    </row>
    <row r="1779" spans="1:72" ht="46.8" x14ac:dyDescent="0.3">
      <c r="A1779" s="1" t="s">
        <v>74</v>
      </c>
      <c r="B1779" s="1"/>
      <c r="C1779" s="1"/>
      <c r="D1779" s="1"/>
      <c r="E1779" s="2" t="s">
        <v>680</v>
      </c>
      <c r="F1779" s="3">
        <f>F1780+F1785+F1788+F1797</f>
        <v>617592.6</v>
      </c>
      <c r="G1779" s="3">
        <f t="shared" ref="G1779:K1779" si="4577">G1780+G1785+G1788+G1797</f>
        <v>625042.70000000007</v>
      </c>
      <c r="H1779" s="3">
        <f t="shared" si="4577"/>
        <v>627383.5</v>
      </c>
      <c r="I1779" s="3">
        <f t="shared" si="4577"/>
        <v>0</v>
      </c>
      <c r="J1779" s="3">
        <f t="shared" si="4577"/>
        <v>0</v>
      </c>
      <c r="K1779" s="3">
        <f t="shared" si="4577"/>
        <v>0</v>
      </c>
      <c r="L1779" s="18">
        <f t="shared" si="4487"/>
        <v>617592.6</v>
      </c>
      <c r="M1779" s="18">
        <f t="shared" si="4487"/>
        <v>625042.70000000007</v>
      </c>
      <c r="N1779" s="18">
        <f t="shared" si="4487"/>
        <v>627383.5</v>
      </c>
      <c r="O1779" s="9">
        <f t="shared" ref="O1779:Q1779" si="4578">O1780+O1785+O1788+O1797</f>
        <v>-44976</v>
      </c>
      <c r="P1779" s="9">
        <f t="shared" si="4578"/>
        <v>-46189.2</v>
      </c>
      <c r="Q1779" s="9">
        <f t="shared" si="4578"/>
        <v>-47301.600000000006</v>
      </c>
      <c r="R1779" s="21">
        <f t="shared" si="4364"/>
        <v>572616.6</v>
      </c>
      <c r="S1779" s="21">
        <f t="shared" si="4364"/>
        <v>578853.50000000012</v>
      </c>
      <c r="T1779" s="21">
        <f t="shared" si="4364"/>
        <v>580081.9</v>
      </c>
      <c r="U1779" s="9">
        <f t="shared" ref="U1779:W1779" si="4579">U1780+U1785+U1788+U1797</f>
        <v>0</v>
      </c>
      <c r="V1779" s="9">
        <f t="shared" si="4579"/>
        <v>0</v>
      </c>
      <c r="W1779" s="9">
        <f t="shared" si="4579"/>
        <v>0</v>
      </c>
      <c r="X1779" s="21">
        <f t="shared" si="4573"/>
        <v>572616.6</v>
      </c>
      <c r="Y1779" s="21">
        <f t="shared" si="4573"/>
        <v>578853.50000000012</v>
      </c>
      <c r="Z1779" s="21">
        <f t="shared" si="4573"/>
        <v>580081.9</v>
      </c>
      <c r="AA1779" s="9">
        <f t="shared" ref="AA1779:BT1779" si="4580">AA1780+AA1785+AA1788+AA1797</f>
        <v>0</v>
      </c>
      <c r="AB1779" s="21">
        <f t="shared" si="4571"/>
        <v>572616.6</v>
      </c>
      <c r="AC1779" s="9">
        <f t="shared" ref="AC1779:AD1779" si="4581">AC1780+AC1785+AC1788+AC1797</f>
        <v>0</v>
      </c>
      <c r="AD1779" s="9">
        <f t="shared" si="4581"/>
        <v>0</v>
      </c>
      <c r="AE1779" s="34">
        <f t="shared" si="4541"/>
        <v>572616.6</v>
      </c>
      <c r="AF1779" s="9">
        <f t="shared" ref="AF1779" si="4582">AF1780+AF1785+AF1788+AF1797</f>
        <v>0</v>
      </c>
      <c r="AG1779" s="34">
        <f t="shared" si="4542"/>
        <v>572616.6</v>
      </c>
      <c r="AH1779" s="9">
        <f t="shared" ref="AH1779:AJ1779" si="4583">AH1780+AH1785+AH1788+AH1797</f>
        <v>0</v>
      </c>
      <c r="AI1779" s="9">
        <f t="shared" si="4583"/>
        <v>0</v>
      </c>
      <c r="AJ1779" s="9">
        <f t="shared" si="4583"/>
        <v>0</v>
      </c>
      <c r="AK1779" s="21">
        <f t="shared" si="4493"/>
        <v>572616.6</v>
      </c>
      <c r="AL1779" s="21">
        <f t="shared" si="4494"/>
        <v>578853.50000000012</v>
      </c>
      <c r="AM1779" s="21">
        <f t="shared" si="4494"/>
        <v>580081.9</v>
      </c>
      <c r="AN1779" s="9">
        <f t="shared" ref="AN1779" si="4584">AN1780+AN1785+AN1788+AN1797</f>
        <v>0</v>
      </c>
      <c r="AO1779" s="21">
        <f t="shared" si="4495"/>
        <v>572616.6</v>
      </c>
      <c r="AP1779" s="9">
        <f t="shared" ref="AP1779:AR1779" si="4585">AP1780+AP1785+AP1788+AP1797</f>
        <v>0</v>
      </c>
      <c r="AQ1779" s="9">
        <f t="shared" si="4585"/>
        <v>0</v>
      </c>
      <c r="AR1779" s="9">
        <f t="shared" si="4585"/>
        <v>0</v>
      </c>
      <c r="AS1779" s="20">
        <f t="shared" si="4485"/>
        <v>572616.6</v>
      </c>
      <c r="AT1779" s="20">
        <f t="shared" si="4491"/>
        <v>578853.50000000012</v>
      </c>
      <c r="AU1779" s="20">
        <f t="shared" si="4491"/>
        <v>580081.9</v>
      </c>
      <c r="AV1779" s="9">
        <f t="shared" ref="AV1779:AX1779" si="4586">AV1780+AV1785+AV1788+AV1797</f>
        <v>0</v>
      </c>
      <c r="AW1779" s="9">
        <f t="shared" si="4586"/>
        <v>0</v>
      </c>
      <c r="AX1779" s="9">
        <f t="shared" si="4586"/>
        <v>0</v>
      </c>
      <c r="AY1779" s="21">
        <f t="shared" si="4574"/>
        <v>572616.6</v>
      </c>
      <c r="AZ1779" s="21">
        <f t="shared" si="4575"/>
        <v>578853.50000000012</v>
      </c>
      <c r="BA1779" s="21">
        <f t="shared" si="4576"/>
        <v>580081.9</v>
      </c>
      <c r="BB1779" s="9">
        <f t="shared" ref="BB1779" si="4587">BB1780+BB1785+BB1788+BB1797</f>
        <v>0</v>
      </c>
      <c r="BC1779" s="21">
        <f t="shared" si="4492"/>
        <v>572616.6</v>
      </c>
      <c r="BD1779" s="9">
        <f t="shared" ref="BD1779:BE1779" si="4588">BD1780+BD1785+BD1788+BD1797</f>
        <v>0</v>
      </c>
      <c r="BE1779" s="9">
        <f t="shared" si="4588"/>
        <v>0</v>
      </c>
      <c r="BF1779" s="21">
        <f t="shared" si="4480"/>
        <v>572616.6</v>
      </c>
      <c r="BG1779" s="21">
        <f t="shared" si="4481"/>
        <v>578853.50000000012</v>
      </c>
      <c r="BH1779" s="9">
        <f t="shared" ref="BH1779:BI1779" si="4589">BH1780+BH1785+BH1788+BH1797</f>
        <v>0</v>
      </c>
      <c r="BI1779" s="9">
        <f t="shared" si="4589"/>
        <v>0</v>
      </c>
      <c r="BJ1779" s="21">
        <f t="shared" si="4562"/>
        <v>572616.6</v>
      </c>
      <c r="BK1779" s="21">
        <f t="shared" si="4563"/>
        <v>578853.50000000012</v>
      </c>
      <c r="BL1779" s="9">
        <f t="shared" ref="BL1779" si="4590">BL1780+BL1785+BL1788+BL1797</f>
        <v>0</v>
      </c>
      <c r="BM1779" s="21">
        <f t="shared" si="4547"/>
        <v>572616.6</v>
      </c>
      <c r="BN1779" s="9">
        <f t="shared" ref="BN1779" si="4591">BN1780+BN1785+BN1788+BN1797</f>
        <v>0</v>
      </c>
      <c r="BO1779" s="21">
        <f t="shared" si="4548"/>
        <v>572616.6</v>
      </c>
      <c r="BP1779" s="9">
        <f t="shared" ref="BP1779" si="4592">BP1780+BP1785+BP1788+BP1797</f>
        <v>0</v>
      </c>
      <c r="BQ1779" s="21">
        <f t="shared" si="4540"/>
        <v>572616.6</v>
      </c>
      <c r="BR1779" s="9">
        <f t="shared" ref="BR1779" si="4593">BR1780+BR1785+BR1788+BR1797</f>
        <v>0</v>
      </c>
      <c r="BS1779" s="33">
        <f t="shared" si="4546"/>
        <v>572616.6</v>
      </c>
      <c r="BT1779" s="9">
        <f t="shared" si="4580"/>
        <v>0</v>
      </c>
    </row>
    <row r="1780" spans="1:72" ht="93.6" x14ac:dyDescent="0.3">
      <c r="A1780" s="1" t="s">
        <v>74</v>
      </c>
      <c r="B1780" s="1" t="s">
        <v>13</v>
      </c>
      <c r="C1780" s="1"/>
      <c r="D1780" s="1"/>
      <c r="E1780" s="2" t="s">
        <v>727</v>
      </c>
      <c r="F1780" s="3">
        <f>F1781+F1783</f>
        <v>18326.3</v>
      </c>
      <c r="G1780" s="3">
        <f t="shared" ref="G1780:K1780" si="4594">G1781+G1783</f>
        <v>18340.800000000003</v>
      </c>
      <c r="H1780" s="3">
        <f t="shared" si="4594"/>
        <v>18335.900000000001</v>
      </c>
      <c r="I1780" s="3">
        <f t="shared" si="4594"/>
        <v>0</v>
      </c>
      <c r="J1780" s="3">
        <f t="shared" si="4594"/>
        <v>0</v>
      </c>
      <c r="K1780" s="3">
        <f t="shared" si="4594"/>
        <v>0</v>
      </c>
      <c r="L1780" s="18">
        <f t="shared" si="4487"/>
        <v>18326.3</v>
      </c>
      <c r="M1780" s="18">
        <f t="shared" si="4487"/>
        <v>18340.800000000003</v>
      </c>
      <c r="N1780" s="18">
        <f t="shared" si="4487"/>
        <v>18335.900000000001</v>
      </c>
      <c r="O1780" s="9">
        <f t="shared" ref="O1780:Q1780" si="4595">O1781+O1783</f>
        <v>-4184.4939999999997</v>
      </c>
      <c r="P1780" s="9">
        <f t="shared" si="4595"/>
        <v>-1030.848</v>
      </c>
      <c r="Q1780" s="9">
        <f t="shared" si="4595"/>
        <v>-1025.9480000000001</v>
      </c>
      <c r="R1780" s="21">
        <f t="shared" si="4364"/>
        <v>14141.806</v>
      </c>
      <c r="S1780" s="21">
        <f t="shared" si="4364"/>
        <v>17309.952000000005</v>
      </c>
      <c r="T1780" s="21">
        <f t="shared" si="4364"/>
        <v>17309.952000000001</v>
      </c>
      <c r="U1780" s="9">
        <f t="shared" ref="U1780:W1780" si="4596">U1781+U1783</f>
        <v>0</v>
      </c>
      <c r="V1780" s="9">
        <f t="shared" si="4596"/>
        <v>0</v>
      </c>
      <c r="W1780" s="9">
        <f t="shared" si="4596"/>
        <v>0</v>
      </c>
      <c r="X1780" s="21">
        <f t="shared" si="4573"/>
        <v>14141.806</v>
      </c>
      <c r="Y1780" s="21">
        <f t="shared" si="4573"/>
        <v>17309.952000000005</v>
      </c>
      <c r="Z1780" s="21">
        <f t="shared" si="4573"/>
        <v>17309.952000000001</v>
      </c>
      <c r="AA1780" s="9">
        <f t="shared" ref="AA1780:BT1780" si="4597">AA1781+AA1783</f>
        <v>0</v>
      </c>
      <c r="AB1780" s="21">
        <f t="shared" si="4571"/>
        <v>14141.806</v>
      </c>
      <c r="AC1780" s="9">
        <f t="shared" ref="AC1780:AD1780" si="4598">AC1781+AC1783</f>
        <v>0</v>
      </c>
      <c r="AD1780" s="9">
        <f t="shared" si="4598"/>
        <v>0</v>
      </c>
      <c r="AE1780" s="34">
        <f t="shared" si="4541"/>
        <v>14141.806</v>
      </c>
      <c r="AF1780" s="9">
        <f t="shared" ref="AF1780" si="4599">AF1781+AF1783</f>
        <v>0</v>
      </c>
      <c r="AG1780" s="34">
        <f t="shared" si="4542"/>
        <v>14141.806</v>
      </c>
      <c r="AH1780" s="9">
        <f t="shared" ref="AH1780:AJ1780" si="4600">AH1781+AH1783</f>
        <v>0</v>
      </c>
      <c r="AI1780" s="9">
        <f t="shared" si="4600"/>
        <v>0</v>
      </c>
      <c r="AJ1780" s="9">
        <f t="shared" si="4600"/>
        <v>0</v>
      </c>
      <c r="AK1780" s="21">
        <f t="shared" si="4493"/>
        <v>14141.806</v>
      </c>
      <c r="AL1780" s="21">
        <f t="shared" si="4494"/>
        <v>17309.952000000005</v>
      </c>
      <c r="AM1780" s="21">
        <f t="shared" si="4494"/>
        <v>17309.952000000001</v>
      </c>
      <c r="AN1780" s="9">
        <f t="shared" ref="AN1780" si="4601">AN1781+AN1783</f>
        <v>0</v>
      </c>
      <c r="AO1780" s="21">
        <f t="shared" si="4495"/>
        <v>14141.806</v>
      </c>
      <c r="AP1780" s="9">
        <f t="shared" ref="AP1780:AR1780" si="4602">AP1781+AP1783</f>
        <v>0</v>
      </c>
      <c r="AQ1780" s="9">
        <f t="shared" si="4602"/>
        <v>0</v>
      </c>
      <c r="AR1780" s="9">
        <f t="shared" si="4602"/>
        <v>0</v>
      </c>
      <c r="AS1780" s="21">
        <f t="shared" si="4485"/>
        <v>14141.806</v>
      </c>
      <c r="AT1780" s="21">
        <f t="shared" si="4491"/>
        <v>17309.952000000005</v>
      </c>
      <c r="AU1780" s="21">
        <f t="shared" si="4491"/>
        <v>17309.952000000001</v>
      </c>
      <c r="AV1780" s="9">
        <f t="shared" ref="AV1780:AX1780" si="4603">AV1781+AV1783</f>
        <v>0</v>
      </c>
      <c r="AW1780" s="9">
        <f t="shared" si="4603"/>
        <v>0</v>
      </c>
      <c r="AX1780" s="9">
        <f t="shared" si="4603"/>
        <v>0</v>
      </c>
      <c r="AY1780" s="21">
        <f t="shared" si="4574"/>
        <v>14141.806</v>
      </c>
      <c r="AZ1780" s="21">
        <f t="shared" si="4575"/>
        <v>17309.952000000005</v>
      </c>
      <c r="BA1780" s="21">
        <f t="shared" si="4576"/>
        <v>17309.952000000001</v>
      </c>
      <c r="BB1780" s="9">
        <f t="shared" ref="BB1780" si="4604">BB1781+BB1783</f>
        <v>0</v>
      </c>
      <c r="BC1780" s="21">
        <f t="shared" si="4492"/>
        <v>14141.806</v>
      </c>
      <c r="BD1780" s="9">
        <f t="shared" ref="BD1780:BE1780" si="4605">BD1781+BD1783</f>
        <v>0</v>
      </c>
      <c r="BE1780" s="9">
        <f t="shared" si="4605"/>
        <v>0</v>
      </c>
      <c r="BF1780" s="21">
        <f t="shared" si="4480"/>
        <v>14141.806</v>
      </c>
      <c r="BG1780" s="21">
        <f t="shared" si="4481"/>
        <v>17309.952000000005</v>
      </c>
      <c r="BH1780" s="9">
        <f t="shared" ref="BH1780:BI1780" si="4606">BH1781+BH1783</f>
        <v>0</v>
      </c>
      <c r="BI1780" s="9">
        <f t="shared" si="4606"/>
        <v>0</v>
      </c>
      <c r="BJ1780" s="21">
        <f t="shared" si="4562"/>
        <v>14141.806</v>
      </c>
      <c r="BK1780" s="21">
        <f t="shared" si="4563"/>
        <v>17309.952000000005</v>
      </c>
      <c r="BL1780" s="9">
        <f t="shared" ref="BL1780" si="4607">BL1781+BL1783</f>
        <v>0</v>
      </c>
      <c r="BM1780" s="21">
        <f t="shared" si="4547"/>
        <v>14141.806</v>
      </c>
      <c r="BN1780" s="9">
        <f t="shared" ref="BN1780" si="4608">BN1781+BN1783</f>
        <v>0</v>
      </c>
      <c r="BO1780" s="21">
        <f t="shared" si="4548"/>
        <v>14141.806</v>
      </c>
      <c r="BP1780" s="9">
        <f t="shared" ref="BP1780" si="4609">BP1781+BP1783</f>
        <v>0</v>
      </c>
      <c r="BQ1780" s="21">
        <f t="shared" si="4540"/>
        <v>14141.806</v>
      </c>
      <c r="BR1780" s="9">
        <f t="shared" ref="BR1780" si="4610">BR1781+BR1783</f>
        <v>0</v>
      </c>
      <c r="BS1780" s="33">
        <f t="shared" si="4546"/>
        <v>14141.806</v>
      </c>
      <c r="BT1780" s="9">
        <f t="shared" si="4597"/>
        <v>0</v>
      </c>
    </row>
    <row r="1781" spans="1:72" ht="31.2" x14ac:dyDescent="0.3">
      <c r="A1781" s="1" t="s">
        <v>74</v>
      </c>
      <c r="B1781" s="1" t="s">
        <v>422</v>
      </c>
      <c r="C1781" s="1"/>
      <c r="D1781" s="1"/>
      <c r="E1781" s="2" t="s">
        <v>728</v>
      </c>
      <c r="F1781" s="3">
        <f>F1782</f>
        <v>7240</v>
      </c>
      <c r="G1781" s="3">
        <f t="shared" ref="G1781:BT1781" si="4611">G1782</f>
        <v>7240</v>
      </c>
      <c r="H1781" s="3">
        <f t="shared" si="4611"/>
        <v>7240</v>
      </c>
      <c r="I1781" s="3">
        <f t="shared" si="4611"/>
        <v>0</v>
      </c>
      <c r="J1781" s="3">
        <f t="shared" si="4611"/>
        <v>0</v>
      </c>
      <c r="K1781" s="3">
        <f t="shared" si="4611"/>
        <v>0</v>
      </c>
      <c r="L1781" s="18">
        <f t="shared" si="4487"/>
        <v>7240</v>
      </c>
      <c r="M1781" s="18">
        <f t="shared" si="4487"/>
        <v>7240</v>
      </c>
      <c r="N1781" s="18">
        <f t="shared" si="4487"/>
        <v>7240</v>
      </c>
      <c r="O1781" s="9">
        <f t="shared" si="4611"/>
        <v>0</v>
      </c>
      <c r="P1781" s="9">
        <f t="shared" si="4611"/>
        <v>0</v>
      </c>
      <c r="Q1781" s="9">
        <f t="shared" si="4611"/>
        <v>0</v>
      </c>
      <c r="R1781" s="21">
        <f t="shared" si="4364"/>
        <v>7240</v>
      </c>
      <c r="S1781" s="21">
        <f t="shared" si="4364"/>
        <v>7240</v>
      </c>
      <c r="T1781" s="21">
        <f t="shared" si="4364"/>
        <v>7240</v>
      </c>
      <c r="U1781" s="9">
        <f t="shared" si="4611"/>
        <v>0</v>
      </c>
      <c r="V1781" s="9">
        <f t="shared" si="4611"/>
        <v>0</v>
      </c>
      <c r="W1781" s="9">
        <f t="shared" si="4611"/>
        <v>0</v>
      </c>
      <c r="X1781" s="21">
        <f t="shared" si="4573"/>
        <v>7240</v>
      </c>
      <c r="Y1781" s="21">
        <f t="shared" si="4573"/>
        <v>7240</v>
      </c>
      <c r="Z1781" s="21">
        <f t="shared" si="4573"/>
        <v>7240</v>
      </c>
      <c r="AA1781" s="9">
        <f t="shared" si="4611"/>
        <v>0</v>
      </c>
      <c r="AB1781" s="21">
        <f t="shared" si="4571"/>
        <v>7240</v>
      </c>
      <c r="AC1781" s="9">
        <f t="shared" si="4611"/>
        <v>0</v>
      </c>
      <c r="AD1781" s="9">
        <f t="shared" si="4611"/>
        <v>0</v>
      </c>
      <c r="AE1781" s="34">
        <f t="shared" si="4541"/>
        <v>7240</v>
      </c>
      <c r="AF1781" s="9">
        <f t="shared" si="4611"/>
        <v>0</v>
      </c>
      <c r="AG1781" s="34">
        <f t="shared" si="4542"/>
        <v>7240</v>
      </c>
      <c r="AH1781" s="9">
        <f t="shared" si="4611"/>
        <v>0</v>
      </c>
      <c r="AI1781" s="9">
        <f t="shared" si="4611"/>
        <v>0</v>
      </c>
      <c r="AJ1781" s="9">
        <f t="shared" si="4611"/>
        <v>0</v>
      </c>
      <c r="AK1781" s="21">
        <f t="shared" si="4493"/>
        <v>7240</v>
      </c>
      <c r="AL1781" s="21">
        <f t="shared" si="4494"/>
        <v>7240</v>
      </c>
      <c r="AM1781" s="21">
        <f t="shared" si="4494"/>
        <v>7240</v>
      </c>
      <c r="AN1781" s="9">
        <f t="shared" si="4611"/>
        <v>0</v>
      </c>
      <c r="AO1781" s="21">
        <f t="shared" si="4495"/>
        <v>7240</v>
      </c>
      <c r="AP1781" s="9">
        <f t="shared" si="4611"/>
        <v>0</v>
      </c>
      <c r="AQ1781" s="9">
        <f t="shared" si="4611"/>
        <v>0</v>
      </c>
      <c r="AR1781" s="9">
        <f t="shared" si="4611"/>
        <v>0</v>
      </c>
      <c r="AS1781" s="21">
        <f t="shared" si="4485"/>
        <v>7240</v>
      </c>
      <c r="AT1781" s="21">
        <f t="shared" si="4491"/>
        <v>7240</v>
      </c>
      <c r="AU1781" s="21">
        <f t="shared" si="4491"/>
        <v>7240</v>
      </c>
      <c r="AV1781" s="9">
        <f t="shared" si="4611"/>
        <v>0</v>
      </c>
      <c r="AW1781" s="9">
        <f t="shared" si="4611"/>
        <v>0</v>
      </c>
      <c r="AX1781" s="9">
        <f t="shared" si="4611"/>
        <v>0</v>
      </c>
      <c r="AY1781" s="21">
        <f t="shared" si="4574"/>
        <v>7240</v>
      </c>
      <c r="AZ1781" s="21">
        <f t="shared" si="4575"/>
        <v>7240</v>
      </c>
      <c r="BA1781" s="21">
        <f t="shared" si="4576"/>
        <v>7240</v>
      </c>
      <c r="BB1781" s="9">
        <f t="shared" si="4611"/>
        <v>0</v>
      </c>
      <c r="BC1781" s="21">
        <f t="shared" si="4492"/>
        <v>7240</v>
      </c>
      <c r="BD1781" s="9">
        <f t="shared" si="4611"/>
        <v>0</v>
      </c>
      <c r="BE1781" s="9">
        <f t="shared" si="4611"/>
        <v>0</v>
      </c>
      <c r="BF1781" s="21">
        <f t="shared" ref="BF1781:BF1844" si="4612">BC1781+BD1781</f>
        <v>7240</v>
      </c>
      <c r="BG1781" s="21">
        <f t="shared" ref="BG1781:BG1844" si="4613">AZ1781+BE1781</f>
        <v>7240</v>
      </c>
      <c r="BH1781" s="9">
        <f t="shared" si="4611"/>
        <v>0</v>
      </c>
      <c r="BI1781" s="9">
        <f t="shared" si="4611"/>
        <v>0</v>
      </c>
      <c r="BJ1781" s="21">
        <f t="shared" si="4562"/>
        <v>7240</v>
      </c>
      <c r="BK1781" s="21">
        <f t="shared" si="4563"/>
        <v>7240</v>
      </c>
      <c r="BL1781" s="9">
        <f t="shared" si="4611"/>
        <v>0</v>
      </c>
      <c r="BM1781" s="21">
        <f t="shared" si="4547"/>
        <v>7240</v>
      </c>
      <c r="BN1781" s="9">
        <f t="shared" si="4611"/>
        <v>0</v>
      </c>
      <c r="BO1781" s="21">
        <f t="shared" si="4548"/>
        <v>7240</v>
      </c>
      <c r="BP1781" s="9">
        <f t="shared" si="4611"/>
        <v>0</v>
      </c>
      <c r="BQ1781" s="21">
        <f t="shared" si="4540"/>
        <v>7240</v>
      </c>
      <c r="BR1781" s="9">
        <f t="shared" si="4611"/>
        <v>0</v>
      </c>
      <c r="BS1781" s="33">
        <f t="shared" si="4546"/>
        <v>7240</v>
      </c>
      <c r="BT1781" s="9">
        <f t="shared" si="4611"/>
        <v>0</v>
      </c>
    </row>
    <row r="1782" spans="1:72" x14ac:dyDescent="0.3">
      <c r="A1782" s="1" t="s">
        <v>74</v>
      </c>
      <c r="B1782" s="1">
        <v>110</v>
      </c>
      <c r="C1782" s="1" t="s">
        <v>71</v>
      </c>
      <c r="D1782" s="1" t="s">
        <v>71</v>
      </c>
      <c r="E1782" s="2" t="s">
        <v>777</v>
      </c>
      <c r="F1782" s="3">
        <v>7240</v>
      </c>
      <c r="G1782" s="3">
        <v>7240</v>
      </c>
      <c r="H1782" s="3">
        <v>7240</v>
      </c>
      <c r="I1782" s="3"/>
      <c r="J1782" s="3"/>
      <c r="K1782" s="3"/>
      <c r="L1782" s="18">
        <f t="shared" si="4487"/>
        <v>7240</v>
      </c>
      <c r="M1782" s="18">
        <f t="shared" si="4487"/>
        <v>7240</v>
      </c>
      <c r="N1782" s="18">
        <f t="shared" si="4487"/>
        <v>7240</v>
      </c>
      <c r="O1782" s="9"/>
      <c r="P1782" s="9"/>
      <c r="Q1782" s="9"/>
      <c r="R1782" s="21">
        <f t="shared" si="4364"/>
        <v>7240</v>
      </c>
      <c r="S1782" s="21">
        <f t="shared" si="4364"/>
        <v>7240</v>
      </c>
      <c r="T1782" s="21">
        <f t="shared" si="4364"/>
        <v>7240</v>
      </c>
      <c r="U1782" s="9"/>
      <c r="V1782" s="9"/>
      <c r="W1782" s="9"/>
      <c r="X1782" s="21">
        <f t="shared" si="4573"/>
        <v>7240</v>
      </c>
      <c r="Y1782" s="21">
        <f t="shared" si="4573"/>
        <v>7240</v>
      </c>
      <c r="Z1782" s="21">
        <f t="shared" si="4573"/>
        <v>7240</v>
      </c>
      <c r="AA1782" s="9"/>
      <c r="AB1782" s="21">
        <f t="shared" si="4571"/>
        <v>7240</v>
      </c>
      <c r="AC1782" s="9"/>
      <c r="AD1782" s="9"/>
      <c r="AE1782" s="34">
        <f t="shared" si="4541"/>
        <v>7240</v>
      </c>
      <c r="AF1782" s="9"/>
      <c r="AG1782" s="34">
        <f t="shared" si="4542"/>
        <v>7240</v>
      </c>
      <c r="AH1782" s="9"/>
      <c r="AI1782" s="9"/>
      <c r="AJ1782" s="9"/>
      <c r="AK1782" s="21">
        <f t="shared" si="4493"/>
        <v>7240</v>
      </c>
      <c r="AL1782" s="21">
        <f t="shared" si="4494"/>
        <v>7240</v>
      </c>
      <c r="AM1782" s="21">
        <f t="shared" si="4494"/>
        <v>7240</v>
      </c>
      <c r="AN1782" s="9"/>
      <c r="AO1782" s="21">
        <f t="shared" si="4495"/>
        <v>7240</v>
      </c>
      <c r="AP1782" s="9"/>
      <c r="AQ1782" s="9"/>
      <c r="AR1782" s="9"/>
      <c r="AS1782" s="21">
        <f t="shared" si="4485"/>
        <v>7240</v>
      </c>
      <c r="AT1782" s="21">
        <f t="shared" si="4491"/>
        <v>7240</v>
      </c>
      <c r="AU1782" s="21">
        <f t="shared" si="4491"/>
        <v>7240</v>
      </c>
      <c r="AV1782" s="9"/>
      <c r="AW1782" s="9"/>
      <c r="AX1782" s="9"/>
      <c r="AY1782" s="21">
        <f t="shared" si="4574"/>
        <v>7240</v>
      </c>
      <c r="AZ1782" s="21">
        <f t="shared" si="4575"/>
        <v>7240</v>
      </c>
      <c r="BA1782" s="21">
        <f t="shared" si="4576"/>
        <v>7240</v>
      </c>
      <c r="BB1782" s="9"/>
      <c r="BC1782" s="21">
        <f t="shared" si="4492"/>
        <v>7240</v>
      </c>
      <c r="BD1782" s="9"/>
      <c r="BE1782" s="9"/>
      <c r="BF1782" s="21">
        <f t="shared" si="4612"/>
        <v>7240</v>
      </c>
      <c r="BG1782" s="21">
        <f t="shared" si="4613"/>
        <v>7240</v>
      </c>
      <c r="BH1782" s="9"/>
      <c r="BI1782" s="9"/>
      <c r="BJ1782" s="21">
        <f t="shared" si="4562"/>
        <v>7240</v>
      </c>
      <c r="BK1782" s="21">
        <f t="shared" si="4563"/>
        <v>7240</v>
      </c>
      <c r="BL1782" s="9"/>
      <c r="BM1782" s="21">
        <f t="shared" si="4547"/>
        <v>7240</v>
      </c>
      <c r="BN1782" s="9"/>
      <c r="BO1782" s="21">
        <f t="shared" si="4548"/>
        <v>7240</v>
      </c>
      <c r="BP1782" s="9"/>
      <c r="BQ1782" s="21">
        <f t="shared" si="4540"/>
        <v>7240</v>
      </c>
      <c r="BR1782" s="9"/>
      <c r="BS1782" s="33">
        <f t="shared" si="4546"/>
        <v>7240</v>
      </c>
      <c r="BT1782" s="9"/>
    </row>
    <row r="1783" spans="1:72" ht="31.2" x14ac:dyDescent="0.3">
      <c r="A1783" s="1" t="s">
        <v>74</v>
      </c>
      <c r="B1783" s="1" t="s">
        <v>217</v>
      </c>
      <c r="C1783" s="1"/>
      <c r="D1783" s="1"/>
      <c r="E1783" s="2" t="s">
        <v>729</v>
      </c>
      <c r="F1783" s="3">
        <f>F1784</f>
        <v>11086.3</v>
      </c>
      <c r="G1783" s="3">
        <f t="shared" ref="G1783:BT1783" si="4614">G1784</f>
        <v>11100.800000000001</v>
      </c>
      <c r="H1783" s="3">
        <f t="shared" si="4614"/>
        <v>11095.9</v>
      </c>
      <c r="I1783" s="3">
        <f t="shared" si="4614"/>
        <v>0</v>
      </c>
      <c r="J1783" s="3">
        <f t="shared" si="4614"/>
        <v>0</v>
      </c>
      <c r="K1783" s="3">
        <f t="shared" si="4614"/>
        <v>0</v>
      </c>
      <c r="L1783" s="18">
        <f t="shared" si="4487"/>
        <v>11086.3</v>
      </c>
      <c r="M1783" s="18">
        <f t="shared" si="4487"/>
        <v>11100.800000000001</v>
      </c>
      <c r="N1783" s="18">
        <f t="shared" si="4487"/>
        <v>11095.9</v>
      </c>
      <c r="O1783" s="9">
        <f t="shared" si="4614"/>
        <v>-4184.4939999999997</v>
      </c>
      <c r="P1783" s="9">
        <f t="shared" si="4614"/>
        <v>-1030.848</v>
      </c>
      <c r="Q1783" s="9">
        <f t="shared" si="4614"/>
        <v>-1025.9480000000001</v>
      </c>
      <c r="R1783" s="21">
        <f t="shared" si="4364"/>
        <v>6901.8059999999996</v>
      </c>
      <c r="S1783" s="21">
        <f t="shared" si="4364"/>
        <v>10069.952000000001</v>
      </c>
      <c r="T1783" s="21">
        <f t="shared" si="4364"/>
        <v>10069.951999999999</v>
      </c>
      <c r="U1783" s="9">
        <f t="shared" si="4614"/>
        <v>0</v>
      </c>
      <c r="V1783" s="9">
        <f t="shared" si="4614"/>
        <v>0</v>
      </c>
      <c r="W1783" s="9">
        <f t="shared" si="4614"/>
        <v>0</v>
      </c>
      <c r="X1783" s="21">
        <f t="shared" si="4573"/>
        <v>6901.8059999999996</v>
      </c>
      <c r="Y1783" s="21">
        <f t="shared" si="4573"/>
        <v>10069.952000000001</v>
      </c>
      <c r="Z1783" s="21">
        <f t="shared" si="4573"/>
        <v>10069.951999999999</v>
      </c>
      <c r="AA1783" s="9">
        <f t="shared" si="4614"/>
        <v>0</v>
      </c>
      <c r="AB1783" s="21">
        <f t="shared" si="4571"/>
        <v>6901.8059999999996</v>
      </c>
      <c r="AC1783" s="9">
        <f t="shared" si="4614"/>
        <v>0</v>
      </c>
      <c r="AD1783" s="9">
        <f t="shared" si="4614"/>
        <v>0</v>
      </c>
      <c r="AE1783" s="34">
        <f t="shared" si="4541"/>
        <v>6901.8059999999996</v>
      </c>
      <c r="AF1783" s="9">
        <f t="shared" si="4614"/>
        <v>0</v>
      </c>
      <c r="AG1783" s="34">
        <f t="shared" si="4542"/>
        <v>6901.8059999999996</v>
      </c>
      <c r="AH1783" s="9">
        <f t="shared" si="4614"/>
        <v>0</v>
      </c>
      <c r="AI1783" s="9">
        <f t="shared" si="4614"/>
        <v>0</v>
      </c>
      <c r="AJ1783" s="9">
        <f t="shared" si="4614"/>
        <v>0</v>
      </c>
      <c r="AK1783" s="21">
        <f t="shared" si="4493"/>
        <v>6901.8059999999996</v>
      </c>
      <c r="AL1783" s="21">
        <f t="shared" si="4494"/>
        <v>10069.952000000001</v>
      </c>
      <c r="AM1783" s="21">
        <f t="shared" si="4494"/>
        <v>10069.951999999999</v>
      </c>
      <c r="AN1783" s="9">
        <f t="shared" si="4614"/>
        <v>0</v>
      </c>
      <c r="AO1783" s="21">
        <f t="shared" si="4495"/>
        <v>6901.8059999999996</v>
      </c>
      <c r="AP1783" s="9">
        <f t="shared" si="4614"/>
        <v>0</v>
      </c>
      <c r="AQ1783" s="9">
        <f t="shared" si="4614"/>
        <v>0</v>
      </c>
      <c r="AR1783" s="9">
        <f t="shared" si="4614"/>
        <v>0</v>
      </c>
      <c r="AS1783" s="21">
        <f t="shared" si="4485"/>
        <v>6901.8059999999996</v>
      </c>
      <c r="AT1783" s="21">
        <f t="shared" si="4491"/>
        <v>10069.952000000001</v>
      </c>
      <c r="AU1783" s="21">
        <f t="shared" si="4491"/>
        <v>10069.951999999999</v>
      </c>
      <c r="AV1783" s="9">
        <f t="shared" si="4614"/>
        <v>0</v>
      </c>
      <c r="AW1783" s="9">
        <f t="shared" si="4614"/>
        <v>0</v>
      </c>
      <c r="AX1783" s="9">
        <f t="shared" si="4614"/>
        <v>0</v>
      </c>
      <c r="AY1783" s="21">
        <f t="shared" si="4574"/>
        <v>6901.8059999999996</v>
      </c>
      <c r="AZ1783" s="21">
        <f t="shared" si="4575"/>
        <v>10069.952000000001</v>
      </c>
      <c r="BA1783" s="21">
        <f t="shared" si="4576"/>
        <v>10069.951999999999</v>
      </c>
      <c r="BB1783" s="9">
        <f t="shared" si="4614"/>
        <v>0</v>
      </c>
      <c r="BC1783" s="21">
        <f t="shared" si="4492"/>
        <v>6901.8059999999996</v>
      </c>
      <c r="BD1783" s="9">
        <f t="shared" si="4614"/>
        <v>0</v>
      </c>
      <c r="BE1783" s="9">
        <f t="shared" si="4614"/>
        <v>0</v>
      </c>
      <c r="BF1783" s="21">
        <f t="shared" si="4612"/>
        <v>6901.8059999999996</v>
      </c>
      <c r="BG1783" s="21">
        <f t="shared" si="4613"/>
        <v>10069.952000000001</v>
      </c>
      <c r="BH1783" s="9">
        <f t="shared" si="4614"/>
        <v>0</v>
      </c>
      <c r="BI1783" s="9">
        <f t="shared" si="4614"/>
        <v>0</v>
      </c>
      <c r="BJ1783" s="21">
        <f t="shared" si="4562"/>
        <v>6901.8059999999996</v>
      </c>
      <c r="BK1783" s="21">
        <f t="shared" si="4563"/>
        <v>10069.952000000001</v>
      </c>
      <c r="BL1783" s="9">
        <f t="shared" si="4614"/>
        <v>0</v>
      </c>
      <c r="BM1783" s="21">
        <f t="shared" si="4547"/>
        <v>6901.8059999999996</v>
      </c>
      <c r="BN1783" s="9">
        <f t="shared" si="4614"/>
        <v>0</v>
      </c>
      <c r="BO1783" s="21">
        <f t="shared" si="4548"/>
        <v>6901.8059999999996</v>
      </c>
      <c r="BP1783" s="9">
        <f t="shared" si="4614"/>
        <v>0</v>
      </c>
      <c r="BQ1783" s="21">
        <f t="shared" si="4540"/>
        <v>6901.8059999999996</v>
      </c>
      <c r="BR1783" s="9">
        <f t="shared" si="4614"/>
        <v>0</v>
      </c>
      <c r="BS1783" s="33">
        <f t="shared" si="4546"/>
        <v>6901.8059999999996</v>
      </c>
      <c r="BT1783" s="9">
        <f t="shared" si="4614"/>
        <v>0</v>
      </c>
    </row>
    <row r="1784" spans="1:72" x14ac:dyDescent="0.3">
      <c r="A1784" s="1" t="s">
        <v>74</v>
      </c>
      <c r="B1784" s="1">
        <v>120</v>
      </c>
      <c r="C1784" s="1" t="s">
        <v>71</v>
      </c>
      <c r="D1784" s="1" t="s">
        <v>71</v>
      </c>
      <c r="E1784" s="2" t="s">
        <v>777</v>
      </c>
      <c r="F1784" s="3">
        <v>11086.3</v>
      </c>
      <c r="G1784" s="3">
        <v>11100.800000000001</v>
      </c>
      <c r="H1784" s="3">
        <v>11095.9</v>
      </c>
      <c r="I1784" s="3"/>
      <c r="J1784" s="3"/>
      <c r="K1784" s="3"/>
      <c r="L1784" s="18">
        <f t="shared" si="4487"/>
        <v>11086.3</v>
      </c>
      <c r="M1784" s="18">
        <f t="shared" si="4487"/>
        <v>11100.800000000001</v>
      </c>
      <c r="N1784" s="18">
        <f t="shared" si="4487"/>
        <v>11095.9</v>
      </c>
      <c r="O1784" s="9">
        <v>-4184.4939999999997</v>
      </c>
      <c r="P1784" s="9">
        <v>-1030.848</v>
      </c>
      <c r="Q1784" s="9">
        <v>-1025.9480000000001</v>
      </c>
      <c r="R1784" s="21">
        <f t="shared" si="4364"/>
        <v>6901.8059999999996</v>
      </c>
      <c r="S1784" s="21">
        <f t="shared" si="4364"/>
        <v>10069.952000000001</v>
      </c>
      <c r="T1784" s="21">
        <f t="shared" si="4364"/>
        <v>10069.951999999999</v>
      </c>
      <c r="U1784" s="9"/>
      <c r="V1784" s="9"/>
      <c r="W1784" s="9"/>
      <c r="X1784" s="21">
        <f t="shared" si="4573"/>
        <v>6901.8059999999996</v>
      </c>
      <c r="Y1784" s="21">
        <f t="shared" si="4573"/>
        <v>10069.952000000001</v>
      </c>
      <c r="Z1784" s="21">
        <f t="shared" si="4573"/>
        <v>10069.951999999999</v>
      </c>
      <c r="AA1784" s="9"/>
      <c r="AB1784" s="21">
        <f t="shared" si="4571"/>
        <v>6901.8059999999996</v>
      </c>
      <c r="AC1784" s="9"/>
      <c r="AD1784" s="9"/>
      <c r="AE1784" s="34">
        <f t="shared" si="4541"/>
        <v>6901.8059999999996</v>
      </c>
      <c r="AF1784" s="9"/>
      <c r="AG1784" s="34">
        <f t="shared" si="4542"/>
        <v>6901.8059999999996</v>
      </c>
      <c r="AH1784" s="9"/>
      <c r="AI1784" s="9"/>
      <c r="AJ1784" s="9"/>
      <c r="AK1784" s="21">
        <f t="shared" si="4493"/>
        <v>6901.8059999999996</v>
      </c>
      <c r="AL1784" s="21">
        <f t="shared" si="4494"/>
        <v>10069.952000000001</v>
      </c>
      <c r="AM1784" s="21">
        <f t="shared" si="4494"/>
        <v>10069.951999999999</v>
      </c>
      <c r="AN1784" s="9"/>
      <c r="AO1784" s="21">
        <f t="shared" si="4495"/>
        <v>6901.8059999999996</v>
      </c>
      <c r="AP1784" s="9"/>
      <c r="AQ1784" s="9"/>
      <c r="AR1784" s="9"/>
      <c r="AS1784" s="21">
        <f t="shared" si="4485"/>
        <v>6901.8059999999996</v>
      </c>
      <c r="AT1784" s="21">
        <f t="shared" si="4491"/>
        <v>10069.952000000001</v>
      </c>
      <c r="AU1784" s="21">
        <f t="shared" si="4491"/>
        <v>10069.951999999999</v>
      </c>
      <c r="AV1784" s="9"/>
      <c r="AW1784" s="9"/>
      <c r="AX1784" s="9"/>
      <c r="AY1784" s="21">
        <f t="shared" si="4574"/>
        <v>6901.8059999999996</v>
      </c>
      <c r="AZ1784" s="21">
        <f t="shared" si="4575"/>
        <v>10069.952000000001</v>
      </c>
      <c r="BA1784" s="21">
        <f t="shared" si="4576"/>
        <v>10069.951999999999</v>
      </c>
      <c r="BB1784" s="9"/>
      <c r="BC1784" s="21">
        <f t="shared" si="4492"/>
        <v>6901.8059999999996</v>
      </c>
      <c r="BD1784" s="9"/>
      <c r="BE1784" s="9"/>
      <c r="BF1784" s="21">
        <f t="shared" si="4612"/>
        <v>6901.8059999999996</v>
      </c>
      <c r="BG1784" s="21">
        <f t="shared" si="4613"/>
        <v>10069.952000000001</v>
      </c>
      <c r="BH1784" s="9"/>
      <c r="BI1784" s="9"/>
      <c r="BJ1784" s="21">
        <f t="shared" si="4562"/>
        <v>6901.8059999999996</v>
      </c>
      <c r="BK1784" s="21">
        <f t="shared" si="4563"/>
        <v>10069.952000000001</v>
      </c>
      <c r="BL1784" s="9"/>
      <c r="BM1784" s="21">
        <f t="shared" si="4547"/>
        <v>6901.8059999999996</v>
      </c>
      <c r="BN1784" s="9"/>
      <c r="BO1784" s="21">
        <f t="shared" si="4548"/>
        <v>6901.8059999999996</v>
      </c>
      <c r="BP1784" s="9"/>
      <c r="BQ1784" s="21">
        <f t="shared" si="4540"/>
        <v>6901.8059999999996</v>
      </c>
      <c r="BR1784" s="9"/>
      <c r="BS1784" s="33">
        <f t="shared" si="4546"/>
        <v>6901.8059999999996</v>
      </c>
      <c r="BT1784" s="9"/>
    </row>
    <row r="1785" spans="1:72" ht="31.2" x14ac:dyDescent="0.3">
      <c r="A1785" s="1" t="s">
        <v>74</v>
      </c>
      <c r="B1785" s="1" t="s">
        <v>6</v>
      </c>
      <c r="C1785" s="1"/>
      <c r="D1785" s="1"/>
      <c r="E1785" s="2" t="s">
        <v>730</v>
      </c>
      <c r="F1785" s="3">
        <f>F1786</f>
        <v>3075.3</v>
      </c>
      <c r="G1785" s="3">
        <f t="shared" ref="G1785:BT1786" si="4615">G1786</f>
        <v>3319.5</v>
      </c>
      <c r="H1785" s="3">
        <f t="shared" si="4615"/>
        <v>3397.5</v>
      </c>
      <c r="I1785" s="3">
        <f t="shared" si="4615"/>
        <v>0</v>
      </c>
      <c r="J1785" s="3">
        <f t="shared" si="4615"/>
        <v>0</v>
      </c>
      <c r="K1785" s="3">
        <f t="shared" si="4615"/>
        <v>0</v>
      </c>
      <c r="L1785" s="18">
        <f t="shared" si="4487"/>
        <v>3075.3</v>
      </c>
      <c r="M1785" s="18">
        <f t="shared" si="4487"/>
        <v>3319.5</v>
      </c>
      <c r="N1785" s="18">
        <f t="shared" si="4487"/>
        <v>3397.5</v>
      </c>
      <c r="O1785" s="9">
        <f t="shared" si="4615"/>
        <v>3023.134</v>
      </c>
      <c r="P1785" s="9">
        <f t="shared" si="4615"/>
        <v>-161.47200000000001</v>
      </c>
      <c r="Q1785" s="9">
        <f t="shared" si="4615"/>
        <v>-196.71199999999999</v>
      </c>
      <c r="R1785" s="21">
        <f t="shared" si="4364"/>
        <v>6098.4340000000002</v>
      </c>
      <c r="S1785" s="21">
        <f t="shared" si="4364"/>
        <v>3158.0279999999998</v>
      </c>
      <c r="T1785" s="21">
        <f t="shared" si="4364"/>
        <v>3200.788</v>
      </c>
      <c r="U1785" s="9">
        <f t="shared" si="4615"/>
        <v>0</v>
      </c>
      <c r="V1785" s="9">
        <f t="shared" si="4615"/>
        <v>0</v>
      </c>
      <c r="W1785" s="9">
        <f t="shared" si="4615"/>
        <v>0</v>
      </c>
      <c r="X1785" s="21">
        <f t="shared" si="4573"/>
        <v>6098.4340000000002</v>
      </c>
      <c r="Y1785" s="21">
        <f t="shared" si="4573"/>
        <v>3158.0279999999998</v>
      </c>
      <c r="Z1785" s="21">
        <f t="shared" si="4573"/>
        <v>3200.788</v>
      </c>
      <c r="AA1785" s="9">
        <f t="shared" si="4615"/>
        <v>0</v>
      </c>
      <c r="AB1785" s="21">
        <f t="shared" si="4571"/>
        <v>6098.4340000000002</v>
      </c>
      <c r="AC1785" s="9">
        <f t="shared" si="4615"/>
        <v>0</v>
      </c>
      <c r="AD1785" s="9">
        <f t="shared" si="4615"/>
        <v>0</v>
      </c>
      <c r="AE1785" s="34">
        <f t="shared" si="4541"/>
        <v>6098.4340000000002</v>
      </c>
      <c r="AF1785" s="9">
        <f t="shared" si="4615"/>
        <v>0</v>
      </c>
      <c r="AG1785" s="34">
        <f t="shared" si="4542"/>
        <v>6098.4340000000002</v>
      </c>
      <c r="AH1785" s="9">
        <f t="shared" si="4615"/>
        <v>0</v>
      </c>
      <c r="AI1785" s="9">
        <f t="shared" si="4615"/>
        <v>0</v>
      </c>
      <c r="AJ1785" s="9">
        <f t="shared" si="4615"/>
        <v>0</v>
      </c>
      <c r="AK1785" s="21">
        <f t="shared" si="4493"/>
        <v>6098.4340000000002</v>
      </c>
      <c r="AL1785" s="21">
        <f t="shared" si="4494"/>
        <v>3158.0279999999998</v>
      </c>
      <c r="AM1785" s="21">
        <f t="shared" si="4494"/>
        <v>3200.788</v>
      </c>
      <c r="AN1785" s="9">
        <f t="shared" si="4615"/>
        <v>0</v>
      </c>
      <c r="AO1785" s="21">
        <f t="shared" si="4495"/>
        <v>6098.4340000000002</v>
      </c>
      <c r="AP1785" s="9">
        <f t="shared" si="4615"/>
        <v>0</v>
      </c>
      <c r="AQ1785" s="9">
        <f t="shared" si="4615"/>
        <v>0</v>
      </c>
      <c r="AR1785" s="9">
        <f t="shared" si="4615"/>
        <v>0</v>
      </c>
      <c r="AS1785" s="21">
        <f t="shared" ref="AS1785:AS1848" si="4616">AO1785+AP1785</f>
        <v>6098.4340000000002</v>
      </c>
      <c r="AT1785" s="21">
        <f t="shared" si="4491"/>
        <v>3158.0279999999998</v>
      </c>
      <c r="AU1785" s="21">
        <f t="shared" si="4491"/>
        <v>3200.788</v>
      </c>
      <c r="AV1785" s="9">
        <f t="shared" si="4615"/>
        <v>0</v>
      </c>
      <c r="AW1785" s="9">
        <f t="shared" si="4615"/>
        <v>0</v>
      </c>
      <c r="AX1785" s="9">
        <f t="shared" si="4615"/>
        <v>0</v>
      </c>
      <c r="AY1785" s="21">
        <f t="shared" si="4574"/>
        <v>6098.4340000000002</v>
      </c>
      <c r="AZ1785" s="21">
        <f t="shared" si="4575"/>
        <v>3158.0279999999998</v>
      </c>
      <c r="BA1785" s="21">
        <f t="shared" si="4576"/>
        <v>3200.788</v>
      </c>
      <c r="BB1785" s="9">
        <f t="shared" si="4615"/>
        <v>0</v>
      </c>
      <c r="BC1785" s="21">
        <f t="shared" si="4492"/>
        <v>6098.4340000000002</v>
      </c>
      <c r="BD1785" s="9">
        <f t="shared" si="4615"/>
        <v>0</v>
      </c>
      <c r="BE1785" s="9">
        <f t="shared" si="4615"/>
        <v>0</v>
      </c>
      <c r="BF1785" s="21">
        <f t="shared" si="4612"/>
        <v>6098.4340000000002</v>
      </c>
      <c r="BG1785" s="21">
        <f t="shared" si="4613"/>
        <v>3158.0279999999998</v>
      </c>
      <c r="BH1785" s="9">
        <f t="shared" si="4615"/>
        <v>0</v>
      </c>
      <c r="BI1785" s="9">
        <f t="shared" si="4615"/>
        <v>0</v>
      </c>
      <c r="BJ1785" s="21">
        <f t="shared" si="4562"/>
        <v>6098.4340000000002</v>
      </c>
      <c r="BK1785" s="21">
        <f t="shared" si="4563"/>
        <v>3158.0279999999998</v>
      </c>
      <c r="BL1785" s="9">
        <f t="shared" si="4615"/>
        <v>0</v>
      </c>
      <c r="BM1785" s="21">
        <f t="shared" si="4547"/>
        <v>6098.4340000000002</v>
      </c>
      <c r="BN1785" s="9">
        <f t="shared" si="4615"/>
        <v>0</v>
      </c>
      <c r="BO1785" s="21">
        <f t="shared" si="4548"/>
        <v>6098.4340000000002</v>
      </c>
      <c r="BP1785" s="9">
        <f t="shared" si="4615"/>
        <v>0</v>
      </c>
      <c r="BQ1785" s="21">
        <f t="shared" si="4540"/>
        <v>6098.4340000000002</v>
      </c>
      <c r="BR1785" s="9">
        <f t="shared" si="4615"/>
        <v>0</v>
      </c>
      <c r="BS1785" s="33">
        <f t="shared" si="4546"/>
        <v>6098.4340000000002</v>
      </c>
      <c r="BT1785" s="9">
        <f t="shared" si="4615"/>
        <v>0</v>
      </c>
    </row>
    <row r="1786" spans="1:72" ht="46.8" x14ac:dyDescent="0.3">
      <c r="A1786" s="1" t="s">
        <v>74</v>
      </c>
      <c r="B1786" s="1" t="s">
        <v>167</v>
      </c>
      <c r="C1786" s="1"/>
      <c r="D1786" s="1"/>
      <c r="E1786" s="2" t="s">
        <v>731</v>
      </c>
      <c r="F1786" s="3">
        <f>F1787</f>
        <v>3075.3</v>
      </c>
      <c r="G1786" s="3">
        <f t="shared" si="4615"/>
        <v>3319.5</v>
      </c>
      <c r="H1786" s="3">
        <f t="shared" si="4615"/>
        <v>3397.5</v>
      </c>
      <c r="I1786" s="3">
        <f t="shared" si="4615"/>
        <v>0</v>
      </c>
      <c r="J1786" s="3">
        <f t="shared" si="4615"/>
        <v>0</v>
      </c>
      <c r="K1786" s="3">
        <f t="shared" si="4615"/>
        <v>0</v>
      </c>
      <c r="L1786" s="18">
        <f t="shared" si="4487"/>
        <v>3075.3</v>
      </c>
      <c r="M1786" s="18">
        <f t="shared" si="4487"/>
        <v>3319.5</v>
      </c>
      <c r="N1786" s="18">
        <f t="shared" si="4487"/>
        <v>3397.5</v>
      </c>
      <c r="O1786" s="9">
        <f t="shared" si="4615"/>
        <v>3023.134</v>
      </c>
      <c r="P1786" s="9">
        <f t="shared" si="4615"/>
        <v>-161.47200000000001</v>
      </c>
      <c r="Q1786" s="9">
        <f t="shared" si="4615"/>
        <v>-196.71199999999999</v>
      </c>
      <c r="R1786" s="21">
        <f t="shared" si="4364"/>
        <v>6098.4340000000002</v>
      </c>
      <c r="S1786" s="21">
        <f t="shared" si="4364"/>
        <v>3158.0279999999998</v>
      </c>
      <c r="T1786" s="21">
        <f t="shared" si="4364"/>
        <v>3200.788</v>
      </c>
      <c r="U1786" s="9">
        <f t="shared" si="4615"/>
        <v>0</v>
      </c>
      <c r="V1786" s="9">
        <f t="shared" si="4615"/>
        <v>0</v>
      </c>
      <c r="W1786" s="9">
        <f t="shared" si="4615"/>
        <v>0</v>
      </c>
      <c r="X1786" s="21">
        <f t="shared" si="4573"/>
        <v>6098.4340000000002</v>
      </c>
      <c r="Y1786" s="21">
        <f t="shared" si="4573"/>
        <v>3158.0279999999998</v>
      </c>
      <c r="Z1786" s="21">
        <f t="shared" si="4573"/>
        <v>3200.788</v>
      </c>
      <c r="AA1786" s="9">
        <f t="shared" si="4615"/>
        <v>0</v>
      </c>
      <c r="AB1786" s="21">
        <f t="shared" si="4571"/>
        <v>6098.4340000000002</v>
      </c>
      <c r="AC1786" s="9">
        <f t="shared" si="4615"/>
        <v>0</v>
      </c>
      <c r="AD1786" s="9">
        <f t="shared" si="4615"/>
        <v>0</v>
      </c>
      <c r="AE1786" s="34">
        <f t="shared" si="4541"/>
        <v>6098.4340000000002</v>
      </c>
      <c r="AF1786" s="9">
        <f t="shared" si="4615"/>
        <v>0</v>
      </c>
      <c r="AG1786" s="34">
        <f t="shared" si="4542"/>
        <v>6098.4340000000002</v>
      </c>
      <c r="AH1786" s="9">
        <f t="shared" si="4615"/>
        <v>0</v>
      </c>
      <c r="AI1786" s="9">
        <f t="shared" si="4615"/>
        <v>0</v>
      </c>
      <c r="AJ1786" s="9">
        <f t="shared" si="4615"/>
        <v>0</v>
      </c>
      <c r="AK1786" s="21">
        <f t="shared" si="4493"/>
        <v>6098.4340000000002</v>
      </c>
      <c r="AL1786" s="21">
        <f t="shared" si="4494"/>
        <v>3158.0279999999998</v>
      </c>
      <c r="AM1786" s="21">
        <f t="shared" si="4494"/>
        <v>3200.788</v>
      </c>
      <c r="AN1786" s="9">
        <f t="shared" si="4615"/>
        <v>0</v>
      </c>
      <c r="AO1786" s="21">
        <f t="shared" si="4495"/>
        <v>6098.4340000000002</v>
      </c>
      <c r="AP1786" s="9">
        <f t="shared" si="4615"/>
        <v>0</v>
      </c>
      <c r="AQ1786" s="9">
        <f t="shared" si="4615"/>
        <v>0</v>
      </c>
      <c r="AR1786" s="9">
        <f t="shared" si="4615"/>
        <v>0</v>
      </c>
      <c r="AS1786" s="21">
        <f t="shared" si="4616"/>
        <v>6098.4340000000002</v>
      </c>
      <c r="AT1786" s="21">
        <f t="shared" si="4491"/>
        <v>3158.0279999999998</v>
      </c>
      <c r="AU1786" s="21">
        <f t="shared" si="4491"/>
        <v>3200.788</v>
      </c>
      <c r="AV1786" s="9">
        <f t="shared" si="4615"/>
        <v>0</v>
      </c>
      <c r="AW1786" s="9">
        <f t="shared" si="4615"/>
        <v>0</v>
      </c>
      <c r="AX1786" s="9">
        <f t="shared" si="4615"/>
        <v>0</v>
      </c>
      <c r="AY1786" s="21">
        <f t="shared" si="4574"/>
        <v>6098.4340000000002</v>
      </c>
      <c r="AZ1786" s="21">
        <f t="shared" si="4575"/>
        <v>3158.0279999999998</v>
      </c>
      <c r="BA1786" s="21">
        <f t="shared" si="4576"/>
        <v>3200.788</v>
      </c>
      <c r="BB1786" s="9">
        <f t="shared" si="4615"/>
        <v>0</v>
      </c>
      <c r="BC1786" s="21">
        <f t="shared" si="4492"/>
        <v>6098.4340000000002</v>
      </c>
      <c r="BD1786" s="9">
        <f t="shared" si="4615"/>
        <v>0</v>
      </c>
      <c r="BE1786" s="9">
        <f t="shared" si="4615"/>
        <v>0</v>
      </c>
      <c r="BF1786" s="21">
        <f t="shared" si="4612"/>
        <v>6098.4340000000002</v>
      </c>
      <c r="BG1786" s="21">
        <f t="shared" si="4613"/>
        <v>3158.0279999999998</v>
      </c>
      <c r="BH1786" s="9">
        <f t="shared" si="4615"/>
        <v>0</v>
      </c>
      <c r="BI1786" s="9">
        <f t="shared" si="4615"/>
        <v>0</v>
      </c>
      <c r="BJ1786" s="21">
        <f t="shared" si="4562"/>
        <v>6098.4340000000002</v>
      </c>
      <c r="BK1786" s="21">
        <f t="shared" si="4563"/>
        <v>3158.0279999999998</v>
      </c>
      <c r="BL1786" s="9">
        <f t="shared" si="4615"/>
        <v>0</v>
      </c>
      <c r="BM1786" s="21">
        <f t="shared" si="4547"/>
        <v>6098.4340000000002</v>
      </c>
      <c r="BN1786" s="9">
        <f t="shared" si="4615"/>
        <v>0</v>
      </c>
      <c r="BO1786" s="21">
        <f t="shared" si="4548"/>
        <v>6098.4340000000002</v>
      </c>
      <c r="BP1786" s="9">
        <f t="shared" si="4615"/>
        <v>0</v>
      </c>
      <c r="BQ1786" s="21">
        <f t="shared" si="4540"/>
        <v>6098.4340000000002</v>
      </c>
      <c r="BR1786" s="9">
        <f t="shared" si="4615"/>
        <v>0</v>
      </c>
      <c r="BS1786" s="33">
        <f t="shared" si="4546"/>
        <v>6098.4340000000002</v>
      </c>
      <c r="BT1786" s="9">
        <f t="shared" si="4615"/>
        <v>0</v>
      </c>
    </row>
    <row r="1787" spans="1:72" x14ac:dyDescent="0.3">
      <c r="A1787" s="1" t="s">
        <v>74</v>
      </c>
      <c r="B1787" s="1">
        <v>240</v>
      </c>
      <c r="C1787" s="1" t="s">
        <v>71</v>
      </c>
      <c r="D1787" s="1" t="s">
        <v>71</v>
      </c>
      <c r="E1787" s="2" t="s">
        <v>777</v>
      </c>
      <c r="F1787" s="3">
        <v>3075.3</v>
      </c>
      <c r="G1787" s="3">
        <v>3319.5</v>
      </c>
      <c r="H1787" s="3">
        <v>3397.5</v>
      </c>
      <c r="I1787" s="3"/>
      <c r="J1787" s="3"/>
      <c r="K1787" s="3"/>
      <c r="L1787" s="18">
        <f t="shared" si="4487"/>
        <v>3075.3</v>
      </c>
      <c r="M1787" s="18">
        <f t="shared" si="4487"/>
        <v>3319.5</v>
      </c>
      <c r="N1787" s="18">
        <f t="shared" si="4487"/>
        <v>3397.5</v>
      </c>
      <c r="O1787" s="9">
        <v>3023.134</v>
      </c>
      <c r="P1787" s="9">
        <v>-161.47200000000001</v>
      </c>
      <c r="Q1787" s="9">
        <v>-196.71199999999999</v>
      </c>
      <c r="R1787" s="21">
        <f t="shared" si="4364"/>
        <v>6098.4340000000002</v>
      </c>
      <c r="S1787" s="21">
        <f t="shared" si="4364"/>
        <v>3158.0279999999998</v>
      </c>
      <c r="T1787" s="21">
        <f t="shared" si="4364"/>
        <v>3200.788</v>
      </c>
      <c r="U1787" s="9"/>
      <c r="V1787" s="9"/>
      <c r="W1787" s="9"/>
      <c r="X1787" s="21">
        <f t="shared" si="4573"/>
        <v>6098.4340000000002</v>
      </c>
      <c r="Y1787" s="21">
        <f t="shared" si="4573"/>
        <v>3158.0279999999998</v>
      </c>
      <c r="Z1787" s="21">
        <f t="shared" si="4573"/>
        <v>3200.788</v>
      </c>
      <c r="AA1787" s="9"/>
      <c r="AB1787" s="21">
        <f t="shared" si="4571"/>
        <v>6098.4340000000002</v>
      </c>
      <c r="AC1787" s="9"/>
      <c r="AD1787" s="9"/>
      <c r="AE1787" s="34">
        <f t="shared" si="4541"/>
        <v>6098.4340000000002</v>
      </c>
      <c r="AF1787" s="9"/>
      <c r="AG1787" s="34">
        <f t="shared" si="4542"/>
        <v>6098.4340000000002</v>
      </c>
      <c r="AH1787" s="9"/>
      <c r="AI1787" s="9"/>
      <c r="AJ1787" s="9"/>
      <c r="AK1787" s="21">
        <f t="shared" si="4493"/>
        <v>6098.4340000000002</v>
      </c>
      <c r="AL1787" s="21">
        <f t="shared" si="4494"/>
        <v>3158.0279999999998</v>
      </c>
      <c r="AM1787" s="21">
        <f t="shared" si="4494"/>
        <v>3200.788</v>
      </c>
      <c r="AN1787" s="9"/>
      <c r="AO1787" s="21">
        <f t="shared" si="4495"/>
        <v>6098.4340000000002</v>
      </c>
      <c r="AP1787" s="9"/>
      <c r="AQ1787" s="9"/>
      <c r="AR1787" s="9"/>
      <c r="AS1787" s="21">
        <f t="shared" si="4616"/>
        <v>6098.4340000000002</v>
      </c>
      <c r="AT1787" s="21">
        <f t="shared" si="4491"/>
        <v>3158.0279999999998</v>
      </c>
      <c r="AU1787" s="21">
        <f t="shared" si="4491"/>
        <v>3200.788</v>
      </c>
      <c r="AV1787" s="9"/>
      <c r="AW1787" s="9"/>
      <c r="AX1787" s="9"/>
      <c r="AY1787" s="21">
        <f t="shared" si="4574"/>
        <v>6098.4340000000002</v>
      </c>
      <c r="AZ1787" s="21">
        <f t="shared" si="4575"/>
        <v>3158.0279999999998</v>
      </c>
      <c r="BA1787" s="21">
        <f t="shared" si="4576"/>
        <v>3200.788</v>
      </c>
      <c r="BB1787" s="9"/>
      <c r="BC1787" s="21">
        <f t="shared" si="4492"/>
        <v>6098.4340000000002</v>
      </c>
      <c r="BD1787" s="9"/>
      <c r="BE1787" s="9"/>
      <c r="BF1787" s="21">
        <f t="shared" si="4612"/>
        <v>6098.4340000000002</v>
      </c>
      <c r="BG1787" s="21">
        <f t="shared" si="4613"/>
        <v>3158.0279999999998</v>
      </c>
      <c r="BH1787" s="9"/>
      <c r="BI1787" s="9"/>
      <c r="BJ1787" s="21">
        <f t="shared" si="4562"/>
        <v>6098.4340000000002</v>
      </c>
      <c r="BK1787" s="21">
        <f t="shared" si="4563"/>
        <v>3158.0279999999998</v>
      </c>
      <c r="BL1787" s="9"/>
      <c r="BM1787" s="21">
        <f t="shared" si="4547"/>
        <v>6098.4340000000002</v>
      </c>
      <c r="BN1787" s="9"/>
      <c r="BO1787" s="21">
        <f t="shared" si="4548"/>
        <v>6098.4340000000002</v>
      </c>
      <c r="BP1787" s="9"/>
      <c r="BQ1787" s="21">
        <f t="shared" si="4540"/>
        <v>6098.4340000000002</v>
      </c>
      <c r="BR1787" s="9"/>
      <c r="BS1787" s="33">
        <f t="shared" si="4546"/>
        <v>6098.4340000000002</v>
      </c>
      <c r="BT1787" s="9"/>
    </row>
    <row r="1788" spans="1:72" ht="46.8" x14ac:dyDescent="0.3">
      <c r="A1788" s="1" t="s">
        <v>74</v>
      </c>
      <c r="B1788" s="1" t="s">
        <v>55</v>
      </c>
      <c r="C1788" s="1"/>
      <c r="D1788" s="1"/>
      <c r="E1788" s="8" t="s">
        <v>739</v>
      </c>
      <c r="F1788" s="3">
        <f>F1789+F1794</f>
        <v>596142</v>
      </c>
      <c r="G1788" s="3">
        <f t="shared" ref="G1788:K1788" si="4617">G1789+G1794</f>
        <v>603333.4</v>
      </c>
      <c r="H1788" s="3">
        <f t="shared" si="4617"/>
        <v>605601.1</v>
      </c>
      <c r="I1788" s="3">
        <f t="shared" si="4617"/>
        <v>0</v>
      </c>
      <c r="J1788" s="3">
        <f t="shared" si="4617"/>
        <v>0</v>
      </c>
      <c r="K1788" s="3">
        <f t="shared" si="4617"/>
        <v>0</v>
      </c>
      <c r="L1788" s="18">
        <f t="shared" si="4487"/>
        <v>596142</v>
      </c>
      <c r="M1788" s="18">
        <f t="shared" si="4487"/>
        <v>603333.4</v>
      </c>
      <c r="N1788" s="18">
        <f t="shared" si="4487"/>
        <v>605601.1</v>
      </c>
      <c r="O1788" s="9">
        <f t="shared" ref="O1788:Q1788" si="4618">O1789+O1794</f>
        <v>-43814.64</v>
      </c>
      <c r="P1788" s="9">
        <f t="shared" si="4618"/>
        <v>-44996.88</v>
      </c>
      <c r="Q1788" s="9">
        <f t="shared" si="4618"/>
        <v>-46078.94</v>
      </c>
      <c r="R1788" s="21">
        <f t="shared" si="4364"/>
        <v>552327.36</v>
      </c>
      <c r="S1788" s="21">
        <f t="shared" si="4364"/>
        <v>558336.52</v>
      </c>
      <c r="T1788" s="21">
        <f t="shared" si="4364"/>
        <v>559522.15999999992</v>
      </c>
      <c r="U1788" s="9">
        <f t="shared" ref="U1788:W1788" si="4619">U1789+U1794</f>
        <v>0</v>
      </c>
      <c r="V1788" s="9">
        <f t="shared" si="4619"/>
        <v>0</v>
      </c>
      <c r="W1788" s="9">
        <f t="shared" si="4619"/>
        <v>0</v>
      </c>
      <c r="X1788" s="21">
        <f t="shared" si="4573"/>
        <v>552327.36</v>
      </c>
      <c r="Y1788" s="21">
        <f t="shared" si="4573"/>
        <v>558336.52</v>
      </c>
      <c r="Z1788" s="21">
        <f t="shared" si="4573"/>
        <v>559522.15999999992</v>
      </c>
      <c r="AA1788" s="9">
        <f t="shared" ref="AA1788:BT1788" si="4620">AA1789+AA1794</f>
        <v>0</v>
      </c>
      <c r="AB1788" s="21">
        <f t="shared" si="4571"/>
        <v>552327.36</v>
      </c>
      <c r="AC1788" s="9">
        <f t="shared" ref="AC1788:AD1788" si="4621">AC1789+AC1794</f>
        <v>0</v>
      </c>
      <c r="AD1788" s="9">
        <f t="shared" si="4621"/>
        <v>0</v>
      </c>
      <c r="AE1788" s="34">
        <f t="shared" si="4541"/>
        <v>552327.36</v>
      </c>
      <c r="AF1788" s="9">
        <f t="shared" ref="AF1788" si="4622">AF1789+AF1794</f>
        <v>0</v>
      </c>
      <c r="AG1788" s="34">
        <f t="shared" si="4542"/>
        <v>552327.36</v>
      </c>
      <c r="AH1788" s="9">
        <f t="shared" ref="AH1788:AJ1788" si="4623">AH1789+AH1794</f>
        <v>0</v>
      </c>
      <c r="AI1788" s="9">
        <f t="shared" si="4623"/>
        <v>0</v>
      </c>
      <c r="AJ1788" s="9">
        <f t="shared" si="4623"/>
        <v>0</v>
      </c>
      <c r="AK1788" s="21">
        <f t="shared" si="4493"/>
        <v>552327.36</v>
      </c>
      <c r="AL1788" s="21">
        <f t="shared" si="4494"/>
        <v>558336.52</v>
      </c>
      <c r="AM1788" s="21">
        <f t="shared" si="4494"/>
        <v>559522.15999999992</v>
      </c>
      <c r="AN1788" s="9">
        <f t="shared" ref="AN1788" si="4624">AN1789+AN1794</f>
        <v>0</v>
      </c>
      <c r="AO1788" s="21">
        <f t="shared" si="4495"/>
        <v>552327.36</v>
      </c>
      <c r="AP1788" s="9">
        <f t="shared" ref="AP1788:AR1788" si="4625">AP1789+AP1794</f>
        <v>0</v>
      </c>
      <c r="AQ1788" s="9">
        <f t="shared" si="4625"/>
        <v>0</v>
      </c>
      <c r="AR1788" s="9">
        <f t="shared" si="4625"/>
        <v>0</v>
      </c>
      <c r="AS1788" s="21">
        <f t="shared" si="4616"/>
        <v>552327.36</v>
      </c>
      <c r="AT1788" s="21">
        <f t="shared" si="4491"/>
        <v>558336.52</v>
      </c>
      <c r="AU1788" s="21">
        <f t="shared" si="4491"/>
        <v>559522.15999999992</v>
      </c>
      <c r="AV1788" s="9">
        <f t="shared" ref="AV1788:AX1788" si="4626">AV1789+AV1794</f>
        <v>0</v>
      </c>
      <c r="AW1788" s="9">
        <f t="shared" si="4626"/>
        <v>0</v>
      </c>
      <c r="AX1788" s="9">
        <f t="shared" si="4626"/>
        <v>0</v>
      </c>
      <c r="AY1788" s="21">
        <f t="shared" si="4574"/>
        <v>552327.36</v>
      </c>
      <c r="AZ1788" s="21">
        <f t="shared" si="4575"/>
        <v>558336.52</v>
      </c>
      <c r="BA1788" s="21">
        <f t="shared" si="4576"/>
        <v>559522.15999999992</v>
      </c>
      <c r="BB1788" s="9">
        <f t="shared" ref="BB1788" si="4627">BB1789+BB1794</f>
        <v>0</v>
      </c>
      <c r="BC1788" s="21">
        <f t="shared" si="4492"/>
        <v>552327.36</v>
      </c>
      <c r="BD1788" s="9">
        <f t="shared" ref="BD1788:BE1788" si="4628">BD1789+BD1794</f>
        <v>0</v>
      </c>
      <c r="BE1788" s="9">
        <f t="shared" si="4628"/>
        <v>0</v>
      </c>
      <c r="BF1788" s="21">
        <f t="shared" si="4612"/>
        <v>552327.36</v>
      </c>
      <c r="BG1788" s="21">
        <f t="shared" si="4613"/>
        <v>558336.52</v>
      </c>
      <c r="BH1788" s="9">
        <f t="shared" ref="BH1788:BI1788" si="4629">BH1789+BH1794</f>
        <v>0</v>
      </c>
      <c r="BI1788" s="9">
        <f t="shared" si="4629"/>
        <v>0</v>
      </c>
      <c r="BJ1788" s="21">
        <f t="shared" si="4562"/>
        <v>552327.36</v>
      </c>
      <c r="BK1788" s="21">
        <f t="shared" si="4563"/>
        <v>558336.52</v>
      </c>
      <c r="BL1788" s="9">
        <f t="shared" ref="BL1788" si="4630">BL1789+BL1794</f>
        <v>0</v>
      </c>
      <c r="BM1788" s="21">
        <f t="shared" si="4547"/>
        <v>552327.36</v>
      </c>
      <c r="BN1788" s="9">
        <f t="shared" ref="BN1788" si="4631">BN1789+BN1794</f>
        <v>0</v>
      </c>
      <c r="BO1788" s="21">
        <f t="shared" si="4548"/>
        <v>552327.36</v>
      </c>
      <c r="BP1788" s="9">
        <f t="shared" ref="BP1788" si="4632">BP1789+BP1794</f>
        <v>0</v>
      </c>
      <c r="BQ1788" s="21">
        <f t="shared" si="4540"/>
        <v>552327.36</v>
      </c>
      <c r="BR1788" s="9">
        <f t="shared" ref="BR1788" si="4633">BR1789+BR1794</f>
        <v>0</v>
      </c>
      <c r="BS1788" s="33">
        <f t="shared" si="4546"/>
        <v>552327.36</v>
      </c>
      <c r="BT1788" s="9">
        <f t="shared" si="4620"/>
        <v>0</v>
      </c>
    </row>
    <row r="1789" spans="1:72" x14ac:dyDescent="0.3">
      <c r="A1789" s="1" t="s">
        <v>74</v>
      </c>
      <c r="B1789" s="1" t="s">
        <v>419</v>
      </c>
      <c r="C1789" s="1"/>
      <c r="D1789" s="1"/>
      <c r="E1789" s="8" t="s">
        <v>740</v>
      </c>
      <c r="F1789" s="3">
        <f>F1790+F1791+F1792+F1793</f>
        <v>415443.5</v>
      </c>
      <c r="G1789" s="3">
        <f t="shared" ref="G1789:K1789" si="4634">G1790+G1791+G1792+G1793</f>
        <v>420455</v>
      </c>
      <c r="H1789" s="3">
        <f t="shared" si="4634"/>
        <v>422058.99999999994</v>
      </c>
      <c r="I1789" s="3">
        <f t="shared" si="4634"/>
        <v>0</v>
      </c>
      <c r="J1789" s="3">
        <f t="shared" si="4634"/>
        <v>0</v>
      </c>
      <c r="K1789" s="3">
        <f t="shared" si="4634"/>
        <v>0</v>
      </c>
      <c r="L1789" s="18">
        <f t="shared" si="4487"/>
        <v>415443.5</v>
      </c>
      <c r="M1789" s="18">
        <f t="shared" si="4487"/>
        <v>420455</v>
      </c>
      <c r="N1789" s="18">
        <f t="shared" si="4487"/>
        <v>422058.99999999994</v>
      </c>
      <c r="O1789" s="9">
        <f t="shared" ref="O1789:Q1789" si="4635">O1790+O1791+O1792+O1793</f>
        <v>-33513.94</v>
      </c>
      <c r="P1789" s="9">
        <f t="shared" si="4635"/>
        <v>-34571.879999999997</v>
      </c>
      <c r="Q1789" s="9">
        <f t="shared" si="4635"/>
        <v>-35616.14</v>
      </c>
      <c r="R1789" s="21">
        <f t="shared" si="4364"/>
        <v>381929.56</v>
      </c>
      <c r="S1789" s="21">
        <f t="shared" si="4364"/>
        <v>385883.12</v>
      </c>
      <c r="T1789" s="21">
        <f t="shared" si="4364"/>
        <v>386442.85999999993</v>
      </c>
      <c r="U1789" s="9">
        <f t="shared" ref="U1789:W1789" si="4636">U1790+U1791+U1792+U1793</f>
        <v>0</v>
      </c>
      <c r="V1789" s="9">
        <f t="shared" si="4636"/>
        <v>0</v>
      </c>
      <c r="W1789" s="9">
        <f t="shared" si="4636"/>
        <v>0</v>
      </c>
      <c r="X1789" s="21">
        <f t="shared" si="4573"/>
        <v>381929.56</v>
      </c>
      <c r="Y1789" s="21">
        <f t="shared" si="4573"/>
        <v>385883.12</v>
      </c>
      <c r="Z1789" s="21">
        <f t="shared" si="4573"/>
        <v>386442.85999999993</v>
      </c>
      <c r="AA1789" s="9">
        <f t="shared" ref="AA1789:BT1789" si="4637">AA1790+AA1791+AA1792+AA1793</f>
        <v>0</v>
      </c>
      <c r="AB1789" s="21">
        <f t="shared" si="4571"/>
        <v>381929.56</v>
      </c>
      <c r="AC1789" s="9">
        <f t="shared" ref="AC1789:AD1789" si="4638">AC1790+AC1791+AC1792+AC1793</f>
        <v>0</v>
      </c>
      <c r="AD1789" s="9">
        <f t="shared" si="4638"/>
        <v>0</v>
      </c>
      <c r="AE1789" s="34">
        <f t="shared" si="4541"/>
        <v>381929.56</v>
      </c>
      <c r="AF1789" s="9">
        <f t="shared" ref="AF1789" si="4639">AF1790+AF1791+AF1792+AF1793</f>
        <v>0</v>
      </c>
      <c r="AG1789" s="34">
        <f t="shared" si="4542"/>
        <v>381929.56</v>
      </c>
      <c r="AH1789" s="9">
        <f t="shared" ref="AH1789:AJ1789" si="4640">AH1790+AH1791+AH1792+AH1793</f>
        <v>0</v>
      </c>
      <c r="AI1789" s="9">
        <f t="shared" si="4640"/>
        <v>0</v>
      </c>
      <c r="AJ1789" s="9">
        <f t="shared" si="4640"/>
        <v>0</v>
      </c>
      <c r="AK1789" s="21">
        <f t="shared" si="4493"/>
        <v>381929.56</v>
      </c>
      <c r="AL1789" s="21">
        <f t="shared" si="4494"/>
        <v>385883.12</v>
      </c>
      <c r="AM1789" s="21">
        <f t="shared" si="4494"/>
        <v>386442.85999999993</v>
      </c>
      <c r="AN1789" s="9">
        <f t="shared" ref="AN1789" si="4641">AN1790+AN1791+AN1792+AN1793</f>
        <v>0</v>
      </c>
      <c r="AO1789" s="21">
        <f t="shared" si="4495"/>
        <v>381929.56</v>
      </c>
      <c r="AP1789" s="9">
        <f t="shared" ref="AP1789:AR1789" si="4642">AP1790+AP1791+AP1792+AP1793</f>
        <v>0</v>
      </c>
      <c r="AQ1789" s="9">
        <f t="shared" si="4642"/>
        <v>0</v>
      </c>
      <c r="AR1789" s="9">
        <f t="shared" si="4642"/>
        <v>0</v>
      </c>
      <c r="AS1789" s="21">
        <f t="shared" si="4616"/>
        <v>381929.56</v>
      </c>
      <c r="AT1789" s="21">
        <f t="shared" si="4491"/>
        <v>385883.12</v>
      </c>
      <c r="AU1789" s="21">
        <f t="shared" si="4491"/>
        <v>386442.85999999993</v>
      </c>
      <c r="AV1789" s="9">
        <f t="shared" ref="AV1789:AX1789" si="4643">AV1790+AV1791+AV1792+AV1793</f>
        <v>0</v>
      </c>
      <c r="AW1789" s="9">
        <f t="shared" si="4643"/>
        <v>0</v>
      </c>
      <c r="AX1789" s="9">
        <f t="shared" si="4643"/>
        <v>0</v>
      </c>
      <c r="AY1789" s="21">
        <f t="shared" si="4574"/>
        <v>381929.56</v>
      </c>
      <c r="AZ1789" s="21">
        <f t="shared" si="4575"/>
        <v>385883.12</v>
      </c>
      <c r="BA1789" s="21">
        <f t="shared" si="4576"/>
        <v>386442.85999999993</v>
      </c>
      <c r="BB1789" s="9">
        <f t="shared" ref="BB1789" si="4644">BB1790+BB1791+BB1792+BB1793</f>
        <v>0</v>
      </c>
      <c r="BC1789" s="21">
        <f t="shared" si="4492"/>
        <v>381929.56</v>
      </c>
      <c r="BD1789" s="9">
        <f t="shared" ref="BD1789:BE1789" si="4645">BD1790+BD1791+BD1792+BD1793</f>
        <v>0</v>
      </c>
      <c r="BE1789" s="9">
        <f t="shared" si="4645"/>
        <v>0</v>
      </c>
      <c r="BF1789" s="21">
        <f t="shared" si="4612"/>
        <v>381929.56</v>
      </c>
      <c r="BG1789" s="21">
        <f t="shared" si="4613"/>
        <v>385883.12</v>
      </c>
      <c r="BH1789" s="9">
        <f t="shared" ref="BH1789:BI1789" si="4646">BH1790+BH1791+BH1792+BH1793</f>
        <v>0</v>
      </c>
      <c r="BI1789" s="9">
        <f t="shared" si="4646"/>
        <v>0</v>
      </c>
      <c r="BJ1789" s="21">
        <f t="shared" si="4562"/>
        <v>381929.56</v>
      </c>
      <c r="BK1789" s="21">
        <f t="shared" si="4563"/>
        <v>385883.12</v>
      </c>
      <c r="BL1789" s="9">
        <f t="shared" ref="BL1789" si="4647">BL1790+BL1791+BL1792+BL1793</f>
        <v>0</v>
      </c>
      <c r="BM1789" s="21">
        <f t="shared" si="4547"/>
        <v>381929.56</v>
      </c>
      <c r="BN1789" s="9">
        <f t="shared" ref="BN1789" si="4648">BN1790+BN1791+BN1792+BN1793</f>
        <v>0</v>
      </c>
      <c r="BO1789" s="21">
        <f t="shared" si="4548"/>
        <v>381929.56</v>
      </c>
      <c r="BP1789" s="9">
        <f t="shared" ref="BP1789" si="4649">BP1790+BP1791+BP1792+BP1793</f>
        <v>0</v>
      </c>
      <c r="BQ1789" s="21">
        <f t="shared" si="4540"/>
        <v>381929.56</v>
      </c>
      <c r="BR1789" s="9">
        <f t="shared" ref="BR1789" si="4650">BR1790+BR1791+BR1792+BR1793</f>
        <v>0</v>
      </c>
      <c r="BS1789" s="33">
        <f t="shared" si="4546"/>
        <v>381929.56</v>
      </c>
      <c r="BT1789" s="9">
        <f t="shared" si="4637"/>
        <v>0</v>
      </c>
    </row>
    <row r="1790" spans="1:72" x14ac:dyDescent="0.3">
      <c r="A1790" s="1" t="s">
        <v>74</v>
      </c>
      <c r="B1790" s="1">
        <v>610</v>
      </c>
      <c r="C1790" s="1" t="s">
        <v>71</v>
      </c>
      <c r="D1790" s="1" t="s">
        <v>10</v>
      </c>
      <c r="E1790" s="2" t="s">
        <v>773</v>
      </c>
      <c r="F1790" s="3">
        <v>47694.9</v>
      </c>
      <c r="G1790" s="3">
        <v>48270.2</v>
      </c>
      <c r="H1790" s="3">
        <v>48409.2</v>
      </c>
      <c r="I1790" s="3"/>
      <c r="J1790" s="3"/>
      <c r="K1790" s="3"/>
      <c r="L1790" s="18">
        <f t="shared" si="4487"/>
        <v>47694.9</v>
      </c>
      <c r="M1790" s="18">
        <f t="shared" si="4487"/>
        <v>48270.2</v>
      </c>
      <c r="N1790" s="18">
        <f t="shared" si="4487"/>
        <v>48409.2</v>
      </c>
      <c r="O1790" s="9">
        <v>-2718.8</v>
      </c>
      <c r="P1790" s="9">
        <v>-2751.6</v>
      </c>
      <c r="Q1790" s="9">
        <v>-2759.6</v>
      </c>
      <c r="R1790" s="21">
        <f t="shared" ref="R1790:T1853" si="4651">L1790+O1790</f>
        <v>44976.1</v>
      </c>
      <c r="S1790" s="21">
        <f t="shared" si="4651"/>
        <v>45518.6</v>
      </c>
      <c r="T1790" s="21">
        <f t="shared" si="4651"/>
        <v>45649.599999999999</v>
      </c>
      <c r="U1790" s="9"/>
      <c r="V1790" s="9"/>
      <c r="W1790" s="9"/>
      <c r="X1790" s="21">
        <f t="shared" si="4573"/>
        <v>44976.1</v>
      </c>
      <c r="Y1790" s="21">
        <f t="shared" si="4573"/>
        <v>45518.6</v>
      </c>
      <c r="Z1790" s="21">
        <f t="shared" si="4573"/>
        <v>45649.599999999999</v>
      </c>
      <c r="AA1790" s="9"/>
      <c r="AB1790" s="21">
        <f t="shared" si="4571"/>
        <v>44976.1</v>
      </c>
      <c r="AC1790" s="9"/>
      <c r="AD1790" s="9"/>
      <c r="AE1790" s="34">
        <f t="shared" si="4541"/>
        <v>44976.1</v>
      </c>
      <c r="AF1790" s="9"/>
      <c r="AG1790" s="34">
        <f t="shared" si="4542"/>
        <v>44976.1</v>
      </c>
      <c r="AH1790" s="9"/>
      <c r="AI1790" s="9"/>
      <c r="AJ1790" s="9"/>
      <c r="AK1790" s="21">
        <f t="shared" si="4493"/>
        <v>44976.1</v>
      </c>
      <c r="AL1790" s="21">
        <f t="shared" si="4494"/>
        <v>45518.6</v>
      </c>
      <c r="AM1790" s="21">
        <f t="shared" si="4494"/>
        <v>45649.599999999999</v>
      </c>
      <c r="AN1790" s="9"/>
      <c r="AO1790" s="21">
        <f t="shared" si="4495"/>
        <v>44976.1</v>
      </c>
      <c r="AP1790" s="9"/>
      <c r="AQ1790" s="9"/>
      <c r="AR1790" s="9"/>
      <c r="AS1790" s="21">
        <f t="shared" si="4616"/>
        <v>44976.1</v>
      </c>
      <c r="AT1790" s="21">
        <f t="shared" si="4491"/>
        <v>45518.6</v>
      </c>
      <c r="AU1790" s="21">
        <f t="shared" si="4491"/>
        <v>45649.599999999999</v>
      </c>
      <c r="AV1790" s="9"/>
      <c r="AW1790" s="9"/>
      <c r="AX1790" s="9"/>
      <c r="AY1790" s="21">
        <f t="shared" si="4574"/>
        <v>44976.1</v>
      </c>
      <c r="AZ1790" s="21">
        <f t="shared" si="4575"/>
        <v>45518.6</v>
      </c>
      <c r="BA1790" s="21">
        <f t="shared" si="4576"/>
        <v>45649.599999999999</v>
      </c>
      <c r="BB1790" s="9"/>
      <c r="BC1790" s="21">
        <f t="shared" si="4492"/>
        <v>44976.1</v>
      </c>
      <c r="BD1790" s="9"/>
      <c r="BE1790" s="9"/>
      <c r="BF1790" s="21">
        <f t="shared" si="4612"/>
        <v>44976.1</v>
      </c>
      <c r="BG1790" s="21">
        <f t="shared" si="4613"/>
        <v>45518.6</v>
      </c>
      <c r="BH1790" s="9"/>
      <c r="BI1790" s="9"/>
      <c r="BJ1790" s="21">
        <f t="shared" si="4562"/>
        <v>44976.1</v>
      </c>
      <c r="BK1790" s="21">
        <f t="shared" si="4563"/>
        <v>45518.6</v>
      </c>
      <c r="BL1790" s="9"/>
      <c r="BM1790" s="21">
        <f t="shared" si="4547"/>
        <v>44976.1</v>
      </c>
      <c r="BN1790" s="9"/>
      <c r="BO1790" s="21">
        <f t="shared" si="4548"/>
        <v>44976.1</v>
      </c>
      <c r="BP1790" s="9"/>
      <c r="BQ1790" s="21">
        <f t="shared" si="4540"/>
        <v>44976.1</v>
      </c>
      <c r="BR1790" s="9"/>
      <c r="BS1790" s="33">
        <f t="shared" si="4546"/>
        <v>44976.1</v>
      </c>
      <c r="BT1790" s="9"/>
    </row>
    <row r="1791" spans="1:72" x14ac:dyDescent="0.3">
      <c r="A1791" s="1" t="s">
        <v>74</v>
      </c>
      <c r="B1791" s="1">
        <v>610</v>
      </c>
      <c r="C1791" s="1" t="s">
        <v>71</v>
      </c>
      <c r="D1791" s="1" t="s">
        <v>73</v>
      </c>
      <c r="E1791" s="2" t="s">
        <v>774</v>
      </c>
      <c r="F1791" s="3">
        <v>205060.6</v>
      </c>
      <c r="G1791" s="3">
        <v>207534.3</v>
      </c>
      <c r="H1791" s="3">
        <v>208525.4</v>
      </c>
      <c r="I1791" s="3"/>
      <c r="J1791" s="3"/>
      <c r="K1791" s="3"/>
      <c r="L1791" s="18">
        <f t="shared" si="4487"/>
        <v>205060.6</v>
      </c>
      <c r="M1791" s="18">
        <f t="shared" si="4487"/>
        <v>207534.3</v>
      </c>
      <c r="N1791" s="18">
        <f t="shared" si="4487"/>
        <v>208525.4</v>
      </c>
      <c r="O1791" s="9">
        <v>-19455.71</v>
      </c>
      <c r="P1791" s="9">
        <v>-18659.669999999998</v>
      </c>
      <c r="Q1791" s="9">
        <v>-19318.759999999998</v>
      </c>
      <c r="R1791" s="21">
        <f t="shared" si="4651"/>
        <v>185604.89</v>
      </c>
      <c r="S1791" s="21">
        <f t="shared" si="4651"/>
        <v>188874.63</v>
      </c>
      <c r="T1791" s="21">
        <f t="shared" si="4651"/>
        <v>189206.63999999998</v>
      </c>
      <c r="U1791" s="9"/>
      <c r="V1791" s="9"/>
      <c r="W1791" s="9"/>
      <c r="X1791" s="21">
        <f t="shared" si="4573"/>
        <v>185604.89</v>
      </c>
      <c r="Y1791" s="21">
        <f t="shared" si="4573"/>
        <v>188874.63</v>
      </c>
      <c r="Z1791" s="21">
        <f t="shared" si="4573"/>
        <v>189206.63999999998</v>
      </c>
      <c r="AA1791" s="9"/>
      <c r="AB1791" s="21">
        <f t="shared" si="4571"/>
        <v>185604.89</v>
      </c>
      <c r="AC1791" s="9"/>
      <c r="AD1791" s="9"/>
      <c r="AE1791" s="34">
        <f t="shared" si="4541"/>
        <v>185604.89</v>
      </c>
      <c r="AF1791" s="9"/>
      <c r="AG1791" s="34">
        <f t="shared" si="4542"/>
        <v>185604.89</v>
      </c>
      <c r="AH1791" s="9"/>
      <c r="AI1791" s="9"/>
      <c r="AJ1791" s="9"/>
      <c r="AK1791" s="21">
        <f t="shared" si="4493"/>
        <v>185604.89</v>
      </c>
      <c r="AL1791" s="21">
        <f t="shared" si="4494"/>
        <v>188874.63</v>
      </c>
      <c r="AM1791" s="21">
        <f t="shared" si="4494"/>
        <v>189206.63999999998</v>
      </c>
      <c r="AN1791" s="9"/>
      <c r="AO1791" s="21">
        <f t="shared" si="4495"/>
        <v>185604.89</v>
      </c>
      <c r="AP1791" s="9"/>
      <c r="AQ1791" s="9"/>
      <c r="AR1791" s="9"/>
      <c r="AS1791" s="21">
        <f t="shared" si="4616"/>
        <v>185604.89</v>
      </c>
      <c r="AT1791" s="21">
        <f t="shared" si="4491"/>
        <v>188874.63</v>
      </c>
      <c r="AU1791" s="21">
        <f t="shared" si="4491"/>
        <v>189206.63999999998</v>
      </c>
      <c r="AV1791" s="9"/>
      <c r="AW1791" s="9"/>
      <c r="AX1791" s="9"/>
      <c r="AY1791" s="21">
        <f t="shared" si="4574"/>
        <v>185604.89</v>
      </c>
      <c r="AZ1791" s="21">
        <f t="shared" si="4575"/>
        <v>188874.63</v>
      </c>
      <c r="BA1791" s="21">
        <f t="shared" si="4576"/>
        <v>189206.63999999998</v>
      </c>
      <c r="BB1791" s="9"/>
      <c r="BC1791" s="21">
        <f t="shared" si="4492"/>
        <v>185604.89</v>
      </c>
      <c r="BD1791" s="9"/>
      <c r="BE1791" s="9"/>
      <c r="BF1791" s="21">
        <f t="shared" si="4612"/>
        <v>185604.89</v>
      </c>
      <c r="BG1791" s="21">
        <f t="shared" si="4613"/>
        <v>188874.63</v>
      </c>
      <c r="BH1791" s="9"/>
      <c r="BI1791" s="9"/>
      <c r="BJ1791" s="21">
        <f t="shared" si="4562"/>
        <v>185604.89</v>
      </c>
      <c r="BK1791" s="21">
        <f t="shared" si="4563"/>
        <v>188874.63</v>
      </c>
      <c r="BL1791" s="9"/>
      <c r="BM1791" s="21">
        <f t="shared" si="4547"/>
        <v>185604.89</v>
      </c>
      <c r="BN1791" s="9"/>
      <c r="BO1791" s="21">
        <f t="shared" si="4548"/>
        <v>185604.89</v>
      </c>
      <c r="BP1791" s="9"/>
      <c r="BQ1791" s="21">
        <f t="shared" si="4540"/>
        <v>185604.89</v>
      </c>
      <c r="BR1791" s="9"/>
      <c r="BS1791" s="33">
        <f t="shared" si="4546"/>
        <v>185604.89</v>
      </c>
      <c r="BT1791" s="9"/>
    </row>
    <row r="1792" spans="1:72" x14ac:dyDescent="0.3">
      <c r="A1792" s="1" t="s">
        <v>74</v>
      </c>
      <c r="B1792" s="1">
        <v>610</v>
      </c>
      <c r="C1792" s="1" t="s">
        <v>71</v>
      </c>
      <c r="D1792" s="1" t="s">
        <v>44</v>
      </c>
      <c r="E1792" s="2" t="s">
        <v>775</v>
      </c>
      <c r="F1792" s="3">
        <v>157202.29999999999</v>
      </c>
      <c r="G1792" s="3">
        <v>159098.6</v>
      </c>
      <c r="H1792" s="3">
        <v>159556.6</v>
      </c>
      <c r="I1792" s="3"/>
      <c r="J1792" s="3"/>
      <c r="K1792" s="3"/>
      <c r="L1792" s="18">
        <f t="shared" si="4487"/>
        <v>157202.29999999999</v>
      </c>
      <c r="M1792" s="18">
        <f t="shared" si="4487"/>
        <v>159098.6</v>
      </c>
      <c r="N1792" s="18">
        <f t="shared" si="4487"/>
        <v>159556.6</v>
      </c>
      <c r="O1792" s="9">
        <v>-9339.43</v>
      </c>
      <c r="P1792" s="9">
        <v>-11160.61</v>
      </c>
      <c r="Q1792" s="9">
        <v>-11537.78</v>
      </c>
      <c r="R1792" s="21">
        <f t="shared" si="4651"/>
        <v>147862.87</v>
      </c>
      <c r="S1792" s="21">
        <f t="shared" si="4651"/>
        <v>147937.99</v>
      </c>
      <c r="T1792" s="21">
        <f t="shared" si="4651"/>
        <v>148018.82</v>
      </c>
      <c r="U1792" s="9"/>
      <c r="V1792" s="9"/>
      <c r="W1792" s="9"/>
      <c r="X1792" s="21">
        <f t="shared" si="4573"/>
        <v>147862.87</v>
      </c>
      <c r="Y1792" s="21">
        <f t="shared" si="4573"/>
        <v>147937.99</v>
      </c>
      <c r="Z1792" s="21">
        <f t="shared" si="4573"/>
        <v>148018.82</v>
      </c>
      <c r="AA1792" s="9"/>
      <c r="AB1792" s="21">
        <f t="shared" si="4571"/>
        <v>147862.87</v>
      </c>
      <c r="AC1792" s="9"/>
      <c r="AD1792" s="9"/>
      <c r="AE1792" s="34">
        <f t="shared" si="4541"/>
        <v>147862.87</v>
      </c>
      <c r="AF1792" s="9"/>
      <c r="AG1792" s="34">
        <f t="shared" si="4542"/>
        <v>147862.87</v>
      </c>
      <c r="AH1792" s="9"/>
      <c r="AI1792" s="9"/>
      <c r="AJ1792" s="9"/>
      <c r="AK1792" s="21">
        <f t="shared" si="4493"/>
        <v>147862.87</v>
      </c>
      <c r="AL1792" s="21">
        <f t="shared" si="4494"/>
        <v>147937.99</v>
      </c>
      <c r="AM1792" s="21">
        <f t="shared" si="4494"/>
        <v>148018.82</v>
      </c>
      <c r="AN1792" s="9"/>
      <c r="AO1792" s="21">
        <f t="shared" si="4495"/>
        <v>147862.87</v>
      </c>
      <c r="AP1792" s="9"/>
      <c r="AQ1792" s="9"/>
      <c r="AR1792" s="9"/>
      <c r="AS1792" s="21">
        <f t="shared" si="4616"/>
        <v>147862.87</v>
      </c>
      <c r="AT1792" s="21">
        <f t="shared" si="4491"/>
        <v>147937.99</v>
      </c>
      <c r="AU1792" s="21">
        <f t="shared" si="4491"/>
        <v>148018.82</v>
      </c>
      <c r="AV1792" s="9"/>
      <c r="AW1792" s="9"/>
      <c r="AX1792" s="9"/>
      <c r="AY1792" s="21">
        <f t="shared" si="4574"/>
        <v>147862.87</v>
      </c>
      <c r="AZ1792" s="21">
        <f t="shared" si="4575"/>
        <v>147937.99</v>
      </c>
      <c r="BA1792" s="21">
        <f t="shared" si="4576"/>
        <v>148018.82</v>
      </c>
      <c r="BB1792" s="9"/>
      <c r="BC1792" s="21">
        <f t="shared" si="4492"/>
        <v>147862.87</v>
      </c>
      <c r="BD1792" s="9"/>
      <c r="BE1792" s="9"/>
      <c r="BF1792" s="21">
        <f t="shared" si="4612"/>
        <v>147862.87</v>
      </c>
      <c r="BG1792" s="21">
        <f t="shared" si="4613"/>
        <v>147937.99</v>
      </c>
      <c r="BH1792" s="9"/>
      <c r="BI1792" s="9"/>
      <c r="BJ1792" s="21">
        <f t="shared" si="4562"/>
        <v>147862.87</v>
      </c>
      <c r="BK1792" s="21">
        <f t="shared" si="4563"/>
        <v>147937.99</v>
      </c>
      <c r="BL1792" s="9"/>
      <c r="BM1792" s="21">
        <f t="shared" si="4547"/>
        <v>147862.87</v>
      </c>
      <c r="BN1792" s="9"/>
      <c r="BO1792" s="21">
        <f t="shared" si="4548"/>
        <v>147862.87</v>
      </c>
      <c r="BP1792" s="9"/>
      <c r="BQ1792" s="21">
        <f t="shared" si="4540"/>
        <v>147862.87</v>
      </c>
      <c r="BR1792" s="9"/>
      <c r="BS1792" s="33">
        <f t="shared" si="4546"/>
        <v>147862.87</v>
      </c>
      <c r="BT1792" s="9"/>
    </row>
    <row r="1793" spans="1:72" x14ac:dyDescent="0.3">
      <c r="A1793" s="1" t="s">
        <v>74</v>
      </c>
      <c r="B1793" s="1">
        <v>610</v>
      </c>
      <c r="C1793" s="1" t="s">
        <v>71</v>
      </c>
      <c r="D1793" s="1" t="s">
        <v>71</v>
      </c>
      <c r="E1793" s="2" t="s">
        <v>777</v>
      </c>
      <c r="F1793" s="3">
        <v>5485.7</v>
      </c>
      <c r="G1793" s="3">
        <v>5551.9</v>
      </c>
      <c r="H1793" s="3">
        <v>5567.8</v>
      </c>
      <c r="I1793" s="3"/>
      <c r="J1793" s="3"/>
      <c r="K1793" s="3"/>
      <c r="L1793" s="18">
        <f t="shared" si="4487"/>
        <v>5485.7</v>
      </c>
      <c r="M1793" s="18">
        <f t="shared" si="4487"/>
        <v>5551.9</v>
      </c>
      <c r="N1793" s="18">
        <f t="shared" si="4487"/>
        <v>5567.8</v>
      </c>
      <c r="O1793" s="9">
        <v>-2000</v>
      </c>
      <c r="P1793" s="9">
        <v>-2000</v>
      </c>
      <c r="Q1793" s="9">
        <v>-2000</v>
      </c>
      <c r="R1793" s="21">
        <f t="shared" si="4651"/>
        <v>3485.7</v>
      </c>
      <c r="S1793" s="21">
        <f t="shared" si="4651"/>
        <v>3551.8999999999996</v>
      </c>
      <c r="T1793" s="21">
        <f t="shared" si="4651"/>
        <v>3567.8</v>
      </c>
      <c r="U1793" s="9"/>
      <c r="V1793" s="9"/>
      <c r="W1793" s="9"/>
      <c r="X1793" s="21">
        <f t="shared" si="4573"/>
        <v>3485.7</v>
      </c>
      <c r="Y1793" s="21">
        <f t="shared" si="4573"/>
        <v>3551.8999999999996</v>
      </c>
      <c r="Z1793" s="21">
        <f t="shared" si="4573"/>
        <v>3567.8</v>
      </c>
      <c r="AA1793" s="9"/>
      <c r="AB1793" s="21">
        <f t="shared" si="4571"/>
        <v>3485.7</v>
      </c>
      <c r="AC1793" s="9"/>
      <c r="AD1793" s="9"/>
      <c r="AE1793" s="34">
        <f t="shared" si="4541"/>
        <v>3485.7</v>
      </c>
      <c r="AF1793" s="9"/>
      <c r="AG1793" s="34">
        <f t="shared" si="4542"/>
        <v>3485.7</v>
      </c>
      <c r="AH1793" s="9"/>
      <c r="AI1793" s="9"/>
      <c r="AJ1793" s="9"/>
      <c r="AK1793" s="21">
        <f t="shared" si="4493"/>
        <v>3485.7</v>
      </c>
      <c r="AL1793" s="21">
        <f t="shared" si="4494"/>
        <v>3551.8999999999996</v>
      </c>
      <c r="AM1793" s="21">
        <f t="shared" si="4494"/>
        <v>3567.8</v>
      </c>
      <c r="AN1793" s="9"/>
      <c r="AO1793" s="21">
        <f t="shared" si="4495"/>
        <v>3485.7</v>
      </c>
      <c r="AP1793" s="9"/>
      <c r="AQ1793" s="9"/>
      <c r="AR1793" s="9"/>
      <c r="AS1793" s="21">
        <f t="shared" si="4616"/>
        <v>3485.7</v>
      </c>
      <c r="AT1793" s="21">
        <f t="shared" si="4491"/>
        <v>3551.8999999999996</v>
      </c>
      <c r="AU1793" s="21">
        <f t="shared" si="4491"/>
        <v>3567.8</v>
      </c>
      <c r="AV1793" s="9"/>
      <c r="AW1793" s="9"/>
      <c r="AX1793" s="9"/>
      <c r="AY1793" s="21">
        <f t="shared" si="4574"/>
        <v>3485.7</v>
      </c>
      <c r="AZ1793" s="21">
        <f t="shared" si="4575"/>
        <v>3551.8999999999996</v>
      </c>
      <c r="BA1793" s="21">
        <f t="shared" si="4576"/>
        <v>3567.8</v>
      </c>
      <c r="BB1793" s="9"/>
      <c r="BC1793" s="21">
        <f t="shared" si="4492"/>
        <v>3485.7</v>
      </c>
      <c r="BD1793" s="9"/>
      <c r="BE1793" s="9"/>
      <c r="BF1793" s="21">
        <f t="shared" si="4612"/>
        <v>3485.7</v>
      </c>
      <c r="BG1793" s="21">
        <f t="shared" si="4613"/>
        <v>3551.8999999999996</v>
      </c>
      <c r="BH1793" s="9"/>
      <c r="BI1793" s="9"/>
      <c r="BJ1793" s="21">
        <f t="shared" si="4562"/>
        <v>3485.7</v>
      </c>
      <c r="BK1793" s="21">
        <f t="shared" si="4563"/>
        <v>3551.8999999999996</v>
      </c>
      <c r="BL1793" s="9"/>
      <c r="BM1793" s="21">
        <f t="shared" si="4547"/>
        <v>3485.7</v>
      </c>
      <c r="BN1793" s="9"/>
      <c r="BO1793" s="21">
        <f t="shared" si="4548"/>
        <v>3485.7</v>
      </c>
      <c r="BP1793" s="9"/>
      <c r="BQ1793" s="21">
        <f t="shared" si="4540"/>
        <v>3485.7</v>
      </c>
      <c r="BR1793" s="9"/>
      <c r="BS1793" s="33">
        <f t="shared" si="4546"/>
        <v>3485.7</v>
      </c>
      <c r="BT1793" s="9"/>
    </row>
    <row r="1794" spans="1:72" x14ac:dyDescent="0.3">
      <c r="A1794" s="1" t="s">
        <v>74</v>
      </c>
      <c r="B1794" s="1" t="s">
        <v>420</v>
      </c>
      <c r="C1794" s="1"/>
      <c r="D1794" s="1"/>
      <c r="E1794" s="2" t="s">
        <v>741</v>
      </c>
      <c r="F1794" s="3">
        <f>F1795+F1796</f>
        <v>180698.5</v>
      </c>
      <c r="G1794" s="3">
        <f t="shared" ref="G1794:K1794" si="4652">G1795+G1796</f>
        <v>182878.4</v>
      </c>
      <c r="H1794" s="3">
        <f t="shared" si="4652"/>
        <v>183542.1</v>
      </c>
      <c r="I1794" s="3">
        <f t="shared" si="4652"/>
        <v>0</v>
      </c>
      <c r="J1794" s="3">
        <f t="shared" si="4652"/>
        <v>0</v>
      </c>
      <c r="K1794" s="3">
        <f t="shared" si="4652"/>
        <v>0</v>
      </c>
      <c r="L1794" s="18">
        <f t="shared" si="4487"/>
        <v>180698.5</v>
      </c>
      <c r="M1794" s="18">
        <f t="shared" si="4487"/>
        <v>182878.4</v>
      </c>
      <c r="N1794" s="18">
        <f t="shared" si="4487"/>
        <v>183542.1</v>
      </c>
      <c r="O1794" s="9">
        <f t="shared" ref="O1794:Q1794" si="4653">O1795+O1796</f>
        <v>-10300.700000000001</v>
      </c>
      <c r="P1794" s="9">
        <f t="shared" si="4653"/>
        <v>-10425</v>
      </c>
      <c r="Q1794" s="9">
        <f t="shared" si="4653"/>
        <v>-10462.799999999999</v>
      </c>
      <c r="R1794" s="21">
        <f t="shared" si="4651"/>
        <v>170397.8</v>
      </c>
      <c r="S1794" s="21">
        <f t="shared" si="4651"/>
        <v>172453.4</v>
      </c>
      <c r="T1794" s="21">
        <f t="shared" si="4651"/>
        <v>173079.30000000002</v>
      </c>
      <c r="U1794" s="9">
        <f t="shared" ref="U1794:W1794" si="4654">U1795+U1796</f>
        <v>0</v>
      </c>
      <c r="V1794" s="9">
        <f t="shared" si="4654"/>
        <v>0</v>
      </c>
      <c r="W1794" s="9">
        <f t="shared" si="4654"/>
        <v>0</v>
      </c>
      <c r="X1794" s="21">
        <f t="shared" si="4573"/>
        <v>170397.8</v>
      </c>
      <c r="Y1794" s="21">
        <f t="shared" si="4573"/>
        <v>172453.4</v>
      </c>
      <c r="Z1794" s="21">
        <f t="shared" si="4573"/>
        <v>173079.30000000002</v>
      </c>
      <c r="AA1794" s="9">
        <f t="shared" ref="AA1794:BT1794" si="4655">AA1795+AA1796</f>
        <v>0</v>
      </c>
      <c r="AB1794" s="21">
        <f t="shared" si="4571"/>
        <v>170397.8</v>
      </c>
      <c r="AC1794" s="9">
        <f t="shared" ref="AC1794:AD1794" si="4656">AC1795+AC1796</f>
        <v>0</v>
      </c>
      <c r="AD1794" s="9">
        <f t="shared" si="4656"/>
        <v>0</v>
      </c>
      <c r="AE1794" s="34">
        <f t="shared" si="4541"/>
        <v>170397.8</v>
      </c>
      <c r="AF1794" s="9">
        <f t="shared" ref="AF1794" si="4657">AF1795+AF1796</f>
        <v>0</v>
      </c>
      <c r="AG1794" s="34">
        <f t="shared" si="4542"/>
        <v>170397.8</v>
      </c>
      <c r="AH1794" s="9">
        <f t="shared" ref="AH1794:AJ1794" si="4658">AH1795+AH1796</f>
        <v>0</v>
      </c>
      <c r="AI1794" s="9">
        <f t="shared" si="4658"/>
        <v>0</v>
      </c>
      <c r="AJ1794" s="9">
        <f t="shared" si="4658"/>
        <v>0</v>
      </c>
      <c r="AK1794" s="21">
        <f t="shared" si="4493"/>
        <v>170397.8</v>
      </c>
      <c r="AL1794" s="21">
        <f t="shared" si="4494"/>
        <v>172453.4</v>
      </c>
      <c r="AM1794" s="21">
        <f t="shared" si="4494"/>
        <v>173079.30000000002</v>
      </c>
      <c r="AN1794" s="9">
        <f t="shared" ref="AN1794" si="4659">AN1795+AN1796</f>
        <v>0</v>
      </c>
      <c r="AO1794" s="21">
        <f t="shared" si="4495"/>
        <v>170397.8</v>
      </c>
      <c r="AP1794" s="9">
        <f t="shared" ref="AP1794:AR1794" si="4660">AP1795+AP1796</f>
        <v>0</v>
      </c>
      <c r="AQ1794" s="9">
        <f t="shared" si="4660"/>
        <v>0</v>
      </c>
      <c r="AR1794" s="9">
        <f t="shared" si="4660"/>
        <v>0</v>
      </c>
      <c r="AS1794" s="21">
        <f t="shared" si="4616"/>
        <v>170397.8</v>
      </c>
      <c r="AT1794" s="21">
        <f t="shared" si="4491"/>
        <v>172453.4</v>
      </c>
      <c r="AU1794" s="21">
        <f t="shared" si="4491"/>
        <v>173079.30000000002</v>
      </c>
      <c r="AV1794" s="9">
        <f t="shared" ref="AV1794:AX1794" si="4661">AV1795+AV1796</f>
        <v>0</v>
      </c>
      <c r="AW1794" s="9">
        <f t="shared" si="4661"/>
        <v>0</v>
      </c>
      <c r="AX1794" s="9">
        <f t="shared" si="4661"/>
        <v>0</v>
      </c>
      <c r="AY1794" s="21">
        <f t="shared" si="4574"/>
        <v>170397.8</v>
      </c>
      <c r="AZ1794" s="21">
        <f t="shared" si="4575"/>
        <v>172453.4</v>
      </c>
      <c r="BA1794" s="21">
        <f t="shared" si="4576"/>
        <v>173079.30000000002</v>
      </c>
      <c r="BB1794" s="9">
        <f t="shared" ref="BB1794" si="4662">BB1795+BB1796</f>
        <v>0</v>
      </c>
      <c r="BC1794" s="21">
        <f t="shared" si="4492"/>
        <v>170397.8</v>
      </c>
      <c r="BD1794" s="9">
        <f t="shared" ref="BD1794:BE1794" si="4663">BD1795+BD1796</f>
        <v>0</v>
      </c>
      <c r="BE1794" s="9">
        <f t="shared" si="4663"/>
        <v>0</v>
      </c>
      <c r="BF1794" s="21">
        <f t="shared" si="4612"/>
        <v>170397.8</v>
      </c>
      <c r="BG1794" s="21">
        <f t="shared" si="4613"/>
        <v>172453.4</v>
      </c>
      <c r="BH1794" s="9">
        <f t="shared" ref="BH1794:BI1794" si="4664">BH1795+BH1796</f>
        <v>0</v>
      </c>
      <c r="BI1794" s="9">
        <f t="shared" si="4664"/>
        <v>0</v>
      </c>
      <c r="BJ1794" s="21">
        <f t="shared" si="4562"/>
        <v>170397.8</v>
      </c>
      <c r="BK1794" s="21">
        <f t="shared" si="4563"/>
        <v>172453.4</v>
      </c>
      <c r="BL1794" s="9">
        <f t="shared" ref="BL1794" si="4665">BL1795+BL1796</f>
        <v>0</v>
      </c>
      <c r="BM1794" s="21">
        <f t="shared" si="4547"/>
        <v>170397.8</v>
      </c>
      <c r="BN1794" s="9">
        <f t="shared" ref="BN1794" si="4666">BN1795+BN1796</f>
        <v>0</v>
      </c>
      <c r="BO1794" s="21">
        <f t="shared" si="4548"/>
        <v>170397.8</v>
      </c>
      <c r="BP1794" s="9">
        <f t="shared" ref="BP1794" si="4667">BP1795+BP1796</f>
        <v>0</v>
      </c>
      <c r="BQ1794" s="21">
        <f t="shared" si="4540"/>
        <v>170397.8</v>
      </c>
      <c r="BR1794" s="9">
        <f t="shared" ref="BR1794" si="4668">BR1795+BR1796</f>
        <v>0</v>
      </c>
      <c r="BS1794" s="33">
        <f t="shared" si="4546"/>
        <v>170397.8</v>
      </c>
      <c r="BT1794" s="9">
        <f t="shared" si="4655"/>
        <v>0</v>
      </c>
    </row>
    <row r="1795" spans="1:72" x14ac:dyDescent="0.3">
      <c r="A1795" s="1" t="s">
        <v>74</v>
      </c>
      <c r="B1795" s="1">
        <v>620</v>
      </c>
      <c r="C1795" s="1" t="s">
        <v>71</v>
      </c>
      <c r="D1795" s="1" t="s">
        <v>10</v>
      </c>
      <c r="E1795" s="2" t="s">
        <v>773</v>
      </c>
      <c r="F1795" s="3">
        <v>132786.6</v>
      </c>
      <c r="G1795" s="3">
        <v>134388.5</v>
      </c>
      <c r="H1795" s="3">
        <v>134912.6</v>
      </c>
      <c r="I1795" s="3"/>
      <c r="J1795" s="3"/>
      <c r="K1795" s="3"/>
      <c r="L1795" s="18">
        <f t="shared" si="4487"/>
        <v>132786.6</v>
      </c>
      <c r="M1795" s="18">
        <f t="shared" si="4487"/>
        <v>134388.5</v>
      </c>
      <c r="N1795" s="18">
        <f t="shared" si="4487"/>
        <v>134912.6</v>
      </c>
      <c r="O1795" s="9">
        <v>-7569.5</v>
      </c>
      <c r="P1795" s="9">
        <v>-7660.8</v>
      </c>
      <c r="Q1795" s="9">
        <v>-7690.7</v>
      </c>
      <c r="R1795" s="21">
        <f t="shared" si="4651"/>
        <v>125217.1</v>
      </c>
      <c r="S1795" s="21">
        <f t="shared" si="4651"/>
        <v>126727.7</v>
      </c>
      <c r="T1795" s="21">
        <f t="shared" si="4651"/>
        <v>127221.90000000001</v>
      </c>
      <c r="U1795" s="9"/>
      <c r="V1795" s="9"/>
      <c r="W1795" s="9"/>
      <c r="X1795" s="21">
        <f t="shared" si="4573"/>
        <v>125217.1</v>
      </c>
      <c r="Y1795" s="21">
        <f t="shared" si="4573"/>
        <v>126727.7</v>
      </c>
      <c r="Z1795" s="21">
        <f t="shared" si="4573"/>
        <v>127221.90000000001</v>
      </c>
      <c r="AA1795" s="9"/>
      <c r="AB1795" s="21">
        <f t="shared" si="4571"/>
        <v>125217.1</v>
      </c>
      <c r="AC1795" s="9"/>
      <c r="AD1795" s="9"/>
      <c r="AE1795" s="34">
        <f t="shared" si="4541"/>
        <v>125217.1</v>
      </c>
      <c r="AF1795" s="9"/>
      <c r="AG1795" s="34">
        <f t="shared" si="4542"/>
        <v>125217.1</v>
      </c>
      <c r="AH1795" s="9"/>
      <c r="AI1795" s="9"/>
      <c r="AJ1795" s="9"/>
      <c r="AK1795" s="21">
        <f t="shared" si="4493"/>
        <v>125217.1</v>
      </c>
      <c r="AL1795" s="21">
        <f t="shared" si="4494"/>
        <v>126727.7</v>
      </c>
      <c r="AM1795" s="21">
        <f t="shared" si="4494"/>
        <v>127221.90000000001</v>
      </c>
      <c r="AN1795" s="9"/>
      <c r="AO1795" s="21">
        <f t="shared" si="4495"/>
        <v>125217.1</v>
      </c>
      <c r="AP1795" s="9"/>
      <c r="AQ1795" s="9"/>
      <c r="AR1795" s="9"/>
      <c r="AS1795" s="21">
        <f t="shared" si="4616"/>
        <v>125217.1</v>
      </c>
      <c r="AT1795" s="21">
        <f t="shared" si="4491"/>
        <v>126727.7</v>
      </c>
      <c r="AU1795" s="21">
        <f t="shared" si="4491"/>
        <v>127221.90000000001</v>
      </c>
      <c r="AV1795" s="9"/>
      <c r="AW1795" s="9"/>
      <c r="AX1795" s="9"/>
      <c r="AY1795" s="21">
        <f t="shared" si="4574"/>
        <v>125217.1</v>
      </c>
      <c r="AZ1795" s="21">
        <f t="shared" si="4575"/>
        <v>126727.7</v>
      </c>
      <c r="BA1795" s="21">
        <f t="shared" si="4576"/>
        <v>127221.90000000001</v>
      </c>
      <c r="BB1795" s="9"/>
      <c r="BC1795" s="21">
        <f t="shared" si="4492"/>
        <v>125217.1</v>
      </c>
      <c r="BD1795" s="9"/>
      <c r="BE1795" s="9"/>
      <c r="BF1795" s="21">
        <f t="shared" si="4612"/>
        <v>125217.1</v>
      </c>
      <c r="BG1795" s="21">
        <f t="shared" si="4613"/>
        <v>126727.7</v>
      </c>
      <c r="BH1795" s="9"/>
      <c r="BI1795" s="9"/>
      <c r="BJ1795" s="21">
        <f t="shared" si="4562"/>
        <v>125217.1</v>
      </c>
      <c r="BK1795" s="21">
        <f t="shared" si="4563"/>
        <v>126727.7</v>
      </c>
      <c r="BL1795" s="9"/>
      <c r="BM1795" s="21">
        <f t="shared" si="4547"/>
        <v>125217.1</v>
      </c>
      <c r="BN1795" s="9"/>
      <c r="BO1795" s="21">
        <f t="shared" si="4548"/>
        <v>125217.1</v>
      </c>
      <c r="BP1795" s="9"/>
      <c r="BQ1795" s="21">
        <f t="shared" si="4540"/>
        <v>125217.1</v>
      </c>
      <c r="BR1795" s="9"/>
      <c r="BS1795" s="33">
        <f t="shared" si="4546"/>
        <v>125217.1</v>
      </c>
      <c r="BT1795" s="9"/>
    </row>
    <row r="1796" spans="1:72" x14ac:dyDescent="0.3">
      <c r="A1796" s="1" t="s">
        <v>74</v>
      </c>
      <c r="B1796" s="1">
        <v>620</v>
      </c>
      <c r="C1796" s="1" t="s">
        <v>71</v>
      </c>
      <c r="D1796" s="1" t="s">
        <v>73</v>
      </c>
      <c r="E1796" s="2" t="s">
        <v>774</v>
      </c>
      <c r="F1796" s="3">
        <v>47911.9</v>
      </c>
      <c r="G1796" s="3">
        <v>48489.9</v>
      </c>
      <c r="H1796" s="3">
        <v>48629.5</v>
      </c>
      <c r="I1796" s="3"/>
      <c r="J1796" s="3"/>
      <c r="K1796" s="3"/>
      <c r="L1796" s="18">
        <f t="shared" si="4487"/>
        <v>47911.9</v>
      </c>
      <c r="M1796" s="18">
        <f t="shared" si="4487"/>
        <v>48489.9</v>
      </c>
      <c r="N1796" s="18">
        <f t="shared" si="4487"/>
        <v>48629.5</v>
      </c>
      <c r="O1796" s="9">
        <v>-2731.2</v>
      </c>
      <c r="P1796" s="9">
        <v>-2764.2</v>
      </c>
      <c r="Q1796" s="9">
        <v>-2772.1</v>
      </c>
      <c r="R1796" s="21">
        <f t="shared" si="4651"/>
        <v>45180.700000000004</v>
      </c>
      <c r="S1796" s="21">
        <f t="shared" si="4651"/>
        <v>45725.700000000004</v>
      </c>
      <c r="T1796" s="21">
        <f t="shared" si="4651"/>
        <v>45857.4</v>
      </c>
      <c r="U1796" s="9"/>
      <c r="V1796" s="9"/>
      <c r="W1796" s="9"/>
      <c r="X1796" s="21">
        <f t="shared" si="4573"/>
        <v>45180.700000000004</v>
      </c>
      <c r="Y1796" s="21">
        <f t="shared" si="4573"/>
        <v>45725.700000000004</v>
      </c>
      <c r="Z1796" s="21">
        <f t="shared" si="4573"/>
        <v>45857.4</v>
      </c>
      <c r="AA1796" s="9"/>
      <c r="AB1796" s="21">
        <f t="shared" si="4571"/>
        <v>45180.700000000004</v>
      </c>
      <c r="AC1796" s="9"/>
      <c r="AD1796" s="9"/>
      <c r="AE1796" s="34">
        <f t="shared" si="4541"/>
        <v>45180.700000000004</v>
      </c>
      <c r="AF1796" s="9"/>
      <c r="AG1796" s="34">
        <f t="shared" si="4542"/>
        <v>45180.700000000004</v>
      </c>
      <c r="AH1796" s="9"/>
      <c r="AI1796" s="9"/>
      <c r="AJ1796" s="9"/>
      <c r="AK1796" s="21">
        <f t="shared" si="4493"/>
        <v>45180.700000000004</v>
      </c>
      <c r="AL1796" s="21">
        <f t="shared" si="4494"/>
        <v>45725.700000000004</v>
      </c>
      <c r="AM1796" s="21">
        <f t="shared" si="4494"/>
        <v>45857.4</v>
      </c>
      <c r="AN1796" s="9"/>
      <c r="AO1796" s="21">
        <f t="shared" si="4495"/>
        <v>45180.700000000004</v>
      </c>
      <c r="AP1796" s="9"/>
      <c r="AQ1796" s="9"/>
      <c r="AR1796" s="9"/>
      <c r="AS1796" s="21">
        <f t="shared" si="4616"/>
        <v>45180.700000000004</v>
      </c>
      <c r="AT1796" s="21">
        <f t="shared" si="4491"/>
        <v>45725.700000000004</v>
      </c>
      <c r="AU1796" s="21">
        <f t="shared" si="4491"/>
        <v>45857.4</v>
      </c>
      <c r="AV1796" s="9"/>
      <c r="AW1796" s="9"/>
      <c r="AX1796" s="9"/>
      <c r="AY1796" s="21">
        <f t="shared" si="4574"/>
        <v>45180.700000000004</v>
      </c>
      <c r="AZ1796" s="21">
        <f t="shared" si="4575"/>
        <v>45725.700000000004</v>
      </c>
      <c r="BA1796" s="21">
        <f t="shared" si="4576"/>
        <v>45857.4</v>
      </c>
      <c r="BB1796" s="9"/>
      <c r="BC1796" s="21">
        <f t="shared" si="4492"/>
        <v>45180.700000000004</v>
      </c>
      <c r="BD1796" s="9"/>
      <c r="BE1796" s="9"/>
      <c r="BF1796" s="21">
        <f t="shared" si="4612"/>
        <v>45180.700000000004</v>
      </c>
      <c r="BG1796" s="21">
        <f t="shared" si="4613"/>
        <v>45725.700000000004</v>
      </c>
      <c r="BH1796" s="9"/>
      <c r="BI1796" s="9"/>
      <c r="BJ1796" s="21">
        <f t="shared" si="4562"/>
        <v>45180.700000000004</v>
      </c>
      <c r="BK1796" s="21">
        <f t="shared" si="4563"/>
        <v>45725.700000000004</v>
      </c>
      <c r="BL1796" s="9"/>
      <c r="BM1796" s="21">
        <f t="shared" si="4547"/>
        <v>45180.700000000004</v>
      </c>
      <c r="BN1796" s="9"/>
      <c r="BO1796" s="21">
        <f t="shared" si="4548"/>
        <v>45180.700000000004</v>
      </c>
      <c r="BP1796" s="9"/>
      <c r="BQ1796" s="21">
        <f t="shared" si="4540"/>
        <v>45180.700000000004</v>
      </c>
      <c r="BR1796" s="9"/>
      <c r="BS1796" s="33">
        <f t="shared" si="4546"/>
        <v>45180.700000000004</v>
      </c>
      <c r="BT1796" s="9"/>
    </row>
    <row r="1797" spans="1:72" x14ac:dyDescent="0.3">
      <c r="A1797" s="1" t="s">
        <v>74</v>
      </c>
      <c r="B1797" s="1" t="s">
        <v>7</v>
      </c>
      <c r="C1797" s="1"/>
      <c r="D1797" s="1"/>
      <c r="E1797" s="2" t="s">
        <v>743</v>
      </c>
      <c r="F1797" s="3">
        <f>F1798</f>
        <v>49</v>
      </c>
      <c r="G1797" s="3">
        <f t="shared" ref="G1797:BT1798" si="4669">G1798</f>
        <v>49</v>
      </c>
      <c r="H1797" s="3">
        <f t="shared" si="4669"/>
        <v>49</v>
      </c>
      <c r="I1797" s="3">
        <f t="shared" si="4669"/>
        <v>0</v>
      </c>
      <c r="J1797" s="3">
        <f t="shared" si="4669"/>
        <v>0</v>
      </c>
      <c r="K1797" s="3">
        <f t="shared" si="4669"/>
        <v>0</v>
      </c>
      <c r="L1797" s="18">
        <f t="shared" si="4487"/>
        <v>49</v>
      </c>
      <c r="M1797" s="18">
        <f t="shared" si="4487"/>
        <v>49</v>
      </c>
      <c r="N1797" s="18">
        <f t="shared" si="4487"/>
        <v>49</v>
      </c>
      <c r="O1797" s="9">
        <f t="shared" si="4669"/>
        <v>0</v>
      </c>
      <c r="P1797" s="9">
        <f t="shared" si="4669"/>
        <v>0</v>
      </c>
      <c r="Q1797" s="9">
        <f t="shared" si="4669"/>
        <v>0</v>
      </c>
      <c r="R1797" s="21">
        <f t="shared" si="4651"/>
        <v>49</v>
      </c>
      <c r="S1797" s="21">
        <f t="shared" si="4651"/>
        <v>49</v>
      </c>
      <c r="T1797" s="21">
        <f t="shared" si="4651"/>
        <v>49</v>
      </c>
      <c r="U1797" s="9">
        <f t="shared" si="4669"/>
        <v>0</v>
      </c>
      <c r="V1797" s="9">
        <f t="shared" si="4669"/>
        <v>0</v>
      </c>
      <c r="W1797" s="9">
        <f t="shared" si="4669"/>
        <v>0</v>
      </c>
      <c r="X1797" s="21">
        <f t="shared" si="4573"/>
        <v>49</v>
      </c>
      <c r="Y1797" s="21">
        <f t="shared" si="4573"/>
        <v>49</v>
      </c>
      <c r="Z1797" s="21">
        <f t="shared" si="4573"/>
        <v>49</v>
      </c>
      <c r="AA1797" s="9">
        <f t="shared" si="4669"/>
        <v>0</v>
      </c>
      <c r="AB1797" s="21">
        <f t="shared" si="4571"/>
        <v>49</v>
      </c>
      <c r="AC1797" s="9">
        <f t="shared" si="4669"/>
        <v>0</v>
      </c>
      <c r="AD1797" s="9">
        <f t="shared" si="4669"/>
        <v>0</v>
      </c>
      <c r="AE1797" s="34">
        <f t="shared" si="4541"/>
        <v>49</v>
      </c>
      <c r="AF1797" s="9">
        <f t="shared" si="4669"/>
        <v>0</v>
      </c>
      <c r="AG1797" s="34">
        <f t="shared" si="4542"/>
        <v>49</v>
      </c>
      <c r="AH1797" s="9">
        <f t="shared" si="4669"/>
        <v>0</v>
      </c>
      <c r="AI1797" s="9">
        <f t="shared" si="4669"/>
        <v>0</v>
      </c>
      <c r="AJ1797" s="9">
        <f t="shared" si="4669"/>
        <v>0</v>
      </c>
      <c r="AK1797" s="21">
        <f t="shared" si="4493"/>
        <v>49</v>
      </c>
      <c r="AL1797" s="21">
        <f t="shared" si="4494"/>
        <v>49</v>
      </c>
      <c r="AM1797" s="21">
        <f t="shared" si="4494"/>
        <v>49</v>
      </c>
      <c r="AN1797" s="9">
        <f t="shared" si="4669"/>
        <v>0</v>
      </c>
      <c r="AO1797" s="21">
        <f t="shared" si="4495"/>
        <v>49</v>
      </c>
      <c r="AP1797" s="9">
        <f t="shared" si="4669"/>
        <v>0</v>
      </c>
      <c r="AQ1797" s="9">
        <f t="shared" si="4669"/>
        <v>0</v>
      </c>
      <c r="AR1797" s="9">
        <f t="shared" si="4669"/>
        <v>0</v>
      </c>
      <c r="AS1797" s="21">
        <f t="shared" si="4616"/>
        <v>49</v>
      </c>
      <c r="AT1797" s="21">
        <f t="shared" ref="AT1797:AU1860" si="4670">AL1797+AQ1797</f>
        <v>49</v>
      </c>
      <c r="AU1797" s="21">
        <f t="shared" si="4670"/>
        <v>49</v>
      </c>
      <c r="AV1797" s="9">
        <f t="shared" si="4669"/>
        <v>0</v>
      </c>
      <c r="AW1797" s="9">
        <f t="shared" si="4669"/>
        <v>0</v>
      </c>
      <c r="AX1797" s="9">
        <f t="shared" si="4669"/>
        <v>0</v>
      </c>
      <c r="AY1797" s="21">
        <f t="shared" si="4574"/>
        <v>49</v>
      </c>
      <c r="AZ1797" s="21">
        <f t="shared" si="4575"/>
        <v>49</v>
      </c>
      <c r="BA1797" s="21">
        <f t="shared" si="4576"/>
        <v>49</v>
      </c>
      <c r="BB1797" s="9">
        <f t="shared" si="4669"/>
        <v>0</v>
      </c>
      <c r="BC1797" s="21">
        <f t="shared" ref="BC1797:BC1860" si="4671">AY1797+BB1797</f>
        <v>49</v>
      </c>
      <c r="BD1797" s="9">
        <f t="shared" si="4669"/>
        <v>0</v>
      </c>
      <c r="BE1797" s="9">
        <f t="shared" si="4669"/>
        <v>0</v>
      </c>
      <c r="BF1797" s="21">
        <f t="shared" si="4612"/>
        <v>49</v>
      </c>
      <c r="BG1797" s="21">
        <f t="shared" si="4613"/>
        <v>49</v>
      </c>
      <c r="BH1797" s="9">
        <f t="shared" si="4669"/>
        <v>0</v>
      </c>
      <c r="BI1797" s="9">
        <f t="shared" si="4669"/>
        <v>0</v>
      </c>
      <c r="BJ1797" s="21">
        <f t="shared" si="4562"/>
        <v>49</v>
      </c>
      <c r="BK1797" s="21">
        <f t="shared" si="4563"/>
        <v>49</v>
      </c>
      <c r="BL1797" s="9">
        <f t="shared" si="4669"/>
        <v>0</v>
      </c>
      <c r="BM1797" s="21">
        <f t="shared" si="4547"/>
        <v>49</v>
      </c>
      <c r="BN1797" s="9">
        <f t="shared" si="4669"/>
        <v>0</v>
      </c>
      <c r="BO1797" s="21">
        <f t="shared" si="4548"/>
        <v>49</v>
      </c>
      <c r="BP1797" s="9">
        <f t="shared" si="4669"/>
        <v>0</v>
      </c>
      <c r="BQ1797" s="21">
        <f t="shared" si="4540"/>
        <v>49</v>
      </c>
      <c r="BR1797" s="9">
        <f t="shared" si="4669"/>
        <v>0</v>
      </c>
      <c r="BS1797" s="33">
        <f t="shared" si="4546"/>
        <v>49</v>
      </c>
      <c r="BT1797" s="9">
        <f t="shared" si="4669"/>
        <v>0</v>
      </c>
    </row>
    <row r="1798" spans="1:72" x14ac:dyDescent="0.3">
      <c r="A1798" s="1" t="s">
        <v>74</v>
      </c>
      <c r="B1798" s="1" t="s">
        <v>215</v>
      </c>
      <c r="C1798" s="1"/>
      <c r="D1798" s="1"/>
      <c r="E1798" s="2" t="s">
        <v>746</v>
      </c>
      <c r="F1798" s="3">
        <f>F1799</f>
        <v>49</v>
      </c>
      <c r="G1798" s="3">
        <f t="shared" si="4669"/>
        <v>49</v>
      </c>
      <c r="H1798" s="3">
        <f t="shared" si="4669"/>
        <v>49</v>
      </c>
      <c r="I1798" s="3">
        <f t="shared" si="4669"/>
        <v>0</v>
      </c>
      <c r="J1798" s="3">
        <f t="shared" si="4669"/>
        <v>0</v>
      </c>
      <c r="K1798" s="3">
        <f t="shared" si="4669"/>
        <v>0</v>
      </c>
      <c r="L1798" s="18">
        <f t="shared" si="4487"/>
        <v>49</v>
      </c>
      <c r="M1798" s="18">
        <f t="shared" si="4487"/>
        <v>49</v>
      </c>
      <c r="N1798" s="18">
        <f t="shared" si="4487"/>
        <v>49</v>
      </c>
      <c r="O1798" s="9">
        <f t="shared" si="4669"/>
        <v>0</v>
      </c>
      <c r="P1798" s="9">
        <f t="shared" si="4669"/>
        <v>0</v>
      </c>
      <c r="Q1798" s="9">
        <f t="shared" si="4669"/>
        <v>0</v>
      </c>
      <c r="R1798" s="21">
        <f t="shared" si="4651"/>
        <v>49</v>
      </c>
      <c r="S1798" s="21">
        <f t="shared" si="4651"/>
        <v>49</v>
      </c>
      <c r="T1798" s="21">
        <f t="shared" si="4651"/>
        <v>49</v>
      </c>
      <c r="U1798" s="9">
        <f t="shared" si="4669"/>
        <v>0</v>
      </c>
      <c r="V1798" s="9">
        <f t="shared" si="4669"/>
        <v>0</v>
      </c>
      <c r="W1798" s="9">
        <f t="shared" si="4669"/>
        <v>0</v>
      </c>
      <c r="X1798" s="21">
        <f t="shared" si="4573"/>
        <v>49</v>
      </c>
      <c r="Y1798" s="21">
        <f t="shared" si="4573"/>
        <v>49</v>
      </c>
      <c r="Z1798" s="21">
        <f t="shared" si="4573"/>
        <v>49</v>
      </c>
      <c r="AA1798" s="9">
        <f t="shared" si="4669"/>
        <v>0</v>
      </c>
      <c r="AB1798" s="21">
        <f t="shared" si="4571"/>
        <v>49</v>
      </c>
      <c r="AC1798" s="9">
        <f t="shared" si="4669"/>
        <v>0</v>
      </c>
      <c r="AD1798" s="9">
        <f t="shared" si="4669"/>
        <v>0</v>
      </c>
      <c r="AE1798" s="34">
        <f t="shared" si="4541"/>
        <v>49</v>
      </c>
      <c r="AF1798" s="9">
        <f t="shared" si="4669"/>
        <v>0</v>
      </c>
      <c r="AG1798" s="34">
        <f t="shared" si="4542"/>
        <v>49</v>
      </c>
      <c r="AH1798" s="9">
        <f t="shared" si="4669"/>
        <v>0</v>
      </c>
      <c r="AI1798" s="9">
        <f t="shared" si="4669"/>
        <v>0</v>
      </c>
      <c r="AJ1798" s="9">
        <f t="shared" si="4669"/>
        <v>0</v>
      </c>
      <c r="AK1798" s="21">
        <f t="shared" si="4493"/>
        <v>49</v>
      </c>
      <c r="AL1798" s="21">
        <f t="shared" si="4494"/>
        <v>49</v>
      </c>
      <c r="AM1798" s="21">
        <f t="shared" si="4494"/>
        <v>49</v>
      </c>
      <c r="AN1798" s="9">
        <f t="shared" si="4669"/>
        <v>0</v>
      </c>
      <c r="AO1798" s="21">
        <f t="shared" si="4495"/>
        <v>49</v>
      </c>
      <c r="AP1798" s="9">
        <f t="shared" si="4669"/>
        <v>0</v>
      </c>
      <c r="AQ1798" s="9">
        <f t="shared" si="4669"/>
        <v>0</v>
      </c>
      <c r="AR1798" s="9">
        <f t="shared" si="4669"/>
        <v>0</v>
      </c>
      <c r="AS1798" s="21">
        <f t="shared" si="4616"/>
        <v>49</v>
      </c>
      <c r="AT1798" s="21">
        <f t="shared" si="4670"/>
        <v>49</v>
      </c>
      <c r="AU1798" s="21">
        <f t="shared" si="4670"/>
        <v>49</v>
      </c>
      <c r="AV1798" s="9">
        <f t="shared" si="4669"/>
        <v>0</v>
      </c>
      <c r="AW1798" s="9">
        <f t="shared" si="4669"/>
        <v>0</v>
      </c>
      <c r="AX1798" s="9">
        <f t="shared" si="4669"/>
        <v>0</v>
      </c>
      <c r="AY1798" s="21">
        <f t="shared" si="4574"/>
        <v>49</v>
      </c>
      <c r="AZ1798" s="21">
        <f t="shared" si="4575"/>
        <v>49</v>
      </c>
      <c r="BA1798" s="21">
        <f t="shared" si="4576"/>
        <v>49</v>
      </c>
      <c r="BB1798" s="9">
        <f t="shared" si="4669"/>
        <v>0</v>
      </c>
      <c r="BC1798" s="21">
        <f t="shared" si="4671"/>
        <v>49</v>
      </c>
      <c r="BD1798" s="9">
        <f t="shared" si="4669"/>
        <v>0</v>
      </c>
      <c r="BE1798" s="9">
        <f t="shared" si="4669"/>
        <v>0</v>
      </c>
      <c r="BF1798" s="21">
        <f t="shared" si="4612"/>
        <v>49</v>
      </c>
      <c r="BG1798" s="21">
        <f t="shared" si="4613"/>
        <v>49</v>
      </c>
      <c r="BH1798" s="9">
        <f t="shared" si="4669"/>
        <v>0</v>
      </c>
      <c r="BI1798" s="9">
        <f t="shared" si="4669"/>
        <v>0</v>
      </c>
      <c r="BJ1798" s="21">
        <f t="shared" si="4562"/>
        <v>49</v>
      </c>
      <c r="BK1798" s="21">
        <f t="shared" si="4563"/>
        <v>49</v>
      </c>
      <c r="BL1798" s="9">
        <f t="shared" si="4669"/>
        <v>0</v>
      </c>
      <c r="BM1798" s="21">
        <f t="shared" si="4547"/>
        <v>49</v>
      </c>
      <c r="BN1798" s="9">
        <f t="shared" si="4669"/>
        <v>0</v>
      </c>
      <c r="BO1798" s="21">
        <f t="shared" si="4548"/>
        <v>49</v>
      </c>
      <c r="BP1798" s="9">
        <f t="shared" si="4669"/>
        <v>0</v>
      </c>
      <c r="BQ1798" s="21">
        <f t="shared" si="4540"/>
        <v>49</v>
      </c>
      <c r="BR1798" s="9">
        <f t="shared" si="4669"/>
        <v>0</v>
      </c>
      <c r="BS1798" s="33">
        <f t="shared" si="4546"/>
        <v>49</v>
      </c>
      <c r="BT1798" s="9">
        <f t="shared" si="4669"/>
        <v>0</v>
      </c>
    </row>
    <row r="1799" spans="1:72" x14ac:dyDescent="0.3">
      <c r="A1799" s="1" t="s">
        <v>74</v>
      </c>
      <c r="B1799" s="1">
        <v>850</v>
      </c>
      <c r="C1799" s="1" t="s">
        <v>71</v>
      </c>
      <c r="D1799" s="1" t="s">
        <v>71</v>
      </c>
      <c r="E1799" s="2" t="s">
        <v>777</v>
      </c>
      <c r="F1799" s="3">
        <v>49</v>
      </c>
      <c r="G1799" s="3">
        <v>49</v>
      </c>
      <c r="H1799" s="3">
        <v>49</v>
      </c>
      <c r="I1799" s="3"/>
      <c r="J1799" s="3"/>
      <c r="K1799" s="3"/>
      <c r="L1799" s="18">
        <f t="shared" si="4487"/>
        <v>49</v>
      </c>
      <c r="M1799" s="18">
        <f t="shared" si="4487"/>
        <v>49</v>
      </c>
      <c r="N1799" s="18">
        <f t="shared" si="4487"/>
        <v>49</v>
      </c>
      <c r="O1799" s="9"/>
      <c r="P1799" s="9"/>
      <c r="Q1799" s="9"/>
      <c r="R1799" s="21">
        <f t="shared" si="4651"/>
        <v>49</v>
      </c>
      <c r="S1799" s="21">
        <f t="shared" si="4651"/>
        <v>49</v>
      </c>
      <c r="T1799" s="21">
        <f t="shared" si="4651"/>
        <v>49</v>
      </c>
      <c r="U1799" s="9"/>
      <c r="V1799" s="9"/>
      <c r="W1799" s="9"/>
      <c r="X1799" s="21">
        <f t="shared" si="4573"/>
        <v>49</v>
      </c>
      <c r="Y1799" s="21">
        <f t="shared" si="4573"/>
        <v>49</v>
      </c>
      <c r="Z1799" s="21">
        <f t="shared" si="4573"/>
        <v>49</v>
      </c>
      <c r="AA1799" s="9"/>
      <c r="AB1799" s="21">
        <f t="shared" si="4571"/>
        <v>49</v>
      </c>
      <c r="AC1799" s="9"/>
      <c r="AD1799" s="9"/>
      <c r="AE1799" s="34">
        <f t="shared" si="4541"/>
        <v>49</v>
      </c>
      <c r="AF1799" s="9"/>
      <c r="AG1799" s="34">
        <f t="shared" si="4542"/>
        <v>49</v>
      </c>
      <c r="AH1799" s="9"/>
      <c r="AI1799" s="9"/>
      <c r="AJ1799" s="9"/>
      <c r="AK1799" s="21">
        <f t="shared" si="4493"/>
        <v>49</v>
      </c>
      <c r="AL1799" s="21">
        <f t="shared" si="4494"/>
        <v>49</v>
      </c>
      <c r="AM1799" s="21">
        <f t="shared" si="4494"/>
        <v>49</v>
      </c>
      <c r="AN1799" s="9"/>
      <c r="AO1799" s="21">
        <f t="shared" si="4495"/>
        <v>49</v>
      </c>
      <c r="AP1799" s="9"/>
      <c r="AQ1799" s="9"/>
      <c r="AR1799" s="9"/>
      <c r="AS1799" s="21">
        <f t="shared" si="4616"/>
        <v>49</v>
      </c>
      <c r="AT1799" s="21">
        <f t="shared" si="4670"/>
        <v>49</v>
      </c>
      <c r="AU1799" s="21">
        <f t="shared" si="4670"/>
        <v>49</v>
      </c>
      <c r="AV1799" s="9"/>
      <c r="AW1799" s="9"/>
      <c r="AX1799" s="9"/>
      <c r="AY1799" s="21">
        <f t="shared" si="4574"/>
        <v>49</v>
      </c>
      <c r="AZ1799" s="21">
        <f t="shared" si="4575"/>
        <v>49</v>
      </c>
      <c r="BA1799" s="21">
        <f t="shared" si="4576"/>
        <v>49</v>
      </c>
      <c r="BB1799" s="9"/>
      <c r="BC1799" s="21">
        <f t="shared" si="4671"/>
        <v>49</v>
      </c>
      <c r="BD1799" s="9"/>
      <c r="BE1799" s="9"/>
      <c r="BF1799" s="21">
        <f t="shared" si="4612"/>
        <v>49</v>
      </c>
      <c r="BG1799" s="21">
        <f t="shared" si="4613"/>
        <v>49</v>
      </c>
      <c r="BH1799" s="9"/>
      <c r="BI1799" s="9"/>
      <c r="BJ1799" s="21">
        <f t="shared" si="4562"/>
        <v>49</v>
      </c>
      <c r="BK1799" s="21">
        <f t="shared" si="4563"/>
        <v>49</v>
      </c>
      <c r="BL1799" s="9"/>
      <c r="BM1799" s="21">
        <f t="shared" si="4547"/>
        <v>49</v>
      </c>
      <c r="BN1799" s="9"/>
      <c r="BO1799" s="21">
        <f t="shared" si="4548"/>
        <v>49</v>
      </c>
      <c r="BP1799" s="9"/>
      <c r="BQ1799" s="21">
        <f t="shared" si="4540"/>
        <v>49</v>
      </c>
      <c r="BR1799" s="9"/>
      <c r="BS1799" s="33">
        <f t="shared" si="4546"/>
        <v>49</v>
      </c>
      <c r="BT1799" s="9"/>
    </row>
    <row r="1800" spans="1:72" ht="140.4" x14ac:dyDescent="0.3">
      <c r="A1800" s="1" t="s">
        <v>75</v>
      </c>
      <c r="B1800" s="1"/>
      <c r="C1800" s="1"/>
      <c r="D1800" s="1"/>
      <c r="E1800" s="2" t="s">
        <v>681</v>
      </c>
      <c r="F1800" s="3">
        <f>F1801</f>
        <v>4560.3</v>
      </c>
      <c r="G1800" s="3">
        <f t="shared" ref="G1800:BT1802" si="4672">G1801</f>
        <v>4560.3</v>
      </c>
      <c r="H1800" s="3">
        <f t="shared" si="4672"/>
        <v>4560.3</v>
      </c>
      <c r="I1800" s="3">
        <f t="shared" si="4672"/>
        <v>0</v>
      </c>
      <c r="J1800" s="3">
        <f t="shared" si="4672"/>
        <v>0</v>
      </c>
      <c r="K1800" s="3">
        <f t="shared" si="4672"/>
        <v>0</v>
      </c>
      <c r="L1800" s="18">
        <f t="shared" si="4487"/>
        <v>4560.3</v>
      </c>
      <c r="M1800" s="18">
        <f t="shared" si="4487"/>
        <v>4560.3</v>
      </c>
      <c r="N1800" s="18">
        <f t="shared" si="4487"/>
        <v>4560.3</v>
      </c>
      <c r="O1800" s="9">
        <f t="shared" si="4672"/>
        <v>0</v>
      </c>
      <c r="P1800" s="9">
        <f t="shared" si="4672"/>
        <v>0</v>
      </c>
      <c r="Q1800" s="9">
        <f t="shared" si="4672"/>
        <v>0</v>
      </c>
      <c r="R1800" s="21">
        <f t="shared" si="4651"/>
        <v>4560.3</v>
      </c>
      <c r="S1800" s="21">
        <f t="shared" si="4651"/>
        <v>4560.3</v>
      </c>
      <c r="T1800" s="21">
        <f t="shared" si="4651"/>
        <v>4560.3</v>
      </c>
      <c r="U1800" s="9">
        <f t="shared" si="4672"/>
        <v>0</v>
      </c>
      <c r="V1800" s="9">
        <f t="shared" si="4672"/>
        <v>0</v>
      </c>
      <c r="W1800" s="9">
        <f t="shared" si="4672"/>
        <v>0</v>
      </c>
      <c r="X1800" s="21">
        <f t="shared" si="4573"/>
        <v>4560.3</v>
      </c>
      <c r="Y1800" s="21">
        <f t="shared" si="4573"/>
        <v>4560.3</v>
      </c>
      <c r="Z1800" s="21">
        <f t="shared" si="4573"/>
        <v>4560.3</v>
      </c>
      <c r="AA1800" s="9">
        <f t="shared" si="4672"/>
        <v>0</v>
      </c>
      <c r="AB1800" s="21">
        <f t="shared" si="4571"/>
        <v>4560.3</v>
      </c>
      <c r="AC1800" s="9">
        <f t="shared" si="4672"/>
        <v>0</v>
      </c>
      <c r="AD1800" s="9">
        <f t="shared" si="4672"/>
        <v>0</v>
      </c>
      <c r="AE1800" s="34">
        <f t="shared" si="4541"/>
        <v>4560.3</v>
      </c>
      <c r="AF1800" s="9">
        <f t="shared" si="4672"/>
        <v>0</v>
      </c>
      <c r="AG1800" s="34">
        <f t="shared" si="4542"/>
        <v>4560.3</v>
      </c>
      <c r="AH1800" s="9">
        <f t="shared" si="4672"/>
        <v>0</v>
      </c>
      <c r="AI1800" s="9">
        <f t="shared" si="4672"/>
        <v>0</v>
      </c>
      <c r="AJ1800" s="9">
        <f t="shared" si="4672"/>
        <v>0</v>
      </c>
      <c r="AK1800" s="21">
        <f t="shared" ref="AK1800:AK1863" si="4673">AG1800+AH1800</f>
        <v>4560.3</v>
      </c>
      <c r="AL1800" s="21">
        <f t="shared" ref="AL1800:AM1863" si="4674">Y1800+AI1800</f>
        <v>4560.3</v>
      </c>
      <c r="AM1800" s="21">
        <f t="shared" si="4674"/>
        <v>4560.3</v>
      </c>
      <c r="AN1800" s="9">
        <f t="shared" si="4672"/>
        <v>0</v>
      </c>
      <c r="AO1800" s="21">
        <f t="shared" ref="AO1800:AO1863" si="4675">AK1800+AN1800</f>
        <v>4560.3</v>
      </c>
      <c r="AP1800" s="9">
        <f t="shared" si="4672"/>
        <v>0</v>
      </c>
      <c r="AQ1800" s="9">
        <f t="shared" si="4672"/>
        <v>0</v>
      </c>
      <c r="AR1800" s="9">
        <f t="shared" si="4672"/>
        <v>0</v>
      </c>
      <c r="AS1800" s="20">
        <f t="shared" si="4616"/>
        <v>4560.3</v>
      </c>
      <c r="AT1800" s="20">
        <f t="shared" si="4670"/>
        <v>4560.3</v>
      </c>
      <c r="AU1800" s="20">
        <f t="shared" si="4670"/>
        <v>4560.3</v>
      </c>
      <c r="AV1800" s="9">
        <f t="shared" si="4672"/>
        <v>0</v>
      </c>
      <c r="AW1800" s="9">
        <f t="shared" si="4672"/>
        <v>0</v>
      </c>
      <c r="AX1800" s="9">
        <f t="shared" si="4672"/>
        <v>0</v>
      </c>
      <c r="AY1800" s="21">
        <f t="shared" si="4574"/>
        <v>4560.3</v>
      </c>
      <c r="AZ1800" s="21">
        <f t="shared" si="4575"/>
        <v>4560.3</v>
      </c>
      <c r="BA1800" s="21">
        <f t="shared" si="4576"/>
        <v>4560.3</v>
      </c>
      <c r="BB1800" s="9">
        <f t="shared" si="4672"/>
        <v>0</v>
      </c>
      <c r="BC1800" s="21">
        <f t="shared" si="4671"/>
        <v>4560.3</v>
      </c>
      <c r="BD1800" s="9">
        <f t="shared" si="4672"/>
        <v>0</v>
      </c>
      <c r="BE1800" s="9">
        <f t="shared" si="4672"/>
        <v>0</v>
      </c>
      <c r="BF1800" s="21">
        <f t="shared" si="4612"/>
        <v>4560.3</v>
      </c>
      <c r="BG1800" s="21">
        <f t="shared" si="4613"/>
        <v>4560.3</v>
      </c>
      <c r="BH1800" s="9">
        <f t="shared" si="4672"/>
        <v>0</v>
      </c>
      <c r="BI1800" s="9">
        <f t="shared" si="4672"/>
        <v>0</v>
      </c>
      <c r="BJ1800" s="21">
        <f t="shared" si="4562"/>
        <v>4560.3</v>
      </c>
      <c r="BK1800" s="21">
        <f t="shared" si="4563"/>
        <v>4560.3</v>
      </c>
      <c r="BL1800" s="9">
        <f t="shared" si="4672"/>
        <v>0</v>
      </c>
      <c r="BM1800" s="21">
        <f t="shared" si="4547"/>
        <v>4560.3</v>
      </c>
      <c r="BN1800" s="9">
        <f t="shared" si="4672"/>
        <v>0</v>
      </c>
      <c r="BO1800" s="21">
        <f t="shared" si="4548"/>
        <v>4560.3</v>
      </c>
      <c r="BP1800" s="9">
        <f t="shared" si="4672"/>
        <v>0</v>
      </c>
      <c r="BQ1800" s="21">
        <f t="shared" si="4540"/>
        <v>4560.3</v>
      </c>
      <c r="BR1800" s="9">
        <f t="shared" si="4672"/>
        <v>0</v>
      </c>
      <c r="BS1800" s="33">
        <f t="shared" si="4546"/>
        <v>4560.3</v>
      </c>
      <c r="BT1800" s="9">
        <f t="shared" si="4672"/>
        <v>0</v>
      </c>
    </row>
    <row r="1801" spans="1:72" ht="31.2" x14ac:dyDescent="0.3">
      <c r="A1801" s="1" t="s">
        <v>75</v>
      </c>
      <c r="B1801" s="1" t="s">
        <v>84</v>
      </c>
      <c r="C1801" s="1"/>
      <c r="D1801" s="1"/>
      <c r="E1801" s="2" t="s">
        <v>732</v>
      </c>
      <c r="F1801" s="3">
        <f>F1802</f>
        <v>4560.3</v>
      </c>
      <c r="G1801" s="3">
        <f t="shared" si="4672"/>
        <v>4560.3</v>
      </c>
      <c r="H1801" s="3">
        <f t="shared" si="4672"/>
        <v>4560.3</v>
      </c>
      <c r="I1801" s="3">
        <f t="shared" si="4672"/>
        <v>0</v>
      </c>
      <c r="J1801" s="3">
        <f t="shared" si="4672"/>
        <v>0</v>
      </c>
      <c r="K1801" s="3">
        <f t="shared" si="4672"/>
        <v>0</v>
      </c>
      <c r="L1801" s="18">
        <f t="shared" si="4487"/>
        <v>4560.3</v>
      </c>
      <c r="M1801" s="18">
        <f t="shared" si="4487"/>
        <v>4560.3</v>
      </c>
      <c r="N1801" s="18">
        <f t="shared" si="4487"/>
        <v>4560.3</v>
      </c>
      <c r="O1801" s="9">
        <f t="shared" si="4672"/>
        <v>0</v>
      </c>
      <c r="P1801" s="9">
        <f t="shared" si="4672"/>
        <v>0</v>
      </c>
      <c r="Q1801" s="9">
        <f t="shared" si="4672"/>
        <v>0</v>
      </c>
      <c r="R1801" s="21">
        <f t="shared" si="4651"/>
        <v>4560.3</v>
      </c>
      <c r="S1801" s="21">
        <f t="shared" si="4651"/>
        <v>4560.3</v>
      </c>
      <c r="T1801" s="21">
        <f t="shared" si="4651"/>
        <v>4560.3</v>
      </c>
      <c r="U1801" s="9">
        <f t="shared" si="4672"/>
        <v>0</v>
      </c>
      <c r="V1801" s="9">
        <f t="shared" si="4672"/>
        <v>0</v>
      </c>
      <c r="W1801" s="9">
        <f t="shared" si="4672"/>
        <v>0</v>
      </c>
      <c r="X1801" s="21">
        <f t="shared" si="4573"/>
        <v>4560.3</v>
      </c>
      <c r="Y1801" s="21">
        <f t="shared" si="4573"/>
        <v>4560.3</v>
      </c>
      <c r="Z1801" s="21">
        <f t="shared" si="4573"/>
        <v>4560.3</v>
      </c>
      <c r="AA1801" s="9">
        <f t="shared" si="4672"/>
        <v>0</v>
      </c>
      <c r="AB1801" s="21">
        <f t="shared" si="4571"/>
        <v>4560.3</v>
      </c>
      <c r="AC1801" s="9">
        <f t="shared" si="4672"/>
        <v>0</v>
      </c>
      <c r="AD1801" s="9">
        <f t="shared" si="4672"/>
        <v>0</v>
      </c>
      <c r="AE1801" s="34">
        <f t="shared" si="4541"/>
        <v>4560.3</v>
      </c>
      <c r="AF1801" s="9">
        <f t="shared" si="4672"/>
        <v>0</v>
      </c>
      <c r="AG1801" s="34">
        <f t="shared" si="4542"/>
        <v>4560.3</v>
      </c>
      <c r="AH1801" s="9">
        <f t="shared" si="4672"/>
        <v>0</v>
      </c>
      <c r="AI1801" s="9">
        <f t="shared" si="4672"/>
        <v>0</v>
      </c>
      <c r="AJ1801" s="9">
        <f t="shared" si="4672"/>
        <v>0</v>
      </c>
      <c r="AK1801" s="21">
        <f t="shared" si="4673"/>
        <v>4560.3</v>
      </c>
      <c r="AL1801" s="21">
        <f t="shared" si="4674"/>
        <v>4560.3</v>
      </c>
      <c r="AM1801" s="21">
        <f t="shared" si="4674"/>
        <v>4560.3</v>
      </c>
      <c r="AN1801" s="9">
        <f t="shared" si="4672"/>
        <v>0</v>
      </c>
      <c r="AO1801" s="21">
        <f t="shared" si="4675"/>
        <v>4560.3</v>
      </c>
      <c r="AP1801" s="9">
        <f t="shared" si="4672"/>
        <v>0</v>
      </c>
      <c r="AQ1801" s="9">
        <f t="shared" si="4672"/>
        <v>0</v>
      </c>
      <c r="AR1801" s="9">
        <f t="shared" si="4672"/>
        <v>0</v>
      </c>
      <c r="AS1801" s="21">
        <f t="shared" si="4616"/>
        <v>4560.3</v>
      </c>
      <c r="AT1801" s="21">
        <f t="shared" si="4670"/>
        <v>4560.3</v>
      </c>
      <c r="AU1801" s="21">
        <f t="shared" si="4670"/>
        <v>4560.3</v>
      </c>
      <c r="AV1801" s="9">
        <f t="shared" si="4672"/>
        <v>0</v>
      </c>
      <c r="AW1801" s="9">
        <f t="shared" si="4672"/>
        <v>0</v>
      </c>
      <c r="AX1801" s="9">
        <f t="shared" si="4672"/>
        <v>0</v>
      </c>
      <c r="AY1801" s="21">
        <f t="shared" si="4574"/>
        <v>4560.3</v>
      </c>
      <c r="AZ1801" s="21">
        <f t="shared" si="4575"/>
        <v>4560.3</v>
      </c>
      <c r="BA1801" s="21">
        <f t="shared" si="4576"/>
        <v>4560.3</v>
      </c>
      <c r="BB1801" s="9">
        <f t="shared" si="4672"/>
        <v>0</v>
      </c>
      <c r="BC1801" s="21">
        <f t="shared" si="4671"/>
        <v>4560.3</v>
      </c>
      <c r="BD1801" s="9">
        <f t="shared" si="4672"/>
        <v>0</v>
      </c>
      <c r="BE1801" s="9">
        <f t="shared" si="4672"/>
        <v>0</v>
      </c>
      <c r="BF1801" s="21">
        <f t="shared" si="4612"/>
        <v>4560.3</v>
      </c>
      <c r="BG1801" s="21">
        <f t="shared" si="4613"/>
        <v>4560.3</v>
      </c>
      <c r="BH1801" s="9">
        <f t="shared" si="4672"/>
        <v>0</v>
      </c>
      <c r="BI1801" s="9">
        <f t="shared" si="4672"/>
        <v>0</v>
      </c>
      <c r="BJ1801" s="21">
        <f t="shared" si="4562"/>
        <v>4560.3</v>
      </c>
      <c r="BK1801" s="21">
        <f t="shared" si="4563"/>
        <v>4560.3</v>
      </c>
      <c r="BL1801" s="9">
        <f t="shared" si="4672"/>
        <v>0</v>
      </c>
      <c r="BM1801" s="21">
        <f t="shared" si="4547"/>
        <v>4560.3</v>
      </c>
      <c r="BN1801" s="9">
        <f t="shared" si="4672"/>
        <v>0</v>
      </c>
      <c r="BO1801" s="21">
        <f t="shared" si="4548"/>
        <v>4560.3</v>
      </c>
      <c r="BP1801" s="9">
        <f t="shared" si="4672"/>
        <v>0</v>
      </c>
      <c r="BQ1801" s="21">
        <f t="shared" si="4540"/>
        <v>4560.3</v>
      </c>
      <c r="BR1801" s="9">
        <f t="shared" si="4672"/>
        <v>0</v>
      </c>
      <c r="BS1801" s="33">
        <f t="shared" si="4546"/>
        <v>4560.3</v>
      </c>
      <c r="BT1801" s="9">
        <f t="shared" si="4672"/>
        <v>0</v>
      </c>
    </row>
    <row r="1802" spans="1:72" ht="31.2" x14ac:dyDescent="0.3">
      <c r="A1802" s="1" t="s">
        <v>75</v>
      </c>
      <c r="B1802" s="1" t="s">
        <v>421</v>
      </c>
      <c r="C1802" s="1"/>
      <c r="D1802" s="1"/>
      <c r="E1802" s="2" t="s">
        <v>734</v>
      </c>
      <c r="F1802" s="3">
        <f>F1803</f>
        <v>4560.3</v>
      </c>
      <c r="G1802" s="3">
        <f t="shared" si="4672"/>
        <v>4560.3</v>
      </c>
      <c r="H1802" s="3">
        <f t="shared" si="4672"/>
        <v>4560.3</v>
      </c>
      <c r="I1802" s="3">
        <f t="shared" si="4672"/>
        <v>0</v>
      </c>
      <c r="J1802" s="3">
        <f t="shared" si="4672"/>
        <v>0</v>
      </c>
      <c r="K1802" s="3">
        <f t="shared" si="4672"/>
        <v>0</v>
      </c>
      <c r="L1802" s="18">
        <f t="shared" si="4487"/>
        <v>4560.3</v>
      </c>
      <c r="M1802" s="18">
        <f t="shared" si="4487"/>
        <v>4560.3</v>
      </c>
      <c r="N1802" s="18">
        <f t="shared" si="4487"/>
        <v>4560.3</v>
      </c>
      <c r="O1802" s="9">
        <f t="shared" si="4672"/>
        <v>0</v>
      </c>
      <c r="P1802" s="9">
        <f t="shared" si="4672"/>
        <v>0</v>
      </c>
      <c r="Q1802" s="9">
        <f t="shared" si="4672"/>
        <v>0</v>
      </c>
      <c r="R1802" s="21">
        <f t="shared" si="4651"/>
        <v>4560.3</v>
      </c>
      <c r="S1802" s="21">
        <f t="shared" si="4651"/>
        <v>4560.3</v>
      </c>
      <c r="T1802" s="21">
        <f t="shared" si="4651"/>
        <v>4560.3</v>
      </c>
      <c r="U1802" s="9">
        <f t="shared" si="4672"/>
        <v>0</v>
      </c>
      <c r="V1802" s="9">
        <f t="shared" si="4672"/>
        <v>0</v>
      </c>
      <c r="W1802" s="9">
        <f t="shared" si="4672"/>
        <v>0</v>
      </c>
      <c r="X1802" s="21">
        <f t="shared" si="4573"/>
        <v>4560.3</v>
      </c>
      <c r="Y1802" s="21">
        <f t="shared" si="4573"/>
        <v>4560.3</v>
      </c>
      <c r="Z1802" s="21">
        <f t="shared" si="4573"/>
        <v>4560.3</v>
      </c>
      <c r="AA1802" s="9">
        <f t="shared" si="4672"/>
        <v>0</v>
      </c>
      <c r="AB1802" s="21">
        <f t="shared" si="4571"/>
        <v>4560.3</v>
      </c>
      <c r="AC1802" s="9">
        <f t="shared" si="4672"/>
        <v>0</v>
      </c>
      <c r="AD1802" s="9">
        <f t="shared" si="4672"/>
        <v>0</v>
      </c>
      <c r="AE1802" s="34">
        <f t="shared" si="4541"/>
        <v>4560.3</v>
      </c>
      <c r="AF1802" s="9">
        <f t="shared" si="4672"/>
        <v>0</v>
      </c>
      <c r="AG1802" s="34">
        <f t="shared" si="4542"/>
        <v>4560.3</v>
      </c>
      <c r="AH1802" s="9">
        <f t="shared" si="4672"/>
        <v>0</v>
      </c>
      <c r="AI1802" s="9">
        <f t="shared" si="4672"/>
        <v>0</v>
      </c>
      <c r="AJ1802" s="9">
        <f t="shared" si="4672"/>
        <v>0</v>
      </c>
      <c r="AK1802" s="21">
        <f t="shared" si="4673"/>
        <v>4560.3</v>
      </c>
      <c r="AL1802" s="21">
        <f t="shared" si="4674"/>
        <v>4560.3</v>
      </c>
      <c r="AM1802" s="21">
        <f t="shared" si="4674"/>
        <v>4560.3</v>
      </c>
      <c r="AN1802" s="9">
        <f t="shared" si="4672"/>
        <v>0</v>
      </c>
      <c r="AO1802" s="21">
        <f t="shared" si="4675"/>
        <v>4560.3</v>
      </c>
      <c r="AP1802" s="9">
        <f t="shared" si="4672"/>
        <v>0</v>
      </c>
      <c r="AQ1802" s="9">
        <f t="shared" si="4672"/>
        <v>0</v>
      </c>
      <c r="AR1802" s="9">
        <f t="shared" si="4672"/>
        <v>0</v>
      </c>
      <c r="AS1802" s="21">
        <f t="shared" si="4616"/>
        <v>4560.3</v>
      </c>
      <c r="AT1802" s="21">
        <f t="shared" si="4670"/>
        <v>4560.3</v>
      </c>
      <c r="AU1802" s="21">
        <f t="shared" si="4670"/>
        <v>4560.3</v>
      </c>
      <c r="AV1802" s="9">
        <f t="shared" si="4672"/>
        <v>0</v>
      </c>
      <c r="AW1802" s="9">
        <f t="shared" si="4672"/>
        <v>0</v>
      </c>
      <c r="AX1802" s="9">
        <f t="shared" si="4672"/>
        <v>0</v>
      </c>
      <c r="AY1802" s="21">
        <f t="shared" si="4574"/>
        <v>4560.3</v>
      </c>
      <c r="AZ1802" s="21">
        <f t="shared" si="4575"/>
        <v>4560.3</v>
      </c>
      <c r="BA1802" s="21">
        <f t="shared" si="4576"/>
        <v>4560.3</v>
      </c>
      <c r="BB1802" s="9">
        <f t="shared" si="4672"/>
        <v>0</v>
      </c>
      <c r="BC1802" s="21">
        <f t="shared" si="4671"/>
        <v>4560.3</v>
      </c>
      <c r="BD1802" s="9">
        <f t="shared" si="4672"/>
        <v>0</v>
      </c>
      <c r="BE1802" s="9">
        <f t="shared" si="4672"/>
        <v>0</v>
      </c>
      <c r="BF1802" s="21">
        <f t="shared" si="4612"/>
        <v>4560.3</v>
      </c>
      <c r="BG1802" s="21">
        <f t="shared" si="4613"/>
        <v>4560.3</v>
      </c>
      <c r="BH1802" s="9">
        <f t="shared" si="4672"/>
        <v>0</v>
      </c>
      <c r="BI1802" s="9">
        <f t="shared" si="4672"/>
        <v>0</v>
      </c>
      <c r="BJ1802" s="21">
        <f t="shared" si="4562"/>
        <v>4560.3</v>
      </c>
      <c r="BK1802" s="21">
        <f t="shared" si="4563"/>
        <v>4560.3</v>
      </c>
      <c r="BL1802" s="9">
        <f t="shared" si="4672"/>
        <v>0</v>
      </c>
      <c r="BM1802" s="21">
        <f t="shared" si="4547"/>
        <v>4560.3</v>
      </c>
      <c r="BN1802" s="9">
        <f t="shared" si="4672"/>
        <v>0</v>
      </c>
      <c r="BO1802" s="21">
        <f t="shared" si="4548"/>
        <v>4560.3</v>
      </c>
      <c r="BP1802" s="9">
        <f t="shared" si="4672"/>
        <v>0</v>
      </c>
      <c r="BQ1802" s="21">
        <f t="shared" si="4540"/>
        <v>4560.3</v>
      </c>
      <c r="BR1802" s="9">
        <f t="shared" si="4672"/>
        <v>0</v>
      </c>
      <c r="BS1802" s="33">
        <f t="shared" si="4546"/>
        <v>4560.3</v>
      </c>
      <c r="BT1802" s="9">
        <f t="shared" si="4672"/>
        <v>0</v>
      </c>
    </row>
    <row r="1803" spans="1:72" x14ac:dyDescent="0.3">
      <c r="A1803" s="1" t="s">
        <v>75</v>
      </c>
      <c r="B1803" s="1">
        <v>320</v>
      </c>
      <c r="C1803" s="1" t="s">
        <v>71</v>
      </c>
      <c r="D1803" s="1" t="s">
        <v>71</v>
      </c>
      <c r="E1803" s="2" t="s">
        <v>777</v>
      </c>
      <c r="F1803" s="3">
        <v>4560.3</v>
      </c>
      <c r="G1803" s="3">
        <v>4560.3</v>
      </c>
      <c r="H1803" s="3">
        <v>4560.3</v>
      </c>
      <c r="I1803" s="3"/>
      <c r="J1803" s="3"/>
      <c r="K1803" s="3"/>
      <c r="L1803" s="18">
        <f t="shared" si="4487"/>
        <v>4560.3</v>
      </c>
      <c r="M1803" s="18">
        <f t="shared" si="4487"/>
        <v>4560.3</v>
      </c>
      <c r="N1803" s="18">
        <f t="shared" si="4487"/>
        <v>4560.3</v>
      </c>
      <c r="O1803" s="9"/>
      <c r="P1803" s="9"/>
      <c r="Q1803" s="9"/>
      <c r="R1803" s="21">
        <f t="shared" si="4651"/>
        <v>4560.3</v>
      </c>
      <c r="S1803" s="21">
        <f t="shared" si="4651"/>
        <v>4560.3</v>
      </c>
      <c r="T1803" s="21">
        <f t="shared" si="4651"/>
        <v>4560.3</v>
      </c>
      <c r="U1803" s="9"/>
      <c r="V1803" s="9"/>
      <c r="W1803" s="9"/>
      <c r="X1803" s="21">
        <f t="shared" si="4573"/>
        <v>4560.3</v>
      </c>
      <c r="Y1803" s="21">
        <f t="shared" si="4573"/>
        <v>4560.3</v>
      </c>
      <c r="Z1803" s="21">
        <f t="shared" si="4573"/>
        <v>4560.3</v>
      </c>
      <c r="AA1803" s="9"/>
      <c r="AB1803" s="21">
        <f t="shared" si="4571"/>
        <v>4560.3</v>
      </c>
      <c r="AC1803" s="9"/>
      <c r="AD1803" s="9"/>
      <c r="AE1803" s="34">
        <f t="shared" si="4541"/>
        <v>4560.3</v>
      </c>
      <c r="AF1803" s="9"/>
      <c r="AG1803" s="34">
        <f t="shared" si="4542"/>
        <v>4560.3</v>
      </c>
      <c r="AH1803" s="9"/>
      <c r="AI1803" s="9"/>
      <c r="AJ1803" s="9"/>
      <c r="AK1803" s="21">
        <f t="shared" si="4673"/>
        <v>4560.3</v>
      </c>
      <c r="AL1803" s="21">
        <f t="shared" si="4674"/>
        <v>4560.3</v>
      </c>
      <c r="AM1803" s="21">
        <f t="shared" si="4674"/>
        <v>4560.3</v>
      </c>
      <c r="AN1803" s="9"/>
      <c r="AO1803" s="21">
        <f t="shared" si="4675"/>
        <v>4560.3</v>
      </c>
      <c r="AP1803" s="9"/>
      <c r="AQ1803" s="9"/>
      <c r="AR1803" s="9"/>
      <c r="AS1803" s="21">
        <f t="shared" si="4616"/>
        <v>4560.3</v>
      </c>
      <c r="AT1803" s="21">
        <f t="shared" si="4670"/>
        <v>4560.3</v>
      </c>
      <c r="AU1803" s="21">
        <f t="shared" si="4670"/>
        <v>4560.3</v>
      </c>
      <c r="AV1803" s="9"/>
      <c r="AW1803" s="9"/>
      <c r="AX1803" s="9"/>
      <c r="AY1803" s="21">
        <f t="shared" si="4574"/>
        <v>4560.3</v>
      </c>
      <c r="AZ1803" s="21">
        <f t="shared" si="4575"/>
        <v>4560.3</v>
      </c>
      <c r="BA1803" s="21">
        <f t="shared" si="4576"/>
        <v>4560.3</v>
      </c>
      <c r="BB1803" s="9"/>
      <c r="BC1803" s="21">
        <f t="shared" si="4671"/>
        <v>4560.3</v>
      </c>
      <c r="BD1803" s="9"/>
      <c r="BE1803" s="9"/>
      <c r="BF1803" s="21">
        <f t="shared" si="4612"/>
        <v>4560.3</v>
      </c>
      <c r="BG1803" s="21">
        <f t="shared" si="4613"/>
        <v>4560.3</v>
      </c>
      <c r="BH1803" s="9"/>
      <c r="BI1803" s="9"/>
      <c r="BJ1803" s="21">
        <f t="shared" si="4562"/>
        <v>4560.3</v>
      </c>
      <c r="BK1803" s="21">
        <f t="shared" si="4563"/>
        <v>4560.3</v>
      </c>
      <c r="BL1803" s="9"/>
      <c r="BM1803" s="21">
        <f t="shared" si="4547"/>
        <v>4560.3</v>
      </c>
      <c r="BN1803" s="9"/>
      <c r="BO1803" s="21">
        <f t="shared" si="4548"/>
        <v>4560.3</v>
      </c>
      <c r="BP1803" s="9"/>
      <c r="BQ1803" s="21">
        <f t="shared" si="4540"/>
        <v>4560.3</v>
      </c>
      <c r="BR1803" s="9"/>
      <c r="BS1803" s="33">
        <f t="shared" si="4546"/>
        <v>4560.3</v>
      </c>
      <c r="BT1803" s="9"/>
    </row>
    <row r="1804" spans="1:72" ht="46.8" x14ac:dyDescent="0.3">
      <c r="A1804" s="1" t="s">
        <v>78</v>
      </c>
      <c r="B1804" s="1"/>
      <c r="C1804" s="1"/>
      <c r="D1804" s="1"/>
      <c r="E1804" s="2" t="s">
        <v>682</v>
      </c>
      <c r="F1804" s="3">
        <f>F1805+F1808+F1811+F1814</f>
        <v>148074.80000000002</v>
      </c>
      <c r="G1804" s="3">
        <f t="shared" ref="G1804:K1804" si="4676">G1805+G1808+G1811+G1814</f>
        <v>148976.6</v>
      </c>
      <c r="H1804" s="3">
        <f t="shared" si="4676"/>
        <v>149887.5</v>
      </c>
      <c r="I1804" s="3">
        <f t="shared" si="4676"/>
        <v>0</v>
      </c>
      <c r="J1804" s="3">
        <f t="shared" si="4676"/>
        <v>0</v>
      </c>
      <c r="K1804" s="3">
        <f t="shared" si="4676"/>
        <v>0</v>
      </c>
      <c r="L1804" s="18">
        <f t="shared" si="4487"/>
        <v>148074.80000000002</v>
      </c>
      <c r="M1804" s="18">
        <f t="shared" si="4487"/>
        <v>148976.6</v>
      </c>
      <c r="N1804" s="18">
        <f t="shared" si="4487"/>
        <v>149887.5</v>
      </c>
      <c r="O1804" s="9">
        <f t="shared" ref="O1804:Q1804" si="4677">O1805+O1808+O1811+O1814</f>
        <v>-12865.9</v>
      </c>
      <c r="P1804" s="9">
        <f t="shared" si="4677"/>
        <v>-13323.9</v>
      </c>
      <c r="Q1804" s="9">
        <f t="shared" si="4677"/>
        <v>-13753.9</v>
      </c>
      <c r="R1804" s="21">
        <f t="shared" si="4651"/>
        <v>135208.90000000002</v>
      </c>
      <c r="S1804" s="21">
        <f t="shared" si="4651"/>
        <v>135652.70000000001</v>
      </c>
      <c r="T1804" s="21">
        <f t="shared" si="4651"/>
        <v>136133.6</v>
      </c>
      <c r="U1804" s="9">
        <f t="shared" ref="U1804:W1804" si="4678">U1805+U1808+U1811+U1814</f>
        <v>0</v>
      </c>
      <c r="V1804" s="9">
        <f t="shared" si="4678"/>
        <v>0</v>
      </c>
      <c r="W1804" s="9">
        <f t="shared" si="4678"/>
        <v>0</v>
      </c>
      <c r="X1804" s="21">
        <f t="shared" si="4573"/>
        <v>135208.90000000002</v>
      </c>
      <c r="Y1804" s="21">
        <f t="shared" si="4573"/>
        <v>135652.70000000001</v>
      </c>
      <c r="Z1804" s="21">
        <f t="shared" si="4573"/>
        <v>136133.6</v>
      </c>
      <c r="AA1804" s="9">
        <f t="shared" ref="AA1804:BT1804" si="4679">AA1805+AA1808+AA1811+AA1814</f>
        <v>0</v>
      </c>
      <c r="AB1804" s="21">
        <f t="shared" si="4571"/>
        <v>135208.90000000002</v>
      </c>
      <c r="AC1804" s="9">
        <f t="shared" ref="AC1804:AD1804" si="4680">AC1805+AC1808+AC1811+AC1814</f>
        <v>0</v>
      </c>
      <c r="AD1804" s="9">
        <f t="shared" si="4680"/>
        <v>0</v>
      </c>
      <c r="AE1804" s="34">
        <f t="shared" si="4541"/>
        <v>135208.90000000002</v>
      </c>
      <c r="AF1804" s="9">
        <f t="shared" ref="AF1804" si="4681">AF1805+AF1808+AF1811+AF1814</f>
        <v>0</v>
      </c>
      <c r="AG1804" s="34">
        <f t="shared" si="4542"/>
        <v>135208.90000000002</v>
      </c>
      <c r="AH1804" s="9">
        <f t="shared" ref="AH1804:AJ1804" si="4682">AH1805+AH1808+AH1811+AH1814</f>
        <v>0</v>
      </c>
      <c r="AI1804" s="9">
        <f t="shared" si="4682"/>
        <v>0</v>
      </c>
      <c r="AJ1804" s="9">
        <f t="shared" si="4682"/>
        <v>0</v>
      </c>
      <c r="AK1804" s="21">
        <f t="shared" si="4673"/>
        <v>135208.90000000002</v>
      </c>
      <c r="AL1804" s="21">
        <f t="shared" si="4674"/>
        <v>135652.70000000001</v>
      </c>
      <c r="AM1804" s="21">
        <f t="shared" si="4674"/>
        <v>136133.6</v>
      </c>
      <c r="AN1804" s="9">
        <f t="shared" ref="AN1804" si="4683">AN1805+AN1808+AN1811+AN1814</f>
        <v>0</v>
      </c>
      <c r="AO1804" s="21">
        <f t="shared" si="4675"/>
        <v>135208.90000000002</v>
      </c>
      <c r="AP1804" s="9">
        <f t="shared" ref="AP1804:AR1804" si="4684">AP1805+AP1808+AP1811+AP1814</f>
        <v>0</v>
      </c>
      <c r="AQ1804" s="9">
        <f t="shared" si="4684"/>
        <v>0</v>
      </c>
      <c r="AR1804" s="9">
        <f t="shared" si="4684"/>
        <v>0</v>
      </c>
      <c r="AS1804" s="20">
        <f t="shared" si="4616"/>
        <v>135208.90000000002</v>
      </c>
      <c r="AT1804" s="20">
        <f t="shared" si="4670"/>
        <v>135652.70000000001</v>
      </c>
      <c r="AU1804" s="20">
        <f t="shared" si="4670"/>
        <v>136133.6</v>
      </c>
      <c r="AV1804" s="9">
        <f t="shared" ref="AV1804:AX1804" si="4685">AV1805+AV1808+AV1811+AV1814</f>
        <v>0</v>
      </c>
      <c r="AW1804" s="9">
        <f t="shared" si="4685"/>
        <v>0</v>
      </c>
      <c r="AX1804" s="9">
        <f t="shared" si="4685"/>
        <v>0</v>
      </c>
      <c r="AY1804" s="21">
        <f t="shared" si="4574"/>
        <v>135208.90000000002</v>
      </c>
      <c r="AZ1804" s="21">
        <f t="shared" si="4575"/>
        <v>135652.70000000001</v>
      </c>
      <c r="BA1804" s="21">
        <f t="shared" si="4576"/>
        <v>136133.6</v>
      </c>
      <c r="BB1804" s="9">
        <f t="shared" ref="BB1804" si="4686">BB1805+BB1808+BB1811+BB1814</f>
        <v>0</v>
      </c>
      <c r="BC1804" s="21">
        <f t="shared" si="4671"/>
        <v>135208.90000000002</v>
      </c>
      <c r="BD1804" s="9">
        <f t="shared" ref="BD1804:BE1804" si="4687">BD1805+BD1808+BD1811+BD1814</f>
        <v>0</v>
      </c>
      <c r="BE1804" s="9">
        <f t="shared" si="4687"/>
        <v>0</v>
      </c>
      <c r="BF1804" s="21">
        <f t="shared" si="4612"/>
        <v>135208.90000000002</v>
      </c>
      <c r="BG1804" s="21">
        <f t="shared" si="4613"/>
        <v>135652.70000000001</v>
      </c>
      <c r="BH1804" s="9">
        <f t="shared" ref="BH1804:BI1804" si="4688">BH1805+BH1808+BH1811+BH1814</f>
        <v>0</v>
      </c>
      <c r="BI1804" s="9">
        <f t="shared" si="4688"/>
        <v>0</v>
      </c>
      <c r="BJ1804" s="21">
        <f t="shared" si="4562"/>
        <v>135208.90000000002</v>
      </c>
      <c r="BK1804" s="21">
        <f t="shared" si="4563"/>
        <v>135652.70000000001</v>
      </c>
      <c r="BL1804" s="9">
        <f t="shared" ref="BL1804" si="4689">BL1805+BL1808+BL1811+BL1814</f>
        <v>0</v>
      </c>
      <c r="BM1804" s="21">
        <f t="shared" si="4547"/>
        <v>135208.90000000002</v>
      </c>
      <c r="BN1804" s="9">
        <f t="shared" ref="BN1804" si="4690">BN1805+BN1808+BN1811+BN1814</f>
        <v>0</v>
      </c>
      <c r="BO1804" s="21">
        <f t="shared" si="4548"/>
        <v>135208.90000000002</v>
      </c>
      <c r="BP1804" s="9">
        <f t="shared" ref="BP1804" si="4691">BP1805+BP1808+BP1811+BP1814</f>
        <v>0</v>
      </c>
      <c r="BQ1804" s="21">
        <f t="shared" si="4540"/>
        <v>135208.90000000002</v>
      </c>
      <c r="BR1804" s="9">
        <f t="shared" ref="BR1804" si="4692">BR1805+BR1808+BR1811+BR1814</f>
        <v>0</v>
      </c>
      <c r="BS1804" s="33">
        <f t="shared" si="4546"/>
        <v>135208.90000000002</v>
      </c>
      <c r="BT1804" s="9">
        <f t="shared" si="4679"/>
        <v>0</v>
      </c>
    </row>
    <row r="1805" spans="1:72" ht="93.6" x14ac:dyDescent="0.3">
      <c r="A1805" s="1" t="s">
        <v>78</v>
      </c>
      <c r="B1805" s="1" t="s">
        <v>13</v>
      </c>
      <c r="C1805" s="1"/>
      <c r="D1805" s="1"/>
      <c r="E1805" s="2" t="s">
        <v>727</v>
      </c>
      <c r="F1805" s="3">
        <f>F1806</f>
        <v>2658</v>
      </c>
      <c r="G1805" s="3">
        <f t="shared" ref="G1805:BT1806" si="4693">G1806</f>
        <v>2645.9</v>
      </c>
      <c r="H1805" s="3">
        <f t="shared" si="4693"/>
        <v>2651</v>
      </c>
      <c r="I1805" s="3">
        <f t="shared" si="4693"/>
        <v>0</v>
      </c>
      <c r="J1805" s="3">
        <f t="shared" si="4693"/>
        <v>0</v>
      </c>
      <c r="K1805" s="3">
        <f t="shared" si="4693"/>
        <v>0</v>
      </c>
      <c r="L1805" s="18">
        <f t="shared" si="4487"/>
        <v>2658</v>
      </c>
      <c r="M1805" s="18">
        <f t="shared" si="4487"/>
        <v>2645.9</v>
      </c>
      <c r="N1805" s="18">
        <f t="shared" si="4487"/>
        <v>2651</v>
      </c>
      <c r="O1805" s="9">
        <f t="shared" si="4693"/>
        <v>-998.06700000000001</v>
      </c>
      <c r="P1805" s="9">
        <f t="shared" si="4693"/>
        <v>46.911999999999999</v>
      </c>
      <c r="Q1805" s="9">
        <f t="shared" si="4693"/>
        <v>41.811999999999998</v>
      </c>
      <c r="R1805" s="21">
        <f t="shared" si="4651"/>
        <v>1659.933</v>
      </c>
      <c r="S1805" s="21">
        <f t="shared" si="4651"/>
        <v>2692.8119999999999</v>
      </c>
      <c r="T1805" s="21">
        <f t="shared" si="4651"/>
        <v>2692.8119999999999</v>
      </c>
      <c r="U1805" s="9">
        <f t="shared" si="4693"/>
        <v>0</v>
      </c>
      <c r="V1805" s="9">
        <f t="shared" si="4693"/>
        <v>0</v>
      </c>
      <c r="W1805" s="9">
        <f t="shared" si="4693"/>
        <v>0</v>
      </c>
      <c r="X1805" s="21">
        <f t="shared" si="4573"/>
        <v>1659.933</v>
      </c>
      <c r="Y1805" s="21">
        <f t="shared" si="4573"/>
        <v>2692.8119999999999</v>
      </c>
      <c r="Z1805" s="21">
        <f t="shared" si="4573"/>
        <v>2692.8119999999999</v>
      </c>
      <c r="AA1805" s="9">
        <f t="shared" si="4693"/>
        <v>0</v>
      </c>
      <c r="AB1805" s="21">
        <f t="shared" si="4571"/>
        <v>1659.933</v>
      </c>
      <c r="AC1805" s="9">
        <f t="shared" si="4693"/>
        <v>0</v>
      </c>
      <c r="AD1805" s="9">
        <f t="shared" si="4693"/>
        <v>0</v>
      </c>
      <c r="AE1805" s="34">
        <f t="shared" si="4541"/>
        <v>1659.933</v>
      </c>
      <c r="AF1805" s="9">
        <f t="shared" si="4693"/>
        <v>0</v>
      </c>
      <c r="AG1805" s="34">
        <f t="shared" si="4542"/>
        <v>1659.933</v>
      </c>
      <c r="AH1805" s="9">
        <f t="shared" si="4693"/>
        <v>0</v>
      </c>
      <c r="AI1805" s="9">
        <f t="shared" si="4693"/>
        <v>0</v>
      </c>
      <c r="AJ1805" s="9">
        <f t="shared" si="4693"/>
        <v>0</v>
      </c>
      <c r="AK1805" s="21">
        <f t="shared" si="4673"/>
        <v>1659.933</v>
      </c>
      <c r="AL1805" s="21">
        <f t="shared" si="4674"/>
        <v>2692.8119999999999</v>
      </c>
      <c r="AM1805" s="21">
        <f t="shared" si="4674"/>
        <v>2692.8119999999999</v>
      </c>
      <c r="AN1805" s="9">
        <f t="shared" si="4693"/>
        <v>0</v>
      </c>
      <c r="AO1805" s="21">
        <f t="shared" si="4675"/>
        <v>1659.933</v>
      </c>
      <c r="AP1805" s="9">
        <f t="shared" si="4693"/>
        <v>0</v>
      </c>
      <c r="AQ1805" s="9">
        <f t="shared" si="4693"/>
        <v>0</v>
      </c>
      <c r="AR1805" s="9">
        <f t="shared" si="4693"/>
        <v>0</v>
      </c>
      <c r="AS1805" s="21">
        <f t="shared" si="4616"/>
        <v>1659.933</v>
      </c>
      <c r="AT1805" s="21">
        <f t="shared" si="4670"/>
        <v>2692.8119999999999</v>
      </c>
      <c r="AU1805" s="21">
        <f t="shared" si="4670"/>
        <v>2692.8119999999999</v>
      </c>
      <c r="AV1805" s="9">
        <f t="shared" si="4693"/>
        <v>0</v>
      </c>
      <c r="AW1805" s="9">
        <f t="shared" si="4693"/>
        <v>0</v>
      </c>
      <c r="AX1805" s="9">
        <f t="shared" si="4693"/>
        <v>0</v>
      </c>
      <c r="AY1805" s="21">
        <f t="shared" si="4574"/>
        <v>1659.933</v>
      </c>
      <c r="AZ1805" s="21">
        <f t="shared" si="4575"/>
        <v>2692.8119999999999</v>
      </c>
      <c r="BA1805" s="21">
        <f t="shared" si="4576"/>
        <v>2692.8119999999999</v>
      </c>
      <c r="BB1805" s="9">
        <f t="shared" si="4693"/>
        <v>0</v>
      </c>
      <c r="BC1805" s="21">
        <f t="shared" si="4671"/>
        <v>1659.933</v>
      </c>
      <c r="BD1805" s="9">
        <f t="shared" si="4693"/>
        <v>0</v>
      </c>
      <c r="BE1805" s="9">
        <f t="shared" si="4693"/>
        <v>0</v>
      </c>
      <c r="BF1805" s="21">
        <f t="shared" si="4612"/>
        <v>1659.933</v>
      </c>
      <c r="BG1805" s="21">
        <f t="shared" si="4613"/>
        <v>2692.8119999999999</v>
      </c>
      <c r="BH1805" s="9">
        <f t="shared" si="4693"/>
        <v>0</v>
      </c>
      <c r="BI1805" s="9">
        <f t="shared" si="4693"/>
        <v>0</v>
      </c>
      <c r="BJ1805" s="21">
        <f t="shared" si="4562"/>
        <v>1659.933</v>
      </c>
      <c r="BK1805" s="21">
        <f t="shared" si="4563"/>
        <v>2692.8119999999999</v>
      </c>
      <c r="BL1805" s="9">
        <f t="shared" si="4693"/>
        <v>0</v>
      </c>
      <c r="BM1805" s="21">
        <f t="shared" si="4547"/>
        <v>1659.933</v>
      </c>
      <c r="BN1805" s="9">
        <f t="shared" si="4693"/>
        <v>0</v>
      </c>
      <c r="BO1805" s="21">
        <f t="shared" si="4548"/>
        <v>1659.933</v>
      </c>
      <c r="BP1805" s="9">
        <f t="shared" si="4693"/>
        <v>0</v>
      </c>
      <c r="BQ1805" s="21">
        <f t="shared" si="4540"/>
        <v>1659.933</v>
      </c>
      <c r="BR1805" s="9">
        <f t="shared" si="4693"/>
        <v>0</v>
      </c>
      <c r="BS1805" s="33">
        <f t="shared" si="4546"/>
        <v>1659.933</v>
      </c>
      <c r="BT1805" s="9">
        <f t="shared" si="4693"/>
        <v>0</v>
      </c>
    </row>
    <row r="1806" spans="1:72" ht="31.2" x14ac:dyDescent="0.3">
      <c r="A1806" s="1" t="s">
        <v>78</v>
      </c>
      <c r="B1806" s="1" t="s">
        <v>217</v>
      </c>
      <c r="C1806" s="1"/>
      <c r="D1806" s="1"/>
      <c r="E1806" s="2" t="s">
        <v>729</v>
      </c>
      <c r="F1806" s="3">
        <f>F1807</f>
        <v>2658</v>
      </c>
      <c r="G1806" s="3">
        <f t="shared" si="4693"/>
        <v>2645.9</v>
      </c>
      <c r="H1806" s="3">
        <f t="shared" si="4693"/>
        <v>2651</v>
      </c>
      <c r="I1806" s="3">
        <f t="shared" si="4693"/>
        <v>0</v>
      </c>
      <c r="J1806" s="3">
        <f t="shared" si="4693"/>
        <v>0</v>
      </c>
      <c r="K1806" s="3">
        <f t="shared" si="4693"/>
        <v>0</v>
      </c>
      <c r="L1806" s="18">
        <f t="shared" si="4487"/>
        <v>2658</v>
      </c>
      <c r="M1806" s="18">
        <f t="shared" si="4487"/>
        <v>2645.9</v>
      </c>
      <c r="N1806" s="18">
        <f t="shared" si="4487"/>
        <v>2651</v>
      </c>
      <c r="O1806" s="9">
        <f t="shared" si="4693"/>
        <v>-998.06700000000001</v>
      </c>
      <c r="P1806" s="9">
        <f t="shared" si="4693"/>
        <v>46.911999999999999</v>
      </c>
      <c r="Q1806" s="9">
        <f t="shared" si="4693"/>
        <v>41.811999999999998</v>
      </c>
      <c r="R1806" s="21">
        <f t="shared" si="4651"/>
        <v>1659.933</v>
      </c>
      <c r="S1806" s="21">
        <f t="shared" si="4651"/>
        <v>2692.8119999999999</v>
      </c>
      <c r="T1806" s="21">
        <f t="shared" si="4651"/>
        <v>2692.8119999999999</v>
      </c>
      <c r="U1806" s="9">
        <f t="shared" si="4693"/>
        <v>0</v>
      </c>
      <c r="V1806" s="9">
        <f t="shared" si="4693"/>
        <v>0</v>
      </c>
      <c r="W1806" s="9">
        <f t="shared" si="4693"/>
        <v>0</v>
      </c>
      <c r="X1806" s="21">
        <f t="shared" si="4573"/>
        <v>1659.933</v>
      </c>
      <c r="Y1806" s="21">
        <f t="shared" si="4573"/>
        <v>2692.8119999999999</v>
      </c>
      <c r="Z1806" s="21">
        <f t="shared" si="4573"/>
        <v>2692.8119999999999</v>
      </c>
      <c r="AA1806" s="9">
        <f t="shared" si="4693"/>
        <v>0</v>
      </c>
      <c r="AB1806" s="21">
        <f t="shared" si="4571"/>
        <v>1659.933</v>
      </c>
      <c r="AC1806" s="9">
        <f t="shared" si="4693"/>
        <v>0</v>
      </c>
      <c r="AD1806" s="9">
        <f t="shared" si="4693"/>
        <v>0</v>
      </c>
      <c r="AE1806" s="34">
        <f t="shared" si="4541"/>
        <v>1659.933</v>
      </c>
      <c r="AF1806" s="9">
        <f t="shared" si="4693"/>
        <v>0</v>
      </c>
      <c r="AG1806" s="34">
        <f t="shared" si="4542"/>
        <v>1659.933</v>
      </c>
      <c r="AH1806" s="9">
        <f t="shared" si="4693"/>
        <v>0</v>
      </c>
      <c r="AI1806" s="9">
        <f t="shared" si="4693"/>
        <v>0</v>
      </c>
      <c r="AJ1806" s="9">
        <f t="shared" si="4693"/>
        <v>0</v>
      </c>
      <c r="AK1806" s="21">
        <f t="shared" si="4673"/>
        <v>1659.933</v>
      </c>
      <c r="AL1806" s="21">
        <f t="shared" si="4674"/>
        <v>2692.8119999999999</v>
      </c>
      <c r="AM1806" s="21">
        <f t="shared" si="4674"/>
        <v>2692.8119999999999</v>
      </c>
      <c r="AN1806" s="9">
        <f t="shared" si="4693"/>
        <v>0</v>
      </c>
      <c r="AO1806" s="21">
        <f t="shared" si="4675"/>
        <v>1659.933</v>
      </c>
      <c r="AP1806" s="9">
        <f t="shared" si="4693"/>
        <v>0</v>
      </c>
      <c r="AQ1806" s="9">
        <f t="shared" si="4693"/>
        <v>0</v>
      </c>
      <c r="AR1806" s="9">
        <f t="shared" si="4693"/>
        <v>0</v>
      </c>
      <c r="AS1806" s="21">
        <f t="shared" si="4616"/>
        <v>1659.933</v>
      </c>
      <c r="AT1806" s="21">
        <f t="shared" si="4670"/>
        <v>2692.8119999999999</v>
      </c>
      <c r="AU1806" s="21">
        <f t="shared" si="4670"/>
        <v>2692.8119999999999</v>
      </c>
      <c r="AV1806" s="9">
        <f t="shared" si="4693"/>
        <v>0</v>
      </c>
      <c r="AW1806" s="9">
        <f t="shared" si="4693"/>
        <v>0</v>
      </c>
      <c r="AX1806" s="9">
        <f t="shared" si="4693"/>
        <v>0</v>
      </c>
      <c r="AY1806" s="21">
        <f t="shared" si="4574"/>
        <v>1659.933</v>
      </c>
      <c r="AZ1806" s="21">
        <f t="shared" si="4575"/>
        <v>2692.8119999999999</v>
      </c>
      <c r="BA1806" s="21">
        <f t="shared" si="4576"/>
        <v>2692.8119999999999</v>
      </c>
      <c r="BB1806" s="9">
        <f t="shared" si="4693"/>
        <v>0</v>
      </c>
      <c r="BC1806" s="21">
        <f t="shared" si="4671"/>
        <v>1659.933</v>
      </c>
      <c r="BD1806" s="9">
        <f t="shared" si="4693"/>
        <v>0</v>
      </c>
      <c r="BE1806" s="9">
        <f t="shared" si="4693"/>
        <v>0</v>
      </c>
      <c r="BF1806" s="21">
        <f t="shared" si="4612"/>
        <v>1659.933</v>
      </c>
      <c r="BG1806" s="21">
        <f t="shared" si="4613"/>
        <v>2692.8119999999999</v>
      </c>
      <c r="BH1806" s="9">
        <f t="shared" si="4693"/>
        <v>0</v>
      </c>
      <c r="BI1806" s="9">
        <f t="shared" si="4693"/>
        <v>0</v>
      </c>
      <c r="BJ1806" s="21">
        <f t="shared" si="4562"/>
        <v>1659.933</v>
      </c>
      <c r="BK1806" s="21">
        <f t="shared" si="4563"/>
        <v>2692.8119999999999</v>
      </c>
      <c r="BL1806" s="9">
        <f t="shared" si="4693"/>
        <v>0</v>
      </c>
      <c r="BM1806" s="21">
        <f t="shared" si="4547"/>
        <v>1659.933</v>
      </c>
      <c r="BN1806" s="9">
        <f t="shared" si="4693"/>
        <v>0</v>
      </c>
      <c r="BO1806" s="21">
        <f t="shared" si="4548"/>
        <v>1659.933</v>
      </c>
      <c r="BP1806" s="9">
        <f t="shared" si="4693"/>
        <v>0</v>
      </c>
      <c r="BQ1806" s="21">
        <f t="shared" si="4540"/>
        <v>1659.933</v>
      </c>
      <c r="BR1806" s="9">
        <f t="shared" si="4693"/>
        <v>0</v>
      </c>
      <c r="BS1806" s="33">
        <f t="shared" si="4546"/>
        <v>1659.933</v>
      </c>
      <c r="BT1806" s="9">
        <f t="shared" si="4693"/>
        <v>0</v>
      </c>
    </row>
    <row r="1807" spans="1:72" x14ac:dyDescent="0.3">
      <c r="A1807" s="1" t="s">
        <v>78</v>
      </c>
      <c r="B1807" s="1">
        <v>120</v>
      </c>
      <c r="C1807" s="1" t="s">
        <v>71</v>
      </c>
      <c r="D1807" s="1" t="s">
        <v>71</v>
      </c>
      <c r="E1807" s="2" t="s">
        <v>777</v>
      </c>
      <c r="F1807" s="3">
        <v>2658</v>
      </c>
      <c r="G1807" s="3">
        <v>2645.9</v>
      </c>
      <c r="H1807" s="3">
        <v>2651</v>
      </c>
      <c r="I1807" s="3"/>
      <c r="J1807" s="3"/>
      <c r="K1807" s="3"/>
      <c r="L1807" s="18">
        <f t="shared" si="4487"/>
        <v>2658</v>
      </c>
      <c r="M1807" s="18">
        <f t="shared" si="4487"/>
        <v>2645.9</v>
      </c>
      <c r="N1807" s="18">
        <f t="shared" si="4487"/>
        <v>2651</v>
      </c>
      <c r="O1807" s="9">
        <v>-998.06700000000001</v>
      </c>
      <c r="P1807" s="9">
        <v>46.911999999999999</v>
      </c>
      <c r="Q1807" s="9">
        <v>41.811999999999998</v>
      </c>
      <c r="R1807" s="21">
        <f t="shared" si="4651"/>
        <v>1659.933</v>
      </c>
      <c r="S1807" s="21">
        <f t="shared" si="4651"/>
        <v>2692.8119999999999</v>
      </c>
      <c r="T1807" s="21">
        <f t="shared" si="4651"/>
        <v>2692.8119999999999</v>
      </c>
      <c r="U1807" s="9"/>
      <c r="V1807" s="9"/>
      <c r="W1807" s="9"/>
      <c r="X1807" s="21">
        <f t="shared" si="4573"/>
        <v>1659.933</v>
      </c>
      <c r="Y1807" s="21">
        <f t="shared" si="4573"/>
        <v>2692.8119999999999</v>
      </c>
      <c r="Z1807" s="21">
        <f t="shared" si="4573"/>
        <v>2692.8119999999999</v>
      </c>
      <c r="AA1807" s="9"/>
      <c r="AB1807" s="21">
        <f t="shared" si="4571"/>
        <v>1659.933</v>
      </c>
      <c r="AC1807" s="9"/>
      <c r="AD1807" s="9"/>
      <c r="AE1807" s="34">
        <f t="shared" si="4541"/>
        <v>1659.933</v>
      </c>
      <c r="AF1807" s="9"/>
      <c r="AG1807" s="34">
        <f t="shared" si="4542"/>
        <v>1659.933</v>
      </c>
      <c r="AH1807" s="9"/>
      <c r="AI1807" s="9"/>
      <c r="AJ1807" s="9"/>
      <c r="AK1807" s="21">
        <f t="shared" si="4673"/>
        <v>1659.933</v>
      </c>
      <c r="AL1807" s="21">
        <f t="shared" si="4674"/>
        <v>2692.8119999999999</v>
      </c>
      <c r="AM1807" s="21">
        <f t="shared" si="4674"/>
        <v>2692.8119999999999</v>
      </c>
      <c r="AN1807" s="9"/>
      <c r="AO1807" s="21">
        <f t="shared" si="4675"/>
        <v>1659.933</v>
      </c>
      <c r="AP1807" s="9"/>
      <c r="AQ1807" s="9"/>
      <c r="AR1807" s="9"/>
      <c r="AS1807" s="21">
        <f t="shared" si="4616"/>
        <v>1659.933</v>
      </c>
      <c r="AT1807" s="21">
        <f t="shared" si="4670"/>
        <v>2692.8119999999999</v>
      </c>
      <c r="AU1807" s="21">
        <f t="shared" si="4670"/>
        <v>2692.8119999999999</v>
      </c>
      <c r="AV1807" s="9"/>
      <c r="AW1807" s="9"/>
      <c r="AX1807" s="9"/>
      <c r="AY1807" s="21">
        <f t="shared" si="4574"/>
        <v>1659.933</v>
      </c>
      <c r="AZ1807" s="21">
        <f t="shared" si="4575"/>
        <v>2692.8119999999999</v>
      </c>
      <c r="BA1807" s="21">
        <f t="shared" si="4576"/>
        <v>2692.8119999999999</v>
      </c>
      <c r="BB1807" s="9"/>
      <c r="BC1807" s="21">
        <f t="shared" si="4671"/>
        <v>1659.933</v>
      </c>
      <c r="BD1807" s="9"/>
      <c r="BE1807" s="9"/>
      <c r="BF1807" s="21">
        <f t="shared" si="4612"/>
        <v>1659.933</v>
      </c>
      <c r="BG1807" s="21">
        <f t="shared" si="4613"/>
        <v>2692.8119999999999</v>
      </c>
      <c r="BH1807" s="9"/>
      <c r="BI1807" s="9"/>
      <c r="BJ1807" s="21">
        <f t="shared" si="4562"/>
        <v>1659.933</v>
      </c>
      <c r="BK1807" s="21">
        <f t="shared" si="4563"/>
        <v>2692.8119999999999</v>
      </c>
      <c r="BL1807" s="9"/>
      <c r="BM1807" s="21">
        <f t="shared" si="4547"/>
        <v>1659.933</v>
      </c>
      <c r="BN1807" s="9"/>
      <c r="BO1807" s="21">
        <f t="shared" si="4548"/>
        <v>1659.933</v>
      </c>
      <c r="BP1807" s="9"/>
      <c r="BQ1807" s="21">
        <f t="shared" si="4540"/>
        <v>1659.933</v>
      </c>
      <c r="BR1807" s="9"/>
      <c r="BS1807" s="33">
        <f t="shared" si="4546"/>
        <v>1659.933</v>
      </c>
      <c r="BT1807" s="9"/>
    </row>
    <row r="1808" spans="1:72" ht="31.2" x14ac:dyDescent="0.3">
      <c r="A1808" s="1" t="s">
        <v>78</v>
      </c>
      <c r="B1808" s="1" t="s">
        <v>6</v>
      </c>
      <c r="C1808" s="1"/>
      <c r="D1808" s="1"/>
      <c r="E1808" s="2" t="s">
        <v>730</v>
      </c>
      <c r="F1808" s="3">
        <f>F1809</f>
        <v>244.2</v>
      </c>
      <c r="G1808" s="3">
        <f t="shared" ref="G1808:BT1809" si="4694">G1809</f>
        <v>274</v>
      </c>
      <c r="H1808" s="3">
        <f t="shared" si="4694"/>
        <v>286.79999999999995</v>
      </c>
      <c r="I1808" s="3">
        <f t="shared" si="4694"/>
        <v>0</v>
      </c>
      <c r="J1808" s="3">
        <f t="shared" si="4694"/>
        <v>0</v>
      </c>
      <c r="K1808" s="3">
        <f t="shared" si="4694"/>
        <v>0</v>
      </c>
      <c r="L1808" s="18">
        <f t="shared" si="4487"/>
        <v>244.2</v>
      </c>
      <c r="M1808" s="18">
        <f t="shared" si="4487"/>
        <v>274</v>
      </c>
      <c r="N1808" s="18">
        <f t="shared" si="4487"/>
        <v>286.79999999999995</v>
      </c>
      <c r="O1808" s="9">
        <f t="shared" si="4694"/>
        <v>998.08600000000001</v>
      </c>
      <c r="P1808" s="9">
        <f t="shared" si="4694"/>
        <v>-46.893999999999998</v>
      </c>
      <c r="Q1808" s="9">
        <f t="shared" si="4694"/>
        <v>-41.890999999999998</v>
      </c>
      <c r="R1808" s="21">
        <f t="shared" si="4651"/>
        <v>1242.2860000000001</v>
      </c>
      <c r="S1808" s="21">
        <f t="shared" si="4651"/>
        <v>227.10599999999999</v>
      </c>
      <c r="T1808" s="21">
        <f t="shared" si="4651"/>
        <v>244.90899999999996</v>
      </c>
      <c r="U1808" s="9">
        <f t="shared" si="4694"/>
        <v>0</v>
      </c>
      <c r="V1808" s="9">
        <f t="shared" si="4694"/>
        <v>0</v>
      </c>
      <c r="W1808" s="9">
        <f t="shared" si="4694"/>
        <v>0</v>
      </c>
      <c r="X1808" s="21">
        <f t="shared" si="4573"/>
        <v>1242.2860000000001</v>
      </c>
      <c r="Y1808" s="21">
        <f t="shared" si="4573"/>
        <v>227.10599999999999</v>
      </c>
      <c r="Z1808" s="21">
        <f t="shared" si="4573"/>
        <v>244.90899999999996</v>
      </c>
      <c r="AA1808" s="9">
        <f t="shared" si="4694"/>
        <v>0</v>
      </c>
      <c r="AB1808" s="21">
        <f t="shared" si="4571"/>
        <v>1242.2860000000001</v>
      </c>
      <c r="AC1808" s="9">
        <f t="shared" si="4694"/>
        <v>0</v>
      </c>
      <c r="AD1808" s="9">
        <f t="shared" si="4694"/>
        <v>0</v>
      </c>
      <c r="AE1808" s="34">
        <f t="shared" si="4541"/>
        <v>1242.2860000000001</v>
      </c>
      <c r="AF1808" s="9">
        <f t="shared" si="4694"/>
        <v>0</v>
      </c>
      <c r="AG1808" s="34">
        <f t="shared" si="4542"/>
        <v>1242.2860000000001</v>
      </c>
      <c r="AH1808" s="9">
        <f t="shared" si="4694"/>
        <v>0</v>
      </c>
      <c r="AI1808" s="9">
        <f t="shared" si="4694"/>
        <v>0</v>
      </c>
      <c r="AJ1808" s="9">
        <f t="shared" si="4694"/>
        <v>0</v>
      </c>
      <c r="AK1808" s="21">
        <f t="shared" si="4673"/>
        <v>1242.2860000000001</v>
      </c>
      <c r="AL1808" s="21">
        <f t="shared" si="4674"/>
        <v>227.10599999999999</v>
      </c>
      <c r="AM1808" s="21">
        <f t="shared" si="4674"/>
        <v>244.90899999999996</v>
      </c>
      <c r="AN1808" s="9">
        <f t="shared" si="4694"/>
        <v>0</v>
      </c>
      <c r="AO1808" s="21">
        <f t="shared" si="4675"/>
        <v>1242.2860000000001</v>
      </c>
      <c r="AP1808" s="9">
        <f t="shared" si="4694"/>
        <v>0</v>
      </c>
      <c r="AQ1808" s="9">
        <f t="shared" si="4694"/>
        <v>0</v>
      </c>
      <c r="AR1808" s="9">
        <f t="shared" si="4694"/>
        <v>0</v>
      </c>
      <c r="AS1808" s="21">
        <f t="shared" si="4616"/>
        <v>1242.2860000000001</v>
      </c>
      <c r="AT1808" s="21">
        <f t="shared" si="4670"/>
        <v>227.10599999999999</v>
      </c>
      <c r="AU1808" s="21">
        <f t="shared" si="4670"/>
        <v>244.90899999999996</v>
      </c>
      <c r="AV1808" s="9">
        <f t="shared" si="4694"/>
        <v>0</v>
      </c>
      <c r="AW1808" s="9">
        <f t="shared" si="4694"/>
        <v>0</v>
      </c>
      <c r="AX1808" s="9">
        <f t="shared" si="4694"/>
        <v>0</v>
      </c>
      <c r="AY1808" s="21">
        <f t="shared" si="4574"/>
        <v>1242.2860000000001</v>
      </c>
      <c r="AZ1808" s="21">
        <f t="shared" si="4575"/>
        <v>227.10599999999999</v>
      </c>
      <c r="BA1808" s="21">
        <f t="shared" si="4576"/>
        <v>244.90899999999996</v>
      </c>
      <c r="BB1808" s="9">
        <f t="shared" si="4694"/>
        <v>0</v>
      </c>
      <c r="BC1808" s="21">
        <f t="shared" si="4671"/>
        <v>1242.2860000000001</v>
      </c>
      <c r="BD1808" s="9">
        <f t="shared" si="4694"/>
        <v>0</v>
      </c>
      <c r="BE1808" s="9">
        <f t="shared" si="4694"/>
        <v>0</v>
      </c>
      <c r="BF1808" s="21">
        <f t="shared" si="4612"/>
        <v>1242.2860000000001</v>
      </c>
      <c r="BG1808" s="21">
        <f t="shared" si="4613"/>
        <v>227.10599999999999</v>
      </c>
      <c r="BH1808" s="9">
        <f t="shared" si="4694"/>
        <v>0</v>
      </c>
      <c r="BI1808" s="9">
        <f t="shared" si="4694"/>
        <v>0</v>
      </c>
      <c r="BJ1808" s="21">
        <f t="shared" si="4562"/>
        <v>1242.2860000000001</v>
      </c>
      <c r="BK1808" s="21">
        <f t="shared" si="4563"/>
        <v>227.10599999999999</v>
      </c>
      <c r="BL1808" s="9">
        <f t="shared" si="4694"/>
        <v>0</v>
      </c>
      <c r="BM1808" s="21">
        <f t="shared" si="4547"/>
        <v>1242.2860000000001</v>
      </c>
      <c r="BN1808" s="9">
        <f t="shared" si="4694"/>
        <v>0</v>
      </c>
      <c r="BO1808" s="21">
        <f t="shared" si="4548"/>
        <v>1242.2860000000001</v>
      </c>
      <c r="BP1808" s="9">
        <f t="shared" si="4694"/>
        <v>0</v>
      </c>
      <c r="BQ1808" s="21">
        <f t="shared" si="4540"/>
        <v>1242.2860000000001</v>
      </c>
      <c r="BR1808" s="9">
        <f t="shared" si="4694"/>
        <v>0</v>
      </c>
      <c r="BS1808" s="33">
        <f t="shared" si="4546"/>
        <v>1242.2860000000001</v>
      </c>
      <c r="BT1808" s="9">
        <f t="shared" si="4694"/>
        <v>0</v>
      </c>
    </row>
    <row r="1809" spans="1:72" ht="46.8" x14ac:dyDescent="0.3">
      <c r="A1809" s="1" t="s">
        <v>78</v>
      </c>
      <c r="B1809" s="1" t="s">
        <v>167</v>
      </c>
      <c r="C1809" s="1"/>
      <c r="D1809" s="1"/>
      <c r="E1809" s="2" t="s">
        <v>731</v>
      </c>
      <c r="F1809" s="3">
        <f>F1810</f>
        <v>244.2</v>
      </c>
      <c r="G1809" s="3">
        <f t="shared" si="4694"/>
        <v>274</v>
      </c>
      <c r="H1809" s="3">
        <f t="shared" si="4694"/>
        <v>286.79999999999995</v>
      </c>
      <c r="I1809" s="3">
        <f t="shared" si="4694"/>
        <v>0</v>
      </c>
      <c r="J1809" s="3">
        <f t="shared" si="4694"/>
        <v>0</v>
      </c>
      <c r="K1809" s="3">
        <f t="shared" si="4694"/>
        <v>0</v>
      </c>
      <c r="L1809" s="18">
        <f t="shared" si="4487"/>
        <v>244.2</v>
      </c>
      <c r="M1809" s="18">
        <f t="shared" si="4487"/>
        <v>274</v>
      </c>
      <c r="N1809" s="18">
        <f t="shared" si="4487"/>
        <v>286.79999999999995</v>
      </c>
      <c r="O1809" s="9">
        <f t="shared" si="4694"/>
        <v>998.08600000000001</v>
      </c>
      <c r="P1809" s="9">
        <f t="shared" si="4694"/>
        <v>-46.893999999999998</v>
      </c>
      <c r="Q1809" s="9">
        <f t="shared" si="4694"/>
        <v>-41.890999999999998</v>
      </c>
      <c r="R1809" s="21">
        <f t="shared" si="4651"/>
        <v>1242.2860000000001</v>
      </c>
      <c r="S1809" s="21">
        <f t="shared" si="4651"/>
        <v>227.10599999999999</v>
      </c>
      <c r="T1809" s="21">
        <f t="shared" si="4651"/>
        <v>244.90899999999996</v>
      </c>
      <c r="U1809" s="9">
        <f t="shared" si="4694"/>
        <v>0</v>
      </c>
      <c r="V1809" s="9">
        <f t="shared" si="4694"/>
        <v>0</v>
      </c>
      <c r="W1809" s="9">
        <f t="shared" si="4694"/>
        <v>0</v>
      </c>
      <c r="X1809" s="21">
        <f t="shared" si="4573"/>
        <v>1242.2860000000001</v>
      </c>
      <c r="Y1809" s="21">
        <f t="shared" si="4573"/>
        <v>227.10599999999999</v>
      </c>
      <c r="Z1809" s="21">
        <f t="shared" si="4573"/>
        <v>244.90899999999996</v>
      </c>
      <c r="AA1809" s="9">
        <f t="shared" si="4694"/>
        <v>0</v>
      </c>
      <c r="AB1809" s="21">
        <f t="shared" si="4571"/>
        <v>1242.2860000000001</v>
      </c>
      <c r="AC1809" s="9">
        <f t="shared" si="4694"/>
        <v>0</v>
      </c>
      <c r="AD1809" s="9">
        <f t="shared" si="4694"/>
        <v>0</v>
      </c>
      <c r="AE1809" s="34">
        <f t="shared" si="4541"/>
        <v>1242.2860000000001</v>
      </c>
      <c r="AF1809" s="9">
        <f t="shared" si="4694"/>
        <v>0</v>
      </c>
      <c r="AG1809" s="34">
        <f t="shared" si="4542"/>
        <v>1242.2860000000001</v>
      </c>
      <c r="AH1809" s="9">
        <f t="shared" si="4694"/>
        <v>0</v>
      </c>
      <c r="AI1809" s="9">
        <f t="shared" si="4694"/>
        <v>0</v>
      </c>
      <c r="AJ1809" s="9">
        <f t="shared" si="4694"/>
        <v>0</v>
      </c>
      <c r="AK1809" s="21">
        <f t="shared" si="4673"/>
        <v>1242.2860000000001</v>
      </c>
      <c r="AL1809" s="21">
        <f t="shared" si="4674"/>
        <v>227.10599999999999</v>
      </c>
      <c r="AM1809" s="21">
        <f t="shared" si="4674"/>
        <v>244.90899999999996</v>
      </c>
      <c r="AN1809" s="9">
        <f t="shared" si="4694"/>
        <v>0</v>
      </c>
      <c r="AO1809" s="21">
        <f t="shared" si="4675"/>
        <v>1242.2860000000001</v>
      </c>
      <c r="AP1809" s="9">
        <f t="shared" si="4694"/>
        <v>0</v>
      </c>
      <c r="AQ1809" s="9">
        <f t="shared" si="4694"/>
        <v>0</v>
      </c>
      <c r="AR1809" s="9">
        <f t="shared" si="4694"/>
        <v>0</v>
      </c>
      <c r="AS1809" s="21">
        <f t="shared" si="4616"/>
        <v>1242.2860000000001</v>
      </c>
      <c r="AT1809" s="21">
        <f t="shared" si="4670"/>
        <v>227.10599999999999</v>
      </c>
      <c r="AU1809" s="21">
        <f t="shared" si="4670"/>
        <v>244.90899999999996</v>
      </c>
      <c r="AV1809" s="9">
        <f t="shared" si="4694"/>
        <v>0</v>
      </c>
      <c r="AW1809" s="9">
        <f t="shared" si="4694"/>
        <v>0</v>
      </c>
      <c r="AX1809" s="9">
        <f t="shared" si="4694"/>
        <v>0</v>
      </c>
      <c r="AY1809" s="21">
        <f t="shared" si="4574"/>
        <v>1242.2860000000001</v>
      </c>
      <c r="AZ1809" s="21">
        <f t="shared" si="4575"/>
        <v>227.10599999999999</v>
      </c>
      <c r="BA1809" s="21">
        <f t="shared" si="4576"/>
        <v>244.90899999999996</v>
      </c>
      <c r="BB1809" s="9">
        <f t="shared" si="4694"/>
        <v>0</v>
      </c>
      <c r="BC1809" s="21">
        <f t="shared" si="4671"/>
        <v>1242.2860000000001</v>
      </c>
      <c r="BD1809" s="9">
        <f t="shared" si="4694"/>
        <v>0</v>
      </c>
      <c r="BE1809" s="9">
        <f t="shared" si="4694"/>
        <v>0</v>
      </c>
      <c r="BF1809" s="21">
        <f t="shared" si="4612"/>
        <v>1242.2860000000001</v>
      </c>
      <c r="BG1809" s="21">
        <f t="shared" si="4613"/>
        <v>227.10599999999999</v>
      </c>
      <c r="BH1809" s="9">
        <f t="shared" si="4694"/>
        <v>0</v>
      </c>
      <c r="BI1809" s="9">
        <f t="shared" si="4694"/>
        <v>0</v>
      </c>
      <c r="BJ1809" s="21">
        <f t="shared" si="4562"/>
        <v>1242.2860000000001</v>
      </c>
      <c r="BK1809" s="21">
        <f t="shared" si="4563"/>
        <v>227.10599999999999</v>
      </c>
      <c r="BL1809" s="9">
        <f t="shared" si="4694"/>
        <v>0</v>
      </c>
      <c r="BM1809" s="21">
        <f t="shared" si="4547"/>
        <v>1242.2860000000001</v>
      </c>
      <c r="BN1809" s="9">
        <f t="shared" si="4694"/>
        <v>0</v>
      </c>
      <c r="BO1809" s="21">
        <f t="shared" si="4548"/>
        <v>1242.2860000000001</v>
      </c>
      <c r="BP1809" s="9">
        <f t="shared" si="4694"/>
        <v>0</v>
      </c>
      <c r="BQ1809" s="21">
        <f t="shared" si="4540"/>
        <v>1242.2860000000001</v>
      </c>
      <c r="BR1809" s="9">
        <f t="shared" si="4694"/>
        <v>0</v>
      </c>
      <c r="BS1809" s="33">
        <f t="shared" si="4546"/>
        <v>1242.2860000000001</v>
      </c>
      <c r="BT1809" s="9">
        <f t="shared" si="4694"/>
        <v>0</v>
      </c>
    </row>
    <row r="1810" spans="1:72" x14ac:dyDescent="0.3">
      <c r="A1810" s="1" t="s">
        <v>78</v>
      </c>
      <c r="B1810" s="1">
        <v>240</v>
      </c>
      <c r="C1810" s="1" t="s">
        <v>71</v>
      </c>
      <c r="D1810" s="1" t="s">
        <v>71</v>
      </c>
      <c r="E1810" s="2" t="s">
        <v>777</v>
      </c>
      <c r="F1810" s="3">
        <v>244.2</v>
      </c>
      <c r="G1810" s="3">
        <v>274</v>
      </c>
      <c r="H1810" s="3">
        <v>286.79999999999995</v>
      </c>
      <c r="I1810" s="3"/>
      <c r="J1810" s="3"/>
      <c r="K1810" s="3"/>
      <c r="L1810" s="18">
        <f t="shared" si="4487"/>
        <v>244.2</v>
      </c>
      <c r="M1810" s="18">
        <f t="shared" si="4487"/>
        <v>274</v>
      </c>
      <c r="N1810" s="18">
        <f t="shared" si="4487"/>
        <v>286.79999999999995</v>
      </c>
      <c r="O1810" s="9">
        <v>998.08600000000001</v>
      </c>
      <c r="P1810" s="9">
        <v>-46.893999999999998</v>
      </c>
      <c r="Q1810" s="9">
        <v>-41.890999999999998</v>
      </c>
      <c r="R1810" s="21">
        <f t="shared" si="4651"/>
        <v>1242.2860000000001</v>
      </c>
      <c r="S1810" s="21">
        <f t="shared" si="4651"/>
        <v>227.10599999999999</v>
      </c>
      <c r="T1810" s="21">
        <f t="shared" si="4651"/>
        <v>244.90899999999996</v>
      </c>
      <c r="U1810" s="9"/>
      <c r="V1810" s="9"/>
      <c r="W1810" s="9"/>
      <c r="X1810" s="21">
        <f t="shared" si="4573"/>
        <v>1242.2860000000001</v>
      </c>
      <c r="Y1810" s="21">
        <f t="shared" si="4573"/>
        <v>227.10599999999999</v>
      </c>
      <c r="Z1810" s="21">
        <f t="shared" si="4573"/>
        <v>244.90899999999996</v>
      </c>
      <c r="AA1810" s="9"/>
      <c r="AB1810" s="21">
        <f t="shared" si="4571"/>
        <v>1242.2860000000001</v>
      </c>
      <c r="AC1810" s="9"/>
      <c r="AD1810" s="9"/>
      <c r="AE1810" s="34">
        <f t="shared" si="4541"/>
        <v>1242.2860000000001</v>
      </c>
      <c r="AF1810" s="9"/>
      <c r="AG1810" s="34">
        <f t="shared" si="4542"/>
        <v>1242.2860000000001</v>
      </c>
      <c r="AH1810" s="9"/>
      <c r="AI1810" s="9"/>
      <c r="AJ1810" s="9"/>
      <c r="AK1810" s="21">
        <f t="shared" si="4673"/>
        <v>1242.2860000000001</v>
      </c>
      <c r="AL1810" s="21">
        <f t="shared" si="4674"/>
        <v>227.10599999999999</v>
      </c>
      <c r="AM1810" s="21">
        <f t="shared" si="4674"/>
        <v>244.90899999999996</v>
      </c>
      <c r="AN1810" s="9"/>
      <c r="AO1810" s="21">
        <f t="shared" si="4675"/>
        <v>1242.2860000000001</v>
      </c>
      <c r="AP1810" s="9"/>
      <c r="AQ1810" s="9"/>
      <c r="AR1810" s="9"/>
      <c r="AS1810" s="21">
        <f t="shared" si="4616"/>
        <v>1242.2860000000001</v>
      </c>
      <c r="AT1810" s="21">
        <f t="shared" si="4670"/>
        <v>227.10599999999999</v>
      </c>
      <c r="AU1810" s="21">
        <f t="shared" si="4670"/>
        <v>244.90899999999996</v>
      </c>
      <c r="AV1810" s="9"/>
      <c r="AW1810" s="9"/>
      <c r="AX1810" s="9"/>
      <c r="AY1810" s="21">
        <f t="shared" si="4574"/>
        <v>1242.2860000000001</v>
      </c>
      <c r="AZ1810" s="21">
        <f t="shared" si="4575"/>
        <v>227.10599999999999</v>
      </c>
      <c r="BA1810" s="21">
        <f t="shared" si="4576"/>
        <v>244.90899999999996</v>
      </c>
      <c r="BB1810" s="9"/>
      <c r="BC1810" s="21">
        <f t="shared" si="4671"/>
        <v>1242.2860000000001</v>
      </c>
      <c r="BD1810" s="9"/>
      <c r="BE1810" s="9"/>
      <c r="BF1810" s="21">
        <f t="shared" si="4612"/>
        <v>1242.2860000000001</v>
      </c>
      <c r="BG1810" s="21">
        <f t="shared" si="4613"/>
        <v>227.10599999999999</v>
      </c>
      <c r="BH1810" s="9"/>
      <c r="BI1810" s="9"/>
      <c r="BJ1810" s="21">
        <f t="shared" si="4562"/>
        <v>1242.2860000000001</v>
      </c>
      <c r="BK1810" s="21">
        <f t="shared" si="4563"/>
        <v>227.10599999999999</v>
      </c>
      <c r="BL1810" s="9"/>
      <c r="BM1810" s="21">
        <f t="shared" si="4547"/>
        <v>1242.2860000000001</v>
      </c>
      <c r="BN1810" s="9"/>
      <c r="BO1810" s="21">
        <f t="shared" si="4548"/>
        <v>1242.2860000000001</v>
      </c>
      <c r="BP1810" s="9"/>
      <c r="BQ1810" s="21">
        <f t="shared" si="4540"/>
        <v>1242.2860000000001</v>
      </c>
      <c r="BR1810" s="9"/>
      <c r="BS1810" s="33">
        <f t="shared" si="4546"/>
        <v>1242.2860000000001</v>
      </c>
      <c r="BT1810" s="9"/>
    </row>
    <row r="1811" spans="1:72" ht="46.8" x14ac:dyDescent="0.3">
      <c r="A1811" s="1" t="s">
        <v>78</v>
      </c>
      <c r="B1811" s="1" t="s">
        <v>55</v>
      </c>
      <c r="C1811" s="1"/>
      <c r="D1811" s="1"/>
      <c r="E1811" s="8" t="s">
        <v>739</v>
      </c>
      <c r="F1811" s="3">
        <f>F1812</f>
        <v>145171.4</v>
      </c>
      <c r="G1811" s="3">
        <f t="shared" ref="G1811:BT1812" si="4695">G1812</f>
        <v>146055.5</v>
      </c>
      <c r="H1811" s="3">
        <f t="shared" si="4695"/>
        <v>146948.5</v>
      </c>
      <c r="I1811" s="3">
        <f t="shared" si="4695"/>
        <v>0</v>
      </c>
      <c r="J1811" s="3">
        <f t="shared" si="4695"/>
        <v>0</v>
      </c>
      <c r="K1811" s="3">
        <f t="shared" si="4695"/>
        <v>0</v>
      </c>
      <c r="L1811" s="18">
        <f t="shared" si="4487"/>
        <v>145171.4</v>
      </c>
      <c r="M1811" s="18">
        <f t="shared" si="4487"/>
        <v>146055.5</v>
      </c>
      <c r="N1811" s="18">
        <f t="shared" si="4487"/>
        <v>146948.5</v>
      </c>
      <c r="O1811" s="9">
        <f t="shared" si="4695"/>
        <v>-12865.919</v>
      </c>
      <c r="P1811" s="9">
        <f t="shared" si="4695"/>
        <v>-13323.918</v>
      </c>
      <c r="Q1811" s="9">
        <f t="shared" si="4695"/>
        <v>-13753.821</v>
      </c>
      <c r="R1811" s="21">
        <f t="shared" si="4651"/>
        <v>132305.481</v>
      </c>
      <c r="S1811" s="21">
        <f t="shared" si="4651"/>
        <v>132731.58199999999</v>
      </c>
      <c r="T1811" s="21">
        <f t="shared" si="4651"/>
        <v>133194.679</v>
      </c>
      <c r="U1811" s="9">
        <f t="shared" si="4695"/>
        <v>0</v>
      </c>
      <c r="V1811" s="9">
        <f t="shared" si="4695"/>
        <v>0</v>
      </c>
      <c r="W1811" s="9">
        <f t="shared" si="4695"/>
        <v>0</v>
      </c>
      <c r="X1811" s="21">
        <f t="shared" si="4573"/>
        <v>132305.481</v>
      </c>
      <c r="Y1811" s="21">
        <f t="shared" si="4573"/>
        <v>132731.58199999999</v>
      </c>
      <c r="Z1811" s="21">
        <f t="shared" si="4573"/>
        <v>133194.679</v>
      </c>
      <c r="AA1811" s="9">
        <f t="shared" si="4695"/>
        <v>0</v>
      </c>
      <c r="AB1811" s="21">
        <f t="shared" si="4571"/>
        <v>132305.481</v>
      </c>
      <c r="AC1811" s="9">
        <f t="shared" si="4695"/>
        <v>0</v>
      </c>
      <c r="AD1811" s="9">
        <f t="shared" si="4695"/>
        <v>0</v>
      </c>
      <c r="AE1811" s="34">
        <f t="shared" si="4541"/>
        <v>132305.481</v>
      </c>
      <c r="AF1811" s="9">
        <f t="shared" si="4695"/>
        <v>0</v>
      </c>
      <c r="AG1811" s="34">
        <f t="shared" si="4542"/>
        <v>132305.481</v>
      </c>
      <c r="AH1811" s="9">
        <f t="shared" si="4695"/>
        <v>0</v>
      </c>
      <c r="AI1811" s="9">
        <f t="shared" si="4695"/>
        <v>0</v>
      </c>
      <c r="AJ1811" s="9">
        <f t="shared" si="4695"/>
        <v>0</v>
      </c>
      <c r="AK1811" s="21">
        <f t="shared" si="4673"/>
        <v>132305.481</v>
      </c>
      <c r="AL1811" s="21">
        <f t="shared" si="4674"/>
        <v>132731.58199999999</v>
      </c>
      <c r="AM1811" s="21">
        <f t="shared" si="4674"/>
        <v>133194.679</v>
      </c>
      <c r="AN1811" s="9">
        <f t="shared" si="4695"/>
        <v>0</v>
      </c>
      <c r="AO1811" s="21">
        <f t="shared" si="4675"/>
        <v>132305.481</v>
      </c>
      <c r="AP1811" s="9">
        <f t="shared" si="4695"/>
        <v>0</v>
      </c>
      <c r="AQ1811" s="9">
        <f t="shared" si="4695"/>
        <v>0</v>
      </c>
      <c r="AR1811" s="9">
        <f t="shared" si="4695"/>
        <v>0</v>
      </c>
      <c r="AS1811" s="21">
        <f t="shared" si="4616"/>
        <v>132305.481</v>
      </c>
      <c r="AT1811" s="21">
        <f t="shared" si="4670"/>
        <v>132731.58199999999</v>
      </c>
      <c r="AU1811" s="21">
        <f t="shared" si="4670"/>
        <v>133194.679</v>
      </c>
      <c r="AV1811" s="9">
        <f t="shared" si="4695"/>
        <v>0</v>
      </c>
      <c r="AW1811" s="9">
        <f t="shared" si="4695"/>
        <v>0</v>
      </c>
      <c r="AX1811" s="9">
        <f t="shared" si="4695"/>
        <v>0</v>
      </c>
      <c r="AY1811" s="21">
        <f t="shared" si="4574"/>
        <v>132305.481</v>
      </c>
      <c r="AZ1811" s="21">
        <f t="shared" si="4575"/>
        <v>132731.58199999999</v>
      </c>
      <c r="BA1811" s="21">
        <f t="shared" si="4576"/>
        <v>133194.679</v>
      </c>
      <c r="BB1811" s="9">
        <f t="shared" si="4695"/>
        <v>0</v>
      </c>
      <c r="BC1811" s="21">
        <f t="shared" si="4671"/>
        <v>132305.481</v>
      </c>
      <c r="BD1811" s="9">
        <f t="shared" si="4695"/>
        <v>0</v>
      </c>
      <c r="BE1811" s="9">
        <f t="shared" si="4695"/>
        <v>0</v>
      </c>
      <c r="BF1811" s="21">
        <f t="shared" si="4612"/>
        <v>132305.481</v>
      </c>
      <c r="BG1811" s="21">
        <f t="shared" si="4613"/>
        <v>132731.58199999999</v>
      </c>
      <c r="BH1811" s="9">
        <f t="shared" si="4695"/>
        <v>0</v>
      </c>
      <c r="BI1811" s="9">
        <f t="shared" si="4695"/>
        <v>0</v>
      </c>
      <c r="BJ1811" s="21">
        <f t="shared" si="4562"/>
        <v>132305.481</v>
      </c>
      <c r="BK1811" s="21">
        <f t="shared" si="4563"/>
        <v>132731.58199999999</v>
      </c>
      <c r="BL1811" s="9">
        <f t="shared" si="4695"/>
        <v>0</v>
      </c>
      <c r="BM1811" s="21">
        <f t="shared" si="4547"/>
        <v>132305.481</v>
      </c>
      <c r="BN1811" s="9">
        <f t="shared" si="4695"/>
        <v>0</v>
      </c>
      <c r="BO1811" s="21">
        <f t="shared" si="4548"/>
        <v>132305.481</v>
      </c>
      <c r="BP1811" s="9">
        <f t="shared" si="4695"/>
        <v>0</v>
      </c>
      <c r="BQ1811" s="21">
        <f t="shared" si="4540"/>
        <v>132305.481</v>
      </c>
      <c r="BR1811" s="9">
        <f t="shared" si="4695"/>
        <v>0</v>
      </c>
      <c r="BS1811" s="33">
        <f t="shared" si="4546"/>
        <v>132305.481</v>
      </c>
      <c r="BT1811" s="9">
        <f t="shared" si="4695"/>
        <v>0</v>
      </c>
    </row>
    <row r="1812" spans="1:72" x14ac:dyDescent="0.3">
      <c r="A1812" s="1" t="s">
        <v>78</v>
      </c>
      <c r="B1812" s="1" t="s">
        <v>419</v>
      </c>
      <c r="C1812" s="1"/>
      <c r="D1812" s="1"/>
      <c r="E1812" s="8" t="s">
        <v>740</v>
      </c>
      <c r="F1812" s="3">
        <f>F1813</f>
        <v>145171.4</v>
      </c>
      <c r="G1812" s="3">
        <f t="shared" si="4695"/>
        <v>146055.5</v>
      </c>
      <c r="H1812" s="3">
        <f t="shared" si="4695"/>
        <v>146948.5</v>
      </c>
      <c r="I1812" s="3">
        <f t="shared" si="4695"/>
        <v>0</v>
      </c>
      <c r="J1812" s="3">
        <f t="shared" si="4695"/>
        <v>0</v>
      </c>
      <c r="K1812" s="3">
        <f t="shared" si="4695"/>
        <v>0</v>
      </c>
      <c r="L1812" s="18">
        <f t="shared" si="4487"/>
        <v>145171.4</v>
      </c>
      <c r="M1812" s="18">
        <f t="shared" si="4487"/>
        <v>146055.5</v>
      </c>
      <c r="N1812" s="18">
        <f t="shared" si="4487"/>
        <v>146948.5</v>
      </c>
      <c r="O1812" s="9">
        <f t="shared" si="4695"/>
        <v>-12865.919</v>
      </c>
      <c r="P1812" s="9">
        <f t="shared" si="4695"/>
        <v>-13323.918</v>
      </c>
      <c r="Q1812" s="9">
        <f t="shared" si="4695"/>
        <v>-13753.821</v>
      </c>
      <c r="R1812" s="21">
        <f t="shared" si="4651"/>
        <v>132305.481</v>
      </c>
      <c r="S1812" s="21">
        <f t="shared" si="4651"/>
        <v>132731.58199999999</v>
      </c>
      <c r="T1812" s="21">
        <f t="shared" si="4651"/>
        <v>133194.679</v>
      </c>
      <c r="U1812" s="9">
        <f t="shared" si="4695"/>
        <v>0</v>
      </c>
      <c r="V1812" s="9">
        <f t="shared" si="4695"/>
        <v>0</v>
      </c>
      <c r="W1812" s="9">
        <f t="shared" si="4695"/>
        <v>0</v>
      </c>
      <c r="X1812" s="21">
        <f t="shared" si="4573"/>
        <v>132305.481</v>
      </c>
      <c r="Y1812" s="21">
        <f t="shared" si="4573"/>
        <v>132731.58199999999</v>
      </c>
      <c r="Z1812" s="21">
        <f t="shared" si="4573"/>
        <v>133194.679</v>
      </c>
      <c r="AA1812" s="9">
        <f t="shared" si="4695"/>
        <v>0</v>
      </c>
      <c r="AB1812" s="21">
        <f t="shared" si="4571"/>
        <v>132305.481</v>
      </c>
      <c r="AC1812" s="9">
        <f t="shared" si="4695"/>
        <v>0</v>
      </c>
      <c r="AD1812" s="9">
        <f t="shared" si="4695"/>
        <v>0</v>
      </c>
      <c r="AE1812" s="34">
        <f t="shared" si="4541"/>
        <v>132305.481</v>
      </c>
      <c r="AF1812" s="9">
        <f t="shared" si="4695"/>
        <v>0</v>
      </c>
      <c r="AG1812" s="34">
        <f t="shared" si="4542"/>
        <v>132305.481</v>
      </c>
      <c r="AH1812" s="9">
        <f t="shared" si="4695"/>
        <v>0</v>
      </c>
      <c r="AI1812" s="9">
        <f t="shared" si="4695"/>
        <v>0</v>
      </c>
      <c r="AJ1812" s="9">
        <f t="shared" si="4695"/>
        <v>0</v>
      </c>
      <c r="AK1812" s="21">
        <f t="shared" si="4673"/>
        <v>132305.481</v>
      </c>
      <c r="AL1812" s="21">
        <f t="shared" si="4674"/>
        <v>132731.58199999999</v>
      </c>
      <c r="AM1812" s="21">
        <f t="shared" si="4674"/>
        <v>133194.679</v>
      </c>
      <c r="AN1812" s="9">
        <f t="shared" si="4695"/>
        <v>0</v>
      </c>
      <c r="AO1812" s="21">
        <f t="shared" si="4675"/>
        <v>132305.481</v>
      </c>
      <c r="AP1812" s="9">
        <f t="shared" si="4695"/>
        <v>0</v>
      </c>
      <c r="AQ1812" s="9">
        <f t="shared" si="4695"/>
        <v>0</v>
      </c>
      <c r="AR1812" s="9">
        <f t="shared" si="4695"/>
        <v>0</v>
      </c>
      <c r="AS1812" s="21">
        <f t="shared" si="4616"/>
        <v>132305.481</v>
      </c>
      <c r="AT1812" s="21">
        <f t="shared" si="4670"/>
        <v>132731.58199999999</v>
      </c>
      <c r="AU1812" s="21">
        <f t="shared" si="4670"/>
        <v>133194.679</v>
      </c>
      <c r="AV1812" s="9">
        <f t="shared" si="4695"/>
        <v>0</v>
      </c>
      <c r="AW1812" s="9">
        <f t="shared" si="4695"/>
        <v>0</v>
      </c>
      <c r="AX1812" s="9">
        <f t="shared" si="4695"/>
        <v>0</v>
      </c>
      <c r="AY1812" s="21">
        <f t="shared" si="4574"/>
        <v>132305.481</v>
      </c>
      <c r="AZ1812" s="21">
        <f t="shared" si="4575"/>
        <v>132731.58199999999</v>
      </c>
      <c r="BA1812" s="21">
        <f t="shared" si="4576"/>
        <v>133194.679</v>
      </c>
      <c r="BB1812" s="9">
        <f t="shared" si="4695"/>
        <v>0</v>
      </c>
      <c r="BC1812" s="21">
        <f t="shared" si="4671"/>
        <v>132305.481</v>
      </c>
      <c r="BD1812" s="9">
        <f t="shared" si="4695"/>
        <v>0</v>
      </c>
      <c r="BE1812" s="9">
        <f t="shared" si="4695"/>
        <v>0</v>
      </c>
      <c r="BF1812" s="21">
        <f t="shared" si="4612"/>
        <v>132305.481</v>
      </c>
      <c r="BG1812" s="21">
        <f t="shared" si="4613"/>
        <v>132731.58199999999</v>
      </c>
      <c r="BH1812" s="9">
        <f t="shared" si="4695"/>
        <v>0</v>
      </c>
      <c r="BI1812" s="9">
        <f t="shared" si="4695"/>
        <v>0</v>
      </c>
      <c r="BJ1812" s="21">
        <f t="shared" si="4562"/>
        <v>132305.481</v>
      </c>
      <c r="BK1812" s="21">
        <f t="shared" si="4563"/>
        <v>132731.58199999999</v>
      </c>
      <c r="BL1812" s="9">
        <f t="shared" si="4695"/>
        <v>0</v>
      </c>
      <c r="BM1812" s="21">
        <f t="shared" si="4547"/>
        <v>132305.481</v>
      </c>
      <c r="BN1812" s="9">
        <f t="shared" si="4695"/>
        <v>0</v>
      </c>
      <c r="BO1812" s="21">
        <f t="shared" si="4548"/>
        <v>132305.481</v>
      </c>
      <c r="BP1812" s="9">
        <f t="shared" si="4695"/>
        <v>0</v>
      </c>
      <c r="BQ1812" s="21">
        <f t="shared" si="4540"/>
        <v>132305.481</v>
      </c>
      <c r="BR1812" s="9">
        <f t="shared" si="4695"/>
        <v>0</v>
      </c>
      <c r="BS1812" s="33">
        <f t="shared" si="4546"/>
        <v>132305.481</v>
      </c>
      <c r="BT1812" s="9">
        <f t="shared" si="4695"/>
        <v>0</v>
      </c>
    </row>
    <row r="1813" spans="1:72" x14ac:dyDescent="0.3">
      <c r="A1813" s="1" t="s">
        <v>78</v>
      </c>
      <c r="B1813" s="1">
        <v>610</v>
      </c>
      <c r="C1813" s="1" t="s">
        <v>71</v>
      </c>
      <c r="D1813" s="1" t="s">
        <v>58</v>
      </c>
      <c r="E1813" s="2" t="s">
        <v>776</v>
      </c>
      <c r="F1813" s="3">
        <v>145171.4</v>
      </c>
      <c r="G1813" s="3">
        <v>146055.5</v>
      </c>
      <c r="H1813" s="3">
        <v>146948.5</v>
      </c>
      <c r="I1813" s="3"/>
      <c r="J1813" s="3"/>
      <c r="K1813" s="3"/>
      <c r="L1813" s="18">
        <f t="shared" si="4487"/>
        <v>145171.4</v>
      </c>
      <c r="M1813" s="18">
        <f t="shared" si="4487"/>
        <v>146055.5</v>
      </c>
      <c r="N1813" s="18">
        <f t="shared" si="4487"/>
        <v>146948.5</v>
      </c>
      <c r="O1813" s="9">
        <v>-12865.919</v>
      </c>
      <c r="P1813" s="9">
        <v>-13323.918</v>
      </c>
      <c r="Q1813" s="9">
        <v>-13753.821</v>
      </c>
      <c r="R1813" s="21">
        <f t="shared" si="4651"/>
        <v>132305.481</v>
      </c>
      <c r="S1813" s="21">
        <f t="shared" si="4651"/>
        <v>132731.58199999999</v>
      </c>
      <c r="T1813" s="21">
        <f t="shared" si="4651"/>
        <v>133194.679</v>
      </c>
      <c r="U1813" s="9"/>
      <c r="V1813" s="9"/>
      <c r="W1813" s="9"/>
      <c r="X1813" s="21">
        <f t="shared" si="4573"/>
        <v>132305.481</v>
      </c>
      <c r="Y1813" s="21">
        <f t="shared" si="4573"/>
        <v>132731.58199999999</v>
      </c>
      <c r="Z1813" s="21">
        <f t="shared" si="4573"/>
        <v>133194.679</v>
      </c>
      <c r="AA1813" s="9"/>
      <c r="AB1813" s="21">
        <f t="shared" si="4571"/>
        <v>132305.481</v>
      </c>
      <c r="AC1813" s="9"/>
      <c r="AD1813" s="9"/>
      <c r="AE1813" s="34">
        <f t="shared" si="4541"/>
        <v>132305.481</v>
      </c>
      <c r="AF1813" s="9"/>
      <c r="AG1813" s="34">
        <f t="shared" si="4542"/>
        <v>132305.481</v>
      </c>
      <c r="AH1813" s="9"/>
      <c r="AI1813" s="9"/>
      <c r="AJ1813" s="9"/>
      <c r="AK1813" s="21">
        <f t="shared" si="4673"/>
        <v>132305.481</v>
      </c>
      <c r="AL1813" s="21">
        <f t="shared" si="4674"/>
        <v>132731.58199999999</v>
      </c>
      <c r="AM1813" s="21">
        <f t="shared" si="4674"/>
        <v>133194.679</v>
      </c>
      <c r="AN1813" s="9"/>
      <c r="AO1813" s="21">
        <f t="shared" si="4675"/>
        <v>132305.481</v>
      </c>
      <c r="AP1813" s="9"/>
      <c r="AQ1813" s="9"/>
      <c r="AR1813" s="9"/>
      <c r="AS1813" s="21">
        <f t="shared" si="4616"/>
        <v>132305.481</v>
      </c>
      <c r="AT1813" s="21">
        <f t="shared" si="4670"/>
        <v>132731.58199999999</v>
      </c>
      <c r="AU1813" s="21">
        <f t="shared" si="4670"/>
        <v>133194.679</v>
      </c>
      <c r="AV1813" s="9"/>
      <c r="AW1813" s="9"/>
      <c r="AX1813" s="9"/>
      <c r="AY1813" s="21">
        <f t="shared" si="4574"/>
        <v>132305.481</v>
      </c>
      <c r="AZ1813" s="21">
        <f t="shared" si="4575"/>
        <v>132731.58199999999</v>
      </c>
      <c r="BA1813" s="21">
        <f t="shared" si="4576"/>
        <v>133194.679</v>
      </c>
      <c r="BB1813" s="9"/>
      <c r="BC1813" s="21">
        <f t="shared" si="4671"/>
        <v>132305.481</v>
      </c>
      <c r="BD1813" s="9"/>
      <c r="BE1813" s="9"/>
      <c r="BF1813" s="21">
        <f t="shared" si="4612"/>
        <v>132305.481</v>
      </c>
      <c r="BG1813" s="21">
        <f t="shared" si="4613"/>
        <v>132731.58199999999</v>
      </c>
      <c r="BH1813" s="9"/>
      <c r="BI1813" s="9"/>
      <c r="BJ1813" s="21">
        <f t="shared" si="4562"/>
        <v>132305.481</v>
      </c>
      <c r="BK1813" s="21">
        <f t="shared" si="4563"/>
        <v>132731.58199999999</v>
      </c>
      <c r="BL1813" s="9"/>
      <c r="BM1813" s="21">
        <f t="shared" si="4547"/>
        <v>132305.481</v>
      </c>
      <c r="BN1813" s="9"/>
      <c r="BO1813" s="21">
        <f t="shared" si="4548"/>
        <v>132305.481</v>
      </c>
      <c r="BP1813" s="9"/>
      <c r="BQ1813" s="21">
        <f t="shared" si="4540"/>
        <v>132305.481</v>
      </c>
      <c r="BR1813" s="9"/>
      <c r="BS1813" s="33">
        <f t="shared" si="4546"/>
        <v>132305.481</v>
      </c>
      <c r="BT1813" s="9"/>
    </row>
    <row r="1814" spans="1:72" x14ac:dyDescent="0.3">
      <c r="A1814" s="1" t="s">
        <v>78</v>
      </c>
      <c r="B1814" s="1" t="s">
        <v>7</v>
      </c>
      <c r="C1814" s="1"/>
      <c r="D1814" s="1"/>
      <c r="E1814" s="2" t="s">
        <v>743</v>
      </c>
      <c r="F1814" s="3">
        <f>F1815</f>
        <v>1.2</v>
      </c>
      <c r="G1814" s="3">
        <f t="shared" ref="G1814:BT1815" si="4696">G1815</f>
        <v>1.2</v>
      </c>
      <c r="H1814" s="3">
        <f t="shared" si="4696"/>
        <v>1.2</v>
      </c>
      <c r="I1814" s="3">
        <f t="shared" si="4696"/>
        <v>0</v>
      </c>
      <c r="J1814" s="3">
        <f t="shared" si="4696"/>
        <v>0</v>
      </c>
      <c r="K1814" s="3">
        <f t="shared" si="4696"/>
        <v>0</v>
      </c>
      <c r="L1814" s="18">
        <f t="shared" si="4487"/>
        <v>1.2</v>
      </c>
      <c r="M1814" s="18">
        <f t="shared" si="4487"/>
        <v>1.2</v>
      </c>
      <c r="N1814" s="18">
        <f t="shared" si="4487"/>
        <v>1.2</v>
      </c>
      <c r="O1814" s="9">
        <f t="shared" si="4696"/>
        <v>0</v>
      </c>
      <c r="P1814" s="9">
        <f t="shared" si="4696"/>
        <v>0</v>
      </c>
      <c r="Q1814" s="9">
        <f t="shared" si="4696"/>
        <v>0</v>
      </c>
      <c r="R1814" s="21">
        <f t="shared" si="4651"/>
        <v>1.2</v>
      </c>
      <c r="S1814" s="21">
        <f t="shared" si="4651"/>
        <v>1.2</v>
      </c>
      <c r="T1814" s="21">
        <f t="shared" si="4651"/>
        <v>1.2</v>
      </c>
      <c r="U1814" s="9">
        <f t="shared" si="4696"/>
        <v>0</v>
      </c>
      <c r="V1814" s="9">
        <f t="shared" si="4696"/>
        <v>0</v>
      </c>
      <c r="W1814" s="9">
        <f t="shared" si="4696"/>
        <v>0</v>
      </c>
      <c r="X1814" s="21">
        <f t="shared" si="4573"/>
        <v>1.2</v>
      </c>
      <c r="Y1814" s="21">
        <f t="shared" si="4573"/>
        <v>1.2</v>
      </c>
      <c r="Z1814" s="21">
        <f t="shared" si="4573"/>
        <v>1.2</v>
      </c>
      <c r="AA1814" s="9">
        <f t="shared" si="4696"/>
        <v>0</v>
      </c>
      <c r="AB1814" s="21">
        <f t="shared" si="4571"/>
        <v>1.2</v>
      </c>
      <c r="AC1814" s="9">
        <f t="shared" si="4696"/>
        <v>0</v>
      </c>
      <c r="AD1814" s="9">
        <f t="shared" si="4696"/>
        <v>0</v>
      </c>
      <c r="AE1814" s="34">
        <f t="shared" si="4541"/>
        <v>1.2</v>
      </c>
      <c r="AF1814" s="9">
        <f t="shared" si="4696"/>
        <v>0</v>
      </c>
      <c r="AG1814" s="34">
        <f t="shared" si="4542"/>
        <v>1.2</v>
      </c>
      <c r="AH1814" s="9">
        <f t="shared" si="4696"/>
        <v>0</v>
      </c>
      <c r="AI1814" s="9">
        <f t="shared" si="4696"/>
        <v>0</v>
      </c>
      <c r="AJ1814" s="9">
        <f t="shared" si="4696"/>
        <v>0</v>
      </c>
      <c r="AK1814" s="21">
        <f t="shared" si="4673"/>
        <v>1.2</v>
      </c>
      <c r="AL1814" s="21">
        <f t="shared" si="4674"/>
        <v>1.2</v>
      </c>
      <c r="AM1814" s="21">
        <f t="shared" si="4674"/>
        <v>1.2</v>
      </c>
      <c r="AN1814" s="9">
        <f t="shared" si="4696"/>
        <v>0</v>
      </c>
      <c r="AO1814" s="21">
        <f t="shared" si="4675"/>
        <v>1.2</v>
      </c>
      <c r="AP1814" s="9">
        <f t="shared" si="4696"/>
        <v>0</v>
      </c>
      <c r="AQ1814" s="9">
        <f t="shared" si="4696"/>
        <v>0</v>
      </c>
      <c r="AR1814" s="9">
        <f t="shared" si="4696"/>
        <v>0</v>
      </c>
      <c r="AS1814" s="21">
        <f t="shared" si="4616"/>
        <v>1.2</v>
      </c>
      <c r="AT1814" s="21">
        <f t="shared" si="4670"/>
        <v>1.2</v>
      </c>
      <c r="AU1814" s="21">
        <f t="shared" si="4670"/>
        <v>1.2</v>
      </c>
      <c r="AV1814" s="9">
        <f t="shared" si="4696"/>
        <v>0</v>
      </c>
      <c r="AW1814" s="9">
        <f t="shared" si="4696"/>
        <v>0</v>
      </c>
      <c r="AX1814" s="9">
        <f t="shared" si="4696"/>
        <v>0</v>
      </c>
      <c r="AY1814" s="21">
        <f t="shared" si="4574"/>
        <v>1.2</v>
      </c>
      <c r="AZ1814" s="21">
        <f t="shared" si="4575"/>
        <v>1.2</v>
      </c>
      <c r="BA1814" s="21">
        <f t="shared" si="4576"/>
        <v>1.2</v>
      </c>
      <c r="BB1814" s="9">
        <f t="shared" si="4696"/>
        <v>0</v>
      </c>
      <c r="BC1814" s="21">
        <f t="shared" si="4671"/>
        <v>1.2</v>
      </c>
      <c r="BD1814" s="9">
        <f t="shared" si="4696"/>
        <v>0</v>
      </c>
      <c r="BE1814" s="9">
        <f t="shared" si="4696"/>
        <v>0</v>
      </c>
      <c r="BF1814" s="21">
        <f t="shared" si="4612"/>
        <v>1.2</v>
      </c>
      <c r="BG1814" s="21">
        <f t="shared" si="4613"/>
        <v>1.2</v>
      </c>
      <c r="BH1814" s="9">
        <f t="shared" si="4696"/>
        <v>0</v>
      </c>
      <c r="BI1814" s="9">
        <f t="shared" si="4696"/>
        <v>0</v>
      </c>
      <c r="BJ1814" s="21">
        <f t="shared" si="4562"/>
        <v>1.2</v>
      </c>
      <c r="BK1814" s="21">
        <f t="shared" si="4563"/>
        <v>1.2</v>
      </c>
      <c r="BL1814" s="9">
        <f t="shared" si="4696"/>
        <v>0</v>
      </c>
      <c r="BM1814" s="21">
        <f t="shared" si="4547"/>
        <v>1.2</v>
      </c>
      <c r="BN1814" s="9">
        <f t="shared" si="4696"/>
        <v>0</v>
      </c>
      <c r="BO1814" s="21">
        <f t="shared" si="4548"/>
        <v>1.2</v>
      </c>
      <c r="BP1814" s="9">
        <f t="shared" si="4696"/>
        <v>0</v>
      </c>
      <c r="BQ1814" s="21">
        <f t="shared" si="4540"/>
        <v>1.2</v>
      </c>
      <c r="BR1814" s="9">
        <f t="shared" si="4696"/>
        <v>0</v>
      </c>
      <c r="BS1814" s="33">
        <f t="shared" si="4546"/>
        <v>1.2</v>
      </c>
      <c r="BT1814" s="9">
        <f t="shared" si="4696"/>
        <v>0</v>
      </c>
    </row>
    <row r="1815" spans="1:72" x14ac:dyDescent="0.3">
      <c r="A1815" s="1" t="s">
        <v>78</v>
      </c>
      <c r="B1815" s="1" t="s">
        <v>215</v>
      </c>
      <c r="C1815" s="1"/>
      <c r="D1815" s="1"/>
      <c r="E1815" s="2" t="s">
        <v>746</v>
      </c>
      <c r="F1815" s="3">
        <f>F1816</f>
        <v>1.2</v>
      </c>
      <c r="G1815" s="3">
        <f t="shared" si="4696"/>
        <v>1.2</v>
      </c>
      <c r="H1815" s="3">
        <f t="shared" si="4696"/>
        <v>1.2</v>
      </c>
      <c r="I1815" s="3">
        <f t="shared" si="4696"/>
        <v>0</v>
      </c>
      <c r="J1815" s="3">
        <f t="shared" si="4696"/>
        <v>0</v>
      </c>
      <c r="K1815" s="3">
        <f t="shared" si="4696"/>
        <v>0</v>
      </c>
      <c r="L1815" s="18">
        <f t="shared" si="4487"/>
        <v>1.2</v>
      </c>
      <c r="M1815" s="18">
        <f t="shared" si="4487"/>
        <v>1.2</v>
      </c>
      <c r="N1815" s="18">
        <f t="shared" si="4487"/>
        <v>1.2</v>
      </c>
      <c r="O1815" s="9">
        <f t="shared" si="4696"/>
        <v>0</v>
      </c>
      <c r="P1815" s="9">
        <f t="shared" si="4696"/>
        <v>0</v>
      </c>
      <c r="Q1815" s="9">
        <f t="shared" si="4696"/>
        <v>0</v>
      </c>
      <c r="R1815" s="21">
        <f t="shared" si="4651"/>
        <v>1.2</v>
      </c>
      <c r="S1815" s="21">
        <f t="shared" si="4651"/>
        <v>1.2</v>
      </c>
      <c r="T1815" s="21">
        <f t="shared" si="4651"/>
        <v>1.2</v>
      </c>
      <c r="U1815" s="9">
        <f t="shared" si="4696"/>
        <v>0</v>
      </c>
      <c r="V1815" s="9">
        <f t="shared" si="4696"/>
        <v>0</v>
      </c>
      <c r="W1815" s="9">
        <f t="shared" si="4696"/>
        <v>0</v>
      </c>
      <c r="X1815" s="21">
        <f t="shared" si="4573"/>
        <v>1.2</v>
      </c>
      <c r="Y1815" s="21">
        <f t="shared" si="4573"/>
        <v>1.2</v>
      </c>
      <c r="Z1815" s="21">
        <f t="shared" si="4573"/>
        <v>1.2</v>
      </c>
      <c r="AA1815" s="9">
        <f t="shared" si="4696"/>
        <v>0</v>
      </c>
      <c r="AB1815" s="21">
        <f t="shared" si="4571"/>
        <v>1.2</v>
      </c>
      <c r="AC1815" s="9">
        <f t="shared" si="4696"/>
        <v>0</v>
      </c>
      <c r="AD1815" s="9">
        <f t="shared" si="4696"/>
        <v>0</v>
      </c>
      <c r="AE1815" s="34">
        <f t="shared" si="4541"/>
        <v>1.2</v>
      </c>
      <c r="AF1815" s="9">
        <f t="shared" si="4696"/>
        <v>0</v>
      </c>
      <c r="AG1815" s="34">
        <f t="shared" si="4542"/>
        <v>1.2</v>
      </c>
      <c r="AH1815" s="9">
        <f t="shared" si="4696"/>
        <v>0</v>
      </c>
      <c r="AI1815" s="9">
        <f t="shared" si="4696"/>
        <v>0</v>
      </c>
      <c r="AJ1815" s="9">
        <f t="shared" si="4696"/>
        <v>0</v>
      </c>
      <c r="AK1815" s="21">
        <f t="shared" si="4673"/>
        <v>1.2</v>
      </c>
      <c r="AL1815" s="21">
        <f t="shared" si="4674"/>
        <v>1.2</v>
      </c>
      <c r="AM1815" s="21">
        <f t="shared" si="4674"/>
        <v>1.2</v>
      </c>
      <c r="AN1815" s="9">
        <f t="shared" si="4696"/>
        <v>0</v>
      </c>
      <c r="AO1815" s="21">
        <f t="shared" si="4675"/>
        <v>1.2</v>
      </c>
      <c r="AP1815" s="9">
        <f t="shared" si="4696"/>
        <v>0</v>
      </c>
      <c r="AQ1815" s="9">
        <f t="shared" si="4696"/>
        <v>0</v>
      </c>
      <c r="AR1815" s="9">
        <f t="shared" si="4696"/>
        <v>0</v>
      </c>
      <c r="AS1815" s="21">
        <f t="shared" si="4616"/>
        <v>1.2</v>
      </c>
      <c r="AT1815" s="21">
        <f t="shared" si="4670"/>
        <v>1.2</v>
      </c>
      <c r="AU1815" s="21">
        <f t="shared" si="4670"/>
        <v>1.2</v>
      </c>
      <c r="AV1815" s="9">
        <f t="shared" si="4696"/>
        <v>0</v>
      </c>
      <c r="AW1815" s="9">
        <f t="shared" si="4696"/>
        <v>0</v>
      </c>
      <c r="AX1815" s="9">
        <f t="shared" si="4696"/>
        <v>0</v>
      </c>
      <c r="AY1815" s="21">
        <f t="shared" si="4574"/>
        <v>1.2</v>
      </c>
      <c r="AZ1815" s="21">
        <f t="shared" si="4575"/>
        <v>1.2</v>
      </c>
      <c r="BA1815" s="21">
        <f t="shared" si="4576"/>
        <v>1.2</v>
      </c>
      <c r="BB1815" s="9">
        <f t="shared" si="4696"/>
        <v>0</v>
      </c>
      <c r="BC1815" s="21">
        <f t="shared" si="4671"/>
        <v>1.2</v>
      </c>
      <c r="BD1815" s="9">
        <f t="shared" si="4696"/>
        <v>0</v>
      </c>
      <c r="BE1815" s="9">
        <f t="shared" si="4696"/>
        <v>0</v>
      </c>
      <c r="BF1815" s="21">
        <f t="shared" si="4612"/>
        <v>1.2</v>
      </c>
      <c r="BG1815" s="21">
        <f t="shared" si="4613"/>
        <v>1.2</v>
      </c>
      <c r="BH1815" s="9">
        <f t="shared" si="4696"/>
        <v>0</v>
      </c>
      <c r="BI1815" s="9">
        <f t="shared" si="4696"/>
        <v>0</v>
      </c>
      <c r="BJ1815" s="21">
        <f t="shared" si="4562"/>
        <v>1.2</v>
      </c>
      <c r="BK1815" s="21">
        <f t="shared" si="4563"/>
        <v>1.2</v>
      </c>
      <c r="BL1815" s="9">
        <f t="shared" si="4696"/>
        <v>0</v>
      </c>
      <c r="BM1815" s="21">
        <f t="shared" si="4547"/>
        <v>1.2</v>
      </c>
      <c r="BN1815" s="9">
        <f t="shared" si="4696"/>
        <v>0</v>
      </c>
      <c r="BO1815" s="21">
        <f t="shared" si="4548"/>
        <v>1.2</v>
      </c>
      <c r="BP1815" s="9">
        <f t="shared" si="4696"/>
        <v>0</v>
      </c>
      <c r="BQ1815" s="21">
        <f t="shared" si="4540"/>
        <v>1.2</v>
      </c>
      <c r="BR1815" s="9">
        <f t="shared" si="4696"/>
        <v>0</v>
      </c>
      <c r="BS1815" s="33">
        <f t="shared" si="4546"/>
        <v>1.2</v>
      </c>
      <c r="BT1815" s="9">
        <f t="shared" si="4696"/>
        <v>0</v>
      </c>
    </row>
    <row r="1816" spans="1:72" x14ac:dyDescent="0.3">
      <c r="A1816" s="1" t="s">
        <v>78</v>
      </c>
      <c r="B1816" s="1">
        <v>850</v>
      </c>
      <c r="C1816" s="1" t="s">
        <v>71</v>
      </c>
      <c r="D1816" s="1" t="s">
        <v>71</v>
      </c>
      <c r="E1816" s="2" t="s">
        <v>777</v>
      </c>
      <c r="F1816" s="3">
        <v>1.2</v>
      </c>
      <c r="G1816" s="3">
        <v>1.2</v>
      </c>
      <c r="H1816" s="3">
        <v>1.2</v>
      </c>
      <c r="I1816" s="3"/>
      <c r="J1816" s="3"/>
      <c r="K1816" s="3"/>
      <c r="L1816" s="18">
        <f t="shared" si="4487"/>
        <v>1.2</v>
      </c>
      <c r="M1816" s="18">
        <f t="shared" si="4487"/>
        <v>1.2</v>
      </c>
      <c r="N1816" s="18">
        <f t="shared" si="4487"/>
        <v>1.2</v>
      </c>
      <c r="O1816" s="9"/>
      <c r="P1816" s="9"/>
      <c r="Q1816" s="9"/>
      <c r="R1816" s="21">
        <f t="shared" si="4651"/>
        <v>1.2</v>
      </c>
      <c r="S1816" s="21">
        <f t="shared" si="4651"/>
        <v>1.2</v>
      </c>
      <c r="T1816" s="21">
        <f t="shared" si="4651"/>
        <v>1.2</v>
      </c>
      <c r="U1816" s="9"/>
      <c r="V1816" s="9"/>
      <c r="W1816" s="9"/>
      <c r="X1816" s="21">
        <f t="shared" si="4573"/>
        <v>1.2</v>
      </c>
      <c r="Y1816" s="21">
        <f t="shared" si="4573"/>
        <v>1.2</v>
      </c>
      <c r="Z1816" s="21">
        <f t="shared" si="4573"/>
        <v>1.2</v>
      </c>
      <c r="AA1816" s="9"/>
      <c r="AB1816" s="21">
        <f t="shared" si="4571"/>
        <v>1.2</v>
      </c>
      <c r="AC1816" s="9"/>
      <c r="AD1816" s="9"/>
      <c r="AE1816" s="34">
        <f t="shared" si="4541"/>
        <v>1.2</v>
      </c>
      <c r="AF1816" s="9"/>
      <c r="AG1816" s="34">
        <f t="shared" si="4542"/>
        <v>1.2</v>
      </c>
      <c r="AH1816" s="9"/>
      <c r="AI1816" s="9"/>
      <c r="AJ1816" s="9"/>
      <c r="AK1816" s="21">
        <f t="shared" si="4673"/>
        <v>1.2</v>
      </c>
      <c r="AL1816" s="21">
        <f t="shared" si="4674"/>
        <v>1.2</v>
      </c>
      <c r="AM1816" s="21">
        <f t="shared" si="4674"/>
        <v>1.2</v>
      </c>
      <c r="AN1816" s="9"/>
      <c r="AO1816" s="21">
        <f t="shared" si="4675"/>
        <v>1.2</v>
      </c>
      <c r="AP1816" s="9"/>
      <c r="AQ1816" s="9"/>
      <c r="AR1816" s="9"/>
      <c r="AS1816" s="21">
        <f t="shared" si="4616"/>
        <v>1.2</v>
      </c>
      <c r="AT1816" s="21">
        <f t="shared" si="4670"/>
        <v>1.2</v>
      </c>
      <c r="AU1816" s="21">
        <f t="shared" si="4670"/>
        <v>1.2</v>
      </c>
      <c r="AV1816" s="9"/>
      <c r="AW1816" s="9"/>
      <c r="AX1816" s="9"/>
      <c r="AY1816" s="21">
        <f t="shared" si="4574"/>
        <v>1.2</v>
      </c>
      <c r="AZ1816" s="21">
        <f t="shared" si="4575"/>
        <v>1.2</v>
      </c>
      <c r="BA1816" s="21">
        <f t="shared" si="4576"/>
        <v>1.2</v>
      </c>
      <c r="BB1816" s="9"/>
      <c r="BC1816" s="21">
        <f t="shared" si="4671"/>
        <v>1.2</v>
      </c>
      <c r="BD1816" s="9"/>
      <c r="BE1816" s="9"/>
      <c r="BF1816" s="21">
        <f t="shared" si="4612"/>
        <v>1.2</v>
      </c>
      <c r="BG1816" s="21">
        <f t="shared" si="4613"/>
        <v>1.2</v>
      </c>
      <c r="BH1816" s="9"/>
      <c r="BI1816" s="9"/>
      <c r="BJ1816" s="21">
        <f t="shared" si="4562"/>
        <v>1.2</v>
      </c>
      <c r="BK1816" s="21">
        <f t="shared" si="4563"/>
        <v>1.2</v>
      </c>
      <c r="BL1816" s="9"/>
      <c r="BM1816" s="21">
        <f t="shared" si="4547"/>
        <v>1.2</v>
      </c>
      <c r="BN1816" s="9"/>
      <c r="BO1816" s="21">
        <f t="shared" si="4548"/>
        <v>1.2</v>
      </c>
      <c r="BP1816" s="9"/>
      <c r="BQ1816" s="21">
        <f t="shared" si="4540"/>
        <v>1.2</v>
      </c>
      <c r="BR1816" s="9"/>
      <c r="BS1816" s="33">
        <f t="shared" si="4546"/>
        <v>1.2</v>
      </c>
      <c r="BT1816" s="9"/>
    </row>
    <row r="1817" spans="1:72" ht="46.8" x14ac:dyDescent="0.3">
      <c r="A1817" s="1" t="s">
        <v>76</v>
      </c>
      <c r="B1817" s="1"/>
      <c r="C1817" s="1"/>
      <c r="D1817" s="1"/>
      <c r="E1817" s="2" t="s">
        <v>683</v>
      </c>
      <c r="F1817" s="3">
        <f>F1818+F1821+F1824+F1827</f>
        <v>18881.2</v>
      </c>
      <c r="G1817" s="3">
        <f t="shared" ref="G1817:K1817" si="4697">G1818+G1821+G1824+G1827</f>
        <v>18955.499999999996</v>
      </c>
      <c r="H1817" s="3">
        <f t="shared" si="4697"/>
        <v>19024</v>
      </c>
      <c r="I1817" s="3">
        <f t="shared" si="4697"/>
        <v>0</v>
      </c>
      <c r="J1817" s="3">
        <f t="shared" si="4697"/>
        <v>0</v>
      </c>
      <c r="K1817" s="3">
        <f t="shared" si="4697"/>
        <v>0</v>
      </c>
      <c r="L1817" s="18">
        <f t="shared" si="4487"/>
        <v>18881.2</v>
      </c>
      <c r="M1817" s="18">
        <f t="shared" si="4487"/>
        <v>18955.499999999996</v>
      </c>
      <c r="N1817" s="18">
        <f t="shared" si="4487"/>
        <v>19024</v>
      </c>
      <c r="O1817" s="9">
        <f t="shared" ref="O1817:Q1817" si="4698">O1818+O1821+O1824+O1827</f>
        <v>-1387.6</v>
      </c>
      <c r="P1817" s="9">
        <f t="shared" si="4698"/>
        <v>-1350.2</v>
      </c>
      <c r="Q1817" s="9">
        <f t="shared" si="4698"/>
        <v>-1306.3</v>
      </c>
      <c r="R1817" s="21">
        <f t="shared" si="4651"/>
        <v>17493.600000000002</v>
      </c>
      <c r="S1817" s="21">
        <f t="shared" si="4651"/>
        <v>17605.299999999996</v>
      </c>
      <c r="T1817" s="21">
        <f t="shared" si="4651"/>
        <v>17717.7</v>
      </c>
      <c r="U1817" s="9">
        <f t="shared" ref="U1817:W1817" si="4699">U1818+U1821+U1824+U1827</f>
        <v>0</v>
      </c>
      <c r="V1817" s="9">
        <f t="shared" si="4699"/>
        <v>0</v>
      </c>
      <c r="W1817" s="9">
        <f t="shared" si="4699"/>
        <v>0</v>
      </c>
      <c r="X1817" s="21">
        <f t="shared" si="4573"/>
        <v>17493.600000000002</v>
      </c>
      <c r="Y1817" s="21">
        <f t="shared" si="4573"/>
        <v>17605.299999999996</v>
      </c>
      <c r="Z1817" s="21">
        <f t="shared" si="4573"/>
        <v>17717.7</v>
      </c>
      <c r="AA1817" s="9">
        <f t="shared" ref="AA1817:BT1817" si="4700">AA1818+AA1821+AA1824+AA1827</f>
        <v>0</v>
      </c>
      <c r="AB1817" s="21">
        <f t="shared" si="4571"/>
        <v>17493.600000000002</v>
      </c>
      <c r="AC1817" s="9">
        <f t="shared" ref="AC1817:AD1817" si="4701">AC1818+AC1821+AC1824+AC1827</f>
        <v>0</v>
      </c>
      <c r="AD1817" s="9">
        <f t="shared" si="4701"/>
        <v>0</v>
      </c>
      <c r="AE1817" s="34">
        <f t="shared" si="4541"/>
        <v>17493.600000000002</v>
      </c>
      <c r="AF1817" s="9">
        <f t="shared" ref="AF1817" si="4702">AF1818+AF1821+AF1824+AF1827</f>
        <v>0</v>
      </c>
      <c r="AG1817" s="34">
        <f t="shared" si="4542"/>
        <v>17493.600000000002</v>
      </c>
      <c r="AH1817" s="9">
        <f t="shared" ref="AH1817:AJ1817" si="4703">AH1818+AH1821+AH1824+AH1827</f>
        <v>0</v>
      </c>
      <c r="AI1817" s="9">
        <f t="shared" si="4703"/>
        <v>0</v>
      </c>
      <c r="AJ1817" s="9">
        <f t="shared" si="4703"/>
        <v>0</v>
      </c>
      <c r="AK1817" s="21">
        <f t="shared" si="4673"/>
        <v>17493.600000000002</v>
      </c>
      <c r="AL1817" s="21">
        <f t="shared" si="4674"/>
        <v>17605.299999999996</v>
      </c>
      <c r="AM1817" s="21">
        <f t="shared" si="4674"/>
        <v>17717.7</v>
      </c>
      <c r="AN1817" s="9">
        <f t="shared" ref="AN1817" si="4704">AN1818+AN1821+AN1824+AN1827</f>
        <v>0</v>
      </c>
      <c r="AO1817" s="21">
        <f t="shared" si="4675"/>
        <v>17493.600000000002</v>
      </c>
      <c r="AP1817" s="9">
        <f t="shared" ref="AP1817:AR1817" si="4705">AP1818+AP1821+AP1824+AP1827</f>
        <v>0</v>
      </c>
      <c r="AQ1817" s="9">
        <f t="shared" si="4705"/>
        <v>0</v>
      </c>
      <c r="AR1817" s="9">
        <f t="shared" si="4705"/>
        <v>0</v>
      </c>
      <c r="AS1817" s="20">
        <f t="shared" si="4616"/>
        <v>17493.600000000002</v>
      </c>
      <c r="AT1817" s="20">
        <f t="shared" si="4670"/>
        <v>17605.299999999996</v>
      </c>
      <c r="AU1817" s="20">
        <f t="shared" si="4670"/>
        <v>17717.7</v>
      </c>
      <c r="AV1817" s="9">
        <f t="shared" ref="AV1817:AX1817" si="4706">AV1818+AV1821+AV1824+AV1827</f>
        <v>0</v>
      </c>
      <c r="AW1817" s="9">
        <f t="shared" si="4706"/>
        <v>0</v>
      </c>
      <c r="AX1817" s="9">
        <f t="shared" si="4706"/>
        <v>0</v>
      </c>
      <c r="AY1817" s="21">
        <f t="shared" si="4574"/>
        <v>17493.600000000002</v>
      </c>
      <c r="AZ1817" s="21">
        <f t="shared" si="4575"/>
        <v>17605.299999999996</v>
      </c>
      <c r="BA1817" s="21">
        <f t="shared" si="4576"/>
        <v>17717.7</v>
      </c>
      <c r="BB1817" s="9">
        <f t="shared" ref="BB1817" si="4707">BB1818+BB1821+BB1824+BB1827</f>
        <v>0</v>
      </c>
      <c r="BC1817" s="21">
        <f t="shared" si="4671"/>
        <v>17493.600000000002</v>
      </c>
      <c r="BD1817" s="9">
        <f t="shared" ref="BD1817:BE1817" si="4708">BD1818+BD1821+BD1824+BD1827</f>
        <v>0</v>
      </c>
      <c r="BE1817" s="9">
        <f t="shared" si="4708"/>
        <v>0</v>
      </c>
      <c r="BF1817" s="21">
        <f t="shared" si="4612"/>
        <v>17493.600000000002</v>
      </c>
      <c r="BG1817" s="21">
        <f t="shared" si="4613"/>
        <v>17605.299999999996</v>
      </c>
      <c r="BH1817" s="9">
        <f t="shared" ref="BH1817:BI1817" si="4709">BH1818+BH1821+BH1824+BH1827</f>
        <v>0</v>
      </c>
      <c r="BI1817" s="9">
        <f t="shared" si="4709"/>
        <v>0</v>
      </c>
      <c r="BJ1817" s="21">
        <f t="shared" si="4562"/>
        <v>17493.600000000002</v>
      </c>
      <c r="BK1817" s="21">
        <f t="shared" si="4563"/>
        <v>17605.299999999996</v>
      </c>
      <c r="BL1817" s="9">
        <f t="shared" ref="BL1817" si="4710">BL1818+BL1821+BL1824+BL1827</f>
        <v>0</v>
      </c>
      <c r="BM1817" s="21">
        <f t="shared" si="4547"/>
        <v>17493.600000000002</v>
      </c>
      <c r="BN1817" s="9">
        <f t="shared" ref="BN1817" si="4711">BN1818+BN1821+BN1824+BN1827</f>
        <v>0</v>
      </c>
      <c r="BO1817" s="21">
        <f t="shared" si="4548"/>
        <v>17493.600000000002</v>
      </c>
      <c r="BP1817" s="9">
        <f t="shared" ref="BP1817" si="4712">BP1818+BP1821+BP1824+BP1827</f>
        <v>0</v>
      </c>
      <c r="BQ1817" s="21">
        <f t="shared" ref="BQ1817:BQ1880" si="4713">BO1817+BP1817</f>
        <v>17493.600000000002</v>
      </c>
      <c r="BR1817" s="9">
        <f t="shared" ref="BR1817" si="4714">BR1818+BR1821+BR1824+BR1827</f>
        <v>0</v>
      </c>
      <c r="BS1817" s="33">
        <f t="shared" si="4546"/>
        <v>17493.600000000002</v>
      </c>
      <c r="BT1817" s="9">
        <f t="shared" si="4700"/>
        <v>0</v>
      </c>
    </row>
    <row r="1818" spans="1:72" ht="93.6" x14ac:dyDescent="0.3">
      <c r="A1818" s="1" t="s">
        <v>76</v>
      </c>
      <c r="B1818" s="1" t="s">
        <v>13</v>
      </c>
      <c r="C1818" s="1"/>
      <c r="D1818" s="1"/>
      <c r="E1818" s="2" t="s">
        <v>727</v>
      </c>
      <c r="F1818" s="3">
        <f>F1819</f>
        <v>338.9</v>
      </c>
      <c r="G1818" s="3">
        <f t="shared" ref="G1818:BT1819" si="4715">G1819</f>
        <v>336.6</v>
      </c>
      <c r="H1818" s="3">
        <f t="shared" si="4715"/>
        <v>336.5</v>
      </c>
      <c r="I1818" s="3">
        <f t="shared" si="4715"/>
        <v>0</v>
      </c>
      <c r="J1818" s="3">
        <f t="shared" si="4715"/>
        <v>0</v>
      </c>
      <c r="K1818" s="3">
        <f t="shared" si="4715"/>
        <v>0</v>
      </c>
      <c r="L1818" s="18">
        <f t="shared" si="4487"/>
        <v>338.9</v>
      </c>
      <c r="M1818" s="18">
        <f t="shared" si="4487"/>
        <v>336.6</v>
      </c>
      <c r="N1818" s="18">
        <f t="shared" si="4487"/>
        <v>336.5</v>
      </c>
      <c r="O1818" s="9">
        <f t="shared" si="4715"/>
        <v>-164.149</v>
      </c>
      <c r="P1818" s="9">
        <f t="shared" si="4715"/>
        <v>6.7539999999999996</v>
      </c>
      <c r="Q1818" s="9">
        <f t="shared" si="4715"/>
        <v>6.8540000000000001</v>
      </c>
      <c r="R1818" s="21">
        <f t="shared" si="4651"/>
        <v>174.75099999999998</v>
      </c>
      <c r="S1818" s="21">
        <f t="shared" si="4651"/>
        <v>343.35400000000004</v>
      </c>
      <c r="T1818" s="21">
        <f t="shared" si="4651"/>
        <v>343.35399999999998</v>
      </c>
      <c r="U1818" s="9">
        <f t="shared" si="4715"/>
        <v>0</v>
      </c>
      <c r="V1818" s="9">
        <f t="shared" si="4715"/>
        <v>0</v>
      </c>
      <c r="W1818" s="9">
        <f t="shared" si="4715"/>
        <v>0</v>
      </c>
      <c r="X1818" s="21">
        <f t="shared" si="4573"/>
        <v>174.75099999999998</v>
      </c>
      <c r="Y1818" s="21">
        <f t="shared" si="4573"/>
        <v>343.35400000000004</v>
      </c>
      <c r="Z1818" s="21">
        <f t="shared" si="4573"/>
        <v>343.35399999999998</v>
      </c>
      <c r="AA1818" s="9">
        <f t="shared" si="4715"/>
        <v>0</v>
      </c>
      <c r="AB1818" s="21">
        <f t="shared" si="4571"/>
        <v>174.75099999999998</v>
      </c>
      <c r="AC1818" s="9">
        <f t="shared" si="4715"/>
        <v>0</v>
      </c>
      <c r="AD1818" s="9">
        <f t="shared" si="4715"/>
        <v>0</v>
      </c>
      <c r="AE1818" s="34">
        <f t="shared" si="4541"/>
        <v>174.75099999999998</v>
      </c>
      <c r="AF1818" s="9">
        <f t="shared" si="4715"/>
        <v>0</v>
      </c>
      <c r="AG1818" s="34">
        <f t="shared" si="4542"/>
        <v>174.75099999999998</v>
      </c>
      <c r="AH1818" s="9">
        <f t="shared" si="4715"/>
        <v>0</v>
      </c>
      <c r="AI1818" s="9">
        <f t="shared" si="4715"/>
        <v>0</v>
      </c>
      <c r="AJ1818" s="9">
        <f t="shared" si="4715"/>
        <v>0</v>
      </c>
      <c r="AK1818" s="21">
        <f t="shared" si="4673"/>
        <v>174.75099999999998</v>
      </c>
      <c r="AL1818" s="21">
        <f t="shared" si="4674"/>
        <v>343.35400000000004</v>
      </c>
      <c r="AM1818" s="21">
        <f t="shared" si="4674"/>
        <v>343.35399999999998</v>
      </c>
      <c r="AN1818" s="9">
        <f t="shared" si="4715"/>
        <v>0</v>
      </c>
      <c r="AO1818" s="21">
        <f t="shared" si="4675"/>
        <v>174.75099999999998</v>
      </c>
      <c r="AP1818" s="9">
        <f t="shared" si="4715"/>
        <v>0</v>
      </c>
      <c r="AQ1818" s="9">
        <f t="shared" si="4715"/>
        <v>0</v>
      </c>
      <c r="AR1818" s="9">
        <f t="shared" si="4715"/>
        <v>0</v>
      </c>
      <c r="AS1818" s="21">
        <f t="shared" si="4616"/>
        <v>174.75099999999998</v>
      </c>
      <c r="AT1818" s="21">
        <f t="shared" si="4670"/>
        <v>343.35400000000004</v>
      </c>
      <c r="AU1818" s="21">
        <f t="shared" si="4670"/>
        <v>343.35399999999998</v>
      </c>
      <c r="AV1818" s="9">
        <f t="shared" si="4715"/>
        <v>0</v>
      </c>
      <c r="AW1818" s="9">
        <f t="shared" si="4715"/>
        <v>0</v>
      </c>
      <c r="AX1818" s="9">
        <f t="shared" si="4715"/>
        <v>0</v>
      </c>
      <c r="AY1818" s="21">
        <f t="shared" si="4574"/>
        <v>174.75099999999998</v>
      </c>
      <c r="AZ1818" s="21">
        <f t="shared" si="4575"/>
        <v>343.35400000000004</v>
      </c>
      <c r="BA1818" s="21">
        <f t="shared" si="4576"/>
        <v>343.35399999999998</v>
      </c>
      <c r="BB1818" s="9">
        <f t="shared" si="4715"/>
        <v>0</v>
      </c>
      <c r="BC1818" s="21">
        <f t="shared" si="4671"/>
        <v>174.75099999999998</v>
      </c>
      <c r="BD1818" s="9">
        <f t="shared" si="4715"/>
        <v>0</v>
      </c>
      <c r="BE1818" s="9">
        <f t="shared" si="4715"/>
        <v>0</v>
      </c>
      <c r="BF1818" s="21">
        <f t="shared" si="4612"/>
        <v>174.75099999999998</v>
      </c>
      <c r="BG1818" s="21">
        <f t="shared" si="4613"/>
        <v>343.35400000000004</v>
      </c>
      <c r="BH1818" s="9">
        <f t="shared" si="4715"/>
        <v>0</v>
      </c>
      <c r="BI1818" s="9">
        <f t="shared" si="4715"/>
        <v>0</v>
      </c>
      <c r="BJ1818" s="21">
        <f t="shared" si="4562"/>
        <v>174.75099999999998</v>
      </c>
      <c r="BK1818" s="21">
        <f t="shared" si="4563"/>
        <v>343.35400000000004</v>
      </c>
      <c r="BL1818" s="9">
        <f t="shared" si="4715"/>
        <v>0</v>
      </c>
      <c r="BM1818" s="21">
        <f t="shared" si="4547"/>
        <v>174.75099999999998</v>
      </c>
      <c r="BN1818" s="9">
        <f t="shared" si="4715"/>
        <v>0</v>
      </c>
      <c r="BO1818" s="21">
        <f t="shared" si="4548"/>
        <v>174.75099999999998</v>
      </c>
      <c r="BP1818" s="9">
        <f t="shared" si="4715"/>
        <v>0</v>
      </c>
      <c r="BQ1818" s="21">
        <f t="shared" si="4713"/>
        <v>174.75099999999998</v>
      </c>
      <c r="BR1818" s="9">
        <f t="shared" si="4715"/>
        <v>0</v>
      </c>
      <c r="BS1818" s="33">
        <f t="shared" si="4546"/>
        <v>174.75099999999998</v>
      </c>
      <c r="BT1818" s="9">
        <f t="shared" si="4715"/>
        <v>0</v>
      </c>
    </row>
    <row r="1819" spans="1:72" ht="31.2" x14ac:dyDescent="0.3">
      <c r="A1819" s="1" t="s">
        <v>76</v>
      </c>
      <c r="B1819" s="1" t="s">
        <v>217</v>
      </c>
      <c r="C1819" s="1"/>
      <c r="D1819" s="1"/>
      <c r="E1819" s="2" t="s">
        <v>729</v>
      </c>
      <c r="F1819" s="3">
        <f>F1820</f>
        <v>338.9</v>
      </c>
      <c r="G1819" s="3">
        <f t="shared" si="4715"/>
        <v>336.6</v>
      </c>
      <c r="H1819" s="3">
        <f t="shared" si="4715"/>
        <v>336.5</v>
      </c>
      <c r="I1819" s="3">
        <f t="shared" si="4715"/>
        <v>0</v>
      </c>
      <c r="J1819" s="3">
        <f t="shared" si="4715"/>
        <v>0</v>
      </c>
      <c r="K1819" s="3">
        <f t="shared" si="4715"/>
        <v>0</v>
      </c>
      <c r="L1819" s="18">
        <f t="shared" si="4487"/>
        <v>338.9</v>
      </c>
      <c r="M1819" s="18">
        <f t="shared" si="4487"/>
        <v>336.6</v>
      </c>
      <c r="N1819" s="18">
        <f t="shared" si="4487"/>
        <v>336.5</v>
      </c>
      <c r="O1819" s="9">
        <f t="shared" si="4715"/>
        <v>-164.149</v>
      </c>
      <c r="P1819" s="9">
        <f t="shared" si="4715"/>
        <v>6.7539999999999996</v>
      </c>
      <c r="Q1819" s="9">
        <f t="shared" si="4715"/>
        <v>6.8540000000000001</v>
      </c>
      <c r="R1819" s="21">
        <f t="shared" si="4651"/>
        <v>174.75099999999998</v>
      </c>
      <c r="S1819" s="21">
        <f t="shared" si="4651"/>
        <v>343.35400000000004</v>
      </c>
      <c r="T1819" s="21">
        <f t="shared" si="4651"/>
        <v>343.35399999999998</v>
      </c>
      <c r="U1819" s="9">
        <f t="shared" si="4715"/>
        <v>0</v>
      </c>
      <c r="V1819" s="9">
        <f t="shared" si="4715"/>
        <v>0</v>
      </c>
      <c r="W1819" s="9">
        <f t="shared" si="4715"/>
        <v>0</v>
      </c>
      <c r="X1819" s="21">
        <f t="shared" si="4573"/>
        <v>174.75099999999998</v>
      </c>
      <c r="Y1819" s="21">
        <f t="shared" si="4573"/>
        <v>343.35400000000004</v>
      </c>
      <c r="Z1819" s="21">
        <f t="shared" si="4573"/>
        <v>343.35399999999998</v>
      </c>
      <c r="AA1819" s="9">
        <f t="shared" si="4715"/>
        <v>0</v>
      </c>
      <c r="AB1819" s="21">
        <f t="shared" si="4571"/>
        <v>174.75099999999998</v>
      </c>
      <c r="AC1819" s="9">
        <f t="shared" si="4715"/>
        <v>0</v>
      </c>
      <c r="AD1819" s="9">
        <f t="shared" si="4715"/>
        <v>0</v>
      </c>
      <c r="AE1819" s="34">
        <f t="shared" ref="AE1819:AE1882" si="4716">AD1819+AC1819+AB1819</f>
        <v>174.75099999999998</v>
      </c>
      <c r="AF1819" s="9">
        <f t="shared" si="4715"/>
        <v>0</v>
      </c>
      <c r="AG1819" s="34">
        <f t="shared" ref="AG1819:AG1882" si="4717">AE1819+AF1819</f>
        <v>174.75099999999998</v>
      </c>
      <c r="AH1819" s="9">
        <f t="shared" si="4715"/>
        <v>0</v>
      </c>
      <c r="AI1819" s="9">
        <f t="shared" si="4715"/>
        <v>0</v>
      </c>
      <c r="AJ1819" s="9">
        <f t="shared" si="4715"/>
        <v>0</v>
      </c>
      <c r="AK1819" s="21">
        <f t="shared" si="4673"/>
        <v>174.75099999999998</v>
      </c>
      <c r="AL1819" s="21">
        <f t="shared" si="4674"/>
        <v>343.35400000000004</v>
      </c>
      <c r="AM1819" s="21">
        <f t="shared" si="4674"/>
        <v>343.35399999999998</v>
      </c>
      <c r="AN1819" s="9">
        <f t="shared" si="4715"/>
        <v>0</v>
      </c>
      <c r="AO1819" s="21">
        <f t="shared" si="4675"/>
        <v>174.75099999999998</v>
      </c>
      <c r="AP1819" s="9">
        <f t="shared" si="4715"/>
        <v>0</v>
      </c>
      <c r="AQ1819" s="9">
        <f t="shared" si="4715"/>
        <v>0</v>
      </c>
      <c r="AR1819" s="9">
        <f t="shared" si="4715"/>
        <v>0</v>
      </c>
      <c r="AS1819" s="21">
        <f t="shared" si="4616"/>
        <v>174.75099999999998</v>
      </c>
      <c r="AT1819" s="21">
        <f t="shared" si="4670"/>
        <v>343.35400000000004</v>
      </c>
      <c r="AU1819" s="21">
        <f t="shared" si="4670"/>
        <v>343.35399999999998</v>
      </c>
      <c r="AV1819" s="9">
        <f t="shared" si="4715"/>
        <v>0</v>
      </c>
      <c r="AW1819" s="9">
        <f t="shared" si="4715"/>
        <v>0</v>
      </c>
      <c r="AX1819" s="9">
        <f t="shared" si="4715"/>
        <v>0</v>
      </c>
      <c r="AY1819" s="21">
        <f t="shared" si="4574"/>
        <v>174.75099999999998</v>
      </c>
      <c r="AZ1819" s="21">
        <f t="shared" si="4575"/>
        <v>343.35400000000004</v>
      </c>
      <c r="BA1819" s="21">
        <f t="shared" si="4576"/>
        <v>343.35399999999998</v>
      </c>
      <c r="BB1819" s="9">
        <f t="shared" si="4715"/>
        <v>0</v>
      </c>
      <c r="BC1819" s="21">
        <f t="shared" si="4671"/>
        <v>174.75099999999998</v>
      </c>
      <c r="BD1819" s="9">
        <f t="shared" si="4715"/>
        <v>0</v>
      </c>
      <c r="BE1819" s="9">
        <f t="shared" si="4715"/>
        <v>0</v>
      </c>
      <c r="BF1819" s="21">
        <f t="shared" si="4612"/>
        <v>174.75099999999998</v>
      </c>
      <c r="BG1819" s="21">
        <f t="shared" si="4613"/>
        <v>343.35400000000004</v>
      </c>
      <c r="BH1819" s="9">
        <f t="shared" si="4715"/>
        <v>0</v>
      </c>
      <c r="BI1819" s="9">
        <f t="shared" si="4715"/>
        <v>0</v>
      </c>
      <c r="BJ1819" s="21">
        <f t="shared" si="4562"/>
        <v>174.75099999999998</v>
      </c>
      <c r="BK1819" s="21">
        <f t="shared" si="4563"/>
        <v>343.35400000000004</v>
      </c>
      <c r="BL1819" s="9">
        <f t="shared" si="4715"/>
        <v>0</v>
      </c>
      <c r="BM1819" s="21">
        <f t="shared" si="4547"/>
        <v>174.75099999999998</v>
      </c>
      <c r="BN1819" s="9">
        <f t="shared" si="4715"/>
        <v>0</v>
      </c>
      <c r="BO1819" s="21">
        <f t="shared" si="4548"/>
        <v>174.75099999999998</v>
      </c>
      <c r="BP1819" s="9">
        <f t="shared" si="4715"/>
        <v>0</v>
      </c>
      <c r="BQ1819" s="21">
        <f t="shared" si="4713"/>
        <v>174.75099999999998</v>
      </c>
      <c r="BR1819" s="9">
        <f t="shared" si="4715"/>
        <v>0</v>
      </c>
      <c r="BS1819" s="33">
        <f t="shared" si="4546"/>
        <v>174.75099999999998</v>
      </c>
      <c r="BT1819" s="9">
        <f t="shared" si="4715"/>
        <v>0</v>
      </c>
    </row>
    <row r="1820" spans="1:72" x14ac:dyDescent="0.3">
      <c r="A1820" s="1" t="s">
        <v>76</v>
      </c>
      <c r="B1820" s="1">
        <v>120</v>
      </c>
      <c r="C1820" s="1" t="s">
        <v>71</v>
      </c>
      <c r="D1820" s="1" t="s">
        <v>71</v>
      </c>
      <c r="E1820" s="2" t="s">
        <v>777</v>
      </c>
      <c r="F1820" s="3">
        <v>338.9</v>
      </c>
      <c r="G1820" s="3">
        <v>336.6</v>
      </c>
      <c r="H1820" s="3">
        <v>336.5</v>
      </c>
      <c r="I1820" s="3"/>
      <c r="J1820" s="3"/>
      <c r="K1820" s="3"/>
      <c r="L1820" s="18">
        <f t="shared" si="4487"/>
        <v>338.9</v>
      </c>
      <c r="M1820" s="18">
        <f t="shared" si="4487"/>
        <v>336.6</v>
      </c>
      <c r="N1820" s="18">
        <f t="shared" si="4487"/>
        <v>336.5</v>
      </c>
      <c r="O1820" s="9">
        <v>-164.149</v>
      </c>
      <c r="P1820" s="9">
        <v>6.7539999999999996</v>
      </c>
      <c r="Q1820" s="9">
        <v>6.8540000000000001</v>
      </c>
      <c r="R1820" s="21">
        <f t="shared" si="4651"/>
        <v>174.75099999999998</v>
      </c>
      <c r="S1820" s="21">
        <f t="shared" si="4651"/>
        <v>343.35400000000004</v>
      </c>
      <c r="T1820" s="21">
        <f t="shared" si="4651"/>
        <v>343.35399999999998</v>
      </c>
      <c r="U1820" s="9"/>
      <c r="V1820" s="9"/>
      <c r="W1820" s="9"/>
      <c r="X1820" s="21">
        <f t="shared" si="4573"/>
        <v>174.75099999999998</v>
      </c>
      <c r="Y1820" s="21">
        <f t="shared" si="4573"/>
        <v>343.35400000000004</v>
      </c>
      <c r="Z1820" s="21">
        <f t="shared" si="4573"/>
        <v>343.35399999999998</v>
      </c>
      <c r="AA1820" s="9"/>
      <c r="AB1820" s="21">
        <f t="shared" si="4571"/>
        <v>174.75099999999998</v>
      </c>
      <c r="AC1820" s="9"/>
      <c r="AD1820" s="9"/>
      <c r="AE1820" s="34">
        <f t="shared" si="4716"/>
        <v>174.75099999999998</v>
      </c>
      <c r="AF1820" s="9"/>
      <c r="AG1820" s="34">
        <f t="shared" si="4717"/>
        <v>174.75099999999998</v>
      </c>
      <c r="AH1820" s="9"/>
      <c r="AI1820" s="9"/>
      <c r="AJ1820" s="9"/>
      <c r="AK1820" s="21">
        <f t="shared" si="4673"/>
        <v>174.75099999999998</v>
      </c>
      <c r="AL1820" s="21">
        <f t="shared" si="4674"/>
        <v>343.35400000000004</v>
      </c>
      <c r="AM1820" s="21">
        <f t="shared" si="4674"/>
        <v>343.35399999999998</v>
      </c>
      <c r="AN1820" s="9"/>
      <c r="AO1820" s="21">
        <f t="shared" si="4675"/>
        <v>174.75099999999998</v>
      </c>
      <c r="AP1820" s="9"/>
      <c r="AQ1820" s="9"/>
      <c r="AR1820" s="9"/>
      <c r="AS1820" s="21">
        <f t="shared" si="4616"/>
        <v>174.75099999999998</v>
      </c>
      <c r="AT1820" s="21">
        <f t="shared" si="4670"/>
        <v>343.35400000000004</v>
      </c>
      <c r="AU1820" s="21">
        <f t="shared" si="4670"/>
        <v>343.35399999999998</v>
      </c>
      <c r="AV1820" s="9"/>
      <c r="AW1820" s="9"/>
      <c r="AX1820" s="9"/>
      <c r="AY1820" s="21">
        <f t="shared" si="4574"/>
        <v>174.75099999999998</v>
      </c>
      <c r="AZ1820" s="21">
        <f t="shared" si="4575"/>
        <v>343.35400000000004</v>
      </c>
      <c r="BA1820" s="21">
        <f t="shared" si="4576"/>
        <v>343.35399999999998</v>
      </c>
      <c r="BB1820" s="9"/>
      <c r="BC1820" s="21">
        <f t="shared" si="4671"/>
        <v>174.75099999999998</v>
      </c>
      <c r="BD1820" s="9"/>
      <c r="BE1820" s="9"/>
      <c r="BF1820" s="21">
        <f t="shared" si="4612"/>
        <v>174.75099999999998</v>
      </c>
      <c r="BG1820" s="21">
        <f t="shared" si="4613"/>
        <v>343.35400000000004</v>
      </c>
      <c r="BH1820" s="9"/>
      <c r="BI1820" s="9"/>
      <c r="BJ1820" s="21">
        <f t="shared" si="4562"/>
        <v>174.75099999999998</v>
      </c>
      <c r="BK1820" s="21">
        <f t="shared" si="4563"/>
        <v>343.35400000000004</v>
      </c>
      <c r="BL1820" s="9"/>
      <c r="BM1820" s="21">
        <f t="shared" si="4547"/>
        <v>174.75099999999998</v>
      </c>
      <c r="BN1820" s="9"/>
      <c r="BO1820" s="21">
        <f t="shared" si="4548"/>
        <v>174.75099999999998</v>
      </c>
      <c r="BP1820" s="9"/>
      <c r="BQ1820" s="21">
        <f t="shared" si="4713"/>
        <v>174.75099999999998</v>
      </c>
      <c r="BR1820" s="9"/>
      <c r="BS1820" s="33">
        <f t="shared" si="4546"/>
        <v>174.75099999999998</v>
      </c>
      <c r="BT1820" s="9"/>
    </row>
    <row r="1821" spans="1:72" ht="31.2" x14ac:dyDescent="0.3">
      <c r="A1821" s="1" t="s">
        <v>76</v>
      </c>
      <c r="B1821" s="1" t="s">
        <v>6</v>
      </c>
      <c r="C1821" s="1"/>
      <c r="D1821" s="1"/>
      <c r="E1821" s="2" t="s">
        <v>730</v>
      </c>
      <c r="F1821" s="3">
        <f>F1822</f>
        <v>31.1</v>
      </c>
      <c r="G1821" s="3">
        <f t="shared" ref="G1821:BT1822" si="4718">G1822</f>
        <v>35</v>
      </c>
      <c r="H1821" s="3">
        <f t="shared" si="4718"/>
        <v>36.5</v>
      </c>
      <c r="I1821" s="3">
        <f t="shared" si="4718"/>
        <v>0</v>
      </c>
      <c r="J1821" s="3">
        <f t="shared" si="4718"/>
        <v>0</v>
      </c>
      <c r="K1821" s="3">
        <f t="shared" si="4718"/>
        <v>0</v>
      </c>
      <c r="L1821" s="18">
        <f t="shared" si="4487"/>
        <v>31.1</v>
      </c>
      <c r="M1821" s="18">
        <f t="shared" si="4487"/>
        <v>35</v>
      </c>
      <c r="N1821" s="18">
        <f t="shared" si="4487"/>
        <v>36.5</v>
      </c>
      <c r="O1821" s="9">
        <f t="shared" si="4718"/>
        <v>164.15799999999999</v>
      </c>
      <c r="P1821" s="9">
        <f t="shared" si="4718"/>
        <v>-6.8280000000000003</v>
      </c>
      <c r="Q1821" s="9">
        <f t="shared" si="4718"/>
        <v>-6.97</v>
      </c>
      <c r="R1821" s="21">
        <f t="shared" si="4651"/>
        <v>195.25799999999998</v>
      </c>
      <c r="S1821" s="21">
        <f t="shared" si="4651"/>
        <v>28.172000000000001</v>
      </c>
      <c r="T1821" s="21">
        <f t="shared" si="4651"/>
        <v>29.53</v>
      </c>
      <c r="U1821" s="9">
        <f t="shared" si="4718"/>
        <v>0</v>
      </c>
      <c r="V1821" s="9">
        <f t="shared" si="4718"/>
        <v>0</v>
      </c>
      <c r="W1821" s="9">
        <f t="shared" si="4718"/>
        <v>0</v>
      </c>
      <c r="X1821" s="21">
        <f t="shared" si="4573"/>
        <v>195.25799999999998</v>
      </c>
      <c r="Y1821" s="21">
        <f t="shared" si="4573"/>
        <v>28.172000000000001</v>
      </c>
      <c r="Z1821" s="21">
        <f t="shared" si="4573"/>
        <v>29.53</v>
      </c>
      <c r="AA1821" s="9">
        <f t="shared" si="4718"/>
        <v>0</v>
      </c>
      <c r="AB1821" s="21">
        <f t="shared" si="4571"/>
        <v>195.25799999999998</v>
      </c>
      <c r="AC1821" s="9">
        <f t="shared" si="4718"/>
        <v>0</v>
      </c>
      <c r="AD1821" s="9">
        <f t="shared" si="4718"/>
        <v>0</v>
      </c>
      <c r="AE1821" s="34">
        <f t="shared" si="4716"/>
        <v>195.25799999999998</v>
      </c>
      <c r="AF1821" s="9">
        <f t="shared" si="4718"/>
        <v>0</v>
      </c>
      <c r="AG1821" s="34">
        <f t="shared" si="4717"/>
        <v>195.25799999999998</v>
      </c>
      <c r="AH1821" s="9">
        <f t="shared" si="4718"/>
        <v>0</v>
      </c>
      <c r="AI1821" s="9">
        <f t="shared" si="4718"/>
        <v>0</v>
      </c>
      <c r="AJ1821" s="9">
        <f t="shared" si="4718"/>
        <v>0</v>
      </c>
      <c r="AK1821" s="21">
        <f t="shared" si="4673"/>
        <v>195.25799999999998</v>
      </c>
      <c r="AL1821" s="21">
        <f t="shared" si="4674"/>
        <v>28.172000000000001</v>
      </c>
      <c r="AM1821" s="21">
        <f t="shared" si="4674"/>
        <v>29.53</v>
      </c>
      <c r="AN1821" s="9">
        <f t="shared" si="4718"/>
        <v>0</v>
      </c>
      <c r="AO1821" s="21">
        <f t="shared" si="4675"/>
        <v>195.25799999999998</v>
      </c>
      <c r="AP1821" s="9">
        <f t="shared" si="4718"/>
        <v>0</v>
      </c>
      <c r="AQ1821" s="9">
        <f t="shared" si="4718"/>
        <v>0</v>
      </c>
      <c r="AR1821" s="9">
        <f t="shared" si="4718"/>
        <v>0</v>
      </c>
      <c r="AS1821" s="21">
        <f t="shared" si="4616"/>
        <v>195.25799999999998</v>
      </c>
      <c r="AT1821" s="21">
        <f t="shared" si="4670"/>
        <v>28.172000000000001</v>
      </c>
      <c r="AU1821" s="21">
        <f t="shared" si="4670"/>
        <v>29.53</v>
      </c>
      <c r="AV1821" s="9">
        <f t="shared" si="4718"/>
        <v>0</v>
      </c>
      <c r="AW1821" s="9">
        <f t="shared" si="4718"/>
        <v>0</v>
      </c>
      <c r="AX1821" s="9">
        <f t="shared" si="4718"/>
        <v>0</v>
      </c>
      <c r="AY1821" s="21">
        <f t="shared" si="4574"/>
        <v>195.25799999999998</v>
      </c>
      <c r="AZ1821" s="21">
        <f t="shared" si="4575"/>
        <v>28.172000000000001</v>
      </c>
      <c r="BA1821" s="21">
        <f t="shared" si="4576"/>
        <v>29.53</v>
      </c>
      <c r="BB1821" s="9">
        <f t="shared" si="4718"/>
        <v>0</v>
      </c>
      <c r="BC1821" s="21">
        <f t="shared" si="4671"/>
        <v>195.25799999999998</v>
      </c>
      <c r="BD1821" s="9">
        <f t="shared" si="4718"/>
        <v>0</v>
      </c>
      <c r="BE1821" s="9">
        <f t="shared" si="4718"/>
        <v>0</v>
      </c>
      <c r="BF1821" s="21">
        <f t="shared" si="4612"/>
        <v>195.25799999999998</v>
      </c>
      <c r="BG1821" s="21">
        <f t="shared" si="4613"/>
        <v>28.172000000000001</v>
      </c>
      <c r="BH1821" s="9">
        <f t="shared" si="4718"/>
        <v>0</v>
      </c>
      <c r="BI1821" s="9">
        <f t="shared" si="4718"/>
        <v>0</v>
      </c>
      <c r="BJ1821" s="21">
        <f t="shared" si="4562"/>
        <v>195.25799999999998</v>
      </c>
      <c r="BK1821" s="21">
        <f t="shared" si="4563"/>
        <v>28.172000000000001</v>
      </c>
      <c r="BL1821" s="9">
        <f t="shared" si="4718"/>
        <v>0</v>
      </c>
      <c r="BM1821" s="21">
        <f t="shared" si="4547"/>
        <v>195.25799999999998</v>
      </c>
      <c r="BN1821" s="9">
        <f t="shared" si="4718"/>
        <v>0</v>
      </c>
      <c r="BO1821" s="21">
        <f t="shared" si="4548"/>
        <v>195.25799999999998</v>
      </c>
      <c r="BP1821" s="9">
        <f t="shared" si="4718"/>
        <v>0</v>
      </c>
      <c r="BQ1821" s="21">
        <f t="shared" si="4713"/>
        <v>195.25799999999998</v>
      </c>
      <c r="BR1821" s="9">
        <f t="shared" si="4718"/>
        <v>0</v>
      </c>
      <c r="BS1821" s="33">
        <f t="shared" si="4546"/>
        <v>195.25799999999998</v>
      </c>
      <c r="BT1821" s="9">
        <f t="shared" si="4718"/>
        <v>0</v>
      </c>
    </row>
    <row r="1822" spans="1:72" ht="46.8" x14ac:dyDescent="0.3">
      <c r="A1822" s="1" t="s">
        <v>76</v>
      </c>
      <c r="B1822" s="1" t="s">
        <v>167</v>
      </c>
      <c r="C1822" s="1"/>
      <c r="D1822" s="1"/>
      <c r="E1822" s="2" t="s">
        <v>731</v>
      </c>
      <c r="F1822" s="3">
        <f>F1823</f>
        <v>31.1</v>
      </c>
      <c r="G1822" s="3">
        <f t="shared" si="4718"/>
        <v>35</v>
      </c>
      <c r="H1822" s="3">
        <f t="shared" si="4718"/>
        <v>36.5</v>
      </c>
      <c r="I1822" s="3">
        <f t="shared" si="4718"/>
        <v>0</v>
      </c>
      <c r="J1822" s="3">
        <f t="shared" si="4718"/>
        <v>0</v>
      </c>
      <c r="K1822" s="3">
        <f t="shared" si="4718"/>
        <v>0</v>
      </c>
      <c r="L1822" s="18">
        <f t="shared" si="4487"/>
        <v>31.1</v>
      </c>
      <c r="M1822" s="18">
        <f t="shared" si="4487"/>
        <v>35</v>
      </c>
      <c r="N1822" s="18">
        <f t="shared" si="4487"/>
        <v>36.5</v>
      </c>
      <c r="O1822" s="9">
        <f t="shared" si="4718"/>
        <v>164.15799999999999</v>
      </c>
      <c r="P1822" s="9">
        <f t="shared" si="4718"/>
        <v>-6.8280000000000003</v>
      </c>
      <c r="Q1822" s="9">
        <f t="shared" si="4718"/>
        <v>-6.97</v>
      </c>
      <c r="R1822" s="21">
        <f t="shared" si="4651"/>
        <v>195.25799999999998</v>
      </c>
      <c r="S1822" s="21">
        <f t="shared" si="4651"/>
        <v>28.172000000000001</v>
      </c>
      <c r="T1822" s="21">
        <f t="shared" si="4651"/>
        <v>29.53</v>
      </c>
      <c r="U1822" s="9">
        <f t="shared" si="4718"/>
        <v>0</v>
      </c>
      <c r="V1822" s="9">
        <f t="shared" si="4718"/>
        <v>0</v>
      </c>
      <c r="W1822" s="9">
        <f t="shared" si="4718"/>
        <v>0</v>
      </c>
      <c r="X1822" s="21">
        <f t="shared" si="4573"/>
        <v>195.25799999999998</v>
      </c>
      <c r="Y1822" s="21">
        <f t="shared" si="4573"/>
        <v>28.172000000000001</v>
      </c>
      <c r="Z1822" s="21">
        <f t="shared" si="4573"/>
        <v>29.53</v>
      </c>
      <c r="AA1822" s="9">
        <f t="shared" si="4718"/>
        <v>0</v>
      </c>
      <c r="AB1822" s="21">
        <f t="shared" si="4571"/>
        <v>195.25799999999998</v>
      </c>
      <c r="AC1822" s="9">
        <f t="shared" si="4718"/>
        <v>0</v>
      </c>
      <c r="AD1822" s="9">
        <f t="shared" si="4718"/>
        <v>0</v>
      </c>
      <c r="AE1822" s="34">
        <f t="shared" si="4716"/>
        <v>195.25799999999998</v>
      </c>
      <c r="AF1822" s="9">
        <f t="shared" si="4718"/>
        <v>0</v>
      </c>
      <c r="AG1822" s="34">
        <f t="shared" si="4717"/>
        <v>195.25799999999998</v>
      </c>
      <c r="AH1822" s="9">
        <f t="shared" si="4718"/>
        <v>0</v>
      </c>
      <c r="AI1822" s="9">
        <f t="shared" si="4718"/>
        <v>0</v>
      </c>
      <c r="AJ1822" s="9">
        <f t="shared" si="4718"/>
        <v>0</v>
      </c>
      <c r="AK1822" s="21">
        <f t="shared" si="4673"/>
        <v>195.25799999999998</v>
      </c>
      <c r="AL1822" s="21">
        <f t="shared" si="4674"/>
        <v>28.172000000000001</v>
      </c>
      <c r="AM1822" s="21">
        <f t="shared" si="4674"/>
        <v>29.53</v>
      </c>
      <c r="AN1822" s="9">
        <f t="shared" si="4718"/>
        <v>0</v>
      </c>
      <c r="AO1822" s="21">
        <f t="shared" si="4675"/>
        <v>195.25799999999998</v>
      </c>
      <c r="AP1822" s="9">
        <f t="shared" si="4718"/>
        <v>0</v>
      </c>
      <c r="AQ1822" s="9">
        <f t="shared" si="4718"/>
        <v>0</v>
      </c>
      <c r="AR1822" s="9">
        <f t="shared" si="4718"/>
        <v>0</v>
      </c>
      <c r="AS1822" s="21">
        <f t="shared" si="4616"/>
        <v>195.25799999999998</v>
      </c>
      <c r="AT1822" s="21">
        <f t="shared" si="4670"/>
        <v>28.172000000000001</v>
      </c>
      <c r="AU1822" s="21">
        <f t="shared" si="4670"/>
        <v>29.53</v>
      </c>
      <c r="AV1822" s="9">
        <f t="shared" si="4718"/>
        <v>0</v>
      </c>
      <c r="AW1822" s="9">
        <f t="shared" si="4718"/>
        <v>0</v>
      </c>
      <c r="AX1822" s="9">
        <f t="shared" si="4718"/>
        <v>0</v>
      </c>
      <c r="AY1822" s="21">
        <f t="shared" si="4574"/>
        <v>195.25799999999998</v>
      </c>
      <c r="AZ1822" s="21">
        <f t="shared" si="4575"/>
        <v>28.172000000000001</v>
      </c>
      <c r="BA1822" s="21">
        <f t="shared" si="4576"/>
        <v>29.53</v>
      </c>
      <c r="BB1822" s="9">
        <f t="shared" si="4718"/>
        <v>0</v>
      </c>
      <c r="BC1822" s="21">
        <f t="shared" si="4671"/>
        <v>195.25799999999998</v>
      </c>
      <c r="BD1822" s="9">
        <f t="shared" si="4718"/>
        <v>0</v>
      </c>
      <c r="BE1822" s="9">
        <f t="shared" si="4718"/>
        <v>0</v>
      </c>
      <c r="BF1822" s="21">
        <f t="shared" si="4612"/>
        <v>195.25799999999998</v>
      </c>
      <c r="BG1822" s="21">
        <f t="shared" si="4613"/>
        <v>28.172000000000001</v>
      </c>
      <c r="BH1822" s="9">
        <f t="shared" si="4718"/>
        <v>0</v>
      </c>
      <c r="BI1822" s="9">
        <f t="shared" si="4718"/>
        <v>0</v>
      </c>
      <c r="BJ1822" s="21">
        <f t="shared" si="4562"/>
        <v>195.25799999999998</v>
      </c>
      <c r="BK1822" s="21">
        <f t="shared" si="4563"/>
        <v>28.172000000000001</v>
      </c>
      <c r="BL1822" s="9">
        <f t="shared" si="4718"/>
        <v>0</v>
      </c>
      <c r="BM1822" s="21">
        <f t="shared" si="4547"/>
        <v>195.25799999999998</v>
      </c>
      <c r="BN1822" s="9">
        <f t="shared" si="4718"/>
        <v>0</v>
      </c>
      <c r="BO1822" s="21">
        <f t="shared" si="4548"/>
        <v>195.25799999999998</v>
      </c>
      <c r="BP1822" s="9">
        <f t="shared" si="4718"/>
        <v>0</v>
      </c>
      <c r="BQ1822" s="21">
        <f t="shared" si="4713"/>
        <v>195.25799999999998</v>
      </c>
      <c r="BR1822" s="9">
        <f t="shared" si="4718"/>
        <v>0</v>
      </c>
      <c r="BS1822" s="33">
        <f t="shared" si="4546"/>
        <v>195.25799999999998</v>
      </c>
      <c r="BT1822" s="9">
        <f t="shared" si="4718"/>
        <v>0</v>
      </c>
    </row>
    <row r="1823" spans="1:72" x14ac:dyDescent="0.3">
      <c r="A1823" s="1" t="s">
        <v>76</v>
      </c>
      <c r="B1823" s="1">
        <v>240</v>
      </c>
      <c r="C1823" s="1" t="s">
        <v>71</v>
      </c>
      <c r="D1823" s="1" t="s">
        <v>71</v>
      </c>
      <c r="E1823" s="2" t="s">
        <v>777</v>
      </c>
      <c r="F1823" s="3">
        <v>31.1</v>
      </c>
      <c r="G1823" s="3">
        <v>35</v>
      </c>
      <c r="H1823" s="3">
        <v>36.5</v>
      </c>
      <c r="I1823" s="3"/>
      <c r="J1823" s="3"/>
      <c r="K1823" s="3"/>
      <c r="L1823" s="18">
        <f t="shared" si="4487"/>
        <v>31.1</v>
      </c>
      <c r="M1823" s="18">
        <f t="shared" si="4487"/>
        <v>35</v>
      </c>
      <c r="N1823" s="18">
        <f t="shared" si="4487"/>
        <v>36.5</v>
      </c>
      <c r="O1823" s="9">
        <v>164.15799999999999</v>
      </c>
      <c r="P1823" s="9">
        <v>-6.8280000000000003</v>
      </c>
      <c r="Q1823" s="9">
        <v>-6.97</v>
      </c>
      <c r="R1823" s="21">
        <f t="shared" si="4651"/>
        <v>195.25799999999998</v>
      </c>
      <c r="S1823" s="21">
        <f t="shared" si="4651"/>
        <v>28.172000000000001</v>
      </c>
      <c r="T1823" s="21">
        <f t="shared" si="4651"/>
        <v>29.53</v>
      </c>
      <c r="U1823" s="9"/>
      <c r="V1823" s="9"/>
      <c r="W1823" s="9"/>
      <c r="X1823" s="21">
        <f t="shared" si="4573"/>
        <v>195.25799999999998</v>
      </c>
      <c r="Y1823" s="21">
        <f t="shared" si="4573"/>
        <v>28.172000000000001</v>
      </c>
      <c r="Z1823" s="21">
        <f t="shared" si="4573"/>
        <v>29.53</v>
      </c>
      <c r="AA1823" s="9"/>
      <c r="AB1823" s="21">
        <f t="shared" si="4571"/>
        <v>195.25799999999998</v>
      </c>
      <c r="AC1823" s="9"/>
      <c r="AD1823" s="9"/>
      <c r="AE1823" s="34">
        <f t="shared" si="4716"/>
        <v>195.25799999999998</v>
      </c>
      <c r="AF1823" s="9"/>
      <c r="AG1823" s="34">
        <f t="shared" si="4717"/>
        <v>195.25799999999998</v>
      </c>
      <c r="AH1823" s="9"/>
      <c r="AI1823" s="9"/>
      <c r="AJ1823" s="9"/>
      <c r="AK1823" s="21">
        <f t="shared" si="4673"/>
        <v>195.25799999999998</v>
      </c>
      <c r="AL1823" s="21">
        <f t="shared" si="4674"/>
        <v>28.172000000000001</v>
      </c>
      <c r="AM1823" s="21">
        <f t="shared" si="4674"/>
        <v>29.53</v>
      </c>
      <c r="AN1823" s="9"/>
      <c r="AO1823" s="21">
        <f t="shared" si="4675"/>
        <v>195.25799999999998</v>
      </c>
      <c r="AP1823" s="9"/>
      <c r="AQ1823" s="9"/>
      <c r="AR1823" s="9"/>
      <c r="AS1823" s="21">
        <f t="shared" si="4616"/>
        <v>195.25799999999998</v>
      </c>
      <c r="AT1823" s="21">
        <f t="shared" si="4670"/>
        <v>28.172000000000001</v>
      </c>
      <c r="AU1823" s="21">
        <f t="shared" si="4670"/>
        <v>29.53</v>
      </c>
      <c r="AV1823" s="9"/>
      <c r="AW1823" s="9"/>
      <c r="AX1823" s="9"/>
      <c r="AY1823" s="21">
        <f t="shared" si="4574"/>
        <v>195.25799999999998</v>
      </c>
      <c r="AZ1823" s="21">
        <f t="shared" si="4575"/>
        <v>28.172000000000001</v>
      </c>
      <c r="BA1823" s="21">
        <f t="shared" si="4576"/>
        <v>29.53</v>
      </c>
      <c r="BB1823" s="9"/>
      <c r="BC1823" s="21">
        <f t="shared" si="4671"/>
        <v>195.25799999999998</v>
      </c>
      <c r="BD1823" s="9"/>
      <c r="BE1823" s="9"/>
      <c r="BF1823" s="21">
        <f t="shared" si="4612"/>
        <v>195.25799999999998</v>
      </c>
      <c r="BG1823" s="21">
        <f t="shared" si="4613"/>
        <v>28.172000000000001</v>
      </c>
      <c r="BH1823" s="9"/>
      <c r="BI1823" s="9"/>
      <c r="BJ1823" s="21">
        <f t="shared" si="4562"/>
        <v>195.25799999999998</v>
      </c>
      <c r="BK1823" s="21">
        <f t="shared" si="4563"/>
        <v>28.172000000000001</v>
      </c>
      <c r="BL1823" s="9"/>
      <c r="BM1823" s="21">
        <f t="shared" si="4547"/>
        <v>195.25799999999998</v>
      </c>
      <c r="BN1823" s="9"/>
      <c r="BO1823" s="21">
        <f t="shared" si="4548"/>
        <v>195.25799999999998</v>
      </c>
      <c r="BP1823" s="9"/>
      <c r="BQ1823" s="21">
        <f t="shared" si="4713"/>
        <v>195.25799999999998</v>
      </c>
      <c r="BR1823" s="9"/>
      <c r="BS1823" s="33">
        <f t="shared" si="4546"/>
        <v>195.25799999999998</v>
      </c>
      <c r="BT1823" s="9"/>
    </row>
    <row r="1824" spans="1:72" ht="46.8" x14ac:dyDescent="0.3">
      <c r="A1824" s="1" t="s">
        <v>76</v>
      </c>
      <c r="B1824" s="1" t="s">
        <v>55</v>
      </c>
      <c r="C1824" s="1"/>
      <c r="D1824" s="1"/>
      <c r="E1824" s="8" t="s">
        <v>739</v>
      </c>
      <c r="F1824" s="3">
        <f>F1825</f>
        <v>18511</v>
      </c>
      <c r="G1824" s="3">
        <f t="shared" ref="G1824:BT1825" si="4719">G1825</f>
        <v>18583.8</v>
      </c>
      <c r="H1824" s="3">
        <f t="shared" si="4719"/>
        <v>18650.900000000001</v>
      </c>
      <c r="I1824" s="3">
        <f t="shared" si="4719"/>
        <v>0</v>
      </c>
      <c r="J1824" s="3">
        <f t="shared" si="4719"/>
        <v>0</v>
      </c>
      <c r="K1824" s="3">
        <f t="shared" si="4719"/>
        <v>0</v>
      </c>
      <c r="L1824" s="18">
        <f t="shared" si="4487"/>
        <v>18511</v>
      </c>
      <c r="M1824" s="18">
        <f t="shared" si="4487"/>
        <v>18583.8</v>
      </c>
      <c r="N1824" s="18">
        <f t="shared" si="4487"/>
        <v>18650.900000000001</v>
      </c>
      <c r="O1824" s="9">
        <f t="shared" si="4719"/>
        <v>-1387.6089999999999</v>
      </c>
      <c r="P1824" s="9">
        <f t="shared" si="4719"/>
        <v>-1350.126</v>
      </c>
      <c r="Q1824" s="9">
        <f t="shared" si="4719"/>
        <v>-1306.184</v>
      </c>
      <c r="R1824" s="21">
        <f t="shared" si="4651"/>
        <v>17123.391</v>
      </c>
      <c r="S1824" s="21">
        <f t="shared" si="4651"/>
        <v>17233.673999999999</v>
      </c>
      <c r="T1824" s="21">
        <f t="shared" si="4651"/>
        <v>17344.716</v>
      </c>
      <c r="U1824" s="9">
        <f t="shared" si="4719"/>
        <v>0</v>
      </c>
      <c r="V1824" s="9">
        <f t="shared" si="4719"/>
        <v>0</v>
      </c>
      <c r="W1824" s="9">
        <f t="shared" si="4719"/>
        <v>0</v>
      </c>
      <c r="X1824" s="21">
        <f t="shared" si="4573"/>
        <v>17123.391</v>
      </c>
      <c r="Y1824" s="21">
        <f t="shared" si="4573"/>
        <v>17233.673999999999</v>
      </c>
      <c r="Z1824" s="21">
        <f t="shared" si="4573"/>
        <v>17344.716</v>
      </c>
      <c r="AA1824" s="9">
        <f t="shared" si="4719"/>
        <v>0</v>
      </c>
      <c r="AB1824" s="21">
        <f t="shared" si="4571"/>
        <v>17123.391</v>
      </c>
      <c r="AC1824" s="9">
        <f t="shared" si="4719"/>
        <v>0</v>
      </c>
      <c r="AD1824" s="9">
        <f t="shared" si="4719"/>
        <v>0</v>
      </c>
      <c r="AE1824" s="34">
        <f t="shared" si="4716"/>
        <v>17123.391</v>
      </c>
      <c r="AF1824" s="9">
        <f t="shared" si="4719"/>
        <v>0</v>
      </c>
      <c r="AG1824" s="34">
        <f t="shared" si="4717"/>
        <v>17123.391</v>
      </c>
      <c r="AH1824" s="9">
        <f t="shared" si="4719"/>
        <v>0</v>
      </c>
      <c r="AI1824" s="9">
        <f t="shared" si="4719"/>
        <v>0</v>
      </c>
      <c r="AJ1824" s="9">
        <f t="shared" si="4719"/>
        <v>0</v>
      </c>
      <c r="AK1824" s="21">
        <f t="shared" si="4673"/>
        <v>17123.391</v>
      </c>
      <c r="AL1824" s="21">
        <f t="shared" si="4674"/>
        <v>17233.673999999999</v>
      </c>
      <c r="AM1824" s="21">
        <f t="shared" si="4674"/>
        <v>17344.716</v>
      </c>
      <c r="AN1824" s="9">
        <f t="shared" si="4719"/>
        <v>0</v>
      </c>
      <c r="AO1824" s="21">
        <f t="shared" si="4675"/>
        <v>17123.391</v>
      </c>
      <c r="AP1824" s="9">
        <f t="shared" si="4719"/>
        <v>0</v>
      </c>
      <c r="AQ1824" s="9">
        <f t="shared" si="4719"/>
        <v>0</v>
      </c>
      <c r="AR1824" s="9">
        <f t="shared" si="4719"/>
        <v>0</v>
      </c>
      <c r="AS1824" s="21">
        <f t="shared" si="4616"/>
        <v>17123.391</v>
      </c>
      <c r="AT1824" s="21">
        <f t="shared" si="4670"/>
        <v>17233.673999999999</v>
      </c>
      <c r="AU1824" s="21">
        <f t="shared" si="4670"/>
        <v>17344.716</v>
      </c>
      <c r="AV1824" s="9">
        <f t="shared" si="4719"/>
        <v>0</v>
      </c>
      <c r="AW1824" s="9">
        <f t="shared" si="4719"/>
        <v>0</v>
      </c>
      <c r="AX1824" s="9">
        <f t="shared" si="4719"/>
        <v>0</v>
      </c>
      <c r="AY1824" s="21">
        <f t="shared" si="4574"/>
        <v>17123.391</v>
      </c>
      <c r="AZ1824" s="21">
        <f t="shared" si="4575"/>
        <v>17233.673999999999</v>
      </c>
      <c r="BA1824" s="21">
        <f t="shared" si="4576"/>
        <v>17344.716</v>
      </c>
      <c r="BB1824" s="9">
        <f t="shared" si="4719"/>
        <v>0</v>
      </c>
      <c r="BC1824" s="21">
        <f t="shared" si="4671"/>
        <v>17123.391</v>
      </c>
      <c r="BD1824" s="9">
        <f t="shared" si="4719"/>
        <v>0</v>
      </c>
      <c r="BE1824" s="9">
        <f t="shared" si="4719"/>
        <v>0</v>
      </c>
      <c r="BF1824" s="21">
        <f t="shared" si="4612"/>
        <v>17123.391</v>
      </c>
      <c r="BG1824" s="21">
        <f t="shared" si="4613"/>
        <v>17233.673999999999</v>
      </c>
      <c r="BH1824" s="9">
        <f t="shared" si="4719"/>
        <v>0</v>
      </c>
      <c r="BI1824" s="9">
        <f t="shared" si="4719"/>
        <v>0</v>
      </c>
      <c r="BJ1824" s="21">
        <f t="shared" si="4562"/>
        <v>17123.391</v>
      </c>
      <c r="BK1824" s="21">
        <f t="shared" si="4563"/>
        <v>17233.673999999999</v>
      </c>
      <c r="BL1824" s="9">
        <f t="shared" si="4719"/>
        <v>0</v>
      </c>
      <c r="BM1824" s="21">
        <f t="shared" si="4547"/>
        <v>17123.391</v>
      </c>
      <c r="BN1824" s="9">
        <f t="shared" si="4719"/>
        <v>0</v>
      </c>
      <c r="BO1824" s="21">
        <f t="shared" si="4548"/>
        <v>17123.391</v>
      </c>
      <c r="BP1824" s="9">
        <f t="shared" si="4719"/>
        <v>0</v>
      </c>
      <c r="BQ1824" s="21">
        <f t="shared" si="4713"/>
        <v>17123.391</v>
      </c>
      <c r="BR1824" s="9">
        <f t="shared" si="4719"/>
        <v>0</v>
      </c>
      <c r="BS1824" s="33">
        <f t="shared" si="4546"/>
        <v>17123.391</v>
      </c>
      <c r="BT1824" s="9">
        <f t="shared" si="4719"/>
        <v>0</v>
      </c>
    </row>
    <row r="1825" spans="1:72" x14ac:dyDescent="0.3">
      <c r="A1825" s="1" t="s">
        <v>76</v>
      </c>
      <c r="B1825" s="1" t="s">
        <v>420</v>
      </c>
      <c r="C1825" s="1"/>
      <c r="D1825" s="1"/>
      <c r="E1825" s="2" t="s">
        <v>741</v>
      </c>
      <c r="F1825" s="3">
        <f>F1826</f>
        <v>18511</v>
      </c>
      <c r="G1825" s="3">
        <f t="shared" si="4719"/>
        <v>18583.8</v>
      </c>
      <c r="H1825" s="3">
        <f t="shared" si="4719"/>
        <v>18650.900000000001</v>
      </c>
      <c r="I1825" s="3">
        <f t="shared" si="4719"/>
        <v>0</v>
      </c>
      <c r="J1825" s="3">
        <f t="shared" si="4719"/>
        <v>0</v>
      </c>
      <c r="K1825" s="3">
        <f t="shared" si="4719"/>
        <v>0</v>
      </c>
      <c r="L1825" s="18">
        <f t="shared" si="4487"/>
        <v>18511</v>
      </c>
      <c r="M1825" s="18">
        <f t="shared" si="4487"/>
        <v>18583.8</v>
      </c>
      <c r="N1825" s="18">
        <f t="shared" si="4487"/>
        <v>18650.900000000001</v>
      </c>
      <c r="O1825" s="9">
        <f t="shared" si="4719"/>
        <v>-1387.6089999999999</v>
      </c>
      <c r="P1825" s="9">
        <f t="shared" si="4719"/>
        <v>-1350.126</v>
      </c>
      <c r="Q1825" s="9">
        <f t="shared" si="4719"/>
        <v>-1306.184</v>
      </c>
      <c r="R1825" s="21">
        <f t="shared" si="4651"/>
        <v>17123.391</v>
      </c>
      <c r="S1825" s="21">
        <f t="shared" si="4651"/>
        <v>17233.673999999999</v>
      </c>
      <c r="T1825" s="21">
        <f t="shared" si="4651"/>
        <v>17344.716</v>
      </c>
      <c r="U1825" s="9">
        <f t="shared" si="4719"/>
        <v>0</v>
      </c>
      <c r="V1825" s="9">
        <f t="shared" si="4719"/>
        <v>0</v>
      </c>
      <c r="W1825" s="9">
        <f t="shared" si="4719"/>
        <v>0</v>
      </c>
      <c r="X1825" s="21">
        <f t="shared" si="4573"/>
        <v>17123.391</v>
      </c>
      <c r="Y1825" s="21">
        <f t="shared" si="4573"/>
        <v>17233.673999999999</v>
      </c>
      <c r="Z1825" s="21">
        <f t="shared" si="4573"/>
        <v>17344.716</v>
      </c>
      <c r="AA1825" s="9">
        <f t="shared" si="4719"/>
        <v>0</v>
      </c>
      <c r="AB1825" s="21">
        <f t="shared" si="4571"/>
        <v>17123.391</v>
      </c>
      <c r="AC1825" s="9">
        <f t="shared" si="4719"/>
        <v>0</v>
      </c>
      <c r="AD1825" s="9">
        <f t="shared" si="4719"/>
        <v>0</v>
      </c>
      <c r="AE1825" s="34">
        <f t="shared" si="4716"/>
        <v>17123.391</v>
      </c>
      <c r="AF1825" s="9">
        <f t="shared" si="4719"/>
        <v>0</v>
      </c>
      <c r="AG1825" s="34">
        <f t="shared" si="4717"/>
        <v>17123.391</v>
      </c>
      <c r="AH1825" s="9">
        <f t="shared" si="4719"/>
        <v>0</v>
      </c>
      <c r="AI1825" s="9">
        <f t="shared" si="4719"/>
        <v>0</v>
      </c>
      <c r="AJ1825" s="9">
        <f t="shared" si="4719"/>
        <v>0</v>
      </c>
      <c r="AK1825" s="21">
        <f t="shared" si="4673"/>
        <v>17123.391</v>
      </c>
      <c r="AL1825" s="21">
        <f t="shared" si="4674"/>
        <v>17233.673999999999</v>
      </c>
      <c r="AM1825" s="21">
        <f t="shared" si="4674"/>
        <v>17344.716</v>
      </c>
      <c r="AN1825" s="9">
        <f t="shared" si="4719"/>
        <v>0</v>
      </c>
      <c r="AO1825" s="21">
        <f t="shared" si="4675"/>
        <v>17123.391</v>
      </c>
      <c r="AP1825" s="9">
        <f t="shared" si="4719"/>
        <v>0</v>
      </c>
      <c r="AQ1825" s="9">
        <f t="shared" si="4719"/>
        <v>0</v>
      </c>
      <c r="AR1825" s="9">
        <f t="shared" si="4719"/>
        <v>0</v>
      </c>
      <c r="AS1825" s="21">
        <f t="shared" si="4616"/>
        <v>17123.391</v>
      </c>
      <c r="AT1825" s="21">
        <f t="shared" si="4670"/>
        <v>17233.673999999999</v>
      </c>
      <c r="AU1825" s="21">
        <f t="shared" si="4670"/>
        <v>17344.716</v>
      </c>
      <c r="AV1825" s="9">
        <f t="shared" si="4719"/>
        <v>0</v>
      </c>
      <c r="AW1825" s="9">
        <f t="shared" si="4719"/>
        <v>0</v>
      </c>
      <c r="AX1825" s="9">
        <f t="shared" si="4719"/>
        <v>0</v>
      </c>
      <c r="AY1825" s="21">
        <f t="shared" si="4574"/>
        <v>17123.391</v>
      </c>
      <c r="AZ1825" s="21">
        <f t="shared" si="4575"/>
        <v>17233.673999999999</v>
      </c>
      <c r="BA1825" s="21">
        <f t="shared" si="4576"/>
        <v>17344.716</v>
      </c>
      <c r="BB1825" s="9">
        <f t="shared" si="4719"/>
        <v>0</v>
      </c>
      <c r="BC1825" s="21">
        <f t="shared" si="4671"/>
        <v>17123.391</v>
      </c>
      <c r="BD1825" s="9">
        <f t="shared" si="4719"/>
        <v>0</v>
      </c>
      <c r="BE1825" s="9">
        <f t="shared" si="4719"/>
        <v>0</v>
      </c>
      <c r="BF1825" s="21">
        <f t="shared" si="4612"/>
        <v>17123.391</v>
      </c>
      <c r="BG1825" s="21">
        <f t="shared" si="4613"/>
        <v>17233.673999999999</v>
      </c>
      <c r="BH1825" s="9">
        <f t="shared" si="4719"/>
        <v>0</v>
      </c>
      <c r="BI1825" s="9">
        <f t="shared" si="4719"/>
        <v>0</v>
      </c>
      <c r="BJ1825" s="21">
        <f t="shared" si="4562"/>
        <v>17123.391</v>
      </c>
      <c r="BK1825" s="21">
        <f t="shared" si="4563"/>
        <v>17233.673999999999</v>
      </c>
      <c r="BL1825" s="9">
        <f t="shared" si="4719"/>
        <v>0</v>
      </c>
      <c r="BM1825" s="21">
        <f t="shared" si="4547"/>
        <v>17123.391</v>
      </c>
      <c r="BN1825" s="9">
        <f t="shared" si="4719"/>
        <v>0</v>
      </c>
      <c r="BO1825" s="21">
        <f t="shared" si="4548"/>
        <v>17123.391</v>
      </c>
      <c r="BP1825" s="9">
        <f t="shared" si="4719"/>
        <v>0</v>
      </c>
      <c r="BQ1825" s="21">
        <f t="shared" si="4713"/>
        <v>17123.391</v>
      </c>
      <c r="BR1825" s="9">
        <f t="shared" si="4719"/>
        <v>0</v>
      </c>
      <c r="BS1825" s="33">
        <f t="shared" ref="BS1825:BS1875" si="4720">BQ1825+BR1825</f>
        <v>17123.391</v>
      </c>
      <c r="BT1825" s="9">
        <f t="shared" si="4719"/>
        <v>0</v>
      </c>
    </row>
    <row r="1826" spans="1:72" x14ac:dyDescent="0.3">
      <c r="A1826" s="1" t="s">
        <v>76</v>
      </c>
      <c r="B1826" s="1">
        <v>620</v>
      </c>
      <c r="C1826" s="1" t="s">
        <v>71</v>
      </c>
      <c r="D1826" s="1" t="s">
        <v>10</v>
      </c>
      <c r="E1826" s="2" t="s">
        <v>773</v>
      </c>
      <c r="F1826" s="3">
        <v>18511</v>
      </c>
      <c r="G1826" s="3">
        <v>18583.8</v>
      </c>
      <c r="H1826" s="3">
        <v>18650.900000000001</v>
      </c>
      <c r="I1826" s="3"/>
      <c r="J1826" s="3"/>
      <c r="K1826" s="3"/>
      <c r="L1826" s="18">
        <f t="shared" si="4487"/>
        <v>18511</v>
      </c>
      <c r="M1826" s="18">
        <f t="shared" si="4487"/>
        <v>18583.8</v>
      </c>
      <c r="N1826" s="18">
        <f t="shared" si="4487"/>
        <v>18650.900000000001</v>
      </c>
      <c r="O1826" s="9">
        <v>-1387.6089999999999</v>
      </c>
      <c r="P1826" s="9">
        <v>-1350.126</v>
      </c>
      <c r="Q1826" s="9">
        <v>-1306.184</v>
      </c>
      <c r="R1826" s="21">
        <f t="shared" si="4651"/>
        <v>17123.391</v>
      </c>
      <c r="S1826" s="21">
        <f t="shared" si="4651"/>
        <v>17233.673999999999</v>
      </c>
      <c r="T1826" s="21">
        <f t="shared" si="4651"/>
        <v>17344.716</v>
      </c>
      <c r="U1826" s="9"/>
      <c r="V1826" s="9"/>
      <c r="W1826" s="9"/>
      <c r="X1826" s="21">
        <f t="shared" si="4573"/>
        <v>17123.391</v>
      </c>
      <c r="Y1826" s="21">
        <f t="shared" si="4573"/>
        <v>17233.673999999999</v>
      </c>
      <c r="Z1826" s="21">
        <f t="shared" si="4573"/>
        <v>17344.716</v>
      </c>
      <c r="AA1826" s="9"/>
      <c r="AB1826" s="21">
        <f t="shared" si="4571"/>
        <v>17123.391</v>
      </c>
      <c r="AC1826" s="9"/>
      <c r="AD1826" s="9"/>
      <c r="AE1826" s="34">
        <f t="shared" si="4716"/>
        <v>17123.391</v>
      </c>
      <c r="AF1826" s="9"/>
      <c r="AG1826" s="34">
        <f t="shared" si="4717"/>
        <v>17123.391</v>
      </c>
      <c r="AH1826" s="9"/>
      <c r="AI1826" s="9"/>
      <c r="AJ1826" s="9"/>
      <c r="AK1826" s="21">
        <f t="shared" si="4673"/>
        <v>17123.391</v>
      </c>
      <c r="AL1826" s="21">
        <f t="shared" si="4674"/>
        <v>17233.673999999999</v>
      </c>
      <c r="AM1826" s="21">
        <f t="shared" si="4674"/>
        <v>17344.716</v>
      </c>
      <c r="AN1826" s="9"/>
      <c r="AO1826" s="21">
        <f t="shared" si="4675"/>
        <v>17123.391</v>
      </c>
      <c r="AP1826" s="9"/>
      <c r="AQ1826" s="9"/>
      <c r="AR1826" s="9"/>
      <c r="AS1826" s="21">
        <f t="shared" si="4616"/>
        <v>17123.391</v>
      </c>
      <c r="AT1826" s="21">
        <f t="shared" si="4670"/>
        <v>17233.673999999999</v>
      </c>
      <c r="AU1826" s="21">
        <f t="shared" si="4670"/>
        <v>17344.716</v>
      </c>
      <c r="AV1826" s="9"/>
      <c r="AW1826" s="9"/>
      <c r="AX1826" s="9"/>
      <c r="AY1826" s="21">
        <f t="shared" si="4574"/>
        <v>17123.391</v>
      </c>
      <c r="AZ1826" s="21">
        <f t="shared" si="4575"/>
        <v>17233.673999999999</v>
      </c>
      <c r="BA1826" s="21">
        <f t="shared" si="4576"/>
        <v>17344.716</v>
      </c>
      <c r="BB1826" s="9"/>
      <c r="BC1826" s="21">
        <f t="shared" si="4671"/>
        <v>17123.391</v>
      </c>
      <c r="BD1826" s="9"/>
      <c r="BE1826" s="9"/>
      <c r="BF1826" s="21">
        <f t="shared" si="4612"/>
        <v>17123.391</v>
      </c>
      <c r="BG1826" s="21">
        <f t="shared" si="4613"/>
        <v>17233.673999999999</v>
      </c>
      <c r="BH1826" s="9"/>
      <c r="BI1826" s="9"/>
      <c r="BJ1826" s="21">
        <f t="shared" si="4562"/>
        <v>17123.391</v>
      </c>
      <c r="BK1826" s="21">
        <f t="shared" si="4563"/>
        <v>17233.673999999999</v>
      </c>
      <c r="BL1826" s="9"/>
      <c r="BM1826" s="21">
        <f t="shared" si="4547"/>
        <v>17123.391</v>
      </c>
      <c r="BN1826" s="9"/>
      <c r="BO1826" s="21">
        <f t="shared" si="4548"/>
        <v>17123.391</v>
      </c>
      <c r="BP1826" s="9"/>
      <c r="BQ1826" s="21">
        <f t="shared" si="4713"/>
        <v>17123.391</v>
      </c>
      <c r="BR1826" s="9"/>
      <c r="BS1826" s="33">
        <f t="shared" si="4720"/>
        <v>17123.391</v>
      </c>
      <c r="BT1826" s="9"/>
    </row>
    <row r="1827" spans="1:72" x14ac:dyDescent="0.3">
      <c r="A1827" s="1" t="s">
        <v>76</v>
      </c>
      <c r="B1827" s="1" t="s">
        <v>7</v>
      </c>
      <c r="C1827" s="1"/>
      <c r="D1827" s="1"/>
      <c r="E1827" s="2" t="s">
        <v>743</v>
      </c>
      <c r="F1827" s="3">
        <f>F1828</f>
        <v>0.2</v>
      </c>
      <c r="G1827" s="3">
        <f t="shared" ref="G1827:BT1828" si="4721">G1828</f>
        <v>0.1</v>
      </c>
      <c r="H1827" s="3">
        <f t="shared" si="4721"/>
        <v>0.1</v>
      </c>
      <c r="I1827" s="3">
        <f t="shared" si="4721"/>
        <v>0</v>
      </c>
      <c r="J1827" s="3">
        <f t="shared" si="4721"/>
        <v>0</v>
      </c>
      <c r="K1827" s="3">
        <f t="shared" si="4721"/>
        <v>0</v>
      </c>
      <c r="L1827" s="18">
        <f t="shared" si="4487"/>
        <v>0.2</v>
      </c>
      <c r="M1827" s="18">
        <f t="shared" si="4487"/>
        <v>0.1</v>
      </c>
      <c r="N1827" s="18">
        <f t="shared" si="4487"/>
        <v>0.1</v>
      </c>
      <c r="O1827" s="9">
        <f t="shared" si="4721"/>
        <v>0</v>
      </c>
      <c r="P1827" s="9">
        <f t="shared" si="4721"/>
        <v>0</v>
      </c>
      <c r="Q1827" s="9">
        <f t="shared" si="4721"/>
        <v>0</v>
      </c>
      <c r="R1827" s="21">
        <f t="shared" si="4651"/>
        <v>0.2</v>
      </c>
      <c r="S1827" s="21">
        <f t="shared" si="4651"/>
        <v>0.1</v>
      </c>
      <c r="T1827" s="21">
        <f t="shared" si="4651"/>
        <v>0.1</v>
      </c>
      <c r="U1827" s="9">
        <f t="shared" si="4721"/>
        <v>0</v>
      </c>
      <c r="V1827" s="9">
        <f t="shared" si="4721"/>
        <v>0</v>
      </c>
      <c r="W1827" s="9">
        <f t="shared" si="4721"/>
        <v>0</v>
      </c>
      <c r="X1827" s="21">
        <f t="shared" si="4573"/>
        <v>0.2</v>
      </c>
      <c r="Y1827" s="21">
        <f t="shared" si="4573"/>
        <v>0.1</v>
      </c>
      <c r="Z1827" s="21">
        <f t="shared" si="4573"/>
        <v>0.1</v>
      </c>
      <c r="AA1827" s="9">
        <f t="shared" si="4721"/>
        <v>0</v>
      </c>
      <c r="AB1827" s="21">
        <f t="shared" si="4571"/>
        <v>0.2</v>
      </c>
      <c r="AC1827" s="9">
        <f t="shared" si="4721"/>
        <v>0</v>
      </c>
      <c r="AD1827" s="9">
        <f t="shared" si="4721"/>
        <v>0</v>
      </c>
      <c r="AE1827" s="34">
        <f t="shared" si="4716"/>
        <v>0.2</v>
      </c>
      <c r="AF1827" s="9">
        <f t="shared" si="4721"/>
        <v>0</v>
      </c>
      <c r="AG1827" s="34">
        <f t="shared" si="4717"/>
        <v>0.2</v>
      </c>
      <c r="AH1827" s="9">
        <f t="shared" si="4721"/>
        <v>0</v>
      </c>
      <c r="AI1827" s="9">
        <f t="shared" si="4721"/>
        <v>0</v>
      </c>
      <c r="AJ1827" s="9">
        <f t="shared" si="4721"/>
        <v>0</v>
      </c>
      <c r="AK1827" s="21">
        <f t="shared" si="4673"/>
        <v>0.2</v>
      </c>
      <c r="AL1827" s="21">
        <f t="shared" si="4674"/>
        <v>0.1</v>
      </c>
      <c r="AM1827" s="21">
        <f t="shared" si="4674"/>
        <v>0.1</v>
      </c>
      <c r="AN1827" s="9">
        <f t="shared" si="4721"/>
        <v>0</v>
      </c>
      <c r="AO1827" s="21">
        <f t="shared" si="4675"/>
        <v>0.2</v>
      </c>
      <c r="AP1827" s="9">
        <f t="shared" si="4721"/>
        <v>0</v>
      </c>
      <c r="AQ1827" s="9">
        <f t="shared" si="4721"/>
        <v>0</v>
      </c>
      <c r="AR1827" s="9">
        <f t="shared" si="4721"/>
        <v>0</v>
      </c>
      <c r="AS1827" s="21">
        <f t="shared" si="4616"/>
        <v>0.2</v>
      </c>
      <c r="AT1827" s="21">
        <f t="shared" si="4670"/>
        <v>0.1</v>
      </c>
      <c r="AU1827" s="21">
        <f t="shared" si="4670"/>
        <v>0.1</v>
      </c>
      <c r="AV1827" s="9">
        <f t="shared" si="4721"/>
        <v>0</v>
      </c>
      <c r="AW1827" s="9">
        <f t="shared" si="4721"/>
        <v>0</v>
      </c>
      <c r="AX1827" s="9">
        <f t="shared" si="4721"/>
        <v>0</v>
      </c>
      <c r="AY1827" s="21">
        <f t="shared" si="4574"/>
        <v>0.2</v>
      </c>
      <c r="AZ1827" s="21">
        <f t="shared" si="4575"/>
        <v>0.1</v>
      </c>
      <c r="BA1827" s="21">
        <f t="shared" si="4576"/>
        <v>0.1</v>
      </c>
      <c r="BB1827" s="9">
        <f t="shared" si="4721"/>
        <v>0</v>
      </c>
      <c r="BC1827" s="21">
        <f t="shared" si="4671"/>
        <v>0.2</v>
      </c>
      <c r="BD1827" s="9">
        <f t="shared" si="4721"/>
        <v>0</v>
      </c>
      <c r="BE1827" s="9">
        <f t="shared" si="4721"/>
        <v>0</v>
      </c>
      <c r="BF1827" s="21">
        <f t="shared" si="4612"/>
        <v>0.2</v>
      </c>
      <c r="BG1827" s="21">
        <f t="shared" si="4613"/>
        <v>0.1</v>
      </c>
      <c r="BH1827" s="9">
        <f t="shared" si="4721"/>
        <v>0</v>
      </c>
      <c r="BI1827" s="9">
        <f t="shared" si="4721"/>
        <v>0</v>
      </c>
      <c r="BJ1827" s="21">
        <f t="shared" si="4562"/>
        <v>0.2</v>
      </c>
      <c r="BK1827" s="21">
        <f t="shared" si="4563"/>
        <v>0.1</v>
      </c>
      <c r="BL1827" s="9">
        <f t="shared" si="4721"/>
        <v>0</v>
      </c>
      <c r="BM1827" s="21">
        <f t="shared" si="4547"/>
        <v>0.2</v>
      </c>
      <c r="BN1827" s="9">
        <f t="shared" si="4721"/>
        <v>0</v>
      </c>
      <c r="BO1827" s="21">
        <f t="shared" si="4548"/>
        <v>0.2</v>
      </c>
      <c r="BP1827" s="9">
        <f t="shared" si="4721"/>
        <v>0</v>
      </c>
      <c r="BQ1827" s="21">
        <f t="shared" si="4713"/>
        <v>0.2</v>
      </c>
      <c r="BR1827" s="9">
        <f t="shared" si="4721"/>
        <v>0</v>
      </c>
      <c r="BS1827" s="33">
        <f t="shared" si="4720"/>
        <v>0.2</v>
      </c>
      <c r="BT1827" s="9">
        <f t="shared" si="4721"/>
        <v>0</v>
      </c>
    </row>
    <row r="1828" spans="1:72" x14ac:dyDescent="0.3">
      <c r="A1828" s="1" t="s">
        <v>76</v>
      </c>
      <c r="B1828" s="1" t="s">
        <v>215</v>
      </c>
      <c r="C1828" s="1"/>
      <c r="D1828" s="1"/>
      <c r="E1828" s="2" t="s">
        <v>746</v>
      </c>
      <c r="F1828" s="3">
        <f>F1829</f>
        <v>0.2</v>
      </c>
      <c r="G1828" s="3">
        <f t="shared" si="4721"/>
        <v>0.1</v>
      </c>
      <c r="H1828" s="3">
        <f t="shared" si="4721"/>
        <v>0.1</v>
      </c>
      <c r="I1828" s="3">
        <f t="shared" si="4721"/>
        <v>0</v>
      </c>
      <c r="J1828" s="3">
        <f t="shared" si="4721"/>
        <v>0</v>
      </c>
      <c r="K1828" s="3">
        <f t="shared" si="4721"/>
        <v>0</v>
      </c>
      <c r="L1828" s="18">
        <f t="shared" si="4487"/>
        <v>0.2</v>
      </c>
      <c r="M1828" s="18">
        <f t="shared" si="4487"/>
        <v>0.1</v>
      </c>
      <c r="N1828" s="18">
        <f t="shared" si="4487"/>
        <v>0.1</v>
      </c>
      <c r="O1828" s="9">
        <f t="shared" si="4721"/>
        <v>0</v>
      </c>
      <c r="P1828" s="9">
        <f t="shared" si="4721"/>
        <v>0</v>
      </c>
      <c r="Q1828" s="9">
        <f t="shared" si="4721"/>
        <v>0</v>
      </c>
      <c r="R1828" s="21">
        <f t="shared" si="4651"/>
        <v>0.2</v>
      </c>
      <c r="S1828" s="21">
        <f t="shared" si="4651"/>
        <v>0.1</v>
      </c>
      <c r="T1828" s="21">
        <f t="shared" si="4651"/>
        <v>0.1</v>
      </c>
      <c r="U1828" s="9">
        <f t="shared" si="4721"/>
        <v>0</v>
      </c>
      <c r="V1828" s="9">
        <f t="shared" si="4721"/>
        <v>0</v>
      </c>
      <c r="W1828" s="9">
        <f t="shared" si="4721"/>
        <v>0</v>
      </c>
      <c r="X1828" s="21">
        <f t="shared" si="4573"/>
        <v>0.2</v>
      </c>
      <c r="Y1828" s="21">
        <f t="shared" si="4573"/>
        <v>0.1</v>
      </c>
      <c r="Z1828" s="21">
        <f t="shared" si="4573"/>
        <v>0.1</v>
      </c>
      <c r="AA1828" s="9">
        <f t="shared" si="4721"/>
        <v>0</v>
      </c>
      <c r="AB1828" s="21">
        <f t="shared" si="4571"/>
        <v>0.2</v>
      </c>
      <c r="AC1828" s="9">
        <f t="shared" si="4721"/>
        <v>0</v>
      </c>
      <c r="AD1828" s="9">
        <f t="shared" si="4721"/>
        <v>0</v>
      </c>
      <c r="AE1828" s="34">
        <f t="shared" si="4716"/>
        <v>0.2</v>
      </c>
      <c r="AF1828" s="9">
        <f t="shared" si="4721"/>
        <v>0</v>
      </c>
      <c r="AG1828" s="34">
        <f t="shared" si="4717"/>
        <v>0.2</v>
      </c>
      <c r="AH1828" s="9">
        <f t="shared" si="4721"/>
        <v>0</v>
      </c>
      <c r="AI1828" s="9">
        <f t="shared" si="4721"/>
        <v>0</v>
      </c>
      <c r="AJ1828" s="9">
        <f t="shared" si="4721"/>
        <v>0</v>
      </c>
      <c r="AK1828" s="21">
        <f t="shared" si="4673"/>
        <v>0.2</v>
      </c>
      <c r="AL1828" s="21">
        <f t="shared" si="4674"/>
        <v>0.1</v>
      </c>
      <c r="AM1828" s="21">
        <f t="shared" si="4674"/>
        <v>0.1</v>
      </c>
      <c r="AN1828" s="9">
        <f t="shared" si="4721"/>
        <v>0</v>
      </c>
      <c r="AO1828" s="21">
        <f t="shared" si="4675"/>
        <v>0.2</v>
      </c>
      <c r="AP1828" s="9">
        <f t="shared" si="4721"/>
        <v>0</v>
      </c>
      <c r="AQ1828" s="9">
        <f t="shared" si="4721"/>
        <v>0</v>
      </c>
      <c r="AR1828" s="9">
        <f t="shared" si="4721"/>
        <v>0</v>
      </c>
      <c r="AS1828" s="21">
        <f t="shared" si="4616"/>
        <v>0.2</v>
      </c>
      <c r="AT1828" s="21">
        <f t="shared" si="4670"/>
        <v>0.1</v>
      </c>
      <c r="AU1828" s="21">
        <f t="shared" si="4670"/>
        <v>0.1</v>
      </c>
      <c r="AV1828" s="9">
        <f t="shared" si="4721"/>
        <v>0</v>
      </c>
      <c r="AW1828" s="9">
        <f t="shared" si="4721"/>
        <v>0</v>
      </c>
      <c r="AX1828" s="9">
        <f t="shared" si="4721"/>
        <v>0</v>
      </c>
      <c r="AY1828" s="21">
        <f t="shared" si="4574"/>
        <v>0.2</v>
      </c>
      <c r="AZ1828" s="21">
        <f t="shared" si="4575"/>
        <v>0.1</v>
      </c>
      <c r="BA1828" s="21">
        <f t="shared" si="4576"/>
        <v>0.1</v>
      </c>
      <c r="BB1828" s="9">
        <f t="shared" si="4721"/>
        <v>0</v>
      </c>
      <c r="BC1828" s="21">
        <f t="shared" si="4671"/>
        <v>0.2</v>
      </c>
      <c r="BD1828" s="9">
        <f t="shared" si="4721"/>
        <v>0</v>
      </c>
      <c r="BE1828" s="9">
        <f t="shared" si="4721"/>
        <v>0</v>
      </c>
      <c r="BF1828" s="21">
        <f t="shared" si="4612"/>
        <v>0.2</v>
      </c>
      <c r="BG1828" s="21">
        <f t="shared" si="4613"/>
        <v>0.1</v>
      </c>
      <c r="BH1828" s="9">
        <f t="shared" si="4721"/>
        <v>0</v>
      </c>
      <c r="BI1828" s="9">
        <f t="shared" si="4721"/>
        <v>0</v>
      </c>
      <c r="BJ1828" s="21">
        <f t="shared" si="4562"/>
        <v>0.2</v>
      </c>
      <c r="BK1828" s="21">
        <f t="shared" si="4563"/>
        <v>0.1</v>
      </c>
      <c r="BL1828" s="9">
        <f t="shared" si="4721"/>
        <v>0</v>
      </c>
      <c r="BM1828" s="21">
        <f t="shared" ref="BM1828:BM1891" si="4722">BJ1828+BL1828</f>
        <v>0.2</v>
      </c>
      <c r="BN1828" s="9">
        <f t="shared" si="4721"/>
        <v>0</v>
      </c>
      <c r="BO1828" s="21">
        <f t="shared" ref="BO1828:BO1891" si="4723">BM1828+BN1828</f>
        <v>0.2</v>
      </c>
      <c r="BP1828" s="9">
        <f t="shared" si="4721"/>
        <v>0</v>
      </c>
      <c r="BQ1828" s="21">
        <f t="shared" si="4713"/>
        <v>0.2</v>
      </c>
      <c r="BR1828" s="9">
        <f t="shared" si="4721"/>
        <v>0</v>
      </c>
      <c r="BS1828" s="33">
        <f t="shared" si="4720"/>
        <v>0.2</v>
      </c>
      <c r="BT1828" s="9">
        <f t="shared" si="4721"/>
        <v>0</v>
      </c>
    </row>
    <row r="1829" spans="1:72" x14ac:dyDescent="0.3">
      <c r="A1829" s="1" t="s">
        <v>76</v>
      </c>
      <c r="B1829" s="1">
        <v>850</v>
      </c>
      <c r="C1829" s="1" t="s">
        <v>71</v>
      </c>
      <c r="D1829" s="1" t="s">
        <v>71</v>
      </c>
      <c r="E1829" s="2" t="s">
        <v>777</v>
      </c>
      <c r="F1829" s="3">
        <v>0.2</v>
      </c>
      <c r="G1829" s="3">
        <v>0.1</v>
      </c>
      <c r="H1829" s="3">
        <v>0.1</v>
      </c>
      <c r="I1829" s="3"/>
      <c r="J1829" s="3"/>
      <c r="K1829" s="3"/>
      <c r="L1829" s="18">
        <f t="shared" si="4487"/>
        <v>0.2</v>
      </c>
      <c r="M1829" s="18">
        <f t="shared" si="4487"/>
        <v>0.1</v>
      </c>
      <c r="N1829" s="18">
        <f t="shared" si="4487"/>
        <v>0.1</v>
      </c>
      <c r="O1829" s="9"/>
      <c r="P1829" s="9"/>
      <c r="Q1829" s="9"/>
      <c r="R1829" s="21">
        <f t="shared" si="4651"/>
        <v>0.2</v>
      </c>
      <c r="S1829" s="21">
        <f t="shared" si="4651"/>
        <v>0.1</v>
      </c>
      <c r="T1829" s="21">
        <f t="shared" si="4651"/>
        <v>0.1</v>
      </c>
      <c r="U1829" s="9"/>
      <c r="V1829" s="9"/>
      <c r="W1829" s="9"/>
      <c r="X1829" s="21">
        <f t="shared" si="4573"/>
        <v>0.2</v>
      </c>
      <c r="Y1829" s="21">
        <f t="shared" si="4573"/>
        <v>0.1</v>
      </c>
      <c r="Z1829" s="21">
        <f t="shared" si="4573"/>
        <v>0.1</v>
      </c>
      <c r="AA1829" s="9"/>
      <c r="AB1829" s="21">
        <f t="shared" si="4571"/>
        <v>0.2</v>
      </c>
      <c r="AC1829" s="9"/>
      <c r="AD1829" s="9"/>
      <c r="AE1829" s="34">
        <f t="shared" si="4716"/>
        <v>0.2</v>
      </c>
      <c r="AF1829" s="9"/>
      <c r="AG1829" s="34">
        <f t="shared" si="4717"/>
        <v>0.2</v>
      </c>
      <c r="AH1829" s="9"/>
      <c r="AI1829" s="9"/>
      <c r="AJ1829" s="9"/>
      <c r="AK1829" s="21">
        <f t="shared" si="4673"/>
        <v>0.2</v>
      </c>
      <c r="AL1829" s="21">
        <f t="shared" si="4674"/>
        <v>0.1</v>
      </c>
      <c r="AM1829" s="21">
        <f t="shared" si="4674"/>
        <v>0.1</v>
      </c>
      <c r="AN1829" s="9"/>
      <c r="AO1829" s="21">
        <f t="shared" si="4675"/>
        <v>0.2</v>
      </c>
      <c r="AP1829" s="9"/>
      <c r="AQ1829" s="9"/>
      <c r="AR1829" s="9"/>
      <c r="AS1829" s="21">
        <f t="shared" si="4616"/>
        <v>0.2</v>
      </c>
      <c r="AT1829" s="21">
        <f t="shared" si="4670"/>
        <v>0.1</v>
      </c>
      <c r="AU1829" s="21">
        <f t="shared" si="4670"/>
        <v>0.1</v>
      </c>
      <c r="AV1829" s="9"/>
      <c r="AW1829" s="9"/>
      <c r="AX1829" s="9"/>
      <c r="AY1829" s="21">
        <f t="shared" si="4574"/>
        <v>0.2</v>
      </c>
      <c r="AZ1829" s="21">
        <f t="shared" si="4575"/>
        <v>0.1</v>
      </c>
      <c r="BA1829" s="21">
        <f t="shared" si="4576"/>
        <v>0.1</v>
      </c>
      <c r="BB1829" s="9"/>
      <c r="BC1829" s="21">
        <f t="shared" si="4671"/>
        <v>0.2</v>
      </c>
      <c r="BD1829" s="9"/>
      <c r="BE1829" s="9"/>
      <c r="BF1829" s="21">
        <f t="shared" si="4612"/>
        <v>0.2</v>
      </c>
      <c r="BG1829" s="21">
        <f t="shared" si="4613"/>
        <v>0.1</v>
      </c>
      <c r="BH1829" s="9"/>
      <c r="BI1829" s="9"/>
      <c r="BJ1829" s="21">
        <f t="shared" si="4562"/>
        <v>0.2</v>
      </c>
      <c r="BK1829" s="21">
        <f t="shared" si="4563"/>
        <v>0.1</v>
      </c>
      <c r="BL1829" s="9"/>
      <c r="BM1829" s="21">
        <f t="shared" si="4722"/>
        <v>0.2</v>
      </c>
      <c r="BN1829" s="9"/>
      <c r="BO1829" s="21">
        <f t="shared" si="4723"/>
        <v>0.2</v>
      </c>
      <c r="BP1829" s="9"/>
      <c r="BQ1829" s="21">
        <f t="shared" si="4713"/>
        <v>0.2</v>
      </c>
      <c r="BR1829" s="9"/>
      <c r="BS1829" s="33">
        <f t="shared" si="4720"/>
        <v>0.2</v>
      </c>
      <c r="BT1829" s="9"/>
    </row>
    <row r="1830" spans="1:72" ht="93.6" x14ac:dyDescent="0.3">
      <c r="A1830" s="1" t="s">
        <v>81</v>
      </c>
      <c r="B1830" s="1"/>
      <c r="C1830" s="1"/>
      <c r="D1830" s="1"/>
      <c r="E1830" s="2" t="s">
        <v>806</v>
      </c>
      <c r="F1830" s="3">
        <f>F1831</f>
        <v>253.6</v>
      </c>
      <c r="G1830" s="3">
        <f t="shared" ref="G1830:BT1832" si="4724">G1831</f>
        <v>268.39999999999998</v>
      </c>
      <c r="H1830" s="3">
        <f t="shared" si="4724"/>
        <v>286.10000000000002</v>
      </c>
      <c r="I1830" s="3">
        <f t="shared" si="4724"/>
        <v>0</v>
      </c>
      <c r="J1830" s="3">
        <f t="shared" si="4724"/>
        <v>0</v>
      </c>
      <c r="K1830" s="3">
        <f t="shared" si="4724"/>
        <v>0</v>
      </c>
      <c r="L1830" s="18">
        <f t="shared" si="4487"/>
        <v>253.6</v>
      </c>
      <c r="M1830" s="18">
        <f t="shared" si="4487"/>
        <v>268.39999999999998</v>
      </c>
      <c r="N1830" s="18">
        <f t="shared" si="4487"/>
        <v>286.10000000000002</v>
      </c>
      <c r="O1830" s="9">
        <f t="shared" si="4724"/>
        <v>-2.1</v>
      </c>
      <c r="P1830" s="9">
        <f t="shared" si="4724"/>
        <v>-3.1</v>
      </c>
      <c r="Q1830" s="9">
        <f t="shared" si="4724"/>
        <v>-4.2</v>
      </c>
      <c r="R1830" s="21">
        <f t="shared" si="4651"/>
        <v>251.5</v>
      </c>
      <c r="S1830" s="21">
        <f t="shared" si="4651"/>
        <v>265.29999999999995</v>
      </c>
      <c r="T1830" s="21">
        <f t="shared" si="4651"/>
        <v>281.90000000000003</v>
      </c>
      <c r="U1830" s="9">
        <f t="shared" si="4724"/>
        <v>0</v>
      </c>
      <c r="V1830" s="9">
        <f t="shared" si="4724"/>
        <v>0</v>
      </c>
      <c r="W1830" s="9">
        <f t="shared" si="4724"/>
        <v>0</v>
      </c>
      <c r="X1830" s="21">
        <f t="shared" si="4573"/>
        <v>251.5</v>
      </c>
      <c r="Y1830" s="21">
        <f t="shared" si="4573"/>
        <v>265.29999999999995</v>
      </c>
      <c r="Z1830" s="21">
        <f t="shared" si="4573"/>
        <v>281.90000000000003</v>
      </c>
      <c r="AA1830" s="9">
        <f t="shared" si="4724"/>
        <v>0</v>
      </c>
      <c r="AB1830" s="21">
        <f t="shared" si="4571"/>
        <v>251.5</v>
      </c>
      <c r="AC1830" s="9">
        <f t="shared" si="4724"/>
        <v>0</v>
      </c>
      <c r="AD1830" s="9">
        <f t="shared" si="4724"/>
        <v>0</v>
      </c>
      <c r="AE1830" s="34">
        <f t="shared" si="4716"/>
        <v>251.5</v>
      </c>
      <c r="AF1830" s="9">
        <f t="shared" si="4724"/>
        <v>0</v>
      </c>
      <c r="AG1830" s="34">
        <f t="shared" si="4717"/>
        <v>251.5</v>
      </c>
      <c r="AH1830" s="9">
        <f t="shared" si="4724"/>
        <v>0</v>
      </c>
      <c r="AI1830" s="9">
        <f t="shared" si="4724"/>
        <v>0</v>
      </c>
      <c r="AJ1830" s="9">
        <f t="shared" si="4724"/>
        <v>0</v>
      </c>
      <c r="AK1830" s="21">
        <f t="shared" si="4673"/>
        <v>251.5</v>
      </c>
      <c r="AL1830" s="21">
        <f t="shared" si="4674"/>
        <v>265.29999999999995</v>
      </c>
      <c r="AM1830" s="21">
        <f t="shared" si="4674"/>
        <v>281.90000000000003</v>
      </c>
      <c r="AN1830" s="9">
        <f t="shared" si="4724"/>
        <v>0</v>
      </c>
      <c r="AO1830" s="21">
        <f t="shared" si="4675"/>
        <v>251.5</v>
      </c>
      <c r="AP1830" s="9">
        <f t="shared" si="4724"/>
        <v>0</v>
      </c>
      <c r="AQ1830" s="9">
        <f t="shared" si="4724"/>
        <v>0</v>
      </c>
      <c r="AR1830" s="9">
        <f t="shared" si="4724"/>
        <v>0</v>
      </c>
      <c r="AS1830" s="20">
        <f t="shared" si="4616"/>
        <v>251.5</v>
      </c>
      <c r="AT1830" s="20">
        <f t="shared" si="4670"/>
        <v>265.29999999999995</v>
      </c>
      <c r="AU1830" s="20">
        <f t="shared" si="4670"/>
        <v>281.90000000000003</v>
      </c>
      <c r="AV1830" s="9">
        <f t="shared" si="4724"/>
        <v>0</v>
      </c>
      <c r="AW1830" s="9">
        <f t="shared" si="4724"/>
        <v>0</v>
      </c>
      <c r="AX1830" s="9">
        <f t="shared" si="4724"/>
        <v>0</v>
      </c>
      <c r="AY1830" s="21">
        <f t="shared" si="4574"/>
        <v>251.5</v>
      </c>
      <c r="AZ1830" s="21">
        <f t="shared" si="4575"/>
        <v>265.29999999999995</v>
      </c>
      <c r="BA1830" s="21">
        <f t="shared" si="4576"/>
        <v>281.90000000000003</v>
      </c>
      <c r="BB1830" s="9">
        <f t="shared" si="4724"/>
        <v>0</v>
      </c>
      <c r="BC1830" s="21">
        <f t="shared" si="4671"/>
        <v>251.5</v>
      </c>
      <c r="BD1830" s="9">
        <f t="shared" si="4724"/>
        <v>0</v>
      </c>
      <c r="BE1830" s="9">
        <f t="shared" si="4724"/>
        <v>0</v>
      </c>
      <c r="BF1830" s="21">
        <f t="shared" si="4612"/>
        <v>251.5</v>
      </c>
      <c r="BG1830" s="21">
        <f t="shared" si="4613"/>
        <v>265.29999999999995</v>
      </c>
      <c r="BH1830" s="9">
        <f t="shared" si="4724"/>
        <v>0</v>
      </c>
      <c r="BI1830" s="9">
        <f t="shared" si="4724"/>
        <v>0</v>
      </c>
      <c r="BJ1830" s="21">
        <f t="shared" si="4562"/>
        <v>251.5</v>
      </c>
      <c r="BK1830" s="21">
        <f t="shared" si="4563"/>
        <v>265.29999999999995</v>
      </c>
      <c r="BL1830" s="9">
        <f t="shared" si="4724"/>
        <v>0</v>
      </c>
      <c r="BM1830" s="21">
        <f t="shared" si="4722"/>
        <v>251.5</v>
      </c>
      <c r="BN1830" s="9">
        <f t="shared" si="4724"/>
        <v>0</v>
      </c>
      <c r="BO1830" s="21">
        <f t="shared" si="4723"/>
        <v>251.5</v>
      </c>
      <c r="BP1830" s="9">
        <f t="shared" si="4724"/>
        <v>0</v>
      </c>
      <c r="BQ1830" s="21">
        <f t="shared" si="4713"/>
        <v>251.5</v>
      </c>
      <c r="BR1830" s="9">
        <f t="shared" si="4724"/>
        <v>0</v>
      </c>
      <c r="BS1830" s="33">
        <f t="shared" si="4720"/>
        <v>251.5</v>
      </c>
      <c r="BT1830" s="9">
        <f t="shared" si="4724"/>
        <v>0</v>
      </c>
    </row>
    <row r="1831" spans="1:72" ht="46.8" x14ac:dyDescent="0.3">
      <c r="A1831" s="1" t="s">
        <v>81</v>
      </c>
      <c r="B1831" s="1" t="s">
        <v>55</v>
      </c>
      <c r="C1831" s="1"/>
      <c r="D1831" s="1"/>
      <c r="E1831" s="8" t="s">
        <v>739</v>
      </c>
      <c r="F1831" s="3">
        <f>F1832</f>
        <v>253.6</v>
      </c>
      <c r="G1831" s="3">
        <f t="shared" si="4724"/>
        <v>268.39999999999998</v>
      </c>
      <c r="H1831" s="3">
        <f t="shared" si="4724"/>
        <v>286.10000000000002</v>
      </c>
      <c r="I1831" s="3">
        <f t="shared" si="4724"/>
        <v>0</v>
      </c>
      <c r="J1831" s="3">
        <f t="shared" si="4724"/>
        <v>0</v>
      </c>
      <c r="K1831" s="3">
        <f t="shared" si="4724"/>
        <v>0</v>
      </c>
      <c r="L1831" s="18">
        <f t="shared" si="4487"/>
        <v>253.6</v>
      </c>
      <c r="M1831" s="18">
        <f t="shared" si="4487"/>
        <v>268.39999999999998</v>
      </c>
      <c r="N1831" s="18">
        <f t="shared" si="4487"/>
        <v>286.10000000000002</v>
      </c>
      <c r="O1831" s="9">
        <f t="shared" si="4724"/>
        <v>-2.1</v>
      </c>
      <c r="P1831" s="9">
        <f t="shared" si="4724"/>
        <v>-3.1</v>
      </c>
      <c r="Q1831" s="9">
        <f t="shared" si="4724"/>
        <v>-4.2</v>
      </c>
      <c r="R1831" s="21">
        <f t="shared" si="4651"/>
        <v>251.5</v>
      </c>
      <c r="S1831" s="21">
        <f t="shared" si="4651"/>
        <v>265.29999999999995</v>
      </c>
      <c r="T1831" s="21">
        <f t="shared" si="4651"/>
        <v>281.90000000000003</v>
      </c>
      <c r="U1831" s="9">
        <f t="shared" si="4724"/>
        <v>0</v>
      </c>
      <c r="V1831" s="9">
        <f t="shared" si="4724"/>
        <v>0</v>
      </c>
      <c r="W1831" s="9">
        <f t="shared" si="4724"/>
        <v>0</v>
      </c>
      <c r="X1831" s="21">
        <f t="shared" si="4573"/>
        <v>251.5</v>
      </c>
      <c r="Y1831" s="21">
        <f t="shared" si="4573"/>
        <v>265.29999999999995</v>
      </c>
      <c r="Z1831" s="21">
        <f t="shared" si="4573"/>
        <v>281.90000000000003</v>
      </c>
      <c r="AA1831" s="9">
        <f t="shared" si="4724"/>
        <v>0</v>
      </c>
      <c r="AB1831" s="21">
        <f t="shared" si="4571"/>
        <v>251.5</v>
      </c>
      <c r="AC1831" s="9">
        <f t="shared" si="4724"/>
        <v>0</v>
      </c>
      <c r="AD1831" s="9">
        <f t="shared" si="4724"/>
        <v>0</v>
      </c>
      <c r="AE1831" s="34">
        <f t="shared" si="4716"/>
        <v>251.5</v>
      </c>
      <c r="AF1831" s="9">
        <f t="shared" si="4724"/>
        <v>0</v>
      </c>
      <c r="AG1831" s="34">
        <f t="shared" si="4717"/>
        <v>251.5</v>
      </c>
      <c r="AH1831" s="9">
        <f t="shared" si="4724"/>
        <v>0</v>
      </c>
      <c r="AI1831" s="9">
        <f t="shared" si="4724"/>
        <v>0</v>
      </c>
      <c r="AJ1831" s="9">
        <f t="shared" si="4724"/>
        <v>0</v>
      </c>
      <c r="AK1831" s="21">
        <f t="shared" si="4673"/>
        <v>251.5</v>
      </c>
      <c r="AL1831" s="21">
        <f t="shared" si="4674"/>
        <v>265.29999999999995</v>
      </c>
      <c r="AM1831" s="21">
        <f t="shared" si="4674"/>
        <v>281.90000000000003</v>
      </c>
      <c r="AN1831" s="9">
        <f t="shared" si="4724"/>
        <v>0</v>
      </c>
      <c r="AO1831" s="21">
        <f t="shared" si="4675"/>
        <v>251.5</v>
      </c>
      <c r="AP1831" s="9">
        <f t="shared" si="4724"/>
        <v>0</v>
      </c>
      <c r="AQ1831" s="9">
        <f t="shared" si="4724"/>
        <v>0</v>
      </c>
      <c r="AR1831" s="9">
        <f t="shared" si="4724"/>
        <v>0</v>
      </c>
      <c r="AS1831" s="21">
        <f t="shared" si="4616"/>
        <v>251.5</v>
      </c>
      <c r="AT1831" s="21">
        <f t="shared" si="4670"/>
        <v>265.29999999999995</v>
      </c>
      <c r="AU1831" s="21">
        <f t="shared" si="4670"/>
        <v>281.90000000000003</v>
      </c>
      <c r="AV1831" s="9">
        <f t="shared" si="4724"/>
        <v>0</v>
      </c>
      <c r="AW1831" s="9">
        <f t="shared" si="4724"/>
        <v>0</v>
      </c>
      <c r="AX1831" s="9">
        <f t="shared" si="4724"/>
        <v>0</v>
      </c>
      <c r="AY1831" s="21">
        <f t="shared" si="4574"/>
        <v>251.5</v>
      </c>
      <c r="AZ1831" s="21">
        <f t="shared" si="4575"/>
        <v>265.29999999999995</v>
      </c>
      <c r="BA1831" s="21">
        <f t="shared" si="4576"/>
        <v>281.90000000000003</v>
      </c>
      <c r="BB1831" s="9">
        <f t="shared" si="4724"/>
        <v>0</v>
      </c>
      <c r="BC1831" s="21">
        <f t="shared" si="4671"/>
        <v>251.5</v>
      </c>
      <c r="BD1831" s="9">
        <f t="shared" si="4724"/>
        <v>0</v>
      </c>
      <c r="BE1831" s="9">
        <f t="shared" si="4724"/>
        <v>0</v>
      </c>
      <c r="BF1831" s="21">
        <f t="shared" si="4612"/>
        <v>251.5</v>
      </c>
      <c r="BG1831" s="21">
        <f t="shared" si="4613"/>
        <v>265.29999999999995</v>
      </c>
      <c r="BH1831" s="9">
        <f t="shared" si="4724"/>
        <v>0</v>
      </c>
      <c r="BI1831" s="9">
        <f t="shared" si="4724"/>
        <v>0</v>
      </c>
      <c r="BJ1831" s="21">
        <f t="shared" si="4562"/>
        <v>251.5</v>
      </c>
      <c r="BK1831" s="21">
        <f t="shared" si="4563"/>
        <v>265.29999999999995</v>
      </c>
      <c r="BL1831" s="9">
        <f t="shared" si="4724"/>
        <v>0</v>
      </c>
      <c r="BM1831" s="21">
        <f t="shared" si="4722"/>
        <v>251.5</v>
      </c>
      <c r="BN1831" s="9">
        <f t="shared" si="4724"/>
        <v>0</v>
      </c>
      <c r="BO1831" s="21">
        <f t="shared" si="4723"/>
        <v>251.5</v>
      </c>
      <c r="BP1831" s="9">
        <f t="shared" si="4724"/>
        <v>0</v>
      </c>
      <c r="BQ1831" s="21">
        <f t="shared" si="4713"/>
        <v>251.5</v>
      </c>
      <c r="BR1831" s="9">
        <f t="shared" si="4724"/>
        <v>0</v>
      </c>
      <c r="BS1831" s="33">
        <f t="shared" si="4720"/>
        <v>251.5</v>
      </c>
      <c r="BT1831" s="9">
        <f t="shared" si="4724"/>
        <v>0</v>
      </c>
    </row>
    <row r="1832" spans="1:72" x14ac:dyDescent="0.3">
      <c r="A1832" s="1" t="s">
        <v>81</v>
      </c>
      <c r="B1832" s="1" t="s">
        <v>419</v>
      </c>
      <c r="C1832" s="1"/>
      <c r="D1832" s="1"/>
      <c r="E1832" s="8" t="s">
        <v>740</v>
      </c>
      <c r="F1832" s="3">
        <f>F1833</f>
        <v>253.6</v>
      </c>
      <c r="G1832" s="3">
        <f t="shared" si="4724"/>
        <v>268.39999999999998</v>
      </c>
      <c r="H1832" s="3">
        <f t="shared" si="4724"/>
        <v>286.10000000000002</v>
      </c>
      <c r="I1832" s="3">
        <f t="shared" si="4724"/>
        <v>0</v>
      </c>
      <c r="J1832" s="3">
        <f t="shared" si="4724"/>
        <v>0</v>
      </c>
      <c r="K1832" s="3">
        <f t="shared" si="4724"/>
        <v>0</v>
      </c>
      <c r="L1832" s="18">
        <f t="shared" si="4487"/>
        <v>253.6</v>
      </c>
      <c r="M1832" s="18">
        <f t="shared" si="4487"/>
        <v>268.39999999999998</v>
      </c>
      <c r="N1832" s="18">
        <f t="shared" si="4487"/>
        <v>286.10000000000002</v>
      </c>
      <c r="O1832" s="9">
        <f t="shared" si="4724"/>
        <v>-2.1</v>
      </c>
      <c r="P1832" s="9">
        <f t="shared" si="4724"/>
        <v>-3.1</v>
      </c>
      <c r="Q1832" s="9">
        <f t="shared" si="4724"/>
        <v>-4.2</v>
      </c>
      <c r="R1832" s="21">
        <f t="shared" si="4651"/>
        <v>251.5</v>
      </c>
      <c r="S1832" s="21">
        <f t="shared" si="4651"/>
        <v>265.29999999999995</v>
      </c>
      <c r="T1832" s="21">
        <f t="shared" si="4651"/>
        <v>281.90000000000003</v>
      </c>
      <c r="U1832" s="9">
        <f t="shared" si="4724"/>
        <v>0</v>
      </c>
      <c r="V1832" s="9">
        <f t="shared" si="4724"/>
        <v>0</v>
      </c>
      <c r="W1832" s="9">
        <f t="shared" si="4724"/>
        <v>0</v>
      </c>
      <c r="X1832" s="21">
        <f t="shared" si="4573"/>
        <v>251.5</v>
      </c>
      <c r="Y1832" s="21">
        <f t="shared" si="4573"/>
        <v>265.29999999999995</v>
      </c>
      <c r="Z1832" s="21">
        <f t="shared" si="4573"/>
        <v>281.90000000000003</v>
      </c>
      <c r="AA1832" s="9">
        <f t="shared" si="4724"/>
        <v>0</v>
      </c>
      <c r="AB1832" s="21">
        <f t="shared" si="4571"/>
        <v>251.5</v>
      </c>
      <c r="AC1832" s="9">
        <f t="shared" si="4724"/>
        <v>0</v>
      </c>
      <c r="AD1832" s="9">
        <f t="shared" si="4724"/>
        <v>0</v>
      </c>
      <c r="AE1832" s="34">
        <f t="shared" si="4716"/>
        <v>251.5</v>
      </c>
      <c r="AF1832" s="9">
        <f t="shared" si="4724"/>
        <v>0</v>
      </c>
      <c r="AG1832" s="34">
        <f t="shared" si="4717"/>
        <v>251.5</v>
      </c>
      <c r="AH1832" s="9">
        <f t="shared" si="4724"/>
        <v>0</v>
      </c>
      <c r="AI1832" s="9">
        <f t="shared" si="4724"/>
        <v>0</v>
      </c>
      <c r="AJ1832" s="9">
        <f t="shared" si="4724"/>
        <v>0</v>
      </c>
      <c r="AK1832" s="21">
        <f t="shared" si="4673"/>
        <v>251.5</v>
      </c>
      <c r="AL1832" s="21">
        <f t="shared" si="4674"/>
        <v>265.29999999999995</v>
      </c>
      <c r="AM1832" s="21">
        <f t="shared" si="4674"/>
        <v>281.90000000000003</v>
      </c>
      <c r="AN1832" s="9">
        <f t="shared" si="4724"/>
        <v>0</v>
      </c>
      <c r="AO1832" s="21">
        <f t="shared" si="4675"/>
        <v>251.5</v>
      </c>
      <c r="AP1832" s="9">
        <f t="shared" si="4724"/>
        <v>0</v>
      </c>
      <c r="AQ1832" s="9">
        <f t="shared" si="4724"/>
        <v>0</v>
      </c>
      <c r="AR1832" s="9">
        <f t="shared" si="4724"/>
        <v>0</v>
      </c>
      <c r="AS1832" s="21">
        <f t="shared" si="4616"/>
        <v>251.5</v>
      </c>
      <c r="AT1832" s="21">
        <f t="shared" si="4670"/>
        <v>265.29999999999995</v>
      </c>
      <c r="AU1832" s="21">
        <f t="shared" si="4670"/>
        <v>281.90000000000003</v>
      </c>
      <c r="AV1832" s="9">
        <f t="shared" si="4724"/>
        <v>0</v>
      </c>
      <c r="AW1832" s="9">
        <f t="shared" si="4724"/>
        <v>0</v>
      </c>
      <c r="AX1832" s="9">
        <f t="shared" si="4724"/>
        <v>0</v>
      </c>
      <c r="AY1832" s="21">
        <f t="shared" si="4574"/>
        <v>251.5</v>
      </c>
      <c r="AZ1832" s="21">
        <f t="shared" si="4575"/>
        <v>265.29999999999995</v>
      </c>
      <c r="BA1832" s="21">
        <f t="shared" si="4576"/>
        <v>281.90000000000003</v>
      </c>
      <c r="BB1832" s="9">
        <f t="shared" si="4724"/>
        <v>0</v>
      </c>
      <c r="BC1832" s="21">
        <f t="shared" si="4671"/>
        <v>251.5</v>
      </c>
      <c r="BD1832" s="9">
        <f t="shared" si="4724"/>
        <v>0</v>
      </c>
      <c r="BE1832" s="9">
        <f t="shared" si="4724"/>
        <v>0</v>
      </c>
      <c r="BF1832" s="21">
        <f t="shared" si="4612"/>
        <v>251.5</v>
      </c>
      <c r="BG1832" s="21">
        <f t="shared" si="4613"/>
        <v>265.29999999999995</v>
      </c>
      <c r="BH1832" s="9">
        <f t="shared" si="4724"/>
        <v>0</v>
      </c>
      <c r="BI1832" s="9">
        <f t="shared" si="4724"/>
        <v>0</v>
      </c>
      <c r="BJ1832" s="21">
        <f t="shared" si="4562"/>
        <v>251.5</v>
      </c>
      <c r="BK1832" s="21">
        <f t="shared" si="4563"/>
        <v>265.29999999999995</v>
      </c>
      <c r="BL1832" s="9">
        <f t="shared" si="4724"/>
        <v>0</v>
      </c>
      <c r="BM1832" s="21">
        <f t="shared" si="4722"/>
        <v>251.5</v>
      </c>
      <c r="BN1832" s="9">
        <f t="shared" si="4724"/>
        <v>0</v>
      </c>
      <c r="BO1832" s="21">
        <f t="shared" si="4723"/>
        <v>251.5</v>
      </c>
      <c r="BP1832" s="9">
        <f t="shared" si="4724"/>
        <v>0</v>
      </c>
      <c r="BQ1832" s="21">
        <f t="shared" si="4713"/>
        <v>251.5</v>
      </c>
      <c r="BR1832" s="9">
        <f t="shared" si="4724"/>
        <v>0</v>
      </c>
      <c r="BS1832" s="33">
        <f t="shared" si="4720"/>
        <v>251.5</v>
      </c>
      <c r="BT1832" s="9">
        <f t="shared" si="4724"/>
        <v>0</v>
      </c>
    </row>
    <row r="1833" spans="1:72" x14ac:dyDescent="0.3">
      <c r="A1833" s="1" t="s">
        <v>81</v>
      </c>
      <c r="B1833" s="1">
        <v>610</v>
      </c>
      <c r="C1833" s="1" t="s">
        <v>72</v>
      </c>
      <c r="D1833" s="1" t="s">
        <v>57</v>
      </c>
      <c r="E1833" s="2" t="s">
        <v>779</v>
      </c>
      <c r="F1833" s="3">
        <v>253.6</v>
      </c>
      <c r="G1833" s="3">
        <v>268.39999999999998</v>
      </c>
      <c r="H1833" s="3">
        <v>286.10000000000002</v>
      </c>
      <c r="I1833" s="3"/>
      <c r="J1833" s="3"/>
      <c r="K1833" s="3"/>
      <c r="L1833" s="18">
        <f t="shared" si="4487"/>
        <v>253.6</v>
      </c>
      <c r="M1833" s="18">
        <f t="shared" si="4487"/>
        <v>268.39999999999998</v>
      </c>
      <c r="N1833" s="18">
        <f t="shared" si="4487"/>
        <v>286.10000000000002</v>
      </c>
      <c r="O1833" s="9">
        <v>-2.1</v>
      </c>
      <c r="P1833" s="9">
        <v>-3.1</v>
      </c>
      <c r="Q1833" s="9">
        <v>-4.2</v>
      </c>
      <c r="R1833" s="21">
        <f t="shared" si="4651"/>
        <v>251.5</v>
      </c>
      <c r="S1833" s="21">
        <f t="shared" si="4651"/>
        <v>265.29999999999995</v>
      </c>
      <c r="T1833" s="21">
        <f t="shared" si="4651"/>
        <v>281.90000000000003</v>
      </c>
      <c r="U1833" s="9"/>
      <c r="V1833" s="9"/>
      <c r="W1833" s="9"/>
      <c r="X1833" s="21">
        <f t="shared" si="4573"/>
        <v>251.5</v>
      </c>
      <c r="Y1833" s="21">
        <f t="shared" si="4573"/>
        <v>265.29999999999995</v>
      </c>
      <c r="Z1833" s="21">
        <f t="shared" si="4573"/>
        <v>281.90000000000003</v>
      </c>
      <c r="AA1833" s="9"/>
      <c r="AB1833" s="21">
        <f t="shared" si="4571"/>
        <v>251.5</v>
      </c>
      <c r="AC1833" s="9"/>
      <c r="AD1833" s="9"/>
      <c r="AE1833" s="34">
        <f t="shared" si="4716"/>
        <v>251.5</v>
      </c>
      <c r="AF1833" s="9"/>
      <c r="AG1833" s="34">
        <f t="shared" si="4717"/>
        <v>251.5</v>
      </c>
      <c r="AH1833" s="9"/>
      <c r="AI1833" s="9"/>
      <c r="AJ1833" s="9"/>
      <c r="AK1833" s="21">
        <f t="shared" si="4673"/>
        <v>251.5</v>
      </c>
      <c r="AL1833" s="21">
        <f t="shared" si="4674"/>
        <v>265.29999999999995</v>
      </c>
      <c r="AM1833" s="21">
        <f t="shared" si="4674"/>
        <v>281.90000000000003</v>
      </c>
      <c r="AN1833" s="9"/>
      <c r="AO1833" s="21">
        <f t="shared" si="4675"/>
        <v>251.5</v>
      </c>
      <c r="AP1833" s="9"/>
      <c r="AQ1833" s="9"/>
      <c r="AR1833" s="9"/>
      <c r="AS1833" s="21">
        <f t="shared" si="4616"/>
        <v>251.5</v>
      </c>
      <c r="AT1833" s="21">
        <f t="shared" si="4670"/>
        <v>265.29999999999995</v>
      </c>
      <c r="AU1833" s="21">
        <f t="shared" si="4670"/>
        <v>281.90000000000003</v>
      </c>
      <c r="AV1833" s="9"/>
      <c r="AW1833" s="9"/>
      <c r="AX1833" s="9"/>
      <c r="AY1833" s="21">
        <f t="shared" si="4574"/>
        <v>251.5</v>
      </c>
      <c r="AZ1833" s="21">
        <f t="shared" si="4575"/>
        <v>265.29999999999995</v>
      </c>
      <c r="BA1833" s="21">
        <f t="shared" si="4576"/>
        <v>281.90000000000003</v>
      </c>
      <c r="BB1833" s="9"/>
      <c r="BC1833" s="21">
        <f t="shared" si="4671"/>
        <v>251.5</v>
      </c>
      <c r="BD1833" s="9"/>
      <c r="BE1833" s="9"/>
      <c r="BF1833" s="21">
        <f t="shared" si="4612"/>
        <v>251.5</v>
      </c>
      <c r="BG1833" s="21">
        <f t="shared" si="4613"/>
        <v>265.29999999999995</v>
      </c>
      <c r="BH1833" s="9"/>
      <c r="BI1833" s="9"/>
      <c r="BJ1833" s="21">
        <f t="shared" ref="BJ1833:BJ1896" si="4725">BF1833+BH1833</f>
        <v>251.5</v>
      </c>
      <c r="BK1833" s="21">
        <f t="shared" ref="BK1833:BK1896" si="4726">BG1833+BI1833</f>
        <v>265.29999999999995</v>
      </c>
      <c r="BL1833" s="9"/>
      <c r="BM1833" s="21">
        <f t="shared" si="4722"/>
        <v>251.5</v>
      </c>
      <c r="BN1833" s="9"/>
      <c r="BO1833" s="21">
        <f t="shared" si="4723"/>
        <v>251.5</v>
      </c>
      <c r="BP1833" s="9"/>
      <c r="BQ1833" s="21">
        <f t="shared" si="4713"/>
        <v>251.5</v>
      </c>
      <c r="BR1833" s="9"/>
      <c r="BS1833" s="33">
        <f t="shared" si="4720"/>
        <v>251.5</v>
      </c>
      <c r="BT1833" s="9"/>
    </row>
    <row r="1834" spans="1:72" ht="46.8" x14ac:dyDescent="0.3">
      <c r="A1834" s="1" t="s">
        <v>166</v>
      </c>
      <c r="B1834" s="1"/>
      <c r="C1834" s="1"/>
      <c r="D1834" s="1"/>
      <c r="E1834" s="2" t="s">
        <v>684</v>
      </c>
      <c r="F1834" s="3">
        <f>F1835+F1838</f>
        <v>16423.3</v>
      </c>
      <c r="G1834" s="3">
        <f t="shared" ref="G1834:K1834" si="4727">G1835+G1838</f>
        <v>16668.900000000001</v>
      </c>
      <c r="H1834" s="3">
        <f t="shared" si="4727"/>
        <v>16668.900000000001</v>
      </c>
      <c r="I1834" s="3">
        <f t="shared" si="4727"/>
        <v>0</v>
      </c>
      <c r="J1834" s="3">
        <f t="shared" si="4727"/>
        <v>0</v>
      </c>
      <c r="K1834" s="3">
        <f t="shared" si="4727"/>
        <v>0</v>
      </c>
      <c r="L1834" s="18">
        <f t="shared" si="4487"/>
        <v>16423.3</v>
      </c>
      <c r="M1834" s="18">
        <f t="shared" si="4487"/>
        <v>16668.900000000001</v>
      </c>
      <c r="N1834" s="18">
        <f t="shared" si="4487"/>
        <v>16668.900000000001</v>
      </c>
      <c r="O1834" s="9">
        <f t="shared" ref="O1834:Q1834" si="4728">O1835+O1838</f>
        <v>-43.299999999999983</v>
      </c>
      <c r="P1834" s="9">
        <f t="shared" si="4728"/>
        <v>-57.800000000000004</v>
      </c>
      <c r="Q1834" s="9">
        <f t="shared" si="4728"/>
        <v>-57.800000000000004</v>
      </c>
      <c r="R1834" s="21">
        <f t="shared" si="4651"/>
        <v>16380</v>
      </c>
      <c r="S1834" s="21">
        <f t="shared" si="4651"/>
        <v>16611.100000000002</v>
      </c>
      <c r="T1834" s="21">
        <f t="shared" si="4651"/>
        <v>16611.100000000002</v>
      </c>
      <c r="U1834" s="9">
        <f t="shared" ref="U1834:W1834" si="4729">U1835+U1838</f>
        <v>0</v>
      </c>
      <c r="V1834" s="9">
        <f t="shared" si="4729"/>
        <v>0</v>
      </c>
      <c r="W1834" s="9">
        <f t="shared" si="4729"/>
        <v>0</v>
      </c>
      <c r="X1834" s="21">
        <f t="shared" si="4573"/>
        <v>16380</v>
      </c>
      <c r="Y1834" s="21">
        <f t="shared" si="4573"/>
        <v>16611.100000000002</v>
      </c>
      <c r="Z1834" s="21">
        <f t="shared" si="4573"/>
        <v>16611.100000000002</v>
      </c>
      <c r="AA1834" s="9">
        <f t="shared" ref="AA1834:BT1834" si="4730">AA1835+AA1838</f>
        <v>0</v>
      </c>
      <c r="AB1834" s="21">
        <f t="shared" si="4571"/>
        <v>16380</v>
      </c>
      <c r="AC1834" s="9">
        <f t="shared" ref="AC1834:AD1834" si="4731">AC1835+AC1838</f>
        <v>0</v>
      </c>
      <c r="AD1834" s="9">
        <f t="shared" si="4731"/>
        <v>0</v>
      </c>
      <c r="AE1834" s="34">
        <f t="shared" si="4716"/>
        <v>16380</v>
      </c>
      <c r="AF1834" s="9">
        <f t="shared" ref="AF1834" si="4732">AF1835+AF1838</f>
        <v>0</v>
      </c>
      <c r="AG1834" s="34">
        <f t="shared" si="4717"/>
        <v>16380</v>
      </c>
      <c r="AH1834" s="9">
        <f t="shared" ref="AH1834:AJ1834" si="4733">AH1835+AH1838</f>
        <v>0</v>
      </c>
      <c r="AI1834" s="9">
        <f t="shared" si="4733"/>
        <v>0</v>
      </c>
      <c r="AJ1834" s="9">
        <f t="shared" si="4733"/>
        <v>0</v>
      </c>
      <c r="AK1834" s="21">
        <f t="shared" si="4673"/>
        <v>16380</v>
      </c>
      <c r="AL1834" s="21">
        <f t="shared" si="4674"/>
        <v>16611.100000000002</v>
      </c>
      <c r="AM1834" s="21">
        <f t="shared" si="4674"/>
        <v>16611.100000000002</v>
      </c>
      <c r="AN1834" s="9">
        <f t="shared" ref="AN1834" si="4734">AN1835+AN1838</f>
        <v>0</v>
      </c>
      <c r="AO1834" s="21">
        <f t="shared" si="4675"/>
        <v>16380</v>
      </c>
      <c r="AP1834" s="9">
        <f t="shared" ref="AP1834:AR1834" si="4735">AP1835+AP1838</f>
        <v>0</v>
      </c>
      <c r="AQ1834" s="9">
        <f t="shared" si="4735"/>
        <v>0</v>
      </c>
      <c r="AR1834" s="9">
        <f t="shared" si="4735"/>
        <v>0</v>
      </c>
      <c r="AS1834" s="20">
        <f t="shared" si="4616"/>
        <v>16380</v>
      </c>
      <c r="AT1834" s="20">
        <f t="shared" si="4670"/>
        <v>16611.100000000002</v>
      </c>
      <c r="AU1834" s="20">
        <f t="shared" si="4670"/>
        <v>16611.100000000002</v>
      </c>
      <c r="AV1834" s="9">
        <f t="shared" ref="AV1834:AX1834" si="4736">AV1835+AV1838</f>
        <v>0</v>
      </c>
      <c r="AW1834" s="9">
        <f t="shared" si="4736"/>
        <v>0</v>
      </c>
      <c r="AX1834" s="9">
        <f t="shared" si="4736"/>
        <v>0</v>
      </c>
      <c r="AY1834" s="21">
        <f t="shared" si="4574"/>
        <v>16380</v>
      </c>
      <c r="AZ1834" s="21">
        <f t="shared" si="4575"/>
        <v>16611.100000000002</v>
      </c>
      <c r="BA1834" s="21">
        <f t="shared" si="4576"/>
        <v>16611.100000000002</v>
      </c>
      <c r="BB1834" s="9">
        <f t="shared" ref="BB1834" si="4737">BB1835+BB1838</f>
        <v>0</v>
      </c>
      <c r="BC1834" s="21">
        <f t="shared" si="4671"/>
        <v>16380</v>
      </c>
      <c r="BD1834" s="9">
        <f t="shared" ref="BD1834:BE1834" si="4738">BD1835+BD1838</f>
        <v>0</v>
      </c>
      <c r="BE1834" s="9">
        <f t="shared" si="4738"/>
        <v>0</v>
      </c>
      <c r="BF1834" s="21">
        <f t="shared" si="4612"/>
        <v>16380</v>
      </c>
      <c r="BG1834" s="21">
        <f t="shared" si="4613"/>
        <v>16611.100000000002</v>
      </c>
      <c r="BH1834" s="9">
        <f t="shared" ref="BH1834:BI1834" si="4739">BH1835+BH1838</f>
        <v>0</v>
      </c>
      <c r="BI1834" s="9">
        <f t="shared" si="4739"/>
        <v>0</v>
      </c>
      <c r="BJ1834" s="21">
        <f t="shared" si="4725"/>
        <v>16380</v>
      </c>
      <c r="BK1834" s="21">
        <f t="shared" si="4726"/>
        <v>16611.100000000002</v>
      </c>
      <c r="BL1834" s="9">
        <f t="shared" ref="BL1834" si="4740">BL1835+BL1838</f>
        <v>0</v>
      </c>
      <c r="BM1834" s="21">
        <f t="shared" si="4722"/>
        <v>16380</v>
      </c>
      <c r="BN1834" s="9">
        <f t="shared" ref="BN1834" si="4741">BN1835+BN1838</f>
        <v>0</v>
      </c>
      <c r="BO1834" s="21">
        <f t="shared" si="4723"/>
        <v>16380</v>
      </c>
      <c r="BP1834" s="9">
        <f t="shared" ref="BP1834" si="4742">BP1835+BP1838</f>
        <v>0</v>
      </c>
      <c r="BQ1834" s="21">
        <f t="shared" si="4713"/>
        <v>16380</v>
      </c>
      <c r="BR1834" s="9">
        <f t="shared" ref="BR1834" si="4743">BR1835+BR1838</f>
        <v>0</v>
      </c>
      <c r="BS1834" s="33">
        <f t="shared" si="4720"/>
        <v>16380</v>
      </c>
      <c r="BT1834" s="9">
        <f t="shared" si="4730"/>
        <v>0</v>
      </c>
    </row>
    <row r="1835" spans="1:72" ht="93.6" x14ac:dyDescent="0.3">
      <c r="A1835" s="1" t="s">
        <v>166</v>
      </c>
      <c r="B1835" s="1" t="s">
        <v>13</v>
      </c>
      <c r="C1835" s="1"/>
      <c r="D1835" s="1"/>
      <c r="E1835" s="2" t="s">
        <v>727</v>
      </c>
      <c r="F1835" s="3">
        <f>F1836</f>
        <v>14258.8</v>
      </c>
      <c r="G1835" s="3">
        <f t="shared" ref="G1835:BT1836" si="4744">G1836</f>
        <v>14490.2</v>
      </c>
      <c r="H1835" s="3">
        <f t="shared" si="4744"/>
        <v>14490.2</v>
      </c>
      <c r="I1835" s="3">
        <f t="shared" si="4744"/>
        <v>0</v>
      </c>
      <c r="J1835" s="3">
        <f t="shared" si="4744"/>
        <v>0</v>
      </c>
      <c r="K1835" s="3">
        <f t="shared" si="4744"/>
        <v>0</v>
      </c>
      <c r="L1835" s="18">
        <f t="shared" si="4487"/>
        <v>14258.8</v>
      </c>
      <c r="M1835" s="18">
        <f t="shared" si="4487"/>
        <v>14490.2</v>
      </c>
      <c r="N1835" s="18">
        <f t="shared" si="4487"/>
        <v>14490.2</v>
      </c>
      <c r="O1835" s="9">
        <f t="shared" si="4744"/>
        <v>38.200000000000003</v>
      </c>
      <c r="P1835" s="9">
        <f t="shared" si="4744"/>
        <v>37.9</v>
      </c>
      <c r="Q1835" s="9">
        <f t="shared" si="4744"/>
        <v>37.9</v>
      </c>
      <c r="R1835" s="21">
        <f t="shared" si="4651"/>
        <v>14297</v>
      </c>
      <c r="S1835" s="21">
        <f t="shared" si="4651"/>
        <v>14528.1</v>
      </c>
      <c r="T1835" s="21">
        <f t="shared" si="4651"/>
        <v>14528.1</v>
      </c>
      <c r="U1835" s="9">
        <f t="shared" si="4744"/>
        <v>0</v>
      </c>
      <c r="V1835" s="9">
        <f t="shared" si="4744"/>
        <v>0</v>
      </c>
      <c r="W1835" s="9">
        <f t="shared" si="4744"/>
        <v>0</v>
      </c>
      <c r="X1835" s="21">
        <f t="shared" si="4573"/>
        <v>14297</v>
      </c>
      <c r="Y1835" s="21">
        <f t="shared" si="4573"/>
        <v>14528.1</v>
      </c>
      <c r="Z1835" s="21">
        <f t="shared" si="4573"/>
        <v>14528.1</v>
      </c>
      <c r="AA1835" s="9">
        <f t="shared" si="4744"/>
        <v>0</v>
      </c>
      <c r="AB1835" s="21">
        <f t="shared" si="4571"/>
        <v>14297</v>
      </c>
      <c r="AC1835" s="9">
        <f t="shared" si="4744"/>
        <v>0</v>
      </c>
      <c r="AD1835" s="9">
        <f t="shared" si="4744"/>
        <v>0</v>
      </c>
      <c r="AE1835" s="34">
        <f t="shared" si="4716"/>
        <v>14297</v>
      </c>
      <c r="AF1835" s="9">
        <f t="shared" si="4744"/>
        <v>0</v>
      </c>
      <c r="AG1835" s="34">
        <f t="shared" si="4717"/>
        <v>14297</v>
      </c>
      <c r="AH1835" s="9">
        <f t="shared" si="4744"/>
        <v>0</v>
      </c>
      <c r="AI1835" s="9">
        <f t="shared" si="4744"/>
        <v>0</v>
      </c>
      <c r="AJ1835" s="9">
        <f t="shared" si="4744"/>
        <v>0</v>
      </c>
      <c r="AK1835" s="21">
        <f t="shared" si="4673"/>
        <v>14297</v>
      </c>
      <c r="AL1835" s="21">
        <f t="shared" si="4674"/>
        <v>14528.1</v>
      </c>
      <c r="AM1835" s="21">
        <f t="shared" si="4674"/>
        <v>14528.1</v>
      </c>
      <c r="AN1835" s="9">
        <f t="shared" si="4744"/>
        <v>0</v>
      </c>
      <c r="AO1835" s="21">
        <f t="shared" si="4675"/>
        <v>14297</v>
      </c>
      <c r="AP1835" s="9">
        <f t="shared" si="4744"/>
        <v>0</v>
      </c>
      <c r="AQ1835" s="9">
        <f t="shared" si="4744"/>
        <v>0</v>
      </c>
      <c r="AR1835" s="9">
        <f t="shared" si="4744"/>
        <v>0</v>
      </c>
      <c r="AS1835" s="21">
        <f t="shared" si="4616"/>
        <v>14297</v>
      </c>
      <c r="AT1835" s="21">
        <f t="shared" si="4670"/>
        <v>14528.1</v>
      </c>
      <c r="AU1835" s="21">
        <f t="shared" si="4670"/>
        <v>14528.1</v>
      </c>
      <c r="AV1835" s="9">
        <f t="shared" si="4744"/>
        <v>0</v>
      </c>
      <c r="AW1835" s="9">
        <f t="shared" si="4744"/>
        <v>0</v>
      </c>
      <c r="AX1835" s="9">
        <f t="shared" si="4744"/>
        <v>0</v>
      </c>
      <c r="AY1835" s="21">
        <f t="shared" si="4574"/>
        <v>14297</v>
      </c>
      <c r="AZ1835" s="21">
        <f t="shared" si="4575"/>
        <v>14528.1</v>
      </c>
      <c r="BA1835" s="21">
        <f t="shared" si="4576"/>
        <v>14528.1</v>
      </c>
      <c r="BB1835" s="9">
        <f t="shared" si="4744"/>
        <v>0</v>
      </c>
      <c r="BC1835" s="21">
        <f t="shared" si="4671"/>
        <v>14297</v>
      </c>
      <c r="BD1835" s="9">
        <f t="shared" si="4744"/>
        <v>0</v>
      </c>
      <c r="BE1835" s="9">
        <f t="shared" si="4744"/>
        <v>0</v>
      </c>
      <c r="BF1835" s="21">
        <f t="shared" si="4612"/>
        <v>14297</v>
      </c>
      <c r="BG1835" s="21">
        <f t="shared" si="4613"/>
        <v>14528.1</v>
      </c>
      <c r="BH1835" s="9">
        <f t="shared" si="4744"/>
        <v>0</v>
      </c>
      <c r="BI1835" s="9">
        <f t="shared" si="4744"/>
        <v>0</v>
      </c>
      <c r="BJ1835" s="21">
        <f t="shared" si="4725"/>
        <v>14297</v>
      </c>
      <c r="BK1835" s="21">
        <f t="shared" si="4726"/>
        <v>14528.1</v>
      </c>
      <c r="BL1835" s="9">
        <f t="shared" si="4744"/>
        <v>0</v>
      </c>
      <c r="BM1835" s="21">
        <f t="shared" si="4722"/>
        <v>14297</v>
      </c>
      <c r="BN1835" s="9">
        <f t="shared" si="4744"/>
        <v>0</v>
      </c>
      <c r="BO1835" s="21">
        <f t="shared" si="4723"/>
        <v>14297</v>
      </c>
      <c r="BP1835" s="9">
        <f t="shared" si="4744"/>
        <v>0</v>
      </c>
      <c r="BQ1835" s="21">
        <f t="shared" si="4713"/>
        <v>14297</v>
      </c>
      <c r="BR1835" s="9">
        <f t="shared" si="4744"/>
        <v>0</v>
      </c>
      <c r="BS1835" s="33">
        <f t="shared" si="4720"/>
        <v>14297</v>
      </c>
      <c r="BT1835" s="9">
        <f t="shared" si="4744"/>
        <v>0</v>
      </c>
    </row>
    <row r="1836" spans="1:72" ht="31.2" x14ac:dyDescent="0.3">
      <c r="A1836" s="1" t="s">
        <v>166</v>
      </c>
      <c r="B1836" s="1" t="s">
        <v>217</v>
      </c>
      <c r="C1836" s="1"/>
      <c r="D1836" s="1"/>
      <c r="E1836" s="2" t="s">
        <v>729</v>
      </c>
      <c r="F1836" s="3">
        <f>F1837</f>
        <v>14258.8</v>
      </c>
      <c r="G1836" s="3">
        <f t="shared" si="4744"/>
        <v>14490.2</v>
      </c>
      <c r="H1836" s="3">
        <f t="shared" si="4744"/>
        <v>14490.2</v>
      </c>
      <c r="I1836" s="3">
        <f t="shared" si="4744"/>
        <v>0</v>
      </c>
      <c r="J1836" s="3">
        <f t="shared" si="4744"/>
        <v>0</v>
      </c>
      <c r="K1836" s="3">
        <f t="shared" si="4744"/>
        <v>0</v>
      </c>
      <c r="L1836" s="18">
        <f t="shared" ref="L1836:N1911" si="4745">F1836+I1836</f>
        <v>14258.8</v>
      </c>
      <c r="M1836" s="18">
        <f t="shared" si="4745"/>
        <v>14490.2</v>
      </c>
      <c r="N1836" s="18">
        <f t="shared" si="4745"/>
        <v>14490.2</v>
      </c>
      <c r="O1836" s="9">
        <f t="shared" si="4744"/>
        <v>38.200000000000003</v>
      </c>
      <c r="P1836" s="9">
        <f t="shared" si="4744"/>
        <v>37.9</v>
      </c>
      <c r="Q1836" s="9">
        <f t="shared" si="4744"/>
        <v>37.9</v>
      </c>
      <c r="R1836" s="21">
        <f t="shared" si="4651"/>
        <v>14297</v>
      </c>
      <c r="S1836" s="21">
        <f t="shared" si="4651"/>
        <v>14528.1</v>
      </c>
      <c r="T1836" s="21">
        <f t="shared" si="4651"/>
        <v>14528.1</v>
      </c>
      <c r="U1836" s="9">
        <f t="shared" si="4744"/>
        <v>0</v>
      </c>
      <c r="V1836" s="9">
        <f t="shared" si="4744"/>
        <v>0</v>
      </c>
      <c r="W1836" s="9">
        <f t="shared" si="4744"/>
        <v>0</v>
      </c>
      <c r="X1836" s="21">
        <f t="shared" si="4573"/>
        <v>14297</v>
      </c>
      <c r="Y1836" s="21">
        <f t="shared" si="4573"/>
        <v>14528.1</v>
      </c>
      <c r="Z1836" s="21">
        <f t="shared" si="4573"/>
        <v>14528.1</v>
      </c>
      <c r="AA1836" s="9">
        <f t="shared" si="4744"/>
        <v>0</v>
      </c>
      <c r="AB1836" s="21">
        <f t="shared" si="4571"/>
        <v>14297</v>
      </c>
      <c r="AC1836" s="9">
        <f t="shared" si="4744"/>
        <v>0</v>
      </c>
      <c r="AD1836" s="9">
        <f t="shared" si="4744"/>
        <v>0</v>
      </c>
      <c r="AE1836" s="34">
        <f t="shared" si="4716"/>
        <v>14297</v>
      </c>
      <c r="AF1836" s="9">
        <f t="shared" si="4744"/>
        <v>0</v>
      </c>
      <c r="AG1836" s="34">
        <f t="shared" si="4717"/>
        <v>14297</v>
      </c>
      <c r="AH1836" s="9">
        <f t="shared" si="4744"/>
        <v>0</v>
      </c>
      <c r="AI1836" s="9">
        <f t="shared" si="4744"/>
        <v>0</v>
      </c>
      <c r="AJ1836" s="9">
        <f t="shared" si="4744"/>
        <v>0</v>
      </c>
      <c r="AK1836" s="21">
        <f t="shared" si="4673"/>
        <v>14297</v>
      </c>
      <c r="AL1836" s="21">
        <f t="shared" si="4674"/>
        <v>14528.1</v>
      </c>
      <c r="AM1836" s="21">
        <f t="shared" si="4674"/>
        <v>14528.1</v>
      </c>
      <c r="AN1836" s="9">
        <f t="shared" si="4744"/>
        <v>0</v>
      </c>
      <c r="AO1836" s="21">
        <f t="shared" si="4675"/>
        <v>14297</v>
      </c>
      <c r="AP1836" s="9">
        <f t="shared" si="4744"/>
        <v>0</v>
      </c>
      <c r="AQ1836" s="9">
        <f t="shared" si="4744"/>
        <v>0</v>
      </c>
      <c r="AR1836" s="9">
        <f t="shared" si="4744"/>
        <v>0</v>
      </c>
      <c r="AS1836" s="21">
        <f t="shared" si="4616"/>
        <v>14297</v>
      </c>
      <c r="AT1836" s="21">
        <f t="shared" si="4670"/>
        <v>14528.1</v>
      </c>
      <c r="AU1836" s="21">
        <f t="shared" si="4670"/>
        <v>14528.1</v>
      </c>
      <c r="AV1836" s="9">
        <f t="shared" si="4744"/>
        <v>0</v>
      </c>
      <c r="AW1836" s="9">
        <f t="shared" si="4744"/>
        <v>0</v>
      </c>
      <c r="AX1836" s="9">
        <f t="shared" si="4744"/>
        <v>0</v>
      </c>
      <c r="AY1836" s="21">
        <f t="shared" si="4574"/>
        <v>14297</v>
      </c>
      <c r="AZ1836" s="21">
        <f t="shared" si="4575"/>
        <v>14528.1</v>
      </c>
      <c r="BA1836" s="21">
        <f t="shared" si="4576"/>
        <v>14528.1</v>
      </c>
      <c r="BB1836" s="9">
        <f t="shared" si="4744"/>
        <v>0</v>
      </c>
      <c r="BC1836" s="21">
        <f t="shared" si="4671"/>
        <v>14297</v>
      </c>
      <c r="BD1836" s="9">
        <f t="shared" si="4744"/>
        <v>0</v>
      </c>
      <c r="BE1836" s="9">
        <f t="shared" si="4744"/>
        <v>0</v>
      </c>
      <c r="BF1836" s="21">
        <f t="shared" si="4612"/>
        <v>14297</v>
      </c>
      <c r="BG1836" s="21">
        <f t="shared" si="4613"/>
        <v>14528.1</v>
      </c>
      <c r="BH1836" s="9">
        <f t="shared" si="4744"/>
        <v>0</v>
      </c>
      <c r="BI1836" s="9">
        <f t="shared" si="4744"/>
        <v>0</v>
      </c>
      <c r="BJ1836" s="21">
        <f t="shared" si="4725"/>
        <v>14297</v>
      </c>
      <c r="BK1836" s="21">
        <f t="shared" si="4726"/>
        <v>14528.1</v>
      </c>
      <c r="BL1836" s="9">
        <f t="shared" si="4744"/>
        <v>0</v>
      </c>
      <c r="BM1836" s="21">
        <f t="shared" si="4722"/>
        <v>14297</v>
      </c>
      <c r="BN1836" s="9">
        <f t="shared" si="4744"/>
        <v>0</v>
      </c>
      <c r="BO1836" s="21">
        <f t="shared" si="4723"/>
        <v>14297</v>
      </c>
      <c r="BP1836" s="9">
        <f t="shared" si="4744"/>
        <v>0</v>
      </c>
      <c r="BQ1836" s="21">
        <f t="shared" si="4713"/>
        <v>14297</v>
      </c>
      <c r="BR1836" s="9">
        <f t="shared" si="4744"/>
        <v>0</v>
      </c>
      <c r="BS1836" s="33">
        <f t="shared" si="4720"/>
        <v>14297</v>
      </c>
      <c r="BT1836" s="9">
        <f t="shared" si="4744"/>
        <v>0</v>
      </c>
    </row>
    <row r="1837" spans="1:72" ht="62.4" x14ac:dyDescent="0.3">
      <c r="A1837" s="1" t="s">
        <v>166</v>
      </c>
      <c r="B1837" s="1">
        <v>120</v>
      </c>
      <c r="C1837" s="1" t="s">
        <v>10</v>
      </c>
      <c r="D1837" s="1" t="s">
        <v>44</v>
      </c>
      <c r="E1837" s="2" t="s">
        <v>750</v>
      </c>
      <c r="F1837" s="3">
        <v>14258.8</v>
      </c>
      <c r="G1837" s="3">
        <v>14490.2</v>
      </c>
      <c r="H1837" s="3">
        <v>14490.2</v>
      </c>
      <c r="I1837" s="3"/>
      <c r="J1837" s="3"/>
      <c r="K1837" s="3"/>
      <c r="L1837" s="18">
        <f t="shared" si="4745"/>
        <v>14258.8</v>
      </c>
      <c r="M1837" s="18">
        <f t="shared" si="4745"/>
        <v>14490.2</v>
      </c>
      <c r="N1837" s="18">
        <f t="shared" si="4745"/>
        <v>14490.2</v>
      </c>
      <c r="O1837" s="9">
        <f>2.4+7.3+7.9+6.7+6.6+4.9+1.2+1.2</f>
        <v>38.200000000000003</v>
      </c>
      <c r="P1837" s="9">
        <f>2.4+7.2+7.8+6.6+6.6+4.8+1.3+1.2</f>
        <v>37.9</v>
      </c>
      <c r="Q1837" s="9">
        <f>2.4+7.2+7.8+6.6+6.6+4.8+1.3+1.2</f>
        <v>37.9</v>
      </c>
      <c r="R1837" s="21">
        <f t="shared" si="4651"/>
        <v>14297</v>
      </c>
      <c r="S1837" s="21">
        <f t="shared" si="4651"/>
        <v>14528.1</v>
      </c>
      <c r="T1837" s="21">
        <f t="shared" si="4651"/>
        <v>14528.1</v>
      </c>
      <c r="U1837" s="9"/>
      <c r="V1837" s="9"/>
      <c r="W1837" s="9"/>
      <c r="X1837" s="21">
        <f t="shared" si="4573"/>
        <v>14297</v>
      </c>
      <c r="Y1837" s="21">
        <f t="shared" si="4573"/>
        <v>14528.1</v>
      </c>
      <c r="Z1837" s="21">
        <f t="shared" si="4573"/>
        <v>14528.1</v>
      </c>
      <c r="AA1837" s="9"/>
      <c r="AB1837" s="21">
        <f t="shared" si="4571"/>
        <v>14297</v>
      </c>
      <c r="AC1837" s="9"/>
      <c r="AD1837" s="9"/>
      <c r="AE1837" s="34">
        <f t="shared" si="4716"/>
        <v>14297</v>
      </c>
      <c r="AF1837" s="9"/>
      <c r="AG1837" s="34">
        <f t="shared" si="4717"/>
        <v>14297</v>
      </c>
      <c r="AH1837" s="9"/>
      <c r="AI1837" s="9"/>
      <c r="AJ1837" s="9"/>
      <c r="AK1837" s="21">
        <f t="shared" si="4673"/>
        <v>14297</v>
      </c>
      <c r="AL1837" s="21">
        <f t="shared" si="4674"/>
        <v>14528.1</v>
      </c>
      <c r="AM1837" s="21">
        <f t="shared" si="4674"/>
        <v>14528.1</v>
      </c>
      <c r="AN1837" s="9"/>
      <c r="AO1837" s="21">
        <f t="shared" si="4675"/>
        <v>14297</v>
      </c>
      <c r="AP1837" s="9"/>
      <c r="AQ1837" s="9"/>
      <c r="AR1837" s="9"/>
      <c r="AS1837" s="21">
        <f t="shared" si="4616"/>
        <v>14297</v>
      </c>
      <c r="AT1837" s="21">
        <f t="shared" si="4670"/>
        <v>14528.1</v>
      </c>
      <c r="AU1837" s="21">
        <f t="shared" si="4670"/>
        <v>14528.1</v>
      </c>
      <c r="AV1837" s="9"/>
      <c r="AW1837" s="9"/>
      <c r="AX1837" s="9"/>
      <c r="AY1837" s="21">
        <f t="shared" si="4574"/>
        <v>14297</v>
      </c>
      <c r="AZ1837" s="21">
        <f t="shared" si="4575"/>
        <v>14528.1</v>
      </c>
      <c r="BA1837" s="21">
        <f t="shared" si="4576"/>
        <v>14528.1</v>
      </c>
      <c r="BB1837" s="9"/>
      <c r="BC1837" s="21">
        <f t="shared" si="4671"/>
        <v>14297</v>
      </c>
      <c r="BD1837" s="9"/>
      <c r="BE1837" s="9"/>
      <c r="BF1837" s="21">
        <f t="shared" si="4612"/>
        <v>14297</v>
      </c>
      <c r="BG1837" s="21">
        <f t="shared" si="4613"/>
        <v>14528.1</v>
      </c>
      <c r="BH1837" s="9"/>
      <c r="BI1837" s="9"/>
      <c r="BJ1837" s="21">
        <f t="shared" si="4725"/>
        <v>14297</v>
      </c>
      <c r="BK1837" s="21">
        <f t="shared" si="4726"/>
        <v>14528.1</v>
      </c>
      <c r="BL1837" s="9"/>
      <c r="BM1837" s="21">
        <f t="shared" si="4722"/>
        <v>14297</v>
      </c>
      <c r="BN1837" s="9"/>
      <c r="BO1837" s="21">
        <f t="shared" si="4723"/>
        <v>14297</v>
      </c>
      <c r="BP1837" s="9"/>
      <c r="BQ1837" s="21">
        <f t="shared" si="4713"/>
        <v>14297</v>
      </c>
      <c r="BR1837" s="9"/>
      <c r="BS1837" s="33">
        <f t="shared" si="4720"/>
        <v>14297</v>
      </c>
      <c r="BT1837" s="9"/>
    </row>
    <row r="1838" spans="1:72" ht="31.2" x14ac:dyDescent="0.3">
      <c r="A1838" s="1" t="s">
        <v>166</v>
      </c>
      <c r="B1838" s="1" t="s">
        <v>6</v>
      </c>
      <c r="C1838" s="1"/>
      <c r="D1838" s="1"/>
      <c r="E1838" s="2" t="s">
        <v>730</v>
      </c>
      <c r="F1838" s="3">
        <f>F1839</f>
        <v>2164.5</v>
      </c>
      <c r="G1838" s="3">
        <f t="shared" ref="G1838:BT1839" si="4746">G1839</f>
        <v>2178.6999999999998</v>
      </c>
      <c r="H1838" s="3">
        <f t="shared" si="4746"/>
        <v>2178.6999999999998</v>
      </c>
      <c r="I1838" s="3">
        <f t="shared" si="4746"/>
        <v>0</v>
      </c>
      <c r="J1838" s="3">
        <f t="shared" si="4746"/>
        <v>0</v>
      </c>
      <c r="K1838" s="3">
        <f t="shared" si="4746"/>
        <v>0</v>
      </c>
      <c r="L1838" s="18">
        <f t="shared" si="4745"/>
        <v>2164.5</v>
      </c>
      <c r="M1838" s="18">
        <f t="shared" si="4745"/>
        <v>2178.6999999999998</v>
      </c>
      <c r="N1838" s="18">
        <f t="shared" si="4745"/>
        <v>2178.6999999999998</v>
      </c>
      <c r="O1838" s="9">
        <f t="shared" si="4746"/>
        <v>-81.499999999999986</v>
      </c>
      <c r="P1838" s="9">
        <f t="shared" si="4746"/>
        <v>-95.7</v>
      </c>
      <c r="Q1838" s="9">
        <f t="shared" si="4746"/>
        <v>-95.7</v>
      </c>
      <c r="R1838" s="21">
        <f t="shared" si="4651"/>
        <v>2083</v>
      </c>
      <c r="S1838" s="21">
        <f t="shared" si="4651"/>
        <v>2083</v>
      </c>
      <c r="T1838" s="21">
        <f t="shared" si="4651"/>
        <v>2083</v>
      </c>
      <c r="U1838" s="9">
        <f t="shared" si="4746"/>
        <v>0</v>
      </c>
      <c r="V1838" s="9">
        <f t="shared" si="4746"/>
        <v>0</v>
      </c>
      <c r="W1838" s="9">
        <f t="shared" si="4746"/>
        <v>0</v>
      </c>
      <c r="X1838" s="21">
        <f t="shared" si="4573"/>
        <v>2083</v>
      </c>
      <c r="Y1838" s="21">
        <f t="shared" si="4573"/>
        <v>2083</v>
      </c>
      <c r="Z1838" s="21">
        <f t="shared" si="4573"/>
        <v>2083</v>
      </c>
      <c r="AA1838" s="9">
        <f t="shared" si="4746"/>
        <v>0</v>
      </c>
      <c r="AB1838" s="21">
        <f t="shared" si="4571"/>
        <v>2083</v>
      </c>
      <c r="AC1838" s="9">
        <f t="shared" si="4746"/>
        <v>0</v>
      </c>
      <c r="AD1838" s="9">
        <f t="shared" si="4746"/>
        <v>0</v>
      </c>
      <c r="AE1838" s="34">
        <f t="shared" si="4716"/>
        <v>2083</v>
      </c>
      <c r="AF1838" s="9">
        <f t="shared" si="4746"/>
        <v>0</v>
      </c>
      <c r="AG1838" s="34">
        <f t="shared" si="4717"/>
        <v>2083</v>
      </c>
      <c r="AH1838" s="9">
        <f t="shared" si="4746"/>
        <v>0</v>
      </c>
      <c r="AI1838" s="9">
        <f t="shared" si="4746"/>
        <v>0</v>
      </c>
      <c r="AJ1838" s="9">
        <f t="shared" si="4746"/>
        <v>0</v>
      </c>
      <c r="AK1838" s="21">
        <f t="shared" si="4673"/>
        <v>2083</v>
      </c>
      <c r="AL1838" s="21">
        <f t="shared" si="4674"/>
        <v>2083</v>
      </c>
      <c r="AM1838" s="21">
        <f t="shared" si="4674"/>
        <v>2083</v>
      </c>
      <c r="AN1838" s="9">
        <f t="shared" si="4746"/>
        <v>0</v>
      </c>
      <c r="AO1838" s="21">
        <f t="shared" si="4675"/>
        <v>2083</v>
      </c>
      <c r="AP1838" s="9">
        <f t="shared" si="4746"/>
        <v>0</v>
      </c>
      <c r="AQ1838" s="9">
        <f t="shared" si="4746"/>
        <v>0</v>
      </c>
      <c r="AR1838" s="9">
        <f t="shared" si="4746"/>
        <v>0</v>
      </c>
      <c r="AS1838" s="21">
        <f t="shared" si="4616"/>
        <v>2083</v>
      </c>
      <c r="AT1838" s="21">
        <f t="shared" si="4670"/>
        <v>2083</v>
      </c>
      <c r="AU1838" s="21">
        <f t="shared" si="4670"/>
        <v>2083</v>
      </c>
      <c r="AV1838" s="9">
        <f t="shared" si="4746"/>
        <v>0</v>
      </c>
      <c r="AW1838" s="9">
        <f t="shared" si="4746"/>
        <v>0</v>
      </c>
      <c r="AX1838" s="9">
        <f t="shared" si="4746"/>
        <v>0</v>
      </c>
      <c r="AY1838" s="21">
        <f t="shared" si="4574"/>
        <v>2083</v>
      </c>
      <c r="AZ1838" s="21">
        <f t="shared" si="4575"/>
        <v>2083</v>
      </c>
      <c r="BA1838" s="21">
        <f t="shared" si="4576"/>
        <v>2083</v>
      </c>
      <c r="BB1838" s="9">
        <f t="shared" si="4746"/>
        <v>0</v>
      </c>
      <c r="BC1838" s="21">
        <f t="shared" si="4671"/>
        <v>2083</v>
      </c>
      <c r="BD1838" s="9">
        <f t="shared" si="4746"/>
        <v>0</v>
      </c>
      <c r="BE1838" s="9">
        <f t="shared" si="4746"/>
        <v>0</v>
      </c>
      <c r="BF1838" s="21">
        <f t="shared" si="4612"/>
        <v>2083</v>
      </c>
      <c r="BG1838" s="21">
        <f t="shared" si="4613"/>
        <v>2083</v>
      </c>
      <c r="BH1838" s="9">
        <f t="shared" si="4746"/>
        <v>0</v>
      </c>
      <c r="BI1838" s="9">
        <f t="shared" si="4746"/>
        <v>0</v>
      </c>
      <c r="BJ1838" s="21">
        <f t="shared" si="4725"/>
        <v>2083</v>
      </c>
      <c r="BK1838" s="21">
        <f t="shared" si="4726"/>
        <v>2083</v>
      </c>
      <c r="BL1838" s="9">
        <f t="shared" si="4746"/>
        <v>0</v>
      </c>
      <c r="BM1838" s="21">
        <f t="shared" si="4722"/>
        <v>2083</v>
      </c>
      <c r="BN1838" s="9">
        <f t="shared" si="4746"/>
        <v>0</v>
      </c>
      <c r="BO1838" s="21">
        <f t="shared" si="4723"/>
        <v>2083</v>
      </c>
      <c r="BP1838" s="9">
        <f t="shared" si="4746"/>
        <v>0</v>
      </c>
      <c r="BQ1838" s="21">
        <f t="shared" si="4713"/>
        <v>2083</v>
      </c>
      <c r="BR1838" s="9">
        <f t="shared" si="4746"/>
        <v>0</v>
      </c>
      <c r="BS1838" s="33">
        <f t="shared" si="4720"/>
        <v>2083</v>
      </c>
      <c r="BT1838" s="9">
        <f t="shared" si="4746"/>
        <v>0</v>
      </c>
    </row>
    <row r="1839" spans="1:72" ht="46.8" x14ac:dyDescent="0.3">
      <c r="A1839" s="1" t="s">
        <v>166</v>
      </c>
      <c r="B1839" s="1" t="s">
        <v>167</v>
      </c>
      <c r="C1839" s="1"/>
      <c r="D1839" s="1"/>
      <c r="E1839" s="2" t="s">
        <v>731</v>
      </c>
      <c r="F1839" s="3">
        <f>F1840</f>
        <v>2164.5</v>
      </c>
      <c r="G1839" s="3">
        <f t="shared" si="4746"/>
        <v>2178.6999999999998</v>
      </c>
      <c r="H1839" s="3">
        <f t="shared" si="4746"/>
        <v>2178.6999999999998</v>
      </c>
      <c r="I1839" s="3">
        <f t="shared" si="4746"/>
        <v>0</v>
      </c>
      <c r="J1839" s="3">
        <f t="shared" si="4746"/>
        <v>0</v>
      </c>
      <c r="K1839" s="3">
        <f t="shared" si="4746"/>
        <v>0</v>
      </c>
      <c r="L1839" s="18">
        <f t="shared" si="4745"/>
        <v>2164.5</v>
      </c>
      <c r="M1839" s="18">
        <f t="shared" si="4745"/>
        <v>2178.6999999999998</v>
      </c>
      <c r="N1839" s="18">
        <f t="shared" si="4745"/>
        <v>2178.6999999999998</v>
      </c>
      <c r="O1839" s="9">
        <f t="shared" si="4746"/>
        <v>-81.499999999999986</v>
      </c>
      <c r="P1839" s="9">
        <f t="shared" si="4746"/>
        <v>-95.7</v>
      </c>
      <c r="Q1839" s="9">
        <f t="shared" si="4746"/>
        <v>-95.7</v>
      </c>
      <c r="R1839" s="21">
        <f t="shared" si="4651"/>
        <v>2083</v>
      </c>
      <c r="S1839" s="21">
        <f t="shared" si="4651"/>
        <v>2083</v>
      </c>
      <c r="T1839" s="21">
        <f t="shared" si="4651"/>
        <v>2083</v>
      </c>
      <c r="U1839" s="9">
        <f t="shared" si="4746"/>
        <v>0</v>
      </c>
      <c r="V1839" s="9">
        <f t="shared" si="4746"/>
        <v>0</v>
      </c>
      <c r="W1839" s="9">
        <f t="shared" si="4746"/>
        <v>0</v>
      </c>
      <c r="X1839" s="21">
        <f t="shared" si="4573"/>
        <v>2083</v>
      </c>
      <c r="Y1839" s="21">
        <f t="shared" si="4573"/>
        <v>2083</v>
      </c>
      <c r="Z1839" s="21">
        <f t="shared" si="4573"/>
        <v>2083</v>
      </c>
      <c r="AA1839" s="9">
        <f t="shared" si="4746"/>
        <v>0</v>
      </c>
      <c r="AB1839" s="21">
        <f t="shared" si="4571"/>
        <v>2083</v>
      </c>
      <c r="AC1839" s="9">
        <f t="shared" si="4746"/>
        <v>0</v>
      </c>
      <c r="AD1839" s="9">
        <f t="shared" si="4746"/>
        <v>0</v>
      </c>
      <c r="AE1839" s="34">
        <f t="shared" si="4716"/>
        <v>2083</v>
      </c>
      <c r="AF1839" s="9">
        <f t="shared" si="4746"/>
        <v>0</v>
      </c>
      <c r="AG1839" s="34">
        <f t="shared" si="4717"/>
        <v>2083</v>
      </c>
      <c r="AH1839" s="9">
        <f t="shared" si="4746"/>
        <v>0</v>
      </c>
      <c r="AI1839" s="9">
        <f t="shared" si="4746"/>
        <v>0</v>
      </c>
      <c r="AJ1839" s="9">
        <f t="shared" si="4746"/>
        <v>0</v>
      </c>
      <c r="AK1839" s="21">
        <f t="shared" si="4673"/>
        <v>2083</v>
      </c>
      <c r="AL1839" s="21">
        <f t="shared" si="4674"/>
        <v>2083</v>
      </c>
      <c r="AM1839" s="21">
        <f t="shared" si="4674"/>
        <v>2083</v>
      </c>
      <c r="AN1839" s="9">
        <f t="shared" si="4746"/>
        <v>0</v>
      </c>
      <c r="AO1839" s="21">
        <f t="shared" si="4675"/>
        <v>2083</v>
      </c>
      <c r="AP1839" s="9">
        <f t="shared" si="4746"/>
        <v>0</v>
      </c>
      <c r="AQ1839" s="9">
        <f t="shared" si="4746"/>
        <v>0</v>
      </c>
      <c r="AR1839" s="9">
        <f t="shared" si="4746"/>
        <v>0</v>
      </c>
      <c r="AS1839" s="21">
        <f t="shared" si="4616"/>
        <v>2083</v>
      </c>
      <c r="AT1839" s="21">
        <f t="shared" si="4670"/>
        <v>2083</v>
      </c>
      <c r="AU1839" s="21">
        <f t="shared" si="4670"/>
        <v>2083</v>
      </c>
      <c r="AV1839" s="9">
        <f t="shared" si="4746"/>
        <v>0</v>
      </c>
      <c r="AW1839" s="9">
        <f t="shared" si="4746"/>
        <v>0</v>
      </c>
      <c r="AX1839" s="9">
        <f t="shared" si="4746"/>
        <v>0</v>
      </c>
      <c r="AY1839" s="21">
        <f t="shared" si="4574"/>
        <v>2083</v>
      </c>
      <c r="AZ1839" s="21">
        <f t="shared" si="4575"/>
        <v>2083</v>
      </c>
      <c r="BA1839" s="21">
        <f t="shared" si="4576"/>
        <v>2083</v>
      </c>
      <c r="BB1839" s="9">
        <f t="shared" si="4746"/>
        <v>0</v>
      </c>
      <c r="BC1839" s="21">
        <f t="shared" si="4671"/>
        <v>2083</v>
      </c>
      <c r="BD1839" s="9">
        <f t="shared" si="4746"/>
        <v>0</v>
      </c>
      <c r="BE1839" s="9">
        <f t="shared" si="4746"/>
        <v>0</v>
      </c>
      <c r="BF1839" s="21">
        <f t="shared" si="4612"/>
        <v>2083</v>
      </c>
      <c r="BG1839" s="21">
        <f t="shared" si="4613"/>
        <v>2083</v>
      </c>
      <c r="BH1839" s="9">
        <f t="shared" si="4746"/>
        <v>0</v>
      </c>
      <c r="BI1839" s="9">
        <f t="shared" si="4746"/>
        <v>0</v>
      </c>
      <c r="BJ1839" s="21">
        <f t="shared" si="4725"/>
        <v>2083</v>
      </c>
      <c r="BK1839" s="21">
        <f t="shared" si="4726"/>
        <v>2083</v>
      </c>
      <c r="BL1839" s="9">
        <f t="shared" si="4746"/>
        <v>0</v>
      </c>
      <c r="BM1839" s="21">
        <f t="shared" si="4722"/>
        <v>2083</v>
      </c>
      <c r="BN1839" s="9">
        <f t="shared" si="4746"/>
        <v>0</v>
      </c>
      <c r="BO1839" s="21">
        <f t="shared" si="4723"/>
        <v>2083</v>
      </c>
      <c r="BP1839" s="9">
        <f t="shared" si="4746"/>
        <v>0</v>
      </c>
      <c r="BQ1839" s="21">
        <f t="shared" si="4713"/>
        <v>2083</v>
      </c>
      <c r="BR1839" s="9">
        <f t="shared" si="4746"/>
        <v>0</v>
      </c>
      <c r="BS1839" s="33">
        <f t="shared" si="4720"/>
        <v>2083</v>
      </c>
      <c r="BT1839" s="9">
        <f t="shared" si="4746"/>
        <v>0</v>
      </c>
    </row>
    <row r="1840" spans="1:72" ht="62.4" x14ac:dyDescent="0.3">
      <c r="A1840" s="1" t="s">
        <v>166</v>
      </c>
      <c r="B1840" s="1">
        <v>240</v>
      </c>
      <c r="C1840" s="1" t="s">
        <v>10</v>
      </c>
      <c r="D1840" s="1" t="s">
        <v>44</v>
      </c>
      <c r="E1840" s="2" t="s">
        <v>750</v>
      </c>
      <c r="F1840" s="3">
        <v>2164.5</v>
      </c>
      <c r="G1840" s="3">
        <v>2178.6999999999998</v>
      </c>
      <c r="H1840" s="3">
        <v>2178.6999999999998</v>
      </c>
      <c r="I1840" s="3"/>
      <c r="J1840" s="3"/>
      <c r="K1840" s="3"/>
      <c r="L1840" s="18">
        <f t="shared" si="4745"/>
        <v>2164.5</v>
      </c>
      <c r="M1840" s="18">
        <f t="shared" si="4745"/>
        <v>2178.6999999999998</v>
      </c>
      <c r="N1840" s="18">
        <f t="shared" si="4745"/>
        <v>2178.6999999999998</v>
      </c>
      <c r="O1840" s="9">
        <f>4.8-23.2-37.1-0.9-9.4-12.6+2.2-5.3</f>
        <v>-81.499999999999986</v>
      </c>
      <c r="P1840" s="9">
        <f>-1.8-26-31.9-2.7-13.8-7.6-4.9-7</f>
        <v>-95.7</v>
      </c>
      <c r="Q1840" s="9">
        <f>-1.8-26-31.9-2.7-13.8-7.6-4.9-7</f>
        <v>-95.7</v>
      </c>
      <c r="R1840" s="21">
        <f t="shared" si="4651"/>
        <v>2083</v>
      </c>
      <c r="S1840" s="21">
        <f t="shared" si="4651"/>
        <v>2083</v>
      </c>
      <c r="T1840" s="21">
        <f t="shared" si="4651"/>
        <v>2083</v>
      </c>
      <c r="U1840" s="9"/>
      <c r="V1840" s="9"/>
      <c r="W1840" s="9"/>
      <c r="X1840" s="21">
        <f t="shared" si="4573"/>
        <v>2083</v>
      </c>
      <c r="Y1840" s="21">
        <f t="shared" si="4573"/>
        <v>2083</v>
      </c>
      <c r="Z1840" s="21">
        <f t="shared" si="4573"/>
        <v>2083</v>
      </c>
      <c r="AA1840" s="9"/>
      <c r="AB1840" s="21">
        <f t="shared" si="4571"/>
        <v>2083</v>
      </c>
      <c r="AC1840" s="9"/>
      <c r="AD1840" s="9"/>
      <c r="AE1840" s="34">
        <f t="shared" si="4716"/>
        <v>2083</v>
      </c>
      <c r="AF1840" s="9"/>
      <c r="AG1840" s="34">
        <f t="shared" si="4717"/>
        <v>2083</v>
      </c>
      <c r="AH1840" s="9"/>
      <c r="AI1840" s="9"/>
      <c r="AJ1840" s="9"/>
      <c r="AK1840" s="21">
        <f t="shared" si="4673"/>
        <v>2083</v>
      </c>
      <c r="AL1840" s="21">
        <f t="shared" si="4674"/>
        <v>2083</v>
      </c>
      <c r="AM1840" s="21">
        <f t="shared" si="4674"/>
        <v>2083</v>
      </c>
      <c r="AN1840" s="9"/>
      <c r="AO1840" s="21">
        <f t="shared" si="4675"/>
        <v>2083</v>
      </c>
      <c r="AP1840" s="9"/>
      <c r="AQ1840" s="9"/>
      <c r="AR1840" s="9"/>
      <c r="AS1840" s="21">
        <f t="shared" si="4616"/>
        <v>2083</v>
      </c>
      <c r="AT1840" s="21">
        <f t="shared" si="4670"/>
        <v>2083</v>
      </c>
      <c r="AU1840" s="21">
        <f t="shared" si="4670"/>
        <v>2083</v>
      </c>
      <c r="AV1840" s="9"/>
      <c r="AW1840" s="9"/>
      <c r="AX1840" s="9"/>
      <c r="AY1840" s="21">
        <f t="shared" si="4574"/>
        <v>2083</v>
      </c>
      <c r="AZ1840" s="21">
        <f t="shared" si="4575"/>
        <v>2083</v>
      </c>
      <c r="BA1840" s="21">
        <f t="shared" si="4576"/>
        <v>2083</v>
      </c>
      <c r="BB1840" s="9"/>
      <c r="BC1840" s="21">
        <f t="shared" si="4671"/>
        <v>2083</v>
      </c>
      <c r="BD1840" s="9"/>
      <c r="BE1840" s="9"/>
      <c r="BF1840" s="21">
        <f t="shared" si="4612"/>
        <v>2083</v>
      </c>
      <c r="BG1840" s="21">
        <f t="shared" si="4613"/>
        <v>2083</v>
      </c>
      <c r="BH1840" s="9"/>
      <c r="BI1840" s="9"/>
      <c r="BJ1840" s="21">
        <f t="shared" si="4725"/>
        <v>2083</v>
      </c>
      <c r="BK1840" s="21">
        <f t="shared" si="4726"/>
        <v>2083</v>
      </c>
      <c r="BL1840" s="9"/>
      <c r="BM1840" s="21">
        <f t="shared" si="4722"/>
        <v>2083</v>
      </c>
      <c r="BN1840" s="9"/>
      <c r="BO1840" s="21">
        <f t="shared" si="4723"/>
        <v>2083</v>
      </c>
      <c r="BP1840" s="9"/>
      <c r="BQ1840" s="21">
        <f t="shared" si="4713"/>
        <v>2083</v>
      </c>
      <c r="BR1840" s="9"/>
      <c r="BS1840" s="33">
        <f t="shared" si="4720"/>
        <v>2083</v>
      </c>
      <c r="BT1840" s="9"/>
    </row>
    <row r="1841" spans="1:72" ht="31.2" x14ac:dyDescent="0.3">
      <c r="A1841" s="1" t="s">
        <v>350</v>
      </c>
      <c r="B1841" s="1"/>
      <c r="C1841" s="1"/>
      <c r="D1841" s="1"/>
      <c r="E1841" s="2" t="s">
        <v>807</v>
      </c>
      <c r="F1841" s="3">
        <f>F1842</f>
        <v>608.29999999999995</v>
      </c>
      <c r="G1841" s="3">
        <f t="shared" ref="G1841:BT1843" si="4747">G1842</f>
        <v>608.29999999999995</v>
      </c>
      <c r="H1841" s="3">
        <f t="shared" si="4747"/>
        <v>608.29999999999995</v>
      </c>
      <c r="I1841" s="3">
        <f t="shared" si="4747"/>
        <v>0</v>
      </c>
      <c r="J1841" s="3">
        <f t="shared" si="4747"/>
        <v>0</v>
      </c>
      <c r="K1841" s="3">
        <f t="shared" si="4747"/>
        <v>0</v>
      </c>
      <c r="L1841" s="18">
        <f t="shared" si="4745"/>
        <v>608.29999999999995</v>
      </c>
      <c r="M1841" s="18">
        <f t="shared" si="4745"/>
        <v>608.29999999999995</v>
      </c>
      <c r="N1841" s="18">
        <f t="shared" si="4745"/>
        <v>608.29999999999995</v>
      </c>
      <c r="O1841" s="9">
        <f t="shared" si="4747"/>
        <v>0</v>
      </c>
      <c r="P1841" s="9">
        <f t="shared" si="4747"/>
        <v>0</v>
      </c>
      <c r="Q1841" s="9">
        <f t="shared" si="4747"/>
        <v>0</v>
      </c>
      <c r="R1841" s="21">
        <f t="shared" si="4651"/>
        <v>608.29999999999995</v>
      </c>
      <c r="S1841" s="21">
        <f t="shared" si="4651"/>
        <v>608.29999999999995</v>
      </c>
      <c r="T1841" s="21">
        <f t="shared" si="4651"/>
        <v>608.29999999999995</v>
      </c>
      <c r="U1841" s="9">
        <f t="shared" si="4747"/>
        <v>0</v>
      </c>
      <c r="V1841" s="9">
        <f t="shared" si="4747"/>
        <v>0</v>
      </c>
      <c r="W1841" s="9">
        <f t="shared" si="4747"/>
        <v>0</v>
      </c>
      <c r="X1841" s="21">
        <f t="shared" si="4573"/>
        <v>608.29999999999995</v>
      </c>
      <c r="Y1841" s="21">
        <f t="shared" si="4573"/>
        <v>608.29999999999995</v>
      </c>
      <c r="Z1841" s="21">
        <f t="shared" si="4573"/>
        <v>608.29999999999995</v>
      </c>
      <c r="AA1841" s="9">
        <f t="shared" si="4747"/>
        <v>0</v>
      </c>
      <c r="AB1841" s="21">
        <f t="shared" si="4571"/>
        <v>608.29999999999995</v>
      </c>
      <c r="AC1841" s="9">
        <f t="shared" si="4747"/>
        <v>0</v>
      </c>
      <c r="AD1841" s="9">
        <f t="shared" si="4747"/>
        <v>0</v>
      </c>
      <c r="AE1841" s="34">
        <f t="shared" si="4716"/>
        <v>608.29999999999995</v>
      </c>
      <c r="AF1841" s="9">
        <f t="shared" si="4747"/>
        <v>0</v>
      </c>
      <c r="AG1841" s="34">
        <f t="shared" si="4717"/>
        <v>608.29999999999995</v>
      </c>
      <c r="AH1841" s="9">
        <f t="shared" si="4747"/>
        <v>0</v>
      </c>
      <c r="AI1841" s="9">
        <f t="shared" si="4747"/>
        <v>0</v>
      </c>
      <c r="AJ1841" s="9">
        <f t="shared" si="4747"/>
        <v>0</v>
      </c>
      <c r="AK1841" s="21">
        <f t="shared" si="4673"/>
        <v>608.29999999999995</v>
      </c>
      <c r="AL1841" s="21">
        <f t="shared" si="4674"/>
        <v>608.29999999999995</v>
      </c>
      <c r="AM1841" s="21">
        <f t="shared" si="4674"/>
        <v>608.29999999999995</v>
      </c>
      <c r="AN1841" s="9">
        <f t="shared" si="4747"/>
        <v>0</v>
      </c>
      <c r="AO1841" s="21">
        <f t="shared" si="4675"/>
        <v>608.29999999999995</v>
      </c>
      <c r="AP1841" s="9">
        <f t="shared" si="4747"/>
        <v>0</v>
      </c>
      <c r="AQ1841" s="9">
        <f t="shared" si="4747"/>
        <v>0</v>
      </c>
      <c r="AR1841" s="9">
        <f t="shared" si="4747"/>
        <v>0</v>
      </c>
      <c r="AS1841" s="20">
        <f t="shared" si="4616"/>
        <v>608.29999999999995</v>
      </c>
      <c r="AT1841" s="20">
        <f t="shared" si="4670"/>
        <v>608.29999999999995</v>
      </c>
      <c r="AU1841" s="20">
        <f t="shared" si="4670"/>
        <v>608.29999999999995</v>
      </c>
      <c r="AV1841" s="9">
        <f t="shared" si="4747"/>
        <v>0</v>
      </c>
      <c r="AW1841" s="9">
        <f t="shared" si="4747"/>
        <v>0</v>
      </c>
      <c r="AX1841" s="9">
        <f t="shared" si="4747"/>
        <v>0</v>
      </c>
      <c r="AY1841" s="21">
        <f t="shared" si="4574"/>
        <v>608.29999999999995</v>
      </c>
      <c r="AZ1841" s="21">
        <f t="shared" si="4575"/>
        <v>608.29999999999995</v>
      </c>
      <c r="BA1841" s="21">
        <f t="shared" si="4576"/>
        <v>608.29999999999995</v>
      </c>
      <c r="BB1841" s="9">
        <f t="shared" si="4747"/>
        <v>0</v>
      </c>
      <c r="BC1841" s="21">
        <f t="shared" si="4671"/>
        <v>608.29999999999995</v>
      </c>
      <c r="BD1841" s="9">
        <f t="shared" si="4747"/>
        <v>0</v>
      </c>
      <c r="BE1841" s="9">
        <f t="shared" si="4747"/>
        <v>0</v>
      </c>
      <c r="BF1841" s="21">
        <f t="shared" si="4612"/>
        <v>608.29999999999995</v>
      </c>
      <c r="BG1841" s="21">
        <f t="shared" si="4613"/>
        <v>608.29999999999995</v>
      </c>
      <c r="BH1841" s="9">
        <f t="shared" si="4747"/>
        <v>0</v>
      </c>
      <c r="BI1841" s="9">
        <f t="shared" si="4747"/>
        <v>0</v>
      </c>
      <c r="BJ1841" s="21">
        <f t="shared" si="4725"/>
        <v>608.29999999999995</v>
      </c>
      <c r="BK1841" s="21">
        <f t="shared" si="4726"/>
        <v>608.29999999999995</v>
      </c>
      <c r="BL1841" s="9">
        <f t="shared" si="4747"/>
        <v>0</v>
      </c>
      <c r="BM1841" s="21">
        <f t="shared" si="4722"/>
        <v>608.29999999999995</v>
      </c>
      <c r="BN1841" s="9">
        <f t="shared" si="4747"/>
        <v>0</v>
      </c>
      <c r="BO1841" s="21">
        <f t="shared" si="4723"/>
        <v>608.29999999999995</v>
      </c>
      <c r="BP1841" s="9">
        <f t="shared" si="4747"/>
        <v>0</v>
      </c>
      <c r="BQ1841" s="21">
        <f t="shared" si="4713"/>
        <v>608.29999999999995</v>
      </c>
      <c r="BR1841" s="9">
        <f t="shared" si="4747"/>
        <v>0</v>
      </c>
      <c r="BS1841" s="33">
        <f t="shared" si="4720"/>
        <v>608.29999999999995</v>
      </c>
      <c r="BT1841" s="9">
        <f t="shared" si="4747"/>
        <v>0</v>
      </c>
    </row>
    <row r="1842" spans="1:72" ht="31.2" x14ac:dyDescent="0.3">
      <c r="A1842" s="1" t="s">
        <v>350</v>
      </c>
      <c r="B1842" s="1" t="s">
        <v>6</v>
      </c>
      <c r="C1842" s="1"/>
      <c r="D1842" s="1"/>
      <c r="E1842" s="2" t="s">
        <v>730</v>
      </c>
      <c r="F1842" s="3">
        <f>F1843</f>
        <v>608.29999999999995</v>
      </c>
      <c r="G1842" s="3">
        <f t="shared" si="4747"/>
        <v>608.29999999999995</v>
      </c>
      <c r="H1842" s="3">
        <f t="shared" si="4747"/>
        <v>608.29999999999995</v>
      </c>
      <c r="I1842" s="3">
        <f t="shared" si="4747"/>
        <v>0</v>
      </c>
      <c r="J1842" s="3">
        <f t="shared" si="4747"/>
        <v>0</v>
      </c>
      <c r="K1842" s="3">
        <f t="shared" si="4747"/>
        <v>0</v>
      </c>
      <c r="L1842" s="18">
        <f t="shared" si="4745"/>
        <v>608.29999999999995</v>
      </c>
      <c r="M1842" s="18">
        <f t="shared" si="4745"/>
        <v>608.29999999999995</v>
      </c>
      <c r="N1842" s="18">
        <f t="shared" si="4745"/>
        <v>608.29999999999995</v>
      </c>
      <c r="O1842" s="9">
        <f t="shared" si="4747"/>
        <v>0</v>
      </c>
      <c r="P1842" s="9">
        <f t="shared" si="4747"/>
        <v>0</v>
      </c>
      <c r="Q1842" s="9">
        <f t="shared" si="4747"/>
        <v>0</v>
      </c>
      <c r="R1842" s="21">
        <f t="shared" si="4651"/>
        <v>608.29999999999995</v>
      </c>
      <c r="S1842" s="21">
        <f t="shared" si="4651"/>
        <v>608.29999999999995</v>
      </c>
      <c r="T1842" s="21">
        <f t="shared" si="4651"/>
        <v>608.29999999999995</v>
      </c>
      <c r="U1842" s="9">
        <f t="shared" si="4747"/>
        <v>0</v>
      </c>
      <c r="V1842" s="9">
        <f t="shared" si="4747"/>
        <v>0</v>
      </c>
      <c r="W1842" s="9">
        <f t="shared" si="4747"/>
        <v>0</v>
      </c>
      <c r="X1842" s="21">
        <f t="shared" ref="X1842:Z1905" si="4748">R1842+U1842</f>
        <v>608.29999999999995</v>
      </c>
      <c r="Y1842" s="21">
        <f t="shared" si="4748"/>
        <v>608.29999999999995</v>
      </c>
      <c r="Z1842" s="21">
        <f t="shared" si="4748"/>
        <v>608.29999999999995</v>
      </c>
      <c r="AA1842" s="9">
        <f t="shared" si="4747"/>
        <v>0</v>
      </c>
      <c r="AB1842" s="21">
        <f t="shared" si="4571"/>
        <v>608.29999999999995</v>
      </c>
      <c r="AC1842" s="9">
        <f t="shared" si="4747"/>
        <v>0</v>
      </c>
      <c r="AD1842" s="9">
        <f t="shared" si="4747"/>
        <v>0</v>
      </c>
      <c r="AE1842" s="34">
        <f t="shared" si="4716"/>
        <v>608.29999999999995</v>
      </c>
      <c r="AF1842" s="9">
        <f t="shared" si="4747"/>
        <v>0</v>
      </c>
      <c r="AG1842" s="34">
        <f t="shared" si="4717"/>
        <v>608.29999999999995</v>
      </c>
      <c r="AH1842" s="9">
        <f t="shared" si="4747"/>
        <v>0</v>
      </c>
      <c r="AI1842" s="9">
        <f t="shared" si="4747"/>
        <v>0</v>
      </c>
      <c r="AJ1842" s="9">
        <f t="shared" si="4747"/>
        <v>0</v>
      </c>
      <c r="AK1842" s="21">
        <f t="shared" si="4673"/>
        <v>608.29999999999995</v>
      </c>
      <c r="AL1842" s="21">
        <f t="shared" si="4674"/>
        <v>608.29999999999995</v>
      </c>
      <c r="AM1842" s="21">
        <f t="shared" si="4674"/>
        <v>608.29999999999995</v>
      </c>
      <c r="AN1842" s="9">
        <f t="shared" si="4747"/>
        <v>0</v>
      </c>
      <c r="AO1842" s="21">
        <f t="shared" si="4675"/>
        <v>608.29999999999995</v>
      </c>
      <c r="AP1842" s="9">
        <f t="shared" si="4747"/>
        <v>0</v>
      </c>
      <c r="AQ1842" s="9">
        <f t="shared" si="4747"/>
        <v>0</v>
      </c>
      <c r="AR1842" s="9">
        <f t="shared" si="4747"/>
        <v>0</v>
      </c>
      <c r="AS1842" s="21">
        <f t="shared" si="4616"/>
        <v>608.29999999999995</v>
      </c>
      <c r="AT1842" s="21">
        <f t="shared" si="4670"/>
        <v>608.29999999999995</v>
      </c>
      <c r="AU1842" s="21">
        <f t="shared" si="4670"/>
        <v>608.29999999999995</v>
      </c>
      <c r="AV1842" s="9">
        <f t="shared" si="4747"/>
        <v>0</v>
      </c>
      <c r="AW1842" s="9">
        <f t="shared" si="4747"/>
        <v>0</v>
      </c>
      <c r="AX1842" s="9">
        <f t="shared" si="4747"/>
        <v>0</v>
      </c>
      <c r="AY1842" s="21">
        <f t="shared" ref="AY1842:AY1905" si="4749">AS1842+AV1842</f>
        <v>608.29999999999995</v>
      </c>
      <c r="AZ1842" s="21">
        <f t="shared" ref="AZ1842:AZ1905" si="4750">AT1842+AW1842</f>
        <v>608.29999999999995</v>
      </c>
      <c r="BA1842" s="21">
        <f t="shared" ref="BA1842:BA1905" si="4751">AU1842+AX1842</f>
        <v>608.29999999999995</v>
      </c>
      <c r="BB1842" s="9">
        <f t="shared" si="4747"/>
        <v>0</v>
      </c>
      <c r="BC1842" s="21">
        <f t="shared" si="4671"/>
        <v>608.29999999999995</v>
      </c>
      <c r="BD1842" s="9">
        <f t="shared" si="4747"/>
        <v>0</v>
      </c>
      <c r="BE1842" s="9">
        <f t="shared" si="4747"/>
        <v>0</v>
      </c>
      <c r="BF1842" s="21">
        <f t="shared" si="4612"/>
        <v>608.29999999999995</v>
      </c>
      <c r="BG1842" s="21">
        <f t="shared" si="4613"/>
        <v>608.29999999999995</v>
      </c>
      <c r="BH1842" s="9">
        <f t="shared" si="4747"/>
        <v>0</v>
      </c>
      <c r="BI1842" s="9">
        <f t="shared" si="4747"/>
        <v>0</v>
      </c>
      <c r="BJ1842" s="21">
        <f t="shared" si="4725"/>
        <v>608.29999999999995</v>
      </c>
      <c r="BK1842" s="21">
        <f t="shared" si="4726"/>
        <v>608.29999999999995</v>
      </c>
      <c r="BL1842" s="9">
        <f t="shared" si="4747"/>
        <v>0</v>
      </c>
      <c r="BM1842" s="21">
        <f t="shared" si="4722"/>
        <v>608.29999999999995</v>
      </c>
      <c r="BN1842" s="9">
        <f t="shared" si="4747"/>
        <v>0</v>
      </c>
      <c r="BO1842" s="21">
        <f t="shared" si="4723"/>
        <v>608.29999999999995</v>
      </c>
      <c r="BP1842" s="9">
        <f t="shared" si="4747"/>
        <v>0</v>
      </c>
      <c r="BQ1842" s="21">
        <f t="shared" si="4713"/>
        <v>608.29999999999995</v>
      </c>
      <c r="BR1842" s="9">
        <f t="shared" si="4747"/>
        <v>0</v>
      </c>
      <c r="BS1842" s="33">
        <f t="shared" si="4720"/>
        <v>608.29999999999995</v>
      </c>
      <c r="BT1842" s="9">
        <f t="shared" si="4747"/>
        <v>0</v>
      </c>
    </row>
    <row r="1843" spans="1:72" ht="46.8" x14ac:dyDescent="0.3">
      <c r="A1843" s="1" t="s">
        <v>350</v>
      </c>
      <c r="B1843" s="1" t="s">
        <v>167</v>
      </c>
      <c r="C1843" s="1"/>
      <c r="D1843" s="1"/>
      <c r="E1843" s="2" t="s">
        <v>731</v>
      </c>
      <c r="F1843" s="3">
        <f>F1844</f>
        <v>608.29999999999995</v>
      </c>
      <c r="G1843" s="3">
        <f t="shared" si="4747"/>
        <v>608.29999999999995</v>
      </c>
      <c r="H1843" s="3">
        <f t="shared" si="4747"/>
        <v>608.29999999999995</v>
      </c>
      <c r="I1843" s="3">
        <f t="shared" si="4747"/>
        <v>0</v>
      </c>
      <c r="J1843" s="3">
        <f t="shared" si="4747"/>
        <v>0</v>
      </c>
      <c r="K1843" s="3">
        <f t="shared" si="4747"/>
        <v>0</v>
      </c>
      <c r="L1843" s="18">
        <f t="shared" si="4745"/>
        <v>608.29999999999995</v>
      </c>
      <c r="M1843" s="18">
        <f t="shared" si="4745"/>
        <v>608.29999999999995</v>
      </c>
      <c r="N1843" s="18">
        <f t="shared" si="4745"/>
        <v>608.29999999999995</v>
      </c>
      <c r="O1843" s="9">
        <f t="shared" si="4747"/>
        <v>0</v>
      </c>
      <c r="P1843" s="9">
        <f t="shared" si="4747"/>
        <v>0</v>
      </c>
      <c r="Q1843" s="9">
        <f t="shared" si="4747"/>
        <v>0</v>
      </c>
      <c r="R1843" s="21">
        <f t="shared" si="4651"/>
        <v>608.29999999999995</v>
      </c>
      <c r="S1843" s="21">
        <f t="shared" si="4651"/>
        <v>608.29999999999995</v>
      </c>
      <c r="T1843" s="21">
        <f t="shared" si="4651"/>
        <v>608.29999999999995</v>
      </c>
      <c r="U1843" s="9">
        <f t="shared" si="4747"/>
        <v>0</v>
      </c>
      <c r="V1843" s="9">
        <f t="shared" si="4747"/>
        <v>0</v>
      </c>
      <c r="W1843" s="9">
        <f t="shared" si="4747"/>
        <v>0</v>
      </c>
      <c r="X1843" s="21">
        <f t="shared" si="4748"/>
        <v>608.29999999999995</v>
      </c>
      <c r="Y1843" s="21">
        <f t="shared" si="4748"/>
        <v>608.29999999999995</v>
      </c>
      <c r="Z1843" s="21">
        <f t="shared" si="4748"/>
        <v>608.29999999999995</v>
      </c>
      <c r="AA1843" s="9">
        <f t="shared" si="4747"/>
        <v>0</v>
      </c>
      <c r="AB1843" s="21">
        <f t="shared" ref="AB1843:AB1906" si="4752">X1843+AA1843</f>
        <v>608.29999999999995</v>
      </c>
      <c r="AC1843" s="9">
        <f t="shared" si="4747"/>
        <v>0</v>
      </c>
      <c r="AD1843" s="9">
        <f t="shared" si="4747"/>
        <v>0</v>
      </c>
      <c r="AE1843" s="34">
        <f t="shared" si="4716"/>
        <v>608.29999999999995</v>
      </c>
      <c r="AF1843" s="9">
        <f t="shared" si="4747"/>
        <v>0</v>
      </c>
      <c r="AG1843" s="34">
        <f t="shared" si="4717"/>
        <v>608.29999999999995</v>
      </c>
      <c r="AH1843" s="9">
        <f t="shared" si="4747"/>
        <v>0</v>
      </c>
      <c r="AI1843" s="9">
        <f t="shared" si="4747"/>
        <v>0</v>
      </c>
      <c r="AJ1843" s="9">
        <f t="shared" si="4747"/>
        <v>0</v>
      </c>
      <c r="AK1843" s="21">
        <f t="shared" si="4673"/>
        <v>608.29999999999995</v>
      </c>
      <c r="AL1843" s="21">
        <f t="shared" si="4674"/>
        <v>608.29999999999995</v>
      </c>
      <c r="AM1843" s="21">
        <f t="shared" si="4674"/>
        <v>608.29999999999995</v>
      </c>
      <c r="AN1843" s="9">
        <f t="shared" si="4747"/>
        <v>0</v>
      </c>
      <c r="AO1843" s="21">
        <f t="shared" si="4675"/>
        <v>608.29999999999995</v>
      </c>
      <c r="AP1843" s="9">
        <f t="shared" si="4747"/>
        <v>0</v>
      </c>
      <c r="AQ1843" s="9">
        <f t="shared" si="4747"/>
        <v>0</v>
      </c>
      <c r="AR1843" s="9">
        <f t="shared" si="4747"/>
        <v>0</v>
      </c>
      <c r="AS1843" s="21">
        <f t="shared" si="4616"/>
        <v>608.29999999999995</v>
      </c>
      <c r="AT1843" s="21">
        <f t="shared" si="4670"/>
        <v>608.29999999999995</v>
      </c>
      <c r="AU1843" s="21">
        <f t="shared" si="4670"/>
        <v>608.29999999999995</v>
      </c>
      <c r="AV1843" s="9">
        <f t="shared" si="4747"/>
        <v>0</v>
      </c>
      <c r="AW1843" s="9">
        <f t="shared" si="4747"/>
        <v>0</v>
      </c>
      <c r="AX1843" s="9">
        <f t="shared" si="4747"/>
        <v>0</v>
      </c>
      <c r="AY1843" s="21">
        <f t="shared" si="4749"/>
        <v>608.29999999999995</v>
      </c>
      <c r="AZ1843" s="21">
        <f t="shared" si="4750"/>
        <v>608.29999999999995</v>
      </c>
      <c r="BA1843" s="21">
        <f t="shared" si="4751"/>
        <v>608.29999999999995</v>
      </c>
      <c r="BB1843" s="9">
        <f t="shared" si="4747"/>
        <v>0</v>
      </c>
      <c r="BC1843" s="21">
        <f t="shared" si="4671"/>
        <v>608.29999999999995</v>
      </c>
      <c r="BD1843" s="9">
        <f t="shared" si="4747"/>
        <v>0</v>
      </c>
      <c r="BE1843" s="9">
        <f t="shared" si="4747"/>
        <v>0</v>
      </c>
      <c r="BF1843" s="21">
        <f t="shared" si="4612"/>
        <v>608.29999999999995</v>
      </c>
      <c r="BG1843" s="21">
        <f t="shared" si="4613"/>
        <v>608.29999999999995</v>
      </c>
      <c r="BH1843" s="9">
        <f t="shared" si="4747"/>
        <v>0</v>
      </c>
      <c r="BI1843" s="9">
        <f t="shared" si="4747"/>
        <v>0</v>
      </c>
      <c r="BJ1843" s="21">
        <f t="shared" si="4725"/>
        <v>608.29999999999995</v>
      </c>
      <c r="BK1843" s="21">
        <f t="shared" si="4726"/>
        <v>608.29999999999995</v>
      </c>
      <c r="BL1843" s="9">
        <f t="shared" si="4747"/>
        <v>0</v>
      </c>
      <c r="BM1843" s="21">
        <f t="shared" si="4722"/>
        <v>608.29999999999995</v>
      </c>
      <c r="BN1843" s="9">
        <f t="shared" si="4747"/>
        <v>0</v>
      </c>
      <c r="BO1843" s="21">
        <f t="shared" si="4723"/>
        <v>608.29999999999995</v>
      </c>
      <c r="BP1843" s="9">
        <f t="shared" si="4747"/>
        <v>0</v>
      </c>
      <c r="BQ1843" s="21">
        <f t="shared" si="4713"/>
        <v>608.29999999999995</v>
      </c>
      <c r="BR1843" s="9">
        <f t="shared" si="4747"/>
        <v>0</v>
      </c>
      <c r="BS1843" s="33">
        <f t="shared" si="4720"/>
        <v>608.29999999999995</v>
      </c>
      <c r="BT1843" s="9">
        <f t="shared" si="4747"/>
        <v>0</v>
      </c>
    </row>
    <row r="1844" spans="1:72" ht="46.8" x14ac:dyDescent="0.3">
      <c r="A1844" s="1" t="s">
        <v>350</v>
      </c>
      <c r="B1844" s="1">
        <v>240</v>
      </c>
      <c r="C1844" s="1" t="s">
        <v>57</v>
      </c>
      <c r="D1844" s="1" t="s">
        <v>177</v>
      </c>
      <c r="E1844" s="2" t="s">
        <v>756</v>
      </c>
      <c r="F1844" s="3">
        <v>608.29999999999995</v>
      </c>
      <c r="G1844" s="3">
        <v>608.29999999999995</v>
      </c>
      <c r="H1844" s="3">
        <v>608.29999999999995</v>
      </c>
      <c r="I1844" s="3"/>
      <c r="J1844" s="3"/>
      <c r="K1844" s="3"/>
      <c r="L1844" s="18">
        <f t="shared" si="4745"/>
        <v>608.29999999999995</v>
      </c>
      <c r="M1844" s="18">
        <f t="shared" si="4745"/>
        <v>608.29999999999995</v>
      </c>
      <c r="N1844" s="18">
        <f t="shared" si="4745"/>
        <v>608.29999999999995</v>
      </c>
      <c r="O1844" s="9"/>
      <c r="P1844" s="9"/>
      <c r="Q1844" s="9"/>
      <c r="R1844" s="21">
        <f t="shared" si="4651"/>
        <v>608.29999999999995</v>
      </c>
      <c r="S1844" s="21">
        <f t="shared" si="4651"/>
        <v>608.29999999999995</v>
      </c>
      <c r="T1844" s="21">
        <f t="shared" si="4651"/>
        <v>608.29999999999995</v>
      </c>
      <c r="U1844" s="9"/>
      <c r="V1844" s="9"/>
      <c r="W1844" s="9"/>
      <c r="X1844" s="21">
        <f t="shared" si="4748"/>
        <v>608.29999999999995</v>
      </c>
      <c r="Y1844" s="21">
        <f t="shared" si="4748"/>
        <v>608.29999999999995</v>
      </c>
      <c r="Z1844" s="21">
        <f t="shared" si="4748"/>
        <v>608.29999999999995</v>
      </c>
      <c r="AA1844" s="9"/>
      <c r="AB1844" s="21">
        <f t="shared" si="4752"/>
        <v>608.29999999999995</v>
      </c>
      <c r="AC1844" s="9"/>
      <c r="AD1844" s="9"/>
      <c r="AE1844" s="34">
        <f t="shared" si="4716"/>
        <v>608.29999999999995</v>
      </c>
      <c r="AF1844" s="9"/>
      <c r="AG1844" s="34">
        <f t="shared" si="4717"/>
        <v>608.29999999999995</v>
      </c>
      <c r="AH1844" s="9"/>
      <c r="AI1844" s="9"/>
      <c r="AJ1844" s="9"/>
      <c r="AK1844" s="21">
        <f t="shared" si="4673"/>
        <v>608.29999999999995</v>
      </c>
      <c r="AL1844" s="21">
        <f t="shared" si="4674"/>
        <v>608.29999999999995</v>
      </c>
      <c r="AM1844" s="21">
        <f t="shared" si="4674"/>
        <v>608.29999999999995</v>
      </c>
      <c r="AN1844" s="9"/>
      <c r="AO1844" s="21">
        <f t="shared" si="4675"/>
        <v>608.29999999999995</v>
      </c>
      <c r="AP1844" s="9"/>
      <c r="AQ1844" s="9"/>
      <c r="AR1844" s="9"/>
      <c r="AS1844" s="21">
        <f t="shared" si="4616"/>
        <v>608.29999999999995</v>
      </c>
      <c r="AT1844" s="21">
        <f t="shared" si="4670"/>
        <v>608.29999999999995</v>
      </c>
      <c r="AU1844" s="21">
        <f t="shared" si="4670"/>
        <v>608.29999999999995</v>
      </c>
      <c r="AV1844" s="9"/>
      <c r="AW1844" s="9"/>
      <c r="AX1844" s="9"/>
      <c r="AY1844" s="21">
        <f t="shared" si="4749"/>
        <v>608.29999999999995</v>
      </c>
      <c r="AZ1844" s="21">
        <f t="shared" si="4750"/>
        <v>608.29999999999995</v>
      </c>
      <c r="BA1844" s="21">
        <f t="shared" si="4751"/>
        <v>608.29999999999995</v>
      </c>
      <c r="BB1844" s="9"/>
      <c r="BC1844" s="21">
        <f t="shared" si="4671"/>
        <v>608.29999999999995</v>
      </c>
      <c r="BD1844" s="9"/>
      <c r="BE1844" s="9"/>
      <c r="BF1844" s="21">
        <f t="shared" si="4612"/>
        <v>608.29999999999995</v>
      </c>
      <c r="BG1844" s="21">
        <f t="shared" si="4613"/>
        <v>608.29999999999995</v>
      </c>
      <c r="BH1844" s="9"/>
      <c r="BI1844" s="9"/>
      <c r="BJ1844" s="21">
        <f t="shared" si="4725"/>
        <v>608.29999999999995</v>
      </c>
      <c r="BK1844" s="21">
        <f t="shared" si="4726"/>
        <v>608.29999999999995</v>
      </c>
      <c r="BL1844" s="9"/>
      <c r="BM1844" s="21">
        <f t="shared" si="4722"/>
        <v>608.29999999999995</v>
      </c>
      <c r="BN1844" s="9"/>
      <c r="BO1844" s="21">
        <f t="shared" si="4723"/>
        <v>608.29999999999995</v>
      </c>
      <c r="BP1844" s="9"/>
      <c r="BQ1844" s="21">
        <f t="shared" si="4713"/>
        <v>608.29999999999995</v>
      </c>
      <c r="BR1844" s="9"/>
      <c r="BS1844" s="33">
        <f t="shared" si="4720"/>
        <v>608.29999999999995</v>
      </c>
      <c r="BT1844" s="9"/>
    </row>
    <row r="1845" spans="1:72" ht="93.6" x14ac:dyDescent="0.3">
      <c r="A1845" s="1" t="s">
        <v>295</v>
      </c>
      <c r="B1845" s="1"/>
      <c r="C1845" s="1"/>
      <c r="D1845" s="1"/>
      <c r="E1845" s="2" t="s">
        <v>808</v>
      </c>
      <c r="F1845" s="3">
        <f>F1846</f>
        <v>34.1</v>
      </c>
      <c r="G1845" s="3">
        <f t="shared" ref="G1845:BT1847" si="4753">G1846</f>
        <v>34.700000000000003</v>
      </c>
      <c r="H1845" s="3">
        <f t="shared" si="4753"/>
        <v>34.700000000000003</v>
      </c>
      <c r="I1845" s="3">
        <f t="shared" si="4753"/>
        <v>0</v>
      </c>
      <c r="J1845" s="3">
        <f t="shared" si="4753"/>
        <v>0</v>
      </c>
      <c r="K1845" s="3">
        <f t="shared" si="4753"/>
        <v>0</v>
      </c>
      <c r="L1845" s="18">
        <f t="shared" si="4745"/>
        <v>34.1</v>
      </c>
      <c r="M1845" s="18">
        <f t="shared" si="4745"/>
        <v>34.700000000000003</v>
      </c>
      <c r="N1845" s="18">
        <f t="shared" si="4745"/>
        <v>34.700000000000003</v>
      </c>
      <c r="O1845" s="9">
        <f t="shared" si="4753"/>
        <v>-0.1</v>
      </c>
      <c r="P1845" s="9">
        <f t="shared" si="4753"/>
        <v>-0.1</v>
      </c>
      <c r="Q1845" s="9">
        <f t="shared" si="4753"/>
        <v>-0.1</v>
      </c>
      <c r="R1845" s="21">
        <f t="shared" si="4651"/>
        <v>34</v>
      </c>
      <c r="S1845" s="21">
        <f t="shared" si="4651"/>
        <v>34.6</v>
      </c>
      <c r="T1845" s="21">
        <f t="shared" si="4651"/>
        <v>34.6</v>
      </c>
      <c r="U1845" s="9">
        <f t="shared" si="4753"/>
        <v>0</v>
      </c>
      <c r="V1845" s="9">
        <f t="shared" si="4753"/>
        <v>0</v>
      </c>
      <c r="W1845" s="9">
        <f t="shared" si="4753"/>
        <v>0</v>
      </c>
      <c r="X1845" s="21">
        <f t="shared" si="4748"/>
        <v>34</v>
      </c>
      <c r="Y1845" s="21">
        <f t="shared" si="4748"/>
        <v>34.6</v>
      </c>
      <c r="Z1845" s="21">
        <f t="shared" si="4748"/>
        <v>34.6</v>
      </c>
      <c r="AA1845" s="9">
        <f t="shared" si="4753"/>
        <v>0</v>
      </c>
      <c r="AB1845" s="21">
        <f t="shared" si="4752"/>
        <v>34</v>
      </c>
      <c r="AC1845" s="9">
        <f t="shared" si="4753"/>
        <v>0</v>
      </c>
      <c r="AD1845" s="9">
        <f t="shared" si="4753"/>
        <v>0</v>
      </c>
      <c r="AE1845" s="34">
        <f t="shared" si="4716"/>
        <v>34</v>
      </c>
      <c r="AF1845" s="9">
        <f t="shared" si="4753"/>
        <v>0</v>
      </c>
      <c r="AG1845" s="34">
        <f t="shared" si="4717"/>
        <v>34</v>
      </c>
      <c r="AH1845" s="9">
        <f t="shared" si="4753"/>
        <v>0</v>
      </c>
      <c r="AI1845" s="9">
        <f t="shared" si="4753"/>
        <v>0</v>
      </c>
      <c r="AJ1845" s="9">
        <f t="shared" si="4753"/>
        <v>0</v>
      </c>
      <c r="AK1845" s="21">
        <f t="shared" si="4673"/>
        <v>34</v>
      </c>
      <c r="AL1845" s="21">
        <f t="shared" si="4674"/>
        <v>34.6</v>
      </c>
      <c r="AM1845" s="21">
        <f t="shared" si="4674"/>
        <v>34.6</v>
      </c>
      <c r="AN1845" s="9">
        <f t="shared" si="4753"/>
        <v>0</v>
      </c>
      <c r="AO1845" s="21">
        <f t="shared" si="4675"/>
        <v>34</v>
      </c>
      <c r="AP1845" s="9">
        <f t="shared" si="4753"/>
        <v>0</v>
      </c>
      <c r="AQ1845" s="9">
        <f t="shared" si="4753"/>
        <v>0</v>
      </c>
      <c r="AR1845" s="9">
        <f t="shared" si="4753"/>
        <v>0</v>
      </c>
      <c r="AS1845" s="20">
        <f t="shared" si="4616"/>
        <v>34</v>
      </c>
      <c r="AT1845" s="20">
        <f t="shared" si="4670"/>
        <v>34.6</v>
      </c>
      <c r="AU1845" s="20">
        <f t="shared" si="4670"/>
        <v>34.6</v>
      </c>
      <c r="AV1845" s="9">
        <f t="shared" si="4753"/>
        <v>0</v>
      </c>
      <c r="AW1845" s="9">
        <f t="shared" si="4753"/>
        <v>0</v>
      </c>
      <c r="AX1845" s="9">
        <f t="shared" si="4753"/>
        <v>0</v>
      </c>
      <c r="AY1845" s="21">
        <f t="shared" si="4749"/>
        <v>34</v>
      </c>
      <c r="AZ1845" s="21">
        <f t="shared" si="4750"/>
        <v>34.6</v>
      </c>
      <c r="BA1845" s="21">
        <f t="shared" si="4751"/>
        <v>34.6</v>
      </c>
      <c r="BB1845" s="9">
        <f t="shared" si="4753"/>
        <v>0</v>
      </c>
      <c r="BC1845" s="21">
        <f t="shared" si="4671"/>
        <v>34</v>
      </c>
      <c r="BD1845" s="9">
        <f t="shared" si="4753"/>
        <v>0</v>
      </c>
      <c r="BE1845" s="9">
        <f t="shared" si="4753"/>
        <v>0</v>
      </c>
      <c r="BF1845" s="21">
        <f t="shared" ref="BF1845:BF1908" si="4754">BC1845+BD1845</f>
        <v>34</v>
      </c>
      <c r="BG1845" s="21">
        <f t="shared" ref="BG1845:BG1908" si="4755">AZ1845+BE1845</f>
        <v>34.6</v>
      </c>
      <c r="BH1845" s="9">
        <f t="shared" si="4753"/>
        <v>0</v>
      </c>
      <c r="BI1845" s="9">
        <f t="shared" si="4753"/>
        <v>0</v>
      </c>
      <c r="BJ1845" s="21">
        <f t="shared" si="4725"/>
        <v>34</v>
      </c>
      <c r="BK1845" s="21">
        <f t="shared" si="4726"/>
        <v>34.6</v>
      </c>
      <c r="BL1845" s="9">
        <f t="shared" si="4753"/>
        <v>0</v>
      </c>
      <c r="BM1845" s="21">
        <f t="shared" si="4722"/>
        <v>34</v>
      </c>
      <c r="BN1845" s="9">
        <f t="shared" si="4753"/>
        <v>0</v>
      </c>
      <c r="BO1845" s="21">
        <f t="shared" si="4723"/>
        <v>34</v>
      </c>
      <c r="BP1845" s="9">
        <f t="shared" si="4753"/>
        <v>0</v>
      </c>
      <c r="BQ1845" s="21">
        <f t="shared" si="4713"/>
        <v>34</v>
      </c>
      <c r="BR1845" s="9">
        <f t="shared" si="4753"/>
        <v>0</v>
      </c>
      <c r="BS1845" s="33">
        <f t="shared" si="4720"/>
        <v>34</v>
      </c>
      <c r="BT1845" s="9">
        <f t="shared" si="4753"/>
        <v>0</v>
      </c>
    </row>
    <row r="1846" spans="1:72" ht="93.6" x14ac:dyDescent="0.3">
      <c r="A1846" s="1" t="s">
        <v>295</v>
      </c>
      <c r="B1846" s="1" t="s">
        <v>13</v>
      </c>
      <c r="C1846" s="1"/>
      <c r="D1846" s="1"/>
      <c r="E1846" s="2" t="s">
        <v>727</v>
      </c>
      <c r="F1846" s="3">
        <f>F1847</f>
        <v>34.1</v>
      </c>
      <c r="G1846" s="3">
        <f t="shared" si="4753"/>
        <v>34.700000000000003</v>
      </c>
      <c r="H1846" s="3">
        <f t="shared" si="4753"/>
        <v>34.700000000000003</v>
      </c>
      <c r="I1846" s="3">
        <f t="shared" si="4753"/>
        <v>0</v>
      </c>
      <c r="J1846" s="3">
        <f t="shared" si="4753"/>
        <v>0</v>
      </c>
      <c r="K1846" s="3">
        <f t="shared" si="4753"/>
        <v>0</v>
      </c>
      <c r="L1846" s="18">
        <f t="shared" si="4745"/>
        <v>34.1</v>
      </c>
      <c r="M1846" s="18">
        <f t="shared" si="4745"/>
        <v>34.700000000000003</v>
      </c>
      <c r="N1846" s="18">
        <f t="shared" si="4745"/>
        <v>34.700000000000003</v>
      </c>
      <c r="O1846" s="9">
        <f t="shared" si="4753"/>
        <v>-0.1</v>
      </c>
      <c r="P1846" s="9">
        <f t="shared" si="4753"/>
        <v>-0.1</v>
      </c>
      <c r="Q1846" s="9">
        <f t="shared" si="4753"/>
        <v>-0.1</v>
      </c>
      <c r="R1846" s="21">
        <f t="shared" si="4651"/>
        <v>34</v>
      </c>
      <c r="S1846" s="21">
        <f t="shared" si="4651"/>
        <v>34.6</v>
      </c>
      <c r="T1846" s="21">
        <f t="shared" si="4651"/>
        <v>34.6</v>
      </c>
      <c r="U1846" s="9">
        <f t="shared" si="4753"/>
        <v>0</v>
      </c>
      <c r="V1846" s="9">
        <f t="shared" si="4753"/>
        <v>0</v>
      </c>
      <c r="W1846" s="9">
        <f t="shared" si="4753"/>
        <v>0</v>
      </c>
      <c r="X1846" s="21">
        <f t="shared" si="4748"/>
        <v>34</v>
      </c>
      <c r="Y1846" s="21">
        <f t="shared" si="4748"/>
        <v>34.6</v>
      </c>
      <c r="Z1846" s="21">
        <f t="shared" si="4748"/>
        <v>34.6</v>
      </c>
      <c r="AA1846" s="9">
        <f t="shared" si="4753"/>
        <v>0</v>
      </c>
      <c r="AB1846" s="21">
        <f t="shared" si="4752"/>
        <v>34</v>
      </c>
      <c r="AC1846" s="9">
        <f t="shared" si="4753"/>
        <v>0</v>
      </c>
      <c r="AD1846" s="9">
        <f t="shared" si="4753"/>
        <v>0</v>
      </c>
      <c r="AE1846" s="34">
        <f t="shared" si="4716"/>
        <v>34</v>
      </c>
      <c r="AF1846" s="9">
        <f t="shared" si="4753"/>
        <v>0</v>
      </c>
      <c r="AG1846" s="34">
        <f t="shared" si="4717"/>
        <v>34</v>
      </c>
      <c r="AH1846" s="9">
        <f t="shared" si="4753"/>
        <v>0</v>
      </c>
      <c r="AI1846" s="9">
        <f t="shared" si="4753"/>
        <v>0</v>
      </c>
      <c r="AJ1846" s="9">
        <f t="shared" si="4753"/>
        <v>0</v>
      </c>
      <c r="AK1846" s="21">
        <f t="shared" si="4673"/>
        <v>34</v>
      </c>
      <c r="AL1846" s="21">
        <f t="shared" si="4674"/>
        <v>34.6</v>
      </c>
      <c r="AM1846" s="21">
        <f t="shared" si="4674"/>
        <v>34.6</v>
      </c>
      <c r="AN1846" s="9">
        <f t="shared" si="4753"/>
        <v>0</v>
      </c>
      <c r="AO1846" s="21">
        <f t="shared" si="4675"/>
        <v>34</v>
      </c>
      <c r="AP1846" s="9">
        <f t="shared" si="4753"/>
        <v>0</v>
      </c>
      <c r="AQ1846" s="9">
        <f t="shared" si="4753"/>
        <v>0</v>
      </c>
      <c r="AR1846" s="9">
        <f t="shared" si="4753"/>
        <v>0</v>
      </c>
      <c r="AS1846" s="21">
        <f t="shared" si="4616"/>
        <v>34</v>
      </c>
      <c r="AT1846" s="21">
        <f t="shared" si="4670"/>
        <v>34.6</v>
      </c>
      <c r="AU1846" s="21">
        <f t="shared" si="4670"/>
        <v>34.6</v>
      </c>
      <c r="AV1846" s="9">
        <f t="shared" si="4753"/>
        <v>0</v>
      </c>
      <c r="AW1846" s="9">
        <f t="shared" si="4753"/>
        <v>0</v>
      </c>
      <c r="AX1846" s="9">
        <f t="shared" si="4753"/>
        <v>0</v>
      </c>
      <c r="AY1846" s="21">
        <f t="shared" si="4749"/>
        <v>34</v>
      </c>
      <c r="AZ1846" s="21">
        <f t="shared" si="4750"/>
        <v>34.6</v>
      </c>
      <c r="BA1846" s="21">
        <f t="shared" si="4751"/>
        <v>34.6</v>
      </c>
      <c r="BB1846" s="9">
        <f t="shared" si="4753"/>
        <v>0</v>
      </c>
      <c r="BC1846" s="21">
        <f t="shared" si="4671"/>
        <v>34</v>
      </c>
      <c r="BD1846" s="9">
        <f t="shared" si="4753"/>
        <v>0</v>
      </c>
      <c r="BE1846" s="9">
        <f t="shared" si="4753"/>
        <v>0</v>
      </c>
      <c r="BF1846" s="21">
        <f t="shared" si="4754"/>
        <v>34</v>
      </c>
      <c r="BG1846" s="21">
        <f t="shared" si="4755"/>
        <v>34.6</v>
      </c>
      <c r="BH1846" s="9">
        <f t="shared" si="4753"/>
        <v>0</v>
      </c>
      <c r="BI1846" s="9">
        <f t="shared" si="4753"/>
        <v>0</v>
      </c>
      <c r="BJ1846" s="21">
        <f t="shared" si="4725"/>
        <v>34</v>
      </c>
      <c r="BK1846" s="21">
        <f t="shared" si="4726"/>
        <v>34.6</v>
      </c>
      <c r="BL1846" s="9">
        <f t="shared" si="4753"/>
        <v>0</v>
      </c>
      <c r="BM1846" s="21">
        <f t="shared" si="4722"/>
        <v>34</v>
      </c>
      <c r="BN1846" s="9">
        <f t="shared" si="4753"/>
        <v>0</v>
      </c>
      <c r="BO1846" s="21">
        <f t="shared" si="4723"/>
        <v>34</v>
      </c>
      <c r="BP1846" s="9">
        <f t="shared" si="4753"/>
        <v>0</v>
      </c>
      <c r="BQ1846" s="21">
        <f t="shared" si="4713"/>
        <v>34</v>
      </c>
      <c r="BR1846" s="9">
        <f t="shared" si="4753"/>
        <v>0</v>
      </c>
      <c r="BS1846" s="33">
        <f t="shared" si="4720"/>
        <v>34</v>
      </c>
      <c r="BT1846" s="9">
        <f t="shared" si="4753"/>
        <v>0</v>
      </c>
    </row>
    <row r="1847" spans="1:72" ht="31.2" x14ac:dyDescent="0.3">
      <c r="A1847" s="1" t="s">
        <v>295</v>
      </c>
      <c r="B1847" s="1" t="s">
        <v>217</v>
      </c>
      <c r="C1847" s="1"/>
      <c r="D1847" s="1"/>
      <c r="E1847" s="2" t="s">
        <v>729</v>
      </c>
      <c r="F1847" s="3">
        <f>F1848</f>
        <v>34.1</v>
      </c>
      <c r="G1847" s="3">
        <f t="shared" si="4753"/>
        <v>34.700000000000003</v>
      </c>
      <c r="H1847" s="3">
        <f t="shared" si="4753"/>
        <v>34.700000000000003</v>
      </c>
      <c r="I1847" s="3">
        <f t="shared" si="4753"/>
        <v>0</v>
      </c>
      <c r="J1847" s="3">
        <f t="shared" si="4753"/>
        <v>0</v>
      </c>
      <c r="K1847" s="3">
        <f t="shared" si="4753"/>
        <v>0</v>
      </c>
      <c r="L1847" s="18">
        <f t="shared" si="4745"/>
        <v>34.1</v>
      </c>
      <c r="M1847" s="18">
        <f t="shared" si="4745"/>
        <v>34.700000000000003</v>
      </c>
      <c r="N1847" s="18">
        <f t="shared" si="4745"/>
        <v>34.700000000000003</v>
      </c>
      <c r="O1847" s="9">
        <f t="shared" si="4753"/>
        <v>-0.1</v>
      </c>
      <c r="P1847" s="9">
        <f t="shared" si="4753"/>
        <v>-0.1</v>
      </c>
      <c r="Q1847" s="9">
        <f t="shared" si="4753"/>
        <v>-0.1</v>
      </c>
      <c r="R1847" s="21">
        <f t="shared" si="4651"/>
        <v>34</v>
      </c>
      <c r="S1847" s="21">
        <f t="shared" si="4651"/>
        <v>34.6</v>
      </c>
      <c r="T1847" s="21">
        <f t="shared" si="4651"/>
        <v>34.6</v>
      </c>
      <c r="U1847" s="9">
        <f t="shared" si="4753"/>
        <v>0</v>
      </c>
      <c r="V1847" s="9">
        <f t="shared" si="4753"/>
        <v>0</v>
      </c>
      <c r="W1847" s="9">
        <f t="shared" si="4753"/>
        <v>0</v>
      </c>
      <c r="X1847" s="21">
        <f t="shared" si="4748"/>
        <v>34</v>
      </c>
      <c r="Y1847" s="21">
        <f t="shared" si="4748"/>
        <v>34.6</v>
      </c>
      <c r="Z1847" s="21">
        <f t="shared" si="4748"/>
        <v>34.6</v>
      </c>
      <c r="AA1847" s="9">
        <f t="shared" si="4753"/>
        <v>0</v>
      </c>
      <c r="AB1847" s="21">
        <f t="shared" si="4752"/>
        <v>34</v>
      </c>
      <c r="AC1847" s="9">
        <f t="shared" si="4753"/>
        <v>0</v>
      </c>
      <c r="AD1847" s="9">
        <f t="shared" si="4753"/>
        <v>0</v>
      </c>
      <c r="AE1847" s="34">
        <f t="shared" si="4716"/>
        <v>34</v>
      </c>
      <c r="AF1847" s="9">
        <f t="shared" si="4753"/>
        <v>0</v>
      </c>
      <c r="AG1847" s="34">
        <f t="shared" si="4717"/>
        <v>34</v>
      </c>
      <c r="AH1847" s="9">
        <f t="shared" si="4753"/>
        <v>0</v>
      </c>
      <c r="AI1847" s="9">
        <f t="shared" si="4753"/>
        <v>0</v>
      </c>
      <c r="AJ1847" s="9">
        <f t="shared" si="4753"/>
        <v>0</v>
      </c>
      <c r="AK1847" s="21">
        <f t="shared" si="4673"/>
        <v>34</v>
      </c>
      <c r="AL1847" s="21">
        <f t="shared" si="4674"/>
        <v>34.6</v>
      </c>
      <c r="AM1847" s="21">
        <f t="shared" si="4674"/>
        <v>34.6</v>
      </c>
      <c r="AN1847" s="9">
        <f t="shared" si="4753"/>
        <v>0</v>
      </c>
      <c r="AO1847" s="21">
        <f t="shared" si="4675"/>
        <v>34</v>
      </c>
      <c r="AP1847" s="9">
        <f t="shared" si="4753"/>
        <v>0</v>
      </c>
      <c r="AQ1847" s="9">
        <f t="shared" si="4753"/>
        <v>0</v>
      </c>
      <c r="AR1847" s="9">
        <f t="shared" si="4753"/>
        <v>0</v>
      </c>
      <c r="AS1847" s="21">
        <f t="shared" si="4616"/>
        <v>34</v>
      </c>
      <c r="AT1847" s="21">
        <f t="shared" si="4670"/>
        <v>34.6</v>
      </c>
      <c r="AU1847" s="21">
        <f t="shared" si="4670"/>
        <v>34.6</v>
      </c>
      <c r="AV1847" s="9">
        <f t="shared" si="4753"/>
        <v>0</v>
      </c>
      <c r="AW1847" s="9">
        <f t="shared" si="4753"/>
        <v>0</v>
      </c>
      <c r="AX1847" s="9">
        <f t="shared" si="4753"/>
        <v>0</v>
      </c>
      <c r="AY1847" s="21">
        <f t="shared" si="4749"/>
        <v>34</v>
      </c>
      <c r="AZ1847" s="21">
        <f t="shared" si="4750"/>
        <v>34.6</v>
      </c>
      <c r="BA1847" s="21">
        <f t="shared" si="4751"/>
        <v>34.6</v>
      </c>
      <c r="BB1847" s="9">
        <f t="shared" si="4753"/>
        <v>0</v>
      </c>
      <c r="BC1847" s="21">
        <f t="shared" si="4671"/>
        <v>34</v>
      </c>
      <c r="BD1847" s="9">
        <f t="shared" si="4753"/>
        <v>0</v>
      </c>
      <c r="BE1847" s="9">
        <f t="shared" si="4753"/>
        <v>0</v>
      </c>
      <c r="BF1847" s="21">
        <f t="shared" si="4754"/>
        <v>34</v>
      </c>
      <c r="BG1847" s="21">
        <f t="shared" si="4755"/>
        <v>34.6</v>
      </c>
      <c r="BH1847" s="9">
        <f t="shared" si="4753"/>
        <v>0</v>
      </c>
      <c r="BI1847" s="9">
        <f t="shared" si="4753"/>
        <v>0</v>
      </c>
      <c r="BJ1847" s="21">
        <f t="shared" si="4725"/>
        <v>34</v>
      </c>
      <c r="BK1847" s="21">
        <f t="shared" si="4726"/>
        <v>34.6</v>
      </c>
      <c r="BL1847" s="9">
        <f t="shared" si="4753"/>
        <v>0</v>
      </c>
      <c r="BM1847" s="21">
        <f t="shared" si="4722"/>
        <v>34</v>
      </c>
      <c r="BN1847" s="9">
        <f t="shared" si="4753"/>
        <v>0</v>
      </c>
      <c r="BO1847" s="21">
        <f t="shared" si="4723"/>
        <v>34</v>
      </c>
      <c r="BP1847" s="9">
        <f t="shared" si="4753"/>
        <v>0</v>
      </c>
      <c r="BQ1847" s="21">
        <f t="shared" si="4713"/>
        <v>34</v>
      </c>
      <c r="BR1847" s="9">
        <f t="shared" si="4753"/>
        <v>0</v>
      </c>
      <c r="BS1847" s="33">
        <f t="shared" si="4720"/>
        <v>34</v>
      </c>
      <c r="BT1847" s="9">
        <f t="shared" si="4753"/>
        <v>0</v>
      </c>
    </row>
    <row r="1848" spans="1:72" x14ac:dyDescent="0.3">
      <c r="A1848" s="1" t="s">
        <v>295</v>
      </c>
      <c r="B1848" s="1">
        <v>120</v>
      </c>
      <c r="C1848" s="1" t="s">
        <v>44</v>
      </c>
      <c r="D1848" s="1" t="s">
        <v>98</v>
      </c>
      <c r="E1848" s="2" t="s">
        <v>758</v>
      </c>
      <c r="F1848" s="3">
        <v>34.1</v>
      </c>
      <c r="G1848" s="3">
        <v>34.700000000000003</v>
      </c>
      <c r="H1848" s="3">
        <v>34.700000000000003</v>
      </c>
      <c r="I1848" s="3"/>
      <c r="J1848" s="3"/>
      <c r="K1848" s="3"/>
      <c r="L1848" s="18">
        <f t="shared" si="4745"/>
        <v>34.1</v>
      </c>
      <c r="M1848" s="18">
        <f t="shared" si="4745"/>
        <v>34.700000000000003</v>
      </c>
      <c r="N1848" s="18">
        <f t="shared" si="4745"/>
        <v>34.700000000000003</v>
      </c>
      <c r="O1848" s="9">
        <v>-0.1</v>
      </c>
      <c r="P1848" s="9">
        <v>-0.1</v>
      </c>
      <c r="Q1848" s="9">
        <v>-0.1</v>
      </c>
      <c r="R1848" s="21">
        <f t="shared" si="4651"/>
        <v>34</v>
      </c>
      <c r="S1848" s="21">
        <f t="shared" si="4651"/>
        <v>34.6</v>
      </c>
      <c r="T1848" s="21">
        <f t="shared" si="4651"/>
        <v>34.6</v>
      </c>
      <c r="U1848" s="9"/>
      <c r="V1848" s="9"/>
      <c r="W1848" s="9"/>
      <c r="X1848" s="21">
        <f t="shared" si="4748"/>
        <v>34</v>
      </c>
      <c r="Y1848" s="21">
        <f t="shared" si="4748"/>
        <v>34.6</v>
      </c>
      <c r="Z1848" s="21">
        <f t="shared" si="4748"/>
        <v>34.6</v>
      </c>
      <c r="AA1848" s="9"/>
      <c r="AB1848" s="21">
        <f t="shared" si="4752"/>
        <v>34</v>
      </c>
      <c r="AC1848" s="9"/>
      <c r="AD1848" s="9"/>
      <c r="AE1848" s="34">
        <f t="shared" si="4716"/>
        <v>34</v>
      </c>
      <c r="AF1848" s="9"/>
      <c r="AG1848" s="34">
        <f t="shared" si="4717"/>
        <v>34</v>
      </c>
      <c r="AH1848" s="9"/>
      <c r="AI1848" s="9"/>
      <c r="AJ1848" s="9"/>
      <c r="AK1848" s="21">
        <f t="shared" si="4673"/>
        <v>34</v>
      </c>
      <c r="AL1848" s="21">
        <f t="shared" si="4674"/>
        <v>34.6</v>
      </c>
      <c r="AM1848" s="21">
        <f t="shared" si="4674"/>
        <v>34.6</v>
      </c>
      <c r="AN1848" s="9"/>
      <c r="AO1848" s="21">
        <f t="shared" si="4675"/>
        <v>34</v>
      </c>
      <c r="AP1848" s="9"/>
      <c r="AQ1848" s="9"/>
      <c r="AR1848" s="9"/>
      <c r="AS1848" s="21">
        <f t="shared" si="4616"/>
        <v>34</v>
      </c>
      <c r="AT1848" s="21">
        <f t="shared" si="4670"/>
        <v>34.6</v>
      </c>
      <c r="AU1848" s="21">
        <f t="shared" si="4670"/>
        <v>34.6</v>
      </c>
      <c r="AV1848" s="9"/>
      <c r="AW1848" s="9"/>
      <c r="AX1848" s="9"/>
      <c r="AY1848" s="21">
        <f t="shared" si="4749"/>
        <v>34</v>
      </c>
      <c r="AZ1848" s="21">
        <f t="shared" si="4750"/>
        <v>34.6</v>
      </c>
      <c r="BA1848" s="21">
        <f t="shared" si="4751"/>
        <v>34.6</v>
      </c>
      <c r="BB1848" s="9"/>
      <c r="BC1848" s="21">
        <f t="shared" si="4671"/>
        <v>34</v>
      </c>
      <c r="BD1848" s="9"/>
      <c r="BE1848" s="9"/>
      <c r="BF1848" s="21">
        <f t="shared" si="4754"/>
        <v>34</v>
      </c>
      <c r="BG1848" s="21">
        <f t="shared" si="4755"/>
        <v>34.6</v>
      </c>
      <c r="BH1848" s="9"/>
      <c r="BI1848" s="9"/>
      <c r="BJ1848" s="21">
        <f t="shared" si="4725"/>
        <v>34</v>
      </c>
      <c r="BK1848" s="21">
        <f t="shared" si="4726"/>
        <v>34.6</v>
      </c>
      <c r="BL1848" s="9"/>
      <c r="BM1848" s="21">
        <f t="shared" si="4722"/>
        <v>34</v>
      </c>
      <c r="BN1848" s="9"/>
      <c r="BO1848" s="21">
        <f t="shared" si="4723"/>
        <v>34</v>
      </c>
      <c r="BP1848" s="9"/>
      <c r="BQ1848" s="21">
        <f t="shared" si="4713"/>
        <v>34</v>
      </c>
      <c r="BR1848" s="9"/>
      <c r="BS1848" s="33">
        <f t="shared" si="4720"/>
        <v>34</v>
      </c>
      <c r="BT1848" s="9"/>
    </row>
    <row r="1849" spans="1:72" ht="62.4" x14ac:dyDescent="0.3">
      <c r="A1849" s="1" t="s">
        <v>400</v>
      </c>
      <c r="B1849" s="1"/>
      <c r="C1849" s="1"/>
      <c r="D1849" s="1"/>
      <c r="E1849" s="2" t="s">
        <v>685</v>
      </c>
      <c r="F1849" s="3">
        <f>F1850+F1853</f>
        <v>7253.8</v>
      </c>
      <c r="G1849" s="3">
        <f t="shared" ref="G1849:K1849" si="4756">G1850+G1853</f>
        <v>9854.2999999999993</v>
      </c>
      <c r="H1849" s="3">
        <f t="shared" si="4756"/>
        <v>0</v>
      </c>
      <c r="I1849" s="3">
        <f t="shared" si="4756"/>
        <v>0</v>
      </c>
      <c r="J1849" s="3">
        <f t="shared" si="4756"/>
        <v>0</v>
      </c>
      <c r="K1849" s="3">
        <f t="shared" si="4756"/>
        <v>0</v>
      </c>
      <c r="L1849" s="18">
        <f t="shared" si="4745"/>
        <v>7253.8</v>
      </c>
      <c r="M1849" s="18">
        <f t="shared" si="4745"/>
        <v>9854.2999999999993</v>
      </c>
      <c r="N1849" s="18">
        <f t="shared" si="4745"/>
        <v>0</v>
      </c>
      <c r="O1849" s="9">
        <f t="shared" ref="O1849:Q1849" si="4757">O1850+O1853</f>
        <v>0.03</v>
      </c>
      <c r="P1849" s="9">
        <f t="shared" si="4757"/>
        <v>0.02</v>
      </c>
      <c r="Q1849" s="9">
        <f t="shared" si="4757"/>
        <v>0</v>
      </c>
      <c r="R1849" s="21">
        <f t="shared" si="4651"/>
        <v>7253.83</v>
      </c>
      <c r="S1849" s="21">
        <f t="shared" si="4651"/>
        <v>9854.32</v>
      </c>
      <c r="T1849" s="21">
        <f t="shared" si="4651"/>
        <v>0</v>
      </c>
      <c r="U1849" s="9">
        <f t="shared" ref="U1849:W1849" si="4758">U1850+U1853</f>
        <v>0</v>
      </c>
      <c r="V1849" s="9">
        <f t="shared" si="4758"/>
        <v>0</v>
      </c>
      <c r="W1849" s="9">
        <f t="shared" si="4758"/>
        <v>0</v>
      </c>
      <c r="X1849" s="21">
        <f t="shared" si="4748"/>
        <v>7253.83</v>
      </c>
      <c r="Y1849" s="21">
        <f t="shared" si="4748"/>
        <v>9854.32</v>
      </c>
      <c r="Z1849" s="21">
        <f t="shared" si="4748"/>
        <v>0</v>
      </c>
      <c r="AA1849" s="9">
        <f t="shared" ref="AA1849:BT1849" si="4759">AA1850+AA1853</f>
        <v>0</v>
      </c>
      <c r="AB1849" s="21">
        <f t="shared" si="4752"/>
        <v>7253.83</v>
      </c>
      <c r="AC1849" s="9">
        <f t="shared" ref="AC1849:AD1849" si="4760">AC1850+AC1853</f>
        <v>0</v>
      </c>
      <c r="AD1849" s="9">
        <f t="shared" si="4760"/>
        <v>0</v>
      </c>
      <c r="AE1849" s="34">
        <f t="shared" si="4716"/>
        <v>7253.83</v>
      </c>
      <c r="AF1849" s="9">
        <f t="shared" ref="AF1849" si="4761">AF1850+AF1853</f>
        <v>0</v>
      </c>
      <c r="AG1849" s="34">
        <f t="shared" si="4717"/>
        <v>7253.83</v>
      </c>
      <c r="AH1849" s="9">
        <f t="shared" ref="AH1849:AJ1849" si="4762">AH1850+AH1853</f>
        <v>0</v>
      </c>
      <c r="AI1849" s="9">
        <f t="shared" si="4762"/>
        <v>0</v>
      </c>
      <c r="AJ1849" s="9">
        <f t="shared" si="4762"/>
        <v>0</v>
      </c>
      <c r="AK1849" s="21">
        <f t="shared" si="4673"/>
        <v>7253.83</v>
      </c>
      <c r="AL1849" s="21">
        <f t="shared" si="4674"/>
        <v>9854.32</v>
      </c>
      <c r="AM1849" s="21">
        <f t="shared" si="4674"/>
        <v>0</v>
      </c>
      <c r="AN1849" s="9">
        <f t="shared" ref="AN1849" si="4763">AN1850+AN1853</f>
        <v>0</v>
      </c>
      <c r="AO1849" s="21">
        <f t="shared" si="4675"/>
        <v>7253.83</v>
      </c>
      <c r="AP1849" s="9">
        <f t="shared" ref="AP1849:AR1849" si="4764">AP1850+AP1853</f>
        <v>0</v>
      </c>
      <c r="AQ1849" s="9">
        <f t="shared" si="4764"/>
        <v>0</v>
      </c>
      <c r="AR1849" s="9">
        <f t="shared" si="4764"/>
        <v>0</v>
      </c>
      <c r="AS1849" s="20">
        <f t="shared" ref="AS1849:AS1912" si="4765">AO1849+AP1849</f>
        <v>7253.83</v>
      </c>
      <c r="AT1849" s="20">
        <f t="shared" si="4670"/>
        <v>9854.32</v>
      </c>
      <c r="AU1849" s="20">
        <f t="shared" si="4670"/>
        <v>0</v>
      </c>
      <c r="AV1849" s="9">
        <f t="shared" ref="AV1849:AX1849" si="4766">AV1850+AV1853</f>
        <v>0</v>
      </c>
      <c r="AW1849" s="9">
        <f t="shared" si="4766"/>
        <v>0</v>
      </c>
      <c r="AX1849" s="9">
        <f t="shared" si="4766"/>
        <v>0</v>
      </c>
      <c r="AY1849" s="21">
        <f t="shared" si="4749"/>
        <v>7253.83</v>
      </c>
      <c r="AZ1849" s="21">
        <f t="shared" si="4750"/>
        <v>9854.32</v>
      </c>
      <c r="BA1849" s="21">
        <f t="shared" si="4751"/>
        <v>0</v>
      </c>
      <c r="BB1849" s="9">
        <f t="shared" ref="BB1849" si="4767">BB1850+BB1853</f>
        <v>0</v>
      </c>
      <c r="BC1849" s="21">
        <f t="shared" si="4671"/>
        <v>7253.83</v>
      </c>
      <c r="BD1849" s="9">
        <f t="shared" ref="BD1849:BE1849" si="4768">BD1850+BD1853</f>
        <v>0</v>
      </c>
      <c r="BE1849" s="9">
        <f t="shared" si="4768"/>
        <v>0</v>
      </c>
      <c r="BF1849" s="21">
        <f t="shared" si="4754"/>
        <v>7253.83</v>
      </c>
      <c r="BG1849" s="21">
        <f t="shared" si="4755"/>
        <v>9854.32</v>
      </c>
      <c r="BH1849" s="9">
        <f t="shared" ref="BH1849:BI1849" si="4769">BH1850+BH1853</f>
        <v>0</v>
      </c>
      <c r="BI1849" s="9">
        <f t="shared" si="4769"/>
        <v>0</v>
      </c>
      <c r="BJ1849" s="21">
        <f t="shared" si="4725"/>
        <v>7253.83</v>
      </c>
      <c r="BK1849" s="21">
        <f t="shared" si="4726"/>
        <v>9854.32</v>
      </c>
      <c r="BL1849" s="9">
        <f t="shared" ref="BL1849" si="4770">BL1850+BL1853</f>
        <v>0</v>
      </c>
      <c r="BM1849" s="21">
        <f t="shared" si="4722"/>
        <v>7253.83</v>
      </c>
      <c r="BN1849" s="9">
        <f t="shared" ref="BN1849" si="4771">BN1850+BN1853</f>
        <v>0</v>
      </c>
      <c r="BO1849" s="21">
        <f t="shared" si="4723"/>
        <v>7253.83</v>
      </c>
      <c r="BP1849" s="9">
        <f t="shared" ref="BP1849" si="4772">BP1850+BP1853</f>
        <v>0</v>
      </c>
      <c r="BQ1849" s="21">
        <f t="shared" si="4713"/>
        <v>7253.83</v>
      </c>
      <c r="BR1849" s="9">
        <f t="shared" ref="BR1849" si="4773">BR1850+BR1853</f>
        <v>0</v>
      </c>
      <c r="BS1849" s="33">
        <f t="shared" si="4720"/>
        <v>7253.83</v>
      </c>
      <c r="BT1849" s="9">
        <f t="shared" si="4759"/>
        <v>0</v>
      </c>
    </row>
    <row r="1850" spans="1:72" ht="31.2" x14ac:dyDescent="0.3">
      <c r="A1850" s="1" t="s">
        <v>400</v>
      </c>
      <c r="B1850" s="1" t="s">
        <v>6</v>
      </c>
      <c r="C1850" s="1"/>
      <c r="D1850" s="1"/>
      <c r="E1850" s="2" t="s">
        <v>730</v>
      </c>
      <c r="F1850" s="3">
        <f>F1851</f>
        <v>71.8</v>
      </c>
      <c r="G1850" s="3">
        <f t="shared" ref="G1850:BT1851" si="4774">G1851</f>
        <v>97.6</v>
      </c>
      <c r="H1850" s="3">
        <f t="shared" si="4774"/>
        <v>0</v>
      </c>
      <c r="I1850" s="3">
        <f t="shared" si="4774"/>
        <v>0</v>
      </c>
      <c r="J1850" s="3">
        <f t="shared" si="4774"/>
        <v>0</v>
      </c>
      <c r="K1850" s="3">
        <f t="shared" si="4774"/>
        <v>0</v>
      </c>
      <c r="L1850" s="18">
        <f t="shared" si="4745"/>
        <v>71.8</v>
      </c>
      <c r="M1850" s="18">
        <f t="shared" si="4745"/>
        <v>97.6</v>
      </c>
      <c r="N1850" s="18">
        <f t="shared" si="4745"/>
        <v>0</v>
      </c>
      <c r="O1850" s="9">
        <f t="shared" si="4774"/>
        <v>0</v>
      </c>
      <c r="P1850" s="9">
        <f t="shared" si="4774"/>
        <v>0</v>
      </c>
      <c r="Q1850" s="9">
        <f t="shared" si="4774"/>
        <v>0</v>
      </c>
      <c r="R1850" s="21">
        <f t="shared" si="4651"/>
        <v>71.8</v>
      </c>
      <c r="S1850" s="21">
        <f t="shared" si="4651"/>
        <v>97.6</v>
      </c>
      <c r="T1850" s="21">
        <f t="shared" si="4651"/>
        <v>0</v>
      </c>
      <c r="U1850" s="9">
        <f t="shared" si="4774"/>
        <v>0</v>
      </c>
      <c r="V1850" s="9">
        <f t="shared" si="4774"/>
        <v>0</v>
      </c>
      <c r="W1850" s="9">
        <f t="shared" si="4774"/>
        <v>0</v>
      </c>
      <c r="X1850" s="21">
        <f t="shared" si="4748"/>
        <v>71.8</v>
      </c>
      <c r="Y1850" s="21">
        <f t="shared" si="4748"/>
        <v>97.6</v>
      </c>
      <c r="Z1850" s="21">
        <f t="shared" si="4748"/>
        <v>0</v>
      </c>
      <c r="AA1850" s="9">
        <f t="shared" si="4774"/>
        <v>0</v>
      </c>
      <c r="AB1850" s="21">
        <f t="shared" si="4752"/>
        <v>71.8</v>
      </c>
      <c r="AC1850" s="9">
        <f t="shared" si="4774"/>
        <v>0</v>
      </c>
      <c r="AD1850" s="9">
        <f t="shared" si="4774"/>
        <v>0</v>
      </c>
      <c r="AE1850" s="34">
        <f t="shared" si="4716"/>
        <v>71.8</v>
      </c>
      <c r="AF1850" s="9">
        <f t="shared" si="4774"/>
        <v>0</v>
      </c>
      <c r="AG1850" s="34">
        <f t="shared" si="4717"/>
        <v>71.8</v>
      </c>
      <c r="AH1850" s="9">
        <f t="shared" si="4774"/>
        <v>0</v>
      </c>
      <c r="AI1850" s="9">
        <f t="shared" si="4774"/>
        <v>0</v>
      </c>
      <c r="AJ1850" s="9">
        <f t="shared" si="4774"/>
        <v>0</v>
      </c>
      <c r="AK1850" s="21">
        <f t="shared" si="4673"/>
        <v>71.8</v>
      </c>
      <c r="AL1850" s="21">
        <f t="shared" si="4674"/>
        <v>97.6</v>
      </c>
      <c r="AM1850" s="21">
        <f t="shared" si="4674"/>
        <v>0</v>
      </c>
      <c r="AN1850" s="9">
        <f t="shared" si="4774"/>
        <v>0</v>
      </c>
      <c r="AO1850" s="21">
        <f t="shared" si="4675"/>
        <v>71.8</v>
      </c>
      <c r="AP1850" s="9">
        <f t="shared" si="4774"/>
        <v>0</v>
      </c>
      <c r="AQ1850" s="9">
        <f t="shared" si="4774"/>
        <v>0</v>
      </c>
      <c r="AR1850" s="9">
        <f t="shared" si="4774"/>
        <v>0</v>
      </c>
      <c r="AS1850" s="21">
        <f t="shared" si="4765"/>
        <v>71.8</v>
      </c>
      <c r="AT1850" s="21">
        <f t="shared" si="4670"/>
        <v>97.6</v>
      </c>
      <c r="AU1850" s="21">
        <f t="shared" si="4670"/>
        <v>0</v>
      </c>
      <c r="AV1850" s="9">
        <f t="shared" si="4774"/>
        <v>0</v>
      </c>
      <c r="AW1850" s="9">
        <f t="shared" si="4774"/>
        <v>0</v>
      </c>
      <c r="AX1850" s="9">
        <f t="shared" si="4774"/>
        <v>0</v>
      </c>
      <c r="AY1850" s="21">
        <f t="shared" si="4749"/>
        <v>71.8</v>
      </c>
      <c r="AZ1850" s="21">
        <f t="shared" si="4750"/>
        <v>97.6</v>
      </c>
      <c r="BA1850" s="21">
        <f t="shared" si="4751"/>
        <v>0</v>
      </c>
      <c r="BB1850" s="9">
        <f t="shared" si="4774"/>
        <v>0</v>
      </c>
      <c r="BC1850" s="21">
        <f t="shared" si="4671"/>
        <v>71.8</v>
      </c>
      <c r="BD1850" s="9">
        <f t="shared" si="4774"/>
        <v>0</v>
      </c>
      <c r="BE1850" s="9">
        <f t="shared" si="4774"/>
        <v>0</v>
      </c>
      <c r="BF1850" s="21">
        <f t="shared" si="4754"/>
        <v>71.8</v>
      </c>
      <c r="BG1850" s="21">
        <f t="shared" si="4755"/>
        <v>97.6</v>
      </c>
      <c r="BH1850" s="9">
        <f t="shared" si="4774"/>
        <v>0</v>
      </c>
      <c r="BI1850" s="9">
        <f t="shared" si="4774"/>
        <v>0</v>
      </c>
      <c r="BJ1850" s="21">
        <f t="shared" si="4725"/>
        <v>71.8</v>
      </c>
      <c r="BK1850" s="21">
        <f t="shared" si="4726"/>
        <v>97.6</v>
      </c>
      <c r="BL1850" s="9">
        <f t="shared" si="4774"/>
        <v>0</v>
      </c>
      <c r="BM1850" s="21">
        <f t="shared" si="4722"/>
        <v>71.8</v>
      </c>
      <c r="BN1850" s="9">
        <f t="shared" si="4774"/>
        <v>0</v>
      </c>
      <c r="BO1850" s="21">
        <f t="shared" si="4723"/>
        <v>71.8</v>
      </c>
      <c r="BP1850" s="9">
        <f t="shared" si="4774"/>
        <v>0</v>
      </c>
      <c r="BQ1850" s="21">
        <f t="shared" si="4713"/>
        <v>71.8</v>
      </c>
      <c r="BR1850" s="9">
        <f t="shared" si="4774"/>
        <v>0</v>
      </c>
      <c r="BS1850" s="33">
        <f t="shared" si="4720"/>
        <v>71.8</v>
      </c>
      <c r="BT1850" s="9">
        <f t="shared" si="4774"/>
        <v>0</v>
      </c>
    </row>
    <row r="1851" spans="1:72" ht="46.8" x14ac:dyDescent="0.3">
      <c r="A1851" s="1" t="s">
        <v>400</v>
      </c>
      <c r="B1851" s="1" t="s">
        <v>167</v>
      </c>
      <c r="C1851" s="1"/>
      <c r="D1851" s="1"/>
      <c r="E1851" s="2" t="s">
        <v>731</v>
      </c>
      <c r="F1851" s="3">
        <f>F1852</f>
        <v>71.8</v>
      </c>
      <c r="G1851" s="3">
        <f t="shared" si="4774"/>
        <v>97.6</v>
      </c>
      <c r="H1851" s="3">
        <f t="shared" si="4774"/>
        <v>0</v>
      </c>
      <c r="I1851" s="3">
        <f t="shared" si="4774"/>
        <v>0</v>
      </c>
      <c r="J1851" s="3">
        <f t="shared" si="4774"/>
        <v>0</v>
      </c>
      <c r="K1851" s="3">
        <f t="shared" si="4774"/>
        <v>0</v>
      </c>
      <c r="L1851" s="18">
        <f t="shared" si="4745"/>
        <v>71.8</v>
      </c>
      <c r="M1851" s="18">
        <f t="shared" si="4745"/>
        <v>97.6</v>
      </c>
      <c r="N1851" s="18">
        <f t="shared" si="4745"/>
        <v>0</v>
      </c>
      <c r="O1851" s="9">
        <f t="shared" si="4774"/>
        <v>0</v>
      </c>
      <c r="P1851" s="9">
        <f t="shared" si="4774"/>
        <v>0</v>
      </c>
      <c r="Q1851" s="9">
        <f t="shared" si="4774"/>
        <v>0</v>
      </c>
      <c r="R1851" s="21">
        <f t="shared" si="4651"/>
        <v>71.8</v>
      </c>
      <c r="S1851" s="21">
        <f t="shared" si="4651"/>
        <v>97.6</v>
      </c>
      <c r="T1851" s="21">
        <f t="shared" si="4651"/>
        <v>0</v>
      </c>
      <c r="U1851" s="9">
        <f t="shared" si="4774"/>
        <v>0</v>
      </c>
      <c r="V1851" s="9">
        <f t="shared" si="4774"/>
        <v>0</v>
      </c>
      <c r="W1851" s="9">
        <f t="shared" si="4774"/>
        <v>0</v>
      </c>
      <c r="X1851" s="21">
        <f t="shared" si="4748"/>
        <v>71.8</v>
      </c>
      <c r="Y1851" s="21">
        <f t="shared" si="4748"/>
        <v>97.6</v>
      </c>
      <c r="Z1851" s="21">
        <f t="shared" si="4748"/>
        <v>0</v>
      </c>
      <c r="AA1851" s="9">
        <f t="shared" si="4774"/>
        <v>0</v>
      </c>
      <c r="AB1851" s="21">
        <f t="shared" si="4752"/>
        <v>71.8</v>
      </c>
      <c r="AC1851" s="9">
        <f t="shared" si="4774"/>
        <v>0</v>
      </c>
      <c r="AD1851" s="9">
        <f t="shared" si="4774"/>
        <v>0</v>
      </c>
      <c r="AE1851" s="34">
        <f t="shared" si="4716"/>
        <v>71.8</v>
      </c>
      <c r="AF1851" s="9">
        <f t="shared" si="4774"/>
        <v>0</v>
      </c>
      <c r="AG1851" s="34">
        <f t="shared" si="4717"/>
        <v>71.8</v>
      </c>
      <c r="AH1851" s="9">
        <f t="shared" si="4774"/>
        <v>0</v>
      </c>
      <c r="AI1851" s="9">
        <f t="shared" si="4774"/>
        <v>0</v>
      </c>
      <c r="AJ1851" s="9">
        <f t="shared" si="4774"/>
        <v>0</v>
      </c>
      <c r="AK1851" s="21">
        <f t="shared" si="4673"/>
        <v>71.8</v>
      </c>
      <c r="AL1851" s="21">
        <f t="shared" si="4674"/>
        <v>97.6</v>
      </c>
      <c r="AM1851" s="21">
        <f t="shared" si="4674"/>
        <v>0</v>
      </c>
      <c r="AN1851" s="9">
        <f t="shared" si="4774"/>
        <v>0</v>
      </c>
      <c r="AO1851" s="21">
        <f t="shared" si="4675"/>
        <v>71.8</v>
      </c>
      <c r="AP1851" s="9">
        <f t="shared" si="4774"/>
        <v>0</v>
      </c>
      <c r="AQ1851" s="9">
        <f t="shared" si="4774"/>
        <v>0</v>
      </c>
      <c r="AR1851" s="9">
        <f t="shared" si="4774"/>
        <v>0</v>
      </c>
      <c r="AS1851" s="21">
        <f t="shared" si="4765"/>
        <v>71.8</v>
      </c>
      <c r="AT1851" s="21">
        <f t="shared" si="4670"/>
        <v>97.6</v>
      </c>
      <c r="AU1851" s="21">
        <f t="shared" si="4670"/>
        <v>0</v>
      </c>
      <c r="AV1851" s="9">
        <f t="shared" si="4774"/>
        <v>0</v>
      </c>
      <c r="AW1851" s="9">
        <f t="shared" si="4774"/>
        <v>0</v>
      </c>
      <c r="AX1851" s="9">
        <f t="shared" si="4774"/>
        <v>0</v>
      </c>
      <c r="AY1851" s="21">
        <f t="shared" si="4749"/>
        <v>71.8</v>
      </c>
      <c r="AZ1851" s="21">
        <f t="shared" si="4750"/>
        <v>97.6</v>
      </c>
      <c r="BA1851" s="21">
        <f t="shared" si="4751"/>
        <v>0</v>
      </c>
      <c r="BB1851" s="9">
        <f t="shared" si="4774"/>
        <v>0</v>
      </c>
      <c r="BC1851" s="21">
        <f t="shared" si="4671"/>
        <v>71.8</v>
      </c>
      <c r="BD1851" s="9">
        <f t="shared" si="4774"/>
        <v>0</v>
      </c>
      <c r="BE1851" s="9">
        <f t="shared" si="4774"/>
        <v>0</v>
      </c>
      <c r="BF1851" s="21">
        <f t="shared" si="4754"/>
        <v>71.8</v>
      </c>
      <c r="BG1851" s="21">
        <f t="shared" si="4755"/>
        <v>97.6</v>
      </c>
      <c r="BH1851" s="9">
        <f t="shared" si="4774"/>
        <v>0</v>
      </c>
      <c r="BI1851" s="9">
        <f t="shared" si="4774"/>
        <v>0</v>
      </c>
      <c r="BJ1851" s="21">
        <f t="shared" si="4725"/>
        <v>71.8</v>
      </c>
      <c r="BK1851" s="21">
        <f t="shared" si="4726"/>
        <v>97.6</v>
      </c>
      <c r="BL1851" s="9">
        <f t="shared" si="4774"/>
        <v>0</v>
      </c>
      <c r="BM1851" s="21">
        <f t="shared" si="4722"/>
        <v>71.8</v>
      </c>
      <c r="BN1851" s="9">
        <f t="shared" si="4774"/>
        <v>0</v>
      </c>
      <c r="BO1851" s="21">
        <f t="shared" si="4723"/>
        <v>71.8</v>
      </c>
      <c r="BP1851" s="9">
        <f t="shared" si="4774"/>
        <v>0</v>
      </c>
      <c r="BQ1851" s="21">
        <f t="shared" si="4713"/>
        <v>71.8</v>
      </c>
      <c r="BR1851" s="9">
        <f t="shared" si="4774"/>
        <v>0</v>
      </c>
      <c r="BS1851" s="33">
        <f t="shared" si="4720"/>
        <v>71.8</v>
      </c>
      <c r="BT1851" s="9">
        <f t="shared" si="4774"/>
        <v>0</v>
      </c>
    </row>
    <row r="1852" spans="1:72" x14ac:dyDescent="0.3">
      <c r="A1852" s="1" t="s">
        <v>400</v>
      </c>
      <c r="B1852" s="1">
        <v>240</v>
      </c>
      <c r="C1852" s="1" t="s">
        <v>72</v>
      </c>
      <c r="D1852" s="1" t="s">
        <v>57</v>
      </c>
      <c r="E1852" s="2" t="s">
        <v>779</v>
      </c>
      <c r="F1852" s="3">
        <v>71.8</v>
      </c>
      <c r="G1852" s="3">
        <v>97.6</v>
      </c>
      <c r="H1852" s="3">
        <v>0</v>
      </c>
      <c r="I1852" s="3"/>
      <c r="J1852" s="3"/>
      <c r="K1852" s="3"/>
      <c r="L1852" s="18">
        <f t="shared" si="4745"/>
        <v>71.8</v>
      </c>
      <c r="M1852" s="18">
        <f t="shared" si="4745"/>
        <v>97.6</v>
      </c>
      <c r="N1852" s="18">
        <f t="shared" si="4745"/>
        <v>0</v>
      </c>
      <c r="O1852" s="9"/>
      <c r="P1852" s="9"/>
      <c r="Q1852" s="9"/>
      <c r="R1852" s="21">
        <f t="shared" si="4651"/>
        <v>71.8</v>
      </c>
      <c r="S1852" s="21">
        <f t="shared" si="4651"/>
        <v>97.6</v>
      </c>
      <c r="T1852" s="21">
        <f t="shared" si="4651"/>
        <v>0</v>
      </c>
      <c r="U1852" s="9"/>
      <c r="V1852" s="9"/>
      <c r="W1852" s="9"/>
      <c r="X1852" s="21">
        <f t="shared" si="4748"/>
        <v>71.8</v>
      </c>
      <c r="Y1852" s="21">
        <f t="shared" si="4748"/>
        <v>97.6</v>
      </c>
      <c r="Z1852" s="21">
        <f t="shared" si="4748"/>
        <v>0</v>
      </c>
      <c r="AA1852" s="9"/>
      <c r="AB1852" s="21">
        <f t="shared" si="4752"/>
        <v>71.8</v>
      </c>
      <c r="AC1852" s="9"/>
      <c r="AD1852" s="9"/>
      <c r="AE1852" s="34">
        <f t="shared" si="4716"/>
        <v>71.8</v>
      </c>
      <c r="AF1852" s="9"/>
      <c r="AG1852" s="34">
        <f t="shared" si="4717"/>
        <v>71.8</v>
      </c>
      <c r="AH1852" s="9"/>
      <c r="AI1852" s="9"/>
      <c r="AJ1852" s="9"/>
      <c r="AK1852" s="21">
        <f t="shared" si="4673"/>
        <v>71.8</v>
      </c>
      <c r="AL1852" s="21">
        <f t="shared" si="4674"/>
        <v>97.6</v>
      </c>
      <c r="AM1852" s="21">
        <f t="shared" si="4674"/>
        <v>0</v>
      </c>
      <c r="AN1852" s="9"/>
      <c r="AO1852" s="21">
        <f t="shared" si="4675"/>
        <v>71.8</v>
      </c>
      <c r="AP1852" s="9"/>
      <c r="AQ1852" s="9"/>
      <c r="AR1852" s="9"/>
      <c r="AS1852" s="21">
        <f t="shared" si="4765"/>
        <v>71.8</v>
      </c>
      <c r="AT1852" s="21">
        <f t="shared" si="4670"/>
        <v>97.6</v>
      </c>
      <c r="AU1852" s="21">
        <f t="shared" si="4670"/>
        <v>0</v>
      </c>
      <c r="AV1852" s="9"/>
      <c r="AW1852" s="9"/>
      <c r="AX1852" s="9"/>
      <c r="AY1852" s="21">
        <f t="shared" si="4749"/>
        <v>71.8</v>
      </c>
      <c r="AZ1852" s="21">
        <f t="shared" si="4750"/>
        <v>97.6</v>
      </c>
      <c r="BA1852" s="21">
        <f t="shared" si="4751"/>
        <v>0</v>
      </c>
      <c r="BB1852" s="9"/>
      <c r="BC1852" s="21">
        <f t="shared" si="4671"/>
        <v>71.8</v>
      </c>
      <c r="BD1852" s="9"/>
      <c r="BE1852" s="9"/>
      <c r="BF1852" s="21">
        <f t="shared" si="4754"/>
        <v>71.8</v>
      </c>
      <c r="BG1852" s="21">
        <f t="shared" si="4755"/>
        <v>97.6</v>
      </c>
      <c r="BH1852" s="9"/>
      <c r="BI1852" s="9"/>
      <c r="BJ1852" s="21">
        <f t="shared" si="4725"/>
        <v>71.8</v>
      </c>
      <c r="BK1852" s="21">
        <f t="shared" si="4726"/>
        <v>97.6</v>
      </c>
      <c r="BL1852" s="9"/>
      <c r="BM1852" s="21">
        <f t="shared" si="4722"/>
        <v>71.8</v>
      </c>
      <c r="BN1852" s="9"/>
      <c r="BO1852" s="21">
        <f t="shared" si="4723"/>
        <v>71.8</v>
      </c>
      <c r="BP1852" s="9"/>
      <c r="BQ1852" s="21">
        <f t="shared" si="4713"/>
        <v>71.8</v>
      </c>
      <c r="BR1852" s="9"/>
      <c r="BS1852" s="33">
        <f t="shared" si="4720"/>
        <v>71.8</v>
      </c>
      <c r="BT1852" s="9"/>
    </row>
    <row r="1853" spans="1:72" ht="31.2" x14ac:dyDescent="0.3">
      <c r="A1853" s="1" t="s">
        <v>400</v>
      </c>
      <c r="B1853" s="1" t="s">
        <v>84</v>
      </c>
      <c r="C1853" s="1"/>
      <c r="D1853" s="1"/>
      <c r="E1853" s="2" t="s">
        <v>732</v>
      </c>
      <c r="F1853" s="3">
        <f>F1854</f>
        <v>7182</v>
      </c>
      <c r="G1853" s="3">
        <f t="shared" ref="G1853:BT1854" si="4775">G1854</f>
        <v>9756.6999999999989</v>
      </c>
      <c r="H1853" s="3">
        <f t="shared" si="4775"/>
        <v>0</v>
      </c>
      <c r="I1853" s="3">
        <f t="shared" si="4775"/>
        <v>0</v>
      </c>
      <c r="J1853" s="3">
        <f t="shared" si="4775"/>
        <v>0</v>
      </c>
      <c r="K1853" s="3">
        <f t="shared" si="4775"/>
        <v>0</v>
      </c>
      <c r="L1853" s="18">
        <f t="shared" si="4745"/>
        <v>7182</v>
      </c>
      <c r="M1853" s="18">
        <f t="shared" si="4745"/>
        <v>9756.6999999999989</v>
      </c>
      <c r="N1853" s="18">
        <f t="shared" si="4745"/>
        <v>0</v>
      </c>
      <c r="O1853" s="9">
        <f t="shared" si="4775"/>
        <v>0.03</v>
      </c>
      <c r="P1853" s="9">
        <f t="shared" si="4775"/>
        <v>0.02</v>
      </c>
      <c r="Q1853" s="9">
        <f t="shared" si="4775"/>
        <v>0</v>
      </c>
      <c r="R1853" s="21">
        <f t="shared" si="4651"/>
        <v>7182.03</v>
      </c>
      <c r="S1853" s="21">
        <f t="shared" si="4651"/>
        <v>9756.7199999999993</v>
      </c>
      <c r="T1853" s="21">
        <f t="shared" si="4651"/>
        <v>0</v>
      </c>
      <c r="U1853" s="9">
        <f t="shared" si="4775"/>
        <v>0</v>
      </c>
      <c r="V1853" s="9">
        <f t="shared" si="4775"/>
        <v>0</v>
      </c>
      <c r="W1853" s="9">
        <f t="shared" si="4775"/>
        <v>0</v>
      </c>
      <c r="X1853" s="21">
        <f t="shared" si="4748"/>
        <v>7182.03</v>
      </c>
      <c r="Y1853" s="21">
        <f t="shared" si="4748"/>
        <v>9756.7199999999993</v>
      </c>
      <c r="Z1853" s="21">
        <f t="shared" si="4748"/>
        <v>0</v>
      </c>
      <c r="AA1853" s="9">
        <f t="shared" si="4775"/>
        <v>0</v>
      </c>
      <c r="AB1853" s="21">
        <f t="shared" si="4752"/>
        <v>7182.03</v>
      </c>
      <c r="AC1853" s="9">
        <f t="shared" si="4775"/>
        <v>0</v>
      </c>
      <c r="AD1853" s="9">
        <f t="shared" si="4775"/>
        <v>0</v>
      </c>
      <c r="AE1853" s="34">
        <f t="shared" si="4716"/>
        <v>7182.03</v>
      </c>
      <c r="AF1853" s="9">
        <f t="shared" si="4775"/>
        <v>0</v>
      </c>
      <c r="AG1853" s="34">
        <f t="shared" si="4717"/>
        <v>7182.03</v>
      </c>
      <c r="AH1853" s="9">
        <f t="shared" si="4775"/>
        <v>0</v>
      </c>
      <c r="AI1853" s="9">
        <f t="shared" si="4775"/>
        <v>0</v>
      </c>
      <c r="AJ1853" s="9">
        <f t="shared" si="4775"/>
        <v>0</v>
      </c>
      <c r="AK1853" s="21">
        <f t="shared" si="4673"/>
        <v>7182.03</v>
      </c>
      <c r="AL1853" s="21">
        <f t="shared" si="4674"/>
        <v>9756.7199999999993</v>
      </c>
      <c r="AM1853" s="21">
        <f t="shared" si="4674"/>
        <v>0</v>
      </c>
      <c r="AN1853" s="9">
        <f t="shared" si="4775"/>
        <v>0</v>
      </c>
      <c r="AO1853" s="21">
        <f t="shared" si="4675"/>
        <v>7182.03</v>
      </c>
      <c r="AP1853" s="9">
        <f t="shared" si="4775"/>
        <v>0</v>
      </c>
      <c r="AQ1853" s="9">
        <f t="shared" si="4775"/>
        <v>0</v>
      </c>
      <c r="AR1853" s="9">
        <f t="shared" si="4775"/>
        <v>0</v>
      </c>
      <c r="AS1853" s="21">
        <f t="shared" si="4765"/>
        <v>7182.03</v>
      </c>
      <c r="AT1853" s="21">
        <f t="shared" si="4670"/>
        <v>9756.7199999999993</v>
      </c>
      <c r="AU1853" s="21">
        <f t="shared" si="4670"/>
        <v>0</v>
      </c>
      <c r="AV1853" s="9">
        <f t="shared" si="4775"/>
        <v>0</v>
      </c>
      <c r="AW1853" s="9">
        <f t="shared" si="4775"/>
        <v>0</v>
      </c>
      <c r="AX1853" s="9">
        <f t="shared" si="4775"/>
        <v>0</v>
      </c>
      <c r="AY1853" s="21">
        <f t="shared" si="4749"/>
        <v>7182.03</v>
      </c>
      <c r="AZ1853" s="21">
        <f t="shared" si="4750"/>
        <v>9756.7199999999993</v>
      </c>
      <c r="BA1853" s="21">
        <f t="shared" si="4751"/>
        <v>0</v>
      </c>
      <c r="BB1853" s="9">
        <f t="shared" si="4775"/>
        <v>0</v>
      </c>
      <c r="BC1853" s="21">
        <f t="shared" si="4671"/>
        <v>7182.03</v>
      </c>
      <c r="BD1853" s="9">
        <f t="shared" si="4775"/>
        <v>0</v>
      </c>
      <c r="BE1853" s="9">
        <f t="shared" si="4775"/>
        <v>0</v>
      </c>
      <c r="BF1853" s="21">
        <f t="shared" si="4754"/>
        <v>7182.03</v>
      </c>
      <c r="BG1853" s="21">
        <f t="shared" si="4755"/>
        <v>9756.7199999999993</v>
      </c>
      <c r="BH1853" s="9">
        <f t="shared" si="4775"/>
        <v>0</v>
      </c>
      <c r="BI1853" s="9">
        <f t="shared" si="4775"/>
        <v>0</v>
      </c>
      <c r="BJ1853" s="21">
        <f t="shared" si="4725"/>
        <v>7182.03</v>
      </c>
      <c r="BK1853" s="21">
        <f t="shared" si="4726"/>
        <v>9756.7199999999993</v>
      </c>
      <c r="BL1853" s="9">
        <f t="shared" si="4775"/>
        <v>0</v>
      </c>
      <c r="BM1853" s="21">
        <f t="shared" si="4722"/>
        <v>7182.03</v>
      </c>
      <c r="BN1853" s="9">
        <f t="shared" si="4775"/>
        <v>0</v>
      </c>
      <c r="BO1853" s="21">
        <f t="shared" si="4723"/>
        <v>7182.03</v>
      </c>
      <c r="BP1853" s="9">
        <f t="shared" si="4775"/>
        <v>0</v>
      </c>
      <c r="BQ1853" s="21">
        <f t="shared" si="4713"/>
        <v>7182.03</v>
      </c>
      <c r="BR1853" s="9">
        <f t="shared" si="4775"/>
        <v>0</v>
      </c>
      <c r="BS1853" s="33">
        <f t="shared" si="4720"/>
        <v>7182.03</v>
      </c>
      <c r="BT1853" s="9">
        <f t="shared" si="4775"/>
        <v>0</v>
      </c>
    </row>
    <row r="1854" spans="1:72" ht="31.2" x14ac:dyDescent="0.3">
      <c r="A1854" s="1" t="s">
        <v>400</v>
      </c>
      <c r="B1854" s="1" t="s">
        <v>421</v>
      </c>
      <c r="C1854" s="1"/>
      <c r="D1854" s="1"/>
      <c r="E1854" s="2" t="s">
        <v>734</v>
      </c>
      <c r="F1854" s="3">
        <f>F1855</f>
        <v>7182</v>
      </c>
      <c r="G1854" s="3">
        <f t="shared" si="4775"/>
        <v>9756.6999999999989</v>
      </c>
      <c r="H1854" s="3">
        <f t="shared" si="4775"/>
        <v>0</v>
      </c>
      <c r="I1854" s="3">
        <f t="shared" si="4775"/>
        <v>0</v>
      </c>
      <c r="J1854" s="3">
        <f t="shared" si="4775"/>
        <v>0</v>
      </c>
      <c r="K1854" s="3">
        <f t="shared" si="4775"/>
        <v>0</v>
      </c>
      <c r="L1854" s="18">
        <f t="shared" si="4745"/>
        <v>7182</v>
      </c>
      <c r="M1854" s="18">
        <f t="shared" si="4745"/>
        <v>9756.6999999999989</v>
      </c>
      <c r="N1854" s="18">
        <f t="shared" si="4745"/>
        <v>0</v>
      </c>
      <c r="O1854" s="9">
        <f t="shared" si="4775"/>
        <v>0.03</v>
      </c>
      <c r="P1854" s="9">
        <f t="shared" si="4775"/>
        <v>0.02</v>
      </c>
      <c r="Q1854" s="9">
        <f t="shared" si="4775"/>
        <v>0</v>
      </c>
      <c r="R1854" s="21">
        <f t="shared" ref="R1854:T1927" si="4776">L1854+O1854</f>
        <v>7182.03</v>
      </c>
      <c r="S1854" s="21">
        <f t="shared" si="4776"/>
        <v>9756.7199999999993</v>
      </c>
      <c r="T1854" s="21">
        <f t="shared" si="4776"/>
        <v>0</v>
      </c>
      <c r="U1854" s="9">
        <f t="shared" si="4775"/>
        <v>0</v>
      </c>
      <c r="V1854" s="9">
        <f t="shared" si="4775"/>
        <v>0</v>
      </c>
      <c r="W1854" s="9">
        <f t="shared" si="4775"/>
        <v>0</v>
      </c>
      <c r="X1854" s="21">
        <f t="shared" si="4748"/>
        <v>7182.03</v>
      </c>
      <c r="Y1854" s="21">
        <f t="shared" si="4748"/>
        <v>9756.7199999999993</v>
      </c>
      <c r="Z1854" s="21">
        <f t="shared" si="4748"/>
        <v>0</v>
      </c>
      <c r="AA1854" s="9">
        <f t="shared" si="4775"/>
        <v>0</v>
      </c>
      <c r="AB1854" s="21">
        <f t="shared" si="4752"/>
        <v>7182.03</v>
      </c>
      <c r="AC1854" s="9">
        <f t="shared" si="4775"/>
        <v>0</v>
      </c>
      <c r="AD1854" s="9">
        <f t="shared" si="4775"/>
        <v>0</v>
      </c>
      <c r="AE1854" s="34">
        <f t="shared" si="4716"/>
        <v>7182.03</v>
      </c>
      <c r="AF1854" s="9">
        <f t="shared" si="4775"/>
        <v>0</v>
      </c>
      <c r="AG1854" s="34">
        <f t="shared" si="4717"/>
        <v>7182.03</v>
      </c>
      <c r="AH1854" s="9">
        <f t="shared" si="4775"/>
        <v>0</v>
      </c>
      <c r="AI1854" s="9">
        <f t="shared" si="4775"/>
        <v>0</v>
      </c>
      <c r="AJ1854" s="9">
        <f t="shared" si="4775"/>
        <v>0</v>
      </c>
      <c r="AK1854" s="21">
        <f t="shared" si="4673"/>
        <v>7182.03</v>
      </c>
      <c r="AL1854" s="21">
        <f t="shared" si="4674"/>
        <v>9756.7199999999993</v>
      </c>
      <c r="AM1854" s="21">
        <f t="shared" si="4674"/>
        <v>0</v>
      </c>
      <c r="AN1854" s="9">
        <f t="shared" si="4775"/>
        <v>0</v>
      </c>
      <c r="AO1854" s="21">
        <f t="shared" si="4675"/>
        <v>7182.03</v>
      </c>
      <c r="AP1854" s="9">
        <f t="shared" si="4775"/>
        <v>0</v>
      </c>
      <c r="AQ1854" s="9">
        <f t="shared" si="4775"/>
        <v>0</v>
      </c>
      <c r="AR1854" s="9">
        <f t="shared" si="4775"/>
        <v>0</v>
      </c>
      <c r="AS1854" s="21">
        <f t="shared" si="4765"/>
        <v>7182.03</v>
      </c>
      <c r="AT1854" s="21">
        <f t="shared" si="4670"/>
        <v>9756.7199999999993</v>
      </c>
      <c r="AU1854" s="21">
        <f t="shared" si="4670"/>
        <v>0</v>
      </c>
      <c r="AV1854" s="9">
        <f t="shared" si="4775"/>
        <v>0</v>
      </c>
      <c r="AW1854" s="9">
        <f t="shared" si="4775"/>
        <v>0</v>
      </c>
      <c r="AX1854" s="9">
        <f t="shared" si="4775"/>
        <v>0</v>
      </c>
      <c r="AY1854" s="21">
        <f t="shared" si="4749"/>
        <v>7182.03</v>
      </c>
      <c r="AZ1854" s="21">
        <f t="shared" si="4750"/>
        <v>9756.7199999999993</v>
      </c>
      <c r="BA1854" s="21">
        <f t="shared" si="4751"/>
        <v>0</v>
      </c>
      <c r="BB1854" s="9">
        <f t="shared" si="4775"/>
        <v>0</v>
      </c>
      <c r="BC1854" s="21">
        <f t="shared" si="4671"/>
        <v>7182.03</v>
      </c>
      <c r="BD1854" s="9">
        <f t="shared" si="4775"/>
        <v>0</v>
      </c>
      <c r="BE1854" s="9">
        <f t="shared" si="4775"/>
        <v>0</v>
      </c>
      <c r="BF1854" s="21">
        <f t="shared" si="4754"/>
        <v>7182.03</v>
      </c>
      <c r="BG1854" s="21">
        <f t="shared" si="4755"/>
        <v>9756.7199999999993</v>
      </c>
      <c r="BH1854" s="9">
        <f t="shared" si="4775"/>
        <v>0</v>
      </c>
      <c r="BI1854" s="9">
        <f t="shared" si="4775"/>
        <v>0</v>
      </c>
      <c r="BJ1854" s="21">
        <f t="shared" si="4725"/>
        <v>7182.03</v>
      </c>
      <c r="BK1854" s="21">
        <f t="shared" si="4726"/>
        <v>9756.7199999999993</v>
      </c>
      <c r="BL1854" s="9">
        <f t="shared" si="4775"/>
        <v>0</v>
      </c>
      <c r="BM1854" s="21">
        <f t="shared" si="4722"/>
        <v>7182.03</v>
      </c>
      <c r="BN1854" s="9">
        <f t="shared" si="4775"/>
        <v>0</v>
      </c>
      <c r="BO1854" s="21">
        <f t="shared" si="4723"/>
        <v>7182.03</v>
      </c>
      <c r="BP1854" s="9">
        <f t="shared" si="4775"/>
        <v>0</v>
      </c>
      <c r="BQ1854" s="21">
        <f t="shared" si="4713"/>
        <v>7182.03</v>
      </c>
      <c r="BR1854" s="9">
        <f t="shared" si="4775"/>
        <v>0</v>
      </c>
      <c r="BS1854" s="33">
        <f t="shared" si="4720"/>
        <v>7182.03</v>
      </c>
      <c r="BT1854" s="9">
        <f t="shared" si="4775"/>
        <v>0</v>
      </c>
    </row>
    <row r="1855" spans="1:72" x14ac:dyDescent="0.3">
      <c r="A1855" s="1" t="s">
        <v>400</v>
      </c>
      <c r="B1855" s="1">
        <v>320</v>
      </c>
      <c r="C1855" s="1" t="s">
        <v>72</v>
      </c>
      <c r="D1855" s="1" t="s">
        <v>57</v>
      </c>
      <c r="E1855" s="2" t="s">
        <v>779</v>
      </c>
      <c r="F1855" s="3">
        <v>7182</v>
      </c>
      <c r="G1855" s="3">
        <v>9756.6999999999989</v>
      </c>
      <c r="H1855" s="3">
        <v>0</v>
      </c>
      <c r="I1855" s="3"/>
      <c r="J1855" s="3"/>
      <c r="K1855" s="3"/>
      <c r="L1855" s="18">
        <f t="shared" si="4745"/>
        <v>7182</v>
      </c>
      <c r="M1855" s="18">
        <f t="shared" si="4745"/>
        <v>9756.6999999999989</v>
      </c>
      <c r="N1855" s="18">
        <f t="shared" si="4745"/>
        <v>0</v>
      </c>
      <c r="O1855" s="9">
        <v>0.03</v>
      </c>
      <c r="P1855" s="9">
        <v>0.02</v>
      </c>
      <c r="Q1855" s="9"/>
      <c r="R1855" s="21">
        <f t="shared" si="4776"/>
        <v>7182.03</v>
      </c>
      <c r="S1855" s="21">
        <f t="shared" si="4776"/>
        <v>9756.7199999999993</v>
      </c>
      <c r="T1855" s="21">
        <f t="shared" si="4776"/>
        <v>0</v>
      </c>
      <c r="U1855" s="9"/>
      <c r="V1855" s="9"/>
      <c r="W1855" s="9"/>
      <c r="X1855" s="21">
        <f t="shared" si="4748"/>
        <v>7182.03</v>
      </c>
      <c r="Y1855" s="21">
        <f t="shared" si="4748"/>
        <v>9756.7199999999993</v>
      </c>
      <c r="Z1855" s="21">
        <f t="shared" si="4748"/>
        <v>0</v>
      </c>
      <c r="AA1855" s="9"/>
      <c r="AB1855" s="21">
        <f t="shared" si="4752"/>
        <v>7182.03</v>
      </c>
      <c r="AC1855" s="9"/>
      <c r="AD1855" s="9"/>
      <c r="AE1855" s="34">
        <f t="shared" si="4716"/>
        <v>7182.03</v>
      </c>
      <c r="AF1855" s="9"/>
      <c r="AG1855" s="34">
        <f t="shared" si="4717"/>
        <v>7182.03</v>
      </c>
      <c r="AH1855" s="9"/>
      <c r="AI1855" s="9"/>
      <c r="AJ1855" s="9"/>
      <c r="AK1855" s="21">
        <f t="shared" si="4673"/>
        <v>7182.03</v>
      </c>
      <c r="AL1855" s="21">
        <f t="shared" si="4674"/>
        <v>9756.7199999999993</v>
      </c>
      <c r="AM1855" s="21">
        <f t="shared" si="4674"/>
        <v>0</v>
      </c>
      <c r="AN1855" s="9"/>
      <c r="AO1855" s="21">
        <f t="shared" si="4675"/>
        <v>7182.03</v>
      </c>
      <c r="AP1855" s="9"/>
      <c r="AQ1855" s="9"/>
      <c r="AR1855" s="9"/>
      <c r="AS1855" s="21">
        <f t="shared" si="4765"/>
        <v>7182.03</v>
      </c>
      <c r="AT1855" s="21">
        <f t="shared" si="4670"/>
        <v>9756.7199999999993</v>
      </c>
      <c r="AU1855" s="21">
        <f t="shared" si="4670"/>
        <v>0</v>
      </c>
      <c r="AV1855" s="9"/>
      <c r="AW1855" s="9"/>
      <c r="AX1855" s="9"/>
      <c r="AY1855" s="21">
        <f t="shared" si="4749"/>
        <v>7182.03</v>
      </c>
      <c r="AZ1855" s="21">
        <f t="shared" si="4750"/>
        <v>9756.7199999999993</v>
      </c>
      <c r="BA1855" s="21">
        <f t="shared" si="4751"/>
        <v>0</v>
      </c>
      <c r="BB1855" s="9"/>
      <c r="BC1855" s="21">
        <f t="shared" si="4671"/>
        <v>7182.03</v>
      </c>
      <c r="BD1855" s="9"/>
      <c r="BE1855" s="9"/>
      <c r="BF1855" s="21">
        <f t="shared" si="4754"/>
        <v>7182.03</v>
      </c>
      <c r="BG1855" s="21">
        <f t="shared" si="4755"/>
        <v>9756.7199999999993</v>
      </c>
      <c r="BH1855" s="9"/>
      <c r="BI1855" s="9"/>
      <c r="BJ1855" s="21">
        <f t="shared" si="4725"/>
        <v>7182.03</v>
      </c>
      <c r="BK1855" s="21">
        <f t="shared" si="4726"/>
        <v>9756.7199999999993</v>
      </c>
      <c r="BL1855" s="9"/>
      <c r="BM1855" s="21">
        <f t="shared" si="4722"/>
        <v>7182.03</v>
      </c>
      <c r="BN1855" s="9"/>
      <c r="BO1855" s="21">
        <f t="shared" si="4723"/>
        <v>7182.03</v>
      </c>
      <c r="BP1855" s="9"/>
      <c r="BQ1855" s="21">
        <f t="shared" si="4713"/>
        <v>7182.03</v>
      </c>
      <c r="BR1855" s="9"/>
      <c r="BS1855" s="33">
        <f t="shared" si="4720"/>
        <v>7182.03</v>
      </c>
      <c r="BT1855" s="9"/>
    </row>
    <row r="1856" spans="1:72" ht="78" x14ac:dyDescent="0.3">
      <c r="A1856" s="1" t="s">
        <v>392</v>
      </c>
      <c r="B1856" s="1"/>
      <c r="C1856" s="1"/>
      <c r="D1856" s="1"/>
      <c r="E1856" s="2" t="s">
        <v>809</v>
      </c>
      <c r="F1856" s="3">
        <f>F1857</f>
        <v>18.100000000000001</v>
      </c>
      <c r="G1856" s="3">
        <f t="shared" ref="G1856:BT1858" si="4777">G1857</f>
        <v>18.3</v>
      </c>
      <c r="H1856" s="3">
        <f t="shared" si="4777"/>
        <v>18.3</v>
      </c>
      <c r="I1856" s="3">
        <f t="shared" si="4777"/>
        <v>0</v>
      </c>
      <c r="J1856" s="3">
        <f t="shared" si="4777"/>
        <v>0</v>
      </c>
      <c r="K1856" s="3">
        <f t="shared" si="4777"/>
        <v>0</v>
      </c>
      <c r="L1856" s="18">
        <f t="shared" si="4745"/>
        <v>18.100000000000001</v>
      </c>
      <c r="M1856" s="18">
        <f t="shared" si="4745"/>
        <v>18.3</v>
      </c>
      <c r="N1856" s="18">
        <f t="shared" si="4745"/>
        <v>18.3</v>
      </c>
      <c r="O1856" s="9">
        <f t="shared" si="4777"/>
        <v>-0.1</v>
      </c>
      <c r="P1856" s="9">
        <f t="shared" si="4777"/>
        <v>0</v>
      </c>
      <c r="Q1856" s="9">
        <f t="shared" si="4777"/>
        <v>0</v>
      </c>
      <c r="R1856" s="21">
        <f t="shared" si="4776"/>
        <v>18</v>
      </c>
      <c r="S1856" s="21">
        <f t="shared" si="4776"/>
        <v>18.3</v>
      </c>
      <c r="T1856" s="21">
        <f t="shared" si="4776"/>
        <v>18.3</v>
      </c>
      <c r="U1856" s="9">
        <f t="shared" si="4777"/>
        <v>0</v>
      </c>
      <c r="V1856" s="9">
        <f t="shared" si="4777"/>
        <v>0</v>
      </c>
      <c r="W1856" s="9">
        <f t="shared" si="4777"/>
        <v>0</v>
      </c>
      <c r="X1856" s="21">
        <f t="shared" si="4748"/>
        <v>18</v>
      </c>
      <c r="Y1856" s="21">
        <f t="shared" si="4748"/>
        <v>18.3</v>
      </c>
      <c r="Z1856" s="21">
        <f t="shared" si="4748"/>
        <v>18.3</v>
      </c>
      <c r="AA1856" s="9">
        <f t="shared" si="4777"/>
        <v>0</v>
      </c>
      <c r="AB1856" s="21">
        <f t="shared" si="4752"/>
        <v>18</v>
      </c>
      <c r="AC1856" s="9">
        <f t="shared" si="4777"/>
        <v>0</v>
      </c>
      <c r="AD1856" s="9">
        <f t="shared" si="4777"/>
        <v>0</v>
      </c>
      <c r="AE1856" s="34">
        <f t="shared" si="4716"/>
        <v>18</v>
      </c>
      <c r="AF1856" s="9">
        <f t="shared" si="4777"/>
        <v>0</v>
      </c>
      <c r="AG1856" s="34">
        <f t="shared" si="4717"/>
        <v>18</v>
      </c>
      <c r="AH1856" s="9">
        <f t="shared" si="4777"/>
        <v>0</v>
      </c>
      <c r="AI1856" s="9">
        <f t="shared" si="4777"/>
        <v>0</v>
      </c>
      <c r="AJ1856" s="9">
        <f t="shared" si="4777"/>
        <v>0</v>
      </c>
      <c r="AK1856" s="21">
        <f t="shared" si="4673"/>
        <v>18</v>
      </c>
      <c r="AL1856" s="21">
        <f t="shared" si="4674"/>
        <v>18.3</v>
      </c>
      <c r="AM1856" s="21">
        <f t="shared" si="4674"/>
        <v>18.3</v>
      </c>
      <c r="AN1856" s="9">
        <f t="shared" si="4777"/>
        <v>0</v>
      </c>
      <c r="AO1856" s="21">
        <f t="shared" si="4675"/>
        <v>18</v>
      </c>
      <c r="AP1856" s="9">
        <f t="shared" si="4777"/>
        <v>0</v>
      </c>
      <c r="AQ1856" s="9">
        <f t="shared" si="4777"/>
        <v>0</v>
      </c>
      <c r="AR1856" s="9">
        <f t="shared" si="4777"/>
        <v>0</v>
      </c>
      <c r="AS1856" s="20">
        <f t="shared" si="4765"/>
        <v>18</v>
      </c>
      <c r="AT1856" s="20">
        <f t="shared" si="4670"/>
        <v>18.3</v>
      </c>
      <c r="AU1856" s="20">
        <f t="shared" si="4670"/>
        <v>18.3</v>
      </c>
      <c r="AV1856" s="9">
        <f t="shared" si="4777"/>
        <v>0</v>
      </c>
      <c r="AW1856" s="9">
        <f t="shared" si="4777"/>
        <v>0</v>
      </c>
      <c r="AX1856" s="9">
        <f t="shared" si="4777"/>
        <v>0</v>
      </c>
      <c r="AY1856" s="21">
        <f t="shared" si="4749"/>
        <v>18</v>
      </c>
      <c r="AZ1856" s="21">
        <f t="shared" si="4750"/>
        <v>18.3</v>
      </c>
      <c r="BA1856" s="21">
        <f t="shared" si="4751"/>
        <v>18.3</v>
      </c>
      <c r="BB1856" s="9">
        <f t="shared" si="4777"/>
        <v>0</v>
      </c>
      <c r="BC1856" s="21">
        <f t="shared" si="4671"/>
        <v>18</v>
      </c>
      <c r="BD1856" s="9">
        <f t="shared" si="4777"/>
        <v>0</v>
      </c>
      <c r="BE1856" s="9">
        <f t="shared" si="4777"/>
        <v>0</v>
      </c>
      <c r="BF1856" s="21">
        <f t="shared" si="4754"/>
        <v>18</v>
      </c>
      <c r="BG1856" s="21">
        <f t="shared" si="4755"/>
        <v>18.3</v>
      </c>
      <c r="BH1856" s="9">
        <f t="shared" si="4777"/>
        <v>0</v>
      </c>
      <c r="BI1856" s="9">
        <f t="shared" si="4777"/>
        <v>0</v>
      </c>
      <c r="BJ1856" s="21">
        <f t="shared" si="4725"/>
        <v>18</v>
      </c>
      <c r="BK1856" s="21">
        <f t="shared" si="4726"/>
        <v>18.3</v>
      </c>
      <c r="BL1856" s="9">
        <f t="shared" si="4777"/>
        <v>0</v>
      </c>
      <c r="BM1856" s="21">
        <f t="shared" si="4722"/>
        <v>18</v>
      </c>
      <c r="BN1856" s="9">
        <f t="shared" si="4777"/>
        <v>0</v>
      </c>
      <c r="BO1856" s="21">
        <f t="shared" si="4723"/>
        <v>18</v>
      </c>
      <c r="BP1856" s="9">
        <f t="shared" si="4777"/>
        <v>0</v>
      </c>
      <c r="BQ1856" s="21">
        <f t="shared" si="4713"/>
        <v>18</v>
      </c>
      <c r="BR1856" s="9">
        <f t="shared" si="4777"/>
        <v>0</v>
      </c>
      <c r="BS1856" s="33">
        <f t="shared" si="4720"/>
        <v>18</v>
      </c>
      <c r="BT1856" s="9">
        <f t="shared" si="4777"/>
        <v>0</v>
      </c>
    </row>
    <row r="1857" spans="1:72" ht="31.2" x14ac:dyDescent="0.3">
      <c r="A1857" s="1" t="s">
        <v>392</v>
      </c>
      <c r="B1857" s="1" t="s">
        <v>6</v>
      </c>
      <c r="C1857" s="1"/>
      <c r="D1857" s="1"/>
      <c r="E1857" s="2" t="s">
        <v>730</v>
      </c>
      <c r="F1857" s="3">
        <f>F1858</f>
        <v>18.100000000000001</v>
      </c>
      <c r="G1857" s="3">
        <f t="shared" si="4777"/>
        <v>18.3</v>
      </c>
      <c r="H1857" s="3">
        <f t="shared" si="4777"/>
        <v>18.3</v>
      </c>
      <c r="I1857" s="3">
        <f t="shared" si="4777"/>
        <v>0</v>
      </c>
      <c r="J1857" s="3">
        <f t="shared" si="4777"/>
        <v>0</v>
      </c>
      <c r="K1857" s="3">
        <f t="shared" si="4777"/>
        <v>0</v>
      </c>
      <c r="L1857" s="18">
        <f t="shared" si="4745"/>
        <v>18.100000000000001</v>
      </c>
      <c r="M1857" s="18">
        <f t="shared" si="4745"/>
        <v>18.3</v>
      </c>
      <c r="N1857" s="18">
        <f t="shared" si="4745"/>
        <v>18.3</v>
      </c>
      <c r="O1857" s="9">
        <f t="shared" si="4777"/>
        <v>-0.1</v>
      </c>
      <c r="P1857" s="9">
        <f t="shared" si="4777"/>
        <v>0</v>
      </c>
      <c r="Q1857" s="9">
        <f t="shared" si="4777"/>
        <v>0</v>
      </c>
      <c r="R1857" s="21">
        <f t="shared" si="4776"/>
        <v>18</v>
      </c>
      <c r="S1857" s="21">
        <f t="shared" si="4776"/>
        <v>18.3</v>
      </c>
      <c r="T1857" s="21">
        <f t="shared" si="4776"/>
        <v>18.3</v>
      </c>
      <c r="U1857" s="9">
        <f t="shared" si="4777"/>
        <v>0</v>
      </c>
      <c r="V1857" s="9">
        <f t="shared" si="4777"/>
        <v>0</v>
      </c>
      <c r="W1857" s="9">
        <f t="shared" si="4777"/>
        <v>0</v>
      </c>
      <c r="X1857" s="21">
        <f t="shared" si="4748"/>
        <v>18</v>
      </c>
      <c r="Y1857" s="21">
        <f t="shared" si="4748"/>
        <v>18.3</v>
      </c>
      <c r="Z1857" s="21">
        <f t="shared" si="4748"/>
        <v>18.3</v>
      </c>
      <c r="AA1857" s="9">
        <f t="shared" si="4777"/>
        <v>0</v>
      </c>
      <c r="AB1857" s="21">
        <f t="shared" si="4752"/>
        <v>18</v>
      </c>
      <c r="AC1857" s="9">
        <f t="shared" si="4777"/>
        <v>0</v>
      </c>
      <c r="AD1857" s="9">
        <f t="shared" si="4777"/>
        <v>0</v>
      </c>
      <c r="AE1857" s="34">
        <f t="shared" si="4716"/>
        <v>18</v>
      </c>
      <c r="AF1857" s="9">
        <f t="shared" si="4777"/>
        <v>0</v>
      </c>
      <c r="AG1857" s="34">
        <f t="shared" si="4717"/>
        <v>18</v>
      </c>
      <c r="AH1857" s="9">
        <f t="shared" si="4777"/>
        <v>0</v>
      </c>
      <c r="AI1857" s="9">
        <f t="shared" si="4777"/>
        <v>0</v>
      </c>
      <c r="AJ1857" s="9">
        <f t="shared" si="4777"/>
        <v>0</v>
      </c>
      <c r="AK1857" s="21">
        <f t="shared" si="4673"/>
        <v>18</v>
      </c>
      <c r="AL1857" s="21">
        <f t="shared" si="4674"/>
        <v>18.3</v>
      </c>
      <c r="AM1857" s="21">
        <f t="shared" si="4674"/>
        <v>18.3</v>
      </c>
      <c r="AN1857" s="9">
        <f t="shared" si="4777"/>
        <v>0</v>
      </c>
      <c r="AO1857" s="21">
        <f t="shared" si="4675"/>
        <v>18</v>
      </c>
      <c r="AP1857" s="9">
        <f t="shared" si="4777"/>
        <v>0</v>
      </c>
      <c r="AQ1857" s="9">
        <f t="shared" si="4777"/>
        <v>0</v>
      </c>
      <c r="AR1857" s="9">
        <f t="shared" si="4777"/>
        <v>0</v>
      </c>
      <c r="AS1857" s="21">
        <f t="shared" si="4765"/>
        <v>18</v>
      </c>
      <c r="AT1857" s="21">
        <f t="shared" si="4670"/>
        <v>18.3</v>
      </c>
      <c r="AU1857" s="21">
        <f t="shared" si="4670"/>
        <v>18.3</v>
      </c>
      <c r="AV1857" s="9">
        <f t="shared" si="4777"/>
        <v>0</v>
      </c>
      <c r="AW1857" s="9">
        <f t="shared" si="4777"/>
        <v>0</v>
      </c>
      <c r="AX1857" s="9">
        <f t="shared" si="4777"/>
        <v>0</v>
      </c>
      <c r="AY1857" s="21">
        <f t="shared" si="4749"/>
        <v>18</v>
      </c>
      <c r="AZ1857" s="21">
        <f t="shared" si="4750"/>
        <v>18.3</v>
      </c>
      <c r="BA1857" s="21">
        <f t="shared" si="4751"/>
        <v>18.3</v>
      </c>
      <c r="BB1857" s="9">
        <f t="shared" si="4777"/>
        <v>0</v>
      </c>
      <c r="BC1857" s="21">
        <f t="shared" si="4671"/>
        <v>18</v>
      </c>
      <c r="BD1857" s="9">
        <f t="shared" si="4777"/>
        <v>0</v>
      </c>
      <c r="BE1857" s="9">
        <f t="shared" si="4777"/>
        <v>0</v>
      </c>
      <c r="BF1857" s="21">
        <f t="shared" si="4754"/>
        <v>18</v>
      </c>
      <c r="BG1857" s="21">
        <f t="shared" si="4755"/>
        <v>18.3</v>
      </c>
      <c r="BH1857" s="9">
        <f t="shared" si="4777"/>
        <v>0</v>
      </c>
      <c r="BI1857" s="9">
        <f t="shared" si="4777"/>
        <v>0</v>
      </c>
      <c r="BJ1857" s="21">
        <f t="shared" si="4725"/>
        <v>18</v>
      </c>
      <c r="BK1857" s="21">
        <f t="shared" si="4726"/>
        <v>18.3</v>
      </c>
      <c r="BL1857" s="9">
        <f t="shared" si="4777"/>
        <v>0</v>
      </c>
      <c r="BM1857" s="21">
        <f t="shared" si="4722"/>
        <v>18</v>
      </c>
      <c r="BN1857" s="9">
        <f t="shared" si="4777"/>
        <v>0</v>
      </c>
      <c r="BO1857" s="21">
        <f t="shared" si="4723"/>
        <v>18</v>
      </c>
      <c r="BP1857" s="9">
        <f t="shared" si="4777"/>
        <v>0</v>
      </c>
      <c r="BQ1857" s="21">
        <f t="shared" si="4713"/>
        <v>18</v>
      </c>
      <c r="BR1857" s="9">
        <f t="shared" si="4777"/>
        <v>0</v>
      </c>
      <c r="BS1857" s="33">
        <f t="shared" si="4720"/>
        <v>18</v>
      </c>
      <c r="BT1857" s="9">
        <f t="shared" si="4777"/>
        <v>0</v>
      </c>
    </row>
    <row r="1858" spans="1:72" ht="46.8" x14ac:dyDescent="0.3">
      <c r="A1858" s="1" t="s">
        <v>392</v>
      </c>
      <c r="B1858" s="1" t="s">
        <v>167</v>
      </c>
      <c r="C1858" s="1"/>
      <c r="D1858" s="1"/>
      <c r="E1858" s="2" t="s">
        <v>731</v>
      </c>
      <c r="F1858" s="3">
        <f>F1859</f>
        <v>18.100000000000001</v>
      </c>
      <c r="G1858" s="3">
        <f t="shared" si="4777"/>
        <v>18.3</v>
      </c>
      <c r="H1858" s="3">
        <f t="shared" si="4777"/>
        <v>18.3</v>
      </c>
      <c r="I1858" s="3">
        <f t="shared" si="4777"/>
        <v>0</v>
      </c>
      <c r="J1858" s="3">
        <f t="shared" si="4777"/>
        <v>0</v>
      </c>
      <c r="K1858" s="3">
        <f t="shared" si="4777"/>
        <v>0</v>
      </c>
      <c r="L1858" s="18">
        <f t="shared" si="4745"/>
        <v>18.100000000000001</v>
      </c>
      <c r="M1858" s="18">
        <f t="shared" si="4745"/>
        <v>18.3</v>
      </c>
      <c r="N1858" s="18">
        <f t="shared" si="4745"/>
        <v>18.3</v>
      </c>
      <c r="O1858" s="9">
        <f t="shared" si="4777"/>
        <v>-0.1</v>
      </c>
      <c r="P1858" s="9">
        <f t="shared" si="4777"/>
        <v>0</v>
      </c>
      <c r="Q1858" s="9">
        <f t="shared" si="4777"/>
        <v>0</v>
      </c>
      <c r="R1858" s="21">
        <f t="shared" si="4776"/>
        <v>18</v>
      </c>
      <c r="S1858" s="21">
        <f t="shared" si="4776"/>
        <v>18.3</v>
      </c>
      <c r="T1858" s="21">
        <f t="shared" si="4776"/>
        <v>18.3</v>
      </c>
      <c r="U1858" s="9">
        <f t="shared" si="4777"/>
        <v>0</v>
      </c>
      <c r="V1858" s="9">
        <f t="shared" si="4777"/>
        <v>0</v>
      </c>
      <c r="W1858" s="9">
        <f t="shared" si="4777"/>
        <v>0</v>
      </c>
      <c r="X1858" s="21">
        <f t="shared" si="4748"/>
        <v>18</v>
      </c>
      <c r="Y1858" s="21">
        <f t="shared" si="4748"/>
        <v>18.3</v>
      </c>
      <c r="Z1858" s="21">
        <f t="shared" si="4748"/>
        <v>18.3</v>
      </c>
      <c r="AA1858" s="9">
        <f t="shared" si="4777"/>
        <v>0</v>
      </c>
      <c r="AB1858" s="21">
        <f t="shared" si="4752"/>
        <v>18</v>
      </c>
      <c r="AC1858" s="9">
        <f t="shared" si="4777"/>
        <v>0</v>
      </c>
      <c r="AD1858" s="9">
        <f t="shared" si="4777"/>
        <v>0</v>
      </c>
      <c r="AE1858" s="34">
        <f t="shared" si="4716"/>
        <v>18</v>
      </c>
      <c r="AF1858" s="9">
        <f t="shared" si="4777"/>
        <v>0</v>
      </c>
      <c r="AG1858" s="34">
        <f t="shared" si="4717"/>
        <v>18</v>
      </c>
      <c r="AH1858" s="9">
        <f t="shared" si="4777"/>
        <v>0</v>
      </c>
      <c r="AI1858" s="9">
        <f t="shared" si="4777"/>
        <v>0</v>
      </c>
      <c r="AJ1858" s="9">
        <f t="shared" si="4777"/>
        <v>0</v>
      </c>
      <c r="AK1858" s="21">
        <f t="shared" si="4673"/>
        <v>18</v>
      </c>
      <c r="AL1858" s="21">
        <f t="shared" si="4674"/>
        <v>18.3</v>
      </c>
      <c r="AM1858" s="21">
        <f t="shared" si="4674"/>
        <v>18.3</v>
      </c>
      <c r="AN1858" s="9">
        <f t="shared" si="4777"/>
        <v>0</v>
      </c>
      <c r="AO1858" s="21">
        <f t="shared" si="4675"/>
        <v>18</v>
      </c>
      <c r="AP1858" s="9">
        <f t="shared" si="4777"/>
        <v>0</v>
      </c>
      <c r="AQ1858" s="9">
        <f t="shared" si="4777"/>
        <v>0</v>
      </c>
      <c r="AR1858" s="9">
        <f t="shared" si="4777"/>
        <v>0</v>
      </c>
      <c r="AS1858" s="21">
        <f t="shared" si="4765"/>
        <v>18</v>
      </c>
      <c r="AT1858" s="21">
        <f t="shared" si="4670"/>
        <v>18.3</v>
      </c>
      <c r="AU1858" s="21">
        <f t="shared" si="4670"/>
        <v>18.3</v>
      </c>
      <c r="AV1858" s="9">
        <f t="shared" si="4777"/>
        <v>0</v>
      </c>
      <c r="AW1858" s="9">
        <f t="shared" si="4777"/>
        <v>0</v>
      </c>
      <c r="AX1858" s="9">
        <f t="shared" si="4777"/>
        <v>0</v>
      </c>
      <c r="AY1858" s="21">
        <f t="shared" si="4749"/>
        <v>18</v>
      </c>
      <c r="AZ1858" s="21">
        <f t="shared" si="4750"/>
        <v>18.3</v>
      </c>
      <c r="BA1858" s="21">
        <f t="shared" si="4751"/>
        <v>18.3</v>
      </c>
      <c r="BB1858" s="9">
        <f t="shared" si="4777"/>
        <v>0</v>
      </c>
      <c r="BC1858" s="21">
        <f t="shared" si="4671"/>
        <v>18</v>
      </c>
      <c r="BD1858" s="9">
        <f t="shared" si="4777"/>
        <v>0</v>
      </c>
      <c r="BE1858" s="9">
        <f t="shared" si="4777"/>
        <v>0</v>
      </c>
      <c r="BF1858" s="21">
        <f t="shared" si="4754"/>
        <v>18</v>
      </c>
      <c r="BG1858" s="21">
        <f t="shared" si="4755"/>
        <v>18.3</v>
      </c>
      <c r="BH1858" s="9">
        <f t="shared" si="4777"/>
        <v>0</v>
      </c>
      <c r="BI1858" s="9">
        <f t="shared" si="4777"/>
        <v>0</v>
      </c>
      <c r="BJ1858" s="21">
        <f t="shared" si="4725"/>
        <v>18</v>
      </c>
      <c r="BK1858" s="21">
        <f t="shared" si="4726"/>
        <v>18.3</v>
      </c>
      <c r="BL1858" s="9">
        <f t="shared" si="4777"/>
        <v>0</v>
      </c>
      <c r="BM1858" s="21">
        <f t="shared" si="4722"/>
        <v>18</v>
      </c>
      <c r="BN1858" s="9">
        <f t="shared" si="4777"/>
        <v>0</v>
      </c>
      <c r="BO1858" s="21">
        <f t="shared" si="4723"/>
        <v>18</v>
      </c>
      <c r="BP1858" s="9">
        <f t="shared" si="4777"/>
        <v>0</v>
      </c>
      <c r="BQ1858" s="21">
        <f t="shared" si="4713"/>
        <v>18</v>
      </c>
      <c r="BR1858" s="9">
        <f t="shared" si="4777"/>
        <v>0</v>
      </c>
      <c r="BS1858" s="33">
        <f t="shared" si="4720"/>
        <v>18</v>
      </c>
      <c r="BT1858" s="9">
        <f t="shared" si="4777"/>
        <v>0</v>
      </c>
    </row>
    <row r="1859" spans="1:72" x14ac:dyDescent="0.3">
      <c r="A1859" s="1" t="s">
        <v>392</v>
      </c>
      <c r="B1859" s="1">
        <v>240</v>
      </c>
      <c r="C1859" s="1" t="s">
        <v>10</v>
      </c>
      <c r="D1859" s="1" t="s">
        <v>11</v>
      </c>
      <c r="E1859" s="2" t="s">
        <v>754</v>
      </c>
      <c r="F1859" s="3">
        <v>18.100000000000001</v>
      </c>
      <c r="G1859" s="3">
        <v>18.3</v>
      </c>
      <c r="H1859" s="3">
        <v>18.3</v>
      </c>
      <c r="I1859" s="3"/>
      <c r="J1859" s="3"/>
      <c r="K1859" s="3"/>
      <c r="L1859" s="18">
        <f t="shared" si="4745"/>
        <v>18.100000000000001</v>
      </c>
      <c r="M1859" s="18">
        <f t="shared" si="4745"/>
        <v>18.3</v>
      </c>
      <c r="N1859" s="18">
        <f t="shared" si="4745"/>
        <v>18.3</v>
      </c>
      <c r="O1859" s="9">
        <v>-0.1</v>
      </c>
      <c r="P1859" s="9"/>
      <c r="Q1859" s="9"/>
      <c r="R1859" s="21">
        <f t="shared" si="4776"/>
        <v>18</v>
      </c>
      <c r="S1859" s="21">
        <f t="shared" si="4776"/>
        <v>18.3</v>
      </c>
      <c r="T1859" s="21">
        <f t="shared" si="4776"/>
        <v>18.3</v>
      </c>
      <c r="U1859" s="9"/>
      <c r="V1859" s="9"/>
      <c r="W1859" s="9"/>
      <c r="X1859" s="21">
        <f t="shared" si="4748"/>
        <v>18</v>
      </c>
      <c r="Y1859" s="21">
        <f t="shared" si="4748"/>
        <v>18.3</v>
      </c>
      <c r="Z1859" s="21">
        <f t="shared" si="4748"/>
        <v>18.3</v>
      </c>
      <c r="AA1859" s="9"/>
      <c r="AB1859" s="21">
        <f t="shared" si="4752"/>
        <v>18</v>
      </c>
      <c r="AC1859" s="9"/>
      <c r="AD1859" s="9"/>
      <c r="AE1859" s="34">
        <f t="shared" si="4716"/>
        <v>18</v>
      </c>
      <c r="AF1859" s="9"/>
      <c r="AG1859" s="34">
        <f t="shared" si="4717"/>
        <v>18</v>
      </c>
      <c r="AH1859" s="9"/>
      <c r="AI1859" s="9"/>
      <c r="AJ1859" s="9"/>
      <c r="AK1859" s="21">
        <f t="shared" si="4673"/>
        <v>18</v>
      </c>
      <c r="AL1859" s="21">
        <f t="shared" si="4674"/>
        <v>18.3</v>
      </c>
      <c r="AM1859" s="21">
        <f t="shared" si="4674"/>
        <v>18.3</v>
      </c>
      <c r="AN1859" s="9"/>
      <c r="AO1859" s="21">
        <f t="shared" si="4675"/>
        <v>18</v>
      </c>
      <c r="AP1859" s="9"/>
      <c r="AQ1859" s="9"/>
      <c r="AR1859" s="9"/>
      <c r="AS1859" s="21">
        <f t="shared" si="4765"/>
        <v>18</v>
      </c>
      <c r="AT1859" s="21">
        <f t="shared" si="4670"/>
        <v>18.3</v>
      </c>
      <c r="AU1859" s="21">
        <f t="shared" si="4670"/>
        <v>18.3</v>
      </c>
      <c r="AV1859" s="9"/>
      <c r="AW1859" s="9"/>
      <c r="AX1859" s="9"/>
      <c r="AY1859" s="21">
        <f t="shared" si="4749"/>
        <v>18</v>
      </c>
      <c r="AZ1859" s="21">
        <f t="shared" si="4750"/>
        <v>18.3</v>
      </c>
      <c r="BA1859" s="21">
        <f t="shared" si="4751"/>
        <v>18.3</v>
      </c>
      <c r="BB1859" s="9"/>
      <c r="BC1859" s="21">
        <f t="shared" si="4671"/>
        <v>18</v>
      </c>
      <c r="BD1859" s="9"/>
      <c r="BE1859" s="9"/>
      <c r="BF1859" s="21">
        <f t="shared" si="4754"/>
        <v>18</v>
      </c>
      <c r="BG1859" s="21">
        <f t="shared" si="4755"/>
        <v>18.3</v>
      </c>
      <c r="BH1859" s="9"/>
      <c r="BI1859" s="9"/>
      <c r="BJ1859" s="21">
        <f t="shared" si="4725"/>
        <v>18</v>
      </c>
      <c r="BK1859" s="21">
        <f t="shared" si="4726"/>
        <v>18.3</v>
      </c>
      <c r="BL1859" s="9"/>
      <c r="BM1859" s="21">
        <f t="shared" si="4722"/>
        <v>18</v>
      </c>
      <c r="BN1859" s="9"/>
      <c r="BO1859" s="21">
        <f t="shared" si="4723"/>
        <v>18</v>
      </c>
      <c r="BP1859" s="9"/>
      <c r="BQ1859" s="21">
        <f t="shared" si="4713"/>
        <v>18</v>
      </c>
      <c r="BR1859" s="9"/>
      <c r="BS1859" s="33">
        <f t="shared" si="4720"/>
        <v>18</v>
      </c>
      <c r="BT1859" s="9"/>
    </row>
    <row r="1860" spans="1:72" ht="46.8" x14ac:dyDescent="0.3">
      <c r="A1860" s="1" t="s">
        <v>352</v>
      </c>
      <c r="B1860" s="1"/>
      <c r="C1860" s="1"/>
      <c r="D1860" s="1"/>
      <c r="E1860" s="2" t="s">
        <v>686</v>
      </c>
      <c r="F1860" s="3">
        <f>F1861</f>
        <v>5389.8</v>
      </c>
      <c r="G1860" s="3">
        <f t="shared" ref="G1860:BT1862" si="4778">G1861</f>
        <v>5908.1</v>
      </c>
      <c r="H1860" s="3">
        <f t="shared" si="4778"/>
        <v>6517.4</v>
      </c>
      <c r="I1860" s="3">
        <f t="shared" si="4778"/>
        <v>0</v>
      </c>
      <c r="J1860" s="3">
        <f t="shared" si="4778"/>
        <v>0</v>
      </c>
      <c r="K1860" s="3">
        <f t="shared" si="4778"/>
        <v>0</v>
      </c>
      <c r="L1860" s="18">
        <f t="shared" si="4745"/>
        <v>5389.8</v>
      </c>
      <c r="M1860" s="18">
        <f t="shared" si="4745"/>
        <v>5908.1</v>
      </c>
      <c r="N1860" s="18">
        <f t="shared" si="4745"/>
        <v>6517.4</v>
      </c>
      <c r="O1860" s="9">
        <f t="shared" si="4778"/>
        <v>0</v>
      </c>
      <c r="P1860" s="9">
        <f t="shared" si="4778"/>
        <v>0</v>
      </c>
      <c r="Q1860" s="9">
        <f t="shared" si="4778"/>
        <v>0</v>
      </c>
      <c r="R1860" s="21">
        <f t="shared" si="4776"/>
        <v>5389.8</v>
      </c>
      <c r="S1860" s="21">
        <f t="shared" si="4776"/>
        <v>5908.1</v>
      </c>
      <c r="T1860" s="21">
        <f t="shared" si="4776"/>
        <v>6517.4</v>
      </c>
      <c r="U1860" s="9">
        <f t="shared" si="4778"/>
        <v>0</v>
      </c>
      <c r="V1860" s="9">
        <f t="shared" si="4778"/>
        <v>0</v>
      </c>
      <c r="W1860" s="9">
        <f t="shared" si="4778"/>
        <v>0</v>
      </c>
      <c r="X1860" s="21">
        <f t="shared" si="4748"/>
        <v>5389.8</v>
      </c>
      <c r="Y1860" s="21">
        <f t="shared" si="4748"/>
        <v>5908.1</v>
      </c>
      <c r="Z1860" s="21">
        <f t="shared" si="4748"/>
        <v>6517.4</v>
      </c>
      <c r="AA1860" s="9">
        <f t="shared" si="4778"/>
        <v>0</v>
      </c>
      <c r="AB1860" s="21">
        <f t="shared" si="4752"/>
        <v>5389.8</v>
      </c>
      <c r="AC1860" s="9">
        <f t="shared" si="4778"/>
        <v>0</v>
      </c>
      <c r="AD1860" s="9">
        <f t="shared" si="4778"/>
        <v>0</v>
      </c>
      <c r="AE1860" s="34">
        <f t="shared" si="4716"/>
        <v>5389.8</v>
      </c>
      <c r="AF1860" s="9">
        <f t="shared" si="4778"/>
        <v>0</v>
      </c>
      <c r="AG1860" s="34">
        <f t="shared" si="4717"/>
        <v>5389.8</v>
      </c>
      <c r="AH1860" s="9">
        <f t="shared" si="4778"/>
        <v>-195.12</v>
      </c>
      <c r="AI1860" s="9">
        <f t="shared" si="4778"/>
        <v>0</v>
      </c>
      <c r="AJ1860" s="9">
        <f t="shared" si="4778"/>
        <v>0</v>
      </c>
      <c r="AK1860" s="21">
        <f t="shared" si="4673"/>
        <v>5194.68</v>
      </c>
      <c r="AL1860" s="21">
        <f t="shared" si="4674"/>
        <v>5908.1</v>
      </c>
      <c r="AM1860" s="21">
        <f t="shared" si="4674"/>
        <v>6517.4</v>
      </c>
      <c r="AN1860" s="9">
        <f t="shared" si="4778"/>
        <v>0</v>
      </c>
      <c r="AO1860" s="21">
        <f t="shared" si="4675"/>
        <v>5194.68</v>
      </c>
      <c r="AP1860" s="9">
        <f t="shared" si="4778"/>
        <v>0</v>
      </c>
      <c r="AQ1860" s="9">
        <f t="shared" si="4778"/>
        <v>0</v>
      </c>
      <c r="AR1860" s="9">
        <f t="shared" si="4778"/>
        <v>0</v>
      </c>
      <c r="AS1860" s="20">
        <f t="shared" si="4765"/>
        <v>5194.68</v>
      </c>
      <c r="AT1860" s="20">
        <f t="shared" si="4670"/>
        <v>5908.1</v>
      </c>
      <c r="AU1860" s="20">
        <f t="shared" si="4670"/>
        <v>6517.4</v>
      </c>
      <c r="AV1860" s="9">
        <f t="shared" si="4778"/>
        <v>0</v>
      </c>
      <c r="AW1860" s="9">
        <f t="shared" si="4778"/>
        <v>0</v>
      </c>
      <c r="AX1860" s="9">
        <f t="shared" si="4778"/>
        <v>0</v>
      </c>
      <c r="AY1860" s="21">
        <f t="shared" si="4749"/>
        <v>5194.68</v>
      </c>
      <c r="AZ1860" s="21">
        <f t="shared" si="4750"/>
        <v>5908.1</v>
      </c>
      <c r="BA1860" s="21">
        <f t="shared" si="4751"/>
        <v>6517.4</v>
      </c>
      <c r="BB1860" s="9">
        <f t="shared" si="4778"/>
        <v>0</v>
      </c>
      <c r="BC1860" s="21">
        <f t="shared" si="4671"/>
        <v>5194.68</v>
      </c>
      <c r="BD1860" s="9">
        <f t="shared" si="4778"/>
        <v>0</v>
      </c>
      <c r="BE1860" s="9">
        <f t="shared" si="4778"/>
        <v>0</v>
      </c>
      <c r="BF1860" s="21">
        <f t="shared" si="4754"/>
        <v>5194.68</v>
      </c>
      <c r="BG1860" s="21">
        <f t="shared" si="4755"/>
        <v>5908.1</v>
      </c>
      <c r="BH1860" s="9">
        <f t="shared" si="4778"/>
        <v>0</v>
      </c>
      <c r="BI1860" s="9">
        <f t="shared" si="4778"/>
        <v>0</v>
      </c>
      <c r="BJ1860" s="21">
        <f t="shared" si="4725"/>
        <v>5194.68</v>
      </c>
      <c r="BK1860" s="21">
        <f t="shared" si="4726"/>
        <v>5908.1</v>
      </c>
      <c r="BL1860" s="9">
        <f t="shared" si="4778"/>
        <v>0</v>
      </c>
      <c r="BM1860" s="21">
        <f t="shared" si="4722"/>
        <v>5194.68</v>
      </c>
      <c r="BN1860" s="9">
        <f t="shared" si="4778"/>
        <v>0</v>
      </c>
      <c r="BO1860" s="21">
        <f t="shared" si="4723"/>
        <v>5194.68</v>
      </c>
      <c r="BP1860" s="9">
        <f t="shared" si="4778"/>
        <v>0</v>
      </c>
      <c r="BQ1860" s="21">
        <f t="shared" si="4713"/>
        <v>5194.68</v>
      </c>
      <c r="BR1860" s="9">
        <f t="shared" si="4778"/>
        <v>0</v>
      </c>
      <c r="BS1860" s="33">
        <f t="shared" si="4720"/>
        <v>5194.68</v>
      </c>
      <c r="BT1860" s="9">
        <f t="shared" si="4778"/>
        <v>0</v>
      </c>
    </row>
    <row r="1861" spans="1:72" ht="31.2" x14ac:dyDescent="0.3">
      <c r="A1861" s="1" t="s">
        <v>352</v>
      </c>
      <c r="B1861" s="1" t="s">
        <v>84</v>
      </c>
      <c r="C1861" s="1"/>
      <c r="D1861" s="1"/>
      <c r="E1861" s="2" t="s">
        <v>732</v>
      </c>
      <c r="F1861" s="3">
        <f>F1862</f>
        <v>5389.8</v>
      </c>
      <c r="G1861" s="3">
        <f t="shared" si="4778"/>
        <v>5908.1</v>
      </c>
      <c r="H1861" s="3">
        <f t="shared" si="4778"/>
        <v>6517.4</v>
      </c>
      <c r="I1861" s="3">
        <f t="shared" si="4778"/>
        <v>0</v>
      </c>
      <c r="J1861" s="3">
        <f t="shared" si="4778"/>
        <v>0</v>
      </c>
      <c r="K1861" s="3">
        <f t="shared" si="4778"/>
        <v>0</v>
      </c>
      <c r="L1861" s="18">
        <f t="shared" si="4745"/>
        <v>5389.8</v>
      </c>
      <c r="M1861" s="18">
        <f t="shared" si="4745"/>
        <v>5908.1</v>
      </c>
      <c r="N1861" s="18">
        <f t="shared" si="4745"/>
        <v>6517.4</v>
      </c>
      <c r="O1861" s="9">
        <f t="shared" si="4778"/>
        <v>0</v>
      </c>
      <c r="P1861" s="9">
        <f t="shared" si="4778"/>
        <v>0</v>
      </c>
      <c r="Q1861" s="9">
        <f t="shared" si="4778"/>
        <v>0</v>
      </c>
      <c r="R1861" s="21">
        <f t="shared" si="4776"/>
        <v>5389.8</v>
      </c>
      <c r="S1861" s="21">
        <f t="shared" si="4776"/>
        <v>5908.1</v>
      </c>
      <c r="T1861" s="21">
        <f t="shared" si="4776"/>
        <v>6517.4</v>
      </c>
      <c r="U1861" s="9">
        <f t="shared" si="4778"/>
        <v>0</v>
      </c>
      <c r="V1861" s="9">
        <f t="shared" si="4778"/>
        <v>0</v>
      </c>
      <c r="W1861" s="9">
        <f t="shared" si="4778"/>
        <v>0</v>
      </c>
      <c r="X1861" s="21">
        <f t="shared" si="4748"/>
        <v>5389.8</v>
      </c>
      <c r="Y1861" s="21">
        <f t="shared" si="4748"/>
        <v>5908.1</v>
      </c>
      <c r="Z1861" s="21">
        <f t="shared" si="4748"/>
        <v>6517.4</v>
      </c>
      <c r="AA1861" s="9">
        <f t="shared" si="4778"/>
        <v>0</v>
      </c>
      <c r="AB1861" s="21">
        <f t="shared" si="4752"/>
        <v>5389.8</v>
      </c>
      <c r="AC1861" s="9">
        <f t="shared" si="4778"/>
        <v>0</v>
      </c>
      <c r="AD1861" s="9">
        <f t="shared" si="4778"/>
        <v>0</v>
      </c>
      <c r="AE1861" s="34">
        <f t="shared" si="4716"/>
        <v>5389.8</v>
      </c>
      <c r="AF1861" s="9">
        <f t="shared" si="4778"/>
        <v>0</v>
      </c>
      <c r="AG1861" s="34">
        <f t="shared" si="4717"/>
        <v>5389.8</v>
      </c>
      <c r="AH1861" s="9">
        <f t="shared" si="4778"/>
        <v>-195.12</v>
      </c>
      <c r="AI1861" s="9">
        <f t="shared" si="4778"/>
        <v>0</v>
      </c>
      <c r="AJ1861" s="9">
        <f t="shared" si="4778"/>
        <v>0</v>
      </c>
      <c r="AK1861" s="21">
        <f t="shared" si="4673"/>
        <v>5194.68</v>
      </c>
      <c r="AL1861" s="21">
        <f t="shared" si="4674"/>
        <v>5908.1</v>
      </c>
      <c r="AM1861" s="21">
        <f t="shared" si="4674"/>
        <v>6517.4</v>
      </c>
      <c r="AN1861" s="9">
        <f t="shared" si="4778"/>
        <v>0</v>
      </c>
      <c r="AO1861" s="21">
        <f t="shared" si="4675"/>
        <v>5194.68</v>
      </c>
      <c r="AP1861" s="9">
        <f t="shared" si="4778"/>
        <v>0</v>
      </c>
      <c r="AQ1861" s="9">
        <f t="shared" si="4778"/>
        <v>0</v>
      </c>
      <c r="AR1861" s="9">
        <f t="shared" si="4778"/>
        <v>0</v>
      </c>
      <c r="AS1861" s="21">
        <f t="shared" si="4765"/>
        <v>5194.68</v>
      </c>
      <c r="AT1861" s="21">
        <f t="shared" ref="AT1861:AU1924" si="4779">AL1861+AQ1861</f>
        <v>5908.1</v>
      </c>
      <c r="AU1861" s="21">
        <f t="shared" si="4779"/>
        <v>6517.4</v>
      </c>
      <c r="AV1861" s="9">
        <f t="shared" si="4778"/>
        <v>0</v>
      </c>
      <c r="AW1861" s="9">
        <f t="shared" si="4778"/>
        <v>0</v>
      </c>
      <c r="AX1861" s="9">
        <f t="shared" si="4778"/>
        <v>0</v>
      </c>
      <c r="AY1861" s="21">
        <f t="shared" si="4749"/>
        <v>5194.68</v>
      </c>
      <c r="AZ1861" s="21">
        <f t="shared" si="4750"/>
        <v>5908.1</v>
      </c>
      <c r="BA1861" s="21">
        <f t="shared" si="4751"/>
        <v>6517.4</v>
      </c>
      <c r="BB1861" s="9">
        <f t="shared" si="4778"/>
        <v>0</v>
      </c>
      <c r="BC1861" s="21">
        <f t="shared" ref="BC1861:BC1924" si="4780">AY1861+BB1861</f>
        <v>5194.68</v>
      </c>
      <c r="BD1861" s="9">
        <f t="shared" si="4778"/>
        <v>0</v>
      </c>
      <c r="BE1861" s="9">
        <f t="shared" si="4778"/>
        <v>0</v>
      </c>
      <c r="BF1861" s="21">
        <f t="shared" si="4754"/>
        <v>5194.68</v>
      </c>
      <c r="BG1861" s="21">
        <f t="shared" si="4755"/>
        <v>5908.1</v>
      </c>
      <c r="BH1861" s="9">
        <f t="shared" si="4778"/>
        <v>0</v>
      </c>
      <c r="BI1861" s="9">
        <f t="shared" si="4778"/>
        <v>0</v>
      </c>
      <c r="BJ1861" s="21">
        <f t="shared" si="4725"/>
        <v>5194.68</v>
      </c>
      <c r="BK1861" s="21">
        <f t="shared" si="4726"/>
        <v>5908.1</v>
      </c>
      <c r="BL1861" s="9">
        <f t="shared" si="4778"/>
        <v>0</v>
      </c>
      <c r="BM1861" s="21">
        <f t="shared" si="4722"/>
        <v>5194.68</v>
      </c>
      <c r="BN1861" s="9">
        <f t="shared" si="4778"/>
        <v>0</v>
      </c>
      <c r="BO1861" s="21">
        <f t="shared" si="4723"/>
        <v>5194.68</v>
      </c>
      <c r="BP1861" s="9">
        <f t="shared" si="4778"/>
        <v>0</v>
      </c>
      <c r="BQ1861" s="21">
        <f t="shared" si="4713"/>
        <v>5194.68</v>
      </c>
      <c r="BR1861" s="9">
        <f t="shared" si="4778"/>
        <v>0</v>
      </c>
      <c r="BS1861" s="33">
        <f t="shared" si="4720"/>
        <v>5194.68</v>
      </c>
      <c r="BT1861" s="9">
        <f t="shared" si="4778"/>
        <v>0</v>
      </c>
    </row>
    <row r="1862" spans="1:72" ht="31.2" x14ac:dyDescent="0.3">
      <c r="A1862" s="1" t="s">
        <v>352</v>
      </c>
      <c r="B1862" s="1" t="s">
        <v>421</v>
      </c>
      <c r="C1862" s="1"/>
      <c r="D1862" s="1"/>
      <c r="E1862" s="2" t="s">
        <v>734</v>
      </c>
      <c r="F1862" s="3">
        <f>F1863</f>
        <v>5389.8</v>
      </c>
      <c r="G1862" s="3">
        <f t="shared" si="4778"/>
        <v>5908.1</v>
      </c>
      <c r="H1862" s="3">
        <f t="shared" si="4778"/>
        <v>6517.4</v>
      </c>
      <c r="I1862" s="3">
        <f t="shared" si="4778"/>
        <v>0</v>
      </c>
      <c r="J1862" s="3">
        <f t="shared" si="4778"/>
        <v>0</v>
      </c>
      <c r="K1862" s="3">
        <f t="shared" si="4778"/>
        <v>0</v>
      </c>
      <c r="L1862" s="18">
        <f t="shared" si="4745"/>
        <v>5389.8</v>
      </c>
      <c r="M1862" s="18">
        <f t="shared" si="4745"/>
        <v>5908.1</v>
      </c>
      <c r="N1862" s="18">
        <f t="shared" si="4745"/>
        <v>6517.4</v>
      </c>
      <c r="O1862" s="9">
        <f t="shared" si="4778"/>
        <v>0</v>
      </c>
      <c r="P1862" s="9">
        <f t="shared" si="4778"/>
        <v>0</v>
      </c>
      <c r="Q1862" s="9">
        <f t="shared" si="4778"/>
        <v>0</v>
      </c>
      <c r="R1862" s="21">
        <f t="shared" si="4776"/>
        <v>5389.8</v>
      </c>
      <c r="S1862" s="21">
        <f t="shared" si="4776"/>
        <v>5908.1</v>
      </c>
      <c r="T1862" s="21">
        <f t="shared" si="4776"/>
        <v>6517.4</v>
      </c>
      <c r="U1862" s="9">
        <f t="shared" si="4778"/>
        <v>0</v>
      </c>
      <c r="V1862" s="9">
        <f t="shared" si="4778"/>
        <v>0</v>
      </c>
      <c r="W1862" s="9">
        <f t="shared" si="4778"/>
        <v>0</v>
      </c>
      <c r="X1862" s="21">
        <f t="shared" si="4748"/>
        <v>5389.8</v>
      </c>
      <c r="Y1862" s="21">
        <f t="shared" si="4748"/>
        <v>5908.1</v>
      </c>
      <c r="Z1862" s="21">
        <f t="shared" si="4748"/>
        <v>6517.4</v>
      </c>
      <c r="AA1862" s="9">
        <f t="shared" si="4778"/>
        <v>0</v>
      </c>
      <c r="AB1862" s="21">
        <f t="shared" si="4752"/>
        <v>5389.8</v>
      </c>
      <c r="AC1862" s="9">
        <f t="shared" si="4778"/>
        <v>0</v>
      </c>
      <c r="AD1862" s="9">
        <f t="shared" si="4778"/>
        <v>0</v>
      </c>
      <c r="AE1862" s="34">
        <f t="shared" si="4716"/>
        <v>5389.8</v>
      </c>
      <c r="AF1862" s="9">
        <f t="shared" si="4778"/>
        <v>0</v>
      </c>
      <c r="AG1862" s="34">
        <f t="shared" si="4717"/>
        <v>5389.8</v>
      </c>
      <c r="AH1862" s="9">
        <f t="shared" si="4778"/>
        <v>-195.12</v>
      </c>
      <c r="AI1862" s="9">
        <f t="shared" si="4778"/>
        <v>0</v>
      </c>
      <c r="AJ1862" s="9">
        <f t="shared" si="4778"/>
        <v>0</v>
      </c>
      <c r="AK1862" s="21">
        <f t="shared" si="4673"/>
        <v>5194.68</v>
      </c>
      <c r="AL1862" s="21">
        <f t="shared" si="4674"/>
        <v>5908.1</v>
      </c>
      <c r="AM1862" s="21">
        <f t="shared" si="4674"/>
        <v>6517.4</v>
      </c>
      <c r="AN1862" s="9">
        <f t="shared" si="4778"/>
        <v>0</v>
      </c>
      <c r="AO1862" s="21">
        <f t="shared" si="4675"/>
        <v>5194.68</v>
      </c>
      <c r="AP1862" s="9">
        <f t="shared" si="4778"/>
        <v>0</v>
      </c>
      <c r="AQ1862" s="9">
        <f t="shared" si="4778"/>
        <v>0</v>
      </c>
      <c r="AR1862" s="9">
        <f t="shared" si="4778"/>
        <v>0</v>
      </c>
      <c r="AS1862" s="21">
        <f t="shared" si="4765"/>
        <v>5194.68</v>
      </c>
      <c r="AT1862" s="21">
        <f t="shared" si="4779"/>
        <v>5908.1</v>
      </c>
      <c r="AU1862" s="21">
        <f t="shared" si="4779"/>
        <v>6517.4</v>
      </c>
      <c r="AV1862" s="9">
        <f t="shared" si="4778"/>
        <v>0</v>
      </c>
      <c r="AW1862" s="9">
        <f t="shared" si="4778"/>
        <v>0</v>
      </c>
      <c r="AX1862" s="9">
        <f t="shared" si="4778"/>
        <v>0</v>
      </c>
      <c r="AY1862" s="21">
        <f t="shared" si="4749"/>
        <v>5194.68</v>
      </c>
      <c r="AZ1862" s="21">
        <f t="shared" si="4750"/>
        <v>5908.1</v>
      </c>
      <c r="BA1862" s="21">
        <f t="shared" si="4751"/>
        <v>6517.4</v>
      </c>
      <c r="BB1862" s="9">
        <f t="shared" si="4778"/>
        <v>0</v>
      </c>
      <c r="BC1862" s="21">
        <f t="shared" si="4780"/>
        <v>5194.68</v>
      </c>
      <c r="BD1862" s="9">
        <f t="shared" si="4778"/>
        <v>0</v>
      </c>
      <c r="BE1862" s="9">
        <f t="shared" si="4778"/>
        <v>0</v>
      </c>
      <c r="BF1862" s="21">
        <f t="shared" si="4754"/>
        <v>5194.68</v>
      </c>
      <c r="BG1862" s="21">
        <f t="shared" si="4755"/>
        <v>5908.1</v>
      </c>
      <c r="BH1862" s="9">
        <f t="shared" si="4778"/>
        <v>0</v>
      </c>
      <c r="BI1862" s="9">
        <f t="shared" si="4778"/>
        <v>0</v>
      </c>
      <c r="BJ1862" s="21">
        <f t="shared" si="4725"/>
        <v>5194.68</v>
      </c>
      <c r="BK1862" s="21">
        <f t="shared" si="4726"/>
        <v>5908.1</v>
      </c>
      <c r="BL1862" s="9">
        <f t="shared" si="4778"/>
        <v>0</v>
      </c>
      <c r="BM1862" s="21">
        <f t="shared" si="4722"/>
        <v>5194.68</v>
      </c>
      <c r="BN1862" s="9">
        <f t="shared" si="4778"/>
        <v>0</v>
      </c>
      <c r="BO1862" s="21">
        <f t="shared" si="4723"/>
        <v>5194.68</v>
      </c>
      <c r="BP1862" s="9">
        <f t="shared" si="4778"/>
        <v>0</v>
      </c>
      <c r="BQ1862" s="21">
        <f t="shared" si="4713"/>
        <v>5194.68</v>
      </c>
      <c r="BR1862" s="9">
        <f t="shared" si="4778"/>
        <v>0</v>
      </c>
      <c r="BS1862" s="33">
        <f t="shared" si="4720"/>
        <v>5194.68</v>
      </c>
      <c r="BT1862" s="9">
        <f t="shared" si="4778"/>
        <v>0</v>
      </c>
    </row>
    <row r="1863" spans="1:72" x14ac:dyDescent="0.3">
      <c r="A1863" s="1" t="s">
        <v>352</v>
      </c>
      <c r="B1863" s="1">
        <v>320</v>
      </c>
      <c r="C1863" s="1" t="s">
        <v>72</v>
      </c>
      <c r="D1863" s="1" t="s">
        <v>57</v>
      </c>
      <c r="E1863" s="2" t="s">
        <v>779</v>
      </c>
      <c r="F1863" s="3">
        <v>5389.8</v>
      </c>
      <c r="G1863" s="3">
        <v>5908.1</v>
      </c>
      <c r="H1863" s="3">
        <v>6517.4</v>
      </c>
      <c r="I1863" s="3"/>
      <c r="J1863" s="3"/>
      <c r="K1863" s="3"/>
      <c r="L1863" s="18">
        <f t="shared" si="4745"/>
        <v>5389.8</v>
      </c>
      <c r="M1863" s="18">
        <f t="shared" si="4745"/>
        <v>5908.1</v>
      </c>
      <c r="N1863" s="18">
        <f t="shared" si="4745"/>
        <v>6517.4</v>
      </c>
      <c r="O1863" s="9"/>
      <c r="P1863" s="9"/>
      <c r="Q1863" s="9"/>
      <c r="R1863" s="21">
        <f t="shared" si="4776"/>
        <v>5389.8</v>
      </c>
      <c r="S1863" s="21">
        <f t="shared" si="4776"/>
        <v>5908.1</v>
      </c>
      <c r="T1863" s="21">
        <f t="shared" si="4776"/>
        <v>6517.4</v>
      </c>
      <c r="U1863" s="9"/>
      <c r="V1863" s="9"/>
      <c r="W1863" s="9"/>
      <c r="X1863" s="21">
        <f t="shared" si="4748"/>
        <v>5389.8</v>
      </c>
      <c r="Y1863" s="21">
        <f t="shared" si="4748"/>
        <v>5908.1</v>
      </c>
      <c r="Z1863" s="21">
        <f t="shared" si="4748"/>
        <v>6517.4</v>
      </c>
      <c r="AA1863" s="9"/>
      <c r="AB1863" s="21">
        <f t="shared" si="4752"/>
        <v>5389.8</v>
      </c>
      <c r="AC1863" s="9"/>
      <c r="AD1863" s="9"/>
      <c r="AE1863" s="34">
        <f t="shared" si="4716"/>
        <v>5389.8</v>
      </c>
      <c r="AF1863" s="9"/>
      <c r="AG1863" s="34">
        <f t="shared" si="4717"/>
        <v>5389.8</v>
      </c>
      <c r="AH1863" s="9">
        <v>-195.12</v>
      </c>
      <c r="AI1863" s="9"/>
      <c r="AJ1863" s="9"/>
      <c r="AK1863" s="21">
        <f t="shared" si="4673"/>
        <v>5194.68</v>
      </c>
      <c r="AL1863" s="21">
        <f t="shared" si="4674"/>
        <v>5908.1</v>
      </c>
      <c r="AM1863" s="21">
        <f t="shared" si="4674"/>
        <v>6517.4</v>
      </c>
      <c r="AN1863" s="9"/>
      <c r="AO1863" s="21">
        <f t="shared" si="4675"/>
        <v>5194.68</v>
      </c>
      <c r="AP1863" s="9"/>
      <c r="AQ1863" s="9"/>
      <c r="AR1863" s="9"/>
      <c r="AS1863" s="21">
        <f t="shared" si="4765"/>
        <v>5194.68</v>
      </c>
      <c r="AT1863" s="21">
        <f t="shared" si="4779"/>
        <v>5908.1</v>
      </c>
      <c r="AU1863" s="21">
        <f t="shared" si="4779"/>
        <v>6517.4</v>
      </c>
      <c r="AV1863" s="9"/>
      <c r="AW1863" s="9"/>
      <c r="AX1863" s="9"/>
      <c r="AY1863" s="21">
        <f t="shared" si="4749"/>
        <v>5194.68</v>
      </c>
      <c r="AZ1863" s="21">
        <f t="shared" si="4750"/>
        <v>5908.1</v>
      </c>
      <c r="BA1863" s="21">
        <f t="shared" si="4751"/>
        <v>6517.4</v>
      </c>
      <c r="BB1863" s="9"/>
      <c r="BC1863" s="21">
        <f t="shared" si="4780"/>
        <v>5194.68</v>
      </c>
      <c r="BD1863" s="9"/>
      <c r="BE1863" s="9"/>
      <c r="BF1863" s="21">
        <f t="shared" si="4754"/>
        <v>5194.68</v>
      </c>
      <c r="BG1863" s="21">
        <f t="shared" si="4755"/>
        <v>5908.1</v>
      </c>
      <c r="BH1863" s="9"/>
      <c r="BI1863" s="9"/>
      <c r="BJ1863" s="21">
        <f t="shared" si="4725"/>
        <v>5194.68</v>
      </c>
      <c r="BK1863" s="21">
        <f t="shared" si="4726"/>
        <v>5908.1</v>
      </c>
      <c r="BL1863" s="9"/>
      <c r="BM1863" s="21">
        <f t="shared" si="4722"/>
        <v>5194.68</v>
      </c>
      <c r="BN1863" s="9"/>
      <c r="BO1863" s="21">
        <f t="shared" si="4723"/>
        <v>5194.68</v>
      </c>
      <c r="BP1863" s="9"/>
      <c r="BQ1863" s="21">
        <f t="shared" si="4713"/>
        <v>5194.68</v>
      </c>
      <c r="BR1863" s="9"/>
      <c r="BS1863" s="33">
        <f t="shared" si="4720"/>
        <v>5194.68</v>
      </c>
      <c r="BT1863" s="9"/>
    </row>
    <row r="1864" spans="1:72" ht="46.8" x14ac:dyDescent="0.3">
      <c r="A1864" s="1" t="s">
        <v>886</v>
      </c>
      <c r="B1864" s="1"/>
      <c r="C1864" s="1"/>
      <c r="D1864" s="1"/>
      <c r="E1864" s="8" t="s">
        <v>888</v>
      </c>
      <c r="F1864" s="3"/>
      <c r="G1864" s="3"/>
      <c r="H1864" s="3"/>
      <c r="I1864" s="3"/>
      <c r="J1864" s="3"/>
      <c r="K1864" s="3"/>
      <c r="L1864" s="18"/>
      <c r="M1864" s="18"/>
      <c r="N1864" s="18"/>
      <c r="O1864" s="9"/>
      <c r="P1864" s="9"/>
      <c r="Q1864" s="9"/>
      <c r="R1864" s="21">
        <f>R1865</f>
        <v>0</v>
      </c>
      <c r="S1864" s="21">
        <f t="shared" ref="S1864:BT1866" si="4781">S1865</f>
        <v>0</v>
      </c>
      <c r="T1864" s="21">
        <f t="shared" si="4781"/>
        <v>0</v>
      </c>
      <c r="U1864" s="21">
        <f t="shared" si="4781"/>
        <v>57.5</v>
      </c>
      <c r="V1864" s="21">
        <f t="shared" si="4781"/>
        <v>0</v>
      </c>
      <c r="W1864" s="21">
        <f t="shared" si="4781"/>
        <v>0</v>
      </c>
      <c r="X1864" s="21">
        <f t="shared" si="4748"/>
        <v>57.5</v>
      </c>
      <c r="Y1864" s="21">
        <f t="shared" si="4748"/>
        <v>0</v>
      </c>
      <c r="Z1864" s="21">
        <f t="shared" si="4748"/>
        <v>0</v>
      </c>
      <c r="AA1864" s="21">
        <f t="shared" si="4781"/>
        <v>0</v>
      </c>
      <c r="AB1864" s="21">
        <f t="shared" si="4752"/>
        <v>57.5</v>
      </c>
      <c r="AC1864" s="21">
        <f t="shared" si="4781"/>
        <v>0</v>
      </c>
      <c r="AD1864" s="21">
        <f t="shared" si="4781"/>
        <v>0</v>
      </c>
      <c r="AE1864" s="34">
        <f t="shared" si="4716"/>
        <v>57.5</v>
      </c>
      <c r="AF1864" s="21">
        <f t="shared" si="4781"/>
        <v>0</v>
      </c>
      <c r="AG1864" s="34">
        <f t="shared" si="4717"/>
        <v>57.5</v>
      </c>
      <c r="AH1864" s="21">
        <f t="shared" si="4781"/>
        <v>0</v>
      </c>
      <c r="AI1864" s="21">
        <f t="shared" si="4781"/>
        <v>0</v>
      </c>
      <c r="AJ1864" s="21">
        <f t="shared" si="4781"/>
        <v>0</v>
      </c>
      <c r="AK1864" s="21">
        <f t="shared" ref="AK1864:AK1927" si="4782">AG1864+AH1864</f>
        <v>57.5</v>
      </c>
      <c r="AL1864" s="21">
        <f t="shared" ref="AL1864:AM1927" si="4783">Y1864+AI1864</f>
        <v>0</v>
      </c>
      <c r="AM1864" s="21">
        <f t="shared" si="4783"/>
        <v>0</v>
      </c>
      <c r="AN1864" s="21">
        <f t="shared" si="4781"/>
        <v>0</v>
      </c>
      <c r="AO1864" s="21">
        <f t="shared" ref="AO1864:AO1927" si="4784">AK1864+AN1864</f>
        <v>57.5</v>
      </c>
      <c r="AP1864" s="21">
        <f t="shared" si="4781"/>
        <v>-11.5</v>
      </c>
      <c r="AQ1864" s="21">
        <f t="shared" si="4781"/>
        <v>0</v>
      </c>
      <c r="AR1864" s="21">
        <f t="shared" si="4781"/>
        <v>0</v>
      </c>
      <c r="AS1864" s="20">
        <f t="shared" si="4765"/>
        <v>46</v>
      </c>
      <c r="AT1864" s="20">
        <f t="shared" si="4779"/>
        <v>0</v>
      </c>
      <c r="AU1864" s="20">
        <f t="shared" si="4779"/>
        <v>0</v>
      </c>
      <c r="AV1864" s="21">
        <f t="shared" si="4781"/>
        <v>0</v>
      </c>
      <c r="AW1864" s="21">
        <f t="shared" si="4781"/>
        <v>0</v>
      </c>
      <c r="AX1864" s="21">
        <f t="shared" si="4781"/>
        <v>0</v>
      </c>
      <c r="AY1864" s="21">
        <f t="shared" si="4749"/>
        <v>46</v>
      </c>
      <c r="AZ1864" s="21">
        <f t="shared" si="4750"/>
        <v>0</v>
      </c>
      <c r="BA1864" s="21">
        <f t="shared" si="4751"/>
        <v>0</v>
      </c>
      <c r="BB1864" s="21">
        <f t="shared" si="4781"/>
        <v>0</v>
      </c>
      <c r="BC1864" s="21">
        <f t="shared" si="4780"/>
        <v>46</v>
      </c>
      <c r="BD1864" s="21">
        <f t="shared" si="4781"/>
        <v>0</v>
      </c>
      <c r="BE1864" s="21">
        <f t="shared" si="4781"/>
        <v>0</v>
      </c>
      <c r="BF1864" s="21">
        <f t="shared" si="4754"/>
        <v>46</v>
      </c>
      <c r="BG1864" s="21">
        <f t="shared" si="4755"/>
        <v>0</v>
      </c>
      <c r="BH1864" s="21">
        <f t="shared" si="4781"/>
        <v>0</v>
      </c>
      <c r="BI1864" s="21">
        <f t="shared" si="4781"/>
        <v>0</v>
      </c>
      <c r="BJ1864" s="21">
        <f t="shared" si="4725"/>
        <v>46</v>
      </c>
      <c r="BK1864" s="21">
        <f t="shared" si="4726"/>
        <v>0</v>
      </c>
      <c r="BL1864" s="21">
        <f t="shared" si="4781"/>
        <v>0</v>
      </c>
      <c r="BM1864" s="21">
        <f t="shared" si="4722"/>
        <v>46</v>
      </c>
      <c r="BN1864" s="21">
        <f t="shared" si="4781"/>
        <v>0</v>
      </c>
      <c r="BO1864" s="21">
        <f t="shared" si="4723"/>
        <v>46</v>
      </c>
      <c r="BP1864" s="21">
        <f t="shared" si="4781"/>
        <v>0</v>
      </c>
      <c r="BQ1864" s="21">
        <f t="shared" si="4713"/>
        <v>46</v>
      </c>
      <c r="BR1864" s="21">
        <f t="shared" si="4781"/>
        <v>0</v>
      </c>
      <c r="BS1864" s="33">
        <f t="shared" si="4720"/>
        <v>46</v>
      </c>
      <c r="BT1864" s="21">
        <f t="shared" si="4781"/>
        <v>0</v>
      </c>
    </row>
    <row r="1865" spans="1:72" ht="31.2" x14ac:dyDescent="0.3">
      <c r="A1865" s="1" t="s">
        <v>886</v>
      </c>
      <c r="B1865" s="1" t="s">
        <v>84</v>
      </c>
      <c r="C1865" s="1"/>
      <c r="D1865" s="1"/>
      <c r="E1865" s="8" t="s">
        <v>732</v>
      </c>
      <c r="F1865" s="3"/>
      <c r="G1865" s="3"/>
      <c r="H1865" s="3"/>
      <c r="I1865" s="3"/>
      <c r="J1865" s="3"/>
      <c r="K1865" s="3"/>
      <c r="L1865" s="18"/>
      <c r="M1865" s="18"/>
      <c r="N1865" s="18"/>
      <c r="O1865" s="9"/>
      <c r="P1865" s="9"/>
      <c r="Q1865" s="9"/>
      <c r="R1865" s="21">
        <f>R1866</f>
        <v>0</v>
      </c>
      <c r="S1865" s="21">
        <f t="shared" si="4781"/>
        <v>0</v>
      </c>
      <c r="T1865" s="21">
        <f t="shared" si="4781"/>
        <v>0</v>
      </c>
      <c r="U1865" s="21">
        <f t="shared" si="4781"/>
        <v>57.5</v>
      </c>
      <c r="V1865" s="21">
        <f t="shared" si="4781"/>
        <v>0</v>
      </c>
      <c r="W1865" s="21">
        <f t="shared" si="4781"/>
        <v>0</v>
      </c>
      <c r="X1865" s="21">
        <f t="shared" si="4748"/>
        <v>57.5</v>
      </c>
      <c r="Y1865" s="21">
        <f t="shared" si="4748"/>
        <v>0</v>
      </c>
      <c r="Z1865" s="21">
        <f t="shared" si="4748"/>
        <v>0</v>
      </c>
      <c r="AA1865" s="21">
        <f t="shared" si="4781"/>
        <v>0</v>
      </c>
      <c r="AB1865" s="21">
        <f t="shared" si="4752"/>
        <v>57.5</v>
      </c>
      <c r="AC1865" s="21">
        <f t="shared" si="4781"/>
        <v>0</v>
      </c>
      <c r="AD1865" s="21">
        <f t="shared" si="4781"/>
        <v>0</v>
      </c>
      <c r="AE1865" s="34">
        <f t="shared" si="4716"/>
        <v>57.5</v>
      </c>
      <c r="AF1865" s="21">
        <f t="shared" si="4781"/>
        <v>0</v>
      </c>
      <c r="AG1865" s="34">
        <f t="shared" si="4717"/>
        <v>57.5</v>
      </c>
      <c r="AH1865" s="21">
        <f t="shared" si="4781"/>
        <v>0</v>
      </c>
      <c r="AI1865" s="21">
        <f t="shared" si="4781"/>
        <v>0</v>
      </c>
      <c r="AJ1865" s="21">
        <f t="shared" si="4781"/>
        <v>0</v>
      </c>
      <c r="AK1865" s="21">
        <f t="shared" si="4782"/>
        <v>57.5</v>
      </c>
      <c r="AL1865" s="21">
        <f t="shared" si="4783"/>
        <v>0</v>
      </c>
      <c r="AM1865" s="21">
        <f t="shared" si="4783"/>
        <v>0</v>
      </c>
      <c r="AN1865" s="21">
        <f t="shared" si="4781"/>
        <v>0</v>
      </c>
      <c r="AO1865" s="21">
        <f t="shared" si="4784"/>
        <v>57.5</v>
      </c>
      <c r="AP1865" s="21">
        <f t="shared" si="4781"/>
        <v>-11.5</v>
      </c>
      <c r="AQ1865" s="21">
        <f t="shared" si="4781"/>
        <v>0</v>
      </c>
      <c r="AR1865" s="21">
        <f t="shared" si="4781"/>
        <v>0</v>
      </c>
      <c r="AS1865" s="21">
        <f t="shared" si="4765"/>
        <v>46</v>
      </c>
      <c r="AT1865" s="21">
        <f t="shared" si="4779"/>
        <v>0</v>
      </c>
      <c r="AU1865" s="21">
        <f t="shared" si="4779"/>
        <v>0</v>
      </c>
      <c r="AV1865" s="21">
        <f t="shared" si="4781"/>
        <v>0</v>
      </c>
      <c r="AW1865" s="21">
        <f t="shared" si="4781"/>
        <v>0</v>
      </c>
      <c r="AX1865" s="21">
        <f t="shared" si="4781"/>
        <v>0</v>
      </c>
      <c r="AY1865" s="21">
        <f t="shared" si="4749"/>
        <v>46</v>
      </c>
      <c r="AZ1865" s="21">
        <f t="shared" si="4750"/>
        <v>0</v>
      </c>
      <c r="BA1865" s="21">
        <f t="shared" si="4751"/>
        <v>0</v>
      </c>
      <c r="BB1865" s="21">
        <f t="shared" si="4781"/>
        <v>0</v>
      </c>
      <c r="BC1865" s="21">
        <f t="shared" si="4780"/>
        <v>46</v>
      </c>
      <c r="BD1865" s="21">
        <f t="shared" si="4781"/>
        <v>0</v>
      </c>
      <c r="BE1865" s="21">
        <f t="shared" si="4781"/>
        <v>0</v>
      </c>
      <c r="BF1865" s="21">
        <f t="shared" si="4754"/>
        <v>46</v>
      </c>
      <c r="BG1865" s="21">
        <f t="shared" si="4755"/>
        <v>0</v>
      </c>
      <c r="BH1865" s="21">
        <f t="shared" si="4781"/>
        <v>0</v>
      </c>
      <c r="BI1865" s="21">
        <f t="shared" si="4781"/>
        <v>0</v>
      </c>
      <c r="BJ1865" s="21">
        <f t="shared" si="4725"/>
        <v>46</v>
      </c>
      <c r="BK1865" s="21">
        <f t="shared" si="4726"/>
        <v>0</v>
      </c>
      <c r="BL1865" s="21">
        <f t="shared" si="4781"/>
        <v>0</v>
      </c>
      <c r="BM1865" s="21">
        <f t="shared" si="4722"/>
        <v>46</v>
      </c>
      <c r="BN1865" s="21">
        <f t="shared" si="4781"/>
        <v>0</v>
      </c>
      <c r="BO1865" s="21">
        <f t="shared" si="4723"/>
        <v>46</v>
      </c>
      <c r="BP1865" s="21">
        <f t="shared" si="4781"/>
        <v>0</v>
      </c>
      <c r="BQ1865" s="21">
        <f t="shared" si="4713"/>
        <v>46</v>
      </c>
      <c r="BR1865" s="21">
        <f t="shared" si="4781"/>
        <v>0</v>
      </c>
      <c r="BS1865" s="33">
        <f t="shared" si="4720"/>
        <v>46</v>
      </c>
      <c r="BT1865" s="21">
        <f t="shared" si="4781"/>
        <v>0</v>
      </c>
    </row>
    <row r="1866" spans="1:72" ht="31.2" x14ac:dyDescent="0.3">
      <c r="A1866" s="1" t="s">
        <v>886</v>
      </c>
      <c r="B1866" s="1" t="s">
        <v>421</v>
      </c>
      <c r="C1866" s="1"/>
      <c r="D1866" s="1"/>
      <c r="E1866" s="8" t="s">
        <v>734</v>
      </c>
      <c r="F1866" s="3"/>
      <c r="G1866" s="3"/>
      <c r="H1866" s="3"/>
      <c r="I1866" s="3"/>
      <c r="J1866" s="3"/>
      <c r="K1866" s="3"/>
      <c r="L1866" s="18"/>
      <c r="M1866" s="18"/>
      <c r="N1866" s="18"/>
      <c r="O1866" s="9"/>
      <c r="P1866" s="9"/>
      <c r="Q1866" s="9"/>
      <c r="R1866" s="21">
        <f>R1867</f>
        <v>0</v>
      </c>
      <c r="S1866" s="21">
        <f t="shared" si="4781"/>
        <v>0</v>
      </c>
      <c r="T1866" s="21">
        <f t="shared" si="4781"/>
        <v>0</v>
      </c>
      <c r="U1866" s="21">
        <f t="shared" si="4781"/>
        <v>57.5</v>
      </c>
      <c r="V1866" s="21">
        <f t="shared" si="4781"/>
        <v>0</v>
      </c>
      <c r="W1866" s="21">
        <f t="shared" si="4781"/>
        <v>0</v>
      </c>
      <c r="X1866" s="21">
        <f t="shared" si="4748"/>
        <v>57.5</v>
      </c>
      <c r="Y1866" s="21">
        <f t="shared" si="4748"/>
        <v>0</v>
      </c>
      <c r="Z1866" s="21">
        <f t="shared" si="4748"/>
        <v>0</v>
      </c>
      <c r="AA1866" s="21">
        <f t="shared" si="4781"/>
        <v>0</v>
      </c>
      <c r="AB1866" s="21">
        <f t="shared" si="4752"/>
        <v>57.5</v>
      </c>
      <c r="AC1866" s="21">
        <f t="shared" si="4781"/>
        <v>0</v>
      </c>
      <c r="AD1866" s="21">
        <f t="shared" si="4781"/>
        <v>0</v>
      </c>
      <c r="AE1866" s="34">
        <f t="shared" si="4716"/>
        <v>57.5</v>
      </c>
      <c r="AF1866" s="21">
        <f t="shared" si="4781"/>
        <v>0</v>
      </c>
      <c r="AG1866" s="34">
        <f t="shared" si="4717"/>
        <v>57.5</v>
      </c>
      <c r="AH1866" s="21">
        <f t="shared" si="4781"/>
        <v>0</v>
      </c>
      <c r="AI1866" s="21">
        <f t="shared" si="4781"/>
        <v>0</v>
      </c>
      <c r="AJ1866" s="21">
        <f t="shared" si="4781"/>
        <v>0</v>
      </c>
      <c r="AK1866" s="21">
        <f t="shared" si="4782"/>
        <v>57.5</v>
      </c>
      <c r="AL1866" s="21">
        <f t="shared" si="4783"/>
        <v>0</v>
      </c>
      <c r="AM1866" s="21">
        <f t="shared" si="4783"/>
        <v>0</v>
      </c>
      <c r="AN1866" s="21">
        <f t="shared" si="4781"/>
        <v>0</v>
      </c>
      <c r="AO1866" s="21">
        <f t="shared" si="4784"/>
        <v>57.5</v>
      </c>
      <c r="AP1866" s="21">
        <f t="shared" si="4781"/>
        <v>-11.5</v>
      </c>
      <c r="AQ1866" s="21">
        <f t="shared" si="4781"/>
        <v>0</v>
      </c>
      <c r="AR1866" s="21">
        <f t="shared" si="4781"/>
        <v>0</v>
      </c>
      <c r="AS1866" s="21">
        <f t="shared" si="4765"/>
        <v>46</v>
      </c>
      <c r="AT1866" s="21">
        <f t="shared" si="4779"/>
        <v>0</v>
      </c>
      <c r="AU1866" s="21">
        <f t="shared" si="4779"/>
        <v>0</v>
      </c>
      <c r="AV1866" s="21">
        <f t="shared" si="4781"/>
        <v>0</v>
      </c>
      <c r="AW1866" s="21">
        <f t="shared" si="4781"/>
        <v>0</v>
      </c>
      <c r="AX1866" s="21">
        <f t="shared" si="4781"/>
        <v>0</v>
      </c>
      <c r="AY1866" s="21">
        <f t="shared" si="4749"/>
        <v>46</v>
      </c>
      <c r="AZ1866" s="21">
        <f t="shared" si="4750"/>
        <v>0</v>
      </c>
      <c r="BA1866" s="21">
        <f t="shared" si="4751"/>
        <v>0</v>
      </c>
      <c r="BB1866" s="21">
        <f t="shared" si="4781"/>
        <v>0</v>
      </c>
      <c r="BC1866" s="21">
        <f t="shared" si="4780"/>
        <v>46</v>
      </c>
      <c r="BD1866" s="21">
        <f t="shared" si="4781"/>
        <v>0</v>
      </c>
      <c r="BE1866" s="21">
        <f t="shared" si="4781"/>
        <v>0</v>
      </c>
      <c r="BF1866" s="21">
        <f t="shared" si="4754"/>
        <v>46</v>
      </c>
      <c r="BG1866" s="21">
        <f t="shared" si="4755"/>
        <v>0</v>
      </c>
      <c r="BH1866" s="21">
        <f t="shared" si="4781"/>
        <v>0</v>
      </c>
      <c r="BI1866" s="21">
        <f t="shared" si="4781"/>
        <v>0</v>
      </c>
      <c r="BJ1866" s="21">
        <f t="shared" si="4725"/>
        <v>46</v>
      </c>
      <c r="BK1866" s="21">
        <f t="shared" si="4726"/>
        <v>0</v>
      </c>
      <c r="BL1866" s="21">
        <f t="shared" si="4781"/>
        <v>0</v>
      </c>
      <c r="BM1866" s="21">
        <f t="shared" si="4722"/>
        <v>46</v>
      </c>
      <c r="BN1866" s="21">
        <f t="shared" si="4781"/>
        <v>0</v>
      </c>
      <c r="BO1866" s="21">
        <f t="shared" si="4723"/>
        <v>46</v>
      </c>
      <c r="BP1866" s="21">
        <f t="shared" si="4781"/>
        <v>0</v>
      </c>
      <c r="BQ1866" s="21">
        <f t="shared" si="4713"/>
        <v>46</v>
      </c>
      <c r="BR1866" s="21">
        <f t="shared" si="4781"/>
        <v>0</v>
      </c>
      <c r="BS1866" s="33">
        <f t="shared" si="4720"/>
        <v>46</v>
      </c>
      <c r="BT1866" s="21">
        <f t="shared" si="4781"/>
        <v>0</v>
      </c>
    </row>
    <row r="1867" spans="1:72" x14ac:dyDescent="0.3">
      <c r="A1867" s="1" t="s">
        <v>886</v>
      </c>
      <c r="B1867" s="1" t="s">
        <v>421</v>
      </c>
      <c r="C1867" s="1" t="s">
        <v>10</v>
      </c>
      <c r="D1867" s="1" t="s">
        <v>11</v>
      </c>
      <c r="E1867" s="2" t="s">
        <v>754</v>
      </c>
      <c r="F1867" s="3"/>
      <c r="G1867" s="3"/>
      <c r="H1867" s="3"/>
      <c r="I1867" s="3"/>
      <c r="J1867" s="3"/>
      <c r="K1867" s="3"/>
      <c r="L1867" s="18"/>
      <c r="M1867" s="18"/>
      <c r="N1867" s="18"/>
      <c r="O1867" s="9"/>
      <c r="P1867" s="9"/>
      <c r="Q1867" s="9"/>
      <c r="R1867" s="21">
        <v>0</v>
      </c>
      <c r="S1867" s="21">
        <v>0</v>
      </c>
      <c r="T1867" s="21">
        <v>0</v>
      </c>
      <c r="U1867" s="21">
        <v>57.5</v>
      </c>
      <c r="V1867" s="21"/>
      <c r="W1867" s="21"/>
      <c r="X1867" s="21">
        <f t="shared" si="4748"/>
        <v>57.5</v>
      </c>
      <c r="Y1867" s="21">
        <f t="shared" si="4748"/>
        <v>0</v>
      </c>
      <c r="Z1867" s="21">
        <f t="shared" si="4748"/>
        <v>0</v>
      </c>
      <c r="AA1867" s="21"/>
      <c r="AB1867" s="21">
        <f t="shared" si="4752"/>
        <v>57.5</v>
      </c>
      <c r="AC1867" s="21"/>
      <c r="AD1867" s="21"/>
      <c r="AE1867" s="34">
        <f t="shared" si="4716"/>
        <v>57.5</v>
      </c>
      <c r="AF1867" s="21"/>
      <c r="AG1867" s="34">
        <f t="shared" si="4717"/>
        <v>57.5</v>
      </c>
      <c r="AH1867" s="21"/>
      <c r="AI1867" s="21"/>
      <c r="AJ1867" s="21"/>
      <c r="AK1867" s="21">
        <f t="shared" si="4782"/>
        <v>57.5</v>
      </c>
      <c r="AL1867" s="21">
        <f t="shared" si="4783"/>
        <v>0</v>
      </c>
      <c r="AM1867" s="21">
        <f t="shared" si="4783"/>
        <v>0</v>
      </c>
      <c r="AN1867" s="21"/>
      <c r="AO1867" s="21">
        <f t="shared" si="4784"/>
        <v>57.5</v>
      </c>
      <c r="AP1867" s="21">
        <v>-11.5</v>
      </c>
      <c r="AQ1867" s="21"/>
      <c r="AR1867" s="21"/>
      <c r="AS1867" s="21">
        <f t="shared" si="4765"/>
        <v>46</v>
      </c>
      <c r="AT1867" s="21">
        <f t="shared" si="4779"/>
        <v>0</v>
      </c>
      <c r="AU1867" s="21">
        <f t="shared" si="4779"/>
        <v>0</v>
      </c>
      <c r="AV1867" s="21"/>
      <c r="AW1867" s="21"/>
      <c r="AX1867" s="21"/>
      <c r="AY1867" s="21">
        <f t="shared" si="4749"/>
        <v>46</v>
      </c>
      <c r="AZ1867" s="21">
        <f t="shared" si="4750"/>
        <v>0</v>
      </c>
      <c r="BA1867" s="21">
        <f t="shared" si="4751"/>
        <v>0</v>
      </c>
      <c r="BB1867" s="21"/>
      <c r="BC1867" s="21">
        <f t="shared" si="4780"/>
        <v>46</v>
      </c>
      <c r="BD1867" s="21"/>
      <c r="BE1867" s="21"/>
      <c r="BF1867" s="21">
        <f t="shared" si="4754"/>
        <v>46</v>
      </c>
      <c r="BG1867" s="21">
        <f t="shared" si="4755"/>
        <v>0</v>
      </c>
      <c r="BH1867" s="21"/>
      <c r="BI1867" s="21"/>
      <c r="BJ1867" s="21">
        <f t="shared" si="4725"/>
        <v>46</v>
      </c>
      <c r="BK1867" s="21">
        <f t="shared" si="4726"/>
        <v>0</v>
      </c>
      <c r="BL1867" s="21"/>
      <c r="BM1867" s="21">
        <f t="shared" si="4722"/>
        <v>46</v>
      </c>
      <c r="BN1867" s="21"/>
      <c r="BO1867" s="21">
        <f t="shared" si="4723"/>
        <v>46</v>
      </c>
      <c r="BP1867" s="21"/>
      <c r="BQ1867" s="21">
        <f t="shared" si="4713"/>
        <v>46</v>
      </c>
      <c r="BR1867" s="21"/>
      <c r="BS1867" s="33">
        <f t="shared" si="4720"/>
        <v>46</v>
      </c>
      <c r="BT1867" s="21"/>
    </row>
    <row r="1868" spans="1:72" ht="31.2" x14ac:dyDescent="0.3">
      <c r="A1868" s="1" t="s">
        <v>887</v>
      </c>
      <c r="B1868" s="1"/>
      <c r="C1868" s="1"/>
      <c r="D1868" s="1"/>
      <c r="E1868" s="8" t="s">
        <v>889</v>
      </c>
      <c r="F1868" s="3"/>
      <c r="G1868" s="3"/>
      <c r="H1868" s="3"/>
      <c r="I1868" s="3"/>
      <c r="J1868" s="3"/>
      <c r="K1868" s="3"/>
      <c r="L1868" s="18"/>
      <c r="M1868" s="18"/>
      <c r="N1868" s="18"/>
      <c r="O1868" s="9"/>
      <c r="P1868" s="9"/>
      <c r="Q1868" s="9"/>
      <c r="R1868" s="21">
        <f>R1869</f>
        <v>0</v>
      </c>
      <c r="S1868" s="21">
        <f t="shared" ref="S1868:BT1870" si="4785">S1869</f>
        <v>0</v>
      </c>
      <c r="T1868" s="21">
        <f t="shared" si="4785"/>
        <v>0</v>
      </c>
      <c r="U1868" s="21">
        <f t="shared" si="4785"/>
        <v>125</v>
      </c>
      <c r="V1868" s="21">
        <f t="shared" si="4785"/>
        <v>0</v>
      </c>
      <c r="W1868" s="21">
        <f t="shared" si="4785"/>
        <v>0</v>
      </c>
      <c r="X1868" s="21">
        <f t="shared" si="4748"/>
        <v>125</v>
      </c>
      <c r="Y1868" s="21">
        <f t="shared" si="4748"/>
        <v>0</v>
      </c>
      <c r="Z1868" s="21">
        <f t="shared" si="4748"/>
        <v>0</v>
      </c>
      <c r="AA1868" s="21">
        <f t="shared" si="4785"/>
        <v>0</v>
      </c>
      <c r="AB1868" s="21">
        <f t="shared" si="4752"/>
        <v>125</v>
      </c>
      <c r="AC1868" s="21">
        <f t="shared" si="4785"/>
        <v>0</v>
      </c>
      <c r="AD1868" s="21">
        <f t="shared" si="4785"/>
        <v>0</v>
      </c>
      <c r="AE1868" s="34">
        <f t="shared" si="4716"/>
        <v>125</v>
      </c>
      <c r="AF1868" s="21">
        <f t="shared" si="4785"/>
        <v>0</v>
      </c>
      <c r="AG1868" s="34">
        <f t="shared" si="4717"/>
        <v>125</v>
      </c>
      <c r="AH1868" s="21">
        <f t="shared" si="4785"/>
        <v>-42.552999999999997</v>
      </c>
      <c r="AI1868" s="21">
        <f t="shared" si="4785"/>
        <v>0</v>
      </c>
      <c r="AJ1868" s="21">
        <f t="shared" si="4785"/>
        <v>0</v>
      </c>
      <c r="AK1868" s="21">
        <f t="shared" si="4782"/>
        <v>82.447000000000003</v>
      </c>
      <c r="AL1868" s="21">
        <f t="shared" si="4783"/>
        <v>0</v>
      </c>
      <c r="AM1868" s="21">
        <f t="shared" si="4783"/>
        <v>0</v>
      </c>
      <c r="AN1868" s="21">
        <f t="shared" si="4785"/>
        <v>0</v>
      </c>
      <c r="AO1868" s="21">
        <f t="shared" si="4784"/>
        <v>82.447000000000003</v>
      </c>
      <c r="AP1868" s="21">
        <f t="shared" si="4785"/>
        <v>0</v>
      </c>
      <c r="AQ1868" s="21">
        <f t="shared" si="4785"/>
        <v>0</v>
      </c>
      <c r="AR1868" s="21">
        <f t="shared" si="4785"/>
        <v>0</v>
      </c>
      <c r="AS1868" s="20">
        <f t="shared" si="4765"/>
        <v>82.447000000000003</v>
      </c>
      <c r="AT1868" s="20">
        <f t="shared" si="4779"/>
        <v>0</v>
      </c>
      <c r="AU1868" s="20">
        <f t="shared" si="4779"/>
        <v>0</v>
      </c>
      <c r="AV1868" s="21">
        <f t="shared" si="4785"/>
        <v>0</v>
      </c>
      <c r="AW1868" s="21">
        <f t="shared" si="4785"/>
        <v>0</v>
      </c>
      <c r="AX1868" s="21">
        <f t="shared" si="4785"/>
        <v>0</v>
      </c>
      <c r="AY1868" s="21">
        <f t="shared" si="4749"/>
        <v>82.447000000000003</v>
      </c>
      <c r="AZ1868" s="21">
        <f t="shared" si="4750"/>
        <v>0</v>
      </c>
      <c r="BA1868" s="21">
        <f t="shared" si="4751"/>
        <v>0</v>
      </c>
      <c r="BB1868" s="21">
        <f t="shared" si="4785"/>
        <v>0</v>
      </c>
      <c r="BC1868" s="21">
        <f t="shared" si="4780"/>
        <v>82.447000000000003</v>
      </c>
      <c r="BD1868" s="21">
        <f t="shared" si="4785"/>
        <v>0</v>
      </c>
      <c r="BE1868" s="21">
        <f t="shared" si="4785"/>
        <v>0</v>
      </c>
      <c r="BF1868" s="21">
        <f t="shared" si="4754"/>
        <v>82.447000000000003</v>
      </c>
      <c r="BG1868" s="21">
        <f t="shared" si="4755"/>
        <v>0</v>
      </c>
      <c r="BH1868" s="21">
        <f t="shared" si="4785"/>
        <v>0</v>
      </c>
      <c r="BI1868" s="21">
        <f t="shared" si="4785"/>
        <v>0</v>
      </c>
      <c r="BJ1868" s="21">
        <f t="shared" si="4725"/>
        <v>82.447000000000003</v>
      </c>
      <c r="BK1868" s="21">
        <f t="shared" si="4726"/>
        <v>0</v>
      </c>
      <c r="BL1868" s="21">
        <f t="shared" si="4785"/>
        <v>0</v>
      </c>
      <c r="BM1868" s="21">
        <f t="shared" si="4722"/>
        <v>82.447000000000003</v>
      </c>
      <c r="BN1868" s="21">
        <f t="shared" si="4785"/>
        <v>0</v>
      </c>
      <c r="BO1868" s="21">
        <f t="shared" si="4723"/>
        <v>82.447000000000003</v>
      </c>
      <c r="BP1868" s="21">
        <f t="shared" si="4785"/>
        <v>0</v>
      </c>
      <c r="BQ1868" s="21">
        <f t="shared" si="4713"/>
        <v>82.447000000000003</v>
      </c>
      <c r="BR1868" s="21">
        <f t="shared" si="4785"/>
        <v>0</v>
      </c>
      <c r="BS1868" s="33">
        <f t="shared" si="4720"/>
        <v>82.447000000000003</v>
      </c>
      <c r="BT1868" s="21">
        <f t="shared" si="4785"/>
        <v>0</v>
      </c>
    </row>
    <row r="1869" spans="1:72" ht="31.2" x14ac:dyDescent="0.3">
      <c r="A1869" s="1" t="s">
        <v>887</v>
      </c>
      <c r="B1869" s="1" t="s">
        <v>6</v>
      </c>
      <c r="C1869" s="1"/>
      <c r="D1869" s="1"/>
      <c r="E1869" s="8" t="s">
        <v>730</v>
      </c>
      <c r="F1869" s="3"/>
      <c r="G1869" s="3"/>
      <c r="H1869" s="3"/>
      <c r="I1869" s="3"/>
      <c r="J1869" s="3"/>
      <c r="K1869" s="3"/>
      <c r="L1869" s="18"/>
      <c r="M1869" s="18"/>
      <c r="N1869" s="18"/>
      <c r="O1869" s="9"/>
      <c r="P1869" s="9"/>
      <c r="Q1869" s="9"/>
      <c r="R1869" s="21">
        <f>R1870</f>
        <v>0</v>
      </c>
      <c r="S1869" s="21">
        <f t="shared" si="4785"/>
        <v>0</v>
      </c>
      <c r="T1869" s="21">
        <f t="shared" si="4785"/>
        <v>0</v>
      </c>
      <c r="U1869" s="21">
        <f t="shared" si="4785"/>
        <v>125</v>
      </c>
      <c r="V1869" s="21">
        <f t="shared" si="4785"/>
        <v>0</v>
      </c>
      <c r="W1869" s="21">
        <f t="shared" si="4785"/>
        <v>0</v>
      </c>
      <c r="X1869" s="21">
        <f t="shared" si="4748"/>
        <v>125</v>
      </c>
      <c r="Y1869" s="21">
        <f t="shared" si="4748"/>
        <v>0</v>
      </c>
      <c r="Z1869" s="21">
        <f t="shared" si="4748"/>
        <v>0</v>
      </c>
      <c r="AA1869" s="21">
        <f t="shared" si="4785"/>
        <v>0</v>
      </c>
      <c r="AB1869" s="21">
        <f t="shared" si="4752"/>
        <v>125</v>
      </c>
      <c r="AC1869" s="21">
        <f t="shared" si="4785"/>
        <v>0</v>
      </c>
      <c r="AD1869" s="21">
        <f t="shared" si="4785"/>
        <v>0</v>
      </c>
      <c r="AE1869" s="34">
        <f t="shared" si="4716"/>
        <v>125</v>
      </c>
      <c r="AF1869" s="21">
        <f t="shared" si="4785"/>
        <v>0</v>
      </c>
      <c r="AG1869" s="34">
        <f t="shared" si="4717"/>
        <v>125</v>
      </c>
      <c r="AH1869" s="21">
        <f t="shared" si="4785"/>
        <v>-42.552999999999997</v>
      </c>
      <c r="AI1869" s="21">
        <f t="shared" si="4785"/>
        <v>0</v>
      </c>
      <c r="AJ1869" s="21">
        <f t="shared" si="4785"/>
        <v>0</v>
      </c>
      <c r="AK1869" s="21">
        <f t="shared" si="4782"/>
        <v>82.447000000000003</v>
      </c>
      <c r="AL1869" s="21">
        <f t="shared" si="4783"/>
        <v>0</v>
      </c>
      <c r="AM1869" s="21">
        <f t="shared" si="4783"/>
        <v>0</v>
      </c>
      <c r="AN1869" s="21">
        <f t="shared" si="4785"/>
        <v>0</v>
      </c>
      <c r="AO1869" s="21">
        <f t="shared" si="4784"/>
        <v>82.447000000000003</v>
      </c>
      <c r="AP1869" s="21">
        <f t="shared" si="4785"/>
        <v>0</v>
      </c>
      <c r="AQ1869" s="21">
        <f t="shared" si="4785"/>
        <v>0</v>
      </c>
      <c r="AR1869" s="21">
        <f t="shared" si="4785"/>
        <v>0</v>
      </c>
      <c r="AS1869" s="21">
        <f t="shared" si="4765"/>
        <v>82.447000000000003</v>
      </c>
      <c r="AT1869" s="21">
        <f t="shared" si="4779"/>
        <v>0</v>
      </c>
      <c r="AU1869" s="21">
        <f t="shared" si="4779"/>
        <v>0</v>
      </c>
      <c r="AV1869" s="21">
        <f t="shared" si="4785"/>
        <v>0</v>
      </c>
      <c r="AW1869" s="21">
        <f t="shared" si="4785"/>
        <v>0</v>
      </c>
      <c r="AX1869" s="21">
        <f t="shared" si="4785"/>
        <v>0</v>
      </c>
      <c r="AY1869" s="21">
        <f t="shared" si="4749"/>
        <v>82.447000000000003</v>
      </c>
      <c r="AZ1869" s="21">
        <f t="shared" si="4750"/>
        <v>0</v>
      </c>
      <c r="BA1869" s="21">
        <f t="shared" si="4751"/>
        <v>0</v>
      </c>
      <c r="BB1869" s="21">
        <f t="shared" si="4785"/>
        <v>0</v>
      </c>
      <c r="BC1869" s="21">
        <f t="shared" si="4780"/>
        <v>82.447000000000003</v>
      </c>
      <c r="BD1869" s="21">
        <f t="shared" si="4785"/>
        <v>0</v>
      </c>
      <c r="BE1869" s="21">
        <f t="shared" si="4785"/>
        <v>0</v>
      </c>
      <c r="BF1869" s="21">
        <f t="shared" si="4754"/>
        <v>82.447000000000003</v>
      </c>
      <c r="BG1869" s="21">
        <f t="shared" si="4755"/>
        <v>0</v>
      </c>
      <c r="BH1869" s="21">
        <f t="shared" si="4785"/>
        <v>0</v>
      </c>
      <c r="BI1869" s="21">
        <f t="shared" si="4785"/>
        <v>0</v>
      </c>
      <c r="BJ1869" s="21">
        <f t="shared" si="4725"/>
        <v>82.447000000000003</v>
      </c>
      <c r="BK1869" s="21">
        <f t="shared" si="4726"/>
        <v>0</v>
      </c>
      <c r="BL1869" s="21">
        <f t="shared" si="4785"/>
        <v>0</v>
      </c>
      <c r="BM1869" s="21">
        <f t="shared" si="4722"/>
        <v>82.447000000000003</v>
      </c>
      <c r="BN1869" s="21">
        <f t="shared" si="4785"/>
        <v>0</v>
      </c>
      <c r="BO1869" s="21">
        <f t="shared" si="4723"/>
        <v>82.447000000000003</v>
      </c>
      <c r="BP1869" s="21">
        <f t="shared" si="4785"/>
        <v>0</v>
      </c>
      <c r="BQ1869" s="21">
        <f t="shared" si="4713"/>
        <v>82.447000000000003</v>
      </c>
      <c r="BR1869" s="21">
        <f t="shared" si="4785"/>
        <v>0</v>
      </c>
      <c r="BS1869" s="33">
        <f t="shared" si="4720"/>
        <v>82.447000000000003</v>
      </c>
      <c r="BT1869" s="21">
        <f t="shared" si="4785"/>
        <v>0</v>
      </c>
    </row>
    <row r="1870" spans="1:72" ht="46.8" x14ac:dyDescent="0.3">
      <c r="A1870" s="1" t="s">
        <v>887</v>
      </c>
      <c r="B1870" s="1" t="s">
        <v>167</v>
      </c>
      <c r="C1870" s="1"/>
      <c r="D1870" s="1"/>
      <c r="E1870" s="8" t="s">
        <v>731</v>
      </c>
      <c r="F1870" s="3"/>
      <c r="G1870" s="3"/>
      <c r="H1870" s="3"/>
      <c r="I1870" s="3"/>
      <c r="J1870" s="3"/>
      <c r="K1870" s="3"/>
      <c r="L1870" s="18"/>
      <c r="M1870" s="18"/>
      <c r="N1870" s="18"/>
      <c r="O1870" s="9"/>
      <c r="P1870" s="9"/>
      <c r="Q1870" s="9"/>
      <c r="R1870" s="21">
        <f>R1871</f>
        <v>0</v>
      </c>
      <c r="S1870" s="21">
        <f t="shared" si="4785"/>
        <v>0</v>
      </c>
      <c r="T1870" s="21">
        <f t="shared" si="4785"/>
        <v>0</v>
      </c>
      <c r="U1870" s="21">
        <f t="shared" si="4785"/>
        <v>125</v>
      </c>
      <c r="V1870" s="21">
        <f t="shared" si="4785"/>
        <v>0</v>
      </c>
      <c r="W1870" s="21">
        <f t="shared" si="4785"/>
        <v>0</v>
      </c>
      <c r="X1870" s="21">
        <f t="shared" si="4748"/>
        <v>125</v>
      </c>
      <c r="Y1870" s="21">
        <f t="shared" si="4748"/>
        <v>0</v>
      </c>
      <c r="Z1870" s="21">
        <f t="shared" si="4748"/>
        <v>0</v>
      </c>
      <c r="AA1870" s="21">
        <f t="shared" si="4785"/>
        <v>0</v>
      </c>
      <c r="AB1870" s="21">
        <f t="shared" si="4752"/>
        <v>125</v>
      </c>
      <c r="AC1870" s="21">
        <f t="shared" si="4785"/>
        <v>0</v>
      </c>
      <c r="AD1870" s="21">
        <f t="shared" si="4785"/>
        <v>0</v>
      </c>
      <c r="AE1870" s="34">
        <f t="shared" si="4716"/>
        <v>125</v>
      </c>
      <c r="AF1870" s="21">
        <f t="shared" si="4785"/>
        <v>0</v>
      </c>
      <c r="AG1870" s="34">
        <f t="shared" si="4717"/>
        <v>125</v>
      </c>
      <c r="AH1870" s="21">
        <f t="shared" si="4785"/>
        <v>-42.552999999999997</v>
      </c>
      <c r="AI1870" s="21">
        <f t="shared" si="4785"/>
        <v>0</v>
      </c>
      <c r="AJ1870" s="21">
        <f t="shared" si="4785"/>
        <v>0</v>
      </c>
      <c r="AK1870" s="21">
        <f t="shared" si="4782"/>
        <v>82.447000000000003</v>
      </c>
      <c r="AL1870" s="21">
        <f t="shared" si="4783"/>
        <v>0</v>
      </c>
      <c r="AM1870" s="21">
        <f t="shared" si="4783"/>
        <v>0</v>
      </c>
      <c r="AN1870" s="21">
        <f t="shared" si="4785"/>
        <v>0</v>
      </c>
      <c r="AO1870" s="21">
        <f t="shared" si="4784"/>
        <v>82.447000000000003</v>
      </c>
      <c r="AP1870" s="21">
        <f t="shared" si="4785"/>
        <v>0</v>
      </c>
      <c r="AQ1870" s="21">
        <f t="shared" si="4785"/>
        <v>0</v>
      </c>
      <c r="AR1870" s="21">
        <f t="shared" si="4785"/>
        <v>0</v>
      </c>
      <c r="AS1870" s="21">
        <f t="shared" si="4765"/>
        <v>82.447000000000003</v>
      </c>
      <c r="AT1870" s="21">
        <f t="shared" si="4779"/>
        <v>0</v>
      </c>
      <c r="AU1870" s="21">
        <f t="shared" si="4779"/>
        <v>0</v>
      </c>
      <c r="AV1870" s="21">
        <f t="shared" si="4785"/>
        <v>0</v>
      </c>
      <c r="AW1870" s="21">
        <f t="shared" si="4785"/>
        <v>0</v>
      </c>
      <c r="AX1870" s="21">
        <f t="shared" si="4785"/>
        <v>0</v>
      </c>
      <c r="AY1870" s="21">
        <f t="shared" si="4749"/>
        <v>82.447000000000003</v>
      </c>
      <c r="AZ1870" s="21">
        <f t="shared" si="4750"/>
        <v>0</v>
      </c>
      <c r="BA1870" s="21">
        <f t="shared" si="4751"/>
        <v>0</v>
      </c>
      <c r="BB1870" s="21">
        <f t="shared" si="4785"/>
        <v>0</v>
      </c>
      <c r="BC1870" s="21">
        <f t="shared" si="4780"/>
        <v>82.447000000000003</v>
      </c>
      <c r="BD1870" s="21">
        <f t="shared" si="4785"/>
        <v>0</v>
      </c>
      <c r="BE1870" s="21">
        <f t="shared" si="4785"/>
        <v>0</v>
      </c>
      <c r="BF1870" s="21">
        <f t="shared" si="4754"/>
        <v>82.447000000000003</v>
      </c>
      <c r="BG1870" s="21">
        <f t="shared" si="4755"/>
        <v>0</v>
      </c>
      <c r="BH1870" s="21">
        <f t="shared" si="4785"/>
        <v>0</v>
      </c>
      <c r="BI1870" s="21">
        <f t="shared" si="4785"/>
        <v>0</v>
      </c>
      <c r="BJ1870" s="21">
        <f t="shared" si="4725"/>
        <v>82.447000000000003</v>
      </c>
      <c r="BK1870" s="21">
        <f t="shared" si="4726"/>
        <v>0</v>
      </c>
      <c r="BL1870" s="21">
        <f t="shared" si="4785"/>
        <v>0</v>
      </c>
      <c r="BM1870" s="21">
        <f t="shared" si="4722"/>
        <v>82.447000000000003</v>
      </c>
      <c r="BN1870" s="21">
        <f t="shared" si="4785"/>
        <v>0</v>
      </c>
      <c r="BO1870" s="21">
        <f t="shared" si="4723"/>
        <v>82.447000000000003</v>
      </c>
      <c r="BP1870" s="21">
        <f t="shared" si="4785"/>
        <v>0</v>
      </c>
      <c r="BQ1870" s="21">
        <f t="shared" si="4713"/>
        <v>82.447000000000003</v>
      </c>
      <c r="BR1870" s="21">
        <f t="shared" si="4785"/>
        <v>0</v>
      </c>
      <c r="BS1870" s="33">
        <f t="shared" si="4720"/>
        <v>82.447000000000003</v>
      </c>
      <c r="BT1870" s="21">
        <f t="shared" si="4785"/>
        <v>0</v>
      </c>
    </row>
    <row r="1871" spans="1:72" x14ac:dyDescent="0.3">
      <c r="A1871" s="1" t="s">
        <v>887</v>
      </c>
      <c r="B1871" s="1" t="s">
        <v>167</v>
      </c>
      <c r="C1871" s="1" t="s">
        <v>10</v>
      </c>
      <c r="D1871" s="1" t="s">
        <v>11</v>
      </c>
      <c r="E1871" s="2" t="s">
        <v>754</v>
      </c>
      <c r="F1871" s="3"/>
      <c r="G1871" s="3"/>
      <c r="H1871" s="3"/>
      <c r="I1871" s="3"/>
      <c r="J1871" s="3"/>
      <c r="K1871" s="3"/>
      <c r="L1871" s="18"/>
      <c r="M1871" s="18"/>
      <c r="N1871" s="18"/>
      <c r="O1871" s="9"/>
      <c r="P1871" s="9"/>
      <c r="Q1871" s="9"/>
      <c r="R1871" s="21">
        <v>0</v>
      </c>
      <c r="S1871" s="21">
        <v>0</v>
      </c>
      <c r="T1871" s="21">
        <v>0</v>
      </c>
      <c r="U1871" s="21">
        <v>125</v>
      </c>
      <c r="V1871" s="21"/>
      <c r="W1871" s="21"/>
      <c r="X1871" s="21">
        <f t="shared" si="4748"/>
        <v>125</v>
      </c>
      <c r="Y1871" s="21">
        <f t="shared" si="4748"/>
        <v>0</v>
      </c>
      <c r="Z1871" s="21">
        <f t="shared" si="4748"/>
        <v>0</v>
      </c>
      <c r="AA1871" s="21"/>
      <c r="AB1871" s="21">
        <f t="shared" si="4752"/>
        <v>125</v>
      </c>
      <c r="AC1871" s="21"/>
      <c r="AD1871" s="21"/>
      <c r="AE1871" s="34">
        <f t="shared" si="4716"/>
        <v>125</v>
      </c>
      <c r="AF1871" s="21"/>
      <c r="AG1871" s="34">
        <f t="shared" si="4717"/>
        <v>125</v>
      </c>
      <c r="AH1871" s="21">
        <v>-42.552999999999997</v>
      </c>
      <c r="AI1871" s="21"/>
      <c r="AJ1871" s="21"/>
      <c r="AK1871" s="21">
        <f t="shared" si="4782"/>
        <v>82.447000000000003</v>
      </c>
      <c r="AL1871" s="21">
        <f t="shared" si="4783"/>
        <v>0</v>
      </c>
      <c r="AM1871" s="21">
        <f t="shared" si="4783"/>
        <v>0</v>
      </c>
      <c r="AN1871" s="21"/>
      <c r="AO1871" s="21">
        <f t="shared" si="4784"/>
        <v>82.447000000000003</v>
      </c>
      <c r="AP1871" s="21"/>
      <c r="AQ1871" s="21"/>
      <c r="AR1871" s="21"/>
      <c r="AS1871" s="21">
        <f t="shared" si="4765"/>
        <v>82.447000000000003</v>
      </c>
      <c r="AT1871" s="21">
        <f t="shared" si="4779"/>
        <v>0</v>
      </c>
      <c r="AU1871" s="21">
        <f t="shared" si="4779"/>
        <v>0</v>
      </c>
      <c r="AV1871" s="21"/>
      <c r="AW1871" s="21"/>
      <c r="AX1871" s="21"/>
      <c r="AY1871" s="21">
        <f t="shared" si="4749"/>
        <v>82.447000000000003</v>
      </c>
      <c r="AZ1871" s="21">
        <f t="shared" si="4750"/>
        <v>0</v>
      </c>
      <c r="BA1871" s="21">
        <f t="shared" si="4751"/>
        <v>0</v>
      </c>
      <c r="BB1871" s="21"/>
      <c r="BC1871" s="21">
        <f t="shared" si="4780"/>
        <v>82.447000000000003</v>
      </c>
      <c r="BD1871" s="21"/>
      <c r="BE1871" s="21"/>
      <c r="BF1871" s="21">
        <f t="shared" si="4754"/>
        <v>82.447000000000003</v>
      </c>
      <c r="BG1871" s="21">
        <f t="shared" si="4755"/>
        <v>0</v>
      </c>
      <c r="BH1871" s="21"/>
      <c r="BI1871" s="21"/>
      <c r="BJ1871" s="21">
        <f t="shared" si="4725"/>
        <v>82.447000000000003</v>
      </c>
      <c r="BK1871" s="21">
        <f t="shared" si="4726"/>
        <v>0</v>
      </c>
      <c r="BL1871" s="21"/>
      <c r="BM1871" s="21">
        <f t="shared" si="4722"/>
        <v>82.447000000000003</v>
      </c>
      <c r="BN1871" s="21"/>
      <c r="BO1871" s="21">
        <f t="shared" si="4723"/>
        <v>82.447000000000003</v>
      </c>
      <c r="BP1871" s="21"/>
      <c r="BQ1871" s="21">
        <f t="shared" si="4713"/>
        <v>82.447000000000003</v>
      </c>
      <c r="BR1871" s="21"/>
      <c r="BS1871" s="33">
        <f t="shared" si="4720"/>
        <v>82.447000000000003</v>
      </c>
      <c r="BT1871" s="21"/>
    </row>
    <row r="1872" spans="1:72" ht="46.8" x14ac:dyDescent="0.3">
      <c r="A1872" s="1" t="s">
        <v>387</v>
      </c>
      <c r="B1872" s="1"/>
      <c r="C1872" s="1"/>
      <c r="D1872" s="1"/>
      <c r="E1872" s="2" t="s">
        <v>687</v>
      </c>
      <c r="F1872" s="3">
        <f>F1873</f>
        <v>100</v>
      </c>
      <c r="G1872" s="3">
        <f t="shared" ref="G1872:BT1874" si="4786">G1873</f>
        <v>100</v>
      </c>
      <c r="H1872" s="3">
        <f t="shared" si="4786"/>
        <v>100</v>
      </c>
      <c r="I1872" s="3">
        <f t="shared" si="4786"/>
        <v>0</v>
      </c>
      <c r="J1872" s="3">
        <f t="shared" si="4786"/>
        <v>0</v>
      </c>
      <c r="K1872" s="3">
        <f t="shared" si="4786"/>
        <v>0</v>
      </c>
      <c r="L1872" s="18">
        <f t="shared" si="4745"/>
        <v>100</v>
      </c>
      <c r="M1872" s="18">
        <f t="shared" si="4745"/>
        <v>100</v>
      </c>
      <c r="N1872" s="18">
        <f t="shared" si="4745"/>
        <v>100</v>
      </c>
      <c r="O1872" s="9">
        <f t="shared" si="4786"/>
        <v>0</v>
      </c>
      <c r="P1872" s="9">
        <f t="shared" si="4786"/>
        <v>0</v>
      </c>
      <c r="Q1872" s="9">
        <f t="shared" si="4786"/>
        <v>0</v>
      </c>
      <c r="R1872" s="21">
        <f t="shared" si="4776"/>
        <v>100</v>
      </c>
      <c r="S1872" s="21">
        <f t="shared" si="4776"/>
        <v>100</v>
      </c>
      <c r="T1872" s="21">
        <f t="shared" si="4776"/>
        <v>100</v>
      </c>
      <c r="U1872" s="9">
        <f t="shared" si="4786"/>
        <v>130</v>
      </c>
      <c r="V1872" s="9">
        <f t="shared" si="4786"/>
        <v>0</v>
      </c>
      <c r="W1872" s="9">
        <f t="shared" si="4786"/>
        <v>0</v>
      </c>
      <c r="X1872" s="21">
        <f t="shared" si="4748"/>
        <v>230</v>
      </c>
      <c r="Y1872" s="21">
        <f t="shared" si="4748"/>
        <v>100</v>
      </c>
      <c r="Z1872" s="21">
        <f t="shared" si="4748"/>
        <v>100</v>
      </c>
      <c r="AA1872" s="9">
        <f t="shared" si="4786"/>
        <v>0</v>
      </c>
      <c r="AB1872" s="21">
        <f t="shared" si="4752"/>
        <v>230</v>
      </c>
      <c r="AC1872" s="9">
        <f t="shared" si="4786"/>
        <v>0</v>
      </c>
      <c r="AD1872" s="9">
        <f t="shared" si="4786"/>
        <v>0</v>
      </c>
      <c r="AE1872" s="34">
        <f t="shared" si="4716"/>
        <v>230</v>
      </c>
      <c r="AF1872" s="9">
        <f t="shared" si="4786"/>
        <v>0</v>
      </c>
      <c r="AG1872" s="34">
        <f t="shared" si="4717"/>
        <v>230</v>
      </c>
      <c r="AH1872" s="9">
        <f t="shared" si="4786"/>
        <v>0</v>
      </c>
      <c r="AI1872" s="9">
        <f t="shared" si="4786"/>
        <v>0</v>
      </c>
      <c r="AJ1872" s="9">
        <f t="shared" si="4786"/>
        <v>0</v>
      </c>
      <c r="AK1872" s="21">
        <f t="shared" si="4782"/>
        <v>230</v>
      </c>
      <c r="AL1872" s="21">
        <f t="shared" si="4783"/>
        <v>100</v>
      </c>
      <c r="AM1872" s="21">
        <f t="shared" si="4783"/>
        <v>100</v>
      </c>
      <c r="AN1872" s="9">
        <f t="shared" si="4786"/>
        <v>0</v>
      </c>
      <c r="AO1872" s="21">
        <f t="shared" si="4784"/>
        <v>230</v>
      </c>
      <c r="AP1872" s="9">
        <f t="shared" si="4786"/>
        <v>0</v>
      </c>
      <c r="AQ1872" s="9">
        <f t="shared" si="4786"/>
        <v>0</v>
      </c>
      <c r="AR1872" s="9">
        <f t="shared" si="4786"/>
        <v>0</v>
      </c>
      <c r="AS1872" s="20">
        <f t="shared" si="4765"/>
        <v>230</v>
      </c>
      <c r="AT1872" s="20">
        <f t="shared" si="4779"/>
        <v>100</v>
      </c>
      <c r="AU1872" s="20">
        <f t="shared" si="4779"/>
        <v>100</v>
      </c>
      <c r="AV1872" s="9">
        <f t="shared" si="4786"/>
        <v>0</v>
      </c>
      <c r="AW1872" s="9">
        <f t="shared" si="4786"/>
        <v>0</v>
      </c>
      <c r="AX1872" s="9">
        <f t="shared" si="4786"/>
        <v>0</v>
      </c>
      <c r="AY1872" s="21">
        <f t="shared" si="4749"/>
        <v>230</v>
      </c>
      <c r="AZ1872" s="21">
        <f t="shared" si="4750"/>
        <v>100</v>
      </c>
      <c r="BA1872" s="21">
        <f t="shared" si="4751"/>
        <v>100</v>
      </c>
      <c r="BB1872" s="9">
        <f t="shared" si="4786"/>
        <v>0</v>
      </c>
      <c r="BC1872" s="21">
        <f t="shared" si="4780"/>
        <v>230</v>
      </c>
      <c r="BD1872" s="9">
        <f t="shared" si="4786"/>
        <v>0</v>
      </c>
      <c r="BE1872" s="9">
        <f t="shared" si="4786"/>
        <v>0</v>
      </c>
      <c r="BF1872" s="21">
        <f t="shared" si="4754"/>
        <v>230</v>
      </c>
      <c r="BG1872" s="21">
        <f t="shared" si="4755"/>
        <v>100</v>
      </c>
      <c r="BH1872" s="9">
        <f t="shared" si="4786"/>
        <v>0</v>
      </c>
      <c r="BI1872" s="9">
        <f t="shared" si="4786"/>
        <v>0</v>
      </c>
      <c r="BJ1872" s="21">
        <f t="shared" si="4725"/>
        <v>230</v>
      </c>
      <c r="BK1872" s="21">
        <f t="shared" si="4726"/>
        <v>100</v>
      </c>
      <c r="BL1872" s="9">
        <f t="shared" si="4786"/>
        <v>0</v>
      </c>
      <c r="BM1872" s="21">
        <f t="shared" si="4722"/>
        <v>230</v>
      </c>
      <c r="BN1872" s="9">
        <f t="shared" si="4786"/>
        <v>0</v>
      </c>
      <c r="BO1872" s="21">
        <f t="shared" si="4723"/>
        <v>230</v>
      </c>
      <c r="BP1872" s="9">
        <f t="shared" si="4786"/>
        <v>0</v>
      </c>
      <c r="BQ1872" s="21">
        <f t="shared" si="4713"/>
        <v>230</v>
      </c>
      <c r="BR1872" s="9">
        <f t="shared" si="4786"/>
        <v>0</v>
      </c>
      <c r="BS1872" s="33">
        <f t="shared" si="4720"/>
        <v>230</v>
      </c>
      <c r="BT1872" s="9">
        <f t="shared" si="4786"/>
        <v>0</v>
      </c>
    </row>
    <row r="1873" spans="1:73" ht="31.2" x14ac:dyDescent="0.3">
      <c r="A1873" s="1" t="s">
        <v>387</v>
      </c>
      <c r="B1873" s="1" t="s">
        <v>84</v>
      </c>
      <c r="C1873" s="1"/>
      <c r="D1873" s="1"/>
      <c r="E1873" s="2" t="s">
        <v>732</v>
      </c>
      <c r="F1873" s="3">
        <f>F1874</f>
        <v>100</v>
      </c>
      <c r="G1873" s="3">
        <f t="shared" si="4786"/>
        <v>100</v>
      </c>
      <c r="H1873" s="3">
        <f t="shared" si="4786"/>
        <v>100</v>
      </c>
      <c r="I1873" s="3">
        <f t="shared" si="4786"/>
        <v>0</v>
      </c>
      <c r="J1873" s="3">
        <f t="shared" si="4786"/>
        <v>0</v>
      </c>
      <c r="K1873" s="3">
        <f t="shared" si="4786"/>
        <v>0</v>
      </c>
      <c r="L1873" s="18">
        <f t="shared" si="4745"/>
        <v>100</v>
      </c>
      <c r="M1873" s="18">
        <f t="shared" si="4745"/>
        <v>100</v>
      </c>
      <c r="N1873" s="18">
        <f t="shared" si="4745"/>
        <v>100</v>
      </c>
      <c r="O1873" s="9">
        <f t="shared" si="4786"/>
        <v>0</v>
      </c>
      <c r="P1873" s="9">
        <f t="shared" si="4786"/>
        <v>0</v>
      </c>
      <c r="Q1873" s="9">
        <f t="shared" si="4786"/>
        <v>0</v>
      </c>
      <c r="R1873" s="21">
        <f t="shared" si="4776"/>
        <v>100</v>
      </c>
      <c r="S1873" s="21">
        <f t="shared" si="4776"/>
        <v>100</v>
      </c>
      <c r="T1873" s="21">
        <f t="shared" si="4776"/>
        <v>100</v>
      </c>
      <c r="U1873" s="9">
        <f>U1874+U1876</f>
        <v>130</v>
      </c>
      <c r="V1873" s="9">
        <f t="shared" ref="V1873:BT1873" si="4787">V1874+V1876</f>
        <v>0</v>
      </c>
      <c r="W1873" s="9">
        <f t="shared" si="4787"/>
        <v>0</v>
      </c>
      <c r="X1873" s="21">
        <f t="shared" si="4748"/>
        <v>230</v>
      </c>
      <c r="Y1873" s="21">
        <f t="shared" si="4748"/>
        <v>100</v>
      </c>
      <c r="Z1873" s="21">
        <f t="shared" si="4748"/>
        <v>100</v>
      </c>
      <c r="AA1873" s="9">
        <f t="shared" ref="AA1873" si="4788">AA1874+AA1876</f>
        <v>0</v>
      </c>
      <c r="AB1873" s="21">
        <f t="shared" si="4752"/>
        <v>230</v>
      </c>
      <c r="AC1873" s="9">
        <f t="shared" ref="AC1873:AD1873" si="4789">AC1874+AC1876</f>
        <v>0</v>
      </c>
      <c r="AD1873" s="9">
        <f t="shared" si="4789"/>
        <v>0</v>
      </c>
      <c r="AE1873" s="34">
        <f t="shared" si="4716"/>
        <v>230</v>
      </c>
      <c r="AF1873" s="9">
        <f t="shared" ref="AF1873" si="4790">AF1874+AF1876</f>
        <v>0</v>
      </c>
      <c r="AG1873" s="34">
        <f t="shared" si="4717"/>
        <v>230</v>
      </c>
      <c r="AH1873" s="9">
        <f t="shared" ref="AH1873:AJ1873" si="4791">AH1874+AH1876</f>
        <v>0</v>
      </c>
      <c r="AI1873" s="9">
        <f t="shared" si="4791"/>
        <v>0</v>
      </c>
      <c r="AJ1873" s="9">
        <f t="shared" si="4791"/>
        <v>0</v>
      </c>
      <c r="AK1873" s="21">
        <f t="shared" si="4782"/>
        <v>230</v>
      </c>
      <c r="AL1873" s="21">
        <f t="shared" si="4783"/>
        <v>100</v>
      </c>
      <c r="AM1873" s="21">
        <f t="shared" si="4783"/>
        <v>100</v>
      </c>
      <c r="AN1873" s="9">
        <f t="shared" ref="AN1873" si="4792">AN1874+AN1876</f>
        <v>0</v>
      </c>
      <c r="AO1873" s="21">
        <f t="shared" si="4784"/>
        <v>230</v>
      </c>
      <c r="AP1873" s="9">
        <f t="shared" ref="AP1873:AR1873" si="4793">AP1874+AP1876</f>
        <v>0</v>
      </c>
      <c r="AQ1873" s="9">
        <f t="shared" si="4793"/>
        <v>0</v>
      </c>
      <c r="AR1873" s="9">
        <f t="shared" si="4793"/>
        <v>0</v>
      </c>
      <c r="AS1873" s="21">
        <f t="shared" si="4765"/>
        <v>230</v>
      </c>
      <c r="AT1873" s="21">
        <f t="shared" si="4779"/>
        <v>100</v>
      </c>
      <c r="AU1873" s="21">
        <f t="shared" si="4779"/>
        <v>100</v>
      </c>
      <c r="AV1873" s="9">
        <f t="shared" ref="AV1873:AX1873" si="4794">AV1874+AV1876</f>
        <v>0</v>
      </c>
      <c r="AW1873" s="9">
        <f t="shared" si="4794"/>
        <v>0</v>
      </c>
      <c r="AX1873" s="9">
        <f t="shared" si="4794"/>
        <v>0</v>
      </c>
      <c r="AY1873" s="21">
        <f t="shared" si="4749"/>
        <v>230</v>
      </c>
      <c r="AZ1873" s="21">
        <f t="shared" si="4750"/>
        <v>100</v>
      </c>
      <c r="BA1873" s="21">
        <f t="shared" si="4751"/>
        <v>100</v>
      </c>
      <c r="BB1873" s="9">
        <f t="shared" ref="BB1873" si="4795">BB1874+BB1876</f>
        <v>0</v>
      </c>
      <c r="BC1873" s="21">
        <f t="shared" si="4780"/>
        <v>230</v>
      </c>
      <c r="BD1873" s="9">
        <f t="shared" ref="BD1873:BE1873" si="4796">BD1874+BD1876</f>
        <v>0</v>
      </c>
      <c r="BE1873" s="9">
        <f t="shared" si="4796"/>
        <v>0</v>
      </c>
      <c r="BF1873" s="21">
        <f t="shared" si="4754"/>
        <v>230</v>
      </c>
      <c r="BG1873" s="21">
        <f t="shared" si="4755"/>
        <v>100</v>
      </c>
      <c r="BH1873" s="9">
        <f t="shared" ref="BH1873:BI1873" si="4797">BH1874+BH1876</f>
        <v>0</v>
      </c>
      <c r="BI1873" s="9">
        <f t="shared" si="4797"/>
        <v>0</v>
      </c>
      <c r="BJ1873" s="21">
        <f t="shared" si="4725"/>
        <v>230</v>
      </c>
      <c r="BK1873" s="21">
        <f t="shared" si="4726"/>
        <v>100</v>
      </c>
      <c r="BL1873" s="9">
        <f t="shared" ref="BL1873" si="4798">BL1874+BL1876</f>
        <v>0</v>
      </c>
      <c r="BM1873" s="21">
        <f t="shared" si="4722"/>
        <v>230</v>
      </c>
      <c r="BN1873" s="9">
        <f t="shared" ref="BN1873" si="4799">BN1874+BN1876</f>
        <v>0</v>
      </c>
      <c r="BO1873" s="21">
        <f t="shared" si="4723"/>
        <v>230</v>
      </c>
      <c r="BP1873" s="9">
        <f t="shared" ref="BP1873" si="4800">BP1874+BP1876</f>
        <v>0</v>
      </c>
      <c r="BQ1873" s="21">
        <f t="shared" si="4713"/>
        <v>230</v>
      </c>
      <c r="BR1873" s="9">
        <f t="shared" ref="BR1873" si="4801">BR1874+BR1876</f>
        <v>0</v>
      </c>
      <c r="BS1873" s="33">
        <f t="shared" si="4720"/>
        <v>230</v>
      </c>
      <c r="BT1873" s="9">
        <f t="shared" si="4787"/>
        <v>0</v>
      </c>
    </row>
    <row r="1874" spans="1:73" ht="31.2" x14ac:dyDescent="0.3">
      <c r="A1874" s="1" t="s">
        <v>387</v>
      </c>
      <c r="B1874" s="1" t="s">
        <v>421</v>
      </c>
      <c r="C1874" s="1"/>
      <c r="D1874" s="1"/>
      <c r="E1874" s="2" t="s">
        <v>734</v>
      </c>
      <c r="F1874" s="3">
        <f>F1875</f>
        <v>100</v>
      </c>
      <c r="G1874" s="3">
        <f t="shared" si="4786"/>
        <v>100</v>
      </c>
      <c r="H1874" s="3">
        <f t="shared" si="4786"/>
        <v>100</v>
      </c>
      <c r="I1874" s="3">
        <f t="shared" si="4786"/>
        <v>0</v>
      </c>
      <c r="J1874" s="3">
        <f t="shared" si="4786"/>
        <v>0</v>
      </c>
      <c r="K1874" s="3">
        <f t="shared" si="4786"/>
        <v>0</v>
      </c>
      <c r="L1874" s="18">
        <f t="shared" si="4745"/>
        <v>100</v>
      </c>
      <c r="M1874" s="18">
        <f t="shared" si="4745"/>
        <v>100</v>
      </c>
      <c r="N1874" s="18">
        <f t="shared" si="4745"/>
        <v>100</v>
      </c>
      <c r="O1874" s="9">
        <f t="shared" si="4786"/>
        <v>0</v>
      </c>
      <c r="P1874" s="9">
        <f t="shared" si="4786"/>
        <v>0</v>
      </c>
      <c r="Q1874" s="9">
        <f t="shared" si="4786"/>
        <v>0</v>
      </c>
      <c r="R1874" s="21">
        <f t="shared" si="4776"/>
        <v>100</v>
      </c>
      <c r="S1874" s="21">
        <f t="shared" si="4776"/>
        <v>100</v>
      </c>
      <c r="T1874" s="21">
        <f t="shared" si="4776"/>
        <v>100</v>
      </c>
      <c r="U1874" s="9">
        <f t="shared" si="4786"/>
        <v>130</v>
      </c>
      <c r="V1874" s="9">
        <f t="shared" si="4786"/>
        <v>0</v>
      </c>
      <c r="W1874" s="9">
        <f t="shared" si="4786"/>
        <v>0</v>
      </c>
      <c r="X1874" s="21">
        <f t="shared" si="4748"/>
        <v>230</v>
      </c>
      <c r="Y1874" s="21">
        <f t="shared" si="4748"/>
        <v>100</v>
      </c>
      <c r="Z1874" s="21">
        <f t="shared" si="4748"/>
        <v>100</v>
      </c>
      <c r="AA1874" s="9">
        <f t="shared" si="4786"/>
        <v>0</v>
      </c>
      <c r="AB1874" s="21">
        <f t="shared" si="4752"/>
        <v>230</v>
      </c>
      <c r="AC1874" s="9">
        <f t="shared" si="4786"/>
        <v>0</v>
      </c>
      <c r="AD1874" s="9">
        <f t="shared" si="4786"/>
        <v>0</v>
      </c>
      <c r="AE1874" s="34">
        <f t="shared" si="4716"/>
        <v>230</v>
      </c>
      <c r="AF1874" s="9">
        <f t="shared" si="4786"/>
        <v>0</v>
      </c>
      <c r="AG1874" s="34">
        <f t="shared" si="4717"/>
        <v>230</v>
      </c>
      <c r="AH1874" s="9">
        <f t="shared" si="4786"/>
        <v>0</v>
      </c>
      <c r="AI1874" s="9">
        <f t="shared" si="4786"/>
        <v>0</v>
      </c>
      <c r="AJ1874" s="9">
        <f t="shared" si="4786"/>
        <v>0</v>
      </c>
      <c r="AK1874" s="21">
        <f t="shared" si="4782"/>
        <v>230</v>
      </c>
      <c r="AL1874" s="21">
        <f t="shared" si="4783"/>
        <v>100</v>
      </c>
      <c r="AM1874" s="21">
        <f t="shared" si="4783"/>
        <v>100</v>
      </c>
      <c r="AN1874" s="9">
        <f t="shared" si="4786"/>
        <v>0</v>
      </c>
      <c r="AO1874" s="21">
        <f t="shared" si="4784"/>
        <v>230</v>
      </c>
      <c r="AP1874" s="9">
        <f t="shared" si="4786"/>
        <v>0</v>
      </c>
      <c r="AQ1874" s="9">
        <f t="shared" si="4786"/>
        <v>0</v>
      </c>
      <c r="AR1874" s="9">
        <f t="shared" si="4786"/>
        <v>0</v>
      </c>
      <c r="AS1874" s="21">
        <f t="shared" si="4765"/>
        <v>230</v>
      </c>
      <c r="AT1874" s="21">
        <f t="shared" si="4779"/>
        <v>100</v>
      </c>
      <c r="AU1874" s="21">
        <f t="shared" si="4779"/>
        <v>100</v>
      </c>
      <c r="AV1874" s="9">
        <f t="shared" si="4786"/>
        <v>0</v>
      </c>
      <c r="AW1874" s="9">
        <f t="shared" si="4786"/>
        <v>0</v>
      </c>
      <c r="AX1874" s="9">
        <f t="shared" si="4786"/>
        <v>0</v>
      </c>
      <c r="AY1874" s="21">
        <f t="shared" si="4749"/>
        <v>230</v>
      </c>
      <c r="AZ1874" s="21">
        <f t="shared" si="4750"/>
        <v>100</v>
      </c>
      <c r="BA1874" s="21">
        <f t="shared" si="4751"/>
        <v>100</v>
      </c>
      <c r="BB1874" s="9">
        <f t="shared" si="4786"/>
        <v>0</v>
      </c>
      <c r="BC1874" s="21">
        <f t="shared" si="4780"/>
        <v>230</v>
      </c>
      <c r="BD1874" s="9">
        <f t="shared" si="4786"/>
        <v>0</v>
      </c>
      <c r="BE1874" s="9">
        <f t="shared" si="4786"/>
        <v>0</v>
      </c>
      <c r="BF1874" s="21">
        <f t="shared" si="4754"/>
        <v>230</v>
      </c>
      <c r="BG1874" s="21">
        <f t="shared" si="4755"/>
        <v>100</v>
      </c>
      <c r="BH1874" s="9">
        <f t="shared" si="4786"/>
        <v>0</v>
      </c>
      <c r="BI1874" s="9">
        <f t="shared" si="4786"/>
        <v>0</v>
      </c>
      <c r="BJ1874" s="21">
        <f t="shared" si="4725"/>
        <v>230</v>
      </c>
      <c r="BK1874" s="21">
        <f t="shared" si="4726"/>
        <v>100</v>
      </c>
      <c r="BL1874" s="9">
        <f t="shared" si="4786"/>
        <v>0</v>
      </c>
      <c r="BM1874" s="21">
        <f t="shared" si="4722"/>
        <v>230</v>
      </c>
      <c r="BN1874" s="9">
        <f t="shared" si="4786"/>
        <v>0</v>
      </c>
      <c r="BO1874" s="21">
        <f t="shared" si="4723"/>
        <v>230</v>
      </c>
      <c r="BP1874" s="9">
        <f t="shared" si="4786"/>
        <v>0</v>
      </c>
      <c r="BQ1874" s="21">
        <f t="shared" si="4713"/>
        <v>230</v>
      </c>
      <c r="BR1874" s="9">
        <f t="shared" si="4786"/>
        <v>0</v>
      </c>
      <c r="BS1874" s="33">
        <f t="shared" si="4720"/>
        <v>230</v>
      </c>
      <c r="BT1874" s="9">
        <f t="shared" si="4786"/>
        <v>0</v>
      </c>
    </row>
    <row r="1875" spans="1:73" x14ac:dyDescent="0.3">
      <c r="A1875" s="1" t="s">
        <v>387</v>
      </c>
      <c r="B1875" s="1">
        <v>320</v>
      </c>
      <c r="C1875" s="1" t="s">
        <v>10</v>
      </c>
      <c r="D1875" s="1" t="s">
        <v>11</v>
      </c>
      <c r="E1875" s="2" t="s">
        <v>754</v>
      </c>
      <c r="F1875" s="3">
        <v>100</v>
      </c>
      <c r="G1875" s="3">
        <v>100</v>
      </c>
      <c r="H1875" s="3">
        <v>100</v>
      </c>
      <c r="I1875" s="3"/>
      <c r="J1875" s="3"/>
      <c r="K1875" s="3"/>
      <c r="L1875" s="18">
        <f t="shared" si="4745"/>
        <v>100</v>
      </c>
      <c r="M1875" s="18">
        <f t="shared" si="4745"/>
        <v>100</v>
      </c>
      <c r="N1875" s="18">
        <f t="shared" si="4745"/>
        <v>100</v>
      </c>
      <c r="O1875" s="9"/>
      <c r="P1875" s="9"/>
      <c r="Q1875" s="9"/>
      <c r="R1875" s="21">
        <f t="shared" si="4776"/>
        <v>100</v>
      </c>
      <c r="S1875" s="21">
        <f t="shared" si="4776"/>
        <v>100</v>
      </c>
      <c r="T1875" s="21">
        <f t="shared" si="4776"/>
        <v>100</v>
      </c>
      <c r="U1875" s="9">
        <v>130</v>
      </c>
      <c r="V1875" s="9"/>
      <c r="W1875" s="9"/>
      <c r="X1875" s="21">
        <f t="shared" si="4748"/>
        <v>230</v>
      </c>
      <c r="Y1875" s="21">
        <f t="shared" si="4748"/>
        <v>100</v>
      </c>
      <c r="Z1875" s="21">
        <f t="shared" si="4748"/>
        <v>100</v>
      </c>
      <c r="AA1875" s="9"/>
      <c r="AB1875" s="21">
        <f t="shared" si="4752"/>
        <v>230</v>
      </c>
      <c r="AC1875" s="9"/>
      <c r="AD1875" s="9"/>
      <c r="AE1875" s="34">
        <f t="shared" si="4716"/>
        <v>230</v>
      </c>
      <c r="AF1875" s="9"/>
      <c r="AG1875" s="34">
        <f t="shared" si="4717"/>
        <v>230</v>
      </c>
      <c r="AH1875" s="9"/>
      <c r="AI1875" s="9"/>
      <c r="AJ1875" s="9"/>
      <c r="AK1875" s="21">
        <f t="shared" si="4782"/>
        <v>230</v>
      </c>
      <c r="AL1875" s="21">
        <f t="shared" si="4783"/>
        <v>100</v>
      </c>
      <c r="AM1875" s="21">
        <f t="shared" si="4783"/>
        <v>100</v>
      </c>
      <c r="AN1875" s="9"/>
      <c r="AO1875" s="21">
        <f t="shared" si="4784"/>
        <v>230</v>
      </c>
      <c r="AP1875" s="9"/>
      <c r="AQ1875" s="9"/>
      <c r="AR1875" s="9"/>
      <c r="AS1875" s="21">
        <f t="shared" si="4765"/>
        <v>230</v>
      </c>
      <c r="AT1875" s="21">
        <f t="shared" si="4779"/>
        <v>100</v>
      </c>
      <c r="AU1875" s="21">
        <f t="shared" si="4779"/>
        <v>100</v>
      </c>
      <c r="AV1875" s="9"/>
      <c r="AW1875" s="9"/>
      <c r="AX1875" s="9"/>
      <c r="AY1875" s="21">
        <f t="shared" si="4749"/>
        <v>230</v>
      </c>
      <c r="AZ1875" s="21">
        <f t="shared" si="4750"/>
        <v>100</v>
      </c>
      <c r="BA1875" s="21">
        <f t="shared" si="4751"/>
        <v>100</v>
      </c>
      <c r="BB1875" s="9"/>
      <c r="BC1875" s="21">
        <f t="shared" si="4780"/>
        <v>230</v>
      </c>
      <c r="BD1875" s="9"/>
      <c r="BE1875" s="9"/>
      <c r="BF1875" s="21">
        <f t="shared" si="4754"/>
        <v>230</v>
      </c>
      <c r="BG1875" s="21">
        <f t="shared" si="4755"/>
        <v>100</v>
      </c>
      <c r="BH1875" s="9"/>
      <c r="BI1875" s="9"/>
      <c r="BJ1875" s="21">
        <f t="shared" si="4725"/>
        <v>230</v>
      </c>
      <c r="BK1875" s="21">
        <f t="shared" si="4726"/>
        <v>100</v>
      </c>
      <c r="BL1875" s="9"/>
      <c r="BM1875" s="21">
        <f t="shared" si="4722"/>
        <v>230</v>
      </c>
      <c r="BN1875" s="9"/>
      <c r="BO1875" s="21">
        <f t="shared" si="4723"/>
        <v>230</v>
      </c>
      <c r="BP1875" s="9"/>
      <c r="BQ1875" s="21">
        <f t="shared" si="4713"/>
        <v>230</v>
      </c>
      <c r="BR1875" s="9"/>
      <c r="BS1875" s="33">
        <f t="shared" si="4720"/>
        <v>230</v>
      </c>
      <c r="BT1875" s="9"/>
    </row>
    <row r="1876" spans="1:73" ht="31.2" hidden="1" customHeight="1" x14ac:dyDescent="0.3">
      <c r="A1876" s="1" t="s">
        <v>387</v>
      </c>
      <c r="B1876" s="1" t="s">
        <v>827</v>
      </c>
      <c r="C1876" s="1"/>
      <c r="D1876" s="1"/>
      <c r="E1876" s="8" t="s">
        <v>832</v>
      </c>
      <c r="F1876" s="3"/>
      <c r="G1876" s="3"/>
      <c r="H1876" s="3"/>
      <c r="I1876" s="3"/>
      <c r="J1876" s="3"/>
      <c r="K1876" s="3"/>
      <c r="L1876" s="18"/>
      <c r="M1876" s="18"/>
      <c r="N1876" s="18"/>
      <c r="O1876" s="9"/>
      <c r="P1876" s="9"/>
      <c r="Q1876" s="9"/>
      <c r="R1876" s="21">
        <f>R1877</f>
        <v>0</v>
      </c>
      <c r="S1876" s="21">
        <f t="shared" ref="S1876:BT1876" si="4802">S1877</f>
        <v>0</v>
      </c>
      <c r="T1876" s="21">
        <f t="shared" si="4802"/>
        <v>0</v>
      </c>
      <c r="U1876" s="21">
        <f t="shared" si="4802"/>
        <v>0</v>
      </c>
      <c r="V1876" s="21">
        <f t="shared" si="4802"/>
        <v>0</v>
      </c>
      <c r="W1876" s="21">
        <f t="shared" si="4802"/>
        <v>0</v>
      </c>
      <c r="X1876" s="21">
        <f t="shared" si="4748"/>
        <v>0</v>
      </c>
      <c r="Y1876" s="21">
        <f t="shared" si="4748"/>
        <v>0</v>
      </c>
      <c r="Z1876" s="21">
        <f t="shared" si="4748"/>
        <v>0</v>
      </c>
      <c r="AA1876" s="21">
        <f t="shared" si="4802"/>
        <v>0</v>
      </c>
      <c r="AB1876" s="21">
        <f t="shared" si="4752"/>
        <v>0</v>
      </c>
      <c r="AC1876" s="21">
        <f t="shared" si="4802"/>
        <v>0</v>
      </c>
      <c r="AD1876" s="21">
        <f t="shared" si="4802"/>
        <v>0</v>
      </c>
      <c r="AE1876" s="34">
        <f t="shared" si="4716"/>
        <v>0</v>
      </c>
      <c r="AF1876" s="21">
        <f t="shared" si="4802"/>
        <v>0</v>
      </c>
      <c r="AG1876" s="34">
        <f t="shared" si="4717"/>
        <v>0</v>
      </c>
      <c r="AH1876" s="21">
        <f t="shared" si="4802"/>
        <v>0</v>
      </c>
      <c r="AI1876" s="21">
        <f t="shared" si="4802"/>
        <v>0</v>
      </c>
      <c r="AJ1876" s="21">
        <f t="shared" si="4802"/>
        <v>0</v>
      </c>
      <c r="AK1876" s="21">
        <f t="shared" si="4782"/>
        <v>0</v>
      </c>
      <c r="AL1876" s="21">
        <f t="shared" si="4783"/>
        <v>0</v>
      </c>
      <c r="AM1876" s="21">
        <f t="shared" si="4783"/>
        <v>0</v>
      </c>
      <c r="AN1876" s="21">
        <f t="shared" si="4802"/>
        <v>0</v>
      </c>
      <c r="AO1876" s="21">
        <f t="shared" si="4784"/>
        <v>0</v>
      </c>
      <c r="AP1876" s="21">
        <f t="shared" si="4802"/>
        <v>0</v>
      </c>
      <c r="AQ1876" s="21">
        <f t="shared" si="4802"/>
        <v>0</v>
      </c>
      <c r="AR1876" s="21">
        <f t="shared" si="4802"/>
        <v>0</v>
      </c>
      <c r="AS1876" s="21">
        <f t="shared" si="4765"/>
        <v>0</v>
      </c>
      <c r="AT1876" s="21">
        <f t="shared" si="4779"/>
        <v>0</v>
      </c>
      <c r="AU1876" s="21">
        <f t="shared" si="4779"/>
        <v>0</v>
      </c>
      <c r="AV1876" s="21">
        <f t="shared" si="4802"/>
        <v>0</v>
      </c>
      <c r="AW1876" s="21">
        <f t="shared" si="4802"/>
        <v>0</v>
      </c>
      <c r="AX1876" s="21">
        <f t="shared" si="4802"/>
        <v>0</v>
      </c>
      <c r="AY1876" s="21">
        <f t="shared" si="4749"/>
        <v>0</v>
      </c>
      <c r="AZ1876" s="21">
        <f t="shared" si="4750"/>
        <v>0</v>
      </c>
      <c r="BA1876" s="21">
        <f t="shared" si="4751"/>
        <v>0</v>
      </c>
      <c r="BB1876" s="21">
        <f t="shared" si="4802"/>
        <v>0</v>
      </c>
      <c r="BC1876" s="21">
        <f t="shared" si="4780"/>
        <v>0</v>
      </c>
      <c r="BD1876" s="21">
        <f t="shared" si="4802"/>
        <v>0</v>
      </c>
      <c r="BE1876" s="21">
        <f t="shared" si="4802"/>
        <v>0</v>
      </c>
      <c r="BF1876" s="21">
        <f t="shared" si="4754"/>
        <v>0</v>
      </c>
      <c r="BG1876" s="21">
        <f t="shared" si="4755"/>
        <v>0</v>
      </c>
      <c r="BH1876" s="21">
        <f t="shared" si="4802"/>
        <v>0</v>
      </c>
      <c r="BI1876" s="21">
        <f t="shared" si="4802"/>
        <v>0</v>
      </c>
      <c r="BJ1876" s="21">
        <f t="shared" si="4725"/>
        <v>0</v>
      </c>
      <c r="BK1876" s="21">
        <f t="shared" si="4726"/>
        <v>0</v>
      </c>
      <c r="BL1876" s="21">
        <f t="shared" si="4802"/>
        <v>0</v>
      </c>
      <c r="BM1876" s="21">
        <f t="shared" si="4722"/>
        <v>0</v>
      </c>
      <c r="BN1876" s="21">
        <f t="shared" si="4802"/>
        <v>0</v>
      </c>
      <c r="BO1876" s="21">
        <f t="shared" si="4723"/>
        <v>0</v>
      </c>
      <c r="BP1876" s="21">
        <f t="shared" si="4802"/>
        <v>0</v>
      </c>
      <c r="BQ1876" s="21">
        <f t="shared" si="4713"/>
        <v>0</v>
      </c>
      <c r="BR1876" s="21">
        <f t="shared" si="4802"/>
        <v>0</v>
      </c>
      <c r="BS1876" s="21"/>
      <c r="BT1876" s="21">
        <f t="shared" si="4802"/>
        <v>0</v>
      </c>
      <c r="BU1876" s="52">
        <v>0</v>
      </c>
    </row>
    <row r="1877" spans="1:73" ht="15.6" hidden="1" customHeight="1" x14ac:dyDescent="0.3">
      <c r="A1877" s="1" t="s">
        <v>387</v>
      </c>
      <c r="B1877" s="1" t="s">
        <v>827</v>
      </c>
      <c r="C1877" s="1" t="s">
        <v>10</v>
      </c>
      <c r="D1877" s="1" t="s">
        <v>11</v>
      </c>
      <c r="E1877" s="2" t="s">
        <v>754</v>
      </c>
      <c r="F1877" s="3"/>
      <c r="G1877" s="3"/>
      <c r="H1877" s="3"/>
      <c r="I1877" s="3"/>
      <c r="J1877" s="3"/>
      <c r="K1877" s="3"/>
      <c r="L1877" s="18"/>
      <c r="M1877" s="18"/>
      <c r="N1877" s="18"/>
      <c r="O1877" s="9"/>
      <c r="P1877" s="9"/>
      <c r="Q1877" s="9"/>
      <c r="R1877" s="21">
        <v>0</v>
      </c>
      <c r="S1877" s="21">
        <v>0</v>
      </c>
      <c r="T1877" s="21">
        <v>0</v>
      </c>
      <c r="U1877" s="9"/>
      <c r="V1877" s="9"/>
      <c r="W1877" s="9"/>
      <c r="X1877" s="21">
        <f t="shared" si="4748"/>
        <v>0</v>
      </c>
      <c r="Y1877" s="21">
        <f t="shared" si="4748"/>
        <v>0</v>
      </c>
      <c r="Z1877" s="21">
        <f t="shared" si="4748"/>
        <v>0</v>
      </c>
      <c r="AA1877" s="9"/>
      <c r="AB1877" s="21">
        <f t="shared" si="4752"/>
        <v>0</v>
      </c>
      <c r="AC1877" s="9"/>
      <c r="AD1877" s="9"/>
      <c r="AE1877" s="34">
        <f t="shared" si="4716"/>
        <v>0</v>
      </c>
      <c r="AF1877" s="9"/>
      <c r="AG1877" s="34">
        <f t="shared" si="4717"/>
        <v>0</v>
      </c>
      <c r="AH1877" s="9"/>
      <c r="AI1877" s="9"/>
      <c r="AJ1877" s="9"/>
      <c r="AK1877" s="21">
        <f t="shared" si="4782"/>
        <v>0</v>
      </c>
      <c r="AL1877" s="21">
        <f t="shared" si="4783"/>
        <v>0</v>
      </c>
      <c r="AM1877" s="21">
        <f t="shared" si="4783"/>
        <v>0</v>
      </c>
      <c r="AN1877" s="9"/>
      <c r="AO1877" s="21">
        <f t="shared" si="4784"/>
        <v>0</v>
      </c>
      <c r="AP1877" s="9"/>
      <c r="AQ1877" s="9"/>
      <c r="AR1877" s="9"/>
      <c r="AS1877" s="21">
        <f t="shared" si="4765"/>
        <v>0</v>
      </c>
      <c r="AT1877" s="21">
        <f t="shared" si="4779"/>
        <v>0</v>
      </c>
      <c r="AU1877" s="21">
        <f t="shared" si="4779"/>
        <v>0</v>
      </c>
      <c r="AV1877" s="9"/>
      <c r="AW1877" s="9"/>
      <c r="AX1877" s="9"/>
      <c r="AY1877" s="21">
        <f t="shared" si="4749"/>
        <v>0</v>
      </c>
      <c r="AZ1877" s="21">
        <f t="shared" si="4750"/>
        <v>0</v>
      </c>
      <c r="BA1877" s="21">
        <f t="shared" si="4751"/>
        <v>0</v>
      </c>
      <c r="BB1877" s="9"/>
      <c r="BC1877" s="21">
        <f t="shared" si="4780"/>
        <v>0</v>
      </c>
      <c r="BD1877" s="9"/>
      <c r="BE1877" s="9"/>
      <c r="BF1877" s="21">
        <f t="shared" si="4754"/>
        <v>0</v>
      </c>
      <c r="BG1877" s="21">
        <f t="shared" si="4755"/>
        <v>0</v>
      </c>
      <c r="BH1877" s="9"/>
      <c r="BI1877" s="9"/>
      <c r="BJ1877" s="21">
        <f t="shared" si="4725"/>
        <v>0</v>
      </c>
      <c r="BK1877" s="21">
        <f t="shared" si="4726"/>
        <v>0</v>
      </c>
      <c r="BL1877" s="9"/>
      <c r="BM1877" s="21">
        <f t="shared" si="4722"/>
        <v>0</v>
      </c>
      <c r="BN1877" s="9"/>
      <c r="BO1877" s="21">
        <f t="shared" si="4723"/>
        <v>0</v>
      </c>
      <c r="BP1877" s="9"/>
      <c r="BQ1877" s="21">
        <f t="shared" si="4713"/>
        <v>0</v>
      </c>
      <c r="BR1877" s="9"/>
      <c r="BS1877" s="9"/>
      <c r="BT1877" s="9"/>
      <c r="BU1877" s="52">
        <v>0</v>
      </c>
    </row>
    <row r="1878" spans="1:73" ht="62.4" x14ac:dyDescent="0.3">
      <c r="A1878" s="1" t="s">
        <v>312</v>
      </c>
      <c r="B1878" s="1"/>
      <c r="C1878" s="1"/>
      <c r="D1878" s="1"/>
      <c r="E1878" s="2" t="s">
        <v>688</v>
      </c>
      <c r="F1878" s="3">
        <f>F1879+F1882</f>
        <v>46622.2</v>
      </c>
      <c r="G1878" s="3">
        <f t="shared" ref="G1878:K1878" si="4803">G1879+G1882</f>
        <v>47380.299999999996</v>
      </c>
      <c r="H1878" s="3">
        <f t="shared" si="4803"/>
        <v>48138.5</v>
      </c>
      <c r="I1878" s="3">
        <f t="shared" si="4803"/>
        <v>0</v>
      </c>
      <c r="J1878" s="3">
        <f t="shared" si="4803"/>
        <v>0</v>
      </c>
      <c r="K1878" s="3">
        <f t="shared" si="4803"/>
        <v>0</v>
      </c>
      <c r="L1878" s="18">
        <f t="shared" si="4745"/>
        <v>46622.2</v>
      </c>
      <c r="M1878" s="18">
        <f t="shared" si="4745"/>
        <v>47380.299999999996</v>
      </c>
      <c r="N1878" s="18">
        <f t="shared" si="4745"/>
        <v>48138.5</v>
      </c>
      <c r="O1878" s="9">
        <f t="shared" ref="O1878:Q1878" si="4804">O1879+O1882</f>
        <v>0</v>
      </c>
      <c r="P1878" s="9">
        <f t="shared" si="4804"/>
        <v>0</v>
      </c>
      <c r="Q1878" s="9">
        <f t="shared" si="4804"/>
        <v>0</v>
      </c>
      <c r="R1878" s="21">
        <f t="shared" si="4776"/>
        <v>46622.2</v>
      </c>
      <c r="S1878" s="21">
        <f t="shared" si="4776"/>
        <v>47380.299999999996</v>
      </c>
      <c r="T1878" s="21">
        <f t="shared" si="4776"/>
        <v>48138.5</v>
      </c>
      <c r="U1878" s="9">
        <f t="shared" ref="U1878:W1878" si="4805">U1879+U1882</f>
        <v>0</v>
      </c>
      <c r="V1878" s="9">
        <f t="shared" si="4805"/>
        <v>0</v>
      </c>
      <c r="W1878" s="9">
        <f t="shared" si="4805"/>
        <v>0</v>
      </c>
      <c r="X1878" s="21">
        <f t="shared" si="4748"/>
        <v>46622.2</v>
      </c>
      <c r="Y1878" s="21">
        <f t="shared" si="4748"/>
        <v>47380.299999999996</v>
      </c>
      <c r="Z1878" s="21">
        <f t="shared" si="4748"/>
        <v>48138.5</v>
      </c>
      <c r="AA1878" s="9">
        <f t="shared" ref="AA1878:BT1878" si="4806">AA1879+AA1882</f>
        <v>0</v>
      </c>
      <c r="AB1878" s="21">
        <f t="shared" si="4752"/>
        <v>46622.2</v>
      </c>
      <c r="AC1878" s="9">
        <f t="shared" ref="AC1878:AD1878" si="4807">AC1879+AC1882</f>
        <v>0</v>
      </c>
      <c r="AD1878" s="9">
        <f t="shared" si="4807"/>
        <v>0</v>
      </c>
      <c r="AE1878" s="34">
        <f t="shared" si="4716"/>
        <v>46622.2</v>
      </c>
      <c r="AF1878" s="9">
        <f t="shared" ref="AF1878" si="4808">AF1879+AF1882</f>
        <v>0</v>
      </c>
      <c r="AG1878" s="34">
        <f t="shared" si="4717"/>
        <v>46622.2</v>
      </c>
      <c r="AH1878" s="9">
        <f t="shared" ref="AH1878:AJ1878" si="4809">AH1879+AH1882</f>
        <v>0</v>
      </c>
      <c r="AI1878" s="9">
        <f t="shared" si="4809"/>
        <v>0</v>
      </c>
      <c r="AJ1878" s="9">
        <f t="shared" si="4809"/>
        <v>0</v>
      </c>
      <c r="AK1878" s="21">
        <f t="shared" si="4782"/>
        <v>46622.2</v>
      </c>
      <c r="AL1878" s="21">
        <f t="shared" si="4783"/>
        <v>47380.299999999996</v>
      </c>
      <c r="AM1878" s="21">
        <f t="shared" si="4783"/>
        <v>48138.5</v>
      </c>
      <c r="AN1878" s="9">
        <f t="shared" ref="AN1878" si="4810">AN1879+AN1882</f>
        <v>0</v>
      </c>
      <c r="AO1878" s="21">
        <f t="shared" si="4784"/>
        <v>46622.2</v>
      </c>
      <c r="AP1878" s="9">
        <f t="shared" ref="AP1878:AR1878" si="4811">AP1879+AP1882</f>
        <v>0</v>
      </c>
      <c r="AQ1878" s="9">
        <f t="shared" si="4811"/>
        <v>0</v>
      </c>
      <c r="AR1878" s="9">
        <f t="shared" si="4811"/>
        <v>0</v>
      </c>
      <c r="AS1878" s="20">
        <f t="shared" si="4765"/>
        <v>46622.2</v>
      </c>
      <c r="AT1878" s="20">
        <f t="shared" si="4779"/>
        <v>47380.299999999996</v>
      </c>
      <c r="AU1878" s="20">
        <f t="shared" si="4779"/>
        <v>48138.5</v>
      </c>
      <c r="AV1878" s="9">
        <f t="shared" ref="AV1878:AX1878" si="4812">AV1879+AV1882</f>
        <v>0</v>
      </c>
      <c r="AW1878" s="9">
        <f t="shared" si="4812"/>
        <v>0</v>
      </c>
      <c r="AX1878" s="9">
        <f t="shared" si="4812"/>
        <v>0</v>
      </c>
      <c r="AY1878" s="21">
        <f t="shared" si="4749"/>
        <v>46622.2</v>
      </c>
      <c r="AZ1878" s="21">
        <f t="shared" si="4750"/>
        <v>47380.299999999996</v>
      </c>
      <c r="BA1878" s="21">
        <f t="shared" si="4751"/>
        <v>48138.5</v>
      </c>
      <c r="BB1878" s="9">
        <f t="shared" ref="BB1878" si="4813">BB1879+BB1882</f>
        <v>0</v>
      </c>
      <c r="BC1878" s="21">
        <f t="shared" si="4780"/>
        <v>46622.2</v>
      </c>
      <c r="BD1878" s="9">
        <f t="shared" ref="BD1878:BE1878" si="4814">BD1879+BD1882</f>
        <v>0</v>
      </c>
      <c r="BE1878" s="9">
        <f t="shared" si="4814"/>
        <v>0</v>
      </c>
      <c r="BF1878" s="21">
        <f t="shared" si="4754"/>
        <v>46622.2</v>
      </c>
      <c r="BG1878" s="21">
        <f t="shared" si="4755"/>
        <v>47380.299999999996</v>
      </c>
      <c r="BH1878" s="9">
        <f t="shared" ref="BH1878:BI1878" si="4815">BH1879+BH1882</f>
        <v>0</v>
      </c>
      <c r="BI1878" s="9">
        <f t="shared" si="4815"/>
        <v>0</v>
      </c>
      <c r="BJ1878" s="21">
        <f t="shared" si="4725"/>
        <v>46622.2</v>
      </c>
      <c r="BK1878" s="21">
        <f t="shared" si="4726"/>
        <v>47380.299999999996</v>
      </c>
      <c r="BL1878" s="9">
        <f t="shared" ref="BL1878" si="4816">BL1879+BL1882</f>
        <v>4772.6000000000004</v>
      </c>
      <c r="BM1878" s="21">
        <f t="shared" si="4722"/>
        <v>51394.799999999996</v>
      </c>
      <c r="BN1878" s="9">
        <f t="shared" ref="BN1878" si="4817">BN1879+BN1882</f>
        <v>0</v>
      </c>
      <c r="BO1878" s="21">
        <f t="shared" si="4723"/>
        <v>51394.799999999996</v>
      </c>
      <c r="BP1878" s="9">
        <f t="shared" ref="BP1878" si="4818">BP1879+BP1882</f>
        <v>0</v>
      </c>
      <c r="BQ1878" s="21">
        <f t="shared" si="4713"/>
        <v>51394.799999999996</v>
      </c>
      <c r="BR1878" s="9">
        <f t="shared" ref="BR1878" si="4819">BR1879+BR1882</f>
        <v>0</v>
      </c>
      <c r="BS1878" s="33">
        <f t="shared" ref="BS1878:BS1882" si="4820">BQ1878+BR1878</f>
        <v>51394.799999999996</v>
      </c>
      <c r="BT1878" s="9">
        <f t="shared" si="4806"/>
        <v>0</v>
      </c>
    </row>
    <row r="1879" spans="1:73" ht="31.2" x14ac:dyDescent="0.3">
      <c r="A1879" s="1" t="s">
        <v>312</v>
      </c>
      <c r="B1879" s="1" t="s">
        <v>6</v>
      </c>
      <c r="C1879" s="1"/>
      <c r="D1879" s="1"/>
      <c r="E1879" s="2" t="s">
        <v>730</v>
      </c>
      <c r="F1879" s="3">
        <f>F1880</f>
        <v>232</v>
      </c>
      <c r="G1879" s="3">
        <f t="shared" ref="G1879:BT1880" si="4821">G1880</f>
        <v>235.7</v>
      </c>
      <c r="H1879" s="3">
        <f t="shared" si="4821"/>
        <v>239.5</v>
      </c>
      <c r="I1879" s="3">
        <f t="shared" si="4821"/>
        <v>0</v>
      </c>
      <c r="J1879" s="3">
        <f t="shared" si="4821"/>
        <v>0</v>
      </c>
      <c r="K1879" s="3">
        <f t="shared" si="4821"/>
        <v>0</v>
      </c>
      <c r="L1879" s="18">
        <f t="shared" si="4745"/>
        <v>232</v>
      </c>
      <c r="M1879" s="18">
        <f t="shared" si="4745"/>
        <v>235.7</v>
      </c>
      <c r="N1879" s="18">
        <f t="shared" si="4745"/>
        <v>239.5</v>
      </c>
      <c r="O1879" s="9">
        <f t="shared" si="4821"/>
        <v>0</v>
      </c>
      <c r="P1879" s="9">
        <f t="shared" si="4821"/>
        <v>0</v>
      </c>
      <c r="Q1879" s="9">
        <f t="shared" si="4821"/>
        <v>0</v>
      </c>
      <c r="R1879" s="21">
        <f t="shared" si="4776"/>
        <v>232</v>
      </c>
      <c r="S1879" s="21">
        <f t="shared" si="4776"/>
        <v>235.7</v>
      </c>
      <c r="T1879" s="21">
        <f t="shared" si="4776"/>
        <v>239.5</v>
      </c>
      <c r="U1879" s="9">
        <f t="shared" si="4821"/>
        <v>0</v>
      </c>
      <c r="V1879" s="9">
        <f t="shared" si="4821"/>
        <v>0</v>
      </c>
      <c r="W1879" s="9">
        <f t="shared" si="4821"/>
        <v>0</v>
      </c>
      <c r="X1879" s="21">
        <f t="shared" si="4748"/>
        <v>232</v>
      </c>
      <c r="Y1879" s="21">
        <f t="shared" si="4748"/>
        <v>235.7</v>
      </c>
      <c r="Z1879" s="21">
        <f t="shared" si="4748"/>
        <v>239.5</v>
      </c>
      <c r="AA1879" s="9">
        <f t="shared" si="4821"/>
        <v>0</v>
      </c>
      <c r="AB1879" s="21">
        <f t="shared" si="4752"/>
        <v>232</v>
      </c>
      <c r="AC1879" s="9">
        <f t="shared" si="4821"/>
        <v>0</v>
      </c>
      <c r="AD1879" s="9">
        <f t="shared" si="4821"/>
        <v>0</v>
      </c>
      <c r="AE1879" s="34">
        <f t="shared" si="4716"/>
        <v>232</v>
      </c>
      <c r="AF1879" s="9">
        <f t="shared" si="4821"/>
        <v>0</v>
      </c>
      <c r="AG1879" s="34">
        <f t="shared" si="4717"/>
        <v>232</v>
      </c>
      <c r="AH1879" s="9">
        <f t="shared" si="4821"/>
        <v>0</v>
      </c>
      <c r="AI1879" s="9">
        <f t="shared" si="4821"/>
        <v>0</v>
      </c>
      <c r="AJ1879" s="9">
        <f t="shared" si="4821"/>
        <v>0</v>
      </c>
      <c r="AK1879" s="21">
        <f t="shared" si="4782"/>
        <v>232</v>
      </c>
      <c r="AL1879" s="21">
        <f t="shared" si="4783"/>
        <v>235.7</v>
      </c>
      <c r="AM1879" s="21">
        <f t="shared" si="4783"/>
        <v>239.5</v>
      </c>
      <c r="AN1879" s="9">
        <f t="shared" si="4821"/>
        <v>0</v>
      </c>
      <c r="AO1879" s="21">
        <f t="shared" si="4784"/>
        <v>232</v>
      </c>
      <c r="AP1879" s="9">
        <f t="shared" si="4821"/>
        <v>0</v>
      </c>
      <c r="AQ1879" s="9">
        <f t="shared" si="4821"/>
        <v>0</v>
      </c>
      <c r="AR1879" s="9">
        <f t="shared" si="4821"/>
        <v>0</v>
      </c>
      <c r="AS1879" s="21">
        <f t="shared" si="4765"/>
        <v>232</v>
      </c>
      <c r="AT1879" s="21">
        <f t="shared" si="4779"/>
        <v>235.7</v>
      </c>
      <c r="AU1879" s="21">
        <f t="shared" si="4779"/>
        <v>239.5</v>
      </c>
      <c r="AV1879" s="9">
        <f t="shared" si="4821"/>
        <v>0</v>
      </c>
      <c r="AW1879" s="9">
        <f t="shared" si="4821"/>
        <v>0</v>
      </c>
      <c r="AX1879" s="9">
        <f t="shared" si="4821"/>
        <v>0</v>
      </c>
      <c r="AY1879" s="21">
        <f t="shared" si="4749"/>
        <v>232</v>
      </c>
      <c r="AZ1879" s="21">
        <f t="shared" si="4750"/>
        <v>235.7</v>
      </c>
      <c r="BA1879" s="21">
        <f t="shared" si="4751"/>
        <v>239.5</v>
      </c>
      <c r="BB1879" s="9">
        <f t="shared" si="4821"/>
        <v>0</v>
      </c>
      <c r="BC1879" s="21">
        <f t="shared" si="4780"/>
        <v>232</v>
      </c>
      <c r="BD1879" s="9">
        <f t="shared" si="4821"/>
        <v>0</v>
      </c>
      <c r="BE1879" s="9">
        <f t="shared" si="4821"/>
        <v>0</v>
      </c>
      <c r="BF1879" s="21">
        <f t="shared" si="4754"/>
        <v>232</v>
      </c>
      <c r="BG1879" s="21">
        <f t="shared" si="4755"/>
        <v>235.7</v>
      </c>
      <c r="BH1879" s="9">
        <f t="shared" si="4821"/>
        <v>0</v>
      </c>
      <c r="BI1879" s="9">
        <f t="shared" si="4821"/>
        <v>0</v>
      </c>
      <c r="BJ1879" s="21">
        <f t="shared" si="4725"/>
        <v>232</v>
      </c>
      <c r="BK1879" s="21">
        <f t="shared" si="4726"/>
        <v>235.7</v>
      </c>
      <c r="BL1879" s="9">
        <f t="shared" si="4821"/>
        <v>20.6</v>
      </c>
      <c r="BM1879" s="21">
        <f t="shared" si="4722"/>
        <v>252.6</v>
      </c>
      <c r="BN1879" s="9">
        <f t="shared" si="4821"/>
        <v>0</v>
      </c>
      <c r="BO1879" s="21">
        <f t="shared" si="4723"/>
        <v>252.6</v>
      </c>
      <c r="BP1879" s="9">
        <f t="shared" si="4821"/>
        <v>0</v>
      </c>
      <c r="BQ1879" s="21">
        <f t="shared" si="4713"/>
        <v>252.6</v>
      </c>
      <c r="BR1879" s="9">
        <f t="shared" si="4821"/>
        <v>0</v>
      </c>
      <c r="BS1879" s="33">
        <f t="shared" si="4820"/>
        <v>252.6</v>
      </c>
      <c r="BT1879" s="9">
        <f t="shared" si="4821"/>
        <v>0</v>
      </c>
    </row>
    <row r="1880" spans="1:73" ht="46.8" x14ac:dyDescent="0.3">
      <c r="A1880" s="1" t="s">
        <v>312</v>
      </c>
      <c r="B1880" s="1" t="s">
        <v>167</v>
      </c>
      <c r="C1880" s="1"/>
      <c r="D1880" s="1"/>
      <c r="E1880" s="2" t="s">
        <v>731</v>
      </c>
      <c r="F1880" s="3">
        <f>F1881</f>
        <v>232</v>
      </c>
      <c r="G1880" s="3">
        <f t="shared" si="4821"/>
        <v>235.7</v>
      </c>
      <c r="H1880" s="3">
        <f t="shared" si="4821"/>
        <v>239.5</v>
      </c>
      <c r="I1880" s="3">
        <f t="shared" si="4821"/>
        <v>0</v>
      </c>
      <c r="J1880" s="3">
        <f t="shared" si="4821"/>
        <v>0</v>
      </c>
      <c r="K1880" s="3">
        <f t="shared" si="4821"/>
        <v>0</v>
      </c>
      <c r="L1880" s="18">
        <f t="shared" si="4745"/>
        <v>232</v>
      </c>
      <c r="M1880" s="18">
        <f t="shared" si="4745"/>
        <v>235.7</v>
      </c>
      <c r="N1880" s="18">
        <f t="shared" si="4745"/>
        <v>239.5</v>
      </c>
      <c r="O1880" s="9">
        <f t="shared" si="4821"/>
        <v>0</v>
      </c>
      <c r="P1880" s="9">
        <f t="shared" si="4821"/>
        <v>0</v>
      </c>
      <c r="Q1880" s="9">
        <f t="shared" si="4821"/>
        <v>0</v>
      </c>
      <c r="R1880" s="21">
        <f t="shared" si="4776"/>
        <v>232</v>
      </c>
      <c r="S1880" s="21">
        <f t="shared" si="4776"/>
        <v>235.7</v>
      </c>
      <c r="T1880" s="21">
        <f t="shared" si="4776"/>
        <v>239.5</v>
      </c>
      <c r="U1880" s="9">
        <f t="shared" si="4821"/>
        <v>0</v>
      </c>
      <c r="V1880" s="9">
        <f t="shared" si="4821"/>
        <v>0</v>
      </c>
      <c r="W1880" s="9">
        <f t="shared" si="4821"/>
        <v>0</v>
      </c>
      <c r="X1880" s="21">
        <f t="shared" si="4748"/>
        <v>232</v>
      </c>
      <c r="Y1880" s="21">
        <f t="shared" si="4748"/>
        <v>235.7</v>
      </c>
      <c r="Z1880" s="21">
        <f t="shared" si="4748"/>
        <v>239.5</v>
      </c>
      <c r="AA1880" s="9">
        <f t="shared" si="4821"/>
        <v>0</v>
      </c>
      <c r="AB1880" s="21">
        <f t="shared" si="4752"/>
        <v>232</v>
      </c>
      <c r="AC1880" s="9">
        <f t="shared" si="4821"/>
        <v>0</v>
      </c>
      <c r="AD1880" s="9">
        <f t="shared" si="4821"/>
        <v>0</v>
      </c>
      <c r="AE1880" s="34">
        <f t="shared" si="4716"/>
        <v>232</v>
      </c>
      <c r="AF1880" s="9">
        <f t="shared" si="4821"/>
        <v>0</v>
      </c>
      <c r="AG1880" s="34">
        <f t="shared" si="4717"/>
        <v>232</v>
      </c>
      <c r="AH1880" s="9">
        <f t="shared" si="4821"/>
        <v>0</v>
      </c>
      <c r="AI1880" s="9">
        <f t="shared" si="4821"/>
        <v>0</v>
      </c>
      <c r="AJ1880" s="9">
        <f t="shared" si="4821"/>
        <v>0</v>
      </c>
      <c r="AK1880" s="21">
        <f t="shared" si="4782"/>
        <v>232</v>
      </c>
      <c r="AL1880" s="21">
        <f t="shared" si="4783"/>
        <v>235.7</v>
      </c>
      <c r="AM1880" s="21">
        <f t="shared" si="4783"/>
        <v>239.5</v>
      </c>
      <c r="AN1880" s="9">
        <f t="shared" si="4821"/>
        <v>0</v>
      </c>
      <c r="AO1880" s="21">
        <f t="shared" si="4784"/>
        <v>232</v>
      </c>
      <c r="AP1880" s="9">
        <f t="shared" si="4821"/>
        <v>0</v>
      </c>
      <c r="AQ1880" s="9">
        <f t="shared" si="4821"/>
        <v>0</v>
      </c>
      <c r="AR1880" s="9">
        <f t="shared" si="4821"/>
        <v>0</v>
      </c>
      <c r="AS1880" s="21">
        <f t="shared" si="4765"/>
        <v>232</v>
      </c>
      <c r="AT1880" s="21">
        <f t="shared" si="4779"/>
        <v>235.7</v>
      </c>
      <c r="AU1880" s="21">
        <f t="shared" si="4779"/>
        <v>239.5</v>
      </c>
      <c r="AV1880" s="9">
        <f t="shared" si="4821"/>
        <v>0</v>
      </c>
      <c r="AW1880" s="9">
        <f t="shared" si="4821"/>
        <v>0</v>
      </c>
      <c r="AX1880" s="9">
        <f t="shared" si="4821"/>
        <v>0</v>
      </c>
      <c r="AY1880" s="21">
        <f t="shared" si="4749"/>
        <v>232</v>
      </c>
      <c r="AZ1880" s="21">
        <f t="shared" si="4750"/>
        <v>235.7</v>
      </c>
      <c r="BA1880" s="21">
        <f t="shared" si="4751"/>
        <v>239.5</v>
      </c>
      <c r="BB1880" s="9">
        <f t="shared" si="4821"/>
        <v>0</v>
      </c>
      <c r="BC1880" s="21">
        <f t="shared" si="4780"/>
        <v>232</v>
      </c>
      <c r="BD1880" s="9">
        <f t="shared" si="4821"/>
        <v>0</v>
      </c>
      <c r="BE1880" s="9">
        <f t="shared" si="4821"/>
        <v>0</v>
      </c>
      <c r="BF1880" s="21">
        <f t="shared" si="4754"/>
        <v>232</v>
      </c>
      <c r="BG1880" s="21">
        <f t="shared" si="4755"/>
        <v>235.7</v>
      </c>
      <c r="BH1880" s="9">
        <f t="shared" si="4821"/>
        <v>0</v>
      </c>
      <c r="BI1880" s="9">
        <f t="shared" si="4821"/>
        <v>0</v>
      </c>
      <c r="BJ1880" s="21">
        <f t="shared" si="4725"/>
        <v>232</v>
      </c>
      <c r="BK1880" s="21">
        <f t="shared" si="4726"/>
        <v>235.7</v>
      </c>
      <c r="BL1880" s="9">
        <f t="shared" si="4821"/>
        <v>20.6</v>
      </c>
      <c r="BM1880" s="21">
        <f t="shared" si="4722"/>
        <v>252.6</v>
      </c>
      <c r="BN1880" s="9">
        <f t="shared" si="4821"/>
        <v>0</v>
      </c>
      <c r="BO1880" s="21">
        <f t="shared" si="4723"/>
        <v>252.6</v>
      </c>
      <c r="BP1880" s="9">
        <f t="shared" si="4821"/>
        <v>0</v>
      </c>
      <c r="BQ1880" s="21">
        <f t="shared" si="4713"/>
        <v>252.6</v>
      </c>
      <c r="BR1880" s="9">
        <f t="shared" si="4821"/>
        <v>0</v>
      </c>
      <c r="BS1880" s="33">
        <f t="shared" si="4820"/>
        <v>252.6</v>
      </c>
      <c r="BT1880" s="9">
        <f t="shared" si="4821"/>
        <v>0</v>
      </c>
    </row>
    <row r="1881" spans="1:73" x14ac:dyDescent="0.3">
      <c r="A1881" s="1" t="s">
        <v>312</v>
      </c>
      <c r="B1881" s="1">
        <v>240</v>
      </c>
      <c r="C1881" s="1" t="s">
        <v>72</v>
      </c>
      <c r="D1881" s="1" t="s">
        <v>10</v>
      </c>
      <c r="E1881" s="2" t="s">
        <v>778</v>
      </c>
      <c r="F1881" s="3">
        <v>232</v>
      </c>
      <c r="G1881" s="3">
        <v>235.7</v>
      </c>
      <c r="H1881" s="3">
        <v>239.5</v>
      </c>
      <c r="I1881" s="3"/>
      <c r="J1881" s="3"/>
      <c r="K1881" s="3"/>
      <c r="L1881" s="18">
        <f t="shared" si="4745"/>
        <v>232</v>
      </c>
      <c r="M1881" s="18">
        <f t="shared" si="4745"/>
        <v>235.7</v>
      </c>
      <c r="N1881" s="18">
        <f t="shared" si="4745"/>
        <v>239.5</v>
      </c>
      <c r="O1881" s="9"/>
      <c r="P1881" s="9"/>
      <c r="Q1881" s="9"/>
      <c r="R1881" s="21">
        <f t="shared" si="4776"/>
        <v>232</v>
      </c>
      <c r="S1881" s="21">
        <f t="shared" si="4776"/>
        <v>235.7</v>
      </c>
      <c r="T1881" s="21">
        <f t="shared" si="4776"/>
        <v>239.5</v>
      </c>
      <c r="U1881" s="9"/>
      <c r="V1881" s="9"/>
      <c r="W1881" s="9"/>
      <c r="X1881" s="21">
        <f t="shared" si="4748"/>
        <v>232</v>
      </c>
      <c r="Y1881" s="21">
        <f t="shared" si="4748"/>
        <v>235.7</v>
      </c>
      <c r="Z1881" s="21">
        <f t="shared" si="4748"/>
        <v>239.5</v>
      </c>
      <c r="AA1881" s="9"/>
      <c r="AB1881" s="21">
        <f t="shared" si="4752"/>
        <v>232</v>
      </c>
      <c r="AC1881" s="9"/>
      <c r="AD1881" s="9"/>
      <c r="AE1881" s="34">
        <f t="shared" si="4716"/>
        <v>232</v>
      </c>
      <c r="AF1881" s="9"/>
      <c r="AG1881" s="34">
        <f t="shared" si="4717"/>
        <v>232</v>
      </c>
      <c r="AH1881" s="9"/>
      <c r="AI1881" s="9"/>
      <c r="AJ1881" s="9"/>
      <c r="AK1881" s="21">
        <f t="shared" si="4782"/>
        <v>232</v>
      </c>
      <c r="AL1881" s="21">
        <f t="shared" si="4783"/>
        <v>235.7</v>
      </c>
      <c r="AM1881" s="21">
        <f t="shared" si="4783"/>
        <v>239.5</v>
      </c>
      <c r="AN1881" s="9"/>
      <c r="AO1881" s="21">
        <f t="shared" si="4784"/>
        <v>232</v>
      </c>
      <c r="AP1881" s="9"/>
      <c r="AQ1881" s="9"/>
      <c r="AR1881" s="9"/>
      <c r="AS1881" s="21">
        <f t="shared" si="4765"/>
        <v>232</v>
      </c>
      <c r="AT1881" s="21">
        <f t="shared" si="4779"/>
        <v>235.7</v>
      </c>
      <c r="AU1881" s="21">
        <f t="shared" si="4779"/>
        <v>239.5</v>
      </c>
      <c r="AV1881" s="9"/>
      <c r="AW1881" s="9"/>
      <c r="AX1881" s="9"/>
      <c r="AY1881" s="21">
        <f t="shared" si="4749"/>
        <v>232</v>
      </c>
      <c r="AZ1881" s="21">
        <f t="shared" si="4750"/>
        <v>235.7</v>
      </c>
      <c r="BA1881" s="21">
        <f t="shared" si="4751"/>
        <v>239.5</v>
      </c>
      <c r="BB1881" s="9"/>
      <c r="BC1881" s="21">
        <f t="shared" si="4780"/>
        <v>232</v>
      </c>
      <c r="BD1881" s="9"/>
      <c r="BE1881" s="9"/>
      <c r="BF1881" s="21">
        <f t="shared" si="4754"/>
        <v>232</v>
      </c>
      <c r="BG1881" s="21">
        <f t="shared" si="4755"/>
        <v>235.7</v>
      </c>
      <c r="BH1881" s="9"/>
      <c r="BI1881" s="9"/>
      <c r="BJ1881" s="21">
        <f t="shared" si="4725"/>
        <v>232</v>
      </c>
      <c r="BK1881" s="21">
        <f t="shared" si="4726"/>
        <v>235.7</v>
      </c>
      <c r="BL1881" s="9">
        <v>20.6</v>
      </c>
      <c r="BM1881" s="21">
        <f t="shared" si="4722"/>
        <v>252.6</v>
      </c>
      <c r="BN1881" s="9"/>
      <c r="BO1881" s="21">
        <f t="shared" si="4723"/>
        <v>252.6</v>
      </c>
      <c r="BP1881" s="9"/>
      <c r="BQ1881" s="21">
        <f t="shared" ref="BQ1881:BQ1944" si="4822">BO1881+BP1881</f>
        <v>252.6</v>
      </c>
      <c r="BR1881" s="9"/>
      <c r="BS1881" s="33">
        <f t="shared" si="4820"/>
        <v>252.6</v>
      </c>
      <c r="BT1881" s="9"/>
    </row>
    <row r="1882" spans="1:73" ht="31.2" x14ac:dyDescent="0.3">
      <c r="A1882" s="1" t="s">
        <v>312</v>
      </c>
      <c r="B1882" s="1" t="s">
        <v>84</v>
      </c>
      <c r="C1882" s="1"/>
      <c r="D1882" s="1"/>
      <c r="E1882" s="2" t="s">
        <v>732</v>
      </c>
      <c r="F1882" s="3">
        <f>F1883+F1885</f>
        <v>46390.2</v>
      </c>
      <c r="G1882" s="3">
        <f t="shared" ref="G1882:K1882" si="4823">G1883+G1885</f>
        <v>47144.6</v>
      </c>
      <c r="H1882" s="3">
        <f t="shared" si="4823"/>
        <v>47899</v>
      </c>
      <c r="I1882" s="3">
        <f t="shared" si="4823"/>
        <v>0</v>
      </c>
      <c r="J1882" s="3">
        <f t="shared" si="4823"/>
        <v>0</v>
      </c>
      <c r="K1882" s="3">
        <f t="shared" si="4823"/>
        <v>0</v>
      </c>
      <c r="L1882" s="18">
        <f t="shared" si="4745"/>
        <v>46390.2</v>
      </c>
      <c r="M1882" s="18">
        <f t="shared" si="4745"/>
        <v>47144.6</v>
      </c>
      <c r="N1882" s="18">
        <f t="shared" si="4745"/>
        <v>47899</v>
      </c>
      <c r="O1882" s="9">
        <f t="shared" ref="O1882:Q1882" si="4824">O1883+O1885</f>
        <v>0</v>
      </c>
      <c r="P1882" s="9">
        <f t="shared" si="4824"/>
        <v>0</v>
      </c>
      <c r="Q1882" s="9">
        <f t="shared" si="4824"/>
        <v>0</v>
      </c>
      <c r="R1882" s="21">
        <f t="shared" si="4776"/>
        <v>46390.2</v>
      </c>
      <c r="S1882" s="21">
        <f t="shared" si="4776"/>
        <v>47144.6</v>
      </c>
      <c r="T1882" s="21">
        <f t="shared" si="4776"/>
        <v>47899</v>
      </c>
      <c r="U1882" s="9">
        <f t="shared" ref="U1882:W1882" si="4825">U1883+U1885</f>
        <v>0</v>
      </c>
      <c r="V1882" s="9">
        <f t="shared" si="4825"/>
        <v>0</v>
      </c>
      <c r="W1882" s="9">
        <f t="shared" si="4825"/>
        <v>0</v>
      </c>
      <c r="X1882" s="21">
        <f t="shared" si="4748"/>
        <v>46390.2</v>
      </c>
      <c r="Y1882" s="21">
        <f t="shared" si="4748"/>
        <v>47144.6</v>
      </c>
      <c r="Z1882" s="21">
        <f t="shared" si="4748"/>
        <v>47899</v>
      </c>
      <c r="AA1882" s="9">
        <f t="shared" ref="AA1882:BT1882" si="4826">AA1883+AA1885</f>
        <v>0</v>
      </c>
      <c r="AB1882" s="21">
        <f t="shared" si="4752"/>
        <v>46390.2</v>
      </c>
      <c r="AC1882" s="9">
        <f t="shared" ref="AC1882:AD1882" si="4827">AC1883+AC1885</f>
        <v>0</v>
      </c>
      <c r="AD1882" s="9">
        <f t="shared" si="4827"/>
        <v>0</v>
      </c>
      <c r="AE1882" s="34">
        <f t="shared" si="4716"/>
        <v>46390.2</v>
      </c>
      <c r="AF1882" s="9">
        <f t="shared" ref="AF1882" si="4828">AF1883+AF1885</f>
        <v>0</v>
      </c>
      <c r="AG1882" s="34">
        <f t="shared" si="4717"/>
        <v>46390.2</v>
      </c>
      <c r="AH1882" s="9">
        <f t="shared" ref="AH1882:AJ1882" si="4829">AH1883+AH1885</f>
        <v>0</v>
      </c>
      <c r="AI1882" s="9">
        <f t="shared" si="4829"/>
        <v>0</v>
      </c>
      <c r="AJ1882" s="9">
        <f t="shared" si="4829"/>
        <v>0</v>
      </c>
      <c r="AK1882" s="21">
        <f t="shared" si="4782"/>
        <v>46390.2</v>
      </c>
      <c r="AL1882" s="21">
        <f t="shared" si="4783"/>
        <v>47144.6</v>
      </c>
      <c r="AM1882" s="21">
        <f t="shared" si="4783"/>
        <v>47899</v>
      </c>
      <c r="AN1882" s="9">
        <f t="shared" ref="AN1882" si="4830">AN1883+AN1885</f>
        <v>0</v>
      </c>
      <c r="AO1882" s="21">
        <f t="shared" si="4784"/>
        <v>46390.2</v>
      </c>
      <c r="AP1882" s="9">
        <f t="shared" ref="AP1882:AR1882" si="4831">AP1883+AP1885</f>
        <v>0</v>
      </c>
      <c r="AQ1882" s="9">
        <f t="shared" si="4831"/>
        <v>0</v>
      </c>
      <c r="AR1882" s="9">
        <f t="shared" si="4831"/>
        <v>0</v>
      </c>
      <c r="AS1882" s="21">
        <f t="shared" si="4765"/>
        <v>46390.2</v>
      </c>
      <c r="AT1882" s="21">
        <f t="shared" si="4779"/>
        <v>47144.6</v>
      </c>
      <c r="AU1882" s="21">
        <f t="shared" si="4779"/>
        <v>47899</v>
      </c>
      <c r="AV1882" s="9">
        <f t="shared" ref="AV1882:AX1882" si="4832">AV1883+AV1885</f>
        <v>0</v>
      </c>
      <c r="AW1882" s="9">
        <f t="shared" si="4832"/>
        <v>0</v>
      </c>
      <c r="AX1882" s="9">
        <f t="shared" si="4832"/>
        <v>0</v>
      </c>
      <c r="AY1882" s="21">
        <f t="shared" si="4749"/>
        <v>46390.2</v>
      </c>
      <c r="AZ1882" s="21">
        <f t="shared" si="4750"/>
        <v>47144.6</v>
      </c>
      <c r="BA1882" s="21">
        <f t="shared" si="4751"/>
        <v>47899</v>
      </c>
      <c r="BB1882" s="9">
        <f t="shared" ref="BB1882" si="4833">BB1883+BB1885</f>
        <v>0</v>
      </c>
      <c r="BC1882" s="21">
        <f t="shared" si="4780"/>
        <v>46390.2</v>
      </c>
      <c r="BD1882" s="9">
        <f t="shared" ref="BD1882:BE1882" si="4834">BD1883+BD1885</f>
        <v>0</v>
      </c>
      <c r="BE1882" s="9">
        <f t="shared" si="4834"/>
        <v>0</v>
      </c>
      <c r="BF1882" s="21">
        <f t="shared" si="4754"/>
        <v>46390.2</v>
      </c>
      <c r="BG1882" s="21">
        <f t="shared" si="4755"/>
        <v>47144.6</v>
      </c>
      <c r="BH1882" s="9">
        <f t="shared" ref="BH1882:BI1882" si="4835">BH1883+BH1885</f>
        <v>0</v>
      </c>
      <c r="BI1882" s="9">
        <f t="shared" si="4835"/>
        <v>0</v>
      </c>
      <c r="BJ1882" s="21">
        <f t="shared" si="4725"/>
        <v>46390.2</v>
      </c>
      <c r="BK1882" s="21">
        <f t="shared" si="4726"/>
        <v>47144.6</v>
      </c>
      <c r="BL1882" s="9">
        <f t="shared" ref="BL1882" si="4836">BL1883+BL1885</f>
        <v>4752</v>
      </c>
      <c r="BM1882" s="21">
        <f t="shared" si="4722"/>
        <v>51142.2</v>
      </c>
      <c r="BN1882" s="9">
        <f t="shared" ref="BN1882" si="4837">BN1883+BN1885</f>
        <v>0</v>
      </c>
      <c r="BO1882" s="21">
        <f t="shared" si="4723"/>
        <v>51142.2</v>
      </c>
      <c r="BP1882" s="9">
        <f t="shared" ref="BP1882" si="4838">BP1883+BP1885</f>
        <v>0</v>
      </c>
      <c r="BQ1882" s="21">
        <f t="shared" si="4822"/>
        <v>51142.2</v>
      </c>
      <c r="BR1882" s="9">
        <f t="shared" ref="BR1882" si="4839">BR1883+BR1885</f>
        <v>0</v>
      </c>
      <c r="BS1882" s="33">
        <f t="shared" si="4820"/>
        <v>51142.2</v>
      </c>
      <c r="BT1882" s="9">
        <f t="shared" si="4826"/>
        <v>0</v>
      </c>
    </row>
    <row r="1883" spans="1:73" ht="31.2" hidden="1" customHeight="1" x14ac:dyDescent="0.3">
      <c r="A1883" s="1" t="s">
        <v>312</v>
      </c>
      <c r="B1883" s="1" t="s">
        <v>423</v>
      </c>
      <c r="C1883" s="1"/>
      <c r="D1883" s="1"/>
      <c r="E1883" s="2" t="s">
        <v>733</v>
      </c>
      <c r="F1883" s="3">
        <f>F1884</f>
        <v>46390.2</v>
      </c>
      <c r="G1883" s="3">
        <f t="shared" ref="G1883:BT1883" si="4840">G1884</f>
        <v>47144.6</v>
      </c>
      <c r="H1883" s="3">
        <f t="shared" si="4840"/>
        <v>47899</v>
      </c>
      <c r="I1883" s="3">
        <f t="shared" si="4840"/>
        <v>-46390.2</v>
      </c>
      <c r="J1883" s="3">
        <f t="shared" si="4840"/>
        <v>-47144.6</v>
      </c>
      <c r="K1883" s="3">
        <f t="shared" si="4840"/>
        <v>-47899</v>
      </c>
      <c r="L1883" s="18">
        <f t="shared" si="4745"/>
        <v>0</v>
      </c>
      <c r="M1883" s="18">
        <f t="shared" si="4745"/>
        <v>0</v>
      </c>
      <c r="N1883" s="18">
        <f t="shared" si="4745"/>
        <v>0</v>
      </c>
      <c r="O1883" s="9">
        <f t="shared" si="4840"/>
        <v>0</v>
      </c>
      <c r="P1883" s="9">
        <f t="shared" si="4840"/>
        <v>0</v>
      </c>
      <c r="Q1883" s="9">
        <f t="shared" si="4840"/>
        <v>0</v>
      </c>
      <c r="R1883" s="21">
        <f t="shared" si="4776"/>
        <v>0</v>
      </c>
      <c r="S1883" s="21">
        <f t="shared" si="4776"/>
        <v>0</v>
      </c>
      <c r="T1883" s="21">
        <f t="shared" si="4776"/>
        <v>0</v>
      </c>
      <c r="U1883" s="9">
        <f t="shared" si="4840"/>
        <v>0</v>
      </c>
      <c r="V1883" s="9">
        <f t="shared" si="4840"/>
        <v>0</v>
      </c>
      <c r="W1883" s="9">
        <f t="shared" si="4840"/>
        <v>0</v>
      </c>
      <c r="X1883" s="21">
        <f t="shared" si="4748"/>
        <v>0</v>
      </c>
      <c r="Y1883" s="21">
        <f t="shared" si="4748"/>
        <v>0</v>
      </c>
      <c r="Z1883" s="21">
        <f t="shared" si="4748"/>
        <v>0</v>
      </c>
      <c r="AA1883" s="9">
        <f t="shared" si="4840"/>
        <v>0</v>
      </c>
      <c r="AB1883" s="21">
        <f t="shared" si="4752"/>
        <v>0</v>
      </c>
      <c r="AC1883" s="9">
        <f t="shared" si="4840"/>
        <v>0</v>
      </c>
      <c r="AD1883" s="9">
        <f t="shared" si="4840"/>
        <v>0</v>
      </c>
      <c r="AE1883" s="34">
        <f t="shared" ref="AE1883:AE1946" si="4841">AD1883+AC1883+AB1883</f>
        <v>0</v>
      </c>
      <c r="AF1883" s="9">
        <f t="shared" si="4840"/>
        <v>0</v>
      </c>
      <c r="AG1883" s="34">
        <f t="shared" ref="AG1883:AG1946" si="4842">AE1883+AF1883</f>
        <v>0</v>
      </c>
      <c r="AH1883" s="9">
        <f t="shared" si="4840"/>
        <v>0</v>
      </c>
      <c r="AI1883" s="9">
        <f t="shared" si="4840"/>
        <v>0</v>
      </c>
      <c r="AJ1883" s="9">
        <f t="shared" si="4840"/>
        <v>0</v>
      </c>
      <c r="AK1883" s="21">
        <f t="shared" si="4782"/>
        <v>0</v>
      </c>
      <c r="AL1883" s="21">
        <f t="shared" si="4783"/>
        <v>0</v>
      </c>
      <c r="AM1883" s="21">
        <f t="shared" si="4783"/>
        <v>0</v>
      </c>
      <c r="AN1883" s="9">
        <f t="shared" si="4840"/>
        <v>0</v>
      </c>
      <c r="AO1883" s="21">
        <f t="shared" si="4784"/>
        <v>0</v>
      </c>
      <c r="AP1883" s="9">
        <f t="shared" si="4840"/>
        <v>0</v>
      </c>
      <c r="AQ1883" s="9">
        <f t="shared" si="4840"/>
        <v>0</v>
      </c>
      <c r="AR1883" s="9">
        <f t="shared" si="4840"/>
        <v>0</v>
      </c>
      <c r="AS1883" s="21">
        <f t="shared" si="4765"/>
        <v>0</v>
      </c>
      <c r="AT1883" s="21">
        <f t="shared" si="4779"/>
        <v>0</v>
      </c>
      <c r="AU1883" s="21">
        <f t="shared" si="4779"/>
        <v>0</v>
      </c>
      <c r="AV1883" s="9">
        <f t="shared" si="4840"/>
        <v>0</v>
      </c>
      <c r="AW1883" s="9">
        <f t="shared" si="4840"/>
        <v>0</v>
      </c>
      <c r="AX1883" s="9">
        <f t="shared" si="4840"/>
        <v>0</v>
      </c>
      <c r="AY1883" s="21">
        <f t="shared" si="4749"/>
        <v>0</v>
      </c>
      <c r="AZ1883" s="21">
        <f t="shared" si="4750"/>
        <v>0</v>
      </c>
      <c r="BA1883" s="21">
        <f t="shared" si="4751"/>
        <v>0</v>
      </c>
      <c r="BB1883" s="9">
        <f t="shared" si="4840"/>
        <v>0</v>
      </c>
      <c r="BC1883" s="21">
        <f t="shared" si="4780"/>
        <v>0</v>
      </c>
      <c r="BD1883" s="9">
        <f t="shared" si="4840"/>
        <v>0</v>
      </c>
      <c r="BE1883" s="9">
        <f t="shared" si="4840"/>
        <v>0</v>
      </c>
      <c r="BF1883" s="21">
        <f t="shared" si="4754"/>
        <v>0</v>
      </c>
      <c r="BG1883" s="21">
        <f t="shared" si="4755"/>
        <v>0</v>
      </c>
      <c r="BH1883" s="9">
        <f t="shared" si="4840"/>
        <v>0</v>
      </c>
      <c r="BI1883" s="9">
        <f t="shared" si="4840"/>
        <v>0</v>
      </c>
      <c r="BJ1883" s="21">
        <f t="shared" si="4725"/>
        <v>0</v>
      </c>
      <c r="BK1883" s="21">
        <f t="shared" si="4726"/>
        <v>0</v>
      </c>
      <c r="BL1883" s="9">
        <f t="shared" si="4840"/>
        <v>0</v>
      </c>
      <c r="BM1883" s="21">
        <f t="shared" si="4722"/>
        <v>0</v>
      </c>
      <c r="BN1883" s="9">
        <f t="shared" si="4840"/>
        <v>0</v>
      </c>
      <c r="BO1883" s="21">
        <f t="shared" si="4723"/>
        <v>0</v>
      </c>
      <c r="BP1883" s="9">
        <f t="shared" si="4840"/>
        <v>0</v>
      </c>
      <c r="BQ1883" s="21">
        <f t="shared" si="4822"/>
        <v>0</v>
      </c>
      <c r="BR1883" s="9">
        <f t="shared" si="4840"/>
        <v>0</v>
      </c>
      <c r="BS1883" s="9"/>
      <c r="BT1883" s="9">
        <f t="shared" si="4840"/>
        <v>0</v>
      </c>
      <c r="BU1883" s="52">
        <v>0</v>
      </c>
    </row>
    <row r="1884" spans="1:73" ht="15.6" hidden="1" customHeight="1" x14ac:dyDescent="0.3">
      <c r="A1884" s="1" t="s">
        <v>312</v>
      </c>
      <c r="B1884" s="1">
        <v>310</v>
      </c>
      <c r="C1884" s="1" t="s">
        <v>72</v>
      </c>
      <c r="D1884" s="1" t="s">
        <v>10</v>
      </c>
      <c r="E1884" s="2" t="s">
        <v>778</v>
      </c>
      <c r="F1884" s="3">
        <v>46390.2</v>
      </c>
      <c r="G1884" s="3">
        <v>47144.6</v>
      </c>
      <c r="H1884" s="3">
        <v>47899</v>
      </c>
      <c r="I1884" s="3">
        <v>-46390.2</v>
      </c>
      <c r="J1884" s="3">
        <v>-47144.6</v>
      </c>
      <c r="K1884" s="3">
        <v>-47899</v>
      </c>
      <c r="L1884" s="18">
        <f t="shared" si="4745"/>
        <v>0</v>
      </c>
      <c r="M1884" s="18">
        <f t="shared" si="4745"/>
        <v>0</v>
      </c>
      <c r="N1884" s="18">
        <f t="shared" si="4745"/>
        <v>0</v>
      </c>
      <c r="O1884" s="9"/>
      <c r="P1884" s="9"/>
      <c r="Q1884" s="9"/>
      <c r="R1884" s="21">
        <f t="shared" si="4776"/>
        <v>0</v>
      </c>
      <c r="S1884" s="21">
        <f t="shared" si="4776"/>
        <v>0</v>
      </c>
      <c r="T1884" s="21">
        <f t="shared" si="4776"/>
        <v>0</v>
      </c>
      <c r="U1884" s="9"/>
      <c r="V1884" s="9"/>
      <c r="W1884" s="9"/>
      <c r="X1884" s="21">
        <f t="shared" si="4748"/>
        <v>0</v>
      </c>
      <c r="Y1884" s="21">
        <f t="shared" si="4748"/>
        <v>0</v>
      </c>
      <c r="Z1884" s="21">
        <f t="shared" si="4748"/>
        <v>0</v>
      </c>
      <c r="AA1884" s="9"/>
      <c r="AB1884" s="21">
        <f t="shared" si="4752"/>
        <v>0</v>
      </c>
      <c r="AC1884" s="9"/>
      <c r="AD1884" s="9"/>
      <c r="AE1884" s="34">
        <f t="shared" si="4841"/>
        <v>0</v>
      </c>
      <c r="AF1884" s="9"/>
      <c r="AG1884" s="34">
        <f t="shared" si="4842"/>
        <v>0</v>
      </c>
      <c r="AH1884" s="9"/>
      <c r="AI1884" s="9"/>
      <c r="AJ1884" s="9"/>
      <c r="AK1884" s="21">
        <f t="shared" si="4782"/>
        <v>0</v>
      </c>
      <c r="AL1884" s="21">
        <f t="shared" si="4783"/>
        <v>0</v>
      </c>
      <c r="AM1884" s="21">
        <f t="shared" si="4783"/>
        <v>0</v>
      </c>
      <c r="AN1884" s="9"/>
      <c r="AO1884" s="21">
        <f t="shared" si="4784"/>
        <v>0</v>
      </c>
      <c r="AP1884" s="9"/>
      <c r="AQ1884" s="9"/>
      <c r="AR1884" s="9"/>
      <c r="AS1884" s="21">
        <f t="shared" si="4765"/>
        <v>0</v>
      </c>
      <c r="AT1884" s="21">
        <f t="shared" si="4779"/>
        <v>0</v>
      </c>
      <c r="AU1884" s="21">
        <f t="shared" si="4779"/>
        <v>0</v>
      </c>
      <c r="AV1884" s="9"/>
      <c r="AW1884" s="9"/>
      <c r="AX1884" s="9"/>
      <c r="AY1884" s="21">
        <f t="shared" si="4749"/>
        <v>0</v>
      </c>
      <c r="AZ1884" s="21">
        <f t="shared" si="4750"/>
        <v>0</v>
      </c>
      <c r="BA1884" s="21">
        <f t="shared" si="4751"/>
        <v>0</v>
      </c>
      <c r="BB1884" s="9"/>
      <c r="BC1884" s="21">
        <f t="shared" si="4780"/>
        <v>0</v>
      </c>
      <c r="BD1884" s="9"/>
      <c r="BE1884" s="9"/>
      <c r="BF1884" s="21">
        <f t="shared" si="4754"/>
        <v>0</v>
      </c>
      <c r="BG1884" s="21">
        <f t="shared" si="4755"/>
        <v>0</v>
      </c>
      <c r="BH1884" s="9"/>
      <c r="BI1884" s="9"/>
      <c r="BJ1884" s="21">
        <f t="shared" si="4725"/>
        <v>0</v>
      </c>
      <c r="BK1884" s="21">
        <f t="shared" si="4726"/>
        <v>0</v>
      </c>
      <c r="BL1884" s="9"/>
      <c r="BM1884" s="21">
        <f t="shared" si="4722"/>
        <v>0</v>
      </c>
      <c r="BN1884" s="9"/>
      <c r="BO1884" s="21">
        <f t="shared" si="4723"/>
        <v>0</v>
      </c>
      <c r="BP1884" s="9"/>
      <c r="BQ1884" s="21">
        <f t="shared" si="4822"/>
        <v>0</v>
      </c>
      <c r="BR1884" s="9"/>
      <c r="BS1884" s="9"/>
      <c r="BT1884" s="9"/>
      <c r="BU1884" s="52">
        <v>0</v>
      </c>
    </row>
    <row r="1885" spans="1:73" ht="31.2" x14ac:dyDescent="0.3">
      <c r="A1885" s="1" t="s">
        <v>312</v>
      </c>
      <c r="B1885" s="1" t="s">
        <v>421</v>
      </c>
      <c r="C1885" s="1"/>
      <c r="D1885" s="1"/>
      <c r="E1885" s="2" t="s">
        <v>734</v>
      </c>
      <c r="F1885" s="3">
        <f>F1886</f>
        <v>0</v>
      </c>
      <c r="G1885" s="3">
        <f t="shared" ref="G1885:K1885" si="4843">G1886</f>
        <v>0</v>
      </c>
      <c r="H1885" s="3">
        <f t="shared" si="4843"/>
        <v>0</v>
      </c>
      <c r="I1885" s="3">
        <f t="shared" si="4843"/>
        <v>46390.2</v>
      </c>
      <c r="J1885" s="3">
        <f t="shared" si="4843"/>
        <v>47144.6</v>
      </c>
      <c r="K1885" s="3">
        <f t="shared" si="4843"/>
        <v>47899</v>
      </c>
      <c r="L1885" s="18">
        <f t="shared" si="4745"/>
        <v>46390.2</v>
      </c>
      <c r="M1885" s="18">
        <f t="shared" si="4745"/>
        <v>47144.6</v>
      </c>
      <c r="N1885" s="18">
        <f t="shared" si="4745"/>
        <v>47899</v>
      </c>
      <c r="O1885" s="9">
        <f t="shared" ref="O1885:Q1885" si="4844">O1886</f>
        <v>0</v>
      </c>
      <c r="P1885" s="9">
        <f t="shared" si="4844"/>
        <v>0</v>
      </c>
      <c r="Q1885" s="9">
        <f t="shared" si="4844"/>
        <v>0</v>
      </c>
      <c r="R1885" s="21">
        <f t="shared" si="4776"/>
        <v>46390.2</v>
      </c>
      <c r="S1885" s="21">
        <f t="shared" si="4776"/>
        <v>47144.6</v>
      </c>
      <c r="T1885" s="21">
        <f t="shared" si="4776"/>
        <v>47899</v>
      </c>
      <c r="U1885" s="9">
        <f t="shared" ref="U1885:W1885" si="4845">U1886</f>
        <v>0</v>
      </c>
      <c r="V1885" s="9">
        <f t="shared" si="4845"/>
        <v>0</v>
      </c>
      <c r="W1885" s="9">
        <f t="shared" si="4845"/>
        <v>0</v>
      </c>
      <c r="X1885" s="21">
        <f t="shared" si="4748"/>
        <v>46390.2</v>
      </c>
      <c r="Y1885" s="21">
        <f t="shared" si="4748"/>
        <v>47144.6</v>
      </c>
      <c r="Z1885" s="21">
        <f t="shared" si="4748"/>
        <v>47899</v>
      </c>
      <c r="AA1885" s="9">
        <f t="shared" ref="AA1885:BT1885" si="4846">AA1886</f>
        <v>0</v>
      </c>
      <c r="AB1885" s="21">
        <f t="shared" si="4752"/>
        <v>46390.2</v>
      </c>
      <c r="AC1885" s="9">
        <f t="shared" si="4846"/>
        <v>0</v>
      </c>
      <c r="AD1885" s="9">
        <f t="shared" si="4846"/>
        <v>0</v>
      </c>
      <c r="AE1885" s="34">
        <f t="shared" si="4841"/>
        <v>46390.2</v>
      </c>
      <c r="AF1885" s="9">
        <f t="shared" si="4846"/>
        <v>0</v>
      </c>
      <c r="AG1885" s="34">
        <f t="shared" si="4842"/>
        <v>46390.2</v>
      </c>
      <c r="AH1885" s="9">
        <f t="shared" si="4846"/>
        <v>0</v>
      </c>
      <c r="AI1885" s="9">
        <f t="shared" si="4846"/>
        <v>0</v>
      </c>
      <c r="AJ1885" s="9">
        <f t="shared" si="4846"/>
        <v>0</v>
      </c>
      <c r="AK1885" s="21">
        <f t="shared" si="4782"/>
        <v>46390.2</v>
      </c>
      <c r="AL1885" s="21">
        <f t="shared" si="4783"/>
        <v>47144.6</v>
      </c>
      <c r="AM1885" s="21">
        <f t="shared" si="4783"/>
        <v>47899</v>
      </c>
      <c r="AN1885" s="9">
        <f t="shared" si="4846"/>
        <v>0</v>
      </c>
      <c r="AO1885" s="21">
        <f t="shared" si="4784"/>
        <v>46390.2</v>
      </c>
      <c r="AP1885" s="9">
        <f t="shared" si="4846"/>
        <v>0</v>
      </c>
      <c r="AQ1885" s="9">
        <f t="shared" si="4846"/>
        <v>0</v>
      </c>
      <c r="AR1885" s="9">
        <f t="shared" si="4846"/>
        <v>0</v>
      </c>
      <c r="AS1885" s="21">
        <f t="shared" si="4765"/>
        <v>46390.2</v>
      </c>
      <c r="AT1885" s="21">
        <f t="shared" si="4779"/>
        <v>47144.6</v>
      </c>
      <c r="AU1885" s="21">
        <f t="shared" si="4779"/>
        <v>47899</v>
      </c>
      <c r="AV1885" s="9">
        <f t="shared" si="4846"/>
        <v>0</v>
      </c>
      <c r="AW1885" s="9">
        <f t="shared" si="4846"/>
        <v>0</v>
      </c>
      <c r="AX1885" s="9">
        <f t="shared" si="4846"/>
        <v>0</v>
      </c>
      <c r="AY1885" s="21">
        <f t="shared" si="4749"/>
        <v>46390.2</v>
      </c>
      <c r="AZ1885" s="21">
        <f t="shared" si="4750"/>
        <v>47144.6</v>
      </c>
      <c r="BA1885" s="21">
        <f t="shared" si="4751"/>
        <v>47899</v>
      </c>
      <c r="BB1885" s="9">
        <f t="shared" si="4846"/>
        <v>0</v>
      </c>
      <c r="BC1885" s="21">
        <f t="shared" si="4780"/>
        <v>46390.2</v>
      </c>
      <c r="BD1885" s="9">
        <f t="shared" si="4846"/>
        <v>0</v>
      </c>
      <c r="BE1885" s="9">
        <f t="shared" si="4846"/>
        <v>0</v>
      </c>
      <c r="BF1885" s="21">
        <f t="shared" si="4754"/>
        <v>46390.2</v>
      </c>
      <c r="BG1885" s="21">
        <f t="shared" si="4755"/>
        <v>47144.6</v>
      </c>
      <c r="BH1885" s="9">
        <f t="shared" si="4846"/>
        <v>0</v>
      </c>
      <c r="BI1885" s="9">
        <f t="shared" si="4846"/>
        <v>0</v>
      </c>
      <c r="BJ1885" s="21">
        <f t="shared" si="4725"/>
        <v>46390.2</v>
      </c>
      <c r="BK1885" s="21">
        <f t="shared" si="4726"/>
        <v>47144.6</v>
      </c>
      <c r="BL1885" s="9">
        <f t="shared" si="4846"/>
        <v>4752</v>
      </c>
      <c r="BM1885" s="21">
        <f t="shared" si="4722"/>
        <v>51142.2</v>
      </c>
      <c r="BN1885" s="9">
        <f t="shared" si="4846"/>
        <v>0</v>
      </c>
      <c r="BO1885" s="21">
        <f t="shared" si="4723"/>
        <v>51142.2</v>
      </c>
      <c r="BP1885" s="9">
        <f t="shared" si="4846"/>
        <v>0</v>
      </c>
      <c r="BQ1885" s="21">
        <f t="shared" si="4822"/>
        <v>51142.2</v>
      </c>
      <c r="BR1885" s="9">
        <f t="shared" si="4846"/>
        <v>0</v>
      </c>
      <c r="BS1885" s="33">
        <f t="shared" ref="BS1885:BS1928" si="4847">BQ1885+BR1885</f>
        <v>51142.2</v>
      </c>
      <c r="BT1885" s="9">
        <f t="shared" si="4846"/>
        <v>0</v>
      </c>
    </row>
    <row r="1886" spans="1:73" x14ac:dyDescent="0.3">
      <c r="A1886" s="1" t="s">
        <v>312</v>
      </c>
      <c r="B1886" s="1" t="s">
        <v>421</v>
      </c>
      <c r="C1886" s="1" t="s">
        <v>72</v>
      </c>
      <c r="D1886" s="1" t="s">
        <v>10</v>
      </c>
      <c r="E1886" s="2" t="s">
        <v>778</v>
      </c>
      <c r="F1886" s="3">
        <v>0</v>
      </c>
      <c r="G1886" s="3">
        <v>0</v>
      </c>
      <c r="H1886" s="3">
        <v>0</v>
      </c>
      <c r="I1886" s="3">
        <v>46390.2</v>
      </c>
      <c r="J1886" s="3">
        <v>47144.6</v>
      </c>
      <c r="K1886" s="3">
        <v>47899</v>
      </c>
      <c r="L1886" s="18">
        <f t="shared" si="4745"/>
        <v>46390.2</v>
      </c>
      <c r="M1886" s="18">
        <f t="shared" si="4745"/>
        <v>47144.6</v>
      </c>
      <c r="N1886" s="18">
        <f t="shared" si="4745"/>
        <v>47899</v>
      </c>
      <c r="O1886" s="9"/>
      <c r="P1886" s="9"/>
      <c r="Q1886" s="9"/>
      <c r="R1886" s="21">
        <f t="shared" si="4776"/>
        <v>46390.2</v>
      </c>
      <c r="S1886" s="21">
        <f t="shared" si="4776"/>
        <v>47144.6</v>
      </c>
      <c r="T1886" s="21">
        <f t="shared" si="4776"/>
        <v>47899</v>
      </c>
      <c r="U1886" s="9"/>
      <c r="V1886" s="9"/>
      <c r="W1886" s="9"/>
      <c r="X1886" s="21">
        <f t="shared" si="4748"/>
        <v>46390.2</v>
      </c>
      <c r="Y1886" s="21">
        <f t="shared" si="4748"/>
        <v>47144.6</v>
      </c>
      <c r="Z1886" s="21">
        <f t="shared" si="4748"/>
        <v>47899</v>
      </c>
      <c r="AA1886" s="9"/>
      <c r="AB1886" s="21">
        <f t="shared" si="4752"/>
        <v>46390.2</v>
      </c>
      <c r="AC1886" s="9"/>
      <c r="AD1886" s="9"/>
      <c r="AE1886" s="34">
        <f t="shared" si="4841"/>
        <v>46390.2</v>
      </c>
      <c r="AF1886" s="9"/>
      <c r="AG1886" s="34">
        <f t="shared" si="4842"/>
        <v>46390.2</v>
      </c>
      <c r="AH1886" s="9"/>
      <c r="AI1886" s="9"/>
      <c r="AJ1886" s="9"/>
      <c r="AK1886" s="21">
        <f t="shared" si="4782"/>
        <v>46390.2</v>
      </c>
      <c r="AL1886" s="21">
        <f t="shared" si="4783"/>
        <v>47144.6</v>
      </c>
      <c r="AM1886" s="21">
        <f t="shared" si="4783"/>
        <v>47899</v>
      </c>
      <c r="AN1886" s="9"/>
      <c r="AO1886" s="21">
        <f t="shared" si="4784"/>
        <v>46390.2</v>
      </c>
      <c r="AP1886" s="9"/>
      <c r="AQ1886" s="9"/>
      <c r="AR1886" s="9"/>
      <c r="AS1886" s="21">
        <f t="shared" si="4765"/>
        <v>46390.2</v>
      </c>
      <c r="AT1886" s="21">
        <f t="shared" si="4779"/>
        <v>47144.6</v>
      </c>
      <c r="AU1886" s="21">
        <f t="shared" si="4779"/>
        <v>47899</v>
      </c>
      <c r="AV1886" s="9"/>
      <c r="AW1886" s="9"/>
      <c r="AX1886" s="9"/>
      <c r="AY1886" s="21">
        <f t="shared" si="4749"/>
        <v>46390.2</v>
      </c>
      <c r="AZ1886" s="21">
        <f t="shared" si="4750"/>
        <v>47144.6</v>
      </c>
      <c r="BA1886" s="21">
        <f t="shared" si="4751"/>
        <v>47899</v>
      </c>
      <c r="BB1886" s="9"/>
      <c r="BC1886" s="21">
        <f t="shared" si="4780"/>
        <v>46390.2</v>
      </c>
      <c r="BD1886" s="9"/>
      <c r="BE1886" s="9"/>
      <c r="BF1886" s="21">
        <f t="shared" si="4754"/>
        <v>46390.2</v>
      </c>
      <c r="BG1886" s="21">
        <f t="shared" si="4755"/>
        <v>47144.6</v>
      </c>
      <c r="BH1886" s="9"/>
      <c r="BI1886" s="9"/>
      <c r="BJ1886" s="21">
        <f t="shared" si="4725"/>
        <v>46390.2</v>
      </c>
      <c r="BK1886" s="21">
        <f t="shared" si="4726"/>
        <v>47144.6</v>
      </c>
      <c r="BL1886" s="9">
        <v>4752</v>
      </c>
      <c r="BM1886" s="21">
        <f t="shared" si="4722"/>
        <v>51142.2</v>
      </c>
      <c r="BN1886" s="9"/>
      <c r="BO1886" s="21">
        <f t="shared" si="4723"/>
        <v>51142.2</v>
      </c>
      <c r="BP1886" s="9"/>
      <c r="BQ1886" s="21">
        <f t="shared" si="4822"/>
        <v>51142.2</v>
      </c>
      <c r="BR1886" s="9"/>
      <c r="BS1886" s="33">
        <f t="shared" si="4847"/>
        <v>51142.2</v>
      </c>
      <c r="BT1886" s="9"/>
    </row>
    <row r="1887" spans="1:73" s="39" customFormat="1" ht="31.2" x14ac:dyDescent="0.3">
      <c r="A1887" s="35" t="s">
        <v>218</v>
      </c>
      <c r="B1887" s="35"/>
      <c r="C1887" s="35"/>
      <c r="D1887" s="35"/>
      <c r="E1887" s="36" t="s">
        <v>689</v>
      </c>
      <c r="F1887" s="37">
        <f>F1888+F1893+F1902</f>
        <v>114389.20000000001</v>
      </c>
      <c r="G1887" s="37">
        <f t="shared" ref="G1887:K1887" si="4848">G1888+G1893+G1902</f>
        <v>114989.20000000001</v>
      </c>
      <c r="H1887" s="37">
        <f t="shared" si="4848"/>
        <v>114989.20000000001</v>
      </c>
      <c r="I1887" s="37">
        <f t="shared" si="4848"/>
        <v>-32.700000000000003</v>
      </c>
      <c r="J1887" s="37">
        <f t="shared" si="4848"/>
        <v>-32.700000000000003</v>
      </c>
      <c r="K1887" s="37">
        <f t="shared" si="4848"/>
        <v>-32.700000000000003</v>
      </c>
      <c r="L1887" s="18">
        <f t="shared" si="4745"/>
        <v>114356.50000000001</v>
      </c>
      <c r="M1887" s="18">
        <f t="shared" si="4745"/>
        <v>114956.50000000001</v>
      </c>
      <c r="N1887" s="18">
        <f t="shared" si="4745"/>
        <v>114956.50000000001</v>
      </c>
      <c r="O1887" s="38">
        <f t="shared" ref="O1887:Q1887" si="4849">O1888+O1893+O1902</f>
        <v>735</v>
      </c>
      <c r="P1887" s="38">
        <f t="shared" si="4849"/>
        <v>0</v>
      </c>
      <c r="Q1887" s="38">
        <f t="shared" si="4849"/>
        <v>0</v>
      </c>
      <c r="R1887" s="20">
        <f t="shared" si="4776"/>
        <v>115091.50000000001</v>
      </c>
      <c r="S1887" s="20">
        <f t="shared" si="4776"/>
        <v>114956.50000000001</v>
      </c>
      <c r="T1887" s="20">
        <f t="shared" si="4776"/>
        <v>114956.50000000001</v>
      </c>
      <c r="U1887" s="38">
        <f t="shared" ref="U1887:W1887" si="4850">U1888+U1893+U1902</f>
        <v>0</v>
      </c>
      <c r="V1887" s="38">
        <f t="shared" si="4850"/>
        <v>0</v>
      </c>
      <c r="W1887" s="38">
        <f t="shared" si="4850"/>
        <v>0</v>
      </c>
      <c r="X1887" s="20">
        <f t="shared" si="4748"/>
        <v>115091.50000000001</v>
      </c>
      <c r="Y1887" s="20">
        <f t="shared" si="4748"/>
        <v>114956.50000000001</v>
      </c>
      <c r="Z1887" s="20">
        <f t="shared" si="4748"/>
        <v>114956.50000000001</v>
      </c>
      <c r="AA1887" s="38">
        <f t="shared" ref="AA1887:BT1887" si="4851">AA1888+AA1893+AA1902</f>
        <v>0</v>
      </c>
      <c r="AB1887" s="21">
        <f t="shared" si="4752"/>
        <v>115091.50000000001</v>
      </c>
      <c r="AC1887" s="38">
        <f t="shared" ref="AC1887:AD1887" si="4852">AC1888+AC1893+AC1902</f>
        <v>2792.4929999999999</v>
      </c>
      <c r="AD1887" s="38">
        <f t="shared" si="4852"/>
        <v>0</v>
      </c>
      <c r="AE1887" s="22">
        <f t="shared" si="4841"/>
        <v>117883.99300000002</v>
      </c>
      <c r="AF1887" s="38">
        <f t="shared" ref="AF1887" si="4853">AF1888+AF1893+AF1902</f>
        <v>121.23</v>
      </c>
      <c r="AG1887" s="22">
        <f t="shared" si="4842"/>
        <v>118005.22300000001</v>
      </c>
      <c r="AH1887" s="38">
        <f t="shared" ref="AH1887:AJ1887" si="4854">AH1888+AH1893+AH1902</f>
        <v>1798.3489999999999</v>
      </c>
      <c r="AI1887" s="38">
        <f t="shared" si="4854"/>
        <v>9420.9429999999993</v>
      </c>
      <c r="AJ1887" s="38">
        <f t="shared" si="4854"/>
        <v>9420.9429999999993</v>
      </c>
      <c r="AK1887" s="20">
        <f t="shared" si="4782"/>
        <v>119803.57200000001</v>
      </c>
      <c r="AL1887" s="20">
        <f t="shared" si="4783"/>
        <v>124377.44300000001</v>
      </c>
      <c r="AM1887" s="20">
        <f t="shared" si="4783"/>
        <v>124377.44300000001</v>
      </c>
      <c r="AN1887" s="38">
        <f t="shared" ref="AN1887" si="4855">AN1888+AN1893+AN1902</f>
        <v>0</v>
      </c>
      <c r="AO1887" s="20">
        <f t="shared" si="4784"/>
        <v>119803.57200000001</v>
      </c>
      <c r="AP1887" s="38">
        <f t="shared" ref="AP1887:AR1887" si="4856">AP1888+AP1893+AP1902</f>
        <v>0</v>
      </c>
      <c r="AQ1887" s="38">
        <f t="shared" si="4856"/>
        <v>0</v>
      </c>
      <c r="AR1887" s="38">
        <f t="shared" si="4856"/>
        <v>0</v>
      </c>
      <c r="AS1887" s="20">
        <f t="shared" si="4765"/>
        <v>119803.57200000001</v>
      </c>
      <c r="AT1887" s="20">
        <f t="shared" si="4779"/>
        <v>124377.44300000001</v>
      </c>
      <c r="AU1887" s="20">
        <f t="shared" si="4779"/>
        <v>124377.44300000001</v>
      </c>
      <c r="AV1887" s="38">
        <f t="shared" ref="AV1887:AX1887" si="4857">AV1888+AV1893+AV1902</f>
        <v>0</v>
      </c>
      <c r="AW1887" s="38">
        <f t="shared" si="4857"/>
        <v>0</v>
      </c>
      <c r="AX1887" s="38">
        <f t="shared" si="4857"/>
        <v>0</v>
      </c>
      <c r="AY1887" s="21">
        <f t="shared" si="4749"/>
        <v>119803.57200000001</v>
      </c>
      <c r="AZ1887" s="21">
        <f t="shared" si="4750"/>
        <v>124377.44300000001</v>
      </c>
      <c r="BA1887" s="21">
        <f t="shared" si="4751"/>
        <v>124377.44300000001</v>
      </c>
      <c r="BB1887" s="38">
        <f t="shared" ref="BB1887" si="4858">BB1888+BB1893+BB1902</f>
        <v>0</v>
      </c>
      <c r="BC1887" s="21">
        <f t="shared" si="4780"/>
        <v>119803.57200000001</v>
      </c>
      <c r="BD1887" s="38">
        <f t="shared" ref="BD1887:BE1887" si="4859">BD1888+BD1893+BD1902</f>
        <v>0</v>
      </c>
      <c r="BE1887" s="38">
        <f t="shared" si="4859"/>
        <v>0</v>
      </c>
      <c r="BF1887" s="21">
        <f t="shared" si="4754"/>
        <v>119803.57200000001</v>
      </c>
      <c r="BG1887" s="21">
        <f t="shared" si="4755"/>
        <v>124377.44300000001</v>
      </c>
      <c r="BH1887" s="38">
        <f t="shared" ref="BH1887:BI1887" si="4860">BH1888+BH1893+BH1902</f>
        <v>0</v>
      </c>
      <c r="BI1887" s="38">
        <f t="shared" si="4860"/>
        <v>0</v>
      </c>
      <c r="BJ1887" s="21">
        <f t="shared" si="4725"/>
        <v>119803.57200000001</v>
      </c>
      <c r="BK1887" s="21">
        <f t="shared" si="4726"/>
        <v>124377.44300000001</v>
      </c>
      <c r="BL1887" s="38">
        <f t="shared" ref="BL1887" si="4861">BL1888+BL1893+BL1902</f>
        <v>0</v>
      </c>
      <c r="BM1887" s="21">
        <f t="shared" si="4722"/>
        <v>119803.57200000001</v>
      </c>
      <c r="BN1887" s="38">
        <f t="shared" ref="BN1887" si="4862">BN1888+BN1893+BN1902</f>
        <v>0</v>
      </c>
      <c r="BO1887" s="20">
        <f t="shared" si="4723"/>
        <v>119803.57200000001</v>
      </c>
      <c r="BP1887" s="38">
        <f t="shared" ref="BP1887" si="4863">BP1888+BP1893+BP1902</f>
        <v>0</v>
      </c>
      <c r="BQ1887" s="20">
        <f t="shared" si="4822"/>
        <v>119803.57200000001</v>
      </c>
      <c r="BR1887" s="38">
        <f t="shared" ref="BR1887" si="4864">BR1888+BR1893+BR1902</f>
        <v>0</v>
      </c>
      <c r="BS1887" s="19">
        <f t="shared" si="4847"/>
        <v>119803.57200000001</v>
      </c>
      <c r="BT1887" s="38">
        <f t="shared" si="4851"/>
        <v>0</v>
      </c>
    </row>
    <row r="1888" spans="1:73" s="7" customFormat="1" x14ac:dyDescent="0.3">
      <c r="A1888" s="4" t="s">
        <v>388</v>
      </c>
      <c r="B1888" s="4"/>
      <c r="C1888" s="4"/>
      <c r="D1888" s="4"/>
      <c r="E1888" s="5" t="s">
        <v>690</v>
      </c>
      <c r="F1888" s="6">
        <f>F1889</f>
        <v>3656.8999999999996</v>
      </c>
      <c r="G1888" s="6">
        <f t="shared" ref="G1888:BT1891" si="4865">G1889</f>
        <v>3656.8999999999996</v>
      </c>
      <c r="H1888" s="6">
        <f t="shared" si="4865"/>
        <v>3656.8999999999996</v>
      </c>
      <c r="I1888" s="6">
        <f t="shared" si="4865"/>
        <v>0.4</v>
      </c>
      <c r="J1888" s="6">
        <f t="shared" si="4865"/>
        <v>0.4</v>
      </c>
      <c r="K1888" s="6">
        <f t="shared" si="4865"/>
        <v>0.4</v>
      </c>
      <c r="L1888" s="18">
        <f t="shared" si="4745"/>
        <v>3657.2999999999997</v>
      </c>
      <c r="M1888" s="18">
        <f t="shared" si="4745"/>
        <v>3657.2999999999997</v>
      </c>
      <c r="N1888" s="18">
        <f t="shared" si="4745"/>
        <v>3657.2999999999997</v>
      </c>
      <c r="O1888" s="10">
        <f t="shared" si="4865"/>
        <v>0</v>
      </c>
      <c r="P1888" s="10">
        <f t="shared" si="4865"/>
        <v>0</v>
      </c>
      <c r="Q1888" s="10">
        <f t="shared" si="4865"/>
        <v>0</v>
      </c>
      <c r="R1888" s="28">
        <f t="shared" si="4776"/>
        <v>3657.2999999999997</v>
      </c>
      <c r="S1888" s="28">
        <f t="shared" si="4776"/>
        <v>3657.2999999999997</v>
      </c>
      <c r="T1888" s="28">
        <f t="shared" si="4776"/>
        <v>3657.2999999999997</v>
      </c>
      <c r="U1888" s="10">
        <f t="shared" si="4865"/>
        <v>0</v>
      </c>
      <c r="V1888" s="10">
        <f t="shared" si="4865"/>
        <v>0</v>
      </c>
      <c r="W1888" s="10">
        <f t="shared" si="4865"/>
        <v>0</v>
      </c>
      <c r="X1888" s="28">
        <f t="shared" si="4748"/>
        <v>3657.2999999999997</v>
      </c>
      <c r="Y1888" s="28">
        <f t="shared" si="4748"/>
        <v>3657.2999999999997</v>
      </c>
      <c r="Z1888" s="28">
        <f t="shared" si="4748"/>
        <v>3657.2999999999997</v>
      </c>
      <c r="AA1888" s="10">
        <f t="shared" si="4865"/>
        <v>0</v>
      </c>
      <c r="AB1888" s="21">
        <f t="shared" si="4752"/>
        <v>3657.2999999999997</v>
      </c>
      <c r="AC1888" s="10">
        <f t="shared" si="4865"/>
        <v>0</v>
      </c>
      <c r="AD1888" s="10">
        <f t="shared" si="4865"/>
        <v>0</v>
      </c>
      <c r="AE1888" s="29">
        <f t="shared" si="4841"/>
        <v>3657.2999999999997</v>
      </c>
      <c r="AF1888" s="10">
        <f t="shared" si="4865"/>
        <v>0</v>
      </c>
      <c r="AG1888" s="29">
        <f t="shared" si="4842"/>
        <v>3657.2999999999997</v>
      </c>
      <c r="AH1888" s="10">
        <f t="shared" si="4865"/>
        <v>0</v>
      </c>
      <c r="AI1888" s="10">
        <f t="shared" si="4865"/>
        <v>0</v>
      </c>
      <c r="AJ1888" s="10">
        <f t="shared" si="4865"/>
        <v>0</v>
      </c>
      <c r="AK1888" s="28">
        <f t="shared" si="4782"/>
        <v>3657.2999999999997</v>
      </c>
      <c r="AL1888" s="28">
        <f t="shared" si="4783"/>
        <v>3657.2999999999997</v>
      </c>
      <c r="AM1888" s="28">
        <f t="shared" si="4783"/>
        <v>3657.2999999999997</v>
      </c>
      <c r="AN1888" s="10">
        <f t="shared" si="4865"/>
        <v>0</v>
      </c>
      <c r="AO1888" s="28">
        <f t="shared" si="4784"/>
        <v>3657.2999999999997</v>
      </c>
      <c r="AP1888" s="10">
        <f t="shared" si="4865"/>
        <v>0</v>
      </c>
      <c r="AQ1888" s="10">
        <f t="shared" si="4865"/>
        <v>0</v>
      </c>
      <c r="AR1888" s="10">
        <f t="shared" si="4865"/>
        <v>0</v>
      </c>
      <c r="AS1888" s="28">
        <f t="shared" si="4765"/>
        <v>3657.2999999999997</v>
      </c>
      <c r="AT1888" s="28">
        <f t="shared" si="4779"/>
        <v>3657.2999999999997</v>
      </c>
      <c r="AU1888" s="28">
        <f t="shared" si="4779"/>
        <v>3657.2999999999997</v>
      </c>
      <c r="AV1888" s="10">
        <f t="shared" si="4865"/>
        <v>0</v>
      </c>
      <c r="AW1888" s="10">
        <f t="shared" si="4865"/>
        <v>0</v>
      </c>
      <c r="AX1888" s="10">
        <f t="shared" si="4865"/>
        <v>0</v>
      </c>
      <c r="AY1888" s="21">
        <f t="shared" si="4749"/>
        <v>3657.2999999999997</v>
      </c>
      <c r="AZ1888" s="21">
        <f t="shared" si="4750"/>
        <v>3657.2999999999997</v>
      </c>
      <c r="BA1888" s="21">
        <f t="shared" si="4751"/>
        <v>3657.2999999999997</v>
      </c>
      <c r="BB1888" s="10">
        <f t="shared" si="4865"/>
        <v>0</v>
      </c>
      <c r="BC1888" s="21">
        <f t="shared" si="4780"/>
        <v>3657.2999999999997</v>
      </c>
      <c r="BD1888" s="10">
        <f t="shared" si="4865"/>
        <v>0</v>
      </c>
      <c r="BE1888" s="10">
        <f t="shared" si="4865"/>
        <v>0</v>
      </c>
      <c r="BF1888" s="21">
        <f t="shared" si="4754"/>
        <v>3657.2999999999997</v>
      </c>
      <c r="BG1888" s="21">
        <f t="shared" si="4755"/>
        <v>3657.2999999999997</v>
      </c>
      <c r="BH1888" s="10">
        <f t="shared" si="4865"/>
        <v>0</v>
      </c>
      <c r="BI1888" s="10">
        <f t="shared" si="4865"/>
        <v>0</v>
      </c>
      <c r="BJ1888" s="21">
        <f t="shared" si="4725"/>
        <v>3657.2999999999997</v>
      </c>
      <c r="BK1888" s="21">
        <f t="shared" si="4726"/>
        <v>3657.2999999999997</v>
      </c>
      <c r="BL1888" s="10">
        <f t="shared" si="4865"/>
        <v>0</v>
      </c>
      <c r="BM1888" s="21">
        <f t="shared" si="4722"/>
        <v>3657.2999999999997</v>
      </c>
      <c r="BN1888" s="10">
        <f t="shared" si="4865"/>
        <v>0</v>
      </c>
      <c r="BO1888" s="28">
        <f t="shared" si="4723"/>
        <v>3657.2999999999997</v>
      </c>
      <c r="BP1888" s="10">
        <f t="shared" si="4865"/>
        <v>0</v>
      </c>
      <c r="BQ1888" s="28">
        <f t="shared" si="4822"/>
        <v>3657.2999999999997</v>
      </c>
      <c r="BR1888" s="10">
        <f t="shared" si="4865"/>
        <v>0</v>
      </c>
      <c r="BS1888" s="27">
        <f t="shared" si="4847"/>
        <v>3657.2999999999997</v>
      </c>
      <c r="BT1888" s="10">
        <f t="shared" si="4865"/>
        <v>0</v>
      </c>
    </row>
    <row r="1889" spans="1:72" ht="46.8" x14ac:dyDescent="0.3">
      <c r="A1889" s="1" t="s">
        <v>381</v>
      </c>
      <c r="B1889" s="1"/>
      <c r="C1889" s="1"/>
      <c r="D1889" s="1"/>
      <c r="E1889" s="2" t="s">
        <v>691</v>
      </c>
      <c r="F1889" s="3">
        <f>F1890</f>
        <v>3656.8999999999996</v>
      </c>
      <c r="G1889" s="3">
        <f t="shared" si="4865"/>
        <v>3656.8999999999996</v>
      </c>
      <c r="H1889" s="3">
        <f t="shared" si="4865"/>
        <v>3656.8999999999996</v>
      </c>
      <c r="I1889" s="3">
        <f t="shared" si="4865"/>
        <v>0.4</v>
      </c>
      <c r="J1889" s="3">
        <f t="shared" si="4865"/>
        <v>0.4</v>
      </c>
      <c r="K1889" s="3">
        <f t="shared" si="4865"/>
        <v>0.4</v>
      </c>
      <c r="L1889" s="18">
        <f t="shared" si="4745"/>
        <v>3657.2999999999997</v>
      </c>
      <c r="M1889" s="18">
        <f t="shared" si="4745"/>
        <v>3657.2999999999997</v>
      </c>
      <c r="N1889" s="18">
        <f t="shared" si="4745"/>
        <v>3657.2999999999997</v>
      </c>
      <c r="O1889" s="9">
        <f t="shared" si="4865"/>
        <v>0</v>
      </c>
      <c r="P1889" s="9">
        <f t="shared" si="4865"/>
        <v>0</v>
      </c>
      <c r="Q1889" s="9">
        <f t="shared" si="4865"/>
        <v>0</v>
      </c>
      <c r="R1889" s="21">
        <f t="shared" si="4776"/>
        <v>3657.2999999999997</v>
      </c>
      <c r="S1889" s="21">
        <f t="shared" si="4776"/>
        <v>3657.2999999999997</v>
      </c>
      <c r="T1889" s="21">
        <f t="shared" si="4776"/>
        <v>3657.2999999999997</v>
      </c>
      <c r="U1889" s="9">
        <f t="shared" si="4865"/>
        <v>0</v>
      </c>
      <c r="V1889" s="9">
        <f t="shared" si="4865"/>
        <v>0</v>
      </c>
      <c r="W1889" s="9">
        <f t="shared" si="4865"/>
        <v>0</v>
      </c>
      <c r="X1889" s="21">
        <f t="shared" si="4748"/>
        <v>3657.2999999999997</v>
      </c>
      <c r="Y1889" s="21">
        <f t="shared" si="4748"/>
        <v>3657.2999999999997</v>
      </c>
      <c r="Z1889" s="21">
        <f t="shared" si="4748"/>
        <v>3657.2999999999997</v>
      </c>
      <c r="AA1889" s="9">
        <f t="shared" si="4865"/>
        <v>0</v>
      </c>
      <c r="AB1889" s="21">
        <f t="shared" si="4752"/>
        <v>3657.2999999999997</v>
      </c>
      <c r="AC1889" s="9">
        <f t="shared" si="4865"/>
        <v>0</v>
      </c>
      <c r="AD1889" s="9">
        <f t="shared" si="4865"/>
        <v>0</v>
      </c>
      <c r="AE1889" s="34">
        <f t="shared" si="4841"/>
        <v>3657.2999999999997</v>
      </c>
      <c r="AF1889" s="9">
        <f t="shared" si="4865"/>
        <v>0</v>
      </c>
      <c r="AG1889" s="34">
        <f t="shared" si="4842"/>
        <v>3657.2999999999997</v>
      </c>
      <c r="AH1889" s="9">
        <f t="shared" si="4865"/>
        <v>0</v>
      </c>
      <c r="AI1889" s="9">
        <f t="shared" si="4865"/>
        <v>0</v>
      </c>
      <c r="AJ1889" s="9">
        <f t="shared" si="4865"/>
        <v>0</v>
      </c>
      <c r="AK1889" s="21">
        <f t="shared" si="4782"/>
        <v>3657.2999999999997</v>
      </c>
      <c r="AL1889" s="21">
        <f t="shared" si="4783"/>
        <v>3657.2999999999997</v>
      </c>
      <c r="AM1889" s="21">
        <f t="shared" si="4783"/>
        <v>3657.2999999999997</v>
      </c>
      <c r="AN1889" s="9">
        <f t="shared" si="4865"/>
        <v>0</v>
      </c>
      <c r="AO1889" s="21">
        <f t="shared" si="4784"/>
        <v>3657.2999999999997</v>
      </c>
      <c r="AP1889" s="9">
        <f t="shared" si="4865"/>
        <v>0</v>
      </c>
      <c r="AQ1889" s="9">
        <f t="shared" si="4865"/>
        <v>0</v>
      </c>
      <c r="AR1889" s="9">
        <f t="shared" si="4865"/>
        <v>0</v>
      </c>
      <c r="AS1889" s="20">
        <f t="shared" si="4765"/>
        <v>3657.2999999999997</v>
      </c>
      <c r="AT1889" s="20">
        <f t="shared" si="4779"/>
        <v>3657.2999999999997</v>
      </c>
      <c r="AU1889" s="20">
        <f t="shared" si="4779"/>
        <v>3657.2999999999997</v>
      </c>
      <c r="AV1889" s="9">
        <f t="shared" si="4865"/>
        <v>0</v>
      </c>
      <c r="AW1889" s="9">
        <f t="shared" si="4865"/>
        <v>0</v>
      </c>
      <c r="AX1889" s="9">
        <f t="shared" si="4865"/>
        <v>0</v>
      </c>
      <c r="AY1889" s="21">
        <f t="shared" si="4749"/>
        <v>3657.2999999999997</v>
      </c>
      <c r="AZ1889" s="21">
        <f t="shared" si="4750"/>
        <v>3657.2999999999997</v>
      </c>
      <c r="BA1889" s="21">
        <f t="shared" si="4751"/>
        <v>3657.2999999999997</v>
      </c>
      <c r="BB1889" s="9">
        <f t="shared" si="4865"/>
        <v>0</v>
      </c>
      <c r="BC1889" s="21">
        <f t="shared" si="4780"/>
        <v>3657.2999999999997</v>
      </c>
      <c r="BD1889" s="9">
        <f t="shared" si="4865"/>
        <v>0</v>
      </c>
      <c r="BE1889" s="9">
        <f t="shared" si="4865"/>
        <v>0</v>
      </c>
      <c r="BF1889" s="21">
        <f t="shared" si="4754"/>
        <v>3657.2999999999997</v>
      </c>
      <c r="BG1889" s="21">
        <f t="shared" si="4755"/>
        <v>3657.2999999999997</v>
      </c>
      <c r="BH1889" s="9">
        <f t="shared" si="4865"/>
        <v>0</v>
      </c>
      <c r="BI1889" s="9">
        <f t="shared" si="4865"/>
        <v>0</v>
      </c>
      <c r="BJ1889" s="21">
        <f t="shared" si="4725"/>
        <v>3657.2999999999997</v>
      </c>
      <c r="BK1889" s="21">
        <f t="shared" si="4726"/>
        <v>3657.2999999999997</v>
      </c>
      <c r="BL1889" s="9">
        <f t="shared" si="4865"/>
        <v>0</v>
      </c>
      <c r="BM1889" s="21">
        <f t="shared" si="4722"/>
        <v>3657.2999999999997</v>
      </c>
      <c r="BN1889" s="9">
        <f t="shared" si="4865"/>
        <v>0</v>
      </c>
      <c r="BO1889" s="21">
        <f t="shared" si="4723"/>
        <v>3657.2999999999997</v>
      </c>
      <c r="BP1889" s="9">
        <f t="shared" si="4865"/>
        <v>0</v>
      </c>
      <c r="BQ1889" s="21">
        <f t="shared" si="4822"/>
        <v>3657.2999999999997</v>
      </c>
      <c r="BR1889" s="9">
        <f t="shared" si="4865"/>
        <v>0</v>
      </c>
      <c r="BS1889" s="33">
        <f t="shared" si="4847"/>
        <v>3657.2999999999997</v>
      </c>
      <c r="BT1889" s="9">
        <f t="shared" si="4865"/>
        <v>0</v>
      </c>
    </row>
    <row r="1890" spans="1:72" ht="93.6" x14ac:dyDescent="0.3">
      <c r="A1890" s="1" t="s">
        <v>381</v>
      </c>
      <c r="B1890" s="1" t="s">
        <v>13</v>
      </c>
      <c r="C1890" s="1"/>
      <c r="D1890" s="1"/>
      <c r="E1890" s="2" t="s">
        <v>727</v>
      </c>
      <c r="F1890" s="3">
        <f>F1891</f>
        <v>3656.8999999999996</v>
      </c>
      <c r="G1890" s="3">
        <f t="shared" si="4865"/>
        <v>3656.8999999999996</v>
      </c>
      <c r="H1890" s="3">
        <f t="shared" si="4865"/>
        <v>3656.8999999999996</v>
      </c>
      <c r="I1890" s="3">
        <f t="shared" si="4865"/>
        <v>0.4</v>
      </c>
      <c r="J1890" s="3">
        <f t="shared" si="4865"/>
        <v>0.4</v>
      </c>
      <c r="K1890" s="3">
        <f t="shared" si="4865"/>
        <v>0.4</v>
      </c>
      <c r="L1890" s="18">
        <f t="shared" si="4745"/>
        <v>3657.2999999999997</v>
      </c>
      <c r="M1890" s="18">
        <f t="shared" si="4745"/>
        <v>3657.2999999999997</v>
      </c>
      <c r="N1890" s="18">
        <f t="shared" si="4745"/>
        <v>3657.2999999999997</v>
      </c>
      <c r="O1890" s="9">
        <f t="shared" si="4865"/>
        <v>0</v>
      </c>
      <c r="P1890" s="9">
        <f t="shared" si="4865"/>
        <v>0</v>
      </c>
      <c r="Q1890" s="9">
        <f t="shared" si="4865"/>
        <v>0</v>
      </c>
      <c r="R1890" s="21">
        <f t="shared" si="4776"/>
        <v>3657.2999999999997</v>
      </c>
      <c r="S1890" s="21">
        <f t="shared" si="4776"/>
        <v>3657.2999999999997</v>
      </c>
      <c r="T1890" s="21">
        <f t="shared" si="4776"/>
        <v>3657.2999999999997</v>
      </c>
      <c r="U1890" s="9">
        <f t="shared" si="4865"/>
        <v>0</v>
      </c>
      <c r="V1890" s="9">
        <f t="shared" si="4865"/>
        <v>0</v>
      </c>
      <c r="W1890" s="9">
        <f t="shared" si="4865"/>
        <v>0</v>
      </c>
      <c r="X1890" s="21">
        <f t="shared" si="4748"/>
        <v>3657.2999999999997</v>
      </c>
      <c r="Y1890" s="21">
        <f t="shared" si="4748"/>
        <v>3657.2999999999997</v>
      </c>
      <c r="Z1890" s="21">
        <f t="shared" si="4748"/>
        <v>3657.2999999999997</v>
      </c>
      <c r="AA1890" s="9">
        <f t="shared" si="4865"/>
        <v>0</v>
      </c>
      <c r="AB1890" s="21">
        <f t="shared" si="4752"/>
        <v>3657.2999999999997</v>
      </c>
      <c r="AC1890" s="9">
        <f t="shared" si="4865"/>
        <v>0</v>
      </c>
      <c r="AD1890" s="9">
        <f t="shared" si="4865"/>
        <v>0</v>
      </c>
      <c r="AE1890" s="34">
        <f t="shared" si="4841"/>
        <v>3657.2999999999997</v>
      </c>
      <c r="AF1890" s="9">
        <f t="shared" si="4865"/>
        <v>0</v>
      </c>
      <c r="AG1890" s="34">
        <f t="shared" si="4842"/>
        <v>3657.2999999999997</v>
      </c>
      <c r="AH1890" s="9">
        <f t="shared" si="4865"/>
        <v>0</v>
      </c>
      <c r="AI1890" s="9">
        <f t="shared" si="4865"/>
        <v>0</v>
      </c>
      <c r="AJ1890" s="9">
        <f t="shared" si="4865"/>
        <v>0</v>
      </c>
      <c r="AK1890" s="21">
        <f t="shared" si="4782"/>
        <v>3657.2999999999997</v>
      </c>
      <c r="AL1890" s="21">
        <f t="shared" si="4783"/>
        <v>3657.2999999999997</v>
      </c>
      <c r="AM1890" s="21">
        <f t="shared" si="4783"/>
        <v>3657.2999999999997</v>
      </c>
      <c r="AN1890" s="9">
        <f t="shared" si="4865"/>
        <v>0</v>
      </c>
      <c r="AO1890" s="21">
        <f t="shared" si="4784"/>
        <v>3657.2999999999997</v>
      </c>
      <c r="AP1890" s="9">
        <f t="shared" si="4865"/>
        <v>0</v>
      </c>
      <c r="AQ1890" s="9">
        <f t="shared" si="4865"/>
        <v>0</v>
      </c>
      <c r="AR1890" s="9">
        <f t="shared" si="4865"/>
        <v>0</v>
      </c>
      <c r="AS1890" s="21">
        <f t="shared" si="4765"/>
        <v>3657.2999999999997</v>
      </c>
      <c r="AT1890" s="21">
        <f t="shared" si="4779"/>
        <v>3657.2999999999997</v>
      </c>
      <c r="AU1890" s="21">
        <f t="shared" si="4779"/>
        <v>3657.2999999999997</v>
      </c>
      <c r="AV1890" s="9">
        <f t="shared" si="4865"/>
        <v>0</v>
      </c>
      <c r="AW1890" s="9">
        <f t="shared" si="4865"/>
        <v>0</v>
      </c>
      <c r="AX1890" s="9">
        <f t="shared" si="4865"/>
        <v>0</v>
      </c>
      <c r="AY1890" s="21">
        <f t="shared" si="4749"/>
        <v>3657.2999999999997</v>
      </c>
      <c r="AZ1890" s="21">
        <f t="shared" si="4750"/>
        <v>3657.2999999999997</v>
      </c>
      <c r="BA1890" s="21">
        <f t="shared" si="4751"/>
        <v>3657.2999999999997</v>
      </c>
      <c r="BB1890" s="9">
        <f t="shared" si="4865"/>
        <v>0</v>
      </c>
      <c r="BC1890" s="21">
        <f t="shared" si="4780"/>
        <v>3657.2999999999997</v>
      </c>
      <c r="BD1890" s="9">
        <f t="shared" si="4865"/>
        <v>0</v>
      </c>
      <c r="BE1890" s="9">
        <f t="shared" si="4865"/>
        <v>0</v>
      </c>
      <c r="BF1890" s="21">
        <f t="shared" si="4754"/>
        <v>3657.2999999999997</v>
      </c>
      <c r="BG1890" s="21">
        <f t="shared" si="4755"/>
        <v>3657.2999999999997</v>
      </c>
      <c r="BH1890" s="9">
        <f t="shared" si="4865"/>
        <v>0</v>
      </c>
      <c r="BI1890" s="9">
        <f t="shared" si="4865"/>
        <v>0</v>
      </c>
      <c r="BJ1890" s="21">
        <f t="shared" si="4725"/>
        <v>3657.2999999999997</v>
      </c>
      <c r="BK1890" s="21">
        <f t="shared" si="4726"/>
        <v>3657.2999999999997</v>
      </c>
      <c r="BL1890" s="9">
        <f t="shared" si="4865"/>
        <v>0</v>
      </c>
      <c r="BM1890" s="21">
        <f t="shared" si="4722"/>
        <v>3657.2999999999997</v>
      </c>
      <c r="BN1890" s="9">
        <f t="shared" si="4865"/>
        <v>0</v>
      </c>
      <c r="BO1890" s="21">
        <f t="shared" si="4723"/>
        <v>3657.2999999999997</v>
      </c>
      <c r="BP1890" s="9">
        <f t="shared" si="4865"/>
        <v>0</v>
      </c>
      <c r="BQ1890" s="21">
        <f t="shared" si="4822"/>
        <v>3657.2999999999997</v>
      </c>
      <c r="BR1890" s="9">
        <f t="shared" si="4865"/>
        <v>0</v>
      </c>
      <c r="BS1890" s="33">
        <f t="shared" si="4847"/>
        <v>3657.2999999999997</v>
      </c>
      <c r="BT1890" s="9">
        <f t="shared" si="4865"/>
        <v>0</v>
      </c>
    </row>
    <row r="1891" spans="1:72" ht="31.2" x14ac:dyDescent="0.3">
      <c r="A1891" s="1" t="s">
        <v>381</v>
      </c>
      <c r="B1891" s="1" t="s">
        <v>217</v>
      </c>
      <c r="C1891" s="1"/>
      <c r="D1891" s="1"/>
      <c r="E1891" s="2" t="s">
        <v>729</v>
      </c>
      <c r="F1891" s="3">
        <f>F1892</f>
        <v>3656.8999999999996</v>
      </c>
      <c r="G1891" s="3">
        <f t="shared" si="4865"/>
        <v>3656.8999999999996</v>
      </c>
      <c r="H1891" s="3">
        <f t="shared" si="4865"/>
        <v>3656.8999999999996</v>
      </c>
      <c r="I1891" s="3">
        <f t="shared" si="4865"/>
        <v>0.4</v>
      </c>
      <c r="J1891" s="3">
        <f t="shared" si="4865"/>
        <v>0.4</v>
      </c>
      <c r="K1891" s="3">
        <f t="shared" si="4865"/>
        <v>0.4</v>
      </c>
      <c r="L1891" s="18">
        <f t="shared" si="4745"/>
        <v>3657.2999999999997</v>
      </c>
      <c r="M1891" s="18">
        <f t="shared" si="4745"/>
        <v>3657.2999999999997</v>
      </c>
      <c r="N1891" s="18">
        <f t="shared" si="4745"/>
        <v>3657.2999999999997</v>
      </c>
      <c r="O1891" s="9">
        <f t="shared" si="4865"/>
        <v>0</v>
      </c>
      <c r="P1891" s="9">
        <f t="shared" si="4865"/>
        <v>0</v>
      </c>
      <c r="Q1891" s="9">
        <f t="shared" si="4865"/>
        <v>0</v>
      </c>
      <c r="R1891" s="21">
        <f t="shared" si="4776"/>
        <v>3657.2999999999997</v>
      </c>
      <c r="S1891" s="21">
        <f t="shared" si="4776"/>
        <v>3657.2999999999997</v>
      </c>
      <c r="T1891" s="21">
        <f t="shared" si="4776"/>
        <v>3657.2999999999997</v>
      </c>
      <c r="U1891" s="9">
        <f t="shared" si="4865"/>
        <v>0</v>
      </c>
      <c r="V1891" s="9">
        <f t="shared" si="4865"/>
        <v>0</v>
      </c>
      <c r="W1891" s="9">
        <f t="shared" si="4865"/>
        <v>0</v>
      </c>
      <c r="X1891" s="21">
        <f t="shared" si="4748"/>
        <v>3657.2999999999997</v>
      </c>
      <c r="Y1891" s="21">
        <f t="shared" si="4748"/>
        <v>3657.2999999999997</v>
      </c>
      <c r="Z1891" s="21">
        <f t="shared" si="4748"/>
        <v>3657.2999999999997</v>
      </c>
      <c r="AA1891" s="9">
        <f t="shared" si="4865"/>
        <v>0</v>
      </c>
      <c r="AB1891" s="21">
        <f t="shared" si="4752"/>
        <v>3657.2999999999997</v>
      </c>
      <c r="AC1891" s="9">
        <f t="shared" si="4865"/>
        <v>0</v>
      </c>
      <c r="AD1891" s="9">
        <f t="shared" si="4865"/>
        <v>0</v>
      </c>
      <c r="AE1891" s="34">
        <f t="shared" si="4841"/>
        <v>3657.2999999999997</v>
      </c>
      <c r="AF1891" s="9">
        <f t="shared" si="4865"/>
        <v>0</v>
      </c>
      <c r="AG1891" s="34">
        <f t="shared" si="4842"/>
        <v>3657.2999999999997</v>
      </c>
      <c r="AH1891" s="9">
        <f t="shared" si="4865"/>
        <v>0</v>
      </c>
      <c r="AI1891" s="9">
        <f t="shared" si="4865"/>
        <v>0</v>
      </c>
      <c r="AJ1891" s="9">
        <f t="shared" si="4865"/>
        <v>0</v>
      </c>
      <c r="AK1891" s="21">
        <f t="shared" si="4782"/>
        <v>3657.2999999999997</v>
      </c>
      <c r="AL1891" s="21">
        <f t="shared" si="4783"/>
        <v>3657.2999999999997</v>
      </c>
      <c r="AM1891" s="21">
        <f t="shared" si="4783"/>
        <v>3657.2999999999997</v>
      </c>
      <c r="AN1891" s="9">
        <f t="shared" si="4865"/>
        <v>0</v>
      </c>
      <c r="AO1891" s="21">
        <f t="shared" si="4784"/>
        <v>3657.2999999999997</v>
      </c>
      <c r="AP1891" s="9">
        <f t="shared" si="4865"/>
        <v>0</v>
      </c>
      <c r="AQ1891" s="9">
        <f t="shared" si="4865"/>
        <v>0</v>
      </c>
      <c r="AR1891" s="9">
        <f t="shared" si="4865"/>
        <v>0</v>
      </c>
      <c r="AS1891" s="21">
        <f t="shared" si="4765"/>
        <v>3657.2999999999997</v>
      </c>
      <c r="AT1891" s="21">
        <f t="shared" si="4779"/>
        <v>3657.2999999999997</v>
      </c>
      <c r="AU1891" s="21">
        <f t="shared" si="4779"/>
        <v>3657.2999999999997</v>
      </c>
      <c r="AV1891" s="9">
        <f t="shared" si="4865"/>
        <v>0</v>
      </c>
      <c r="AW1891" s="9">
        <f t="shared" si="4865"/>
        <v>0</v>
      </c>
      <c r="AX1891" s="9">
        <f t="shared" si="4865"/>
        <v>0</v>
      </c>
      <c r="AY1891" s="21">
        <f t="shared" si="4749"/>
        <v>3657.2999999999997</v>
      </c>
      <c r="AZ1891" s="21">
        <f t="shared" si="4750"/>
        <v>3657.2999999999997</v>
      </c>
      <c r="BA1891" s="21">
        <f t="shared" si="4751"/>
        <v>3657.2999999999997</v>
      </c>
      <c r="BB1891" s="9">
        <f t="shared" si="4865"/>
        <v>0</v>
      </c>
      <c r="BC1891" s="21">
        <f t="shared" si="4780"/>
        <v>3657.2999999999997</v>
      </c>
      <c r="BD1891" s="9">
        <f t="shared" si="4865"/>
        <v>0</v>
      </c>
      <c r="BE1891" s="9">
        <f t="shared" si="4865"/>
        <v>0</v>
      </c>
      <c r="BF1891" s="21">
        <f t="shared" si="4754"/>
        <v>3657.2999999999997</v>
      </c>
      <c r="BG1891" s="21">
        <f t="shared" si="4755"/>
        <v>3657.2999999999997</v>
      </c>
      <c r="BH1891" s="9">
        <f t="shared" si="4865"/>
        <v>0</v>
      </c>
      <c r="BI1891" s="9">
        <f t="shared" si="4865"/>
        <v>0</v>
      </c>
      <c r="BJ1891" s="21">
        <f t="shared" si="4725"/>
        <v>3657.2999999999997</v>
      </c>
      <c r="BK1891" s="21">
        <f t="shared" si="4726"/>
        <v>3657.2999999999997</v>
      </c>
      <c r="BL1891" s="9">
        <f t="shared" si="4865"/>
        <v>0</v>
      </c>
      <c r="BM1891" s="21">
        <f t="shared" si="4722"/>
        <v>3657.2999999999997</v>
      </c>
      <c r="BN1891" s="9">
        <f t="shared" si="4865"/>
        <v>0</v>
      </c>
      <c r="BO1891" s="21">
        <f t="shared" si="4723"/>
        <v>3657.2999999999997</v>
      </c>
      <c r="BP1891" s="9">
        <f t="shared" si="4865"/>
        <v>0</v>
      </c>
      <c r="BQ1891" s="21">
        <f t="shared" si="4822"/>
        <v>3657.2999999999997</v>
      </c>
      <c r="BR1891" s="9">
        <f t="shared" si="4865"/>
        <v>0</v>
      </c>
      <c r="BS1891" s="33">
        <f t="shared" si="4847"/>
        <v>3657.2999999999997</v>
      </c>
      <c r="BT1891" s="9">
        <f t="shared" si="4865"/>
        <v>0</v>
      </c>
    </row>
    <row r="1892" spans="1:72" ht="46.8" x14ac:dyDescent="0.3">
      <c r="A1892" s="1" t="s">
        <v>381</v>
      </c>
      <c r="B1892" s="1">
        <v>120</v>
      </c>
      <c r="C1892" s="1" t="s">
        <v>10</v>
      </c>
      <c r="D1892" s="1" t="s">
        <v>73</v>
      </c>
      <c r="E1892" s="2" t="s">
        <v>748</v>
      </c>
      <c r="F1892" s="3">
        <v>3656.8999999999996</v>
      </c>
      <c r="G1892" s="3">
        <v>3656.8999999999996</v>
      </c>
      <c r="H1892" s="3">
        <v>3656.8999999999996</v>
      </c>
      <c r="I1892" s="3">
        <v>0.4</v>
      </c>
      <c r="J1892" s="3">
        <v>0.4</v>
      </c>
      <c r="K1892" s="3">
        <v>0.4</v>
      </c>
      <c r="L1892" s="18">
        <f t="shared" si="4745"/>
        <v>3657.2999999999997</v>
      </c>
      <c r="M1892" s="18">
        <f t="shared" si="4745"/>
        <v>3657.2999999999997</v>
      </c>
      <c r="N1892" s="18">
        <f t="shared" si="4745"/>
        <v>3657.2999999999997</v>
      </c>
      <c r="O1892" s="9"/>
      <c r="P1892" s="9"/>
      <c r="Q1892" s="9"/>
      <c r="R1892" s="21">
        <f t="shared" si="4776"/>
        <v>3657.2999999999997</v>
      </c>
      <c r="S1892" s="21">
        <f t="shared" si="4776"/>
        <v>3657.2999999999997</v>
      </c>
      <c r="T1892" s="21">
        <f t="shared" si="4776"/>
        <v>3657.2999999999997</v>
      </c>
      <c r="U1892" s="9"/>
      <c r="V1892" s="9"/>
      <c r="W1892" s="9"/>
      <c r="X1892" s="21">
        <f t="shared" si="4748"/>
        <v>3657.2999999999997</v>
      </c>
      <c r="Y1892" s="21">
        <f t="shared" si="4748"/>
        <v>3657.2999999999997</v>
      </c>
      <c r="Z1892" s="21">
        <f t="shared" si="4748"/>
        <v>3657.2999999999997</v>
      </c>
      <c r="AA1892" s="9"/>
      <c r="AB1892" s="21">
        <f t="shared" si="4752"/>
        <v>3657.2999999999997</v>
      </c>
      <c r="AC1892" s="9"/>
      <c r="AD1892" s="9"/>
      <c r="AE1892" s="34">
        <f t="shared" si="4841"/>
        <v>3657.2999999999997</v>
      </c>
      <c r="AF1892" s="9"/>
      <c r="AG1892" s="34">
        <f t="shared" si="4842"/>
        <v>3657.2999999999997</v>
      </c>
      <c r="AH1892" s="9"/>
      <c r="AI1892" s="9"/>
      <c r="AJ1892" s="9"/>
      <c r="AK1892" s="21">
        <f t="shared" si="4782"/>
        <v>3657.2999999999997</v>
      </c>
      <c r="AL1892" s="21">
        <f t="shared" si="4783"/>
        <v>3657.2999999999997</v>
      </c>
      <c r="AM1892" s="21">
        <f t="shared" si="4783"/>
        <v>3657.2999999999997</v>
      </c>
      <c r="AN1892" s="9"/>
      <c r="AO1892" s="21">
        <f t="shared" si="4784"/>
        <v>3657.2999999999997</v>
      </c>
      <c r="AP1892" s="9"/>
      <c r="AQ1892" s="9"/>
      <c r="AR1892" s="9"/>
      <c r="AS1892" s="21">
        <f t="shared" si="4765"/>
        <v>3657.2999999999997</v>
      </c>
      <c r="AT1892" s="21">
        <f t="shared" si="4779"/>
        <v>3657.2999999999997</v>
      </c>
      <c r="AU1892" s="21">
        <f t="shared" si="4779"/>
        <v>3657.2999999999997</v>
      </c>
      <c r="AV1892" s="9"/>
      <c r="AW1892" s="9"/>
      <c r="AX1892" s="9"/>
      <c r="AY1892" s="21">
        <f t="shared" si="4749"/>
        <v>3657.2999999999997</v>
      </c>
      <c r="AZ1892" s="21">
        <f t="shared" si="4750"/>
        <v>3657.2999999999997</v>
      </c>
      <c r="BA1892" s="21">
        <f t="shared" si="4751"/>
        <v>3657.2999999999997</v>
      </c>
      <c r="BB1892" s="9"/>
      <c r="BC1892" s="21">
        <f t="shared" si="4780"/>
        <v>3657.2999999999997</v>
      </c>
      <c r="BD1892" s="9"/>
      <c r="BE1892" s="9"/>
      <c r="BF1892" s="21">
        <f t="shared" si="4754"/>
        <v>3657.2999999999997</v>
      </c>
      <c r="BG1892" s="21">
        <f t="shared" si="4755"/>
        <v>3657.2999999999997</v>
      </c>
      <c r="BH1892" s="9"/>
      <c r="BI1892" s="9"/>
      <c r="BJ1892" s="21">
        <f t="shared" si="4725"/>
        <v>3657.2999999999997</v>
      </c>
      <c r="BK1892" s="21">
        <f t="shared" si="4726"/>
        <v>3657.2999999999997</v>
      </c>
      <c r="BL1892" s="9"/>
      <c r="BM1892" s="21">
        <f t="shared" ref="BM1892:BM1955" si="4866">BJ1892+BL1892</f>
        <v>3657.2999999999997</v>
      </c>
      <c r="BN1892" s="9"/>
      <c r="BO1892" s="21">
        <f t="shared" ref="BO1892:BO1955" si="4867">BM1892+BN1892</f>
        <v>3657.2999999999997</v>
      </c>
      <c r="BP1892" s="9"/>
      <c r="BQ1892" s="21">
        <f t="shared" si="4822"/>
        <v>3657.2999999999997</v>
      </c>
      <c r="BR1892" s="9"/>
      <c r="BS1892" s="33">
        <f t="shared" si="4847"/>
        <v>3657.2999999999997</v>
      </c>
      <c r="BT1892" s="9"/>
    </row>
    <row r="1893" spans="1:72" s="7" customFormat="1" ht="31.2" x14ac:dyDescent="0.3">
      <c r="A1893" s="4" t="s">
        <v>389</v>
      </c>
      <c r="B1893" s="4"/>
      <c r="C1893" s="4"/>
      <c r="D1893" s="4"/>
      <c r="E1893" s="5" t="s">
        <v>692</v>
      </c>
      <c r="F1893" s="6">
        <f>F1894+F1898</f>
        <v>25513.200000000001</v>
      </c>
      <c r="G1893" s="6">
        <f t="shared" ref="G1893:K1893" si="4868">G1894+G1898</f>
        <v>25513.200000000001</v>
      </c>
      <c r="H1893" s="6">
        <f t="shared" si="4868"/>
        <v>25513.200000000001</v>
      </c>
      <c r="I1893" s="6">
        <f t="shared" si="4868"/>
        <v>-33.1</v>
      </c>
      <c r="J1893" s="6">
        <f t="shared" si="4868"/>
        <v>-33.1</v>
      </c>
      <c r="K1893" s="6">
        <f t="shared" si="4868"/>
        <v>-33.1</v>
      </c>
      <c r="L1893" s="18">
        <f t="shared" si="4745"/>
        <v>25480.100000000002</v>
      </c>
      <c r="M1893" s="18">
        <f t="shared" si="4745"/>
        <v>25480.100000000002</v>
      </c>
      <c r="N1893" s="18">
        <f t="shared" si="4745"/>
        <v>25480.100000000002</v>
      </c>
      <c r="O1893" s="10">
        <f t="shared" ref="O1893:Q1893" si="4869">O1894+O1898</f>
        <v>0</v>
      </c>
      <c r="P1893" s="10">
        <f t="shared" si="4869"/>
        <v>0</v>
      </c>
      <c r="Q1893" s="10">
        <f t="shared" si="4869"/>
        <v>0</v>
      </c>
      <c r="R1893" s="28">
        <f t="shared" si="4776"/>
        <v>25480.100000000002</v>
      </c>
      <c r="S1893" s="28">
        <f t="shared" si="4776"/>
        <v>25480.100000000002</v>
      </c>
      <c r="T1893" s="28">
        <f t="shared" si="4776"/>
        <v>25480.100000000002</v>
      </c>
      <c r="U1893" s="10">
        <f t="shared" ref="U1893:W1893" si="4870">U1894+U1898</f>
        <v>0</v>
      </c>
      <c r="V1893" s="10">
        <f t="shared" si="4870"/>
        <v>0</v>
      </c>
      <c r="W1893" s="10">
        <f t="shared" si="4870"/>
        <v>0</v>
      </c>
      <c r="X1893" s="28">
        <f t="shared" si="4748"/>
        <v>25480.100000000002</v>
      </c>
      <c r="Y1893" s="28">
        <f t="shared" si="4748"/>
        <v>25480.100000000002</v>
      </c>
      <c r="Z1893" s="28">
        <f t="shared" si="4748"/>
        <v>25480.100000000002</v>
      </c>
      <c r="AA1893" s="10">
        <f t="shared" ref="AA1893:BT1893" si="4871">AA1894+AA1898</f>
        <v>0</v>
      </c>
      <c r="AB1893" s="21">
        <f t="shared" si="4752"/>
        <v>25480.100000000002</v>
      </c>
      <c r="AC1893" s="10">
        <f t="shared" ref="AC1893:AD1893" si="4872">AC1894+AC1898</f>
        <v>2792.4929999999999</v>
      </c>
      <c r="AD1893" s="10">
        <f t="shared" si="4872"/>
        <v>0</v>
      </c>
      <c r="AE1893" s="29">
        <f t="shared" si="4841"/>
        <v>28272.593000000001</v>
      </c>
      <c r="AF1893" s="10">
        <f t="shared" ref="AF1893" si="4873">AF1894+AF1898</f>
        <v>121.23</v>
      </c>
      <c r="AG1893" s="29">
        <f t="shared" si="4842"/>
        <v>28393.823</v>
      </c>
      <c r="AH1893" s="10">
        <f t="shared" ref="AH1893:AJ1893" si="4874">AH1894+AH1898</f>
        <v>1798.3489999999999</v>
      </c>
      <c r="AI1893" s="10">
        <f t="shared" si="4874"/>
        <v>9420.9429999999993</v>
      </c>
      <c r="AJ1893" s="10">
        <f t="shared" si="4874"/>
        <v>9420.9429999999993</v>
      </c>
      <c r="AK1893" s="28">
        <f t="shared" si="4782"/>
        <v>30192.171999999999</v>
      </c>
      <c r="AL1893" s="28">
        <f t="shared" si="4783"/>
        <v>34901.043000000005</v>
      </c>
      <c r="AM1893" s="28">
        <f t="shared" si="4783"/>
        <v>34901.043000000005</v>
      </c>
      <c r="AN1893" s="10">
        <f t="shared" ref="AN1893" si="4875">AN1894+AN1898</f>
        <v>0</v>
      </c>
      <c r="AO1893" s="28">
        <f t="shared" si="4784"/>
        <v>30192.171999999999</v>
      </c>
      <c r="AP1893" s="10">
        <f t="shared" ref="AP1893:AR1893" si="4876">AP1894+AP1898</f>
        <v>0</v>
      </c>
      <c r="AQ1893" s="10">
        <f t="shared" si="4876"/>
        <v>0</v>
      </c>
      <c r="AR1893" s="10">
        <f t="shared" si="4876"/>
        <v>0</v>
      </c>
      <c r="AS1893" s="28">
        <f t="shared" si="4765"/>
        <v>30192.171999999999</v>
      </c>
      <c r="AT1893" s="28">
        <f t="shared" si="4779"/>
        <v>34901.043000000005</v>
      </c>
      <c r="AU1893" s="28">
        <f t="shared" si="4779"/>
        <v>34901.043000000005</v>
      </c>
      <c r="AV1893" s="10">
        <f t="shared" ref="AV1893:AX1893" si="4877">AV1894+AV1898</f>
        <v>0</v>
      </c>
      <c r="AW1893" s="10">
        <f t="shared" si="4877"/>
        <v>0</v>
      </c>
      <c r="AX1893" s="10">
        <f t="shared" si="4877"/>
        <v>0</v>
      </c>
      <c r="AY1893" s="21">
        <f t="shared" si="4749"/>
        <v>30192.171999999999</v>
      </c>
      <c r="AZ1893" s="21">
        <f t="shared" si="4750"/>
        <v>34901.043000000005</v>
      </c>
      <c r="BA1893" s="21">
        <f t="shared" si="4751"/>
        <v>34901.043000000005</v>
      </c>
      <c r="BB1893" s="10">
        <f t="shared" ref="BB1893" si="4878">BB1894+BB1898</f>
        <v>0</v>
      </c>
      <c r="BC1893" s="21">
        <f t="shared" si="4780"/>
        <v>30192.171999999999</v>
      </c>
      <c r="BD1893" s="10">
        <f t="shared" ref="BD1893:BE1893" si="4879">BD1894+BD1898</f>
        <v>0</v>
      </c>
      <c r="BE1893" s="10">
        <f t="shared" si="4879"/>
        <v>0</v>
      </c>
      <c r="BF1893" s="21">
        <f t="shared" si="4754"/>
        <v>30192.171999999999</v>
      </c>
      <c r="BG1893" s="21">
        <f t="shared" si="4755"/>
        <v>34901.043000000005</v>
      </c>
      <c r="BH1893" s="10">
        <f t="shared" ref="BH1893:BI1893" si="4880">BH1894+BH1898</f>
        <v>0</v>
      </c>
      <c r="BI1893" s="10">
        <f t="shared" si="4880"/>
        <v>0</v>
      </c>
      <c r="BJ1893" s="21">
        <f t="shared" si="4725"/>
        <v>30192.171999999999</v>
      </c>
      <c r="BK1893" s="21">
        <f t="shared" si="4726"/>
        <v>34901.043000000005</v>
      </c>
      <c r="BL1893" s="10">
        <f t="shared" ref="BL1893" si="4881">BL1894+BL1898</f>
        <v>0</v>
      </c>
      <c r="BM1893" s="21">
        <f t="shared" si="4866"/>
        <v>30192.171999999999</v>
      </c>
      <c r="BN1893" s="10">
        <f t="shared" ref="BN1893" si="4882">BN1894+BN1898</f>
        <v>0</v>
      </c>
      <c r="BO1893" s="28">
        <f t="shared" si="4867"/>
        <v>30192.171999999999</v>
      </c>
      <c r="BP1893" s="10">
        <f t="shared" ref="BP1893" si="4883">BP1894+BP1898</f>
        <v>0</v>
      </c>
      <c r="BQ1893" s="28">
        <f t="shared" si="4822"/>
        <v>30192.171999999999</v>
      </c>
      <c r="BR1893" s="10">
        <f t="shared" ref="BR1893" si="4884">BR1894+BR1898</f>
        <v>0</v>
      </c>
      <c r="BS1893" s="27">
        <f t="shared" si="4847"/>
        <v>30192.171999999999</v>
      </c>
      <c r="BT1893" s="10">
        <f t="shared" si="4871"/>
        <v>0</v>
      </c>
    </row>
    <row r="1894" spans="1:72" ht="62.4" x14ac:dyDescent="0.3">
      <c r="A1894" s="1" t="s">
        <v>382</v>
      </c>
      <c r="B1894" s="1"/>
      <c r="C1894" s="1"/>
      <c r="D1894" s="1"/>
      <c r="E1894" s="2" t="s">
        <v>693</v>
      </c>
      <c r="F1894" s="3">
        <f>F1895</f>
        <v>22316.7</v>
      </c>
      <c r="G1894" s="3">
        <f t="shared" ref="G1894:BT1896" si="4885">G1895</f>
        <v>22316.7</v>
      </c>
      <c r="H1894" s="3">
        <f t="shared" si="4885"/>
        <v>22316.7</v>
      </c>
      <c r="I1894" s="3">
        <f t="shared" si="4885"/>
        <v>-33.1</v>
      </c>
      <c r="J1894" s="3">
        <f t="shared" si="4885"/>
        <v>-33.1</v>
      </c>
      <c r="K1894" s="3">
        <f t="shared" si="4885"/>
        <v>-33.1</v>
      </c>
      <c r="L1894" s="18">
        <f t="shared" si="4745"/>
        <v>22283.600000000002</v>
      </c>
      <c r="M1894" s="18">
        <f t="shared" si="4745"/>
        <v>22283.600000000002</v>
      </c>
      <c r="N1894" s="18">
        <f t="shared" si="4745"/>
        <v>22283.600000000002</v>
      </c>
      <c r="O1894" s="9">
        <f t="shared" si="4885"/>
        <v>0</v>
      </c>
      <c r="P1894" s="9">
        <f t="shared" si="4885"/>
        <v>0</v>
      </c>
      <c r="Q1894" s="9">
        <f t="shared" si="4885"/>
        <v>0</v>
      </c>
      <c r="R1894" s="21">
        <f t="shared" si="4776"/>
        <v>22283.600000000002</v>
      </c>
      <c r="S1894" s="21">
        <f t="shared" si="4776"/>
        <v>22283.600000000002</v>
      </c>
      <c r="T1894" s="21">
        <f t="shared" si="4776"/>
        <v>22283.600000000002</v>
      </c>
      <c r="U1894" s="9">
        <f t="shared" si="4885"/>
        <v>0</v>
      </c>
      <c r="V1894" s="9">
        <f t="shared" si="4885"/>
        <v>0</v>
      </c>
      <c r="W1894" s="9">
        <f t="shared" si="4885"/>
        <v>0</v>
      </c>
      <c r="X1894" s="21">
        <f t="shared" si="4748"/>
        <v>22283.600000000002</v>
      </c>
      <c r="Y1894" s="21">
        <f t="shared" si="4748"/>
        <v>22283.600000000002</v>
      </c>
      <c r="Z1894" s="21">
        <f t="shared" si="4748"/>
        <v>22283.600000000002</v>
      </c>
      <c r="AA1894" s="9">
        <f t="shared" si="4885"/>
        <v>0</v>
      </c>
      <c r="AB1894" s="21">
        <f t="shared" si="4752"/>
        <v>22283.600000000002</v>
      </c>
      <c r="AC1894" s="9">
        <f t="shared" si="4885"/>
        <v>2792.4929999999999</v>
      </c>
      <c r="AD1894" s="9">
        <f t="shared" si="4885"/>
        <v>0</v>
      </c>
      <c r="AE1894" s="34">
        <f t="shared" si="4841"/>
        <v>25076.093000000001</v>
      </c>
      <c r="AF1894" s="9">
        <f t="shared" si="4885"/>
        <v>121.23</v>
      </c>
      <c r="AG1894" s="34">
        <f t="shared" si="4842"/>
        <v>25197.323</v>
      </c>
      <c r="AH1894" s="9">
        <f t="shared" si="4885"/>
        <v>1798.3489999999999</v>
      </c>
      <c r="AI1894" s="9">
        <f t="shared" si="4885"/>
        <v>9420.9429999999993</v>
      </c>
      <c r="AJ1894" s="9">
        <f t="shared" si="4885"/>
        <v>9420.9429999999993</v>
      </c>
      <c r="AK1894" s="21">
        <f t="shared" si="4782"/>
        <v>26995.671999999999</v>
      </c>
      <c r="AL1894" s="21">
        <f t="shared" si="4783"/>
        <v>31704.543000000001</v>
      </c>
      <c r="AM1894" s="21">
        <f t="shared" si="4783"/>
        <v>31704.543000000001</v>
      </c>
      <c r="AN1894" s="9">
        <f t="shared" si="4885"/>
        <v>0</v>
      </c>
      <c r="AO1894" s="21">
        <f t="shared" si="4784"/>
        <v>26995.671999999999</v>
      </c>
      <c r="AP1894" s="9">
        <f t="shared" si="4885"/>
        <v>0</v>
      </c>
      <c r="AQ1894" s="9">
        <f t="shared" si="4885"/>
        <v>0</v>
      </c>
      <c r="AR1894" s="9">
        <f t="shared" si="4885"/>
        <v>0</v>
      </c>
      <c r="AS1894" s="20">
        <f t="shared" si="4765"/>
        <v>26995.671999999999</v>
      </c>
      <c r="AT1894" s="20">
        <f t="shared" si="4779"/>
        <v>31704.543000000001</v>
      </c>
      <c r="AU1894" s="20">
        <f t="shared" si="4779"/>
        <v>31704.543000000001</v>
      </c>
      <c r="AV1894" s="9">
        <f t="shared" si="4885"/>
        <v>0</v>
      </c>
      <c r="AW1894" s="9">
        <f t="shared" si="4885"/>
        <v>0</v>
      </c>
      <c r="AX1894" s="9">
        <f t="shared" si="4885"/>
        <v>0</v>
      </c>
      <c r="AY1894" s="21">
        <f t="shared" si="4749"/>
        <v>26995.671999999999</v>
      </c>
      <c r="AZ1894" s="21">
        <f t="shared" si="4750"/>
        <v>31704.543000000001</v>
      </c>
      <c r="BA1894" s="21">
        <f t="shared" si="4751"/>
        <v>31704.543000000001</v>
      </c>
      <c r="BB1894" s="9">
        <f t="shared" si="4885"/>
        <v>0</v>
      </c>
      <c r="BC1894" s="21">
        <f t="shared" si="4780"/>
        <v>26995.671999999999</v>
      </c>
      <c r="BD1894" s="9">
        <f t="shared" si="4885"/>
        <v>0</v>
      </c>
      <c r="BE1894" s="9">
        <f t="shared" si="4885"/>
        <v>0</v>
      </c>
      <c r="BF1894" s="21">
        <f t="shared" si="4754"/>
        <v>26995.671999999999</v>
      </c>
      <c r="BG1894" s="21">
        <f t="shared" si="4755"/>
        <v>31704.543000000001</v>
      </c>
      <c r="BH1894" s="9">
        <f t="shared" si="4885"/>
        <v>0</v>
      </c>
      <c r="BI1894" s="9">
        <f t="shared" si="4885"/>
        <v>0</v>
      </c>
      <c r="BJ1894" s="21">
        <f t="shared" si="4725"/>
        <v>26995.671999999999</v>
      </c>
      <c r="BK1894" s="21">
        <f t="shared" si="4726"/>
        <v>31704.543000000001</v>
      </c>
      <c r="BL1894" s="9">
        <f t="shared" si="4885"/>
        <v>0</v>
      </c>
      <c r="BM1894" s="21">
        <f t="shared" si="4866"/>
        <v>26995.671999999999</v>
      </c>
      <c r="BN1894" s="9">
        <f t="shared" si="4885"/>
        <v>0</v>
      </c>
      <c r="BO1894" s="21">
        <f t="shared" si="4867"/>
        <v>26995.671999999999</v>
      </c>
      <c r="BP1894" s="9">
        <f t="shared" si="4885"/>
        <v>0</v>
      </c>
      <c r="BQ1894" s="21">
        <f t="shared" si="4822"/>
        <v>26995.671999999999</v>
      </c>
      <c r="BR1894" s="9">
        <f t="shared" si="4885"/>
        <v>0</v>
      </c>
      <c r="BS1894" s="33">
        <f t="shared" si="4847"/>
        <v>26995.671999999999</v>
      </c>
      <c r="BT1894" s="9">
        <f t="shared" si="4885"/>
        <v>0</v>
      </c>
    </row>
    <row r="1895" spans="1:72" ht="93.6" x14ac:dyDescent="0.3">
      <c r="A1895" s="1" t="s">
        <v>382</v>
      </c>
      <c r="B1895" s="1" t="s">
        <v>13</v>
      </c>
      <c r="C1895" s="1"/>
      <c r="D1895" s="1"/>
      <c r="E1895" s="2" t="s">
        <v>727</v>
      </c>
      <c r="F1895" s="3">
        <f>F1896</f>
        <v>22316.7</v>
      </c>
      <c r="G1895" s="3">
        <f t="shared" si="4885"/>
        <v>22316.7</v>
      </c>
      <c r="H1895" s="3">
        <f t="shared" si="4885"/>
        <v>22316.7</v>
      </c>
      <c r="I1895" s="3">
        <f t="shared" si="4885"/>
        <v>-33.1</v>
      </c>
      <c r="J1895" s="3">
        <f t="shared" si="4885"/>
        <v>-33.1</v>
      </c>
      <c r="K1895" s="3">
        <f t="shared" si="4885"/>
        <v>-33.1</v>
      </c>
      <c r="L1895" s="18">
        <f t="shared" si="4745"/>
        <v>22283.600000000002</v>
      </c>
      <c r="M1895" s="18">
        <f t="shared" si="4745"/>
        <v>22283.600000000002</v>
      </c>
      <c r="N1895" s="18">
        <f t="shared" si="4745"/>
        <v>22283.600000000002</v>
      </c>
      <c r="O1895" s="9">
        <f t="shared" si="4885"/>
        <v>0</v>
      </c>
      <c r="P1895" s="9">
        <f t="shared" si="4885"/>
        <v>0</v>
      </c>
      <c r="Q1895" s="9">
        <f t="shared" si="4885"/>
        <v>0</v>
      </c>
      <c r="R1895" s="21">
        <f t="shared" si="4776"/>
        <v>22283.600000000002</v>
      </c>
      <c r="S1895" s="21">
        <f t="shared" si="4776"/>
        <v>22283.600000000002</v>
      </c>
      <c r="T1895" s="21">
        <f t="shared" si="4776"/>
        <v>22283.600000000002</v>
      </c>
      <c r="U1895" s="9">
        <f t="shared" si="4885"/>
        <v>0</v>
      </c>
      <c r="V1895" s="9">
        <f t="shared" si="4885"/>
        <v>0</v>
      </c>
      <c r="W1895" s="9">
        <f t="shared" si="4885"/>
        <v>0</v>
      </c>
      <c r="X1895" s="21">
        <f t="shared" si="4748"/>
        <v>22283.600000000002</v>
      </c>
      <c r="Y1895" s="21">
        <f t="shared" si="4748"/>
        <v>22283.600000000002</v>
      </c>
      <c r="Z1895" s="21">
        <f t="shared" si="4748"/>
        <v>22283.600000000002</v>
      </c>
      <c r="AA1895" s="9">
        <f t="shared" si="4885"/>
        <v>0</v>
      </c>
      <c r="AB1895" s="21">
        <f t="shared" si="4752"/>
        <v>22283.600000000002</v>
      </c>
      <c r="AC1895" s="9">
        <f t="shared" si="4885"/>
        <v>2792.4929999999999</v>
      </c>
      <c r="AD1895" s="9">
        <f t="shared" si="4885"/>
        <v>0</v>
      </c>
      <c r="AE1895" s="34">
        <f t="shared" si="4841"/>
        <v>25076.093000000001</v>
      </c>
      <c r="AF1895" s="9">
        <f t="shared" si="4885"/>
        <v>121.23</v>
      </c>
      <c r="AG1895" s="34">
        <f t="shared" si="4842"/>
        <v>25197.323</v>
      </c>
      <c r="AH1895" s="9">
        <f t="shared" si="4885"/>
        <v>1798.3489999999999</v>
      </c>
      <c r="AI1895" s="9">
        <f t="shared" si="4885"/>
        <v>9420.9429999999993</v>
      </c>
      <c r="AJ1895" s="9">
        <f t="shared" si="4885"/>
        <v>9420.9429999999993</v>
      </c>
      <c r="AK1895" s="21">
        <f t="shared" si="4782"/>
        <v>26995.671999999999</v>
      </c>
      <c r="AL1895" s="21">
        <f t="shared" si="4783"/>
        <v>31704.543000000001</v>
      </c>
      <c r="AM1895" s="21">
        <f t="shared" si="4783"/>
        <v>31704.543000000001</v>
      </c>
      <c r="AN1895" s="9">
        <f t="shared" si="4885"/>
        <v>0</v>
      </c>
      <c r="AO1895" s="21">
        <f t="shared" si="4784"/>
        <v>26995.671999999999</v>
      </c>
      <c r="AP1895" s="9">
        <f t="shared" si="4885"/>
        <v>0</v>
      </c>
      <c r="AQ1895" s="9">
        <f t="shared" si="4885"/>
        <v>0</v>
      </c>
      <c r="AR1895" s="9">
        <f t="shared" si="4885"/>
        <v>0</v>
      </c>
      <c r="AS1895" s="21">
        <f t="shared" si="4765"/>
        <v>26995.671999999999</v>
      </c>
      <c r="AT1895" s="21">
        <f t="shared" si="4779"/>
        <v>31704.543000000001</v>
      </c>
      <c r="AU1895" s="21">
        <f t="shared" si="4779"/>
        <v>31704.543000000001</v>
      </c>
      <c r="AV1895" s="9">
        <f t="shared" si="4885"/>
        <v>0</v>
      </c>
      <c r="AW1895" s="9">
        <f t="shared" si="4885"/>
        <v>0</v>
      </c>
      <c r="AX1895" s="9">
        <f t="shared" si="4885"/>
        <v>0</v>
      </c>
      <c r="AY1895" s="21">
        <f t="shared" si="4749"/>
        <v>26995.671999999999</v>
      </c>
      <c r="AZ1895" s="21">
        <f t="shared" si="4750"/>
        <v>31704.543000000001</v>
      </c>
      <c r="BA1895" s="21">
        <f t="shared" si="4751"/>
        <v>31704.543000000001</v>
      </c>
      <c r="BB1895" s="9">
        <f t="shared" si="4885"/>
        <v>0</v>
      </c>
      <c r="BC1895" s="21">
        <f t="shared" si="4780"/>
        <v>26995.671999999999</v>
      </c>
      <c r="BD1895" s="9">
        <f t="shared" si="4885"/>
        <v>0</v>
      </c>
      <c r="BE1895" s="9">
        <f t="shared" si="4885"/>
        <v>0</v>
      </c>
      <c r="BF1895" s="21">
        <f t="shared" si="4754"/>
        <v>26995.671999999999</v>
      </c>
      <c r="BG1895" s="21">
        <f t="shared" si="4755"/>
        <v>31704.543000000001</v>
      </c>
      <c r="BH1895" s="9">
        <f t="shared" si="4885"/>
        <v>0</v>
      </c>
      <c r="BI1895" s="9">
        <f t="shared" si="4885"/>
        <v>0</v>
      </c>
      <c r="BJ1895" s="21">
        <f t="shared" si="4725"/>
        <v>26995.671999999999</v>
      </c>
      <c r="BK1895" s="21">
        <f t="shared" si="4726"/>
        <v>31704.543000000001</v>
      </c>
      <c r="BL1895" s="9">
        <f t="shared" si="4885"/>
        <v>0</v>
      </c>
      <c r="BM1895" s="21">
        <f t="shared" si="4866"/>
        <v>26995.671999999999</v>
      </c>
      <c r="BN1895" s="9">
        <f t="shared" si="4885"/>
        <v>0</v>
      </c>
      <c r="BO1895" s="21">
        <f t="shared" si="4867"/>
        <v>26995.671999999999</v>
      </c>
      <c r="BP1895" s="9">
        <f t="shared" si="4885"/>
        <v>0</v>
      </c>
      <c r="BQ1895" s="21">
        <f t="shared" si="4822"/>
        <v>26995.671999999999</v>
      </c>
      <c r="BR1895" s="9">
        <f t="shared" si="4885"/>
        <v>0</v>
      </c>
      <c r="BS1895" s="33">
        <f t="shared" si="4847"/>
        <v>26995.671999999999</v>
      </c>
      <c r="BT1895" s="9">
        <f t="shared" si="4885"/>
        <v>0</v>
      </c>
    </row>
    <row r="1896" spans="1:72" ht="31.2" x14ac:dyDescent="0.3">
      <c r="A1896" s="1" t="s">
        <v>382</v>
      </c>
      <c r="B1896" s="1" t="s">
        <v>217</v>
      </c>
      <c r="C1896" s="1"/>
      <c r="D1896" s="1"/>
      <c r="E1896" s="2" t="s">
        <v>729</v>
      </c>
      <c r="F1896" s="3">
        <f>F1897</f>
        <v>22316.7</v>
      </c>
      <c r="G1896" s="3">
        <f t="shared" si="4885"/>
        <v>22316.7</v>
      </c>
      <c r="H1896" s="3">
        <f t="shared" si="4885"/>
        <v>22316.7</v>
      </c>
      <c r="I1896" s="3">
        <f t="shared" si="4885"/>
        <v>-33.1</v>
      </c>
      <c r="J1896" s="3">
        <f t="shared" si="4885"/>
        <v>-33.1</v>
      </c>
      <c r="K1896" s="3">
        <f t="shared" si="4885"/>
        <v>-33.1</v>
      </c>
      <c r="L1896" s="18">
        <f t="shared" si="4745"/>
        <v>22283.600000000002</v>
      </c>
      <c r="M1896" s="18">
        <f t="shared" si="4745"/>
        <v>22283.600000000002</v>
      </c>
      <c r="N1896" s="18">
        <f t="shared" si="4745"/>
        <v>22283.600000000002</v>
      </c>
      <c r="O1896" s="9">
        <f t="shared" si="4885"/>
        <v>0</v>
      </c>
      <c r="P1896" s="9">
        <f t="shared" si="4885"/>
        <v>0</v>
      </c>
      <c r="Q1896" s="9">
        <f t="shared" si="4885"/>
        <v>0</v>
      </c>
      <c r="R1896" s="21">
        <f t="shared" si="4776"/>
        <v>22283.600000000002</v>
      </c>
      <c r="S1896" s="21">
        <f t="shared" si="4776"/>
        <v>22283.600000000002</v>
      </c>
      <c r="T1896" s="21">
        <f t="shared" si="4776"/>
        <v>22283.600000000002</v>
      </c>
      <c r="U1896" s="9">
        <f t="shared" si="4885"/>
        <v>0</v>
      </c>
      <c r="V1896" s="9">
        <f t="shared" si="4885"/>
        <v>0</v>
      </c>
      <c r="W1896" s="9">
        <f t="shared" si="4885"/>
        <v>0</v>
      </c>
      <c r="X1896" s="21">
        <f t="shared" si="4748"/>
        <v>22283.600000000002</v>
      </c>
      <c r="Y1896" s="21">
        <f t="shared" si="4748"/>
        <v>22283.600000000002</v>
      </c>
      <c r="Z1896" s="21">
        <f t="shared" si="4748"/>
        <v>22283.600000000002</v>
      </c>
      <c r="AA1896" s="9">
        <f t="shared" si="4885"/>
        <v>0</v>
      </c>
      <c r="AB1896" s="21">
        <f t="shared" si="4752"/>
        <v>22283.600000000002</v>
      </c>
      <c r="AC1896" s="9">
        <f t="shared" si="4885"/>
        <v>2792.4929999999999</v>
      </c>
      <c r="AD1896" s="9">
        <f t="shared" si="4885"/>
        <v>0</v>
      </c>
      <c r="AE1896" s="34">
        <f t="shared" si="4841"/>
        <v>25076.093000000001</v>
      </c>
      <c r="AF1896" s="9">
        <f t="shared" si="4885"/>
        <v>121.23</v>
      </c>
      <c r="AG1896" s="34">
        <f t="shared" si="4842"/>
        <v>25197.323</v>
      </c>
      <c r="AH1896" s="9">
        <f t="shared" si="4885"/>
        <v>1798.3489999999999</v>
      </c>
      <c r="AI1896" s="9">
        <f t="shared" si="4885"/>
        <v>9420.9429999999993</v>
      </c>
      <c r="AJ1896" s="9">
        <f t="shared" si="4885"/>
        <v>9420.9429999999993</v>
      </c>
      <c r="AK1896" s="21">
        <f t="shared" si="4782"/>
        <v>26995.671999999999</v>
      </c>
      <c r="AL1896" s="21">
        <f t="shared" si="4783"/>
        <v>31704.543000000001</v>
      </c>
      <c r="AM1896" s="21">
        <f t="shared" si="4783"/>
        <v>31704.543000000001</v>
      </c>
      <c r="AN1896" s="9">
        <f t="shared" si="4885"/>
        <v>0</v>
      </c>
      <c r="AO1896" s="21">
        <f t="shared" si="4784"/>
        <v>26995.671999999999</v>
      </c>
      <c r="AP1896" s="9">
        <f t="shared" si="4885"/>
        <v>0</v>
      </c>
      <c r="AQ1896" s="9">
        <f t="shared" si="4885"/>
        <v>0</v>
      </c>
      <c r="AR1896" s="9">
        <f t="shared" si="4885"/>
        <v>0</v>
      </c>
      <c r="AS1896" s="21">
        <f t="shared" si="4765"/>
        <v>26995.671999999999</v>
      </c>
      <c r="AT1896" s="21">
        <f t="shared" si="4779"/>
        <v>31704.543000000001</v>
      </c>
      <c r="AU1896" s="21">
        <f t="shared" si="4779"/>
        <v>31704.543000000001</v>
      </c>
      <c r="AV1896" s="9">
        <f t="shared" si="4885"/>
        <v>0</v>
      </c>
      <c r="AW1896" s="9">
        <f t="shared" si="4885"/>
        <v>0</v>
      </c>
      <c r="AX1896" s="9">
        <f t="shared" si="4885"/>
        <v>0</v>
      </c>
      <c r="AY1896" s="21">
        <f t="shared" si="4749"/>
        <v>26995.671999999999</v>
      </c>
      <c r="AZ1896" s="21">
        <f t="shared" si="4750"/>
        <v>31704.543000000001</v>
      </c>
      <c r="BA1896" s="21">
        <f t="shared" si="4751"/>
        <v>31704.543000000001</v>
      </c>
      <c r="BB1896" s="9">
        <f t="shared" si="4885"/>
        <v>0</v>
      </c>
      <c r="BC1896" s="21">
        <f t="shared" si="4780"/>
        <v>26995.671999999999</v>
      </c>
      <c r="BD1896" s="9">
        <f t="shared" si="4885"/>
        <v>0</v>
      </c>
      <c r="BE1896" s="9">
        <f t="shared" si="4885"/>
        <v>0</v>
      </c>
      <c r="BF1896" s="21">
        <f t="shared" si="4754"/>
        <v>26995.671999999999</v>
      </c>
      <c r="BG1896" s="21">
        <f t="shared" si="4755"/>
        <v>31704.543000000001</v>
      </c>
      <c r="BH1896" s="9">
        <f t="shared" si="4885"/>
        <v>0</v>
      </c>
      <c r="BI1896" s="9">
        <f t="shared" si="4885"/>
        <v>0</v>
      </c>
      <c r="BJ1896" s="21">
        <f t="shared" si="4725"/>
        <v>26995.671999999999</v>
      </c>
      <c r="BK1896" s="21">
        <f t="shared" si="4726"/>
        <v>31704.543000000001</v>
      </c>
      <c r="BL1896" s="9">
        <f t="shared" si="4885"/>
        <v>0</v>
      </c>
      <c r="BM1896" s="21">
        <f t="shared" si="4866"/>
        <v>26995.671999999999</v>
      </c>
      <c r="BN1896" s="9">
        <f t="shared" si="4885"/>
        <v>0</v>
      </c>
      <c r="BO1896" s="21">
        <f t="shared" si="4867"/>
        <v>26995.671999999999</v>
      </c>
      <c r="BP1896" s="9">
        <f t="shared" si="4885"/>
        <v>0</v>
      </c>
      <c r="BQ1896" s="21">
        <f t="shared" si="4822"/>
        <v>26995.671999999999</v>
      </c>
      <c r="BR1896" s="9">
        <f t="shared" si="4885"/>
        <v>0</v>
      </c>
      <c r="BS1896" s="33">
        <f t="shared" si="4847"/>
        <v>26995.671999999999</v>
      </c>
      <c r="BT1896" s="9">
        <f t="shared" si="4885"/>
        <v>0</v>
      </c>
    </row>
    <row r="1897" spans="1:72" ht="62.4" x14ac:dyDescent="0.3">
      <c r="A1897" s="1" t="s">
        <v>382</v>
      </c>
      <c r="B1897" s="1">
        <v>120</v>
      </c>
      <c r="C1897" s="1" t="s">
        <v>10</v>
      </c>
      <c r="D1897" s="1" t="s">
        <v>57</v>
      </c>
      <c r="E1897" s="2" t="s">
        <v>749</v>
      </c>
      <c r="F1897" s="3">
        <v>22316.7</v>
      </c>
      <c r="G1897" s="3">
        <v>22316.7</v>
      </c>
      <c r="H1897" s="3">
        <v>22316.7</v>
      </c>
      <c r="I1897" s="3">
        <v>-33.1</v>
      </c>
      <c r="J1897" s="3">
        <v>-33.1</v>
      </c>
      <c r="K1897" s="3">
        <v>-33.1</v>
      </c>
      <c r="L1897" s="18">
        <f t="shared" si="4745"/>
        <v>22283.600000000002</v>
      </c>
      <c r="M1897" s="18">
        <f t="shared" si="4745"/>
        <v>22283.600000000002</v>
      </c>
      <c r="N1897" s="18">
        <f t="shared" si="4745"/>
        <v>22283.600000000002</v>
      </c>
      <c r="O1897" s="9"/>
      <c r="P1897" s="9"/>
      <c r="Q1897" s="9"/>
      <c r="R1897" s="21">
        <f t="shared" si="4776"/>
        <v>22283.600000000002</v>
      </c>
      <c r="S1897" s="21">
        <f t="shared" si="4776"/>
        <v>22283.600000000002</v>
      </c>
      <c r="T1897" s="21">
        <f t="shared" si="4776"/>
        <v>22283.600000000002</v>
      </c>
      <c r="U1897" s="9"/>
      <c r="V1897" s="9"/>
      <c r="W1897" s="9"/>
      <c r="X1897" s="21">
        <f t="shared" si="4748"/>
        <v>22283.600000000002</v>
      </c>
      <c r="Y1897" s="21">
        <f t="shared" si="4748"/>
        <v>22283.600000000002</v>
      </c>
      <c r="Z1897" s="21">
        <f t="shared" si="4748"/>
        <v>22283.600000000002</v>
      </c>
      <c r="AA1897" s="9"/>
      <c r="AB1897" s="21">
        <f t="shared" si="4752"/>
        <v>22283.600000000002</v>
      </c>
      <c r="AC1897" s="9">
        <v>2792.4929999999999</v>
      </c>
      <c r="AD1897" s="9"/>
      <c r="AE1897" s="34">
        <f t="shared" si="4841"/>
        <v>25076.093000000001</v>
      </c>
      <c r="AF1897" s="9">
        <v>121.23</v>
      </c>
      <c r="AG1897" s="34">
        <f t="shared" si="4842"/>
        <v>25197.323</v>
      </c>
      <c r="AH1897" s="9">
        <v>1798.3489999999999</v>
      </c>
      <c r="AI1897" s="9">
        <v>9420.9429999999993</v>
      </c>
      <c r="AJ1897" s="9">
        <v>9420.9429999999993</v>
      </c>
      <c r="AK1897" s="21">
        <f t="shared" si="4782"/>
        <v>26995.671999999999</v>
      </c>
      <c r="AL1897" s="21">
        <f t="shared" si="4783"/>
        <v>31704.543000000001</v>
      </c>
      <c r="AM1897" s="21">
        <f t="shared" si="4783"/>
        <v>31704.543000000001</v>
      </c>
      <c r="AN1897" s="9"/>
      <c r="AO1897" s="21">
        <f t="shared" si="4784"/>
        <v>26995.671999999999</v>
      </c>
      <c r="AP1897" s="9"/>
      <c r="AQ1897" s="9"/>
      <c r="AR1897" s="9"/>
      <c r="AS1897" s="21">
        <f t="shared" si="4765"/>
        <v>26995.671999999999</v>
      </c>
      <c r="AT1897" s="21">
        <f t="shared" si="4779"/>
        <v>31704.543000000001</v>
      </c>
      <c r="AU1897" s="21">
        <f t="shared" si="4779"/>
        <v>31704.543000000001</v>
      </c>
      <c r="AV1897" s="9"/>
      <c r="AW1897" s="9"/>
      <c r="AX1897" s="9"/>
      <c r="AY1897" s="21">
        <f t="shared" si="4749"/>
        <v>26995.671999999999</v>
      </c>
      <c r="AZ1897" s="21">
        <f t="shared" si="4750"/>
        <v>31704.543000000001</v>
      </c>
      <c r="BA1897" s="21">
        <f t="shared" si="4751"/>
        <v>31704.543000000001</v>
      </c>
      <c r="BB1897" s="9"/>
      <c r="BC1897" s="21">
        <f t="shared" si="4780"/>
        <v>26995.671999999999</v>
      </c>
      <c r="BD1897" s="9"/>
      <c r="BE1897" s="9"/>
      <c r="BF1897" s="21">
        <f t="shared" si="4754"/>
        <v>26995.671999999999</v>
      </c>
      <c r="BG1897" s="21">
        <f t="shared" si="4755"/>
        <v>31704.543000000001</v>
      </c>
      <c r="BH1897" s="9"/>
      <c r="BI1897" s="9"/>
      <c r="BJ1897" s="21">
        <f t="shared" ref="BJ1897:BJ1960" si="4886">BF1897+BH1897</f>
        <v>26995.671999999999</v>
      </c>
      <c r="BK1897" s="21">
        <f t="shared" ref="BK1897:BK1960" si="4887">BG1897+BI1897</f>
        <v>31704.543000000001</v>
      </c>
      <c r="BL1897" s="9"/>
      <c r="BM1897" s="21">
        <f t="shared" si="4866"/>
        <v>26995.671999999999</v>
      </c>
      <c r="BN1897" s="9"/>
      <c r="BO1897" s="21">
        <f t="shared" si="4867"/>
        <v>26995.671999999999</v>
      </c>
      <c r="BP1897" s="9"/>
      <c r="BQ1897" s="21">
        <f t="shared" si="4822"/>
        <v>26995.671999999999</v>
      </c>
      <c r="BR1897" s="9"/>
      <c r="BS1897" s="33">
        <f t="shared" si="4847"/>
        <v>26995.671999999999</v>
      </c>
      <c r="BT1897" s="9"/>
    </row>
    <row r="1898" spans="1:72" ht="46.8" x14ac:dyDescent="0.3">
      <c r="A1898" s="1" t="s">
        <v>383</v>
      </c>
      <c r="B1898" s="1"/>
      <c r="C1898" s="1"/>
      <c r="D1898" s="1"/>
      <c r="E1898" s="2" t="s">
        <v>694</v>
      </c>
      <c r="F1898" s="3">
        <f>F1899</f>
        <v>3196.5</v>
      </c>
      <c r="G1898" s="3">
        <f t="shared" ref="G1898:BT1900" si="4888">G1899</f>
        <v>3196.5</v>
      </c>
      <c r="H1898" s="3">
        <f t="shared" si="4888"/>
        <v>3196.5</v>
      </c>
      <c r="I1898" s="3">
        <f t="shared" si="4888"/>
        <v>0</v>
      </c>
      <c r="J1898" s="3">
        <f t="shared" si="4888"/>
        <v>0</v>
      </c>
      <c r="K1898" s="3">
        <f t="shared" si="4888"/>
        <v>0</v>
      </c>
      <c r="L1898" s="18">
        <f t="shared" si="4745"/>
        <v>3196.5</v>
      </c>
      <c r="M1898" s="18">
        <f t="shared" si="4745"/>
        <v>3196.5</v>
      </c>
      <c r="N1898" s="18">
        <f t="shared" si="4745"/>
        <v>3196.5</v>
      </c>
      <c r="O1898" s="9">
        <f t="shared" si="4888"/>
        <v>0</v>
      </c>
      <c r="P1898" s="9">
        <f t="shared" si="4888"/>
        <v>0</v>
      </c>
      <c r="Q1898" s="9">
        <f t="shared" si="4888"/>
        <v>0</v>
      </c>
      <c r="R1898" s="21">
        <f t="shared" si="4776"/>
        <v>3196.5</v>
      </c>
      <c r="S1898" s="21">
        <f t="shared" si="4776"/>
        <v>3196.5</v>
      </c>
      <c r="T1898" s="21">
        <f t="shared" si="4776"/>
        <v>3196.5</v>
      </c>
      <c r="U1898" s="9">
        <f t="shared" si="4888"/>
        <v>0</v>
      </c>
      <c r="V1898" s="9">
        <f t="shared" si="4888"/>
        <v>0</v>
      </c>
      <c r="W1898" s="9">
        <f t="shared" si="4888"/>
        <v>0</v>
      </c>
      <c r="X1898" s="21">
        <f t="shared" si="4748"/>
        <v>3196.5</v>
      </c>
      <c r="Y1898" s="21">
        <f t="shared" si="4748"/>
        <v>3196.5</v>
      </c>
      <c r="Z1898" s="21">
        <f t="shared" si="4748"/>
        <v>3196.5</v>
      </c>
      <c r="AA1898" s="9">
        <f t="shared" si="4888"/>
        <v>0</v>
      </c>
      <c r="AB1898" s="21">
        <f t="shared" si="4752"/>
        <v>3196.5</v>
      </c>
      <c r="AC1898" s="9">
        <f t="shared" si="4888"/>
        <v>0</v>
      </c>
      <c r="AD1898" s="9">
        <f t="shared" si="4888"/>
        <v>0</v>
      </c>
      <c r="AE1898" s="34">
        <f t="shared" si="4841"/>
        <v>3196.5</v>
      </c>
      <c r="AF1898" s="9">
        <f t="shared" si="4888"/>
        <v>0</v>
      </c>
      <c r="AG1898" s="34">
        <f t="shared" si="4842"/>
        <v>3196.5</v>
      </c>
      <c r="AH1898" s="9">
        <f t="shared" si="4888"/>
        <v>0</v>
      </c>
      <c r="AI1898" s="9">
        <f t="shared" si="4888"/>
        <v>0</v>
      </c>
      <c r="AJ1898" s="9">
        <f t="shared" si="4888"/>
        <v>0</v>
      </c>
      <c r="AK1898" s="21">
        <f t="shared" si="4782"/>
        <v>3196.5</v>
      </c>
      <c r="AL1898" s="21">
        <f t="shared" si="4783"/>
        <v>3196.5</v>
      </c>
      <c r="AM1898" s="21">
        <f t="shared" si="4783"/>
        <v>3196.5</v>
      </c>
      <c r="AN1898" s="9">
        <f t="shared" si="4888"/>
        <v>0</v>
      </c>
      <c r="AO1898" s="21">
        <f t="shared" si="4784"/>
        <v>3196.5</v>
      </c>
      <c r="AP1898" s="9">
        <f t="shared" si="4888"/>
        <v>0</v>
      </c>
      <c r="AQ1898" s="9">
        <f t="shared" si="4888"/>
        <v>0</v>
      </c>
      <c r="AR1898" s="9">
        <f t="shared" si="4888"/>
        <v>0</v>
      </c>
      <c r="AS1898" s="20">
        <f t="shared" si="4765"/>
        <v>3196.5</v>
      </c>
      <c r="AT1898" s="20">
        <f t="shared" si="4779"/>
        <v>3196.5</v>
      </c>
      <c r="AU1898" s="20">
        <f t="shared" si="4779"/>
        <v>3196.5</v>
      </c>
      <c r="AV1898" s="9">
        <f t="shared" si="4888"/>
        <v>0</v>
      </c>
      <c r="AW1898" s="9">
        <f t="shared" si="4888"/>
        <v>0</v>
      </c>
      <c r="AX1898" s="9">
        <f t="shared" si="4888"/>
        <v>0</v>
      </c>
      <c r="AY1898" s="21">
        <f t="shared" si="4749"/>
        <v>3196.5</v>
      </c>
      <c r="AZ1898" s="21">
        <f t="shared" si="4750"/>
        <v>3196.5</v>
      </c>
      <c r="BA1898" s="21">
        <f t="shared" si="4751"/>
        <v>3196.5</v>
      </c>
      <c r="BB1898" s="9">
        <f t="shared" si="4888"/>
        <v>0</v>
      </c>
      <c r="BC1898" s="21">
        <f t="shared" si="4780"/>
        <v>3196.5</v>
      </c>
      <c r="BD1898" s="9">
        <f t="shared" si="4888"/>
        <v>0</v>
      </c>
      <c r="BE1898" s="9">
        <f t="shared" si="4888"/>
        <v>0</v>
      </c>
      <c r="BF1898" s="21">
        <f t="shared" si="4754"/>
        <v>3196.5</v>
      </c>
      <c r="BG1898" s="21">
        <f t="shared" si="4755"/>
        <v>3196.5</v>
      </c>
      <c r="BH1898" s="9">
        <f t="shared" si="4888"/>
        <v>0</v>
      </c>
      <c r="BI1898" s="9">
        <f t="shared" si="4888"/>
        <v>0</v>
      </c>
      <c r="BJ1898" s="21">
        <f t="shared" si="4886"/>
        <v>3196.5</v>
      </c>
      <c r="BK1898" s="21">
        <f t="shared" si="4887"/>
        <v>3196.5</v>
      </c>
      <c r="BL1898" s="9">
        <f t="shared" si="4888"/>
        <v>0</v>
      </c>
      <c r="BM1898" s="21">
        <f t="shared" si="4866"/>
        <v>3196.5</v>
      </c>
      <c r="BN1898" s="9">
        <f t="shared" si="4888"/>
        <v>0</v>
      </c>
      <c r="BO1898" s="21">
        <f t="shared" si="4867"/>
        <v>3196.5</v>
      </c>
      <c r="BP1898" s="9">
        <f t="shared" si="4888"/>
        <v>0</v>
      </c>
      <c r="BQ1898" s="21">
        <f t="shared" si="4822"/>
        <v>3196.5</v>
      </c>
      <c r="BR1898" s="9">
        <f t="shared" si="4888"/>
        <v>0</v>
      </c>
      <c r="BS1898" s="33">
        <f t="shared" si="4847"/>
        <v>3196.5</v>
      </c>
      <c r="BT1898" s="9">
        <f t="shared" si="4888"/>
        <v>0</v>
      </c>
    </row>
    <row r="1899" spans="1:72" ht="31.2" x14ac:dyDescent="0.3">
      <c r="A1899" s="1" t="s">
        <v>383</v>
      </c>
      <c r="B1899" s="1" t="s">
        <v>6</v>
      </c>
      <c r="C1899" s="1"/>
      <c r="D1899" s="1"/>
      <c r="E1899" s="2" t="s">
        <v>730</v>
      </c>
      <c r="F1899" s="3">
        <f>F1900</f>
        <v>3196.5</v>
      </c>
      <c r="G1899" s="3">
        <f t="shared" si="4888"/>
        <v>3196.5</v>
      </c>
      <c r="H1899" s="3">
        <f t="shared" si="4888"/>
        <v>3196.5</v>
      </c>
      <c r="I1899" s="3">
        <f t="shared" si="4888"/>
        <v>0</v>
      </c>
      <c r="J1899" s="3">
        <f t="shared" si="4888"/>
        <v>0</v>
      </c>
      <c r="K1899" s="3">
        <f t="shared" si="4888"/>
        <v>0</v>
      </c>
      <c r="L1899" s="18">
        <f t="shared" si="4745"/>
        <v>3196.5</v>
      </c>
      <c r="M1899" s="18">
        <f t="shared" si="4745"/>
        <v>3196.5</v>
      </c>
      <c r="N1899" s="18">
        <f t="shared" si="4745"/>
        <v>3196.5</v>
      </c>
      <c r="O1899" s="9">
        <f t="shared" si="4888"/>
        <v>0</v>
      </c>
      <c r="P1899" s="9">
        <f t="shared" si="4888"/>
        <v>0</v>
      </c>
      <c r="Q1899" s="9">
        <f t="shared" si="4888"/>
        <v>0</v>
      </c>
      <c r="R1899" s="21">
        <f t="shared" si="4776"/>
        <v>3196.5</v>
      </c>
      <c r="S1899" s="21">
        <f t="shared" si="4776"/>
        <v>3196.5</v>
      </c>
      <c r="T1899" s="21">
        <f t="shared" si="4776"/>
        <v>3196.5</v>
      </c>
      <c r="U1899" s="9">
        <f t="shared" si="4888"/>
        <v>0</v>
      </c>
      <c r="V1899" s="9">
        <f t="shared" si="4888"/>
        <v>0</v>
      </c>
      <c r="W1899" s="9">
        <f t="shared" si="4888"/>
        <v>0</v>
      </c>
      <c r="X1899" s="21">
        <f t="shared" si="4748"/>
        <v>3196.5</v>
      </c>
      <c r="Y1899" s="21">
        <f t="shared" si="4748"/>
        <v>3196.5</v>
      </c>
      <c r="Z1899" s="21">
        <f t="shared" si="4748"/>
        <v>3196.5</v>
      </c>
      <c r="AA1899" s="9">
        <f t="shared" si="4888"/>
        <v>0</v>
      </c>
      <c r="AB1899" s="21">
        <f t="shared" si="4752"/>
        <v>3196.5</v>
      </c>
      <c r="AC1899" s="9">
        <f t="shared" si="4888"/>
        <v>0</v>
      </c>
      <c r="AD1899" s="9">
        <f t="shared" si="4888"/>
        <v>0</v>
      </c>
      <c r="AE1899" s="34">
        <f t="shared" si="4841"/>
        <v>3196.5</v>
      </c>
      <c r="AF1899" s="9">
        <f t="shared" si="4888"/>
        <v>0</v>
      </c>
      <c r="AG1899" s="34">
        <f t="shared" si="4842"/>
        <v>3196.5</v>
      </c>
      <c r="AH1899" s="9">
        <f t="shared" si="4888"/>
        <v>0</v>
      </c>
      <c r="AI1899" s="9">
        <f t="shared" si="4888"/>
        <v>0</v>
      </c>
      <c r="AJ1899" s="9">
        <f t="shared" si="4888"/>
        <v>0</v>
      </c>
      <c r="AK1899" s="21">
        <f t="shared" si="4782"/>
        <v>3196.5</v>
      </c>
      <c r="AL1899" s="21">
        <f t="shared" si="4783"/>
        <v>3196.5</v>
      </c>
      <c r="AM1899" s="21">
        <f t="shared" si="4783"/>
        <v>3196.5</v>
      </c>
      <c r="AN1899" s="9">
        <f t="shared" si="4888"/>
        <v>0</v>
      </c>
      <c r="AO1899" s="21">
        <f t="shared" si="4784"/>
        <v>3196.5</v>
      </c>
      <c r="AP1899" s="9">
        <f t="shared" si="4888"/>
        <v>0</v>
      </c>
      <c r="AQ1899" s="9">
        <f t="shared" si="4888"/>
        <v>0</v>
      </c>
      <c r="AR1899" s="9">
        <f t="shared" si="4888"/>
        <v>0</v>
      </c>
      <c r="AS1899" s="21">
        <f t="shared" si="4765"/>
        <v>3196.5</v>
      </c>
      <c r="AT1899" s="21">
        <f t="shared" si="4779"/>
        <v>3196.5</v>
      </c>
      <c r="AU1899" s="21">
        <f t="shared" si="4779"/>
        <v>3196.5</v>
      </c>
      <c r="AV1899" s="9">
        <f t="shared" si="4888"/>
        <v>0</v>
      </c>
      <c r="AW1899" s="9">
        <f t="shared" si="4888"/>
        <v>0</v>
      </c>
      <c r="AX1899" s="9">
        <f t="shared" si="4888"/>
        <v>0</v>
      </c>
      <c r="AY1899" s="21">
        <f t="shared" si="4749"/>
        <v>3196.5</v>
      </c>
      <c r="AZ1899" s="21">
        <f t="shared" si="4750"/>
        <v>3196.5</v>
      </c>
      <c r="BA1899" s="21">
        <f t="shared" si="4751"/>
        <v>3196.5</v>
      </c>
      <c r="BB1899" s="9">
        <f t="shared" si="4888"/>
        <v>0</v>
      </c>
      <c r="BC1899" s="21">
        <f t="shared" si="4780"/>
        <v>3196.5</v>
      </c>
      <c r="BD1899" s="9">
        <f t="shared" si="4888"/>
        <v>0</v>
      </c>
      <c r="BE1899" s="9">
        <f t="shared" si="4888"/>
        <v>0</v>
      </c>
      <c r="BF1899" s="21">
        <f t="shared" si="4754"/>
        <v>3196.5</v>
      </c>
      <c r="BG1899" s="21">
        <f t="shared" si="4755"/>
        <v>3196.5</v>
      </c>
      <c r="BH1899" s="9">
        <f t="shared" si="4888"/>
        <v>0</v>
      </c>
      <c r="BI1899" s="9">
        <f t="shared" si="4888"/>
        <v>0</v>
      </c>
      <c r="BJ1899" s="21">
        <f t="shared" si="4886"/>
        <v>3196.5</v>
      </c>
      <c r="BK1899" s="21">
        <f t="shared" si="4887"/>
        <v>3196.5</v>
      </c>
      <c r="BL1899" s="9">
        <f t="shared" si="4888"/>
        <v>0</v>
      </c>
      <c r="BM1899" s="21">
        <f t="shared" si="4866"/>
        <v>3196.5</v>
      </c>
      <c r="BN1899" s="9">
        <f t="shared" si="4888"/>
        <v>0</v>
      </c>
      <c r="BO1899" s="21">
        <f t="shared" si="4867"/>
        <v>3196.5</v>
      </c>
      <c r="BP1899" s="9">
        <f t="shared" si="4888"/>
        <v>0</v>
      </c>
      <c r="BQ1899" s="21">
        <f t="shared" si="4822"/>
        <v>3196.5</v>
      </c>
      <c r="BR1899" s="9">
        <f t="shared" si="4888"/>
        <v>0</v>
      </c>
      <c r="BS1899" s="33">
        <f t="shared" si="4847"/>
        <v>3196.5</v>
      </c>
      <c r="BT1899" s="9">
        <f t="shared" si="4888"/>
        <v>0</v>
      </c>
    </row>
    <row r="1900" spans="1:72" ht="46.8" x14ac:dyDescent="0.3">
      <c r="A1900" s="1" t="s">
        <v>383</v>
      </c>
      <c r="B1900" s="1" t="s">
        <v>167</v>
      </c>
      <c r="C1900" s="1"/>
      <c r="D1900" s="1"/>
      <c r="E1900" s="2" t="s">
        <v>731</v>
      </c>
      <c r="F1900" s="3">
        <f>F1901</f>
        <v>3196.5</v>
      </c>
      <c r="G1900" s="3">
        <f t="shared" si="4888"/>
        <v>3196.5</v>
      </c>
      <c r="H1900" s="3">
        <f t="shared" si="4888"/>
        <v>3196.5</v>
      </c>
      <c r="I1900" s="3">
        <f t="shared" si="4888"/>
        <v>0</v>
      </c>
      <c r="J1900" s="3">
        <f t="shared" si="4888"/>
        <v>0</v>
      </c>
      <c r="K1900" s="3">
        <f t="shared" si="4888"/>
        <v>0</v>
      </c>
      <c r="L1900" s="18">
        <f t="shared" si="4745"/>
        <v>3196.5</v>
      </c>
      <c r="M1900" s="18">
        <f t="shared" si="4745"/>
        <v>3196.5</v>
      </c>
      <c r="N1900" s="18">
        <f t="shared" si="4745"/>
        <v>3196.5</v>
      </c>
      <c r="O1900" s="9">
        <f t="shared" si="4888"/>
        <v>0</v>
      </c>
      <c r="P1900" s="9">
        <f t="shared" si="4888"/>
        <v>0</v>
      </c>
      <c r="Q1900" s="9">
        <f t="shared" si="4888"/>
        <v>0</v>
      </c>
      <c r="R1900" s="21">
        <f t="shared" si="4776"/>
        <v>3196.5</v>
      </c>
      <c r="S1900" s="21">
        <f t="shared" si="4776"/>
        <v>3196.5</v>
      </c>
      <c r="T1900" s="21">
        <f t="shared" si="4776"/>
        <v>3196.5</v>
      </c>
      <c r="U1900" s="9">
        <f t="shared" si="4888"/>
        <v>0</v>
      </c>
      <c r="V1900" s="9">
        <f t="shared" si="4888"/>
        <v>0</v>
      </c>
      <c r="W1900" s="9">
        <f t="shared" si="4888"/>
        <v>0</v>
      </c>
      <c r="X1900" s="21">
        <f t="shared" si="4748"/>
        <v>3196.5</v>
      </c>
      <c r="Y1900" s="21">
        <f t="shared" si="4748"/>
        <v>3196.5</v>
      </c>
      <c r="Z1900" s="21">
        <f t="shared" si="4748"/>
        <v>3196.5</v>
      </c>
      <c r="AA1900" s="9">
        <f t="shared" si="4888"/>
        <v>0</v>
      </c>
      <c r="AB1900" s="21">
        <f t="shared" si="4752"/>
        <v>3196.5</v>
      </c>
      <c r="AC1900" s="9">
        <f t="shared" si="4888"/>
        <v>0</v>
      </c>
      <c r="AD1900" s="9">
        <f t="shared" si="4888"/>
        <v>0</v>
      </c>
      <c r="AE1900" s="34">
        <f t="shared" si="4841"/>
        <v>3196.5</v>
      </c>
      <c r="AF1900" s="9">
        <f t="shared" si="4888"/>
        <v>0</v>
      </c>
      <c r="AG1900" s="34">
        <f t="shared" si="4842"/>
        <v>3196.5</v>
      </c>
      <c r="AH1900" s="9">
        <f t="shared" si="4888"/>
        <v>0</v>
      </c>
      <c r="AI1900" s="9">
        <f t="shared" si="4888"/>
        <v>0</v>
      </c>
      <c r="AJ1900" s="9">
        <f t="shared" si="4888"/>
        <v>0</v>
      </c>
      <c r="AK1900" s="21">
        <f t="shared" si="4782"/>
        <v>3196.5</v>
      </c>
      <c r="AL1900" s="21">
        <f t="shared" si="4783"/>
        <v>3196.5</v>
      </c>
      <c r="AM1900" s="21">
        <f t="shared" si="4783"/>
        <v>3196.5</v>
      </c>
      <c r="AN1900" s="9">
        <f t="shared" si="4888"/>
        <v>0</v>
      </c>
      <c r="AO1900" s="21">
        <f t="shared" si="4784"/>
        <v>3196.5</v>
      </c>
      <c r="AP1900" s="9">
        <f t="shared" si="4888"/>
        <v>0</v>
      </c>
      <c r="AQ1900" s="9">
        <f t="shared" si="4888"/>
        <v>0</v>
      </c>
      <c r="AR1900" s="9">
        <f t="shared" si="4888"/>
        <v>0</v>
      </c>
      <c r="AS1900" s="21">
        <f t="shared" si="4765"/>
        <v>3196.5</v>
      </c>
      <c r="AT1900" s="21">
        <f t="shared" si="4779"/>
        <v>3196.5</v>
      </c>
      <c r="AU1900" s="21">
        <f t="shared" si="4779"/>
        <v>3196.5</v>
      </c>
      <c r="AV1900" s="9">
        <f t="shared" si="4888"/>
        <v>0</v>
      </c>
      <c r="AW1900" s="9">
        <f t="shared" si="4888"/>
        <v>0</v>
      </c>
      <c r="AX1900" s="9">
        <f t="shared" si="4888"/>
        <v>0</v>
      </c>
      <c r="AY1900" s="21">
        <f t="shared" si="4749"/>
        <v>3196.5</v>
      </c>
      <c r="AZ1900" s="21">
        <f t="shared" si="4750"/>
        <v>3196.5</v>
      </c>
      <c r="BA1900" s="21">
        <f t="shared" si="4751"/>
        <v>3196.5</v>
      </c>
      <c r="BB1900" s="9">
        <f t="shared" si="4888"/>
        <v>0</v>
      </c>
      <c r="BC1900" s="21">
        <f t="shared" si="4780"/>
        <v>3196.5</v>
      </c>
      <c r="BD1900" s="9">
        <f t="shared" si="4888"/>
        <v>0</v>
      </c>
      <c r="BE1900" s="9">
        <f t="shared" si="4888"/>
        <v>0</v>
      </c>
      <c r="BF1900" s="21">
        <f t="shared" si="4754"/>
        <v>3196.5</v>
      </c>
      <c r="BG1900" s="21">
        <f t="shared" si="4755"/>
        <v>3196.5</v>
      </c>
      <c r="BH1900" s="9">
        <f t="shared" si="4888"/>
        <v>0</v>
      </c>
      <c r="BI1900" s="9">
        <f t="shared" si="4888"/>
        <v>0</v>
      </c>
      <c r="BJ1900" s="21">
        <f t="shared" si="4886"/>
        <v>3196.5</v>
      </c>
      <c r="BK1900" s="21">
        <f t="shared" si="4887"/>
        <v>3196.5</v>
      </c>
      <c r="BL1900" s="9">
        <f t="shared" si="4888"/>
        <v>0</v>
      </c>
      <c r="BM1900" s="21">
        <f t="shared" si="4866"/>
        <v>3196.5</v>
      </c>
      <c r="BN1900" s="9">
        <f t="shared" si="4888"/>
        <v>0</v>
      </c>
      <c r="BO1900" s="21">
        <f t="shared" si="4867"/>
        <v>3196.5</v>
      </c>
      <c r="BP1900" s="9">
        <f t="shared" si="4888"/>
        <v>0</v>
      </c>
      <c r="BQ1900" s="21">
        <f t="shared" si="4822"/>
        <v>3196.5</v>
      </c>
      <c r="BR1900" s="9">
        <f t="shared" si="4888"/>
        <v>0</v>
      </c>
      <c r="BS1900" s="33">
        <f t="shared" si="4847"/>
        <v>3196.5</v>
      </c>
      <c r="BT1900" s="9">
        <f t="shared" si="4888"/>
        <v>0</v>
      </c>
    </row>
    <row r="1901" spans="1:72" ht="62.4" x14ac:dyDescent="0.3">
      <c r="A1901" s="1" t="s">
        <v>383</v>
      </c>
      <c r="B1901" s="1">
        <v>240</v>
      </c>
      <c r="C1901" s="1" t="s">
        <v>10</v>
      </c>
      <c r="D1901" s="1" t="s">
        <v>57</v>
      </c>
      <c r="E1901" s="2" t="s">
        <v>749</v>
      </c>
      <c r="F1901" s="3">
        <v>3196.5</v>
      </c>
      <c r="G1901" s="3">
        <v>3196.5</v>
      </c>
      <c r="H1901" s="3">
        <v>3196.5</v>
      </c>
      <c r="I1901" s="3"/>
      <c r="J1901" s="3"/>
      <c r="K1901" s="3"/>
      <c r="L1901" s="18">
        <f t="shared" si="4745"/>
        <v>3196.5</v>
      </c>
      <c r="M1901" s="18">
        <f t="shared" si="4745"/>
        <v>3196.5</v>
      </c>
      <c r="N1901" s="18">
        <f t="shared" si="4745"/>
        <v>3196.5</v>
      </c>
      <c r="O1901" s="9"/>
      <c r="P1901" s="9"/>
      <c r="Q1901" s="9"/>
      <c r="R1901" s="21">
        <f t="shared" si="4776"/>
        <v>3196.5</v>
      </c>
      <c r="S1901" s="21">
        <f t="shared" si="4776"/>
        <v>3196.5</v>
      </c>
      <c r="T1901" s="21">
        <f t="shared" si="4776"/>
        <v>3196.5</v>
      </c>
      <c r="U1901" s="9"/>
      <c r="V1901" s="9"/>
      <c r="W1901" s="9"/>
      <c r="X1901" s="21">
        <f t="shared" si="4748"/>
        <v>3196.5</v>
      </c>
      <c r="Y1901" s="21">
        <f t="shared" si="4748"/>
        <v>3196.5</v>
      </c>
      <c r="Z1901" s="21">
        <f t="shared" si="4748"/>
        <v>3196.5</v>
      </c>
      <c r="AA1901" s="9"/>
      <c r="AB1901" s="21">
        <f t="shared" si="4752"/>
        <v>3196.5</v>
      </c>
      <c r="AC1901" s="9"/>
      <c r="AD1901" s="9"/>
      <c r="AE1901" s="34">
        <f t="shared" si="4841"/>
        <v>3196.5</v>
      </c>
      <c r="AF1901" s="9"/>
      <c r="AG1901" s="34">
        <f t="shared" si="4842"/>
        <v>3196.5</v>
      </c>
      <c r="AH1901" s="9"/>
      <c r="AI1901" s="9"/>
      <c r="AJ1901" s="9"/>
      <c r="AK1901" s="21">
        <f t="shared" si="4782"/>
        <v>3196.5</v>
      </c>
      <c r="AL1901" s="21">
        <f t="shared" si="4783"/>
        <v>3196.5</v>
      </c>
      <c r="AM1901" s="21">
        <f t="shared" si="4783"/>
        <v>3196.5</v>
      </c>
      <c r="AN1901" s="9"/>
      <c r="AO1901" s="21">
        <f t="shared" si="4784"/>
        <v>3196.5</v>
      </c>
      <c r="AP1901" s="9"/>
      <c r="AQ1901" s="9"/>
      <c r="AR1901" s="9"/>
      <c r="AS1901" s="21">
        <f t="shared" si="4765"/>
        <v>3196.5</v>
      </c>
      <c r="AT1901" s="21">
        <f t="shared" si="4779"/>
        <v>3196.5</v>
      </c>
      <c r="AU1901" s="21">
        <f t="shared" si="4779"/>
        <v>3196.5</v>
      </c>
      <c r="AV1901" s="9"/>
      <c r="AW1901" s="9"/>
      <c r="AX1901" s="9"/>
      <c r="AY1901" s="21">
        <f t="shared" si="4749"/>
        <v>3196.5</v>
      </c>
      <c r="AZ1901" s="21">
        <f t="shared" si="4750"/>
        <v>3196.5</v>
      </c>
      <c r="BA1901" s="21">
        <f t="shared" si="4751"/>
        <v>3196.5</v>
      </c>
      <c r="BB1901" s="9"/>
      <c r="BC1901" s="21">
        <f t="shared" si="4780"/>
        <v>3196.5</v>
      </c>
      <c r="BD1901" s="9"/>
      <c r="BE1901" s="9"/>
      <c r="BF1901" s="21">
        <f t="shared" si="4754"/>
        <v>3196.5</v>
      </c>
      <c r="BG1901" s="21">
        <f t="shared" si="4755"/>
        <v>3196.5</v>
      </c>
      <c r="BH1901" s="9"/>
      <c r="BI1901" s="9"/>
      <c r="BJ1901" s="21">
        <f t="shared" si="4886"/>
        <v>3196.5</v>
      </c>
      <c r="BK1901" s="21">
        <f t="shared" si="4887"/>
        <v>3196.5</v>
      </c>
      <c r="BL1901" s="9"/>
      <c r="BM1901" s="21">
        <f t="shared" si="4866"/>
        <v>3196.5</v>
      </c>
      <c r="BN1901" s="9"/>
      <c r="BO1901" s="21">
        <f t="shared" si="4867"/>
        <v>3196.5</v>
      </c>
      <c r="BP1901" s="9"/>
      <c r="BQ1901" s="21">
        <f t="shared" si="4822"/>
        <v>3196.5</v>
      </c>
      <c r="BR1901" s="9"/>
      <c r="BS1901" s="33">
        <f t="shared" si="4847"/>
        <v>3196.5</v>
      </c>
      <c r="BT1901" s="9"/>
    </row>
    <row r="1902" spans="1:72" s="7" customFormat="1" x14ac:dyDescent="0.3">
      <c r="A1902" s="4" t="s">
        <v>390</v>
      </c>
      <c r="B1902" s="4"/>
      <c r="C1902" s="4"/>
      <c r="D1902" s="4"/>
      <c r="E1902" s="5" t="s">
        <v>695</v>
      </c>
      <c r="F1902" s="6">
        <f>F1903+F1907+F1917</f>
        <v>85219.1</v>
      </c>
      <c r="G1902" s="6">
        <f t="shared" ref="G1902:K1902" si="4889">G1903+G1907+G1917</f>
        <v>85819.1</v>
      </c>
      <c r="H1902" s="6">
        <f t="shared" si="4889"/>
        <v>85819.1</v>
      </c>
      <c r="I1902" s="6">
        <f t="shared" si="4889"/>
        <v>0</v>
      </c>
      <c r="J1902" s="6">
        <f t="shared" si="4889"/>
        <v>0</v>
      </c>
      <c r="K1902" s="6">
        <f t="shared" si="4889"/>
        <v>0</v>
      </c>
      <c r="L1902" s="18">
        <f t="shared" si="4745"/>
        <v>85219.1</v>
      </c>
      <c r="M1902" s="18">
        <f t="shared" si="4745"/>
        <v>85819.1</v>
      </c>
      <c r="N1902" s="18">
        <f t="shared" si="4745"/>
        <v>85819.1</v>
      </c>
      <c r="O1902" s="10">
        <f t="shared" ref="O1902:Q1902" si="4890">O1903+O1907+O1917</f>
        <v>735</v>
      </c>
      <c r="P1902" s="10">
        <f t="shared" si="4890"/>
        <v>0</v>
      </c>
      <c r="Q1902" s="10">
        <f t="shared" si="4890"/>
        <v>0</v>
      </c>
      <c r="R1902" s="28">
        <f t="shared" si="4776"/>
        <v>85954.1</v>
      </c>
      <c r="S1902" s="28">
        <f t="shared" si="4776"/>
        <v>85819.1</v>
      </c>
      <c r="T1902" s="28">
        <f t="shared" si="4776"/>
        <v>85819.1</v>
      </c>
      <c r="U1902" s="10">
        <f t="shared" ref="U1902:W1902" si="4891">U1903+U1907+U1917</f>
        <v>0</v>
      </c>
      <c r="V1902" s="10">
        <f t="shared" si="4891"/>
        <v>0</v>
      </c>
      <c r="W1902" s="10">
        <f t="shared" si="4891"/>
        <v>0</v>
      </c>
      <c r="X1902" s="28">
        <f t="shared" si="4748"/>
        <v>85954.1</v>
      </c>
      <c r="Y1902" s="28">
        <f t="shared" si="4748"/>
        <v>85819.1</v>
      </c>
      <c r="Z1902" s="28">
        <f t="shared" si="4748"/>
        <v>85819.1</v>
      </c>
      <c r="AA1902" s="10">
        <f t="shared" ref="AA1902:BT1902" si="4892">AA1903+AA1907+AA1917</f>
        <v>0</v>
      </c>
      <c r="AB1902" s="21">
        <f t="shared" si="4752"/>
        <v>85954.1</v>
      </c>
      <c r="AC1902" s="10">
        <f t="shared" ref="AC1902:AD1902" si="4893">AC1903+AC1907+AC1917</f>
        <v>0</v>
      </c>
      <c r="AD1902" s="10">
        <f t="shared" si="4893"/>
        <v>0</v>
      </c>
      <c r="AE1902" s="29">
        <f t="shared" si="4841"/>
        <v>85954.1</v>
      </c>
      <c r="AF1902" s="10">
        <f t="shared" ref="AF1902" si="4894">AF1903+AF1907+AF1917</f>
        <v>0</v>
      </c>
      <c r="AG1902" s="29">
        <f t="shared" si="4842"/>
        <v>85954.1</v>
      </c>
      <c r="AH1902" s="10">
        <f t="shared" ref="AH1902:AJ1902" si="4895">AH1903+AH1907+AH1917</f>
        <v>0</v>
      </c>
      <c r="AI1902" s="10">
        <f t="shared" si="4895"/>
        <v>0</v>
      </c>
      <c r="AJ1902" s="10">
        <f t="shared" si="4895"/>
        <v>0</v>
      </c>
      <c r="AK1902" s="28">
        <f t="shared" si="4782"/>
        <v>85954.1</v>
      </c>
      <c r="AL1902" s="28">
        <f t="shared" si="4783"/>
        <v>85819.1</v>
      </c>
      <c r="AM1902" s="28">
        <f t="shared" si="4783"/>
        <v>85819.1</v>
      </c>
      <c r="AN1902" s="10">
        <f t="shared" ref="AN1902" si="4896">AN1903+AN1907+AN1917</f>
        <v>0</v>
      </c>
      <c r="AO1902" s="28">
        <f t="shared" si="4784"/>
        <v>85954.1</v>
      </c>
      <c r="AP1902" s="10">
        <f t="shared" ref="AP1902:AR1902" si="4897">AP1903+AP1907+AP1917</f>
        <v>0</v>
      </c>
      <c r="AQ1902" s="10">
        <f t="shared" si="4897"/>
        <v>0</v>
      </c>
      <c r="AR1902" s="10">
        <f t="shared" si="4897"/>
        <v>0</v>
      </c>
      <c r="AS1902" s="28">
        <f t="shared" si="4765"/>
        <v>85954.1</v>
      </c>
      <c r="AT1902" s="28">
        <f t="shared" si="4779"/>
        <v>85819.1</v>
      </c>
      <c r="AU1902" s="28">
        <f t="shared" si="4779"/>
        <v>85819.1</v>
      </c>
      <c r="AV1902" s="10">
        <f t="shared" ref="AV1902:AX1902" si="4898">AV1903+AV1907+AV1917</f>
        <v>0</v>
      </c>
      <c r="AW1902" s="10">
        <f t="shared" si="4898"/>
        <v>0</v>
      </c>
      <c r="AX1902" s="10">
        <f t="shared" si="4898"/>
        <v>0</v>
      </c>
      <c r="AY1902" s="21">
        <f t="shared" si="4749"/>
        <v>85954.1</v>
      </c>
      <c r="AZ1902" s="21">
        <f t="shared" si="4750"/>
        <v>85819.1</v>
      </c>
      <c r="BA1902" s="21">
        <f t="shared" si="4751"/>
        <v>85819.1</v>
      </c>
      <c r="BB1902" s="10">
        <f t="shared" ref="BB1902" si="4899">BB1903+BB1907+BB1917</f>
        <v>0</v>
      </c>
      <c r="BC1902" s="21">
        <f t="shared" si="4780"/>
        <v>85954.1</v>
      </c>
      <c r="BD1902" s="10">
        <f t="shared" ref="BD1902:BE1902" si="4900">BD1903+BD1907+BD1917</f>
        <v>0</v>
      </c>
      <c r="BE1902" s="10">
        <f t="shared" si="4900"/>
        <v>0</v>
      </c>
      <c r="BF1902" s="21">
        <f t="shared" si="4754"/>
        <v>85954.1</v>
      </c>
      <c r="BG1902" s="21">
        <f t="shared" si="4755"/>
        <v>85819.1</v>
      </c>
      <c r="BH1902" s="10">
        <f t="shared" ref="BH1902:BI1902" si="4901">BH1903+BH1907+BH1917</f>
        <v>0</v>
      </c>
      <c r="BI1902" s="10">
        <f t="shared" si="4901"/>
        <v>0</v>
      </c>
      <c r="BJ1902" s="21">
        <f t="shared" si="4886"/>
        <v>85954.1</v>
      </c>
      <c r="BK1902" s="21">
        <f t="shared" si="4887"/>
        <v>85819.1</v>
      </c>
      <c r="BL1902" s="10">
        <f t="shared" ref="BL1902" si="4902">BL1903+BL1907+BL1917</f>
        <v>0</v>
      </c>
      <c r="BM1902" s="21">
        <f t="shared" si="4866"/>
        <v>85954.1</v>
      </c>
      <c r="BN1902" s="10">
        <f t="shared" ref="BN1902" si="4903">BN1903+BN1907+BN1917</f>
        <v>0</v>
      </c>
      <c r="BO1902" s="28">
        <f t="shared" si="4867"/>
        <v>85954.1</v>
      </c>
      <c r="BP1902" s="10">
        <f t="shared" ref="BP1902" si="4904">BP1903+BP1907+BP1917</f>
        <v>0</v>
      </c>
      <c r="BQ1902" s="28">
        <f t="shared" si="4822"/>
        <v>85954.1</v>
      </c>
      <c r="BR1902" s="10">
        <f t="shared" ref="BR1902" si="4905">BR1903+BR1907+BR1917</f>
        <v>0</v>
      </c>
      <c r="BS1902" s="27">
        <f t="shared" si="4847"/>
        <v>85954.1</v>
      </c>
      <c r="BT1902" s="10">
        <f t="shared" si="4892"/>
        <v>0</v>
      </c>
    </row>
    <row r="1903" spans="1:72" ht="46.8" x14ac:dyDescent="0.3">
      <c r="A1903" s="1" t="s">
        <v>384</v>
      </c>
      <c r="B1903" s="1"/>
      <c r="C1903" s="1"/>
      <c r="D1903" s="1"/>
      <c r="E1903" s="2" t="s">
        <v>696</v>
      </c>
      <c r="F1903" s="3">
        <f>F1904</f>
        <v>53653.599999999999</v>
      </c>
      <c r="G1903" s="3">
        <f t="shared" ref="G1903:BT1905" si="4906">G1904</f>
        <v>53653.599999999999</v>
      </c>
      <c r="H1903" s="3">
        <f t="shared" si="4906"/>
        <v>53653.599999999999</v>
      </c>
      <c r="I1903" s="3">
        <f t="shared" si="4906"/>
        <v>0</v>
      </c>
      <c r="J1903" s="3">
        <f t="shared" si="4906"/>
        <v>0</v>
      </c>
      <c r="K1903" s="3">
        <f t="shared" si="4906"/>
        <v>0</v>
      </c>
      <c r="L1903" s="18">
        <f t="shared" si="4745"/>
        <v>53653.599999999999</v>
      </c>
      <c r="M1903" s="18">
        <f t="shared" si="4745"/>
        <v>53653.599999999999</v>
      </c>
      <c r="N1903" s="18">
        <f t="shared" si="4745"/>
        <v>53653.599999999999</v>
      </c>
      <c r="O1903" s="9">
        <f t="shared" si="4906"/>
        <v>0</v>
      </c>
      <c r="P1903" s="9">
        <f t="shared" si="4906"/>
        <v>0</v>
      </c>
      <c r="Q1903" s="9">
        <f t="shared" si="4906"/>
        <v>0</v>
      </c>
      <c r="R1903" s="21">
        <f t="shared" si="4776"/>
        <v>53653.599999999999</v>
      </c>
      <c r="S1903" s="21">
        <f t="shared" si="4776"/>
        <v>53653.599999999999</v>
      </c>
      <c r="T1903" s="21">
        <f t="shared" si="4776"/>
        <v>53653.599999999999</v>
      </c>
      <c r="U1903" s="9">
        <f t="shared" si="4906"/>
        <v>0</v>
      </c>
      <c r="V1903" s="9">
        <f t="shared" si="4906"/>
        <v>0</v>
      </c>
      <c r="W1903" s="9">
        <f t="shared" si="4906"/>
        <v>0</v>
      </c>
      <c r="X1903" s="21">
        <f t="shared" si="4748"/>
        <v>53653.599999999999</v>
      </c>
      <c r="Y1903" s="21">
        <f t="shared" si="4748"/>
        <v>53653.599999999999</v>
      </c>
      <c r="Z1903" s="21">
        <f t="shared" si="4748"/>
        <v>53653.599999999999</v>
      </c>
      <c r="AA1903" s="9">
        <f t="shared" si="4906"/>
        <v>0</v>
      </c>
      <c r="AB1903" s="21">
        <f t="shared" si="4752"/>
        <v>53653.599999999999</v>
      </c>
      <c r="AC1903" s="9">
        <f t="shared" si="4906"/>
        <v>0</v>
      </c>
      <c r="AD1903" s="9">
        <f t="shared" si="4906"/>
        <v>0</v>
      </c>
      <c r="AE1903" s="34">
        <f t="shared" si="4841"/>
        <v>53653.599999999999</v>
      </c>
      <c r="AF1903" s="9">
        <f t="shared" si="4906"/>
        <v>0</v>
      </c>
      <c r="AG1903" s="34">
        <f t="shared" si="4842"/>
        <v>53653.599999999999</v>
      </c>
      <c r="AH1903" s="9">
        <f t="shared" si="4906"/>
        <v>0</v>
      </c>
      <c r="AI1903" s="9">
        <f t="shared" si="4906"/>
        <v>0</v>
      </c>
      <c r="AJ1903" s="9">
        <f t="shared" si="4906"/>
        <v>0</v>
      </c>
      <c r="AK1903" s="21">
        <f t="shared" si="4782"/>
        <v>53653.599999999999</v>
      </c>
      <c r="AL1903" s="21">
        <f t="shared" si="4783"/>
        <v>53653.599999999999</v>
      </c>
      <c r="AM1903" s="21">
        <f t="shared" si="4783"/>
        <v>53653.599999999999</v>
      </c>
      <c r="AN1903" s="9">
        <f t="shared" si="4906"/>
        <v>0</v>
      </c>
      <c r="AO1903" s="21">
        <f t="shared" si="4784"/>
        <v>53653.599999999999</v>
      </c>
      <c r="AP1903" s="9">
        <f t="shared" si="4906"/>
        <v>0</v>
      </c>
      <c r="AQ1903" s="9">
        <f t="shared" si="4906"/>
        <v>0</v>
      </c>
      <c r="AR1903" s="9">
        <f t="shared" si="4906"/>
        <v>0</v>
      </c>
      <c r="AS1903" s="20">
        <f t="shared" si="4765"/>
        <v>53653.599999999999</v>
      </c>
      <c r="AT1903" s="20">
        <f t="shared" si="4779"/>
        <v>53653.599999999999</v>
      </c>
      <c r="AU1903" s="20">
        <f t="shared" si="4779"/>
        <v>53653.599999999999</v>
      </c>
      <c r="AV1903" s="9">
        <f t="shared" si="4906"/>
        <v>0</v>
      </c>
      <c r="AW1903" s="9">
        <f t="shared" si="4906"/>
        <v>0</v>
      </c>
      <c r="AX1903" s="9">
        <f t="shared" si="4906"/>
        <v>0</v>
      </c>
      <c r="AY1903" s="21">
        <f t="shared" si="4749"/>
        <v>53653.599999999999</v>
      </c>
      <c r="AZ1903" s="21">
        <f t="shared" si="4750"/>
        <v>53653.599999999999</v>
      </c>
      <c r="BA1903" s="21">
        <f t="shared" si="4751"/>
        <v>53653.599999999999</v>
      </c>
      <c r="BB1903" s="9">
        <f t="shared" si="4906"/>
        <v>0</v>
      </c>
      <c r="BC1903" s="21">
        <f t="shared" si="4780"/>
        <v>53653.599999999999</v>
      </c>
      <c r="BD1903" s="9">
        <f t="shared" si="4906"/>
        <v>0</v>
      </c>
      <c r="BE1903" s="9">
        <f t="shared" si="4906"/>
        <v>0</v>
      </c>
      <c r="BF1903" s="21">
        <f t="shared" si="4754"/>
        <v>53653.599999999999</v>
      </c>
      <c r="BG1903" s="21">
        <f t="shared" si="4755"/>
        <v>53653.599999999999</v>
      </c>
      <c r="BH1903" s="9">
        <f t="shared" si="4906"/>
        <v>0</v>
      </c>
      <c r="BI1903" s="9">
        <f t="shared" si="4906"/>
        <v>0</v>
      </c>
      <c r="BJ1903" s="21">
        <f t="shared" si="4886"/>
        <v>53653.599999999999</v>
      </c>
      <c r="BK1903" s="21">
        <f t="shared" si="4887"/>
        <v>53653.599999999999</v>
      </c>
      <c r="BL1903" s="9">
        <f t="shared" si="4906"/>
        <v>0</v>
      </c>
      <c r="BM1903" s="21">
        <f t="shared" si="4866"/>
        <v>53653.599999999999</v>
      </c>
      <c r="BN1903" s="9">
        <f t="shared" si="4906"/>
        <v>0</v>
      </c>
      <c r="BO1903" s="21">
        <f t="shared" si="4867"/>
        <v>53653.599999999999</v>
      </c>
      <c r="BP1903" s="9">
        <f t="shared" si="4906"/>
        <v>0</v>
      </c>
      <c r="BQ1903" s="21">
        <f t="shared" si="4822"/>
        <v>53653.599999999999</v>
      </c>
      <c r="BR1903" s="9">
        <f t="shared" si="4906"/>
        <v>0</v>
      </c>
      <c r="BS1903" s="33">
        <f t="shared" si="4847"/>
        <v>53653.599999999999</v>
      </c>
      <c r="BT1903" s="9">
        <f t="shared" si="4906"/>
        <v>0</v>
      </c>
    </row>
    <row r="1904" spans="1:72" ht="93.6" x14ac:dyDescent="0.3">
      <c r="A1904" s="1" t="s">
        <v>384</v>
      </c>
      <c r="B1904" s="1" t="s">
        <v>13</v>
      </c>
      <c r="C1904" s="1"/>
      <c r="D1904" s="1"/>
      <c r="E1904" s="2" t="s">
        <v>727</v>
      </c>
      <c r="F1904" s="3">
        <f>F1905</f>
        <v>53653.599999999999</v>
      </c>
      <c r="G1904" s="3">
        <f t="shared" si="4906"/>
        <v>53653.599999999999</v>
      </c>
      <c r="H1904" s="3">
        <f t="shared" si="4906"/>
        <v>53653.599999999999</v>
      </c>
      <c r="I1904" s="3">
        <f t="shared" si="4906"/>
        <v>0</v>
      </c>
      <c r="J1904" s="3">
        <f t="shared" si="4906"/>
        <v>0</v>
      </c>
      <c r="K1904" s="3">
        <f t="shared" si="4906"/>
        <v>0</v>
      </c>
      <c r="L1904" s="18">
        <f t="shared" si="4745"/>
        <v>53653.599999999999</v>
      </c>
      <c r="M1904" s="18">
        <f t="shared" si="4745"/>
        <v>53653.599999999999</v>
      </c>
      <c r="N1904" s="18">
        <f t="shared" si="4745"/>
        <v>53653.599999999999</v>
      </c>
      <c r="O1904" s="9">
        <f t="shared" si="4906"/>
        <v>0</v>
      </c>
      <c r="P1904" s="9">
        <f t="shared" si="4906"/>
        <v>0</v>
      </c>
      <c r="Q1904" s="9">
        <f t="shared" si="4906"/>
        <v>0</v>
      </c>
      <c r="R1904" s="21">
        <f t="shared" si="4776"/>
        <v>53653.599999999999</v>
      </c>
      <c r="S1904" s="21">
        <f t="shared" si="4776"/>
        <v>53653.599999999999</v>
      </c>
      <c r="T1904" s="21">
        <f t="shared" si="4776"/>
        <v>53653.599999999999</v>
      </c>
      <c r="U1904" s="9">
        <f t="shared" si="4906"/>
        <v>0</v>
      </c>
      <c r="V1904" s="9">
        <f t="shared" si="4906"/>
        <v>0</v>
      </c>
      <c r="W1904" s="9">
        <f t="shared" si="4906"/>
        <v>0</v>
      </c>
      <c r="X1904" s="21">
        <f t="shared" si="4748"/>
        <v>53653.599999999999</v>
      </c>
      <c r="Y1904" s="21">
        <f t="shared" si="4748"/>
        <v>53653.599999999999</v>
      </c>
      <c r="Z1904" s="21">
        <f t="shared" si="4748"/>
        <v>53653.599999999999</v>
      </c>
      <c r="AA1904" s="9">
        <f t="shared" si="4906"/>
        <v>0</v>
      </c>
      <c r="AB1904" s="21">
        <f t="shared" si="4752"/>
        <v>53653.599999999999</v>
      </c>
      <c r="AC1904" s="9">
        <f t="shared" si="4906"/>
        <v>0</v>
      </c>
      <c r="AD1904" s="9">
        <f t="shared" si="4906"/>
        <v>0</v>
      </c>
      <c r="AE1904" s="34">
        <f t="shared" si="4841"/>
        <v>53653.599999999999</v>
      </c>
      <c r="AF1904" s="9">
        <f t="shared" si="4906"/>
        <v>0</v>
      </c>
      <c r="AG1904" s="34">
        <f t="shared" si="4842"/>
        <v>53653.599999999999</v>
      </c>
      <c r="AH1904" s="9">
        <f t="shared" si="4906"/>
        <v>0</v>
      </c>
      <c r="AI1904" s="9">
        <f t="shared" si="4906"/>
        <v>0</v>
      </c>
      <c r="AJ1904" s="9">
        <f t="shared" si="4906"/>
        <v>0</v>
      </c>
      <c r="AK1904" s="21">
        <f t="shared" si="4782"/>
        <v>53653.599999999999</v>
      </c>
      <c r="AL1904" s="21">
        <f t="shared" si="4783"/>
        <v>53653.599999999999</v>
      </c>
      <c r="AM1904" s="21">
        <f t="shared" si="4783"/>
        <v>53653.599999999999</v>
      </c>
      <c r="AN1904" s="9">
        <f t="shared" si="4906"/>
        <v>0</v>
      </c>
      <c r="AO1904" s="21">
        <f t="shared" si="4784"/>
        <v>53653.599999999999</v>
      </c>
      <c r="AP1904" s="9">
        <f t="shared" si="4906"/>
        <v>0</v>
      </c>
      <c r="AQ1904" s="9">
        <f t="shared" si="4906"/>
        <v>0</v>
      </c>
      <c r="AR1904" s="9">
        <f t="shared" si="4906"/>
        <v>0</v>
      </c>
      <c r="AS1904" s="21">
        <f t="shared" si="4765"/>
        <v>53653.599999999999</v>
      </c>
      <c r="AT1904" s="21">
        <f t="shared" si="4779"/>
        <v>53653.599999999999</v>
      </c>
      <c r="AU1904" s="21">
        <f t="shared" si="4779"/>
        <v>53653.599999999999</v>
      </c>
      <c r="AV1904" s="9">
        <f t="shared" si="4906"/>
        <v>0</v>
      </c>
      <c r="AW1904" s="9">
        <f t="shared" si="4906"/>
        <v>0</v>
      </c>
      <c r="AX1904" s="9">
        <f t="shared" si="4906"/>
        <v>0</v>
      </c>
      <c r="AY1904" s="21">
        <f t="shared" si="4749"/>
        <v>53653.599999999999</v>
      </c>
      <c r="AZ1904" s="21">
        <f t="shared" si="4750"/>
        <v>53653.599999999999</v>
      </c>
      <c r="BA1904" s="21">
        <f t="shared" si="4751"/>
        <v>53653.599999999999</v>
      </c>
      <c r="BB1904" s="9">
        <f t="shared" si="4906"/>
        <v>0</v>
      </c>
      <c r="BC1904" s="21">
        <f t="shared" si="4780"/>
        <v>53653.599999999999</v>
      </c>
      <c r="BD1904" s="9">
        <f t="shared" si="4906"/>
        <v>0</v>
      </c>
      <c r="BE1904" s="9">
        <f t="shared" si="4906"/>
        <v>0</v>
      </c>
      <c r="BF1904" s="21">
        <f t="shared" si="4754"/>
        <v>53653.599999999999</v>
      </c>
      <c r="BG1904" s="21">
        <f t="shared" si="4755"/>
        <v>53653.599999999999</v>
      </c>
      <c r="BH1904" s="9">
        <f t="shared" si="4906"/>
        <v>0</v>
      </c>
      <c r="BI1904" s="9">
        <f t="shared" si="4906"/>
        <v>0</v>
      </c>
      <c r="BJ1904" s="21">
        <f t="shared" si="4886"/>
        <v>53653.599999999999</v>
      </c>
      <c r="BK1904" s="21">
        <f t="shared" si="4887"/>
        <v>53653.599999999999</v>
      </c>
      <c r="BL1904" s="9">
        <f t="shared" si="4906"/>
        <v>0</v>
      </c>
      <c r="BM1904" s="21">
        <f t="shared" si="4866"/>
        <v>53653.599999999999</v>
      </c>
      <c r="BN1904" s="9">
        <f t="shared" si="4906"/>
        <v>0</v>
      </c>
      <c r="BO1904" s="21">
        <f t="shared" si="4867"/>
        <v>53653.599999999999</v>
      </c>
      <c r="BP1904" s="9">
        <f t="shared" si="4906"/>
        <v>0</v>
      </c>
      <c r="BQ1904" s="21">
        <f t="shared" si="4822"/>
        <v>53653.599999999999</v>
      </c>
      <c r="BR1904" s="9">
        <f t="shared" si="4906"/>
        <v>0</v>
      </c>
      <c r="BS1904" s="33">
        <f t="shared" si="4847"/>
        <v>53653.599999999999</v>
      </c>
      <c r="BT1904" s="9">
        <f t="shared" si="4906"/>
        <v>0</v>
      </c>
    </row>
    <row r="1905" spans="1:72" ht="31.2" x14ac:dyDescent="0.3">
      <c r="A1905" s="1" t="s">
        <v>384</v>
      </c>
      <c r="B1905" s="1" t="s">
        <v>217</v>
      </c>
      <c r="C1905" s="1"/>
      <c r="D1905" s="1"/>
      <c r="E1905" s="2" t="s">
        <v>729</v>
      </c>
      <c r="F1905" s="3">
        <f>F1906</f>
        <v>53653.599999999999</v>
      </c>
      <c r="G1905" s="3">
        <f t="shared" si="4906"/>
        <v>53653.599999999999</v>
      </c>
      <c r="H1905" s="3">
        <f t="shared" si="4906"/>
        <v>53653.599999999999</v>
      </c>
      <c r="I1905" s="3">
        <f t="shared" si="4906"/>
        <v>0</v>
      </c>
      <c r="J1905" s="3">
        <f t="shared" si="4906"/>
        <v>0</v>
      </c>
      <c r="K1905" s="3">
        <f t="shared" si="4906"/>
        <v>0</v>
      </c>
      <c r="L1905" s="18">
        <f t="shared" si="4745"/>
        <v>53653.599999999999</v>
      </c>
      <c r="M1905" s="18">
        <f t="shared" si="4745"/>
        <v>53653.599999999999</v>
      </c>
      <c r="N1905" s="18">
        <f t="shared" si="4745"/>
        <v>53653.599999999999</v>
      </c>
      <c r="O1905" s="9">
        <f t="shared" si="4906"/>
        <v>0</v>
      </c>
      <c r="P1905" s="9">
        <f t="shared" si="4906"/>
        <v>0</v>
      </c>
      <c r="Q1905" s="9">
        <f t="shared" si="4906"/>
        <v>0</v>
      </c>
      <c r="R1905" s="21">
        <f t="shared" si="4776"/>
        <v>53653.599999999999</v>
      </c>
      <c r="S1905" s="21">
        <f t="shared" si="4776"/>
        <v>53653.599999999999</v>
      </c>
      <c r="T1905" s="21">
        <f t="shared" si="4776"/>
        <v>53653.599999999999</v>
      </c>
      <c r="U1905" s="9">
        <f t="shared" si="4906"/>
        <v>0</v>
      </c>
      <c r="V1905" s="9">
        <f t="shared" si="4906"/>
        <v>0</v>
      </c>
      <c r="W1905" s="9">
        <f t="shared" si="4906"/>
        <v>0</v>
      </c>
      <c r="X1905" s="21">
        <f t="shared" si="4748"/>
        <v>53653.599999999999</v>
      </c>
      <c r="Y1905" s="21">
        <f t="shared" si="4748"/>
        <v>53653.599999999999</v>
      </c>
      <c r="Z1905" s="21">
        <f t="shared" si="4748"/>
        <v>53653.599999999999</v>
      </c>
      <c r="AA1905" s="9">
        <f t="shared" si="4906"/>
        <v>0</v>
      </c>
      <c r="AB1905" s="21">
        <f t="shared" si="4752"/>
        <v>53653.599999999999</v>
      </c>
      <c r="AC1905" s="9">
        <f t="shared" si="4906"/>
        <v>0</v>
      </c>
      <c r="AD1905" s="9">
        <f t="shared" si="4906"/>
        <v>0</v>
      </c>
      <c r="AE1905" s="34">
        <f t="shared" si="4841"/>
        <v>53653.599999999999</v>
      </c>
      <c r="AF1905" s="9">
        <f t="shared" si="4906"/>
        <v>0</v>
      </c>
      <c r="AG1905" s="34">
        <f t="shared" si="4842"/>
        <v>53653.599999999999</v>
      </c>
      <c r="AH1905" s="9">
        <f t="shared" si="4906"/>
        <v>0</v>
      </c>
      <c r="AI1905" s="9">
        <f t="shared" si="4906"/>
        <v>0</v>
      </c>
      <c r="AJ1905" s="9">
        <f t="shared" si="4906"/>
        <v>0</v>
      </c>
      <c r="AK1905" s="21">
        <f t="shared" si="4782"/>
        <v>53653.599999999999</v>
      </c>
      <c r="AL1905" s="21">
        <f t="shared" si="4783"/>
        <v>53653.599999999999</v>
      </c>
      <c r="AM1905" s="21">
        <f t="shared" si="4783"/>
        <v>53653.599999999999</v>
      </c>
      <c r="AN1905" s="9">
        <f t="shared" si="4906"/>
        <v>0</v>
      </c>
      <c r="AO1905" s="21">
        <f t="shared" si="4784"/>
        <v>53653.599999999999</v>
      </c>
      <c r="AP1905" s="9">
        <f t="shared" si="4906"/>
        <v>0</v>
      </c>
      <c r="AQ1905" s="9">
        <f t="shared" si="4906"/>
        <v>0</v>
      </c>
      <c r="AR1905" s="9">
        <f t="shared" si="4906"/>
        <v>0</v>
      </c>
      <c r="AS1905" s="21">
        <f t="shared" si="4765"/>
        <v>53653.599999999999</v>
      </c>
      <c r="AT1905" s="21">
        <f t="shared" si="4779"/>
        <v>53653.599999999999</v>
      </c>
      <c r="AU1905" s="21">
        <f t="shared" si="4779"/>
        <v>53653.599999999999</v>
      </c>
      <c r="AV1905" s="9">
        <f t="shared" si="4906"/>
        <v>0</v>
      </c>
      <c r="AW1905" s="9">
        <f t="shared" si="4906"/>
        <v>0</v>
      </c>
      <c r="AX1905" s="9">
        <f t="shared" si="4906"/>
        <v>0</v>
      </c>
      <c r="AY1905" s="21">
        <f t="shared" si="4749"/>
        <v>53653.599999999999</v>
      </c>
      <c r="AZ1905" s="21">
        <f t="shared" si="4750"/>
        <v>53653.599999999999</v>
      </c>
      <c r="BA1905" s="21">
        <f t="shared" si="4751"/>
        <v>53653.599999999999</v>
      </c>
      <c r="BB1905" s="9">
        <f t="shared" si="4906"/>
        <v>0</v>
      </c>
      <c r="BC1905" s="21">
        <f t="shared" si="4780"/>
        <v>53653.599999999999</v>
      </c>
      <c r="BD1905" s="9">
        <f t="shared" si="4906"/>
        <v>0</v>
      </c>
      <c r="BE1905" s="9">
        <f t="shared" si="4906"/>
        <v>0</v>
      </c>
      <c r="BF1905" s="21">
        <f t="shared" si="4754"/>
        <v>53653.599999999999</v>
      </c>
      <c r="BG1905" s="21">
        <f t="shared" si="4755"/>
        <v>53653.599999999999</v>
      </c>
      <c r="BH1905" s="9">
        <f t="shared" si="4906"/>
        <v>0</v>
      </c>
      <c r="BI1905" s="9">
        <f t="shared" si="4906"/>
        <v>0</v>
      </c>
      <c r="BJ1905" s="21">
        <f t="shared" si="4886"/>
        <v>53653.599999999999</v>
      </c>
      <c r="BK1905" s="21">
        <f t="shared" si="4887"/>
        <v>53653.599999999999</v>
      </c>
      <c r="BL1905" s="9">
        <f t="shared" si="4906"/>
        <v>0</v>
      </c>
      <c r="BM1905" s="21">
        <f t="shared" si="4866"/>
        <v>53653.599999999999</v>
      </c>
      <c r="BN1905" s="9">
        <f t="shared" si="4906"/>
        <v>0</v>
      </c>
      <c r="BO1905" s="21">
        <f t="shared" si="4867"/>
        <v>53653.599999999999</v>
      </c>
      <c r="BP1905" s="9">
        <f t="shared" si="4906"/>
        <v>0</v>
      </c>
      <c r="BQ1905" s="21">
        <f t="shared" si="4822"/>
        <v>53653.599999999999</v>
      </c>
      <c r="BR1905" s="9">
        <f t="shared" si="4906"/>
        <v>0</v>
      </c>
      <c r="BS1905" s="33">
        <f t="shared" si="4847"/>
        <v>53653.599999999999</v>
      </c>
      <c r="BT1905" s="9">
        <f t="shared" si="4906"/>
        <v>0</v>
      </c>
    </row>
    <row r="1906" spans="1:72" ht="62.4" x14ac:dyDescent="0.3">
      <c r="A1906" s="1" t="s">
        <v>384</v>
      </c>
      <c r="B1906" s="1">
        <v>120</v>
      </c>
      <c r="C1906" s="1" t="s">
        <v>10</v>
      </c>
      <c r="D1906" s="1" t="s">
        <v>57</v>
      </c>
      <c r="E1906" s="2" t="s">
        <v>749</v>
      </c>
      <c r="F1906" s="3">
        <v>53653.599999999999</v>
      </c>
      <c r="G1906" s="3">
        <v>53653.599999999999</v>
      </c>
      <c r="H1906" s="3">
        <v>53653.599999999999</v>
      </c>
      <c r="I1906" s="3"/>
      <c r="J1906" s="3"/>
      <c r="K1906" s="3"/>
      <c r="L1906" s="18">
        <f t="shared" si="4745"/>
        <v>53653.599999999999</v>
      </c>
      <c r="M1906" s="18">
        <f t="shared" si="4745"/>
        <v>53653.599999999999</v>
      </c>
      <c r="N1906" s="18">
        <f t="shared" si="4745"/>
        <v>53653.599999999999</v>
      </c>
      <c r="O1906" s="9"/>
      <c r="P1906" s="9"/>
      <c r="Q1906" s="9"/>
      <c r="R1906" s="21">
        <f t="shared" si="4776"/>
        <v>53653.599999999999</v>
      </c>
      <c r="S1906" s="21">
        <f t="shared" si="4776"/>
        <v>53653.599999999999</v>
      </c>
      <c r="T1906" s="21">
        <f t="shared" si="4776"/>
        <v>53653.599999999999</v>
      </c>
      <c r="U1906" s="9"/>
      <c r="V1906" s="9"/>
      <c r="W1906" s="9"/>
      <c r="X1906" s="21">
        <f t="shared" ref="X1906:Z1969" si="4907">R1906+U1906</f>
        <v>53653.599999999999</v>
      </c>
      <c r="Y1906" s="21">
        <f t="shared" si="4907"/>
        <v>53653.599999999999</v>
      </c>
      <c r="Z1906" s="21">
        <f t="shared" si="4907"/>
        <v>53653.599999999999</v>
      </c>
      <c r="AA1906" s="9"/>
      <c r="AB1906" s="21">
        <f t="shared" si="4752"/>
        <v>53653.599999999999</v>
      </c>
      <c r="AC1906" s="9"/>
      <c r="AD1906" s="9"/>
      <c r="AE1906" s="34">
        <f t="shared" si="4841"/>
        <v>53653.599999999999</v>
      </c>
      <c r="AF1906" s="9"/>
      <c r="AG1906" s="34">
        <f t="shared" si="4842"/>
        <v>53653.599999999999</v>
      </c>
      <c r="AH1906" s="9"/>
      <c r="AI1906" s="9"/>
      <c r="AJ1906" s="9"/>
      <c r="AK1906" s="21">
        <f t="shared" si="4782"/>
        <v>53653.599999999999</v>
      </c>
      <c r="AL1906" s="21">
        <f t="shared" si="4783"/>
        <v>53653.599999999999</v>
      </c>
      <c r="AM1906" s="21">
        <f t="shared" si="4783"/>
        <v>53653.599999999999</v>
      </c>
      <c r="AN1906" s="9"/>
      <c r="AO1906" s="21">
        <f t="shared" si="4784"/>
        <v>53653.599999999999</v>
      </c>
      <c r="AP1906" s="9"/>
      <c r="AQ1906" s="9"/>
      <c r="AR1906" s="9"/>
      <c r="AS1906" s="21">
        <f t="shared" si="4765"/>
        <v>53653.599999999999</v>
      </c>
      <c r="AT1906" s="21">
        <f t="shared" si="4779"/>
        <v>53653.599999999999</v>
      </c>
      <c r="AU1906" s="21">
        <f t="shared" si="4779"/>
        <v>53653.599999999999</v>
      </c>
      <c r="AV1906" s="9"/>
      <c r="AW1906" s="9"/>
      <c r="AX1906" s="9"/>
      <c r="AY1906" s="21">
        <f t="shared" ref="AY1906:AY1969" si="4908">AS1906+AV1906</f>
        <v>53653.599999999999</v>
      </c>
      <c r="AZ1906" s="21">
        <f t="shared" ref="AZ1906:AZ1969" si="4909">AT1906+AW1906</f>
        <v>53653.599999999999</v>
      </c>
      <c r="BA1906" s="21">
        <f t="shared" ref="BA1906:BA1969" si="4910">AU1906+AX1906</f>
        <v>53653.599999999999</v>
      </c>
      <c r="BB1906" s="9"/>
      <c r="BC1906" s="21">
        <f t="shared" si="4780"/>
        <v>53653.599999999999</v>
      </c>
      <c r="BD1906" s="9"/>
      <c r="BE1906" s="9"/>
      <c r="BF1906" s="21">
        <f t="shared" si="4754"/>
        <v>53653.599999999999</v>
      </c>
      <c r="BG1906" s="21">
        <f t="shared" si="4755"/>
        <v>53653.599999999999</v>
      </c>
      <c r="BH1906" s="9"/>
      <c r="BI1906" s="9"/>
      <c r="BJ1906" s="21">
        <f t="shared" si="4886"/>
        <v>53653.599999999999</v>
      </c>
      <c r="BK1906" s="21">
        <f t="shared" si="4887"/>
        <v>53653.599999999999</v>
      </c>
      <c r="BL1906" s="9"/>
      <c r="BM1906" s="21">
        <f t="shared" si="4866"/>
        <v>53653.599999999999</v>
      </c>
      <c r="BN1906" s="9"/>
      <c r="BO1906" s="21">
        <f t="shared" si="4867"/>
        <v>53653.599999999999</v>
      </c>
      <c r="BP1906" s="9"/>
      <c r="BQ1906" s="21">
        <f t="shared" si="4822"/>
        <v>53653.599999999999</v>
      </c>
      <c r="BR1906" s="9"/>
      <c r="BS1906" s="33">
        <f t="shared" si="4847"/>
        <v>53653.599999999999</v>
      </c>
      <c r="BT1906" s="9"/>
    </row>
    <row r="1907" spans="1:72" ht="46.8" x14ac:dyDescent="0.3">
      <c r="A1907" s="1" t="s">
        <v>385</v>
      </c>
      <c r="B1907" s="1"/>
      <c r="C1907" s="1"/>
      <c r="D1907" s="1"/>
      <c r="E1907" s="2" t="s">
        <v>697</v>
      </c>
      <c r="F1907" s="3">
        <f>F1908+F1911+F1914</f>
        <v>30207.500000000004</v>
      </c>
      <c r="G1907" s="3">
        <f t="shared" ref="G1907:K1907" si="4911">G1908+G1911+G1914</f>
        <v>30807.5</v>
      </c>
      <c r="H1907" s="3">
        <f t="shared" si="4911"/>
        <v>30807.5</v>
      </c>
      <c r="I1907" s="3">
        <f t="shared" si="4911"/>
        <v>0</v>
      </c>
      <c r="J1907" s="3">
        <f t="shared" si="4911"/>
        <v>0</v>
      </c>
      <c r="K1907" s="3">
        <f t="shared" si="4911"/>
        <v>0</v>
      </c>
      <c r="L1907" s="18">
        <f t="shared" si="4745"/>
        <v>30207.500000000004</v>
      </c>
      <c r="M1907" s="18">
        <f t="shared" si="4745"/>
        <v>30807.5</v>
      </c>
      <c r="N1907" s="18">
        <f t="shared" si="4745"/>
        <v>30807.5</v>
      </c>
      <c r="O1907" s="9">
        <f t="shared" ref="O1907:Q1907" si="4912">O1908+O1911+O1914</f>
        <v>735</v>
      </c>
      <c r="P1907" s="9">
        <f t="shared" si="4912"/>
        <v>0</v>
      </c>
      <c r="Q1907" s="9">
        <f t="shared" si="4912"/>
        <v>0</v>
      </c>
      <c r="R1907" s="21">
        <f t="shared" si="4776"/>
        <v>30942.500000000004</v>
      </c>
      <c r="S1907" s="21">
        <f t="shared" si="4776"/>
        <v>30807.5</v>
      </c>
      <c r="T1907" s="21">
        <f t="shared" si="4776"/>
        <v>30807.5</v>
      </c>
      <c r="U1907" s="9">
        <f t="shared" ref="U1907:W1907" si="4913">U1908+U1911+U1914</f>
        <v>0</v>
      </c>
      <c r="V1907" s="9">
        <f t="shared" si="4913"/>
        <v>0</v>
      </c>
      <c r="W1907" s="9">
        <f t="shared" si="4913"/>
        <v>0</v>
      </c>
      <c r="X1907" s="21">
        <f t="shared" si="4907"/>
        <v>30942.500000000004</v>
      </c>
      <c r="Y1907" s="21">
        <f t="shared" si="4907"/>
        <v>30807.5</v>
      </c>
      <c r="Z1907" s="21">
        <f t="shared" si="4907"/>
        <v>30807.5</v>
      </c>
      <c r="AA1907" s="9">
        <f t="shared" ref="AA1907:BT1907" si="4914">AA1908+AA1911+AA1914</f>
        <v>0</v>
      </c>
      <c r="AB1907" s="21">
        <f t="shared" ref="AB1907:AB1970" si="4915">X1907+AA1907</f>
        <v>30942.500000000004</v>
      </c>
      <c r="AC1907" s="9">
        <f t="shared" ref="AC1907:AD1907" si="4916">AC1908+AC1911+AC1914</f>
        <v>0</v>
      </c>
      <c r="AD1907" s="9">
        <f t="shared" si="4916"/>
        <v>0</v>
      </c>
      <c r="AE1907" s="34">
        <f t="shared" si="4841"/>
        <v>30942.500000000004</v>
      </c>
      <c r="AF1907" s="9">
        <f t="shared" ref="AF1907" si="4917">AF1908+AF1911+AF1914</f>
        <v>0</v>
      </c>
      <c r="AG1907" s="34">
        <f t="shared" si="4842"/>
        <v>30942.500000000004</v>
      </c>
      <c r="AH1907" s="9">
        <f t="shared" ref="AH1907:AJ1907" si="4918">AH1908+AH1911+AH1914</f>
        <v>0</v>
      </c>
      <c r="AI1907" s="9">
        <f t="shared" si="4918"/>
        <v>0</v>
      </c>
      <c r="AJ1907" s="9">
        <f t="shared" si="4918"/>
        <v>0</v>
      </c>
      <c r="AK1907" s="21">
        <f t="shared" si="4782"/>
        <v>30942.500000000004</v>
      </c>
      <c r="AL1907" s="21">
        <f t="shared" si="4783"/>
        <v>30807.5</v>
      </c>
      <c r="AM1907" s="21">
        <f t="shared" si="4783"/>
        <v>30807.5</v>
      </c>
      <c r="AN1907" s="9">
        <f t="shared" ref="AN1907" si="4919">AN1908+AN1911+AN1914</f>
        <v>0</v>
      </c>
      <c r="AO1907" s="21">
        <f t="shared" si="4784"/>
        <v>30942.500000000004</v>
      </c>
      <c r="AP1907" s="9">
        <f t="shared" ref="AP1907:AR1907" si="4920">AP1908+AP1911+AP1914</f>
        <v>0</v>
      </c>
      <c r="AQ1907" s="9">
        <f t="shared" si="4920"/>
        <v>0</v>
      </c>
      <c r="AR1907" s="9">
        <f t="shared" si="4920"/>
        <v>0</v>
      </c>
      <c r="AS1907" s="20">
        <f t="shared" si="4765"/>
        <v>30942.500000000004</v>
      </c>
      <c r="AT1907" s="20">
        <f t="shared" si="4779"/>
        <v>30807.5</v>
      </c>
      <c r="AU1907" s="20">
        <f t="shared" si="4779"/>
        <v>30807.5</v>
      </c>
      <c r="AV1907" s="9">
        <f t="shared" ref="AV1907:AX1907" si="4921">AV1908+AV1911+AV1914</f>
        <v>0</v>
      </c>
      <c r="AW1907" s="9">
        <f t="shared" si="4921"/>
        <v>0</v>
      </c>
      <c r="AX1907" s="9">
        <f t="shared" si="4921"/>
        <v>0</v>
      </c>
      <c r="AY1907" s="21">
        <f t="shared" si="4908"/>
        <v>30942.500000000004</v>
      </c>
      <c r="AZ1907" s="21">
        <f t="shared" si="4909"/>
        <v>30807.5</v>
      </c>
      <c r="BA1907" s="21">
        <f t="shared" si="4910"/>
        <v>30807.5</v>
      </c>
      <c r="BB1907" s="9">
        <f t="shared" ref="BB1907" si="4922">BB1908+BB1911+BB1914</f>
        <v>0</v>
      </c>
      <c r="BC1907" s="21">
        <f t="shared" si="4780"/>
        <v>30942.500000000004</v>
      </c>
      <c r="BD1907" s="9">
        <f t="shared" ref="BD1907:BE1907" si="4923">BD1908+BD1911+BD1914</f>
        <v>0</v>
      </c>
      <c r="BE1907" s="9">
        <f t="shared" si="4923"/>
        <v>0</v>
      </c>
      <c r="BF1907" s="21">
        <f t="shared" si="4754"/>
        <v>30942.500000000004</v>
      </c>
      <c r="BG1907" s="21">
        <f t="shared" si="4755"/>
        <v>30807.5</v>
      </c>
      <c r="BH1907" s="9">
        <f t="shared" ref="BH1907:BI1907" si="4924">BH1908+BH1911+BH1914</f>
        <v>0</v>
      </c>
      <c r="BI1907" s="9">
        <f t="shared" si="4924"/>
        <v>0</v>
      </c>
      <c r="BJ1907" s="21">
        <f t="shared" si="4886"/>
        <v>30942.500000000004</v>
      </c>
      <c r="BK1907" s="21">
        <f t="shared" si="4887"/>
        <v>30807.5</v>
      </c>
      <c r="BL1907" s="9">
        <f t="shared" ref="BL1907" si="4925">BL1908+BL1911+BL1914</f>
        <v>0</v>
      </c>
      <c r="BM1907" s="21">
        <f t="shared" si="4866"/>
        <v>30942.500000000004</v>
      </c>
      <c r="BN1907" s="9">
        <f t="shared" ref="BN1907" si="4926">BN1908+BN1911+BN1914</f>
        <v>0</v>
      </c>
      <c r="BO1907" s="21">
        <f t="shared" si="4867"/>
        <v>30942.500000000004</v>
      </c>
      <c r="BP1907" s="9">
        <f t="shared" ref="BP1907" si="4927">BP1908+BP1911+BP1914</f>
        <v>0</v>
      </c>
      <c r="BQ1907" s="21">
        <f t="shared" si="4822"/>
        <v>30942.500000000004</v>
      </c>
      <c r="BR1907" s="9">
        <f t="shared" ref="BR1907" si="4928">BR1908+BR1911+BR1914</f>
        <v>0</v>
      </c>
      <c r="BS1907" s="33">
        <f t="shared" si="4847"/>
        <v>30942.500000000004</v>
      </c>
      <c r="BT1907" s="9">
        <f t="shared" si="4914"/>
        <v>0</v>
      </c>
    </row>
    <row r="1908" spans="1:72" ht="93.6" x14ac:dyDescent="0.3">
      <c r="A1908" s="1" t="s">
        <v>385</v>
      </c>
      <c r="B1908" s="1" t="s">
        <v>13</v>
      </c>
      <c r="C1908" s="1"/>
      <c r="D1908" s="1"/>
      <c r="E1908" s="2" t="s">
        <v>727</v>
      </c>
      <c r="F1908" s="3">
        <f>F1909</f>
        <v>850</v>
      </c>
      <c r="G1908" s="3">
        <f t="shared" ref="G1908:BT1909" si="4929">G1909</f>
        <v>850</v>
      </c>
      <c r="H1908" s="3">
        <f t="shared" si="4929"/>
        <v>850</v>
      </c>
      <c r="I1908" s="3">
        <f t="shared" si="4929"/>
        <v>0</v>
      </c>
      <c r="J1908" s="3">
        <f t="shared" si="4929"/>
        <v>0</v>
      </c>
      <c r="K1908" s="3">
        <f t="shared" si="4929"/>
        <v>0</v>
      </c>
      <c r="L1908" s="18">
        <f t="shared" si="4745"/>
        <v>850</v>
      </c>
      <c r="M1908" s="18">
        <f t="shared" si="4745"/>
        <v>850</v>
      </c>
      <c r="N1908" s="18">
        <f t="shared" si="4745"/>
        <v>850</v>
      </c>
      <c r="O1908" s="9">
        <f t="shared" si="4929"/>
        <v>0</v>
      </c>
      <c r="P1908" s="9">
        <f t="shared" si="4929"/>
        <v>0</v>
      </c>
      <c r="Q1908" s="9">
        <f t="shared" si="4929"/>
        <v>0</v>
      </c>
      <c r="R1908" s="21">
        <f t="shared" si="4776"/>
        <v>850</v>
      </c>
      <c r="S1908" s="21">
        <f t="shared" si="4776"/>
        <v>850</v>
      </c>
      <c r="T1908" s="21">
        <f t="shared" si="4776"/>
        <v>850</v>
      </c>
      <c r="U1908" s="9">
        <f t="shared" si="4929"/>
        <v>0</v>
      </c>
      <c r="V1908" s="9">
        <f t="shared" si="4929"/>
        <v>0</v>
      </c>
      <c r="W1908" s="9">
        <f t="shared" si="4929"/>
        <v>0</v>
      </c>
      <c r="X1908" s="21">
        <f t="shared" si="4907"/>
        <v>850</v>
      </c>
      <c r="Y1908" s="21">
        <f t="shared" si="4907"/>
        <v>850</v>
      </c>
      <c r="Z1908" s="21">
        <f t="shared" si="4907"/>
        <v>850</v>
      </c>
      <c r="AA1908" s="9">
        <f t="shared" si="4929"/>
        <v>0</v>
      </c>
      <c r="AB1908" s="21">
        <f t="shared" si="4915"/>
        <v>850</v>
      </c>
      <c r="AC1908" s="9">
        <f t="shared" si="4929"/>
        <v>0</v>
      </c>
      <c r="AD1908" s="9">
        <f t="shared" si="4929"/>
        <v>0</v>
      </c>
      <c r="AE1908" s="34">
        <f t="shared" si="4841"/>
        <v>850</v>
      </c>
      <c r="AF1908" s="9">
        <f t="shared" si="4929"/>
        <v>0</v>
      </c>
      <c r="AG1908" s="34">
        <f t="shared" si="4842"/>
        <v>850</v>
      </c>
      <c r="AH1908" s="9">
        <f t="shared" si="4929"/>
        <v>0</v>
      </c>
      <c r="AI1908" s="9">
        <f t="shared" si="4929"/>
        <v>0</v>
      </c>
      <c r="AJ1908" s="9">
        <f t="shared" si="4929"/>
        <v>0</v>
      </c>
      <c r="AK1908" s="21">
        <f t="shared" si="4782"/>
        <v>850</v>
      </c>
      <c r="AL1908" s="21">
        <f t="shared" si="4783"/>
        <v>850</v>
      </c>
      <c r="AM1908" s="21">
        <f t="shared" si="4783"/>
        <v>850</v>
      </c>
      <c r="AN1908" s="9">
        <f t="shared" si="4929"/>
        <v>0</v>
      </c>
      <c r="AO1908" s="21">
        <f t="shared" si="4784"/>
        <v>850</v>
      </c>
      <c r="AP1908" s="9">
        <f t="shared" si="4929"/>
        <v>0</v>
      </c>
      <c r="AQ1908" s="9">
        <f t="shared" si="4929"/>
        <v>0</v>
      </c>
      <c r="AR1908" s="9">
        <f t="shared" si="4929"/>
        <v>0</v>
      </c>
      <c r="AS1908" s="21">
        <f t="shared" si="4765"/>
        <v>850</v>
      </c>
      <c r="AT1908" s="21">
        <f t="shared" si="4779"/>
        <v>850</v>
      </c>
      <c r="AU1908" s="21">
        <f t="shared" si="4779"/>
        <v>850</v>
      </c>
      <c r="AV1908" s="9">
        <f t="shared" si="4929"/>
        <v>0</v>
      </c>
      <c r="AW1908" s="9">
        <f t="shared" si="4929"/>
        <v>0</v>
      </c>
      <c r="AX1908" s="9">
        <f t="shared" si="4929"/>
        <v>0</v>
      </c>
      <c r="AY1908" s="21">
        <f t="shared" si="4908"/>
        <v>850</v>
      </c>
      <c r="AZ1908" s="21">
        <f t="shared" si="4909"/>
        <v>850</v>
      </c>
      <c r="BA1908" s="21">
        <f t="shared" si="4910"/>
        <v>850</v>
      </c>
      <c r="BB1908" s="9">
        <f t="shared" si="4929"/>
        <v>0</v>
      </c>
      <c r="BC1908" s="21">
        <f t="shared" si="4780"/>
        <v>850</v>
      </c>
      <c r="BD1908" s="9">
        <f t="shared" si="4929"/>
        <v>0</v>
      </c>
      <c r="BE1908" s="9">
        <f t="shared" si="4929"/>
        <v>0</v>
      </c>
      <c r="BF1908" s="21">
        <f t="shared" si="4754"/>
        <v>850</v>
      </c>
      <c r="BG1908" s="21">
        <f t="shared" si="4755"/>
        <v>850</v>
      </c>
      <c r="BH1908" s="9">
        <f t="shared" si="4929"/>
        <v>0</v>
      </c>
      <c r="BI1908" s="9">
        <f t="shared" si="4929"/>
        <v>0</v>
      </c>
      <c r="BJ1908" s="21">
        <f t="shared" si="4886"/>
        <v>850</v>
      </c>
      <c r="BK1908" s="21">
        <f t="shared" si="4887"/>
        <v>850</v>
      </c>
      <c r="BL1908" s="9">
        <f t="shared" si="4929"/>
        <v>0</v>
      </c>
      <c r="BM1908" s="21">
        <f t="shared" si="4866"/>
        <v>850</v>
      </c>
      <c r="BN1908" s="9">
        <f t="shared" si="4929"/>
        <v>0</v>
      </c>
      <c r="BO1908" s="21">
        <f t="shared" si="4867"/>
        <v>850</v>
      </c>
      <c r="BP1908" s="9">
        <f t="shared" si="4929"/>
        <v>0</v>
      </c>
      <c r="BQ1908" s="21">
        <f t="shared" si="4822"/>
        <v>850</v>
      </c>
      <c r="BR1908" s="9">
        <f t="shared" si="4929"/>
        <v>0</v>
      </c>
      <c r="BS1908" s="33">
        <f t="shared" si="4847"/>
        <v>850</v>
      </c>
      <c r="BT1908" s="9">
        <f t="shared" si="4929"/>
        <v>0</v>
      </c>
    </row>
    <row r="1909" spans="1:72" ht="31.2" x14ac:dyDescent="0.3">
      <c r="A1909" s="1" t="s">
        <v>385</v>
      </c>
      <c r="B1909" s="1" t="s">
        <v>217</v>
      </c>
      <c r="C1909" s="1"/>
      <c r="D1909" s="1"/>
      <c r="E1909" s="2" t="s">
        <v>729</v>
      </c>
      <c r="F1909" s="3">
        <f>F1910</f>
        <v>850</v>
      </c>
      <c r="G1909" s="3">
        <f t="shared" si="4929"/>
        <v>850</v>
      </c>
      <c r="H1909" s="3">
        <f t="shared" si="4929"/>
        <v>850</v>
      </c>
      <c r="I1909" s="3">
        <f t="shared" si="4929"/>
        <v>0</v>
      </c>
      <c r="J1909" s="3">
        <f t="shared" si="4929"/>
        <v>0</v>
      </c>
      <c r="K1909" s="3">
        <f t="shared" si="4929"/>
        <v>0</v>
      </c>
      <c r="L1909" s="18">
        <f t="shared" si="4745"/>
        <v>850</v>
      </c>
      <c r="M1909" s="18">
        <f t="shared" si="4745"/>
        <v>850</v>
      </c>
      <c r="N1909" s="18">
        <f t="shared" si="4745"/>
        <v>850</v>
      </c>
      <c r="O1909" s="9">
        <f t="shared" si="4929"/>
        <v>0</v>
      </c>
      <c r="P1909" s="9">
        <f t="shared" si="4929"/>
        <v>0</v>
      </c>
      <c r="Q1909" s="9">
        <f t="shared" si="4929"/>
        <v>0</v>
      </c>
      <c r="R1909" s="21">
        <f t="shared" si="4776"/>
        <v>850</v>
      </c>
      <c r="S1909" s="21">
        <f t="shared" si="4776"/>
        <v>850</v>
      </c>
      <c r="T1909" s="21">
        <f t="shared" si="4776"/>
        <v>850</v>
      </c>
      <c r="U1909" s="9">
        <f t="shared" si="4929"/>
        <v>0</v>
      </c>
      <c r="V1909" s="9">
        <f t="shared" si="4929"/>
        <v>0</v>
      </c>
      <c r="W1909" s="9">
        <f t="shared" si="4929"/>
        <v>0</v>
      </c>
      <c r="X1909" s="21">
        <f t="shared" si="4907"/>
        <v>850</v>
      </c>
      <c r="Y1909" s="21">
        <f t="shared" si="4907"/>
        <v>850</v>
      </c>
      <c r="Z1909" s="21">
        <f t="shared" si="4907"/>
        <v>850</v>
      </c>
      <c r="AA1909" s="9">
        <f t="shared" si="4929"/>
        <v>0</v>
      </c>
      <c r="AB1909" s="21">
        <f t="shared" si="4915"/>
        <v>850</v>
      </c>
      <c r="AC1909" s="9">
        <f t="shared" si="4929"/>
        <v>0</v>
      </c>
      <c r="AD1909" s="9">
        <f t="shared" si="4929"/>
        <v>0</v>
      </c>
      <c r="AE1909" s="34">
        <f t="shared" si="4841"/>
        <v>850</v>
      </c>
      <c r="AF1909" s="9">
        <f t="shared" si="4929"/>
        <v>0</v>
      </c>
      <c r="AG1909" s="34">
        <f t="shared" si="4842"/>
        <v>850</v>
      </c>
      <c r="AH1909" s="9">
        <f t="shared" si="4929"/>
        <v>0</v>
      </c>
      <c r="AI1909" s="9">
        <f t="shared" si="4929"/>
        <v>0</v>
      </c>
      <c r="AJ1909" s="9">
        <f t="shared" si="4929"/>
        <v>0</v>
      </c>
      <c r="AK1909" s="21">
        <f t="shared" si="4782"/>
        <v>850</v>
      </c>
      <c r="AL1909" s="21">
        <f t="shared" si="4783"/>
        <v>850</v>
      </c>
      <c r="AM1909" s="21">
        <f t="shared" si="4783"/>
        <v>850</v>
      </c>
      <c r="AN1909" s="9">
        <f t="shared" si="4929"/>
        <v>0</v>
      </c>
      <c r="AO1909" s="21">
        <f t="shared" si="4784"/>
        <v>850</v>
      </c>
      <c r="AP1909" s="9">
        <f t="shared" si="4929"/>
        <v>0</v>
      </c>
      <c r="AQ1909" s="9">
        <f t="shared" si="4929"/>
        <v>0</v>
      </c>
      <c r="AR1909" s="9">
        <f t="shared" si="4929"/>
        <v>0</v>
      </c>
      <c r="AS1909" s="21">
        <f t="shared" si="4765"/>
        <v>850</v>
      </c>
      <c r="AT1909" s="21">
        <f t="shared" si="4779"/>
        <v>850</v>
      </c>
      <c r="AU1909" s="21">
        <f t="shared" si="4779"/>
        <v>850</v>
      </c>
      <c r="AV1909" s="9">
        <f t="shared" si="4929"/>
        <v>0</v>
      </c>
      <c r="AW1909" s="9">
        <f t="shared" si="4929"/>
        <v>0</v>
      </c>
      <c r="AX1909" s="9">
        <f t="shared" si="4929"/>
        <v>0</v>
      </c>
      <c r="AY1909" s="21">
        <f t="shared" si="4908"/>
        <v>850</v>
      </c>
      <c r="AZ1909" s="21">
        <f t="shared" si="4909"/>
        <v>850</v>
      </c>
      <c r="BA1909" s="21">
        <f t="shared" si="4910"/>
        <v>850</v>
      </c>
      <c r="BB1909" s="9">
        <f t="shared" si="4929"/>
        <v>0</v>
      </c>
      <c r="BC1909" s="21">
        <f t="shared" si="4780"/>
        <v>850</v>
      </c>
      <c r="BD1909" s="9">
        <f t="shared" si="4929"/>
        <v>0</v>
      </c>
      <c r="BE1909" s="9">
        <f t="shared" si="4929"/>
        <v>0</v>
      </c>
      <c r="BF1909" s="21">
        <f t="shared" ref="BF1909:BF1972" si="4930">BC1909+BD1909</f>
        <v>850</v>
      </c>
      <c r="BG1909" s="21">
        <f t="shared" ref="BG1909:BG1972" si="4931">AZ1909+BE1909</f>
        <v>850</v>
      </c>
      <c r="BH1909" s="9">
        <f t="shared" si="4929"/>
        <v>0</v>
      </c>
      <c r="BI1909" s="9">
        <f t="shared" si="4929"/>
        <v>0</v>
      </c>
      <c r="BJ1909" s="21">
        <f t="shared" si="4886"/>
        <v>850</v>
      </c>
      <c r="BK1909" s="21">
        <f t="shared" si="4887"/>
        <v>850</v>
      </c>
      <c r="BL1909" s="9">
        <f t="shared" si="4929"/>
        <v>0</v>
      </c>
      <c r="BM1909" s="21">
        <f t="shared" si="4866"/>
        <v>850</v>
      </c>
      <c r="BN1909" s="9">
        <f t="shared" si="4929"/>
        <v>0</v>
      </c>
      <c r="BO1909" s="21">
        <f t="shared" si="4867"/>
        <v>850</v>
      </c>
      <c r="BP1909" s="9">
        <f t="shared" si="4929"/>
        <v>0</v>
      </c>
      <c r="BQ1909" s="21">
        <f t="shared" si="4822"/>
        <v>850</v>
      </c>
      <c r="BR1909" s="9">
        <f t="shared" si="4929"/>
        <v>0</v>
      </c>
      <c r="BS1909" s="33">
        <f t="shared" si="4847"/>
        <v>850</v>
      </c>
      <c r="BT1909" s="9">
        <f t="shared" si="4929"/>
        <v>0</v>
      </c>
    </row>
    <row r="1910" spans="1:72" ht="62.4" x14ac:dyDescent="0.3">
      <c r="A1910" s="1" t="s">
        <v>385</v>
      </c>
      <c r="B1910" s="1">
        <v>120</v>
      </c>
      <c r="C1910" s="1" t="s">
        <v>10</v>
      </c>
      <c r="D1910" s="1" t="s">
        <v>57</v>
      </c>
      <c r="E1910" s="2" t="s">
        <v>749</v>
      </c>
      <c r="F1910" s="3">
        <v>850</v>
      </c>
      <c r="G1910" s="3">
        <v>850</v>
      </c>
      <c r="H1910" s="3">
        <v>850</v>
      </c>
      <c r="I1910" s="3"/>
      <c r="J1910" s="3"/>
      <c r="K1910" s="3"/>
      <c r="L1910" s="18">
        <f t="shared" si="4745"/>
        <v>850</v>
      </c>
      <c r="M1910" s="18">
        <f t="shared" si="4745"/>
        <v>850</v>
      </c>
      <c r="N1910" s="18">
        <f t="shared" si="4745"/>
        <v>850</v>
      </c>
      <c r="O1910" s="9"/>
      <c r="P1910" s="9"/>
      <c r="Q1910" s="9"/>
      <c r="R1910" s="21">
        <f t="shared" si="4776"/>
        <v>850</v>
      </c>
      <c r="S1910" s="21">
        <f t="shared" si="4776"/>
        <v>850</v>
      </c>
      <c r="T1910" s="21">
        <f t="shared" si="4776"/>
        <v>850</v>
      </c>
      <c r="U1910" s="9"/>
      <c r="V1910" s="9"/>
      <c r="W1910" s="9"/>
      <c r="X1910" s="21">
        <f t="shared" si="4907"/>
        <v>850</v>
      </c>
      <c r="Y1910" s="21">
        <f t="shared" si="4907"/>
        <v>850</v>
      </c>
      <c r="Z1910" s="21">
        <f t="shared" si="4907"/>
        <v>850</v>
      </c>
      <c r="AA1910" s="9"/>
      <c r="AB1910" s="21">
        <f t="shared" si="4915"/>
        <v>850</v>
      </c>
      <c r="AC1910" s="9"/>
      <c r="AD1910" s="9"/>
      <c r="AE1910" s="34">
        <f t="shared" si="4841"/>
        <v>850</v>
      </c>
      <c r="AF1910" s="9"/>
      <c r="AG1910" s="34">
        <f t="shared" si="4842"/>
        <v>850</v>
      </c>
      <c r="AH1910" s="9"/>
      <c r="AI1910" s="9"/>
      <c r="AJ1910" s="9"/>
      <c r="AK1910" s="21">
        <f t="shared" si="4782"/>
        <v>850</v>
      </c>
      <c r="AL1910" s="21">
        <f t="shared" si="4783"/>
        <v>850</v>
      </c>
      <c r="AM1910" s="21">
        <f t="shared" si="4783"/>
        <v>850</v>
      </c>
      <c r="AN1910" s="9"/>
      <c r="AO1910" s="21">
        <f t="shared" si="4784"/>
        <v>850</v>
      </c>
      <c r="AP1910" s="9"/>
      <c r="AQ1910" s="9"/>
      <c r="AR1910" s="9"/>
      <c r="AS1910" s="21">
        <f t="shared" si="4765"/>
        <v>850</v>
      </c>
      <c r="AT1910" s="21">
        <f t="shared" si="4779"/>
        <v>850</v>
      </c>
      <c r="AU1910" s="21">
        <f t="shared" si="4779"/>
        <v>850</v>
      </c>
      <c r="AV1910" s="9"/>
      <c r="AW1910" s="9"/>
      <c r="AX1910" s="9"/>
      <c r="AY1910" s="21">
        <f t="shared" si="4908"/>
        <v>850</v>
      </c>
      <c r="AZ1910" s="21">
        <f t="shared" si="4909"/>
        <v>850</v>
      </c>
      <c r="BA1910" s="21">
        <f t="shared" si="4910"/>
        <v>850</v>
      </c>
      <c r="BB1910" s="9"/>
      <c r="BC1910" s="21">
        <f t="shared" si="4780"/>
        <v>850</v>
      </c>
      <c r="BD1910" s="9"/>
      <c r="BE1910" s="9"/>
      <c r="BF1910" s="21">
        <f t="shared" si="4930"/>
        <v>850</v>
      </c>
      <c r="BG1910" s="21">
        <f t="shared" si="4931"/>
        <v>850</v>
      </c>
      <c r="BH1910" s="9"/>
      <c r="BI1910" s="9"/>
      <c r="BJ1910" s="21">
        <f t="shared" si="4886"/>
        <v>850</v>
      </c>
      <c r="BK1910" s="21">
        <f t="shared" si="4887"/>
        <v>850</v>
      </c>
      <c r="BL1910" s="9"/>
      <c r="BM1910" s="21">
        <f t="shared" si="4866"/>
        <v>850</v>
      </c>
      <c r="BN1910" s="9"/>
      <c r="BO1910" s="21">
        <f t="shared" si="4867"/>
        <v>850</v>
      </c>
      <c r="BP1910" s="9"/>
      <c r="BQ1910" s="21">
        <f t="shared" si="4822"/>
        <v>850</v>
      </c>
      <c r="BR1910" s="9"/>
      <c r="BS1910" s="33">
        <f t="shared" si="4847"/>
        <v>850</v>
      </c>
      <c r="BT1910" s="9"/>
    </row>
    <row r="1911" spans="1:72" ht="31.2" x14ac:dyDescent="0.3">
      <c r="A1911" s="1" t="s">
        <v>385</v>
      </c>
      <c r="B1911" s="1" t="s">
        <v>6</v>
      </c>
      <c r="C1911" s="1"/>
      <c r="D1911" s="1"/>
      <c r="E1911" s="2" t="s">
        <v>730</v>
      </c>
      <c r="F1911" s="3">
        <f>F1912</f>
        <v>29227.500000000004</v>
      </c>
      <c r="G1911" s="3">
        <f t="shared" ref="G1911:BT1912" si="4932">G1912</f>
        <v>29825.200000000001</v>
      </c>
      <c r="H1911" s="3">
        <f t="shared" si="4932"/>
        <v>29825.200000000001</v>
      </c>
      <c r="I1911" s="3">
        <f t="shared" si="4932"/>
        <v>0</v>
      </c>
      <c r="J1911" s="3">
        <f t="shared" si="4932"/>
        <v>0</v>
      </c>
      <c r="K1911" s="3">
        <f t="shared" si="4932"/>
        <v>0</v>
      </c>
      <c r="L1911" s="18">
        <f t="shared" si="4745"/>
        <v>29227.500000000004</v>
      </c>
      <c r="M1911" s="18">
        <f t="shared" si="4745"/>
        <v>29825.200000000001</v>
      </c>
      <c r="N1911" s="18">
        <f t="shared" si="4745"/>
        <v>29825.200000000001</v>
      </c>
      <c r="O1911" s="9">
        <f t="shared" si="4932"/>
        <v>735</v>
      </c>
      <c r="P1911" s="9">
        <f t="shared" si="4932"/>
        <v>0</v>
      </c>
      <c r="Q1911" s="9">
        <f t="shared" si="4932"/>
        <v>0</v>
      </c>
      <c r="R1911" s="21">
        <f t="shared" si="4776"/>
        <v>29962.500000000004</v>
      </c>
      <c r="S1911" s="21">
        <f t="shared" si="4776"/>
        <v>29825.200000000001</v>
      </c>
      <c r="T1911" s="21">
        <f t="shared" si="4776"/>
        <v>29825.200000000001</v>
      </c>
      <c r="U1911" s="9">
        <f t="shared" si="4932"/>
        <v>0</v>
      </c>
      <c r="V1911" s="9">
        <f t="shared" si="4932"/>
        <v>0</v>
      </c>
      <c r="W1911" s="9">
        <f t="shared" si="4932"/>
        <v>0</v>
      </c>
      <c r="X1911" s="21">
        <f t="shared" si="4907"/>
        <v>29962.500000000004</v>
      </c>
      <c r="Y1911" s="21">
        <f t="shared" si="4907"/>
        <v>29825.200000000001</v>
      </c>
      <c r="Z1911" s="21">
        <f t="shared" si="4907"/>
        <v>29825.200000000001</v>
      </c>
      <c r="AA1911" s="9">
        <f t="shared" si="4932"/>
        <v>0</v>
      </c>
      <c r="AB1911" s="21">
        <f t="shared" si="4915"/>
        <v>29962.500000000004</v>
      </c>
      <c r="AC1911" s="9">
        <f t="shared" si="4932"/>
        <v>0</v>
      </c>
      <c r="AD1911" s="9">
        <f t="shared" si="4932"/>
        <v>0</v>
      </c>
      <c r="AE1911" s="34">
        <f t="shared" si="4841"/>
        <v>29962.500000000004</v>
      </c>
      <c r="AF1911" s="9">
        <f t="shared" si="4932"/>
        <v>0</v>
      </c>
      <c r="AG1911" s="34">
        <f t="shared" si="4842"/>
        <v>29962.500000000004</v>
      </c>
      <c r="AH1911" s="9">
        <f t="shared" si="4932"/>
        <v>0</v>
      </c>
      <c r="AI1911" s="9">
        <f t="shared" si="4932"/>
        <v>0</v>
      </c>
      <c r="AJ1911" s="9">
        <f t="shared" si="4932"/>
        <v>0</v>
      </c>
      <c r="AK1911" s="21">
        <f t="shared" si="4782"/>
        <v>29962.500000000004</v>
      </c>
      <c r="AL1911" s="21">
        <f t="shared" si="4783"/>
        <v>29825.200000000001</v>
      </c>
      <c r="AM1911" s="21">
        <f t="shared" si="4783"/>
        <v>29825.200000000001</v>
      </c>
      <c r="AN1911" s="9">
        <f t="shared" si="4932"/>
        <v>0</v>
      </c>
      <c r="AO1911" s="21">
        <f t="shared" si="4784"/>
        <v>29962.500000000004</v>
      </c>
      <c r="AP1911" s="9">
        <f t="shared" si="4932"/>
        <v>0</v>
      </c>
      <c r="AQ1911" s="9">
        <f t="shared" si="4932"/>
        <v>0</v>
      </c>
      <c r="AR1911" s="9">
        <f t="shared" si="4932"/>
        <v>0</v>
      </c>
      <c r="AS1911" s="21">
        <f t="shared" si="4765"/>
        <v>29962.500000000004</v>
      </c>
      <c r="AT1911" s="21">
        <f t="shared" si="4779"/>
        <v>29825.200000000001</v>
      </c>
      <c r="AU1911" s="21">
        <f t="shared" si="4779"/>
        <v>29825.200000000001</v>
      </c>
      <c r="AV1911" s="9">
        <f t="shared" si="4932"/>
        <v>0</v>
      </c>
      <c r="AW1911" s="9">
        <f t="shared" si="4932"/>
        <v>0</v>
      </c>
      <c r="AX1911" s="9">
        <f t="shared" si="4932"/>
        <v>0</v>
      </c>
      <c r="AY1911" s="21">
        <f t="shared" si="4908"/>
        <v>29962.500000000004</v>
      </c>
      <c r="AZ1911" s="21">
        <f t="shared" si="4909"/>
        <v>29825.200000000001</v>
      </c>
      <c r="BA1911" s="21">
        <f t="shared" si="4910"/>
        <v>29825.200000000001</v>
      </c>
      <c r="BB1911" s="9">
        <f t="shared" si="4932"/>
        <v>0</v>
      </c>
      <c r="BC1911" s="21">
        <f t="shared" si="4780"/>
        <v>29962.500000000004</v>
      </c>
      <c r="BD1911" s="9">
        <f t="shared" si="4932"/>
        <v>0</v>
      </c>
      <c r="BE1911" s="9">
        <f t="shared" si="4932"/>
        <v>0</v>
      </c>
      <c r="BF1911" s="21">
        <f t="shared" si="4930"/>
        <v>29962.500000000004</v>
      </c>
      <c r="BG1911" s="21">
        <f t="shared" si="4931"/>
        <v>29825.200000000001</v>
      </c>
      <c r="BH1911" s="9">
        <f t="shared" si="4932"/>
        <v>0</v>
      </c>
      <c r="BI1911" s="9">
        <f t="shared" si="4932"/>
        <v>0</v>
      </c>
      <c r="BJ1911" s="21">
        <f t="shared" si="4886"/>
        <v>29962.500000000004</v>
      </c>
      <c r="BK1911" s="21">
        <f t="shared" si="4887"/>
        <v>29825.200000000001</v>
      </c>
      <c r="BL1911" s="9">
        <f t="shared" si="4932"/>
        <v>0</v>
      </c>
      <c r="BM1911" s="21">
        <f t="shared" si="4866"/>
        <v>29962.500000000004</v>
      </c>
      <c r="BN1911" s="9">
        <f t="shared" si="4932"/>
        <v>0</v>
      </c>
      <c r="BO1911" s="21">
        <f t="shared" si="4867"/>
        <v>29962.500000000004</v>
      </c>
      <c r="BP1911" s="9">
        <f t="shared" si="4932"/>
        <v>0</v>
      </c>
      <c r="BQ1911" s="21">
        <f t="shared" si="4822"/>
        <v>29962.500000000004</v>
      </c>
      <c r="BR1911" s="9">
        <f t="shared" si="4932"/>
        <v>0</v>
      </c>
      <c r="BS1911" s="33">
        <f t="shared" si="4847"/>
        <v>29962.500000000004</v>
      </c>
      <c r="BT1911" s="9">
        <f t="shared" si="4932"/>
        <v>0</v>
      </c>
    </row>
    <row r="1912" spans="1:72" ht="46.8" x14ac:dyDescent="0.3">
      <c r="A1912" s="1" t="s">
        <v>385</v>
      </c>
      <c r="B1912" s="1" t="s">
        <v>167</v>
      </c>
      <c r="C1912" s="1"/>
      <c r="D1912" s="1"/>
      <c r="E1912" s="2" t="s">
        <v>731</v>
      </c>
      <c r="F1912" s="3">
        <f>F1913</f>
        <v>29227.500000000004</v>
      </c>
      <c r="G1912" s="3">
        <f t="shared" si="4932"/>
        <v>29825.200000000001</v>
      </c>
      <c r="H1912" s="3">
        <f t="shared" si="4932"/>
        <v>29825.200000000001</v>
      </c>
      <c r="I1912" s="3">
        <f t="shared" si="4932"/>
        <v>0</v>
      </c>
      <c r="J1912" s="3">
        <f t="shared" si="4932"/>
        <v>0</v>
      </c>
      <c r="K1912" s="3">
        <f t="shared" si="4932"/>
        <v>0</v>
      </c>
      <c r="L1912" s="18">
        <f t="shared" ref="L1912:N1975" si="4933">F1912+I1912</f>
        <v>29227.500000000004</v>
      </c>
      <c r="M1912" s="18">
        <f t="shared" si="4933"/>
        <v>29825.200000000001</v>
      </c>
      <c r="N1912" s="18">
        <f t="shared" si="4933"/>
        <v>29825.200000000001</v>
      </c>
      <c r="O1912" s="9">
        <f t="shared" si="4932"/>
        <v>735</v>
      </c>
      <c r="P1912" s="9">
        <f t="shared" si="4932"/>
        <v>0</v>
      </c>
      <c r="Q1912" s="9">
        <f t="shared" si="4932"/>
        <v>0</v>
      </c>
      <c r="R1912" s="21">
        <f t="shared" si="4776"/>
        <v>29962.500000000004</v>
      </c>
      <c r="S1912" s="21">
        <f t="shared" si="4776"/>
        <v>29825.200000000001</v>
      </c>
      <c r="T1912" s="21">
        <f t="shared" si="4776"/>
        <v>29825.200000000001</v>
      </c>
      <c r="U1912" s="9">
        <f t="shared" si="4932"/>
        <v>0</v>
      </c>
      <c r="V1912" s="9">
        <f t="shared" si="4932"/>
        <v>0</v>
      </c>
      <c r="W1912" s="9">
        <f t="shared" si="4932"/>
        <v>0</v>
      </c>
      <c r="X1912" s="21">
        <f t="shared" si="4907"/>
        <v>29962.500000000004</v>
      </c>
      <c r="Y1912" s="21">
        <f t="shared" si="4907"/>
        <v>29825.200000000001</v>
      </c>
      <c r="Z1912" s="21">
        <f t="shared" si="4907"/>
        <v>29825.200000000001</v>
      </c>
      <c r="AA1912" s="9">
        <f t="shared" si="4932"/>
        <v>0</v>
      </c>
      <c r="AB1912" s="21">
        <f t="shared" si="4915"/>
        <v>29962.500000000004</v>
      </c>
      <c r="AC1912" s="9">
        <f t="shared" si="4932"/>
        <v>0</v>
      </c>
      <c r="AD1912" s="9">
        <f t="shared" si="4932"/>
        <v>0</v>
      </c>
      <c r="AE1912" s="34">
        <f t="shared" si="4841"/>
        <v>29962.500000000004</v>
      </c>
      <c r="AF1912" s="9">
        <f t="shared" si="4932"/>
        <v>0</v>
      </c>
      <c r="AG1912" s="34">
        <f t="shared" si="4842"/>
        <v>29962.500000000004</v>
      </c>
      <c r="AH1912" s="9">
        <f t="shared" si="4932"/>
        <v>0</v>
      </c>
      <c r="AI1912" s="9">
        <f t="shared" si="4932"/>
        <v>0</v>
      </c>
      <c r="AJ1912" s="9">
        <f t="shared" si="4932"/>
        <v>0</v>
      </c>
      <c r="AK1912" s="21">
        <f t="shared" si="4782"/>
        <v>29962.500000000004</v>
      </c>
      <c r="AL1912" s="21">
        <f t="shared" si="4783"/>
        <v>29825.200000000001</v>
      </c>
      <c r="AM1912" s="21">
        <f t="shared" si="4783"/>
        <v>29825.200000000001</v>
      </c>
      <c r="AN1912" s="9">
        <f t="shared" si="4932"/>
        <v>0</v>
      </c>
      <c r="AO1912" s="21">
        <f t="shared" si="4784"/>
        <v>29962.500000000004</v>
      </c>
      <c r="AP1912" s="9">
        <f t="shared" si="4932"/>
        <v>0</v>
      </c>
      <c r="AQ1912" s="9">
        <f t="shared" si="4932"/>
        <v>0</v>
      </c>
      <c r="AR1912" s="9">
        <f t="shared" si="4932"/>
        <v>0</v>
      </c>
      <c r="AS1912" s="21">
        <f t="shared" si="4765"/>
        <v>29962.500000000004</v>
      </c>
      <c r="AT1912" s="21">
        <f t="shared" si="4779"/>
        <v>29825.200000000001</v>
      </c>
      <c r="AU1912" s="21">
        <f t="shared" si="4779"/>
        <v>29825.200000000001</v>
      </c>
      <c r="AV1912" s="9">
        <f t="shared" si="4932"/>
        <v>0</v>
      </c>
      <c r="AW1912" s="9">
        <f t="shared" si="4932"/>
        <v>0</v>
      </c>
      <c r="AX1912" s="9">
        <f t="shared" si="4932"/>
        <v>0</v>
      </c>
      <c r="AY1912" s="21">
        <f t="shared" si="4908"/>
        <v>29962.500000000004</v>
      </c>
      <c r="AZ1912" s="21">
        <f t="shared" si="4909"/>
        <v>29825.200000000001</v>
      </c>
      <c r="BA1912" s="21">
        <f t="shared" si="4910"/>
        <v>29825.200000000001</v>
      </c>
      <c r="BB1912" s="9">
        <f t="shared" si="4932"/>
        <v>0</v>
      </c>
      <c r="BC1912" s="21">
        <f t="shared" si="4780"/>
        <v>29962.500000000004</v>
      </c>
      <c r="BD1912" s="9">
        <f t="shared" si="4932"/>
        <v>0</v>
      </c>
      <c r="BE1912" s="9">
        <f t="shared" si="4932"/>
        <v>0</v>
      </c>
      <c r="BF1912" s="21">
        <f t="shared" si="4930"/>
        <v>29962.500000000004</v>
      </c>
      <c r="BG1912" s="21">
        <f t="shared" si="4931"/>
        <v>29825.200000000001</v>
      </c>
      <c r="BH1912" s="9">
        <f t="shared" si="4932"/>
        <v>0</v>
      </c>
      <c r="BI1912" s="9">
        <f t="shared" si="4932"/>
        <v>0</v>
      </c>
      <c r="BJ1912" s="21">
        <f t="shared" si="4886"/>
        <v>29962.500000000004</v>
      </c>
      <c r="BK1912" s="21">
        <f t="shared" si="4887"/>
        <v>29825.200000000001</v>
      </c>
      <c r="BL1912" s="9">
        <f t="shared" si="4932"/>
        <v>0</v>
      </c>
      <c r="BM1912" s="21">
        <f t="shared" si="4866"/>
        <v>29962.500000000004</v>
      </c>
      <c r="BN1912" s="9">
        <f t="shared" si="4932"/>
        <v>0</v>
      </c>
      <c r="BO1912" s="21">
        <f t="shared" si="4867"/>
        <v>29962.500000000004</v>
      </c>
      <c r="BP1912" s="9">
        <f t="shared" si="4932"/>
        <v>0</v>
      </c>
      <c r="BQ1912" s="21">
        <f t="shared" si="4822"/>
        <v>29962.500000000004</v>
      </c>
      <c r="BR1912" s="9">
        <f t="shared" si="4932"/>
        <v>0</v>
      </c>
      <c r="BS1912" s="33">
        <f t="shared" si="4847"/>
        <v>29962.500000000004</v>
      </c>
      <c r="BT1912" s="9">
        <f t="shared" si="4932"/>
        <v>0</v>
      </c>
    </row>
    <row r="1913" spans="1:72" ht="62.4" x14ac:dyDescent="0.3">
      <c r="A1913" s="1" t="s">
        <v>385</v>
      </c>
      <c r="B1913" s="1">
        <v>240</v>
      </c>
      <c r="C1913" s="1" t="s">
        <v>10</v>
      </c>
      <c r="D1913" s="1" t="s">
        <v>57</v>
      </c>
      <c r="E1913" s="2" t="s">
        <v>749</v>
      </c>
      <c r="F1913" s="3">
        <v>29227.500000000004</v>
      </c>
      <c r="G1913" s="3">
        <v>29825.200000000001</v>
      </c>
      <c r="H1913" s="3">
        <v>29825.200000000001</v>
      </c>
      <c r="I1913" s="3"/>
      <c r="J1913" s="3"/>
      <c r="K1913" s="3"/>
      <c r="L1913" s="18">
        <f t="shared" si="4933"/>
        <v>29227.500000000004</v>
      </c>
      <c r="M1913" s="18">
        <f t="shared" si="4933"/>
        <v>29825.200000000001</v>
      </c>
      <c r="N1913" s="18">
        <f t="shared" si="4933"/>
        <v>29825.200000000001</v>
      </c>
      <c r="O1913" s="9">
        <v>735</v>
      </c>
      <c r="P1913" s="9"/>
      <c r="Q1913" s="9"/>
      <c r="R1913" s="21">
        <f t="shared" si="4776"/>
        <v>29962.500000000004</v>
      </c>
      <c r="S1913" s="21">
        <f t="shared" si="4776"/>
        <v>29825.200000000001</v>
      </c>
      <c r="T1913" s="21">
        <f t="shared" si="4776"/>
        <v>29825.200000000001</v>
      </c>
      <c r="U1913" s="9"/>
      <c r="V1913" s="9"/>
      <c r="W1913" s="9"/>
      <c r="X1913" s="21">
        <f t="shared" si="4907"/>
        <v>29962.500000000004</v>
      </c>
      <c r="Y1913" s="21">
        <f t="shared" si="4907"/>
        <v>29825.200000000001</v>
      </c>
      <c r="Z1913" s="21">
        <f t="shared" si="4907"/>
        <v>29825.200000000001</v>
      </c>
      <c r="AA1913" s="9"/>
      <c r="AB1913" s="21">
        <f t="shared" si="4915"/>
        <v>29962.500000000004</v>
      </c>
      <c r="AC1913" s="9"/>
      <c r="AD1913" s="9"/>
      <c r="AE1913" s="34">
        <f t="shared" si="4841"/>
        <v>29962.500000000004</v>
      </c>
      <c r="AF1913" s="9"/>
      <c r="AG1913" s="34">
        <f t="shared" si="4842"/>
        <v>29962.500000000004</v>
      </c>
      <c r="AH1913" s="9"/>
      <c r="AI1913" s="9"/>
      <c r="AJ1913" s="9"/>
      <c r="AK1913" s="21">
        <f t="shared" si="4782"/>
        <v>29962.500000000004</v>
      </c>
      <c r="AL1913" s="21">
        <f t="shared" si="4783"/>
        <v>29825.200000000001</v>
      </c>
      <c r="AM1913" s="21">
        <f t="shared" si="4783"/>
        <v>29825.200000000001</v>
      </c>
      <c r="AN1913" s="9"/>
      <c r="AO1913" s="21">
        <f t="shared" si="4784"/>
        <v>29962.500000000004</v>
      </c>
      <c r="AP1913" s="9"/>
      <c r="AQ1913" s="9"/>
      <c r="AR1913" s="9"/>
      <c r="AS1913" s="21">
        <f t="shared" ref="AS1913:AS1976" si="4934">AO1913+AP1913</f>
        <v>29962.500000000004</v>
      </c>
      <c r="AT1913" s="21">
        <f t="shared" si="4779"/>
        <v>29825.200000000001</v>
      </c>
      <c r="AU1913" s="21">
        <f t="shared" si="4779"/>
        <v>29825.200000000001</v>
      </c>
      <c r="AV1913" s="9"/>
      <c r="AW1913" s="9"/>
      <c r="AX1913" s="9"/>
      <c r="AY1913" s="21">
        <f t="shared" si="4908"/>
        <v>29962.500000000004</v>
      </c>
      <c r="AZ1913" s="21">
        <f t="shared" si="4909"/>
        <v>29825.200000000001</v>
      </c>
      <c r="BA1913" s="21">
        <f t="shared" si="4910"/>
        <v>29825.200000000001</v>
      </c>
      <c r="BB1913" s="9"/>
      <c r="BC1913" s="21">
        <f t="shared" si="4780"/>
        <v>29962.500000000004</v>
      </c>
      <c r="BD1913" s="9"/>
      <c r="BE1913" s="9"/>
      <c r="BF1913" s="21">
        <f t="shared" si="4930"/>
        <v>29962.500000000004</v>
      </c>
      <c r="BG1913" s="21">
        <f t="shared" si="4931"/>
        <v>29825.200000000001</v>
      </c>
      <c r="BH1913" s="9"/>
      <c r="BI1913" s="9"/>
      <c r="BJ1913" s="21">
        <f t="shared" si="4886"/>
        <v>29962.500000000004</v>
      </c>
      <c r="BK1913" s="21">
        <f t="shared" si="4887"/>
        <v>29825.200000000001</v>
      </c>
      <c r="BL1913" s="9"/>
      <c r="BM1913" s="21">
        <f t="shared" si="4866"/>
        <v>29962.500000000004</v>
      </c>
      <c r="BN1913" s="9"/>
      <c r="BO1913" s="21">
        <f t="shared" si="4867"/>
        <v>29962.500000000004</v>
      </c>
      <c r="BP1913" s="9"/>
      <c r="BQ1913" s="21">
        <f t="shared" si="4822"/>
        <v>29962.500000000004</v>
      </c>
      <c r="BR1913" s="9"/>
      <c r="BS1913" s="33">
        <f t="shared" si="4847"/>
        <v>29962.500000000004</v>
      </c>
      <c r="BT1913" s="9"/>
    </row>
    <row r="1914" spans="1:72" x14ac:dyDescent="0.3">
      <c r="A1914" s="1" t="s">
        <v>385</v>
      </c>
      <c r="B1914" s="1" t="s">
        <v>7</v>
      </c>
      <c r="C1914" s="1"/>
      <c r="D1914" s="1"/>
      <c r="E1914" s="2" t="s">
        <v>743</v>
      </c>
      <c r="F1914" s="3">
        <f>F1915</f>
        <v>130</v>
      </c>
      <c r="G1914" s="3">
        <f t="shared" ref="G1914:BT1915" si="4935">G1915</f>
        <v>132.30000000000001</v>
      </c>
      <c r="H1914" s="3">
        <f t="shared" si="4935"/>
        <v>132.30000000000001</v>
      </c>
      <c r="I1914" s="3">
        <f t="shared" si="4935"/>
        <v>0</v>
      </c>
      <c r="J1914" s="3">
        <f t="shared" si="4935"/>
        <v>0</v>
      </c>
      <c r="K1914" s="3">
        <f t="shared" si="4935"/>
        <v>0</v>
      </c>
      <c r="L1914" s="18">
        <f t="shared" si="4933"/>
        <v>130</v>
      </c>
      <c r="M1914" s="18">
        <f t="shared" si="4933"/>
        <v>132.30000000000001</v>
      </c>
      <c r="N1914" s="18">
        <f t="shared" si="4933"/>
        <v>132.30000000000001</v>
      </c>
      <c r="O1914" s="9">
        <f t="shared" si="4935"/>
        <v>0</v>
      </c>
      <c r="P1914" s="9">
        <f t="shared" si="4935"/>
        <v>0</v>
      </c>
      <c r="Q1914" s="9">
        <f t="shared" si="4935"/>
        <v>0</v>
      </c>
      <c r="R1914" s="21">
        <f t="shared" si="4776"/>
        <v>130</v>
      </c>
      <c r="S1914" s="21">
        <f t="shared" si="4776"/>
        <v>132.30000000000001</v>
      </c>
      <c r="T1914" s="21">
        <f t="shared" si="4776"/>
        <v>132.30000000000001</v>
      </c>
      <c r="U1914" s="9">
        <f t="shared" si="4935"/>
        <v>0</v>
      </c>
      <c r="V1914" s="9">
        <f t="shared" si="4935"/>
        <v>0</v>
      </c>
      <c r="W1914" s="9">
        <f t="shared" si="4935"/>
        <v>0</v>
      </c>
      <c r="X1914" s="21">
        <f t="shared" si="4907"/>
        <v>130</v>
      </c>
      <c r="Y1914" s="21">
        <f t="shared" si="4907"/>
        <v>132.30000000000001</v>
      </c>
      <c r="Z1914" s="21">
        <f t="shared" si="4907"/>
        <v>132.30000000000001</v>
      </c>
      <c r="AA1914" s="9">
        <f t="shared" si="4935"/>
        <v>0</v>
      </c>
      <c r="AB1914" s="21">
        <f t="shared" si="4915"/>
        <v>130</v>
      </c>
      <c r="AC1914" s="9">
        <f t="shared" si="4935"/>
        <v>0</v>
      </c>
      <c r="AD1914" s="9">
        <f t="shared" si="4935"/>
        <v>0</v>
      </c>
      <c r="AE1914" s="34">
        <f t="shared" si="4841"/>
        <v>130</v>
      </c>
      <c r="AF1914" s="9">
        <f t="shared" si="4935"/>
        <v>0</v>
      </c>
      <c r="AG1914" s="34">
        <f t="shared" si="4842"/>
        <v>130</v>
      </c>
      <c r="AH1914" s="9">
        <f t="shared" si="4935"/>
        <v>0</v>
      </c>
      <c r="AI1914" s="9">
        <f t="shared" si="4935"/>
        <v>0</v>
      </c>
      <c r="AJ1914" s="9">
        <f t="shared" si="4935"/>
        <v>0</v>
      </c>
      <c r="AK1914" s="21">
        <f t="shared" si="4782"/>
        <v>130</v>
      </c>
      <c r="AL1914" s="21">
        <f t="shared" si="4783"/>
        <v>132.30000000000001</v>
      </c>
      <c r="AM1914" s="21">
        <f t="shared" si="4783"/>
        <v>132.30000000000001</v>
      </c>
      <c r="AN1914" s="9">
        <f t="shared" si="4935"/>
        <v>0</v>
      </c>
      <c r="AO1914" s="21">
        <f t="shared" si="4784"/>
        <v>130</v>
      </c>
      <c r="AP1914" s="9">
        <f t="shared" si="4935"/>
        <v>0</v>
      </c>
      <c r="AQ1914" s="9">
        <f t="shared" si="4935"/>
        <v>0</v>
      </c>
      <c r="AR1914" s="9">
        <f t="shared" si="4935"/>
        <v>0</v>
      </c>
      <c r="AS1914" s="21">
        <f t="shared" si="4934"/>
        <v>130</v>
      </c>
      <c r="AT1914" s="21">
        <f t="shared" si="4779"/>
        <v>132.30000000000001</v>
      </c>
      <c r="AU1914" s="21">
        <f t="shared" si="4779"/>
        <v>132.30000000000001</v>
      </c>
      <c r="AV1914" s="9">
        <f t="shared" si="4935"/>
        <v>0</v>
      </c>
      <c r="AW1914" s="9">
        <f t="shared" si="4935"/>
        <v>0</v>
      </c>
      <c r="AX1914" s="9">
        <f t="shared" si="4935"/>
        <v>0</v>
      </c>
      <c r="AY1914" s="21">
        <f t="shared" si="4908"/>
        <v>130</v>
      </c>
      <c r="AZ1914" s="21">
        <f t="shared" si="4909"/>
        <v>132.30000000000001</v>
      </c>
      <c r="BA1914" s="21">
        <f t="shared" si="4910"/>
        <v>132.30000000000001</v>
      </c>
      <c r="BB1914" s="9">
        <f t="shared" si="4935"/>
        <v>0</v>
      </c>
      <c r="BC1914" s="21">
        <f t="shared" si="4780"/>
        <v>130</v>
      </c>
      <c r="BD1914" s="9">
        <f t="shared" si="4935"/>
        <v>0</v>
      </c>
      <c r="BE1914" s="9">
        <f t="shared" si="4935"/>
        <v>0</v>
      </c>
      <c r="BF1914" s="21">
        <f t="shared" si="4930"/>
        <v>130</v>
      </c>
      <c r="BG1914" s="21">
        <f t="shared" si="4931"/>
        <v>132.30000000000001</v>
      </c>
      <c r="BH1914" s="9">
        <f t="shared" si="4935"/>
        <v>0</v>
      </c>
      <c r="BI1914" s="9">
        <f t="shared" si="4935"/>
        <v>0</v>
      </c>
      <c r="BJ1914" s="21">
        <f t="shared" si="4886"/>
        <v>130</v>
      </c>
      <c r="BK1914" s="21">
        <f t="shared" si="4887"/>
        <v>132.30000000000001</v>
      </c>
      <c r="BL1914" s="9">
        <f t="shared" si="4935"/>
        <v>0</v>
      </c>
      <c r="BM1914" s="21">
        <f t="shared" si="4866"/>
        <v>130</v>
      </c>
      <c r="BN1914" s="9">
        <f t="shared" si="4935"/>
        <v>0</v>
      </c>
      <c r="BO1914" s="21">
        <f t="shared" si="4867"/>
        <v>130</v>
      </c>
      <c r="BP1914" s="9">
        <f t="shared" si="4935"/>
        <v>0</v>
      </c>
      <c r="BQ1914" s="21">
        <f t="shared" si="4822"/>
        <v>130</v>
      </c>
      <c r="BR1914" s="9">
        <f t="shared" si="4935"/>
        <v>0</v>
      </c>
      <c r="BS1914" s="33">
        <f t="shared" si="4847"/>
        <v>130</v>
      </c>
      <c r="BT1914" s="9">
        <f t="shared" si="4935"/>
        <v>0</v>
      </c>
    </row>
    <row r="1915" spans="1:72" x14ac:dyDescent="0.3">
      <c r="A1915" s="1" t="s">
        <v>385</v>
      </c>
      <c r="B1915" s="1" t="s">
        <v>215</v>
      </c>
      <c r="C1915" s="1"/>
      <c r="D1915" s="1"/>
      <c r="E1915" s="2" t="s">
        <v>746</v>
      </c>
      <c r="F1915" s="3">
        <f>F1916</f>
        <v>130</v>
      </c>
      <c r="G1915" s="3">
        <f t="shared" si="4935"/>
        <v>132.30000000000001</v>
      </c>
      <c r="H1915" s="3">
        <f t="shared" si="4935"/>
        <v>132.30000000000001</v>
      </c>
      <c r="I1915" s="3">
        <f t="shared" si="4935"/>
        <v>0</v>
      </c>
      <c r="J1915" s="3">
        <f t="shared" si="4935"/>
        <v>0</v>
      </c>
      <c r="K1915" s="3">
        <f t="shared" si="4935"/>
        <v>0</v>
      </c>
      <c r="L1915" s="18">
        <f t="shared" si="4933"/>
        <v>130</v>
      </c>
      <c r="M1915" s="18">
        <f t="shared" si="4933"/>
        <v>132.30000000000001</v>
      </c>
      <c r="N1915" s="18">
        <f t="shared" si="4933"/>
        <v>132.30000000000001</v>
      </c>
      <c r="O1915" s="9">
        <f t="shared" si="4935"/>
        <v>0</v>
      </c>
      <c r="P1915" s="9">
        <f t="shared" si="4935"/>
        <v>0</v>
      </c>
      <c r="Q1915" s="9">
        <f t="shared" si="4935"/>
        <v>0</v>
      </c>
      <c r="R1915" s="21">
        <f t="shared" si="4776"/>
        <v>130</v>
      </c>
      <c r="S1915" s="21">
        <f t="shared" si="4776"/>
        <v>132.30000000000001</v>
      </c>
      <c r="T1915" s="21">
        <f t="shared" si="4776"/>
        <v>132.30000000000001</v>
      </c>
      <c r="U1915" s="9">
        <f t="shared" si="4935"/>
        <v>0</v>
      </c>
      <c r="V1915" s="9">
        <f t="shared" si="4935"/>
        <v>0</v>
      </c>
      <c r="W1915" s="9">
        <f t="shared" si="4935"/>
        <v>0</v>
      </c>
      <c r="X1915" s="21">
        <f t="shared" si="4907"/>
        <v>130</v>
      </c>
      <c r="Y1915" s="21">
        <f t="shared" si="4907"/>
        <v>132.30000000000001</v>
      </c>
      <c r="Z1915" s="21">
        <f t="shared" si="4907"/>
        <v>132.30000000000001</v>
      </c>
      <c r="AA1915" s="9">
        <f t="shared" si="4935"/>
        <v>0</v>
      </c>
      <c r="AB1915" s="21">
        <f t="shared" si="4915"/>
        <v>130</v>
      </c>
      <c r="AC1915" s="9">
        <f t="shared" si="4935"/>
        <v>0</v>
      </c>
      <c r="AD1915" s="9">
        <f t="shared" si="4935"/>
        <v>0</v>
      </c>
      <c r="AE1915" s="34">
        <f t="shared" si="4841"/>
        <v>130</v>
      </c>
      <c r="AF1915" s="9">
        <f t="shared" si="4935"/>
        <v>0</v>
      </c>
      <c r="AG1915" s="34">
        <f t="shared" si="4842"/>
        <v>130</v>
      </c>
      <c r="AH1915" s="9">
        <f t="shared" si="4935"/>
        <v>0</v>
      </c>
      <c r="AI1915" s="9">
        <f t="shared" si="4935"/>
        <v>0</v>
      </c>
      <c r="AJ1915" s="9">
        <f t="shared" si="4935"/>
        <v>0</v>
      </c>
      <c r="AK1915" s="21">
        <f t="shared" si="4782"/>
        <v>130</v>
      </c>
      <c r="AL1915" s="21">
        <f t="shared" si="4783"/>
        <v>132.30000000000001</v>
      </c>
      <c r="AM1915" s="21">
        <f t="shared" si="4783"/>
        <v>132.30000000000001</v>
      </c>
      <c r="AN1915" s="9">
        <f t="shared" si="4935"/>
        <v>0</v>
      </c>
      <c r="AO1915" s="21">
        <f t="shared" si="4784"/>
        <v>130</v>
      </c>
      <c r="AP1915" s="9">
        <f t="shared" si="4935"/>
        <v>0</v>
      </c>
      <c r="AQ1915" s="9">
        <f t="shared" si="4935"/>
        <v>0</v>
      </c>
      <c r="AR1915" s="9">
        <f t="shared" si="4935"/>
        <v>0</v>
      </c>
      <c r="AS1915" s="21">
        <f t="shared" si="4934"/>
        <v>130</v>
      </c>
      <c r="AT1915" s="21">
        <f t="shared" si="4779"/>
        <v>132.30000000000001</v>
      </c>
      <c r="AU1915" s="21">
        <f t="shared" si="4779"/>
        <v>132.30000000000001</v>
      </c>
      <c r="AV1915" s="9">
        <f t="shared" si="4935"/>
        <v>0</v>
      </c>
      <c r="AW1915" s="9">
        <f t="shared" si="4935"/>
        <v>0</v>
      </c>
      <c r="AX1915" s="9">
        <f t="shared" si="4935"/>
        <v>0</v>
      </c>
      <c r="AY1915" s="21">
        <f t="shared" si="4908"/>
        <v>130</v>
      </c>
      <c r="AZ1915" s="21">
        <f t="shared" si="4909"/>
        <v>132.30000000000001</v>
      </c>
      <c r="BA1915" s="21">
        <f t="shared" si="4910"/>
        <v>132.30000000000001</v>
      </c>
      <c r="BB1915" s="9">
        <f t="shared" si="4935"/>
        <v>0</v>
      </c>
      <c r="BC1915" s="21">
        <f t="shared" si="4780"/>
        <v>130</v>
      </c>
      <c r="BD1915" s="9">
        <f t="shared" si="4935"/>
        <v>0</v>
      </c>
      <c r="BE1915" s="9">
        <f t="shared" si="4935"/>
        <v>0</v>
      </c>
      <c r="BF1915" s="21">
        <f t="shared" si="4930"/>
        <v>130</v>
      </c>
      <c r="BG1915" s="21">
        <f t="shared" si="4931"/>
        <v>132.30000000000001</v>
      </c>
      <c r="BH1915" s="9">
        <f t="shared" si="4935"/>
        <v>0</v>
      </c>
      <c r="BI1915" s="9">
        <f t="shared" si="4935"/>
        <v>0</v>
      </c>
      <c r="BJ1915" s="21">
        <f t="shared" si="4886"/>
        <v>130</v>
      </c>
      <c r="BK1915" s="21">
        <f t="shared" si="4887"/>
        <v>132.30000000000001</v>
      </c>
      <c r="BL1915" s="9">
        <f t="shared" si="4935"/>
        <v>0</v>
      </c>
      <c r="BM1915" s="21">
        <f t="shared" si="4866"/>
        <v>130</v>
      </c>
      <c r="BN1915" s="9">
        <f t="shared" si="4935"/>
        <v>0</v>
      </c>
      <c r="BO1915" s="21">
        <f t="shared" si="4867"/>
        <v>130</v>
      </c>
      <c r="BP1915" s="9">
        <f t="shared" si="4935"/>
        <v>0</v>
      </c>
      <c r="BQ1915" s="21">
        <f t="shared" si="4822"/>
        <v>130</v>
      </c>
      <c r="BR1915" s="9">
        <f t="shared" si="4935"/>
        <v>0</v>
      </c>
      <c r="BS1915" s="33">
        <f t="shared" si="4847"/>
        <v>130</v>
      </c>
      <c r="BT1915" s="9">
        <f t="shared" si="4935"/>
        <v>0</v>
      </c>
    </row>
    <row r="1916" spans="1:72" ht="62.4" x14ac:dyDescent="0.3">
      <c r="A1916" s="1" t="s">
        <v>385</v>
      </c>
      <c r="B1916" s="1">
        <v>850</v>
      </c>
      <c r="C1916" s="1" t="s">
        <v>10</v>
      </c>
      <c r="D1916" s="1" t="s">
        <v>57</v>
      </c>
      <c r="E1916" s="2" t="s">
        <v>749</v>
      </c>
      <c r="F1916" s="3">
        <v>130</v>
      </c>
      <c r="G1916" s="3">
        <v>132.30000000000001</v>
      </c>
      <c r="H1916" s="3">
        <v>132.30000000000001</v>
      </c>
      <c r="I1916" s="3"/>
      <c r="J1916" s="3"/>
      <c r="K1916" s="3"/>
      <c r="L1916" s="18">
        <f t="shared" si="4933"/>
        <v>130</v>
      </c>
      <c r="M1916" s="18">
        <f t="shared" si="4933"/>
        <v>132.30000000000001</v>
      </c>
      <c r="N1916" s="18">
        <f t="shared" si="4933"/>
        <v>132.30000000000001</v>
      </c>
      <c r="O1916" s="9"/>
      <c r="P1916" s="9"/>
      <c r="Q1916" s="9"/>
      <c r="R1916" s="21">
        <f t="shared" si="4776"/>
        <v>130</v>
      </c>
      <c r="S1916" s="21">
        <f t="shared" si="4776"/>
        <v>132.30000000000001</v>
      </c>
      <c r="T1916" s="21">
        <f t="shared" si="4776"/>
        <v>132.30000000000001</v>
      </c>
      <c r="U1916" s="9"/>
      <c r="V1916" s="9"/>
      <c r="W1916" s="9"/>
      <c r="X1916" s="21">
        <f t="shared" si="4907"/>
        <v>130</v>
      </c>
      <c r="Y1916" s="21">
        <f t="shared" si="4907"/>
        <v>132.30000000000001</v>
      </c>
      <c r="Z1916" s="21">
        <f t="shared" si="4907"/>
        <v>132.30000000000001</v>
      </c>
      <c r="AA1916" s="9"/>
      <c r="AB1916" s="21">
        <f t="shared" si="4915"/>
        <v>130</v>
      </c>
      <c r="AC1916" s="9"/>
      <c r="AD1916" s="9"/>
      <c r="AE1916" s="34">
        <f t="shared" si="4841"/>
        <v>130</v>
      </c>
      <c r="AF1916" s="9"/>
      <c r="AG1916" s="34">
        <f t="shared" si="4842"/>
        <v>130</v>
      </c>
      <c r="AH1916" s="9"/>
      <c r="AI1916" s="9"/>
      <c r="AJ1916" s="9"/>
      <c r="AK1916" s="21">
        <f t="shared" si="4782"/>
        <v>130</v>
      </c>
      <c r="AL1916" s="21">
        <f t="shared" si="4783"/>
        <v>132.30000000000001</v>
      </c>
      <c r="AM1916" s="21">
        <f t="shared" si="4783"/>
        <v>132.30000000000001</v>
      </c>
      <c r="AN1916" s="9"/>
      <c r="AO1916" s="21">
        <f t="shared" si="4784"/>
        <v>130</v>
      </c>
      <c r="AP1916" s="9"/>
      <c r="AQ1916" s="9"/>
      <c r="AR1916" s="9"/>
      <c r="AS1916" s="21">
        <f t="shared" si="4934"/>
        <v>130</v>
      </c>
      <c r="AT1916" s="21">
        <f t="shared" si="4779"/>
        <v>132.30000000000001</v>
      </c>
      <c r="AU1916" s="21">
        <f t="shared" si="4779"/>
        <v>132.30000000000001</v>
      </c>
      <c r="AV1916" s="9"/>
      <c r="AW1916" s="9"/>
      <c r="AX1916" s="9"/>
      <c r="AY1916" s="21">
        <f t="shared" si="4908"/>
        <v>130</v>
      </c>
      <c r="AZ1916" s="21">
        <f t="shared" si="4909"/>
        <v>132.30000000000001</v>
      </c>
      <c r="BA1916" s="21">
        <f t="shared" si="4910"/>
        <v>132.30000000000001</v>
      </c>
      <c r="BB1916" s="9"/>
      <c r="BC1916" s="21">
        <f t="shared" si="4780"/>
        <v>130</v>
      </c>
      <c r="BD1916" s="9"/>
      <c r="BE1916" s="9"/>
      <c r="BF1916" s="21">
        <f t="shared" si="4930"/>
        <v>130</v>
      </c>
      <c r="BG1916" s="21">
        <f t="shared" si="4931"/>
        <v>132.30000000000001</v>
      </c>
      <c r="BH1916" s="9"/>
      <c r="BI1916" s="9"/>
      <c r="BJ1916" s="21">
        <f t="shared" si="4886"/>
        <v>130</v>
      </c>
      <c r="BK1916" s="21">
        <f t="shared" si="4887"/>
        <v>132.30000000000001</v>
      </c>
      <c r="BL1916" s="9"/>
      <c r="BM1916" s="21">
        <f t="shared" si="4866"/>
        <v>130</v>
      </c>
      <c r="BN1916" s="9"/>
      <c r="BO1916" s="21">
        <f t="shared" si="4867"/>
        <v>130</v>
      </c>
      <c r="BP1916" s="9"/>
      <c r="BQ1916" s="21">
        <f t="shared" si="4822"/>
        <v>130</v>
      </c>
      <c r="BR1916" s="9"/>
      <c r="BS1916" s="33">
        <f t="shared" si="4847"/>
        <v>130</v>
      </c>
      <c r="BT1916" s="9"/>
    </row>
    <row r="1917" spans="1:72" ht="31.2" x14ac:dyDescent="0.3">
      <c r="A1917" s="1" t="s">
        <v>386</v>
      </c>
      <c r="B1917" s="1"/>
      <c r="C1917" s="1"/>
      <c r="D1917" s="1"/>
      <c r="E1917" s="2" t="s">
        <v>698</v>
      </c>
      <c r="F1917" s="3">
        <f>F1918</f>
        <v>1358</v>
      </c>
      <c r="G1917" s="3">
        <f t="shared" ref="G1917:BT1917" si="4936">G1918</f>
        <v>1358</v>
      </c>
      <c r="H1917" s="3">
        <f t="shared" si="4936"/>
        <v>1358</v>
      </c>
      <c r="I1917" s="3">
        <f t="shared" si="4936"/>
        <v>0</v>
      </c>
      <c r="J1917" s="3">
        <f t="shared" si="4936"/>
        <v>0</v>
      </c>
      <c r="K1917" s="3">
        <f t="shared" si="4936"/>
        <v>0</v>
      </c>
      <c r="L1917" s="18">
        <f t="shared" si="4933"/>
        <v>1358</v>
      </c>
      <c r="M1917" s="18">
        <f t="shared" si="4933"/>
        <v>1358</v>
      </c>
      <c r="N1917" s="18">
        <f t="shared" si="4933"/>
        <v>1358</v>
      </c>
      <c r="O1917" s="9">
        <f t="shared" si="4936"/>
        <v>0</v>
      </c>
      <c r="P1917" s="9">
        <f t="shared" si="4936"/>
        <v>0</v>
      </c>
      <c r="Q1917" s="9">
        <f t="shared" si="4936"/>
        <v>0</v>
      </c>
      <c r="R1917" s="21">
        <f t="shared" si="4776"/>
        <v>1358</v>
      </c>
      <c r="S1917" s="21">
        <f t="shared" si="4776"/>
        <v>1358</v>
      </c>
      <c r="T1917" s="21">
        <f t="shared" si="4776"/>
        <v>1358</v>
      </c>
      <c r="U1917" s="9">
        <f t="shared" si="4936"/>
        <v>0</v>
      </c>
      <c r="V1917" s="9">
        <f t="shared" si="4936"/>
        <v>0</v>
      </c>
      <c r="W1917" s="9">
        <f t="shared" si="4936"/>
        <v>0</v>
      </c>
      <c r="X1917" s="21">
        <f t="shared" si="4907"/>
        <v>1358</v>
      </c>
      <c r="Y1917" s="21">
        <f t="shared" si="4907"/>
        <v>1358</v>
      </c>
      <c r="Z1917" s="21">
        <f t="shared" si="4907"/>
        <v>1358</v>
      </c>
      <c r="AA1917" s="9">
        <f t="shared" si="4936"/>
        <v>0</v>
      </c>
      <c r="AB1917" s="21">
        <f t="shared" si="4915"/>
        <v>1358</v>
      </c>
      <c r="AC1917" s="9">
        <f t="shared" si="4936"/>
        <v>0</v>
      </c>
      <c r="AD1917" s="9">
        <f t="shared" si="4936"/>
        <v>0</v>
      </c>
      <c r="AE1917" s="34">
        <f t="shared" si="4841"/>
        <v>1358</v>
      </c>
      <c r="AF1917" s="9">
        <f t="shared" si="4936"/>
        <v>0</v>
      </c>
      <c r="AG1917" s="34">
        <f t="shared" si="4842"/>
        <v>1358</v>
      </c>
      <c r="AH1917" s="9">
        <f t="shared" si="4936"/>
        <v>0</v>
      </c>
      <c r="AI1917" s="9">
        <f t="shared" si="4936"/>
        <v>0</v>
      </c>
      <c r="AJ1917" s="9">
        <f t="shared" si="4936"/>
        <v>0</v>
      </c>
      <c r="AK1917" s="21">
        <f t="shared" si="4782"/>
        <v>1358</v>
      </c>
      <c r="AL1917" s="21">
        <f t="shared" si="4783"/>
        <v>1358</v>
      </c>
      <c r="AM1917" s="21">
        <f t="shared" si="4783"/>
        <v>1358</v>
      </c>
      <c r="AN1917" s="9">
        <f t="shared" si="4936"/>
        <v>0</v>
      </c>
      <c r="AO1917" s="21">
        <f t="shared" si="4784"/>
        <v>1358</v>
      </c>
      <c r="AP1917" s="9">
        <f t="shared" si="4936"/>
        <v>0</v>
      </c>
      <c r="AQ1917" s="9">
        <f t="shared" si="4936"/>
        <v>0</v>
      </c>
      <c r="AR1917" s="9">
        <f t="shared" si="4936"/>
        <v>0</v>
      </c>
      <c r="AS1917" s="20">
        <f t="shared" si="4934"/>
        <v>1358</v>
      </c>
      <c r="AT1917" s="20">
        <f t="shared" si="4779"/>
        <v>1358</v>
      </c>
      <c r="AU1917" s="20">
        <f t="shared" si="4779"/>
        <v>1358</v>
      </c>
      <c r="AV1917" s="9">
        <f t="shared" si="4936"/>
        <v>0</v>
      </c>
      <c r="AW1917" s="9">
        <f t="shared" si="4936"/>
        <v>0</v>
      </c>
      <c r="AX1917" s="9">
        <f t="shared" si="4936"/>
        <v>0</v>
      </c>
      <c r="AY1917" s="21">
        <f t="shared" si="4908"/>
        <v>1358</v>
      </c>
      <c r="AZ1917" s="21">
        <f t="shared" si="4909"/>
        <v>1358</v>
      </c>
      <c r="BA1917" s="21">
        <f t="shared" si="4910"/>
        <v>1358</v>
      </c>
      <c r="BB1917" s="9">
        <f t="shared" si="4936"/>
        <v>0</v>
      </c>
      <c r="BC1917" s="21">
        <f t="shared" si="4780"/>
        <v>1358</v>
      </c>
      <c r="BD1917" s="9">
        <f t="shared" si="4936"/>
        <v>0</v>
      </c>
      <c r="BE1917" s="9">
        <f t="shared" si="4936"/>
        <v>0</v>
      </c>
      <c r="BF1917" s="21">
        <f t="shared" si="4930"/>
        <v>1358</v>
      </c>
      <c r="BG1917" s="21">
        <f t="shared" si="4931"/>
        <v>1358</v>
      </c>
      <c r="BH1917" s="9">
        <f t="shared" si="4936"/>
        <v>0</v>
      </c>
      <c r="BI1917" s="9">
        <f t="shared" si="4936"/>
        <v>0</v>
      </c>
      <c r="BJ1917" s="21">
        <f t="shared" si="4886"/>
        <v>1358</v>
      </c>
      <c r="BK1917" s="21">
        <f t="shared" si="4887"/>
        <v>1358</v>
      </c>
      <c r="BL1917" s="9">
        <f t="shared" si="4936"/>
        <v>0</v>
      </c>
      <c r="BM1917" s="21">
        <f t="shared" si="4866"/>
        <v>1358</v>
      </c>
      <c r="BN1917" s="9">
        <f t="shared" si="4936"/>
        <v>0</v>
      </c>
      <c r="BO1917" s="21">
        <f t="shared" si="4867"/>
        <v>1358</v>
      </c>
      <c r="BP1917" s="9">
        <f t="shared" si="4936"/>
        <v>0</v>
      </c>
      <c r="BQ1917" s="21">
        <f t="shared" si="4822"/>
        <v>1358</v>
      </c>
      <c r="BR1917" s="9">
        <f t="shared" si="4936"/>
        <v>0</v>
      </c>
      <c r="BS1917" s="33">
        <f t="shared" si="4847"/>
        <v>1358</v>
      </c>
      <c r="BT1917" s="9">
        <f t="shared" si="4936"/>
        <v>0</v>
      </c>
    </row>
    <row r="1918" spans="1:72" x14ac:dyDescent="0.3">
      <c r="A1918" s="1" t="s">
        <v>386</v>
      </c>
      <c r="B1918" s="1" t="s">
        <v>7</v>
      </c>
      <c r="C1918" s="1"/>
      <c r="D1918" s="1"/>
      <c r="E1918" s="2" t="s">
        <v>743</v>
      </c>
      <c r="F1918" s="3">
        <f>F1919+F1921</f>
        <v>1358</v>
      </c>
      <c r="G1918" s="3">
        <f t="shared" ref="G1918:K1918" si="4937">G1919+G1921</f>
        <v>1358</v>
      </c>
      <c r="H1918" s="3">
        <f t="shared" si="4937"/>
        <v>1358</v>
      </c>
      <c r="I1918" s="3">
        <f t="shared" si="4937"/>
        <v>0</v>
      </c>
      <c r="J1918" s="3">
        <f t="shared" si="4937"/>
        <v>0</v>
      </c>
      <c r="K1918" s="3">
        <f t="shared" si="4937"/>
        <v>0</v>
      </c>
      <c r="L1918" s="18">
        <f t="shared" si="4933"/>
        <v>1358</v>
      </c>
      <c r="M1918" s="18">
        <f t="shared" si="4933"/>
        <v>1358</v>
      </c>
      <c r="N1918" s="18">
        <f t="shared" si="4933"/>
        <v>1358</v>
      </c>
      <c r="O1918" s="9">
        <f t="shared" ref="O1918:Q1918" si="4938">O1919+O1921</f>
        <v>0</v>
      </c>
      <c r="P1918" s="9">
        <f t="shared" si="4938"/>
        <v>0</v>
      </c>
      <c r="Q1918" s="9">
        <f t="shared" si="4938"/>
        <v>0</v>
      </c>
      <c r="R1918" s="21">
        <f t="shared" si="4776"/>
        <v>1358</v>
      </c>
      <c r="S1918" s="21">
        <f t="shared" si="4776"/>
        <v>1358</v>
      </c>
      <c r="T1918" s="21">
        <f t="shared" si="4776"/>
        <v>1358</v>
      </c>
      <c r="U1918" s="9">
        <f t="shared" ref="U1918:W1918" si="4939">U1919+U1921</f>
        <v>0</v>
      </c>
      <c r="V1918" s="9">
        <f t="shared" si="4939"/>
        <v>0</v>
      </c>
      <c r="W1918" s="9">
        <f t="shared" si="4939"/>
        <v>0</v>
      </c>
      <c r="X1918" s="21">
        <f t="shared" si="4907"/>
        <v>1358</v>
      </c>
      <c r="Y1918" s="21">
        <f t="shared" si="4907"/>
        <v>1358</v>
      </c>
      <c r="Z1918" s="21">
        <f t="shared" si="4907"/>
        <v>1358</v>
      </c>
      <c r="AA1918" s="9">
        <f t="shared" ref="AA1918:BT1918" si="4940">AA1919+AA1921</f>
        <v>0</v>
      </c>
      <c r="AB1918" s="21">
        <f t="shared" si="4915"/>
        <v>1358</v>
      </c>
      <c r="AC1918" s="9">
        <f t="shared" ref="AC1918:AD1918" si="4941">AC1919+AC1921</f>
        <v>0</v>
      </c>
      <c r="AD1918" s="9">
        <f t="shared" si="4941"/>
        <v>0</v>
      </c>
      <c r="AE1918" s="34">
        <f t="shared" si="4841"/>
        <v>1358</v>
      </c>
      <c r="AF1918" s="9">
        <f t="shared" ref="AF1918" si="4942">AF1919+AF1921</f>
        <v>0</v>
      </c>
      <c r="AG1918" s="34">
        <f t="shared" si="4842"/>
        <v>1358</v>
      </c>
      <c r="AH1918" s="9">
        <f t="shared" ref="AH1918:AJ1918" si="4943">AH1919+AH1921</f>
        <v>0</v>
      </c>
      <c r="AI1918" s="9">
        <f t="shared" si="4943"/>
        <v>0</v>
      </c>
      <c r="AJ1918" s="9">
        <f t="shared" si="4943"/>
        <v>0</v>
      </c>
      <c r="AK1918" s="21">
        <f t="shared" si="4782"/>
        <v>1358</v>
      </c>
      <c r="AL1918" s="21">
        <f t="shared" si="4783"/>
        <v>1358</v>
      </c>
      <c r="AM1918" s="21">
        <f t="shared" si="4783"/>
        <v>1358</v>
      </c>
      <c r="AN1918" s="9">
        <f t="shared" ref="AN1918" si="4944">AN1919+AN1921</f>
        <v>0</v>
      </c>
      <c r="AO1918" s="21">
        <f t="shared" si="4784"/>
        <v>1358</v>
      </c>
      <c r="AP1918" s="9">
        <f t="shared" ref="AP1918:AR1918" si="4945">AP1919+AP1921</f>
        <v>0</v>
      </c>
      <c r="AQ1918" s="9">
        <f t="shared" si="4945"/>
        <v>0</v>
      </c>
      <c r="AR1918" s="9">
        <f t="shared" si="4945"/>
        <v>0</v>
      </c>
      <c r="AS1918" s="21">
        <f t="shared" si="4934"/>
        <v>1358</v>
      </c>
      <c r="AT1918" s="21">
        <f t="shared" si="4779"/>
        <v>1358</v>
      </c>
      <c r="AU1918" s="21">
        <f t="shared" si="4779"/>
        <v>1358</v>
      </c>
      <c r="AV1918" s="9">
        <f t="shared" ref="AV1918:AX1918" si="4946">AV1919+AV1921</f>
        <v>0</v>
      </c>
      <c r="AW1918" s="9">
        <f t="shared" si="4946"/>
        <v>0</v>
      </c>
      <c r="AX1918" s="9">
        <f t="shared" si="4946"/>
        <v>0</v>
      </c>
      <c r="AY1918" s="21">
        <f t="shared" si="4908"/>
        <v>1358</v>
      </c>
      <c r="AZ1918" s="21">
        <f t="shared" si="4909"/>
        <v>1358</v>
      </c>
      <c r="BA1918" s="21">
        <f t="shared" si="4910"/>
        <v>1358</v>
      </c>
      <c r="BB1918" s="9">
        <f t="shared" ref="BB1918" si="4947">BB1919+BB1921</f>
        <v>0</v>
      </c>
      <c r="BC1918" s="21">
        <f t="shared" si="4780"/>
        <v>1358</v>
      </c>
      <c r="BD1918" s="9">
        <f t="shared" ref="BD1918:BE1918" si="4948">BD1919+BD1921</f>
        <v>0</v>
      </c>
      <c r="BE1918" s="9">
        <f t="shared" si="4948"/>
        <v>0</v>
      </c>
      <c r="BF1918" s="21">
        <f t="shared" si="4930"/>
        <v>1358</v>
      </c>
      <c r="BG1918" s="21">
        <f t="shared" si="4931"/>
        <v>1358</v>
      </c>
      <c r="BH1918" s="9">
        <f t="shared" ref="BH1918:BI1918" si="4949">BH1919+BH1921</f>
        <v>0</v>
      </c>
      <c r="BI1918" s="9">
        <f t="shared" si="4949"/>
        <v>0</v>
      </c>
      <c r="BJ1918" s="21">
        <f t="shared" si="4886"/>
        <v>1358</v>
      </c>
      <c r="BK1918" s="21">
        <f t="shared" si="4887"/>
        <v>1358</v>
      </c>
      <c r="BL1918" s="9">
        <f t="shared" ref="BL1918" si="4950">BL1919+BL1921</f>
        <v>0</v>
      </c>
      <c r="BM1918" s="21">
        <f t="shared" si="4866"/>
        <v>1358</v>
      </c>
      <c r="BN1918" s="9">
        <f t="shared" ref="BN1918" si="4951">BN1919+BN1921</f>
        <v>0</v>
      </c>
      <c r="BO1918" s="21">
        <f t="shared" si="4867"/>
        <v>1358</v>
      </c>
      <c r="BP1918" s="9">
        <f t="shared" ref="BP1918" si="4952">BP1919+BP1921</f>
        <v>0</v>
      </c>
      <c r="BQ1918" s="21">
        <f t="shared" si="4822"/>
        <v>1358</v>
      </c>
      <c r="BR1918" s="9">
        <f t="shared" ref="BR1918" si="4953">BR1919+BR1921</f>
        <v>0</v>
      </c>
      <c r="BS1918" s="33">
        <f t="shared" si="4847"/>
        <v>1358</v>
      </c>
      <c r="BT1918" s="9">
        <f t="shared" si="4940"/>
        <v>0</v>
      </c>
    </row>
    <row r="1919" spans="1:72" x14ac:dyDescent="0.3">
      <c r="A1919" s="1" t="s">
        <v>386</v>
      </c>
      <c r="B1919" s="1" t="s">
        <v>215</v>
      </c>
      <c r="C1919" s="1"/>
      <c r="D1919" s="1"/>
      <c r="E1919" s="2" t="s">
        <v>746</v>
      </c>
      <c r="F1919" s="3">
        <f>F1920</f>
        <v>940</v>
      </c>
      <c r="G1919" s="3">
        <f t="shared" ref="G1919:BT1919" si="4954">G1920</f>
        <v>418</v>
      </c>
      <c r="H1919" s="3">
        <f t="shared" si="4954"/>
        <v>418</v>
      </c>
      <c r="I1919" s="3">
        <f t="shared" si="4954"/>
        <v>0</v>
      </c>
      <c r="J1919" s="3">
        <f t="shared" si="4954"/>
        <v>0</v>
      </c>
      <c r="K1919" s="3">
        <f t="shared" si="4954"/>
        <v>0</v>
      </c>
      <c r="L1919" s="18">
        <f t="shared" si="4933"/>
        <v>940</v>
      </c>
      <c r="M1919" s="18">
        <f t="shared" si="4933"/>
        <v>418</v>
      </c>
      <c r="N1919" s="18">
        <f t="shared" si="4933"/>
        <v>418</v>
      </c>
      <c r="O1919" s="9">
        <f t="shared" si="4954"/>
        <v>0</v>
      </c>
      <c r="P1919" s="9">
        <f t="shared" si="4954"/>
        <v>0</v>
      </c>
      <c r="Q1919" s="9">
        <f t="shared" si="4954"/>
        <v>0</v>
      </c>
      <c r="R1919" s="21">
        <f t="shared" si="4776"/>
        <v>940</v>
      </c>
      <c r="S1919" s="21">
        <f t="shared" si="4776"/>
        <v>418</v>
      </c>
      <c r="T1919" s="21">
        <f t="shared" si="4776"/>
        <v>418</v>
      </c>
      <c r="U1919" s="9">
        <f t="shared" si="4954"/>
        <v>0</v>
      </c>
      <c r="V1919" s="9">
        <f t="shared" si="4954"/>
        <v>0</v>
      </c>
      <c r="W1919" s="9">
        <f t="shared" si="4954"/>
        <v>0</v>
      </c>
      <c r="X1919" s="21">
        <f t="shared" si="4907"/>
        <v>940</v>
      </c>
      <c r="Y1919" s="21">
        <f t="shared" si="4907"/>
        <v>418</v>
      </c>
      <c r="Z1919" s="21">
        <f t="shared" si="4907"/>
        <v>418</v>
      </c>
      <c r="AA1919" s="9">
        <f t="shared" si="4954"/>
        <v>0</v>
      </c>
      <c r="AB1919" s="21">
        <f t="shared" si="4915"/>
        <v>940</v>
      </c>
      <c r="AC1919" s="9">
        <f t="shared" si="4954"/>
        <v>0</v>
      </c>
      <c r="AD1919" s="9">
        <f t="shared" si="4954"/>
        <v>0</v>
      </c>
      <c r="AE1919" s="34">
        <f t="shared" si="4841"/>
        <v>940</v>
      </c>
      <c r="AF1919" s="9">
        <f t="shared" si="4954"/>
        <v>0</v>
      </c>
      <c r="AG1919" s="34">
        <f t="shared" si="4842"/>
        <v>940</v>
      </c>
      <c r="AH1919" s="9">
        <f t="shared" si="4954"/>
        <v>0</v>
      </c>
      <c r="AI1919" s="9">
        <f t="shared" si="4954"/>
        <v>0</v>
      </c>
      <c r="AJ1919" s="9">
        <f t="shared" si="4954"/>
        <v>0</v>
      </c>
      <c r="AK1919" s="21">
        <f t="shared" si="4782"/>
        <v>940</v>
      </c>
      <c r="AL1919" s="21">
        <f t="shared" si="4783"/>
        <v>418</v>
      </c>
      <c r="AM1919" s="21">
        <f t="shared" si="4783"/>
        <v>418</v>
      </c>
      <c r="AN1919" s="9">
        <f t="shared" si="4954"/>
        <v>0</v>
      </c>
      <c r="AO1919" s="21">
        <f t="shared" si="4784"/>
        <v>940</v>
      </c>
      <c r="AP1919" s="9">
        <f t="shared" si="4954"/>
        <v>0</v>
      </c>
      <c r="AQ1919" s="9">
        <f t="shared" si="4954"/>
        <v>0</v>
      </c>
      <c r="AR1919" s="9">
        <f t="shared" si="4954"/>
        <v>0</v>
      </c>
      <c r="AS1919" s="21">
        <f t="shared" si="4934"/>
        <v>940</v>
      </c>
      <c r="AT1919" s="21">
        <f t="shared" si="4779"/>
        <v>418</v>
      </c>
      <c r="AU1919" s="21">
        <f t="shared" si="4779"/>
        <v>418</v>
      </c>
      <c r="AV1919" s="9">
        <f t="shared" si="4954"/>
        <v>0</v>
      </c>
      <c r="AW1919" s="9">
        <f t="shared" si="4954"/>
        <v>0</v>
      </c>
      <c r="AX1919" s="9">
        <f t="shared" si="4954"/>
        <v>0</v>
      </c>
      <c r="AY1919" s="21">
        <f t="shared" si="4908"/>
        <v>940</v>
      </c>
      <c r="AZ1919" s="21">
        <f t="shared" si="4909"/>
        <v>418</v>
      </c>
      <c r="BA1919" s="21">
        <f t="shared" si="4910"/>
        <v>418</v>
      </c>
      <c r="BB1919" s="9">
        <f t="shared" si="4954"/>
        <v>0</v>
      </c>
      <c r="BC1919" s="21">
        <f t="shared" si="4780"/>
        <v>940</v>
      </c>
      <c r="BD1919" s="9">
        <f t="shared" si="4954"/>
        <v>0</v>
      </c>
      <c r="BE1919" s="9">
        <f t="shared" si="4954"/>
        <v>0</v>
      </c>
      <c r="BF1919" s="21">
        <f t="shared" si="4930"/>
        <v>940</v>
      </c>
      <c r="BG1919" s="21">
        <f t="shared" si="4931"/>
        <v>418</v>
      </c>
      <c r="BH1919" s="9">
        <f t="shared" si="4954"/>
        <v>0</v>
      </c>
      <c r="BI1919" s="9">
        <f t="shared" si="4954"/>
        <v>0</v>
      </c>
      <c r="BJ1919" s="21">
        <f t="shared" si="4886"/>
        <v>940</v>
      </c>
      <c r="BK1919" s="21">
        <f t="shared" si="4887"/>
        <v>418</v>
      </c>
      <c r="BL1919" s="9">
        <f t="shared" si="4954"/>
        <v>0</v>
      </c>
      <c r="BM1919" s="21">
        <f t="shared" si="4866"/>
        <v>940</v>
      </c>
      <c r="BN1919" s="9">
        <f t="shared" si="4954"/>
        <v>0</v>
      </c>
      <c r="BO1919" s="21">
        <f t="shared" si="4867"/>
        <v>940</v>
      </c>
      <c r="BP1919" s="9">
        <f t="shared" si="4954"/>
        <v>0</v>
      </c>
      <c r="BQ1919" s="21">
        <f t="shared" si="4822"/>
        <v>940</v>
      </c>
      <c r="BR1919" s="9">
        <f t="shared" si="4954"/>
        <v>0</v>
      </c>
      <c r="BS1919" s="33">
        <f t="shared" si="4847"/>
        <v>940</v>
      </c>
      <c r="BT1919" s="9">
        <f t="shared" si="4954"/>
        <v>0</v>
      </c>
    </row>
    <row r="1920" spans="1:72" x14ac:dyDescent="0.3">
      <c r="A1920" s="1" t="s">
        <v>386</v>
      </c>
      <c r="B1920" s="1">
        <v>850</v>
      </c>
      <c r="C1920" s="1" t="s">
        <v>10</v>
      </c>
      <c r="D1920" s="1" t="s">
        <v>11</v>
      </c>
      <c r="E1920" s="2" t="s">
        <v>754</v>
      </c>
      <c r="F1920" s="3">
        <v>940</v>
      </c>
      <c r="G1920" s="3">
        <v>418</v>
      </c>
      <c r="H1920" s="3">
        <v>418</v>
      </c>
      <c r="I1920" s="3"/>
      <c r="J1920" s="3"/>
      <c r="K1920" s="3"/>
      <c r="L1920" s="18">
        <f t="shared" si="4933"/>
        <v>940</v>
      </c>
      <c r="M1920" s="18">
        <f t="shared" si="4933"/>
        <v>418</v>
      </c>
      <c r="N1920" s="18">
        <f t="shared" si="4933"/>
        <v>418</v>
      </c>
      <c r="O1920" s="9"/>
      <c r="P1920" s="9"/>
      <c r="Q1920" s="9"/>
      <c r="R1920" s="21">
        <f t="shared" si="4776"/>
        <v>940</v>
      </c>
      <c r="S1920" s="21">
        <f t="shared" si="4776"/>
        <v>418</v>
      </c>
      <c r="T1920" s="21">
        <f t="shared" si="4776"/>
        <v>418</v>
      </c>
      <c r="U1920" s="9"/>
      <c r="V1920" s="9"/>
      <c r="W1920" s="9"/>
      <c r="X1920" s="21">
        <f t="shared" si="4907"/>
        <v>940</v>
      </c>
      <c r="Y1920" s="21">
        <f t="shared" si="4907"/>
        <v>418</v>
      </c>
      <c r="Z1920" s="21">
        <f t="shared" si="4907"/>
        <v>418</v>
      </c>
      <c r="AA1920" s="9"/>
      <c r="AB1920" s="21">
        <f t="shared" si="4915"/>
        <v>940</v>
      </c>
      <c r="AC1920" s="9"/>
      <c r="AD1920" s="9"/>
      <c r="AE1920" s="34">
        <f t="shared" si="4841"/>
        <v>940</v>
      </c>
      <c r="AF1920" s="9"/>
      <c r="AG1920" s="34">
        <f t="shared" si="4842"/>
        <v>940</v>
      </c>
      <c r="AH1920" s="9"/>
      <c r="AI1920" s="9"/>
      <c r="AJ1920" s="9"/>
      <c r="AK1920" s="21">
        <f t="shared" si="4782"/>
        <v>940</v>
      </c>
      <c r="AL1920" s="21">
        <f t="shared" si="4783"/>
        <v>418</v>
      </c>
      <c r="AM1920" s="21">
        <f t="shared" si="4783"/>
        <v>418</v>
      </c>
      <c r="AN1920" s="9"/>
      <c r="AO1920" s="21">
        <f t="shared" si="4784"/>
        <v>940</v>
      </c>
      <c r="AP1920" s="9"/>
      <c r="AQ1920" s="9"/>
      <c r="AR1920" s="9"/>
      <c r="AS1920" s="21">
        <f t="shared" si="4934"/>
        <v>940</v>
      </c>
      <c r="AT1920" s="21">
        <f t="shared" si="4779"/>
        <v>418</v>
      </c>
      <c r="AU1920" s="21">
        <f t="shared" si="4779"/>
        <v>418</v>
      </c>
      <c r="AV1920" s="9"/>
      <c r="AW1920" s="9"/>
      <c r="AX1920" s="9"/>
      <c r="AY1920" s="21">
        <f t="shared" si="4908"/>
        <v>940</v>
      </c>
      <c r="AZ1920" s="21">
        <f t="shared" si="4909"/>
        <v>418</v>
      </c>
      <c r="BA1920" s="21">
        <f t="shared" si="4910"/>
        <v>418</v>
      </c>
      <c r="BB1920" s="9"/>
      <c r="BC1920" s="21">
        <f t="shared" si="4780"/>
        <v>940</v>
      </c>
      <c r="BD1920" s="9"/>
      <c r="BE1920" s="9"/>
      <c r="BF1920" s="21">
        <f t="shared" si="4930"/>
        <v>940</v>
      </c>
      <c r="BG1920" s="21">
        <f t="shared" si="4931"/>
        <v>418</v>
      </c>
      <c r="BH1920" s="9"/>
      <c r="BI1920" s="9"/>
      <c r="BJ1920" s="21">
        <f t="shared" si="4886"/>
        <v>940</v>
      </c>
      <c r="BK1920" s="21">
        <f t="shared" si="4887"/>
        <v>418</v>
      </c>
      <c r="BL1920" s="9"/>
      <c r="BM1920" s="21">
        <f t="shared" si="4866"/>
        <v>940</v>
      </c>
      <c r="BN1920" s="9"/>
      <c r="BO1920" s="21">
        <f t="shared" si="4867"/>
        <v>940</v>
      </c>
      <c r="BP1920" s="9"/>
      <c r="BQ1920" s="21">
        <f t="shared" si="4822"/>
        <v>940</v>
      </c>
      <c r="BR1920" s="9"/>
      <c r="BS1920" s="33">
        <f t="shared" si="4847"/>
        <v>940</v>
      </c>
      <c r="BT1920" s="9"/>
    </row>
    <row r="1921" spans="1:73" ht="46.8" x14ac:dyDescent="0.3">
      <c r="A1921" s="1" t="s">
        <v>386</v>
      </c>
      <c r="B1921" s="1" t="s">
        <v>427</v>
      </c>
      <c r="C1921" s="1"/>
      <c r="D1921" s="1"/>
      <c r="E1921" s="2" t="s">
        <v>747</v>
      </c>
      <c r="F1921" s="3">
        <f>F1922</f>
        <v>418</v>
      </c>
      <c r="G1921" s="3">
        <f t="shared" ref="G1921:BT1921" si="4955">G1922</f>
        <v>940</v>
      </c>
      <c r="H1921" s="3">
        <f t="shared" si="4955"/>
        <v>940</v>
      </c>
      <c r="I1921" s="3">
        <f t="shared" si="4955"/>
        <v>0</v>
      </c>
      <c r="J1921" s="3">
        <f t="shared" si="4955"/>
        <v>0</v>
      </c>
      <c r="K1921" s="3">
        <f t="shared" si="4955"/>
        <v>0</v>
      </c>
      <c r="L1921" s="18">
        <f t="shared" si="4933"/>
        <v>418</v>
      </c>
      <c r="M1921" s="18">
        <f t="shared" si="4933"/>
        <v>940</v>
      </c>
      <c r="N1921" s="18">
        <f t="shared" si="4933"/>
        <v>940</v>
      </c>
      <c r="O1921" s="9">
        <f t="shared" si="4955"/>
        <v>0</v>
      </c>
      <c r="P1921" s="9">
        <f t="shared" si="4955"/>
        <v>0</v>
      </c>
      <c r="Q1921" s="9">
        <f t="shared" si="4955"/>
        <v>0</v>
      </c>
      <c r="R1921" s="21">
        <f t="shared" si="4776"/>
        <v>418</v>
      </c>
      <c r="S1921" s="21">
        <f t="shared" si="4776"/>
        <v>940</v>
      </c>
      <c r="T1921" s="21">
        <f t="shared" si="4776"/>
        <v>940</v>
      </c>
      <c r="U1921" s="9">
        <f t="shared" si="4955"/>
        <v>0</v>
      </c>
      <c r="V1921" s="9">
        <f t="shared" si="4955"/>
        <v>0</v>
      </c>
      <c r="W1921" s="9">
        <f t="shared" si="4955"/>
        <v>0</v>
      </c>
      <c r="X1921" s="21">
        <f t="shared" si="4907"/>
        <v>418</v>
      </c>
      <c r="Y1921" s="21">
        <f t="shared" si="4907"/>
        <v>940</v>
      </c>
      <c r="Z1921" s="21">
        <f t="shared" si="4907"/>
        <v>940</v>
      </c>
      <c r="AA1921" s="9">
        <f t="shared" si="4955"/>
        <v>0</v>
      </c>
      <c r="AB1921" s="21">
        <f t="shared" si="4915"/>
        <v>418</v>
      </c>
      <c r="AC1921" s="9">
        <f t="shared" si="4955"/>
        <v>0</v>
      </c>
      <c r="AD1921" s="9">
        <f t="shared" si="4955"/>
        <v>0</v>
      </c>
      <c r="AE1921" s="34">
        <f t="shared" si="4841"/>
        <v>418</v>
      </c>
      <c r="AF1921" s="9">
        <f t="shared" si="4955"/>
        <v>0</v>
      </c>
      <c r="AG1921" s="34">
        <f t="shared" si="4842"/>
        <v>418</v>
      </c>
      <c r="AH1921" s="9">
        <f t="shared" si="4955"/>
        <v>0</v>
      </c>
      <c r="AI1921" s="9">
        <f t="shared" si="4955"/>
        <v>0</v>
      </c>
      <c r="AJ1921" s="9">
        <f t="shared" si="4955"/>
        <v>0</v>
      </c>
      <c r="AK1921" s="21">
        <f t="shared" si="4782"/>
        <v>418</v>
      </c>
      <c r="AL1921" s="21">
        <f t="shared" si="4783"/>
        <v>940</v>
      </c>
      <c r="AM1921" s="21">
        <f t="shared" si="4783"/>
        <v>940</v>
      </c>
      <c r="AN1921" s="9">
        <f t="shared" si="4955"/>
        <v>0</v>
      </c>
      <c r="AO1921" s="21">
        <f t="shared" si="4784"/>
        <v>418</v>
      </c>
      <c r="AP1921" s="9">
        <f t="shared" si="4955"/>
        <v>0</v>
      </c>
      <c r="AQ1921" s="9">
        <f t="shared" si="4955"/>
        <v>0</v>
      </c>
      <c r="AR1921" s="9">
        <f t="shared" si="4955"/>
        <v>0</v>
      </c>
      <c r="AS1921" s="21">
        <f t="shared" si="4934"/>
        <v>418</v>
      </c>
      <c r="AT1921" s="21">
        <f t="shared" si="4779"/>
        <v>940</v>
      </c>
      <c r="AU1921" s="21">
        <f t="shared" si="4779"/>
        <v>940</v>
      </c>
      <c r="AV1921" s="9">
        <f t="shared" si="4955"/>
        <v>0</v>
      </c>
      <c r="AW1921" s="9">
        <f t="shared" si="4955"/>
        <v>0</v>
      </c>
      <c r="AX1921" s="9">
        <f t="shared" si="4955"/>
        <v>0</v>
      </c>
      <c r="AY1921" s="21">
        <f t="shared" si="4908"/>
        <v>418</v>
      </c>
      <c r="AZ1921" s="21">
        <f t="shared" si="4909"/>
        <v>940</v>
      </c>
      <c r="BA1921" s="21">
        <f t="shared" si="4910"/>
        <v>940</v>
      </c>
      <c r="BB1921" s="9">
        <f t="shared" si="4955"/>
        <v>0</v>
      </c>
      <c r="BC1921" s="21">
        <f t="shared" si="4780"/>
        <v>418</v>
      </c>
      <c r="BD1921" s="9">
        <f t="shared" si="4955"/>
        <v>0</v>
      </c>
      <c r="BE1921" s="9">
        <f t="shared" si="4955"/>
        <v>0</v>
      </c>
      <c r="BF1921" s="21">
        <f t="shared" si="4930"/>
        <v>418</v>
      </c>
      <c r="BG1921" s="21">
        <f t="shared" si="4931"/>
        <v>940</v>
      </c>
      <c r="BH1921" s="9">
        <f t="shared" si="4955"/>
        <v>0</v>
      </c>
      <c r="BI1921" s="9">
        <f t="shared" si="4955"/>
        <v>0</v>
      </c>
      <c r="BJ1921" s="21">
        <f t="shared" si="4886"/>
        <v>418</v>
      </c>
      <c r="BK1921" s="21">
        <f t="shared" si="4887"/>
        <v>940</v>
      </c>
      <c r="BL1921" s="9">
        <f t="shared" si="4955"/>
        <v>0</v>
      </c>
      <c r="BM1921" s="21">
        <f t="shared" si="4866"/>
        <v>418</v>
      </c>
      <c r="BN1921" s="9">
        <f t="shared" si="4955"/>
        <v>0</v>
      </c>
      <c r="BO1921" s="21">
        <f t="shared" si="4867"/>
        <v>418</v>
      </c>
      <c r="BP1921" s="9">
        <f t="shared" si="4955"/>
        <v>0</v>
      </c>
      <c r="BQ1921" s="21">
        <f t="shared" si="4822"/>
        <v>418</v>
      </c>
      <c r="BR1921" s="9">
        <f t="shared" si="4955"/>
        <v>0</v>
      </c>
      <c r="BS1921" s="33">
        <f t="shared" si="4847"/>
        <v>418</v>
      </c>
      <c r="BT1921" s="9">
        <f t="shared" si="4955"/>
        <v>0</v>
      </c>
    </row>
    <row r="1922" spans="1:73" x14ac:dyDescent="0.3">
      <c r="A1922" s="1" t="s">
        <v>386</v>
      </c>
      <c r="B1922" s="1">
        <v>860</v>
      </c>
      <c r="C1922" s="1" t="s">
        <v>10</v>
      </c>
      <c r="D1922" s="1" t="s">
        <v>11</v>
      </c>
      <c r="E1922" s="2" t="s">
        <v>754</v>
      </c>
      <c r="F1922" s="3">
        <v>418</v>
      </c>
      <c r="G1922" s="3">
        <v>940</v>
      </c>
      <c r="H1922" s="3">
        <v>940</v>
      </c>
      <c r="I1922" s="3"/>
      <c r="J1922" s="3"/>
      <c r="K1922" s="3"/>
      <c r="L1922" s="18">
        <f t="shared" si="4933"/>
        <v>418</v>
      </c>
      <c r="M1922" s="18">
        <f t="shared" si="4933"/>
        <v>940</v>
      </c>
      <c r="N1922" s="18">
        <f t="shared" si="4933"/>
        <v>940</v>
      </c>
      <c r="O1922" s="9"/>
      <c r="P1922" s="9"/>
      <c r="Q1922" s="9"/>
      <c r="R1922" s="21">
        <f t="shared" si="4776"/>
        <v>418</v>
      </c>
      <c r="S1922" s="21">
        <f t="shared" si="4776"/>
        <v>940</v>
      </c>
      <c r="T1922" s="21">
        <f t="shared" si="4776"/>
        <v>940</v>
      </c>
      <c r="U1922" s="9"/>
      <c r="V1922" s="9"/>
      <c r="W1922" s="9"/>
      <c r="X1922" s="21">
        <f t="shared" si="4907"/>
        <v>418</v>
      </c>
      <c r="Y1922" s="21">
        <f t="shared" si="4907"/>
        <v>940</v>
      </c>
      <c r="Z1922" s="21">
        <f t="shared" si="4907"/>
        <v>940</v>
      </c>
      <c r="AA1922" s="9"/>
      <c r="AB1922" s="21">
        <f t="shared" si="4915"/>
        <v>418</v>
      </c>
      <c r="AC1922" s="9"/>
      <c r="AD1922" s="9"/>
      <c r="AE1922" s="34">
        <f t="shared" si="4841"/>
        <v>418</v>
      </c>
      <c r="AF1922" s="9"/>
      <c r="AG1922" s="34">
        <f t="shared" si="4842"/>
        <v>418</v>
      </c>
      <c r="AH1922" s="9"/>
      <c r="AI1922" s="9"/>
      <c r="AJ1922" s="9"/>
      <c r="AK1922" s="21">
        <f t="shared" si="4782"/>
        <v>418</v>
      </c>
      <c r="AL1922" s="21">
        <f t="shared" si="4783"/>
        <v>940</v>
      </c>
      <c r="AM1922" s="21">
        <f t="shared" si="4783"/>
        <v>940</v>
      </c>
      <c r="AN1922" s="9"/>
      <c r="AO1922" s="21">
        <f t="shared" si="4784"/>
        <v>418</v>
      </c>
      <c r="AP1922" s="9"/>
      <c r="AQ1922" s="9"/>
      <c r="AR1922" s="9"/>
      <c r="AS1922" s="21">
        <f t="shared" si="4934"/>
        <v>418</v>
      </c>
      <c r="AT1922" s="21">
        <f t="shared" si="4779"/>
        <v>940</v>
      </c>
      <c r="AU1922" s="21">
        <f t="shared" si="4779"/>
        <v>940</v>
      </c>
      <c r="AV1922" s="9"/>
      <c r="AW1922" s="9"/>
      <c r="AX1922" s="9"/>
      <c r="AY1922" s="21">
        <f t="shared" si="4908"/>
        <v>418</v>
      </c>
      <c r="AZ1922" s="21">
        <f t="shared" si="4909"/>
        <v>940</v>
      </c>
      <c r="BA1922" s="21">
        <f t="shared" si="4910"/>
        <v>940</v>
      </c>
      <c r="BB1922" s="9"/>
      <c r="BC1922" s="21">
        <f t="shared" si="4780"/>
        <v>418</v>
      </c>
      <c r="BD1922" s="9"/>
      <c r="BE1922" s="9"/>
      <c r="BF1922" s="21">
        <f t="shared" si="4930"/>
        <v>418</v>
      </c>
      <c r="BG1922" s="21">
        <f t="shared" si="4931"/>
        <v>940</v>
      </c>
      <c r="BH1922" s="9"/>
      <c r="BI1922" s="9"/>
      <c r="BJ1922" s="21">
        <f t="shared" si="4886"/>
        <v>418</v>
      </c>
      <c r="BK1922" s="21">
        <f t="shared" si="4887"/>
        <v>940</v>
      </c>
      <c r="BL1922" s="9"/>
      <c r="BM1922" s="21">
        <f t="shared" si="4866"/>
        <v>418</v>
      </c>
      <c r="BN1922" s="9"/>
      <c r="BO1922" s="21">
        <f t="shared" si="4867"/>
        <v>418</v>
      </c>
      <c r="BP1922" s="9"/>
      <c r="BQ1922" s="21">
        <f t="shared" si="4822"/>
        <v>418</v>
      </c>
      <c r="BR1922" s="9"/>
      <c r="BS1922" s="33">
        <f t="shared" si="4847"/>
        <v>418</v>
      </c>
      <c r="BT1922" s="9"/>
    </row>
    <row r="1923" spans="1:73" s="39" customFormat="1" ht="46.8" x14ac:dyDescent="0.3">
      <c r="A1923" s="35" t="s">
        <v>371</v>
      </c>
      <c r="B1923" s="35"/>
      <c r="C1923" s="35"/>
      <c r="D1923" s="35"/>
      <c r="E1923" s="36" t="s">
        <v>699</v>
      </c>
      <c r="F1923" s="37">
        <f>F1924+F1929+F1934</f>
        <v>33698.400000000001</v>
      </c>
      <c r="G1923" s="37">
        <f t="shared" ref="G1923:K1923" si="4956">G1924+G1929+G1934</f>
        <v>32327.5</v>
      </c>
      <c r="H1923" s="37">
        <f t="shared" si="4956"/>
        <v>32327.5</v>
      </c>
      <c r="I1923" s="37">
        <f t="shared" si="4956"/>
        <v>500</v>
      </c>
      <c r="J1923" s="37">
        <f t="shared" si="4956"/>
        <v>0</v>
      </c>
      <c r="K1923" s="37">
        <f t="shared" si="4956"/>
        <v>0</v>
      </c>
      <c r="L1923" s="18">
        <f t="shared" si="4933"/>
        <v>34198.400000000001</v>
      </c>
      <c r="M1923" s="18">
        <f t="shared" si="4933"/>
        <v>32327.5</v>
      </c>
      <c r="N1923" s="18">
        <f t="shared" si="4933"/>
        <v>32327.5</v>
      </c>
      <c r="O1923" s="38">
        <f t="shared" ref="O1923:Q1923" si="4957">O1924+O1929+O1934</f>
        <v>1000</v>
      </c>
      <c r="P1923" s="38">
        <f t="shared" si="4957"/>
        <v>0</v>
      </c>
      <c r="Q1923" s="38">
        <f t="shared" si="4957"/>
        <v>0</v>
      </c>
      <c r="R1923" s="20">
        <f t="shared" si="4776"/>
        <v>35198.400000000001</v>
      </c>
      <c r="S1923" s="20">
        <f t="shared" si="4776"/>
        <v>32327.5</v>
      </c>
      <c r="T1923" s="20">
        <f t="shared" si="4776"/>
        <v>32327.5</v>
      </c>
      <c r="U1923" s="38">
        <f t="shared" ref="U1923:W1923" si="4958">U1924+U1929+U1934</f>
        <v>0</v>
      </c>
      <c r="V1923" s="38">
        <f t="shared" si="4958"/>
        <v>0</v>
      </c>
      <c r="W1923" s="38">
        <f t="shared" si="4958"/>
        <v>0</v>
      </c>
      <c r="X1923" s="20">
        <f t="shared" si="4907"/>
        <v>35198.400000000001</v>
      </c>
      <c r="Y1923" s="20">
        <f t="shared" si="4907"/>
        <v>32327.5</v>
      </c>
      <c r="Z1923" s="20">
        <f t="shared" si="4907"/>
        <v>32327.5</v>
      </c>
      <c r="AA1923" s="38">
        <f t="shared" ref="AA1923:BT1923" si="4959">AA1924+AA1929+AA1934</f>
        <v>0</v>
      </c>
      <c r="AB1923" s="21">
        <f t="shared" si="4915"/>
        <v>35198.400000000001</v>
      </c>
      <c r="AC1923" s="38">
        <f t="shared" ref="AC1923:AD1923" si="4960">AC1924+AC1929+AC1934</f>
        <v>0</v>
      </c>
      <c r="AD1923" s="38">
        <f t="shared" si="4960"/>
        <v>0</v>
      </c>
      <c r="AE1923" s="22">
        <f t="shared" si="4841"/>
        <v>35198.400000000001</v>
      </c>
      <c r="AF1923" s="38">
        <f t="shared" ref="AF1923" si="4961">AF1924+AF1929+AF1934</f>
        <v>0</v>
      </c>
      <c r="AG1923" s="22">
        <f t="shared" si="4842"/>
        <v>35198.400000000001</v>
      </c>
      <c r="AH1923" s="38">
        <f t="shared" ref="AH1923:AJ1923" si="4962">AH1924+AH1929+AH1934</f>
        <v>0</v>
      </c>
      <c r="AI1923" s="38">
        <f t="shared" si="4962"/>
        <v>0</v>
      </c>
      <c r="AJ1923" s="38">
        <f t="shared" si="4962"/>
        <v>0</v>
      </c>
      <c r="AK1923" s="20">
        <f t="shared" si="4782"/>
        <v>35198.400000000001</v>
      </c>
      <c r="AL1923" s="20">
        <f t="shared" si="4783"/>
        <v>32327.5</v>
      </c>
      <c r="AM1923" s="20">
        <f t="shared" si="4783"/>
        <v>32327.5</v>
      </c>
      <c r="AN1923" s="38">
        <f t="shared" ref="AN1923" si="4963">AN1924+AN1929+AN1934</f>
        <v>0</v>
      </c>
      <c r="AO1923" s="20">
        <f t="shared" si="4784"/>
        <v>35198.400000000001</v>
      </c>
      <c r="AP1923" s="38">
        <f t="shared" ref="AP1923:AR1923" si="4964">AP1924+AP1929+AP1934</f>
        <v>0</v>
      </c>
      <c r="AQ1923" s="38">
        <f t="shared" si="4964"/>
        <v>0</v>
      </c>
      <c r="AR1923" s="38">
        <f t="shared" si="4964"/>
        <v>0</v>
      </c>
      <c r="AS1923" s="20">
        <f t="shared" si="4934"/>
        <v>35198.400000000001</v>
      </c>
      <c r="AT1923" s="20">
        <f t="shared" si="4779"/>
        <v>32327.5</v>
      </c>
      <c r="AU1923" s="20">
        <f t="shared" si="4779"/>
        <v>32327.5</v>
      </c>
      <c r="AV1923" s="38">
        <f t="shared" ref="AV1923:AX1923" si="4965">AV1924+AV1929+AV1934</f>
        <v>0</v>
      </c>
      <c r="AW1923" s="38">
        <f t="shared" si="4965"/>
        <v>0</v>
      </c>
      <c r="AX1923" s="38">
        <f t="shared" si="4965"/>
        <v>0</v>
      </c>
      <c r="AY1923" s="21">
        <f t="shared" si="4908"/>
        <v>35198.400000000001</v>
      </c>
      <c r="AZ1923" s="21">
        <f t="shared" si="4909"/>
        <v>32327.5</v>
      </c>
      <c r="BA1923" s="21">
        <f t="shared" si="4910"/>
        <v>32327.5</v>
      </c>
      <c r="BB1923" s="38">
        <f t="shared" ref="BB1923" si="4966">BB1924+BB1929+BB1934</f>
        <v>0</v>
      </c>
      <c r="BC1923" s="21">
        <f t="shared" si="4780"/>
        <v>35198.400000000001</v>
      </c>
      <c r="BD1923" s="38">
        <f t="shared" ref="BD1923:BE1923" si="4967">BD1924+BD1929+BD1934</f>
        <v>0</v>
      </c>
      <c r="BE1923" s="38">
        <f t="shared" si="4967"/>
        <v>0</v>
      </c>
      <c r="BF1923" s="21">
        <f t="shared" si="4930"/>
        <v>35198.400000000001</v>
      </c>
      <c r="BG1923" s="21">
        <f t="shared" si="4931"/>
        <v>32327.5</v>
      </c>
      <c r="BH1923" s="38">
        <f t="shared" ref="BH1923:BI1923" si="4968">BH1924+BH1929+BH1934</f>
        <v>0</v>
      </c>
      <c r="BI1923" s="38">
        <f t="shared" si="4968"/>
        <v>0</v>
      </c>
      <c r="BJ1923" s="21">
        <f t="shared" si="4886"/>
        <v>35198.400000000001</v>
      </c>
      <c r="BK1923" s="21">
        <f t="shared" si="4887"/>
        <v>32327.5</v>
      </c>
      <c r="BL1923" s="38">
        <f t="shared" ref="BL1923" si="4969">BL1924+BL1929+BL1934</f>
        <v>0</v>
      </c>
      <c r="BM1923" s="21">
        <f t="shared" si="4866"/>
        <v>35198.400000000001</v>
      </c>
      <c r="BN1923" s="38">
        <f t="shared" ref="BN1923" si="4970">BN1924+BN1929+BN1934</f>
        <v>0</v>
      </c>
      <c r="BO1923" s="20">
        <f t="shared" si="4867"/>
        <v>35198.400000000001</v>
      </c>
      <c r="BP1923" s="38">
        <f t="shared" ref="BP1923" si="4971">BP1924+BP1929+BP1934</f>
        <v>0</v>
      </c>
      <c r="BQ1923" s="20">
        <f t="shared" si="4822"/>
        <v>35198.400000000001</v>
      </c>
      <c r="BR1923" s="38">
        <f t="shared" ref="BR1923" si="4972">BR1924+BR1929+BR1934</f>
        <v>0</v>
      </c>
      <c r="BS1923" s="19">
        <f t="shared" si="4847"/>
        <v>35198.400000000001</v>
      </c>
      <c r="BT1923" s="38">
        <f t="shared" si="4959"/>
        <v>0</v>
      </c>
    </row>
    <row r="1924" spans="1:73" s="7" customFormat="1" ht="31.2" x14ac:dyDescent="0.3">
      <c r="A1924" s="4" t="s">
        <v>372</v>
      </c>
      <c r="B1924" s="4"/>
      <c r="C1924" s="4"/>
      <c r="D1924" s="4"/>
      <c r="E1924" s="5" t="s">
        <v>700</v>
      </c>
      <c r="F1924" s="6">
        <f>F1925</f>
        <v>5422.7</v>
      </c>
      <c r="G1924" s="6">
        <f t="shared" ref="G1924:BT1927" si="4973">G1925</f>
        <v>5422.7</v>
      </c>
      <c r="H1924" s="6">
        <f t="shared" si="4973"/>
        <v>5422.7</v>
      </c>
      <c r="I1924" s="6">
        <f t="shared" si="4973"/>
        <v>0</v>
      </c>
      <c r="J1924" s="6">
        <f t="shared" si="4973"/>
        <v>0</v>
      </c>
      <c r="K1924" s="6">
        <f t="shared" si="4973"/>
        <v>0</v>
      </c>
      <c r="L1924" s="18">
        <f t="shared" si="4933"/>
        <v>5422.7</v>
      </c>
      <c r="M1924" s="18">
        <f t="shared" si="4933"/>
        <v>5422.7</v>
      </c>
      <c r="N1924" s="18">
        <f t="shared" si="4933"/>
        <v>5422.7</v>
      </c>
      <c r="O1924" s="10">
        <f t="shared" si="4973"/>
        <v>0</v>
      </c>
      <c r="P1924" s="10">
        <f t="shared" si="4973"/>
        <v>0</v>
      </c>
      <c r="Q1924" s="10">
        <f t="shared" si="4973"/>
        <v>0</v>
      </c>
      <c r="R1924" s="28">
        <f t="shared" si="4776"/>
        <v>5422.7</v>
      </c>
      <c r="S1924" s="28">
        <f t="shared" si="4776"/>
        <v>5422.7</v>
      </c>
      <c r="T1924" s="28">
        <f t="shared" si="4776"/>
        <v>5422.7</v>
      </c>
      <c r="U1924" s="10">
        <f t="shared" si="4973"/>
        <v>0</v>
      </c>
      <c r="V1924" s="10">
        <f t="shared" si="4973"/>
        <v>0</v>
      </c>
      <c r="W1924" s="10">
        <f t="shared" si="4973"/>
        <v>0</v>
      </c>
      <c r="X1924" s="28">
        <f t="shared" si="4907"/>
        <v>5422.7</v>
      </c>
      <c r="Y1924" s="28">
        <f t="shared" si="4907"/>
        <v>5422.7</v>
      </c>
      <c r="Z1924" s="28">
        <f t="shared" si="4907"/>
        <v>5422.7</v>
      </c>
      <c r="AA1924" s="10">
        <f t="shared" si="4973"/>
        <v>0</v>
      </c>
      <c r="AB1924" s="21">
        <f t="shared" si="4915"/>
        <v>5422.7</v>
      </c>
      <c r="AC1924" s="10">
        <f t="shared" si="4973"/>
        <v>0</v>
      </c>
      <c r="AD1924" s="10">
        <f t="shared" si="4973"/>
        <v>0</v>
      </c>
      <c r="AE1924" s="29">
        <f t="shared" si="4841"/>
        <v>5422.7</v>
      </c>
      <c r="AF1924" s="10">
        <f t="shared" si="4973"/>
        <v>0</v>
      </c>
      <c r="AG1924" s="29">
        <f t="shared" si="4842"/>
        <v>5422.7</v>
      </c>
      <c r="AH1924" s="10">
        <f t="shared" si="4973"/>
        <v>0</v>
      </c>
      <c r="AI1924" s="10">
        <f t="shared" si="4973"/>
        <v>0</v>
      </c>
      <c r="AJ1924" s="10">
        <f t="shared" si="4973"/>
        <v>0</v>
      </c>
      <c r="AK1924" s="28">
        <f t="shared" si="4782"/>
        <v>5422.7</v>
      </c>
      <c r="AL1924" s="28">
        <f t="shared" si="4783"/>
        <v>5422.7</v>
      </c>
      <c r="AM1924" s="28">
        <f t="shared" si="4783"/>
        <v>5422.7</v>
      </c>
      <c r="AN1924" s="10">
        <f t="shared" si="4973"/>
        <v>0</v>
      </c>
      <c r="AO1924" s="28">
        <f t="shared" si="4784"/>
        <v>5422.7</v>
      </c>
      <c r="AP1924" s="10">
        <f t="shared" si="4973"/>
        <v>0</v>
      </c>
      <c r="AQ1924" s="10">
        <f t="shared" si="4973"/>
        <v>0</v>
      </c>
      <c r="AR1924" s="10">
        <f t="shared" si="4973"/>
        <v>0</v>
      </c>
      <c r="AS1924" s="28">
        <f t="shared" si="4934"/>
        <v>5422.7</v>
      </c>
      <c r="AT1924" s="28">
        <f t="shared" si="4779"/>
        <v>5422.7</v>
      </c>
      <c r="AU1924" s="28">
        <f t="shared" si="4779"/>
        <v>5422.7</v>
      </c>
      <c r="AV1924" s="10">
        <f t="shared" si="4973"/>
        <v>0</v>
      </c>
      <c r="AW1924" s="10">
        <f t="shared" si="4973"/>
        <v>0</v>
      </c>
      <c r="AX1924" s="10">
        <f t="shared" si="4973"/>
        <v>0</v>
      </c>
      <c r="AY1924" s="21">
        <f t="shared" si="4908"/>
        <v>5422.7</v>
      </c>
      <c r="AZ1924" s="21">
        <f t="shared" si="4909"/>
        <v>5422.7</v>
      </c>
      <c r="BA1924" s="21">
        <f t="shared" si="4910"/>
        <v>5422.7</v>
      </c>
      <c r="BB1924" s="10">
        <f t="shared" si="4973"/>
        <v>0</v>
      </c>
      <c r="BC1924" s="21">
        <f t="shared" si="4780"/>
        <v>5422.7</v>
      </c>
      <c r="BD1924" s="10">
        <f t="shared" si="4973"/>
        <v>0</v>
      </c>
      <c r="BE1924" s="10">
        <f t="shared" si="4973"/>
        <v>0</v>
      </c>
      <c r="BF1924" s="21">
        <f t="shared" si="4930"/>
        <v>5422.7</v>
      </c>
      <c r="BG1924" s="21">
        <f t="shared" si="4931"/>
        <v>5422.7</v>
      </c>
      <c r="BH1924" s="10">
        <f t="shared" si="4973"/>
        <v>0</v>
      </c>
      <c r="BI1924" s="10">
        <f t="shared" si="4973"/>
        <v>0</v>
      </c>
      <c r="BJ1924" s="21">
        <f t="shared" si="4886"/>
        <v>5422.7</v>
      </c>
      <c r="BK1924" s="21">
        <f t="shared" si="4887"/>
        <v>5422.7</v>
      </c>
      <c r="BL1924" s="10">
        <f t="shared" si="4973"/>
        <v>0</v>
      </c>
      <c r="BM1924" s="21">
        <f t="shared" si="4866"/>
        <v>5422.7</v>
      </c>
      <c r="BN1924" s="10">
        <f t="shared" si="4973"/>
        <v>0</v>
      </c>
      <c r="BO1924" s="28">
        <f t="shared" si="4867"/>
        <v>5422.7</v>
      </c>
      <c r="BP1924" s="10">
        <f t="shared" si="4973"/>
        <v>0</v>
      </c>
      <c r="BQ1924" s="28">
        <f t="shared" si="4822"/>
        <v>5422.7</v>
      </c>
      <c r="BR1924" s="10">
        <f t="shared" si="4973"/>
        <v>0</v>
      </c>
      <c r="BS1924" s="27">
        <f t="shared" si="4847"/>
        <v>5422.7</v>
      </c>
      <c r="BT1924" s="10">
        <f t="shared" si="4973"/>
        <v>0</v>
      </c>
    </row>
    <row r="1925" spans="1:73" ht="62.4" x14ac:dyDescent="0.3">
      <c r="A1925" s="1" t="s">
        <v>367</v>
      </c>
      <c r="B1925" s="1"/>
      <c r="C1925" s="1"/>
      <c r="D1925" s="1"/>
      <c r="E1925" s="2" t="s">
        <v>701</v>
      </c>
      <c r="F1925" s="3">
        <f>F1926</f>
        <v>5422.7</v>
      </c>
      <c r="G1925" s="3">
        <f t="shared" si="4973"/>
        <v>5422.7</v>
      </c>
      <c r="H1925" s="3">
        <f t="shared" si="4973"/>
        <v>5422.7</v>
      </c>
      <c r="I1925" s="3">
        <f t="shared" si="4973"/>
        <v>0</v>
      </c>
      <c r="J1925" s="3">
        <f t="shared" si="4973"/>
        <v>0</v>
      </c>
      <c r="K1925" s="3">
        <f t="shared" si="4973"/>
        <v>0</v>
      </c>
      <c r="L1925" s="18">
        <f t="shared" si="4933"/>
        <v>5422.7</v>
      </c>
      <c r="M1925" s="18">
        <f t="shared" si="4933"/>
        <v>5422.7</v>
      </c>
      <c r="N1925" s="18">
        <f t="shared" si="4933"/>
        <v>5422.7</v>
      </c>
      <c r="O1925" s="9">
        <f t="shared" si="4973"/>
        <v>0</v>
      </c>
      <c r="P1925" s="9">
        <f t="shared" si="4973"/>
        <v>0</v>
      </c>
      <c r="Q1925" s="9">
        <f t="shared" si="4973"/>
        <v>0</v>
      </c>
      <c r="R1925" s="21">
        <f t="shared" si="4776"/>
        <v>5422.7</v>
      </c>
      <c r="S1925" s="21">
        <f t="shared" si="4776"/>
        <v>5422.7</v>
      </c>
      <c r="T1925" s="21">
        <f t="shared" si="4776"/>
        <v>5422.7</v>
      </c>
      <c r="U1925" s="9">
        <f t="shared" si="4973"/>
        <v>0</v>
      </c>
      <c r="V1925" s="9">
        <f t="shared" si="4973"/>
        <v>0</v>
      </c>
      <c r="W1925" s="9">
        <f t="shared" si="4973"/>
        <v>0</v>
      </c>
      <c r="X1925" s="21">
        <f t="shared" si="4907"/>
        <v>5422.7</v>
      </c>
      <c r="Y1925" s="21">
        <f t="shared" si="4907"/>
        <v>5422.7</v>
      </c>
      <c r="Z1925" s="21">
        <f t="shared" si="4907"/>
        <v>5422.7</v>
      </c>
      <c r="AA1925" s="9">
        <f t="shared" si="4973"/>
        <v>0</v>
      </c>
      <c r="AB1925" s="21">
        <f t="shared" si="4915"/>
        <v>5422.7</v>
      </c>
      <c r="AC1925" s="9">
        <f t="shared" si="4973"/>
        <v>0</v>
      </c>
      <c r="AD1925" s="9">
        <f t="shared" si="4973"/>
        <v>0</v>
      </c>
      <c r="AE1925" s="34">
        <f t="shared" si="4841"/>
        <v>5422.7</v>
      </c>
      <c r="AF1925" s="9">
        <f t="shared" si="4973"/>
        <v>0</v>
      </c>
      <c r="AG1925" s="34">
        <f t="shared" si="4842"/>
        <v>5422.7</v>
      </c>
      <c r="AH1925" s="9">
        <f t="shared" si="4973"/>
        <v>0</v>
      </c>
      <c r="AI1925" s="9">
        <f t="shared" si="4973"/>
        <v>0</v>
      </c>
      <c r="AJ1925" s="9">
        <f t="shared" si="4973"/>
        <v>0</v>
      </c>
      <c r="AK1925" s="21">
        <f t="shared" si="4782"/>
        <v>5422.7</v>
      </c>
      <c r="AL1925" s="21">
        <f t="shared" si="4783"/>
        <v>5422.7</v>
      </c>
      <c r="AM1925" s="21">
        <f t="shared" si="4783"/>
        <v>5422.7</v>
      </c>
      <c r="AN1925" s="9">
        <f t="shared" si="4973"/>
        <v>0</v>
      </c>
      <c r="AO1925" s="21">
        <f t="shared" si="4784"/>
        <v>5422.7</v>
      </c>
      <c r="AP1925" s="9">
        <f t="shared" si="4973"/>
        <v>0</v>
      </c>
      <c r="AQ1925" s="9">
        <f t="shared" si="4973"/>
        <v>0</v>
      </c>
      <c r="AR1925" s="9">
        <f t="shared" si="4973"/>
        <v>0</v>
      </c>
      <c r="AS1925" s="20">
        <f t="shared" si="4934"/>
        <v>5422.7</v>
      </c>
      <c r="AT1925" s="20">
        <f t="shared" ref="AT1925:AU1988" si="4974">AL1925+AQ1925</f>
        <v>5422.7</v>
      </c>
      <c r="AU1925" s="20">
        <f t="shared" si="4974"/>
        <v>5422.7</v>
      </c>
      <c r="AV1925" s="9">
        <f t="shared" si="4973"/>
        <v>0</v>
      </c>
      <c r="AW1925" s="9">
        <f t="shared" si="4973"/>
        <v>0</v>
      </c>
      <c r="AX1925" s="9">
        <f t="shared" si="4973"/>
        <v>0</v>
      </c>
      <c r="AY1925" s="21">
        <f t="shared" si="4908"/>
        <v>5422.7</v>
      </c>
      <c r="AZ1925" s="21">
        <f t="shared" si="4909"/>
        <v>5422.7</v>
      </c>
      <c r="BA1925" s="21">
        <f t="shared" si="4910"/>
        <v>5422.7</v>
      </c>
      <c r="BB1925" s="9">
        <f t="shared" si="4973"/>
        <v>0</v>
      </c>
      <c r="BC1925" s="21">
        <f t="shared" ref="BC1925:BC1988" si="4975">AY1925+BB1925</f>
        <v>5422.7</v>
      </c>
      <c r="BD1925" s="9">
        <f t="shared" si="4973"/>
        <v>0</v>
      </c>
      <c r="BE1925" s="9">
        <f t="shared" si="4973"/>
        <v>0</v>
      </c>
      <c r="BF1925" s="21">
        <f t="shared" si="4930"/>
        <v>5422.7</v>
      </c>
      <c r="BG1925" s="21">
        <f t="shared" si="4931"/>
        <v>5422.7</v>
      </c>
      <c r="BH1925" s="9">
        <f t="shared" si="4973"/>
        <v>0</v>
      </c>
      <c r="BI1925" s="9">
        <f t="shared" si="4973"/>
        <v>0</v>
      </c>
      <c r="BJ1925" s="21">
        <f t="shared" si="4886"/>
        <v>5422.7</v>
      </c>
      <c r="BK1925" s="21">
        <f t="shared" si="4887"/>
        <v>5422.7</v>
      </c>
      <c r="BL1925" s="9">
        <f t="shared" si="4973"/>
        <v>0</v>
      </c>
      <c r="BM1925" s="21">
        <f t="shared" si="4866"/>
        <v>5422.7</v>
      </c>
      <c r="BN1925" s="9">
        <f t="shared" si="4973"/>
        <v>0</v>
      </c>
      <c r="BO1925" s="21">
        <f t="shared" si="4867"/>
        <v>5422.7</v>
      </c>
      <c r="BP1925" s="9">
        <f t="shared" si="4973"/>
        <v>0</v>
      </c>
      <c r="BQ1925" s="21">
        <f t="shared" si="4822"/>
        <v>5422.7</v>
      </c>
      <c r="BR1925" s="9">
        <f t="shared" si="4973"/>
        <v>0</v>
      </c>
      <c r="BS1925" s="33">
        <f t="shared" si="4847"/>
        <v>5422.7</v>
      </c>
      <c r="BT1925" s="9">
        <f t="shared" si="4973"/>
        <v>0</v>
      </c>
    </row>
    <row r="1926" spans="1:73" ht="93.6" x14ac:dyDescent="0.3">
      <c r="A1926" s="1" t="s">
        <v>367</v>
      </c>
      <c r="B1926" s="1" t="s">
        <v>13</v>
      </c>
      <c r="C1926" s="1"/>
      <c r="D1926" s="1"/>
      <c r="E1926" s="2" t="s">
        <v>727</v>
      </c>
      <c r="F1926" s="3">
        <f>F1927</f>
        <v>5422.7</v>
      </c>
      <c r="G1926" s="3">
        <f t="shared" si="4973"/>
        <v>5422.7</v>
      </c>
      <c r="H1926" s="3">
        <f t="shared" si="4973"/>
        <v>5422.7</v>
      </c>
      <c r="I1926" s="3">
        <f t="shared" si="4973"/>
        <v>0</v>
      </c>
      <c r="J1926" s="3">
        <f t="shared" si="4973"/>
        <v>0</v>
      </c>
      <c r="K1926" s="3">
        <f t="shared" si="4973"/>
        <v>0</v>
      </c>
      <c r="L1926" s="18">
        <f t="shared" si="4933"/>
        <v>5422.7</v>
      </c>
      <c r="M1926" s="18">
        <f t="shared" si="4933"/>
        <v>5422.7</v>
      </c>
      <c r="N1926" s="18">
        <f t="shared" si="4933"/>
        <v>5422.7</v>
      </c>
      <c r="O1926" s="9">
        <f t="shared" si="4973"/>
        <v>0</v>
      </c>
      <c r="P1926" s="9">
        <f t="shared" si="4973"/>
        <v>0</v>
      </c>
      <c r="Q1926" s="9">
        <f t="shared" si="4973"/>
        <v>0</v>
      </c>
      <c r="R1926" s="21">
        <f t="shared" si="4776"/>
        <v>5422.7</v>
      </c>
      <c r="S1926" s="21">
        <f t="shared" si="4776"/>
        <v>5422.7</v>
      </c>
      <c r="T1926" s="21">
        <f t="shared" si="4776"/>
        <v>5422.7</v>
      </c>
      <c r="U1926" s="9">
        <f t="shared" si="4973"/>
        <v>0</v>
      </c>
      <c r="V1926" s="9">
        <f t="shared" si="4973"/>
        <v>0</v>
      </c>
      <c r="W1926" s="9">
        <f t="shared" si="4973"/>
        <v>0</v>
      </c>
      <c r="X1926" s="21">
        <f t="shared" si="4907"/>
        <v>5422.7</v>
      </c>
      <c r="Y1926" s="21">
        <f t="shared" si="4907"/>
        <v>5422.7</v>
      </c>
      <c r="Z1926" s="21">
        <f t="shared" si="4907"/>
        <v>5422.7</v>
      </c>
      <c r="AA1926" s="9">
        <f t="shared" si="4973"/>
        <v>0</v>
      </c>
      <c r="AB1926" s="21">
        <f t="shared" si="4915"/>
        <v>5422.7</v>
      </c>
      <c r="AC1926" s="9">
        <f t="shared" si="4973"/>
        <v>0</v>
      </c>
      <c r="AD1926" s="9">
        <f t="shared" si="4973"/>
        <v>0</v>
      </c>
      <c r="AE1926" s="34">
        <f t="shared" si="4841"/>
        <v>5422.7</v>
      </c>
      <c r="AF1926" s="9">
        <f t="shared" si="4973"/>
        <v>0</v>
      </c>
      <c r="AG1926" s="34">
        <f t="shared" si="4842"/>
        <v>5422.7</v>
      </c>
      <c r="AH1926" s="9">
        <f t="shared" si="4973"/>
        <v>0</v>
      </c>
      <c r="AI1926" s="9">
        <f t="shared" si="4973"/>
        <v>0</v>
      </c>
      <c r="AJ1926" s="9">
        <f t="shared" si="4973"/>
        <v>0</v>
      </c>
      <c r="AK1926" s="21">
        <f t="shared" si="4782"/>
        <v>5422.7</v>
      </c>
      <c r="AL1926" s="21">
        <f t="shared" si="4783"/>
        <v>5422.7</v>
      </c>
      <c r="AM1926" s="21">
        <f t="shared" si="4783"/>
        <v>5422.7</v>
      </c>
      <c r="AN1926" s="9">
        <f t="shared" si="4973"/>
        <v>0</v>
      </c>
      <c r="AO1926" s="21">
        <f t="shared" si="4784"/>
        <v>5422.7</v>
      </c>
      <c r="AP1926" s="9">
        <f t="shared" si="4973"/>
        <v>0</v>
      </c>
      <c r="AQ1926" s="9">
        <f t="shared" si="4973"/>
        <v>0</v>
      </c>
      <c r="AR1926" s="9">
        <f t="shared" si="4973"/>
        <v>0</v>
      </c>
      <c r="AS1926" s="21">
        <f t="shared" si="4934"/>
        <v>5422.7</v>
      </c>
      <c r="AT1926" s="21">
        <f t="shared" si="4974"/>
        <v>5422.7</v>
      </c>
      <c r="AU1926" s="21">
        <f t="shared" si="4974"/>
        <v>5422.7</v>
      </c>
      <c r="AV1926" s="9">
        <f t="shared" si="4973"/>
        <v>0</v>
      </c>
      <c r="AW1926" s="9">
        <f t="shared" si="4973"/>
        <v>0</v>
      </c>
      <c r="AX1926" s="9">
        <f t="shared" si="4973"/>
        <v>0</v>
      </c>
      <c r="AY1926" s="21">
        <f t="shared" si="4908"/>
        <v>5422.7</v>
      </c>
      <c r="AZ1926" s="21">
        <f t="shared" si="4909"/>
        <v>5422.7</v>
      </c>
      <c r="BA1926" s="21">
        <f t="shared" si="4910"/>
        <v>5422.7</v>
      </c>
      <c r="BB1926" s="9">
        <f t="shared" si="4973"/>
        <v>0</v>
      </c>
      <c r="BC1926" s="21">
        <f t="shared" si="4975"/>
        <v>5422.7</v>
      </c>
      <c r="BD1926" s="9">
        <f t="shared" si="4973"/>
        <v>0</v>
      </c>
      <c r="BE1926" s="9">
        <f t="shared" si="4973"/>
        <v>0</v>
      </c>
      <c r="BF1926" s="21">
        <f t="shared" si="4930"/>
        <v>5422.7</v>
      </c>
      <c r="BG1926" s="21">
        <f t="shared" si="4931"/>
        <v>5422.7</v>
      </c>
      <c r="BH1926" s="9">
        <f t="shared" si="4973"/>
        <v>0</v>
      </c>
      <c r="BI1926" s="9">
        <f t="shared" si="4973"/>
        <v>0</v>
      </c>
      <c r="BJ1926" s="21">
        <f t="shared" si="4886"/>
        <v>5422.7</v>
      </c>
      <c r="BK1926" s="21">
        <f t="shared" si="4887"/>
        <v>5422.7</v>
      </c>
      <c r="BL1926" s="9">
        <f t="shared" si="4973"/>
        <v>0</v>
      </c>
      <c r="BM1926" s="21">
        <f t="shared" si="4866"/>
        <v>5422.7</v>
      </c>
      <c r="BN1926" s="9">
        <f t="shared" si="4973"/>
        <v>0</v>
      </c>
      <c r="BO1926" s="21">
        <f t="shared" si="4867"/>
        <v>5422.7</v>
      </c>
      <c r="BP1926" s="9">
        <f t="shared" si="4973"/>
        <v>0</v>
      </c>
      <c r="BQ1926" s="21">
        <f t="shared" si="4822"/>
        <v>5422.7</v>
      </c>
      <c r="BR1926" s="9">
        <f t="shared" si="4973"/>
        <v>0</v>
      </c>
      <c r="BS1926" s="33">
        <f t="shared" si="4847"/>
        <v>5422.7</v>
      </c>
      <c r="BT1926" s="9">
        <f t="shared" si="4973"/>
        <v>0</v>
      </c>
    </row>
    <row r="1927" spans="1:73" ht="31.2" x14ac:dyDescent="0.3">
      <c r="A1927" s="1" t="s">
        <v>367</v>
      </c>
      <c r="B1927" s="1" t="s">
        <v>217</v>
      </c>
      <c r="C1927" s="1"/>
      <c r="D1927" s="1"/>
      <c r="E1927" s="2" t="s">
        <v>729</v>
      </c>
      <c r="F1927" s="3">
        <f>F1928</f>
        <v>5422.7</v>
      </c>
      <c r="G1927" s="3">
        <f t="shared" si="4973"/>
        <v>5422.7</v>
      </c>
      <c r="H1927" s="3">
        <f t="shared" si="4973"/>
        <v>5422.7</v>
      </c>
      <c r="I1927" s="3">
        <f t="shared" si="4973"/>
        <v>0</v>
      </c>
      <c r="J1927" s="3">
        <f t="shared" si="4973"/>
        <v>0</v>
      </c>
      <c r="K1927" s="3">
        <f t="shared" si="4973"/>
        <v>0</v>
      </c>
      <c r="L1927" s="18">
        <f t="shared" si="4933"/>
        <v>5422.7</v>
      </c>
      <c r="M1927" s="18">
        <f t="shared" si="4933"/>
        <v>5422.7</v>
      </c>
      <c r="N1927" s="18">
        <f t="shared" si="4933"/>
        <v>5422.7</v>
      </c>
      <c r="O1927" s="9">
        <f t="shared" si="4973"/>
        <v>0</v>
      </c>
      <c r="P1927" s="9">
        <f t="shared" si="4973"/>
        <v>0</v>
      </c>
      <c r="Q1927" s="9">
        <f t="shared" si="4973"/>
        <v>0</v>
      </c>
      <c r="R1927" s="21">
        <f t="shared" si="4776"/>
        <v>5422.7</v>
      </c>
      <c r="S1927" s="21">
        <f t="shared" si="4776"/>
        <v>5422.7</v>
      </c>
      <c r="T1927" s="21">
        <f t="shared" si="4776"/>
        <v>5422.7</v>
      </c>
      <c r="U1927" s="9">
        <f t="shared" si="4973"/>
        <v>0</v>
      </c>
      <c r="V1927" s="9">
        <f t="shared" si="4973"/>
        <v>0</v>
      </c>
      <c r="W1927" s="9">
        <f t="shared" si="4973"/>
        <v>0</v>
      </c>
      <c r="X1927" s="21">
        <f t="shared" si="4907"/>
        <v>5422.7</v>
      </c>
      <c r="Y1927" s="21">
        <f t="shared" si="4907"/>
        <v>5422.7</v>
      </c>
      <c r="Z1927" s="21">
        <f t="shared" si="4907"/>
        <v>5422.7</v>
      </c>
      <c r="AA1927" s="9">
        <f t="shared" si="4973"/>
        <v>0</v>
      </c>
      <c r="AB1927" s="21">
        <f t="shared" si="4915"/>
        <v>5422.7</v>
      </c>
      <c r="AC1927" s="9">
        <f t="shared" si="4973"/>
        <v>0</v>
      </c>
      <c r="AD1927" s="9">
        <f t="shared" si="4973"/>
        <v>0</v>
      </c>
      <c r="AE1927" s="34">
        <f t="shared" si="4841"/>
        <v>5422.7</v>
      </c>
      <c r="AF1927" s="9">
        <f t="shared" si="4973"/>
        <v>0</v>
      </c>
      <c r="AG1927" s="34">
        <f t="shared" si="4842"/>
        <v>5422.7</v>
      </c>
      <c r="AH1927" s="9">
        <f t="shared" si="4973"/>
        <v>0</v>
      </c>
      <c r="AI1927" s="9">
        <f t="shared" si="4973"/>
        <v>0</v>
      </c>
      <c r="AJ1927" s="9">
        <f t="shared" si="4973"/>
        <v>0</v>
      </c>
      <c r="AK1927" s="21">
        <f t="shared" si="4782"/>
        <v>5422.7</v>
      </c>
      <c r="AL1927" s="21">
        <f t="shared" si="4783"/>
        <v>5422.7</v>
      </c>
      <c r="AM1927" s="21">
        <f t="shared" si="4783"/>
        <v>5422.7</v>
      </c>
      <c r="AN1927" s="9">
        <f t="shared" si="4973"/>
        <v>0</v>
      </c>
      <c r="AO1927" s="21">
        <f t="shared" si="4784"/>
        <v>5422.7</v>
      </c>
      <c r="AP1927" s="9">
        <f t="shared" si="4973"/>
        <v>0</v>
      </c>
      <c r="AQ1927" s="9">
        <f t="shared" si="4973"/>
        <v>0</v>
      </c>
      <c r="AR1927" s="9">
        <f t="shared" si="4973"/>
        <v>0</v>
      </c>
      <c r="AS1927" s="21">
        <f t="shared" si="4934"/>
        <v>5422.7</v>
      </c>
      <c r="AT1927" s="21">
        <f t="shared" si="4974"/>
        <v>5422.7</v>
      </c>
      <c r="AU1927" s="21">
        <f t="shared" si="4974"/>
        <v>5422.7</v>
      </c>
      <c r="AV1927" s="9">
        <f t="shared" si="4973"/>
        <v>0</v>
      </c>
      <c r="AW1927" s="9">
        <f t="shared" si="4973"/>
        <v>0</v>
      </c>
      <c r="AX1927" s="9">
        <f t="shared" si="4973"/>
        <v>0</v>
      </c>
      <c r="AY1927" s="21">
        <f t="shared" si="4908"/>
        <v>5422.7</v>
      </c>
      <c r="AZ1927" s="21">
        <f t="shared" si="4909"/>
        <v>5422.7</v>
      </c>
      <c r="BA1927" s="21">
        <f t="shared" si="4910"/>
        <v>5422.7</v>
      </c>
      <c r="BB1927" s="9">
        <f t="shared" si="4973"/>
        <v>0</v>
      </c>
      <c r="BC1927" s="21">
        <f t="shared" si="4975"/>
        <v>5422.7</v>
      </c>
      <c r="BD1927" s="9">
        <f t="shared" si="4973"/>
        <v>0</v>
      </c>
      <c r="BE1927" s="9">
        <f t="shared" si="4973"/>
        <v>0</v>
      </c>
      <c r="BF1927" s="21">
        <f t="shared" si="4930"/>
        <v>5422.7</v>
      </c>
      <c r="BG1927" s="21">
        <f t="shared" si="4931"/>
        <v>5422.7</v>
      </c>
      <c r="BH1927" s="9">
        <f t="shared" si="4973"/>
        <v>0</v>
      </c>
      <c r="BI1927" s="9">
        <f t="shared" si="4973"/>
        <v>0</v>
      </c>
      <c r="BJ1927" s="21">
        <f t="shared" si="4886"/>
        <v>5422.7</v>
      </c>
      <c r="BK1927" s="21">
        <f t="shared" si="4887"/>
        <v>5422.7</v>
      </c>
      <c r="BL1927" s="9">
        <f t="shared" si="4973"/>
        <v>0</v>
      </c>
      <c r="BM1927" s="21">
        <f t="shared" si="4866"/>
        <v>5422.7</v>
      </c>
      <c r="BN1927" s="9">
        <f t="shared" si="4973"/>
        <v>0</v>
      </c>
      <c r="BO1927" s="21">
        <f t="shared" si="4867"/>
        <v>5422.7</v>
      </c>
      <c r="BP1927" s="9">
        <f t="shared" si="4973"/>
        <v>0</v>
      </c>
      <c r="BQ1927" s="21">
        <f t="shared" si="4822"/>
        <v>5422.7</v>
      </c>
      <c r="BR1927" s="9">
        <f t="shared" si="4973"/>
        <v>0</v>
      </c>
      <c r="BS1927" s="33">
        <f t="shared" si="4847"/>
        <v>5422.7</v>
      </c>
      <c r="BT1927" s="9">
        <f t="shared" si="4973"/>
        <v>0</v>
      </c>
    </row>
    <row r="1928" spans="1:73" ht="46.8" x14ac:dyDescent="0.3">
      <c r="A1928" s="1" t="s">
        <v>367</v>
      </c>
      <c r="B1928" s="1">
        <v>120</v>
      </c>
      <c r="C1928" s="1" t="s">
        <v>10</v>
      </c>
      <c r="D1928" s="1" t="s">
        <v>32</v>
      </c>
      <c r="E1928" s="2" t="s">
        <v>751</v>
      </c>
      <c r="F1928" s="3">
        <v>5422.7</v>
      </c>
      <c r="G1928" s="3">
        <v>5422.7</v>
      </c>
      <c r="H1928" s="3">
        <v>5422.7</v>
      </c>
      <c r="I1928" s="3"/>
      <c r="J1928" s="3"/>
      <c r="K1928" s="3"/>
      <c r="L1928" s="18">
        <f t="shared" si="4933"/>
        <v>5422.7</v>
      </c>
      <c r="M1928" s="18">
        <f t="shared" si="4933"/>
        <v>5422.7</v>
      </c>
      <c r="N1928" s="18">
        <f t="shared" si="4933"/>
        <v>5422.7</v>
      </c>
      <c r="O1928" s="9"/>
      <c r="P1928" s="9"/>
      <c r="Q1928" s="9"/>
      <c r="R1928" s="21">
        <f t="shared" ref="R1928:T1994" si="4976">L1928+O1928</f>
        <v>5422.7</v>
      </c>
      <c r="S1928" s="21">
        <f t="shared" si="4976"/>
        <v>5422.7</v>
      </c>
      <c r="T1928" s="21">
        <f t="shared" si="4976"/>
        <v>5422.7</v>
      </c>
      <c r="U1928" s="9"/>
      <c r="V1928" s="9"/>
      <c r="W1928" s="9"/>
      <c r="X1928" s="21">
        <f t="shared" si="4907"/>
        <v>5422.7</v>
      </c>
      <c r="Y1928" s="21">
        <f t="shared" si="4907"/>
        <v>5422.7</v>
      </c>
      <c r="Z1928" s="21">
        <f t="shared" si="4907"/>
        <v>5422.7</v>
      </c>
      <c r="AA1928" s="9"/>
      <c r="AB1928" s="21">
        <f t="shared" si="4915"/>
        <v>5422.7</v>
      </c>
      <c r="AC1928" s="9"/>
      <c r="AD1928" s="9"/>
      <c r="AE1928" s="34">
        <f t="shared" si="4841"/>
        <v>5422.7</v>
      </c>
      <c r="AF1928" s="9"/>
      <c r="AG1928" s="34">
        <f t="shared" si="4842"/>
        <v>5422.7</v>
      </c>
      <c r="AH1928" s="9"/>
      <c r="AI1928" s="9"/>
      <c r="AJ1928" s="9"/>
      <c r="AK1928" s="21">
        <f t="shared" ref="AK1928:AK1994" si="4977">AG1928+AH1928</f>
        <v>5422.7</v>
      </c>
      <c r="AL1928" s="21">
        <f t="shared" ref="AL1928:AM1994" si="4978">Y1928+AI1928</f>
        <v>5422.7</v>
      </c>
      <c r="AM1928" s="21">
        <f t="shared" si="4978"/>
        <v>5422.7</v>
      </c>
      <c r="AN1928" s="9"/>
      <c r="AO1928" s="21">
        <f t="shared" ref="AO1928:AO1994" si="4979">AK1928+AN1928</f>
        <v>5422.7</v>
      </c>
      <c r="AP1928" s="9"/>
      <c r="AQ1928" s="9"/>
      <c r="AR1928" s="9"/>
      <c r="AS1928" s="21">
        <f t="shared" si="4934"/>
        <v>5422.7</v>
      </c>
      <c r="AT1928" s="21">
        <f t="shared" si="4974"/>
        <v>5422.7</v>
      </c>
      <c r="AU1928" s="21">
        <f t="shared" si="4974"/>
        <v>5422.7</v>
      </c>
      <c r="AV1928" s="9"/>
      <c r="AW1928" s="9"/>
      <c r="AX1928" s="9"/>
      <c r="AY1928" s="21">
        <f t="shared" si="4908"/>
        <v>5422.7</v>
      </c>
      <c r="AZ1928" s="21">
        <f t="shared" si="4909"/>
        <v>5422.7</v>
      </c>
      <c r="BA1928" s="21">
        <f t="shared" si="4910"/>
        <v>5422.7</v>
      </c>
      <c r="BB1928" s="9"/>
      <c r="BC1928" s="21">
        <f t="shared" si="4975"/>
        <v>5422.7</v>
      </c>
      <c r="BD1928" s="9"/>
      <c r="BE1928" s="9"/>
      <c r="BF1928" s="21">
        <f t="shared" si="4930"/>
        <v>5422.7</v>
      </c>
      <c r="BG1928" s="21">
        <f t="shared" si="4931"/>
        <v>5422.7</v>
      </c>
      <c r="BH1928" s="9"/>
      <c r="BI1928" s="9"/>
      <c r="BJ1928" s="21">
        <f t="shared" si="4886"/>
        <v>5422.7</v>
      </c>
      <c r="BK1928" s="21">
        <f t="shared" si="4887"/>
        <v>5422.7</v>
      </c>
      <c r="BL1928" s="9"/>
      <c r="BM1928" s="21">
        <f t="shared" si="4866"/>
        <v>5422.7</v>
      </c>
      <c r="BN1928" s="9"/>
      <c r="BO1928" s="21">
        <f t="shared" si="4867"/>
        <v>5422.7</v>
      </c>
      <c r="BP1928" s="9"/>
      <c r="BQ1928" s="21">
        <f t="shared" si="4822"/>
        <v>5422.7</v>
      </c>
      <c r="BR1928" s="9"/>
      <c r="BS1928" s="33">
        <f t="shared" si="4847"/>
        <v>5422.7</v>
      </c>
      <c r="BT1928" s="9"/>
    </row>
    <row r="1929" spans="1:73" s="7" customFormat="1" ht="15.6" hidden="1" customHeight="1" x14ac:dyDescent="0.3">
      <c r="A1929" s="4" t="s">
        <v>373</v>
      </c>
      <c r="B1929" s="4"/>
      <c r="C1929" s="4"/>
      <c r="D1929" s="4"/>
      <c r="E1929" s="5" t="s">
        <v>702</v>
      </c>
      <c r="F1929" s="6">
        <f>F1930</f>
        <v>6817.4000000000005</v>
      </c>
      <c r="G1929" s="6">
        <f t="shared" ref="G1929:BT1932" si="4980">G1930</f>
        <v>6817.4000000000005</v>
      </c>
      <c r="H1929" s="6">
        <f t="shared" si="4980"/>
        <v>6817.4000000000005</v>
      </c>
      <c r="I1929" s="6">
        <f t="shared" si="4980"/>
        <v>-6817.4</v>
      </c>
      <c r="J1929" s="6">
        <f t="shared" si="4980"/>
        <v>-6817.4</v>
      </c>
      <c r="K1929" s="6">
        <f t="shared" si="4980"/>
        <v>-6817.4</v>
      </c>
      <c r="L1929" s="18">
        <f t="shared" si="4933"/>
        <v>0</v>
      </c>
      <c r="M1929" s="18">
        <f t="shared" si="4933"/>
        <v>0</v>
      </c>
      <c r="N1929" s="18">
        <f t="shared" si="4933"/>
        <v>0</v>
      </c>
      <c r="O1929" s="10">
        <f t="shared" si="4980"/>
        <v>0</v>
      </c>
      <c r="P1929" s="10">
        <f t="shared" si="4980"/>
        <v>0</v>
      </c>
      <c r="Q1929" s="10">
        <f t="shared" si="4980"/>
        <v>0</v>
      </c>
      <c r="R1929" s="28">
        <f t="shared" si="4976"/>
        <v>0</v>
      </c>
      <c r="S1929" s="28">
        <f t="shared" si="4976"/>
        <v>0</v>
      </c>
      <c r="T1929" s="28">
        <f t="shared" si="4976"/>
        <v>0</v>
      </c>
      <c r="U1929" s="10">
        <f t="shared" si="4980"/>
        <v>0</v>
      </c>
      <c r="V1929" s="10">
        <f t="shared" si="4980"/>
        <v>0</v>
      </c>
      <c r="W1929" s="10">
        <f t="shared" si="4980"/>
        <v>0</v>
      </c>
      <c r="X1929" s="28">
        <f t="shared" si="4907"/>
        <v>0</v>
      </c>
      <c r="Y1929" s="28">
        <f t="shared" si="4907"/>
        <v>0</v>
      </c>
      <c r="Z1929" s="28">
        <f t="shared" si="4907"/>
        <v>0</v>
      </c>
      <c r="AA1929" s="10">
        <f t="shared" si="4980"/>
        <v>0</v>
      </c>
      <c r="AB1929" s="21">
        <f t="shared" si="4915"/>
        <v>0</v>
      </c>
      <c r="AC1929" s="10">
        <f t="shared" si="4980"/>
        <v>0</v>
      </c>
      <c r="AD1929" s="10">
        <f t="shared" si="4980"/>
        <v>0</v>
      </c>
      <c r="AE1929" s="29">
        <f t="shared" si="4841"/>
        <v>0</v>
      </c>
      <c r="AF1929" s="10">
        <f t="shared" si="4980"/>
        <v>0</v>
      </c>
      <c r="AG1929" s="29">
        <f t="shared" si="4842"/>
        <v>0</v>
      </c>
      <c r="AH1929" s="10">
        <f t="shared" si="4980"/>
        <v>0</v>
      </c>
      <c r="AI1929" s="10">
        <f t="shared" si="4980"/>
        <v>0</v>
      </c>
      <c r="AJ1929" s="10">
        <f t="shared" si="4980"/>
        <v>0</v>
      </c>
      <c r="AK1929" s="28">
        <f t="shared" si="4977"/>
        <v>0</v>
      </c>
      <c r="AL1929" s="28">
        <f t="shared" si="4978"/>
        <v>0</v>
      </c>
      <c r="AM1929" s="28">
        <f t="shared" si="4978"/>
        <v>0</v>
      </c>
      <c r="AN1929" s="10">
        <f t="shared" si="4980"/>
        <v>0</v>
      </c>
      <c r="AO1929" s="28">
        <f t="shared" si="4979"/>
        <v>0</v>
      </c>
      <c r="AP1929" s="10">
        <f t="shared" si="4980"/>
        <v>0</v>
      </c>
      <c r="AQ1929" s="10">
        <f t="shared" si="4980"/>
        <v>0</v>
      </c>
      <c r="AR1929" s="10">
        <f t="shared" si="4980"/>
        <v>0</v>
      </c>
      <c r="AS1929" s="28">
        <f t="shared" si="4934"/>
        <v>0</v>
      </c>
      <c r="AT1929" s="28">
        <f t="shared" si="4974"/>
        <v>0</v>
      </c>
      <c r="AU1929" s="28">
        <f t="shared" si="4974"/>
        <v>0</v>
      </c>
      <c r="AV1929" s="10">
        <f t="shared" si="4980"/>
        <v>0</v>
      </c>
      <c r="AW1929" s="10">
        <f t="shared" si="4980"/>
        <v>0</v>
      </c>
      <c r="AX1929" s="10">
        <f t="shared" si="4980"/>
        <v>0</v>
      </c>
      <c r="AY1929" s="21">
        <f t="shared" si="4908"/>
        <v>0</v>
      </c>
      <c r="AZ1929" s="21">
        <f t="shared" si="4909"/>
        <v>0</v>
      </c>
      <c r="BA1929" s="21">
        <f t="shared" si="4910"/>
        <v>0</v>
      </c>
      <c r="BB1929" s="10">
        <f t="shared" si="4980"/>
        <v>0</v>
      </c>
      <c r="BC1929" s="21">
        <f t="shared" si="4975"/>
        <v>0</v>
      </c>
      <c r="BD1929" s="10">
        <f t="shared" si="4980"/>
        <v>0</v>
      </c>
      <c r="BE1929" s="10">
        <f t="shared" si="4980"/>
        <v>0</v>
      </c>
      <c r="BF1929" s="21">
        <f t="shared" si="4930"/>
        <v>0</v>
      </c>
      <c r="BG1929" s="21">
        <f t="shared" si="4931"/>
        <v>0</v>
      </c>
      <c r="BH1929" s="10">
        <f t="shared" si="4980"/>
        <v>0</v>
      </c>
      <c r="BI1929" s="10">
        <f t="shared" si="4980"/>
        <v>0</v>
      </c>
      <c r="BJ1929" s="21">
        <f t="shared" si="4886"/>
        <v>0</v>
      </c>
      <c r="BK1929" s="21">
        <f t="shared" si="4887"/>
        <v>0</v>
      </c>
      <c r="BL1929" s="10">
        <f t="shared" si="4980"/>
        <v>0</v>
      </c>
      <c r="BM1929" s="21">
        <f t="shared" si="4866"/>
        <v>0</v>
      </c>
      <c r="BN1929" s="10">
        <f t="shared" si="4980"/>
        <v>0</v>
      </c>
      <c r="BO1929" s="28">
        <f t="shared" si="4867"/>
        <v>0</v>
      </c>
      <c r="BP1929" s="10">
        <f t="shared" si="4980"/>
        <v>0</v>
      </c>
      <c r="BQ1929" s="28">
        <f t="shared" si="4822"/>
        <v>0</v>
      </c>
      <c r="BR1929" s="10">
        <f t="shared" si="4980"/>
        <v>0</v>
      </c>
      <c r="BS1929" s="10"/>
      <c r="BT1929" s="10">
        <f t="shared" si="4980"/>
        <v>0</v>
      </c>
      <c r="BU1929" s="52">
        <v>0</v>
      </c>
    </row>
    <row r="1930" spans="1:73" ht="46.8" hidden="1" customHeight="1" x14ac:dyDescent="0.3">
      <c r="A1930" s="1" t="s">
        <v>368</v>
      </c>
      <c r="B1930" s="1"/>
      <c r="C1930" s="1"/>
      <c r="D1930" s="1"/>
      <c r="E1930" s="2" t="s">
        <v>703</v>
      </c>
      <c r="F1930" s="3">
        <f>F1931</f>
        <v>6817.4000000000005</v>
      </c>
      <c r="G1930" s="3">
        <f t="shared" si="4980"/>
        <v>6817.4000000000005</v>
      </c>
      <c r="H1930" s="3">
        <f t="shared" si="4980"/>
        <v>6817.4000000000005</v>
      </c>
      <c r="I1930" s="3">
        <f t="shared" si="4980"/>
        <v>-6817.4</v>
      </c>
      <c r="J1930" s="3">
        <f t="shared" si="4980"/>
        <v>-6817.4</v>
      </c>
      <c r="K1930" s="3">
        <f t="shared" si="4980"/>
        <v>-6817.4</v>
      </c>
      <c r="L1930" s="18">
        <f t="shared" si="4933"/>
        <v>0</v>
      </c>
      <c r="M1930" s="18">
        <f t="shared" si="4933"/>
        <v>0</v>
      </c>
      <c r="N1930" s="18">
        <f t="shared" si="4933"/>
        <v>0</v>
      </c>
      <c r="O1930" s="9">
        <f t="shared" si="4980"/>
        <v>0</v>
      </c>
      <c r="P1930" s="9">
        <f t="shared" si="4980"/>
        <v>0</v>
      </c>
      <c r="Q1930" s="9">
        <f t="shared" si="4980"/>
        <v>0</v>
      </c>
      <c r="R1930" s="21">
        <f t="shared" si="4976"/>
        <v>0</v>
      </c>
      <c r="S1930" s="21">
        <f t="shared" si="4976"/>
        <v>0</v>
      </c>
      <c r="T1930" s="21">
        <f t="shared" si="4976"/>
        <v>0</v>
      </c>
      <c r="U1930" s="9">
        <f t="shared" si="4980"/>
        <v>0</v>
      </c>
      <c r="V1930" s="9">
        <f t="shared" si="4980"/>
        <v>0</v>
      </c>
      <c r="W1930" s="9">
        <f t="shared" si="4980"/>
        <v>0</v>
      </c>
      <c r="X1930" s="21">
        <f t="shared" si="4907"/>
        <v>0</v>
      </c>
      <c r="Y1930" s="21">
        <f t="shared" si="4907"/>
        <v>0</v>
      </c>
      <c r="Z1930" s="21">
        <f t="shared" si="4907"/>
        <v>0</v>
      </c>
      <c r="AA1930" s="9">
        <f t="shared" si="4980"/>
        <v>0</v>
      </c>
      <c r="AB1930" s="21">
        <f t="shared" si="4915"/>
        <v>0</v>
      </c>
      <c r="AC1930" s="9">
        <f t="shared" si="4980"/>
        <v>0</v>
      </c>
      <c r="AD1930" s="9">
        <f t="shared" si="4980"/>
        <v>0</v>
      </c>
      <c r="AE1930" s="34">
        <f t="shared" si="4841"/>
        <v>0</v>
      </c>
      <c r="AF1930" s="9">
        <f t="shared" si="4980"/>
        <v>0</v>
      </c>
      <c r="AG1930" s="34">
        <f t="shared" si="4842"/>
        <v>0</v>
      </c>
      <c r="AH1930" s="9">
        <f t="shared" si="4980"/>
        <v>0</v>
      </c>
      <c r="AI1930" s="9">
        <f t="shared" si="4980"/>
        <v>0</v>
      </c>
      <c r="AJ1930" s="9">
        <f t="shared" si="4980"/>
        <v>0</v>
      </c>
      <c r="AK1930" s="21">
        <f t="shared" si="4977"/>
        <v>0</v>
      </c>
      <c r="AL1930" s="21">
        <f t="shared" si="4978"/>
        <v>0</v>
      </c>
      <c r="AM1930" s="21">
        <f t="shared" si="4978"/>
        <v>0</v>
      </c>
      <c r="AN1930" s="9">
        <f t="shared" si="4980"/>
        <v>0</v>
      </c>
      <c r="AO1930" s="21">
        <f t="shared" si="4979"/>
        <v>0</v>
      </c>
      <c r="AP1930" s="9">
        <f t="shared" si="4980"/>
        <v>0</v>
      </c>
      <c r="AQ1930" s="9">
        <f t="shared" si="4980"/>
        <v>0</v>
      </c>
      <c r="AR1930" s="9">
        <f t="shared" si="4980"/>
        <v>0</v>
      </c>
      <c r="AS1930" s="20">
        <f t="shared" si="4934"/>
        <v>0</v>
      </c>
      <c r="AT1930" s="20">
        <f t="shared" si="4974"/>
        <v>0</v>
      </c>
      <c r="AU1930" s="20">
        <f t="shared" si="4974"/>
        <v>0</v>
      </c>
      <c r="AV1930" s="9">
        <f t="shared" si="4980"/>
        <v>0</v>
      </c>
      <c r="AW1930" s="9">
        <f t="shared" si="4980"/>
        <v>0</v>
      </c>
      <c r="AX1930" s="9">
        <f t="shared" si="4980"/>
        <v>0</v>
      </c>
      <c r="AY1930" s="21">
        <f t="shared" si="4908"/>
        <v>0</v>
      </c>
      <c r="AZ1930" s="21">
        <f t="shared" si="4909"/>
        <v>0</v>
      </c>
      <c r="BA1930" s="21">
        <f t="shared" si="4910"/>
        <v>0</v>
      </c>
      <c r="BB1930" s="9">
        <f t="shared" si="4980"/>
        <v>0</v>
      </c>
      <c r="BC1930" s="21">
        <f t="shared" si="4975"/>
        <v>0</v>
      </c>
      <c r="BD1930" s="9">
        <f t="shared" si="4980"/>
        <v>0</v>
      </c>
      <c r="BE1930" s="9">
        <f t="shared" si="4980"/>
        <v>0</v>
      </c>
      <c r="BF1930" s="21">
        <f t="shared" si="4930"/>
        <v>0</v>
      </c>
      <c r="BG1930" s="21">
        <f t="shared" si="4931"/>
        <v>0</v>
      </c>
      <c r="BH1930" s="9">
        <f t="shared" si="4980"/>
        <v>0</v>
      </c>
      <c r="BI1930" s="9">
        <f t="shared" si="4980"/>
        <v>0</v>
      </c>
      <c r="BJ1930" s="21">
        <f t="shared" si="4886"/>
        <v>0</v>
      </c>
      <c r="BK1930" s="21">
        <f t="shared" si="4887"/>
        <v>0</v>
      </c>
      <c r="BL1930" s="9">
        <f t="shared" si="4980"/>
        <v>0</v>
      </c>
      <c r="BM1930" s="21">
        <f t="shared" si="4866"/>
        <v>0</v>
      </c>
      <c r="BN1930" s="9">
        <f t="shared" si="4980"/>
        <v>0</v>
      </c>
      <c r="BO1930" s="21">
        <f t="shared" si="4867"/>
        <v>0</v>
      </c>
      <c r="BP1930" s="9">
        <f t="shared" si="4980"/>
        <v>0</v>
      </c>
      <c r="BQ1930" s="21">
        <f t="shared" si="4822"/>
        <v>0</v>
      </c>
      <c r="BR1930" s="9">
        <f t="shared" si="4980"/>
        <v>0</v>
      </c>
      <c r="BS1930" s="9"/>
      <c r="BT1930" s="9">
        <f t="shared" si="4980"/>
        <v>0</v>
      </c>
      <c r="BU1930" s="52">
        <v>0</v>
      </c>
    </row>
    <row r="1931" spans="1:73" ht="93.6" hidden="1" customHeight="1" x14ac:dyDescent="0.3">
      <c r="A1931" s="1" t="s">
        <v>368</v>
      </c>
      <c r="B1931" s="1" t="s">
        <v>13</v>
      </c>
      <c r="C1931" s="1"/>
      <c r="D1931" s="1"/>
      <c r="E1931" s="2" t="s">
        <v>727</v>
      </c>
      <c r="F1931" s="3">
        <f>F1932</f>
        <v>6817.4000000000005</v>
      </c>
      <c r="G1931" s="3">
        <f t="shared" si="4980"/>
        <v>6817.4000000000005</v>
      </c>
      <c r="H1931" s="3">
        <f t="shared" si="4980"/>
        <v>6817.4000000000005</v>
      </c>
      <c r="I1931" s="3">
        <f t="shared" si="4980"/>
        <v>-6817.4</v>
      </c>
      <c r="J1931" s="3">
        <f t="shared" si="4980"/>
        <v>-6817.4</v>
      </c>
      <c r="K1931" s="3">
        <f t="shared" si="4980"/>
        <v>-6817.4</v>
      </c>
      <c r="L1931" s="18">
        <f t="shared" si="4933"/>
        <v>0</v>
      </c>
      <c r="M1931" s="18">
        <f t="shared" si="4933"/>
        <v>0</v>
      </c>
      <c r="N1931" s="18">
        <f t="shared" si="4933"/>
        <v>0</v>
      </c>
      <c r="O1931" s="9">
        <f t="shared" si="4980"/>
        <v>0</v>
      </c>
      <c r="P1931" s="9">
        <f t="shared" si="4980"/>
        <v>0</v>
      </c>
      <c r="Q1931" s="9">
        <f t="shared" si="4980"/>
        <v>0</v>
      </c>
      <c r="R1931" s="21">
        <f t="shared" si="4976"/>
        <v>0</v>
      </c>
      <c r="S1931" s="21">
        <f t="shared" si="4976"/>
        <v>0</v>
      </c>
      <c r="T1931" s="21">
        <f t="shared" si="4976"/>
        <v>0</v>
      </c>
      <c r="U1931" s="9">
        <f t="shared" si="4980"/>
        <v>0</v>
      </c>
      <c r="V1931" s="9">
        <f t="shared" si="4980"/>
        <v>0</v>
      </c>
      <c r="W1931" s="9">
        <f t="shared" si="4980"/>
        <v>0</v>
      </c>
      <c r="X1931" s="21">
        <f t="shared" si="4907"/>
        <v>0</v>
      </c>
      <c r="Y1931" s="21">
        <f t="shared" si="4907"/>
        <v>0</v>
      </c>
      <c r="Z1931" s="21">
        <f t="shared" si="4907"/>
        <v>0</v>
      </c>
      <c r="AA1931" s="9">
        <f t="shared" si="4980"/>
        <v>0</v>
      </c>
      <c r="AB1931" s="21">
        <f t="shared" si="4915"/>
        <v>0</v>
      </c>
      <c r="AC1931" s="9">
        <f t="shared" si="4980"/>
        <v>0</v>
      </c>
      <c r="AD1931" s="9">
        <f t="shared" si="4980"/>
        <v>0</v>
      </c>
      <c r="AE1931" s="34">
        <f t="shared" si="4841"/>
        <v>0</v>
      </c>
      <c r="AF1931" s="9">
        <f t="shared" si="4980"/>
        <v>0</v>
      </c>
      <c r="AG1931" s="34">
        <f t="shared" si="4842"/>
        <v>0</v>
      </c>
      <c r="AH1931" s="9">
        <f t="shared" si="4980"/>
        <v>0</v>
      </c>
      <c r="AI1931" s="9">
        <f t="shared" si="4980"/>
        <v>0</v>
      </c>
      <c r="AJ1931" s="9">
        <f t="shared" si="4980"/>
        <v>0</v>
      </c>
      <c r="AK1931" s="21">
        <f t="shared" si="4977"/>
        <v>0</v>
      </c>
      <c r="AL1931" s="21">
        <f t="shared" si="4978"/>
        <v>0</v>
      </c>
      <c r="AM1931" s="21">
        <f t="shared" si="4978"/>
        <v>0</v>
      </c>
      <c r="AN1931" s="9">
        <f t="shared" si="4980"/>
        <v>0</v>
      </c>
      <c r="AO1931" s="21">
        <f t="shared" si="4979"/>
        <v>0</v>
      </c>
      <c r="AP1931" s="9">
        <f t="shared" si="4980"/>
        <v>0</v>
      </c>
      <c r="AQ1931" s="9">
        <f t="shared" si="4980"/>
        <v>0</v>
      </c>
      <c r="AR1931" s="9">
        <f t="shared" si="4980"/>
        <v>0</v>
      </c>
      <c r="AS1931" s="21">
        <f t="shared" si="4934"/>
        <v>0</v>
      </c>
      <c r="AT1931" s="21">
        <f t="shared" si="4974"/>
        <v>0</v>
      </c>
      <c r="AU1931" s="21">
        <f t="shared" si="4974"/>
        <v>0</v>
      </c>
      <c r="AV1931" s="9">
        <f t="shared" si="4980"/>
        <v>0</v>
      </c>
      <c r="AW1931" s="9">
        <f t="shared" si="4980"/>
        <v>0</v>
      </c>
      <c r="AX1931" s="9">
        <f t="shared" si="4980"/>
        <v>0</v>
      </c>
      <c r="AY1931" s="21">
        <f t="shared" si="4908"/>
        <v>0</v>
      </c>
      <c r="AZ1931" s="21">
        <f t="shared" si="4909"/>
        <v>0</v>
      </c>
      <c r="BA1931" s="21">
        <f t="shared" si="4910"/>
        <v>0</v>
      </c>
      <c r="BB1931" s="9">
        <f t="shared" si="4980"/>
        <v>0</v>
      </c>
      <c r="BC1931" s="21">
        <f t="shared" si="4975"/>
        <v>0</v>
      </c>
      <c r="BD1931" s="9">
        <f t="shared" si="4980"/>
        <v>0</v>
      </c>
      <c r="BE1931" s="9">
        <f t="shared" si="4980"/>
        <v>0</v>
      </c>
      <c r="BF1931" s="21">
        <f t="shared" si="4930"/>
        <v>0</v>
      </c>
      <c r="BG1931" s="21">
        <f t="shared" si="4931"/>
        <v>0</v>
      </c>
      <c r="BH1931" s="9">
        <f t="shared" si="4980"/>
        <v>0</v>
      </c>
      <c r="BI1931" s="9">
        <f t="shared" si="4980"/>
        <v>0</v>
      </c>
      <c r="BJ1931" s="21">
        <f t="shared" si="4886"/>
        <v>0</v>
      </c>
      <c r="BK1931" s="21">
        <f t="shared" si="4887"/>
        <v>0</v>
      </c>
      <c r="BL1931" s="9">
        <f t="shared" si="4980"/>
        <v>0</v>
      </c>
      <c r="BM1931" s="21">
        <f t="shared" si="4866"/>
        <v>0</v>
      </c>
      <c r="BN1931" s="9">
        <f t="shared" si="4980"/>
        <v>0</v>
      </c>
      <c r="BO1931" s="21">
        <f t="shared" si="4867"/>
        <v>0</v>
      </c>
      <c r="BP1931" s="9">
        <f t="shared" si="4980"/>
        <v>0</v>
      </c>
      <c r="BQ1931" s="21">
        <f t="shared" si="4822"/>
        <v>0</v>
      </c>
      <c r="BR1931" s="9">
        <f t="shared" si="4980"/>
        <v>0</v>
      </c>
      <c r="BS1931" s="9"/>
      <c r="BT1931" s="9">
        <f t="shared" si="4980"/>
        <v>0</v>
      </c>
      <c r="BU1931" s="52">
        <v>0</v>
      </c>
    </row>
    <row r="1932" spans="1:73" ht="31.2" hidden="1" customHeight="1" x14ac:dyDescent="0.3">
      <c r="A1932" s="1" t="s">
        <v>368</v>
      </c>
      <c r="B1932" s="1" t="s">
        <v>217</v>
      </c>
      <c r="C1932" s="1"/>
      <c r="D1932" s="1"/>
      <c r="E1932" s="2" t="s">
        <v>729</v>
      </c>
      <c r="F1932" s="3">
        <f>F1933</f>
        <v>6817.4000000000005</v>
      </c>
      <c r="G1932" s="3">
        <f t="shared" si="4980"/>
        <v>6817.4000000000005</v>
      </c>
      <c r="H1932" s="3">
        <f t="shared" si="4980"/>
        <v>6817.4000000000005</v>
      </c>
      <c r="I1932" s="3">
        <f t="shared" si="4980"/>
        <v>-6817.4</v>
      </c>
      <c r="J1932" s="3">
        <f t="shared" si="4980"/>
        <v>-6817.4</v>
      </c>
      <c r="K1932" s="3">
        <f t="shared" si="4980"/>
        <v>-6817.4</v>
      </c>
      <c r="L1932" s="18">
        <f t="shared" si="4933"/>
        <v>0</v>
      </c>
      <c r="M1932" s="18">
        <f t="shared" si="4933"/>
        <v>0</v>
      </c>
      <c r="N1932" s="18">
        <f t="shared" si="4933"/>
        <v>0</v>
      </c>
      <c r="O1932" s="9">
        <f t="shared" si="4980"/>
        <v>0</v>
      </c>
      <c r="P1932" s="9">
        <f t="shared" si="4980"/>
        <v>0</v>
      </c>
      <c r="Q1932" s="9">
        <f t="shared" si="4980"/>
        <v>0</v>
      </c>
      <c r="R1932" s="21">
        <f t="shared" si="4976"/>
        <v>0</v>
      </c>
      <c r="S1932" s="21">
        <f t="shared" si="4976"/>
        <v>0</v>
      </c>
      <c r="T1932" s="21">
        <f t="shared" si="4976"/>
        <v>0</v>
      </c>
      <c r="U1932" s="9">
        <f t="shared" si="4980"/>
        <v>0</v>
      </c>
      <c r="V1932" s="9">
        <f t="shared" si="4980"/>
        <v>0</v>
      </c>
      <c r="W1932" s="9">
        <f t="shared" si="4980"/>
        <v>0</v>
      </c>
      <c r="X1932" s="21">
        <f t="shared" si="4907"/>
        <v>0</v>
      </c>
      <c r="Y1932" s="21">
        <f t="shared" si="4907"/>
        <v>0</v>
      </c>
      <c r="Z1932" s="21">
        <f t="shared" si="4907"/>
        <v>0</v>
      </c>
      <c r="AA1932" s="9">
        <f t="shared" si="4980"/>
        <v>0</v>
      </c>
      <c r="AB1932" s="21">
        <f t="shared" si="4915"/>
        <v>0</v>
      </c>
      <c r="AC1932" s="9">
        <f t="shared" si="4980"/>
        <v>0</v>
      </c>
      <c r="AD1932" s="9">
        <f t="shared" si="4980"/>
        <v>0</v>
      </c>
      <c r="AE1932" s="34">
        <f t="shared" si="4841"/>
        <v>0</v>
      </c>
      <c r="AF1932" s="9">
        <f t="shared" si="4980"/>
        <v>0</v>
      </c>
      <c r="AG1932" s="34">
        <f t="shared" si="4842"/>
        <v>0</v>
      </c>
      <c r="AH1932" s="9">
        <f t="shared" si="4980"/>
        <v>0</v>
      </c>
      <c r="AI1932" s="9">
        <f t="shared" si="4980"/>
        <v>0</v>
      </c>
      <c r="AJ1932" s="9">
        <f t="shared" si="4980"/>
        <v>0</v>
      </c>
      <c r="AK1932" s="21">
        <f t="shared" si="4977"/>
        <v>0</v>
      </c>
      <c r="AL1932" s="21">
        <f t="shared" si="4978"/>
        <v>0</v>
      </c>
      <c r="AM1932" s="21">
        <f t="shared" si="4978"/>
        <v>0</v>
      </c>
      <c r="AN1932" s="9">
        <f t="shared" si="4980"/>
        <v>0</v>
      </c>
      <c r="AO1932" s="21">
        <f t="shared" si="4979"/>
        <v>0</v>
      </c>
      <c r="AP1932" s="9">
        <f t="shared" si="4980"/>
        <v>0</v>
      </c>
      <c r="AQ1932" s="9">
        <f t="shared" si="4980"/>
        <v>0</v>
      </c>
      <c r="AR1932" s="9">
        <f t="shared" si="4980"/>
        <v>0</v>
      </c>
      <c r="AS1932" s="21">
        <f t="shared" si="4934"/>
        <v>0</v>
      </c>
      <c r="AT1932" s="21">
        <f t="shared" si="4974"/>
        <v>0</v>
      </c>
      <c r="AU1932" s="21">
        <f t="shared" si="4974"/>
        <v>0</v>
      </c>
      <c r="AV1932" s="9">
        <f t="shared" si="4980"/>
        <v>0</v>
      </c>
      <c r="AW1932" s="9">
        <f t="shared" si="4980"/>
        <v>0</v>
      </c>
      <c r="AX1932" s="9">
        <f t="shared" si="4980"/>
        <v>0</v>
      </c>
      <c r="AY1932" s="21">
        <f t="shared" si="4908"/>
        <v>0</v>
      </c>
      <c r="AZ1932" s="21">
        <f t="shared" si="4909"/>
        <v>0</v>
      </c>
      <c r="BA1932" s="21">
        <f t="shared" si="4910"/>
        <v>0</v>
      </c>
      <c r="BB1932" s="9">
        <f t="shared" si="4980"/>
        <v>0</v>
      </c>
      <c r="BC1932" s="21">
        <f t="shared" si="4975"/>
        <v>0</v>
      </c>
      <c r="BD1932" s="9">
        <f t="shared" si="4980"/>
        <v>0</v>
      </c>
      <c r="BE1932" s="9">
        <f t="shared" si="4980"/>
        <v>0</v>
      </c>
      <c r="BF1932" s="21">
        <f t="shared" si="4930"/>
        <v>0</v>
      </c>
      <c r="BG1932" s="21">
        <f t="shared" si="4931"/>
        <v>0</v>
      </c>
      <c r="BH1932" s="9">
        <f t="shared" si="4980"/>
        <v>0</v>
      </c>
      <c r="BI1932" s="9">
        <f t="shared" si="4980"/>
        <v>0</v>
      </c>
      <c r="BJ1932" s="21">
        <f t="shared" si="4886"/>
        <v>0</v>
      </c>
      <c r="BK1932" s="21">
        <f t="shared" si="4887"/>
        <v>0</v>
      </c>
      <c r="BL1932" s="9">
        <f t="shared" si="4980"/>
        <v>0</v>
      </c>
      <c r="BM1932" s="21">
        <f t="shared" si="4866"/>
        <v>0</v>
      </c>
      <c r="BN1932" s="9">
        <f t="shared" si="4980"/>
        <v>0</v>
      </c>
      <c r="BO1932" s="21">
        <f t="shared" si="4867"/>
        <v>0</v>
      </c>
      <c r="BP1932" s="9">
        <f t="shared" si="4980"/>
        <v>0</v>
      </c>
      <c r="BQ1932" s="21">
        <f t="shared" si="4822"/>
        <v>0</v>
      </c>
      <c r="BR1932" s="9">
        <f t="shared" si="4980"/>
        <v>0</v>
      </c>
      <c r="BS1932" s="9"/>
      <c r="BT1932" s="9">
        <f t="shared" si="4980"/>
        <v>0</v>
      </c>
      <c r="BU1932" s="52">
        <v>0</v>
      </c>
    </row>
    <row r="1933" spans="1:73" ht="46.8" hidden="1" customHeight="1" x14ac:dyDescent="0.3">
      <c r="A1933" s="1" t="s">
        <v>368</v>
      </c>
      <c r="B1933" s="1">
        <v>120</v>
      </c>
      <c r="C1933" s="1" t="s">
        <v>10</v>
      </c>
      <c r="D1933" s="1" t="s">
        <v>32</v>
      </c>
      <c r="E1933" s="2" t="s">
        <v>751</v>
      </c>
      <c r="F1933" s="3">
        <v>6817.4000000000005</v>
      </c>
      <c r="G1933" s="3">
        <v>6817.4000000000005</v>
      </c>
      <c r="H1933" s="3">
        <v>6817.4000000000005</v>
      </c>
      <c r="I1933" s="3">
        <v>-6817.4</v>
      </c>
      <c r="J1933" s="3">
        <v>-6817.4</v>
      </c>
      <c r="K1933" s="3">
        <v>-6817.4</v>
      </c>
      <c r="L1933" s="18">
        <f t="shared" si="4933"/>
        <v>0</v>
      </c>
      <c r="M1933" s="18">
        <f t="shared" si="4933"/>
        <v>0</v>
      </c>
      <c r="N1933" s="18">
        <f t="shared" si="4933"/>
        <v>0</v>
      </c>
      <c r="O1933" s="9"/>
      <c r="P1933" s="9"/>
      <c r="Q1933" s="9"/>
      <c r="R1933" s="21">
        <f t="shared" si="4976"/>
        <v>0</v>
      </c>
      <c r="S1933" s="21">
        <f t="shared" si="4976"/>
        <v>0</v>
      </c>
      <c r="T1933" s="21">
        <f t="shared" si="4976"/>
        <v>0</v>
      </c>
      <c r="U1933" s="9"/>
      <c r="V1933" s="9"/>
      <c r="W1933" s="9"/>
      <c r="X1933" s="21">
        <f t="shared" si="4907"/>
        <v>0</v>
      </c>
      <c r="Y1933" s="21">
        <f t="shared" si="4907"/>
        <v>0</v>
      </c>
      <c r="Z1933" s="21">
        <f t="shared" si="4907"/>
        <v>0</v>
      </c>
      <c r="AA1933" s="9"/>
      <c r="AB1933" s="21">
        <f t="shared" si="4915"/>
        <v>0</v>
      </c>
      <c r="AC1933" s="9"/>
      <c r="AD1933" s="9"/>
      <c r="AE1933" s="34">
        <f t="shared" si="4841"/>
        <v>0</v>
      </c>
      <c r="AF1933" s="9"/>
      <c r="AG1933" s="34">
        <f t="shared" si="4842"/>
        <v>0</v>
      </c>
      <c r="AH1933" s="9"/>
      <c r="AI1933" s="9"/>
      <c r="AJ1933" s="9"/>
      <c r="AK1933" s="21">
        <f t="shared" si="4977"/>
        <v>0</v>
      </c>
      <c r="AL1933" s="21">
        <f t="shared" si="4978"/>
        <v>0</v>
      </c>
      <c r="AM1933" s="21">
        <f t="shared" si="4978"/>
        <v>0</v>
      </c>
      <c r="AN1933" s="9"/>
      <c r="AO1933" s="21">
        <f t="shared" si="4979"/>
        <v>0</v>
      </c>
      <c r="AP1933" s="9"/>
      <c r="AQ1933" s="9"/>
      <c r="AR1933" s="9"/>
      <c r="AS1933" s="21">
        <f t="shared" si="4934"/>
        <v>0</v>
      </c>
      <c r="AT1933" s="21">
        <f t="shared" si="4974"/>
        <v>0</v>
      </c>
      <c r="AU1933" s="21">
        <f t="shared" si="4974"/>
        <v>0</v>
      </c>
      <c r="AV1933" s="9"/>
      <c r="AW1933" s="9"/>
      <c r="AX1933" s="9"/>
      <c r="AY1933" s="21">
        <f t="shared" si="4908"/>
        <v>0</v>
      </c>
      <c r="AZ1933" s="21">
        <f t="shared" si="4909"/>
        <v>0</v>
      </c>
      <c r="BA1933" s="21">
        <f t="shared" si="4910"/>
        <v>0</v>
      </c>
      <c r="BB1933" s="9"/>
      <c r="BC1933" s="21">
        <f t="shared" si="4975"/>
        <v>0</v>
      </c>
      <c r="BD1933" s="9"/>
      <c r="BE1933" s="9"/>
      <c r="BF1933" s="21">
        <f t="shared" si="4930"/>
        <v>0</v>
      </c>
      <c r="BG1933" s="21">
        <f t="shared" si="4931"/>
        <v>0</v>
      </c>
      <c r="BH1933" s="9"/>
      <c r="BI1933" s="9"/>
      <c r="BJ1933" s="21">
        <f t="shared" si="4886"/>
        <v>0</v>
      </c>
      <c r="BK1933" s="21">
        <f t="shared" si="4887"/>
        <v>0</v>
      </c>
      <c r="BL1933" s="9"/>
      <c r="BM1933" s="21">
        <f t="shared" si="4866"/>
        <v>0</v>
      </c>
      <c r="BN1933" s="9"/>
      <c r="BO1933" s="21">
        <f t="shared" si="4867"/>
        <v>0</v>
      </c>
      <c r="BP1933" s="9"/>
      <c r="BQ1933" s="21">
        <f t="shared" si="4822"/>
        <v>0</v>
      </c>
      <c r="BR1933" s="9"/>
      <c r="BS1933" s="9"/>
      <c r="BT1933" s="9"/>
      <c r="BU1933" s="52">
        <v>0</v>
      </c>
    </row>
    <row r="1934" spans="1:73" s="7" customFormat="1" x14ac:dyDescent="0.3">
      <c r="A1934" s="4" t="s">
        <v>374</v>
      </c>
      <c r="B1934" s="4"/>
      <c r="C1934" s="4"/>
      <c r="D1934" s="4"/>
      <c r="E1934" s="5" t="s">
        <v>695</v>
      </c>
      <c r="F1934" s="6">
        <f>F1935+F1939</f>
        <v>21458.3</v>
      </c>
      <c r="G1934" s="6">
        <f t="shared" ref="G1934:K1934" si="4981">G1935+G1939</f>
        <v>20087.399999999998</v>
      </c>
      <c r="H1934" s="6">
        <f t="shared" si="4981"/>
        <v>20087.400000000001</v>
      </c>
      <c r="I1934" s="6">
        <f t="shared" si="4981"/>
        <v>7317.4</v>
      </c>
      <c r="J1934" s="6">
        <f t="shared" si="4981"/>
        <v>6817.4</v>
      </c>
      <c r="K1934" s="6">
        <f t="shared" si="4981"/>
        <v>6817.4</v>
      </c>
      <c r="L1934" s="18">
        <f t="shared" si="4933"/>
        <v>28775.699999999997</v>
      </c>
      <c r="M1934" s="18">
        <f t="shared" si="4933"/>
        <v>26904.799999999996</v>
      </c>
      <c r="N1934" s="18">
        <f t="shared" si="4933"/>
        <v>26904.800000000003</v>
      </c>
      <c r="O1934" s="10">
        <f t="shared" ref="O1934:Q1934" si="4982">O1935+O1939</f>
        <v>1000</v>
      </c>
      <c r="P1934" s="10">
        <f t="shared" si="4982"/>
        <v>0</v>
      </c>
      <c r="Q1934" s="10">
        <f t="shared" si="4982"/>
        <v>0</v>
      </c>
      <c r="R1934" s="28">
        <f t="shared" si="4976"/>
        <v>29775.699999999997</v>
      </c>
      <c r="S1934" s="28">
        <f t="shared" si="4976"/>
        <v>26904.799999999996</v>
      </c>
      <c r="T1934" s="28">
        <f t="shared" si="4976"/>
        <v>26904.800000000003</v>
      </c>
      <c r="U1934" s="10">
        <f t="shared" ref="U1934:W1934" si="4983">U1935+U1939</f>
        <v>0</v>
      </c>
      <c r="V1934" s="10">
        <f t="shared" si="4983"/>
        <v>0</v>
      </c>
      <c r="W1934" s="10">
        <f t="shared" si="4983"/>
        <v>0</v>
      </c>
      <c r="X1934" s="28">
        <f t="shared" si="4907"/>
        <v>29775.699999999997</v>
      </c>
      <c r="Y1934" s="28">
        <f t="shared" si="4907"/>
        <v>26904.799999999996</v>
      </c>
      <c r="Z1934" s="28">
        <f t="shared" si="4907"/>
        <v>26904.800000000003</v>
      </c>
      <c r="AA1934" s="10">
        <f t="shared" ref="AA1934:BT1934" si="4984">AA1935+AA1939</f>
        <v>0</v>
      </c>
      <c r="AB1934" s="21">
        <f t="shared" si="4915"/>
        <v>29775.699999999997</v>
      </c>
      <c r="AC1934" s="10">
        <f t="shared" ref="AC1934:AD1934" si="4985">AC1935+AC1939</f>
        <v>0</v>
      </c>
      <c r="AD1934" s="10">
        <f t="shared" si="4985"/>
        <v>0</v>
      </c>
      <c r="AE1934" s="29">
        <f t="shared" si="4841"/>
        <v>29775.699999999997</v>
      </c>
      <c r="AF1934" s="10">
        <f t="shared" ref="AF1934" si="4986">AF1935+AF1939</f>
        <v>0</v>
      </c>
      <c r="AG1934" s="29">
        <f t="shared" si="4842"/>
        <v>29775.699999999997</v>
      </c>
      <c r="AH1934" s="10">
        <f t="shared" ref="AH1934:AJ1934" si="4987">AH1935+AH1939</f>
        <v>0</v>
      </c>
      <c r="AI1934" s="10">
        <f t="shared" si="4987"/>
        <v>0</v>
      </c>
      <c r="AJ1934" s="10">
        <f t="shared" si="4987"/>
        <v>0</v>
      </c>
      <c r="AK1934" s="28">
        <f t="shared" si="4977"/>
        <v>29775.699999999997</v>
      </c>
      <c r="AL1934" s="28">
        <f t="shared" si="4978"/>
        <v>26904.799999999996</v>
      </c>
      <c r="AM1934" s="28">
        <f t="shared" si="4978"/>
        <v>26904.800000000003</v>
      </c>
      <c r="AN1934" s="10">
        <f t="shared" ref="AN1934" si="4988">AN1935+AN1939</f>
        <v>0</v>
      </c>
      <c r="AO1934" s="28">
        <f t="shared" si="4979"/>
        <v>29775.699999999997</v>
      </c>
      <c r="AP1934" s="10">
        <f t="shared" ref="AP1934:AR1934" si="4989">AP1935+AP1939</f>
        <v>0</v>
      </c>
      <c r="AQ1934" s="10">
        <f t="shared" si="4989"/>
        <v>0</v>
      </c>
      <c r="AR1934" s="10">
        <f t="shared" si="4989"/>
        <v>0</v>
      </c>
      <c r="AS1934" s="28">
        <f t="shared" si="4934"/>
        <v>29775.699999999997</v>
      </c>
      <c r="AT1934" s="28">
        <f t="shared" si="4974"/>
        <v>26904.799999999996</v>
      </c>
      <c r="AU1934" s="28">
        <f t="shared" si="4974"/>
        <v>26904.800000000003</v>
      </c>
      <c r="AV1934" s="10">
        <f t="shared" ref="AV1934:AX1934" si="4990">AV1935+AV1939</f>
        <v>0</v>
      </c>
      <c r="AW1934" s="10">
        <f t="shared" si="4990"/>
        <v>0</v>
      </c>
      <c r="AX1934" s="10">
        <f t="shared" si="4990"/>
        <v>0</v>
      </c>
      <c r="AY1934" s="21">
        <f t="shared" si="4908"/>
        <v>29775.699999999997</v>
      </c>
      <c r="AZ1934" s="21">
        <f t="shared" si="4909"/>
        <v>26904.799999999996</v>
      </c>
      <c r="BA1934" s="21">
        <f t="shared" si="4910"/>
        <v>26904.800000000003</v>
      </c>
      <c r="BB1934" s="10">
        <f t="shared" ref="BB1934" si="4991">BB1935+BB1939</f>
        <v>0</v>
      </c>
      <c r="BC1934" s="21">
        <f t="shared" si="4975"/>
        <v>29775.699999999997</v>
      </c>
      <c r="BD1934" s="10">
        <f t="shared" ref="BD1934:BE1934" si="4992">BD1935+BD1939</f>
        <v>0</v>
      </c>
      <c r="BE1934" s="10">
        <f t="shared" si="4992"/>
        <v>0</v>
      </c>
      <c r="BF1934" s="21">
        <f t="shared" si="4930"/>
        <v>29775.699999999997</v>
      </c>
      <c r="BG1934" s="21">
        <f t="shared" si="4931"/>
        <v>26904.799999999996</v>
      </c>
      <c r="BH1934" s="10">
        <f t="shared" ref="BH1934:BI1934" si="4993">BH1935+BH1939</f>
        <v>0</v>
      </c>
      <c r="BI1934" s="10">
        <f t="shared" si="4993"/>
        <v>0</v>
      </c>
      <c r="BJ1934" s="21">
        <f t="shared" si="4886"/>
        <v>29775.699999999997</v>
      </c>
      <c r="BK1934" s="21">
        <f t="shared" si="4887"/>
        <v>26904.799999999996</v>
      </c>
      <c r="BL1934" s="10">
        <f t="shared" ref="BL1934" si="4994">BL1935+BL1939</f>
        <v>0</v>
      </c>
      <c r="BM1934" s="21">
        <f t="shared" si="4866"/>
        <v>29775.699999999997</v>
      </c>
      <c r="BN1934" s="10">
        <f t="shared" ref="BN1934" si="4995">BN1935+BN1939</f>
        <v>0</v>
      </c>
      <c r="BO1934" s="28">
        <f t="shared" si="4867"/>
        <v>29775.699999999997</v>
      </c>
      <c r="BP1934" s="10">
        <f t="shared" ref="BP1934" si="4996">BP1935+BP1939</f>
        <v>0</v>
      </c>
      <c r="BQ1934" s="28">
        <f t="shared" si="4822"/>
        <v>29775.699999999997</v>
      </c>
      <c r="BR1934" s="10">
        <f t="shared" ref="BR1934" si="4997">BR1935+BR1939</f>
        <v>0</v>
      </c>
      <c r="BS1934" s="27">
        <f t="shared" ref="BS1934:BS1997" si="4998">BQ1934+BR1934</f>
        <v>29775.699999999997</v>
      </c>
      <c r="BT1934" s="10">
        <f t="shared" si="4984"/>
        <v>0</v>
      </c>
    </row>
    <row r="1935" spans="1:73" ht="46.8" x14ac:dyDescent="0.3">
      <c r="A1935" s="1" t="s">
        <v>369</v>
      </c>
      <c r="B1935" s="1"/>
      <c r="C1935" s="1"/>
      <c r="D1935" s="1"/>
      <c r="E1935" s="2" t="s">
        <v>696</v>
      </c>
      <c r="F1935" s="3">
        <f>F1936</f>
        <v>15520.4</v>
      </c>
      <c r="G1935" s="3">
        <f t="shared" ref="G1935:BT1937" si="4999">G1936</f>
        <v>15520.4</v>
      </c>
      <c r="H1935" s="3">
        <f t="shared" si="4999"/>
        <v>15520.4</v>
      </c>
      <c r="I1935" s="3">
        <f t="shared" si="4999"/>
        <v>6817.4</v>
      </c>
      <c r="J1935" s="3">
        <f t="shared" si="4999"/>
        <v>6817.4</v>
      </c>
      <c r="K1935" s="3">
        <f t="shared" si="4999"/>
        <v>6817.4</v>
      </c>
      <c r="L1935" s="18">
        <f t="shared" si="4933"/>
        <v>22337.8</v>
      </c>
      <c r="M1935" s="18">
        <f t="shared" si="4933"/>
        <v>22337.8</v>
      </c>
      <c r="N1935" s="18">
        <f t="shared" si="4933"/>
        <v>22337.8</v>
      </c>
      <c r="O1935" s="9">
        <f t="shared" si="4999"/>
        <v>0</v>
      </c>
      <c r="P1935" s="9">
        <f t="shared" si="4999"/>
        <v>0</v>
      </c>
      <c r="Q1935" s="9">
        <f t="shared" si="4999"/>
        <v>0</v>
      </c>
      <c r="R1935" s="21">
        <f t="shared" si="4976"/>
        <v>22337.8</v>
      </c>
      <c r="S1935" s="21">
        <f t="shared" si="4976"/>
        <v>22337.8</v>
      </c>
      <c r="T1935" s="21">
        <f t="shared" si="4976"/>
        <v>22337.8</v>
      </c>
      <c r="U1935" s="9">
        <f t="shared" si="4999"/>
        <v>0</v>
      </c>
      <c r="V1935" s="9">
        <f t="shared" si="4999"/>
        <v>0</v>
      </c>
      <c r="W1935" s="9">
        <f t="shared" si="4999"/>
        <v>0</v>
      </c>
      <c r="X1935" s="21">
        <f t="shared" si="4907"/>
        <v>22337.8</v>
      </c>
      <c r="Y1935" s="21">
        <f t="shared" si="4907"/>
        <v>22337.8</v>
      </c>
      <c r="Z1935" s="21">
        <f t="shared" si="4907"/>
        <v>22337.8</v>
      </c>
      <c r="AA1935" s="9">
        <f t="shared" si="4999"/>
        <v>0</v>
      </c>
      <c r="AB1935" s="21">
        <f t="shared" si="4915"/>
        <v>22337.8</v>
      </c>
      <c r="AC1935" s="9">
        <f t="shared" si="4999"/>
        <v>0</v>
      </c>
      <c r="AD1935" s="9">
        <f t="shared" si="4999"/>
        <v>0</v>
      </c>
      <c r="AE1935" s="34">
        <f t="shared" si="4841"/>
        <v>22337.8</v>
      </c>
      <c r="AF1935" s="9">
        <f t="shared" si="4999"/>
        <v>0</v>
      </c>
      <c r="AG1935" s="34">
        <f t="shared" si="4842"/>
        <v>22337.8</v>
      </c>
      <c r="AH1935" s="9">
        <f t="shared" si="4999"/>
        <v>0</v>
      </c>
      <c r="AI1935" s="9">
        <f t="shared" si="4999"/>
        <v>0</v>
      </c>
      <c r="AJ1935" s="9">
        <f t="shared" si="4999"/>
        <v>0</v>
      </c>
      <c r="AK1935" s="21">
        <f t="shared" si="4977"/>
        <v>22337.8</v>
      </c>
      <c r="AL1935" s="21">
        <f t="shared" si="4978"/>
        <v>22337.8</v>
      </c>
      <c r="AM1935" s="21">
        <f t="shared" si="4978"/>
        <v>22337.8</v>
      </c>
      <c r="AN1935" s="9">
        <f t="shared" si="4999"/>
        <v>0</v>
      </c>
      <c r="AO1935" s="21">
        <f t="shared" si="4979"/>
        <v>22337.8</v>
      </c>
      <c r="AP1935" s="9">
        <f t="shared" si="4999"/>
        <v>0</v>
      </c>
      <c r="AQ1935" s="9">
        <f t="shared" si="4999"/>
        <v>0</v>
      </c>
      <c r="AR1935" s="9">
        <f t="shared" si="4999"/>
        <v>0</v>
      </c>
      <c r="AS1935" s="20">
        <f t="shared" si="4934"/>
        <v>22337.8</v>
      </c>
      <c r="AT1935" s="20">
        <f t="shared" si="4974"/>
        <v>22337.8</v>
      </c>
      <c r="AU1935" s="20">
        <f t="shared" si="4974"/>
        <v>22337.8</v>
      </c>
      <c r="AV1935" s="9">
        <f t="shared" si="4999"/>
        <v>0</v>
      </c>
      <c r="AW1935" s="9">
        <f t="shared" si="4999"/>
        <v>0</v>
      </c>
      <c r="AX1935" s="9">
        <f t="shared" si="4999"/>
        <v>0</v>
      </c>
      <c r="AY1935" s="21">
        <f t="shared" si="4908"/>
        <v>22337.8</v>
      </c>
      <c r="AZ1935" s="21">
        <f t="shared" si="4909"/>
        <v>22337.8</v>
      </c>
      <c r="BA1935" s="21">
        <f t="shared" si="4910"/>
        <v>22337.8</v>
      </c>
      <c r="BB1935" s="9">
        <f t="shared" si="4999"/>
        <v>0</v>
      </c>
      <c r="BC1935" s="21">
        <f t="shared" si="4975"/>
        <v>22337.8</v>
      </c>
      <c r="BD1935" s="9">
        <f t="shared" si="4999"/>
        <v>0</v>
      </c>
      <c r="BE1935" s="9">
        <f t="shared" si="4999"/>
        <v>0</v>
      </c>
      <c r="BF1935" s="21">
        <f t="shared" si="4930"/>
        <v>22337.8</v>
      </c>
      <c r="BG1935" s="21">
        <f t="shared" si="4931"/>
        <v>22337.8</v>
      </c>
      <c r="BH1935" s="9">
        <f t="shared" si="4999"/>
        <v>0</v>
      </c>
      <c r="BI1935" s="9">
        <f t="shared" si="4999"/>
        <v>0</v>
      </c>
      <c r="BJ1935" s="21">
        <f t="shared" si="4886"/>
        <v>22337.8</v>
      </c>
      <c r="BK1935" s="21">
        <f t="shared" si="4887"/>
        <v>22337.8</v>
      </c>
      <c r="BL1935" s="9">
        <f t="shared" si="4999"/>
        <v>0</v>
      </c>
      <c r="BM1935" s="21">
        <f t="shared" si="4866"/>
        <v>22337.8</v>
      </c>
      <c r="BN1935" s="9">
        <f t="shared" si="4999"/>
        <v>0</v>
      </c>
      <c r="BO1935" s="21">
        <f t="shared" si="4867"/>
        <v>22337.8</v>
      </c>
      <c r="BP1935" s="9">
        <f t="shared" si="4999"/>
        <v>0</v>
      </c>
      <c r="BQ1935" s="21">
        <f t="shared" si="4822"/>
        <v>22337.8</v>
      </c>
      <c r="BR1935" s="9">
        <f t="shared" si="4999"/>
        <v>0</v>
      </c>
      <c r="BS1935" s="33">
        <f t="shared" si="4998"/>
        <v>22337.8</v>
      </c>
      <c r="BT1935" s="9">
        <f t="shared" si="4999"/>
        <v>0</v>
      </c>
    </row>
    <row r="1936" spans="1:73" ht="93.6" x14ac:dyDescent="0.3">
      <c r="A1936" s="1" t="s">
        <v>369</v>
      </c>
      <c r="B1936" s="1" t="s">
        <v>13</v>
      </c>
      <c r="C1936" s="1"/>
      <c r="D1936" s="1"/>
      <c r="E1936" s="2" t="s">
        <v>727</v>
      </c>
      <c r="F1936" s="3">
        <f>F1937</f>
        <v>15520.4</v>
      </c>
      <c r="G1936" s="3">
        <f t="shared" si="4999"/>
        <v>15520.4</v>
      </c>
      <c r="H1936" s="3">
        <f t="shared" si="4999"/>
        <v>15520.4</v>
      </c>
      <c r="I1936" s="3">
        <f t="shared" si="4999"/>
        <v>6817.4</v>
      </c>
      <c r="J1936" s="3">
        <f t="shared" si="4999"/>
        <v>6817.4</v>
      </c>
      <c r="K1936" s="3">
        <f t="shared" si="4999"/>
        <v>6817.4</v>
      </c>
      <c r="L1936" s="18">
        <f t="shared" si="4933"/>
        <v>22337.8</v>
      </c>
      <c r="M1936" s="18">
        <f t="shared" si="4933"/>
        <v>22337.8</v>
      </c>
      <c r="N1936" s="18">
        <f t="shared" si="4933"/>
        <v>22337.8</v>
      </c>
      <c r="O1936" s="9">
        <f t="shared" si="4999"/>
        <v>0</v>
      </c>
      <c r="P1936" s="9">
        <f t="shared" si="4999"/>
        <v>0</v>
      </c>
      <c r="Q1936" s="9">
        <f t="shared" si="4999"/>
        <v>0</v>
      </c>
      <c r="R1936" s="21">
        <f t="shared" si="4976"/>
        <v>22337.8</v>
      </c>
      <c r="S1936" s="21">
        <f t="shared" si="4976"/>
        <v>22337.8</v>
      </c>
      <c r="T1936" s="21">
        <f t="shared" si="4976"/>
        <v>22337.8</v>
      </c>
      <c r="U1936" s="9">
        <f t="shared" si="4999"/>
        <v>0</v>
      </c>
      <c r="V1936" s="9">
        <f t="shared" si="4999"/>
        <v>0</v>
      </c>
      <c r="W1936" s="9">
        <f t="shared" si="4999"/>
        <v>0</v>
      </c>
      <c r="X1936" s="21">
        <f t="shared" si="4907"/>
        <v>22337.8</v>
      </c>
      <c r="Y1936" s="21">
        <f t="shared" si="4907"/>
        <v>22337.8</v>
      </c>
      <c r="Z1936" s="21">
        <f t="shared" si="4907"/>
        <v>22337.8</v>
      </c>
      <c r="AA1936" s="9">
        <f t="shared" si="4999"/>
        <v>0</v>
      </c>
      <c r="AB1936" s="21">
        <f t="shared" si="4915"/>
        <v>22337.8</v>
      </c>
      <c r="AC1936" s="9">
        <f t="shared" si="4999"/>
        <v>0</v>
      </c>
      <c r="AD1936" s="9">
        <f t="shared" si="4999"/>
        <v>0</v>
      </c>
      <c r="AE1936" s="34">
        <f t="shared" si="4841"/>
        <v>22337.8</v>
      </c>
      <c r="AF1936" s="9">
        <f t="shared" si="4999"/>
        <v>0</v>
      </c>
      <c r="AG1936" s="34">
        <f t="shared" si="4842"/>
        <v>22337.8</v>
      </c>
      <c r="AH1936" s="9">
        <f t="shared" si="4999"/>
        <v>0</v>
      </c>
      <c r="AI1936" s="9">
        <f t="shared" si="4999"/>
        <v>0</v>
      </c>
      <c r="AJ1936" s="9">
        <f t="shared" si="4999"/>
        <v>0</v>
      </c>
      <c r="AK1936" s="21">
        <f t="shared" si="4977"/>
        <v>22337.8</v>
      </c>
      <c r="AL1936" s="21">
        <f t="shared" si="4978"/>
        <v>22337.8</v>
      </c>
      <c r="AM1936" s="21">
        <f t="shared" si="4978"/>
        <v>22337.8</v>
      </c>
      <c r="AN1936" s="9">
        <f t="shared" si="4999"/>
        <v>0</v>
      </c>
      <c r="AO1936" s="21">
        <f t="shared" si="4979"/>
        <v>22337.8</v>
      </c>
      <c r="AP1936" s="9">
        <f t="shared" si="4999"/>
        <v>0</v>
      </c>
      <c r="AQ1936" s="9">
        <f t="shared" si="4999"/>
        <v>0</v>
      </c>
      <c r="AR1936" s="9">
        <f t="shared" si="4999"/>
        <v>0</v>
      </c>
      <c r="AS1936" s="21">
        <f t="shared" si="4934"/>
        <v>22337.8</v>
      </c>
      <c r="AT1936" s="21">
        <f t="shared" si="4974"/>
        <v>22337.8</v>
      </c>
      <c r="AU1936" s="21">
        <f t="shared" si="4974"/>
        <v>22337.8</v>
      </c>
      <c r="AV1936" s="9">
        <f t="shared" si="4999"/>
        <v>0</v>
      </c>
      <c r="AW1936" s="9">
        <f t="shared" si="4999"/>
        <v>0</v>
      </c>
      <c r="AX1936" s="9">
        <f t="shared" si="4999"/>
        <v>0</v>
      </c>
      <c r="AY1936" s="21">
        <f t="shared" si="4908"/>
        <v>22337.8</v>
      </c>
      <c r="AZ1936" s="21">
        <f t="shared" si="4909"/>
        <v>22337.8</v>
      </c>
      <c r="BA1936" s="21">
        <f t="shared" si="4910"/>
        <v>22337.8</v>
      </c>
      <c r="BB1936" s="9">
        <f t="shared" si="4999"/>
        <v>0</v>
      </c>
      <c r="BC1936" s="21">
        <f t="shared" si="4975"/>
        <v>22337.8</v>
      </c>
      <c r="BD1936" s="9">
        <f t="shared" si="4999"/>
        <v>0</v>
      </c>
      <c r="BE1936" s="9">
        <f t="shared" si="4999"/>
        <v>0</v>
      </c>
      <c r="BF1936" s="21">
        <f t="shared" si="4930"/>
        <v>22337.8</v>
      </c>
      <c r="BG1936" s="21">
        <f t="shared" si="4931"/>
        <v>22337.8</v>
      </c>
      <c r="BH1936" s="9">
        <f t="shared" si="4999"/>
        <v>0</v>
      </c>
      <c r="BI1936" s="9">
        <f t="shared" si="4999"/>
        <v>0</v>
      </c>
      <c r="BJ1936" s="21">
        <f t="shared" si="4886"/>
        <v>22337.8</v>
      </c>
      <c r="BK1936" s="21">
        <f t="shared" si="4887"/>
        <v>22337.8</v>
      </c>
      <c r="BL1936" s="9">
        <f t="shared" si="4999"/>
        <v>0</v>
      </c>
      <c r="BM1936" s="21">
        <f t="shared" si="4866"/>
        <v>22337.8</v>
      </c>
      <c r="BN1936" s="9">
        <f t="shared" si="4999"/>
        <v>0</v>
      </c>
      <c r="BO1936" s="21">
        <f t="shared" si="4867"/>
        <v>22337.8</v>
      </c>
      <c r="BP1936" s="9">
        <f t="shared" si="4999"/>
        <v>0</v>
      </c>
      <c r="BQ1936" s="21">
        <f t="shared" si="4822"/>
        <v>22337.8</v>
      </c>
      <c r="BR1936" s="9">
        <f t="shared" si="4999"/>
        <v>0</v>
      </c>
      <c r="BS1936" s="33">
        <f t="shared" si="4998"/>
        <v>22337.8</v>
      </c>
      <c r="BT1936" s="9">
        <f t="shared" si="4999"/>
        <v>0</v>
      </c>
    </row>
    <row r="1937" spans="1:72" ht="31.2" x14ac:dyDescent="0.3">
      <c r="A1937" s="1" t="s">
        <v>369</v>
      </c>
      <c r="B1937" s="1" t="s">
        <v>217</v>
      </c>
      <c r="C1937" s="1"/>
      <c r="D1937" s="1"/>
      <c r="E1937" s="2" t="s">
        <v>729</v>
      </c>
      <c r="F1937" s="3">
        <f>F1938</f>
        <v>15520.4</v>
      </c>
      <c r="G1937" s="3">
        <f t="shared" si="4999"/>
        <v>15520.4</v>
      </c>
      <c r="H1937" s="3">
        <f t="shared" si="4999"/>
        <v>15520.4</v>
      </c>
      <c r="I1937" s="3">
        <f t="shared" si="4999"/>
        <v>6817.4</v>
      </c>
      <c r="J1937" s="3">
        <f t="shared" si="4999"/>
        <v>6817.4</v>
      </c>
      <c r="K1937" s="3">
        <f t="shared" si="4999"/>
        <v>6817.4</v>
      </c>
      <c r="L1937" s="18">
        <f t="shared" si="4933"/>
        <v>22337.8</v>
      </c>
      <c r="M1937" s="18">
        <f t="shared" si="4933"/>
        <v>22337.8</v>
      </c>
      <c r="N1937" s="18">
        <f t="shared" si="4933"/>
        <v>22337.8</v>
      </c>
      <c r="O1937" s="9">
        <f t="shared" si="4999"/>
        <v>0</v>
      </c>
      <c r="P1937" s="9">
        <f t="shared" si="4999"/>
        <v>0</v>
      </c>
      <c r="Q1937" s="9">
        <f t="shared" si="4999"/>
        <v>0</v>
      </c>
      <c r="R1937" s="21">
        <f t="shared" si="4976"/>
        <v>22337.8</v>
      </c>
      <c r="S1937" s="21">
        <f t="shared" si="4976"/>
        <v>22337.8</v>
      </c>
      <c r="T1937" s="21">
        <f t="shared" si="4976"/>
        <v>22337.8</v>
      </c>
      <c r="U1937" s="9">
        <f t="shared" si="4999"/>
        <v>0</v>
      </c>
      <c r="V1937" s="9">
        <f t="shared" si="4999"/>
        <v>0</v>
      </c>
      <c r="W1937" s="9">
        <f t="shared" si="4999"/>
        <v>0</v>
      </c>
      <c r="X1937" s="21">
        <f t="shared" si="4907"/>
        <v>22337.8</v>
      </c>
      <c r="Y1937" s="21">
        <f t="shared" si="4907"/>
        <v>22337.8</v>
      </c>
      <c r="Z1937" s="21">
        <f t="shared" si="4907"/>
        <v>22337.8</v>
      </c>
      <c r="AA1937" s="9">
        <f t="shared" si="4999"/>
        <v>0</v>
      </c>
      <c r="AB1937" s="21">
        <f t="shared" si="4915"/>
        <v>22337.8</v>
      </c>
      <c r="AC1937" s="9">
        <f t="shared" si="4999"/>
        <v>0</v>
      </c>
      <c r="AD1937" s="9">
        <f t="shared" si="4999"/>
        <v>0</v>
      </c>
      <c r="AE1937" s="34">
        <f t="shared" si="4841"/>
        <v>22337.8</v>
      </c>
      <c r="AF1937" s="9">
        <f t="shared" si="4999"/>
        <v>0</v>
      </c>
      <c r="AG1937" s="34">
        <f t="shared" si="4842"/>
        <v>22337.8</v>
      </c>
      <c r="AH1937" s="9">
        <f t="shared" si="4999"/>
        <v>0</v>
      </c>
      <c r="AI1937" s="9">
        <f t="shared" si="4999"/>
        <v>0</v>
      </c>
      <c r="AJ1937" s="9">
        <f t="shared" si="4999"/>
        <v>0</v>
      </c>
      <c r="AK1937" s="21">
        <f t="shared" si="4977"/>
        <v>22337.8</v>
      </c>
      <c r="AL1937" s="21">
        <f t="shared" si="4978"/>
        <v>22337.8</v>
      </c>
      <c r="AM1937" s="21">
        <f t="shared" si="4978"/>
        <v>22337.8</v>
      </c>
      <c r="AN1937" s="9">
        <f t="shared" si="4999"/>
        <v>0</v>
      </c>
      <c r="AO1937" s="21">
        <f t="shared" si="4979"/>
        <v>22337.8</v>
      </c>
      <c r="AP1937" s="9">
        <f t="shared" si="4999"/>
        <v>0</v>
      </c>
      <c r="AQ1937" s="9">
        <f t="shared" si="4999"/>
        <v>0</v>
      </c>
      <c r="AR1937" s="9">
        <f t="shared" si="4999"/>
        <v>0</v>
      </c>
      <c r="AS1937" s="21">
        <f t="shared" si="4934"/>
        <v>22337.8</v>
      </c>
      <c r="AT1937" s="21">
        <f t="shared" si="4974"/>
        <v>22337.8</v>
      </c>
      <c r="AU1937" s="21">
        <f t="shared" si="4974"/>
        <v>22337.8</v>
      </c>
      <c r="AV1937" s="9">
        <f t="shared" si="4999"/>
        <v>0</v>
      </c>
      <c r="AW1937" s="9">
        <f t="shared" si="4999"/>
        <v>0</v>
      </c>
      <c r="AX1937" s="9">
        <f t="shared" si="4999"/>
        <v>0</v>
      </c>
      <c r="AY1937" s="21">
        <f t="shared" si="4908"/>
        <v>22337.8</v>
      </c>
      <c r="AZ1937" s="21">
        <f t="shared" si="4909"/>
        <v>22337.8</v>
      </c>
      <c r="BA1937" s="21">
        <f t="shared" si="4910"/>
        <v>22337.8</v>
      </c>
      <c r="BB1937" s="9">
        <f t="shared" si="4999"/>
        <v>0</v>
      </c>
      <c r="BC1937" s="21">
        <f t="shared" si="4975"/>
        <v>22337.8</v>
      </c>
      <c r="BD1937" s="9">
        <f t="shared" si="4999"/>
        <v>0</v>
      </c>
      <c r="BE1937" s="9">
        <f t="shared" si="4999"/>
        <v>0</v>
      </c>
      <c r="BF1937" s="21">
        <f t="shared" si="4930"/>
        <v>22337.8</v>
      </c>
      <c r="BG1937" s="21">
        <f t="shared" si="4931"/>
        <v>22337.8</v>
      </c>
      <c r="BH1937" s="9">
        <f t="shared" si="4999"/>
        <v>0</v>
      </c>
      <c r="BI1937" s="9">
        <f t="shared" si="4999"/>
        <v>0</v>
      </c>
      <c r="BJ1937" s="21">
        <f t="shared" si="4886"/>
        <v>22337.8</v>
      </c>
      <c r="BK1937" s="21">
        <f t="shared" si="4887"/>
        <v>22337.8</v>
      </c>
      <c r="BL1937" s="9">
        <f t="shared" si="4999"/>
        <v>0</v>
      </c>
      <c r="BM1937" s="21">
        <f t="shared" si="4866"/>
        <v>22337.8</v>
      </c>
      <c r="BN1937" s="9">
        <f t="shared" si="4999"/>
        <v>0</v>
      </c>
      <c r="BO1937" s="21">
        <f t="shared" si="4867"/>
        <v>22337.8</v>
      </c>
      <c r="BP1937" s="9">
        <f t="shared" si="4999"/>
        <v>0</v>
      </c>
      <c r="BQ1937" s="21">
        <f t="shared" si="4822"/>
        <v>22337.8</v>
      </c>
      <c r="BR1937" s="9">
        <f t="shared" si="4999"/>
        <v>0</v>
      </c>
      <c r="BS1937" s="33">
        <f t="shared" si="4998"/>
        <v>22337.8</v>
      </c>
      <c r="BT1937" s="9">
        <f t="shared" si="4999"/>
        <v>0</v>
      </c>
    </row>
    <row r="1938" spans="1:72" ht="46.8" x14ac:dyDescent="0.3">
      <c r="A1938" s="1" t="s">
        <v>369</v>
      </c>
      <c r="B1938" s="1">
        <v>120</v>
      </c>
      <c r="C1938" s="1" t="s">
        <v>10</v>
      </c>
      <c r="D1938" s="1" t="s">
        <v>32</v>
      </c>
      <c r="E1938" s="2" t="s">
        <v>751</v>
      </c>
      <c r="F1938" s="3">
        <v>15520.4</v>
      </c>
      <c r="G1938" s="3">
        <v>15520.4</v>
      </c>
      <c r="H1938" s="3">
        <v>15520.4</v>
      </c>
      <c r="I1938" s="3">
        <v>6817.4</v>
      </c>
      <c r="J1938" s="3">
        <v>6817.4</v>
      </c>
      <c r="K1938" s="3">
        <v>6817.4</v>
      </c>
      <c r="L1938" s="18">
        <f t="shared" si="4933"/>
        <v>22337.8</v>
      </c>
      <c r="M1938" s="18">
        <f t="shared" si="4933"/>
        <v>22337.8</v>
      </c>
      <c r="N1938" s="18">
        <f t="shared" si="4933"/>
        <v>22337.8</v>
      </c>
      <c r="O1938" s="9"/>
      <c r="P1938" s="9"/>
      <c r="Q1938" s="9"/>
      <c r="R1938" s="21">
        <f t="shared" si="4976"/>
        <v>22337.8</v>
      </c>
      <c r="S1938" s="21">
        <f t="shared" si="4976"/>
        <v>22337.8</v>
      </c>
      <c r="T1938" s="21">
        <f t="shared" si="4976"/>
        <v>22337.8</v>
      </c>
      <c r="U1938" s="9"/>
      <c r="V1938" s="9"/>
      <c r="W1938" s="9"/>
      <c r="X1938" s="21">
        <f t="shared" si="4907"/>
        <v>22337.8</v>
      </c>
      <c r="Y1938" s="21">
        <f t="shared" si="4907"/>
        <v>22337.8</v>
      </c>
      <c r="Z1938" s="21">
        <f t="shared" si="4907"/>
        <v>22337.8</v>
      </c>
      <c r="AA1938" s="9"/>
      <c r="AB1938" s="21">
        <f t="shared" si="4915"/>
        <v>22337.8</v>
      </c>
      <c r="AC1938" s="9"/>
      <c r="AD1938" s="9"/>
      <c r="AE1938" s="34">
        <f t="shared" si="4841"/>
        <v>22337.8</v>
      </c>
      <c r="AF1938" s="9"/>
      <c r="AG1938" s="34">
        <f t="shared" si="4842"/>
        <v>22337.8</v>
      </c>
      <c r="AH1938" s="9"/>
      <c r="AI1938" s="9"/>
      <c r="AJ1938" s="9"/>
      <c r="AK1938" s="21">
        <f t="shared" si="4977"/>
        <v>22337.8</v>
      </c>
      <c r="AL1938" s="21">
        <f t="shared" si="4978"/>
        <v>22337.8</v>
      </c>
      <c r="AM1938" s="21">
        <f t="shared" si="4978"/>
        <v>22337.8</v>
      </c>
      <c r="AN1938" s="9"/>
      <c r="AO1938" s="21">
        <f t="shared" si="4979"/>
        <v>22337.8</v>
      </c>
      <c r="AP1938" s="9"/>
      <c r="AQ1938" s="9"/>
      <c r="AR1938" s="9"/>
      <c r="AS1938" s="21">
        <f t="shared" si="4934"/>
        <v>22337.8</v>
      </c>
      <c r="AT1938" s="21">
        <f t="shared" si="4974"/>
        <v>22337.8</v>
      </c>
      <c r="AU1938" s="21">
        <f t="shared" si="4974"/>
        <v>22337.8</v>
      </c>
      <c r="AV1938" s="9"/>
      <c r="AW1938" s="9"/>
      <c r="AX1938" s="9"/>
      <c r="AY1938" s="21">
        <f t="shared" si="4908"/>
        <v>22337.8</v>
      </c>
      <c r="AZ1938" s="21">
        <f t="shared" si="4909"/>
        <v>22337.8</v>
      </c>
      <c r="BA1938" s="21">
        <f t="shared" si="4910"/>
        <v>22337.8</v>
      </c>
      <c r="BB1938" s="9"/>
      <c r="BC1938" s="21">
        <f t="shared" si="4975"/>
        <v>22337.8</v>
      </c>
      <c r="BD1938" s="9"/>
      <c r="BE1938" s="9"/>
      <c r="BF1938" s="21">
        <f t="shared" si="4930"/>
        <v>22337.8</v>
      </c>
      <c r="BG1938" s="21">
        <f t="shared" si="4931"/>
        <v>22337.8</v>
      </c>
      <c r="BH1938" s="9"/>
      <c r="BI1938" s="9"/>
      <c r="BJ1938" s="21">
        <f t="shared" si="4886"/>
        <v>22337.8</v>
      </c>
      <c r="BK1938" s="21">
        <f t="shared" si="4887"/>
        <v>22337.8</v>
      </c>
      <c r="BL1938" s="9"/>
      <c r="BM1938" s="21">
        <f t="shared" si="4866"/>
        <v>22337.8</v>
      </c>
      <c r="BN1938" s="9"/>
      <c r="BO1938" s="21">
        <f t="shared" si="4867"/>
        <v>22337.8</v>
      </c>
      <c r="BP1938" s="9"/>
      <c r="BQ1938" s="21">
        <f t="shared" si="4822"/>
        <v>22337.8</v>
      </c>
      <c r="BR1938" s="9"/>
      <c r="BS1938" s="33">
        <f t="shared" si="4998"/>
        <v>22337.8</v>
      </c>
      <c r="BT1938" s="9"/>
    </row>
    <row r="1939" spans="1:72" ht="46.8" x14ac:dyDescent="0.3">
      <c r="A1939" s="1" t="s">
        <v>370</v>
      </c>
      <c r="B1939" s="1"/>
      <c r="C1939" s="1"/>
      <c r="D1939" s="1"/>
      <c r="E1939" s="2" t="s">
        <v>697</v>
      </c>
      <c r="F1939" s="3">
        <f>F1940+F1943+F1946</f>
        <v>5937.9</v>
      </c>
      <c r="G1939" s="3">
        <f t="shared" ref="G1939:K1939" si="5000">G1940+G1943+G1946</f>
        <v>4566.9999999999991</v>
      </c>
      <c r="H1939" s="3">
        <f t="shared" si="5000"/>
        <v>4567.0000000000009</v>
      </c>
      <c r="I1939" s="3">
        <f t="shared" si="5000"/>
        <v>500</v>
      </c>
      <c r="J1939" s="3">
        <f t="shared" si="5000"/>
        <v>0</v>
      </c>
      <c r="K1939" s="3">
        <f t="shared" si="5000"/>
        <v>0</v>
      </c>
      <c r="L1939" s="18">
        <f t="shared" si="4933"/>
        <v>6437.9</v>
      </c>
      <c r="M1939" s="18">
        <f t="shared" si="4933"/>
        <v>4566.9999999999991</v>
      </c>
      <c r="N1939" s="18">
        <f t="shared" si="4933"/>
        <v>4567.0000000000009</v>
      </c>
      <c r="O1939" s="9">
        <f t="shared" ref="O1939:Q1939" si="5001">O1940+O1943+O1946</f>
        <v>1000</v>
      </c>
      <c r="P1939" s="9">
        <f t="shared" si="5001"/>
        <v>0</v>
      </c>
      <c r="Q1939" s="9">
        <f t="shared" si="5001"/>
        <v>0</v>
      </c>
      <c r="R1939" s="21">
        <f t="shared" si="4976"/>
        <v>7437.9</v>
      </c>
      <c r="S1939" s="21">
        <f t="shared" si="4976"/>
        <v>4566.9999999999991</v>
      </c>
      <c r="T1939" s="21">
        <f t="shared" si="4976"/>
        <v>4567.0000000000009</v>
      </c>
      <c r="U1939" s="9">
        <f t="shared" ref="U1939:W1939" si="5002">U1940+U1943+U1946</f>
        <v>0</v>
      </c>
      <c r="V1939" s="9">
        <f t="shared" si="5002"/>
        <v>0</v>
      </c>
      <c r="W1939" s="9">
        <f t="shared" si="5002"/>
        <v>0</v>
      </c>
      <c r="X1939" s="21">
        <f t="shared" si="4907"/>
        <v>7437.9</v>
      </c>
      <c r="Y1939" s="21">
        <f t="shared" si="4907"/>
        <v>4566.9999999999991</v>
      </c>
      <c r="Z1939" s="21">
        <f t="shared" si="4907"/>
        <v>4567.0000000000009</v>
      </c>
      <c r="AA1939" s="9">
        <f t="shared" ref="AA1939:BT1939" si="5003">AA1940+AA1943+AA1946</f>
        <v>0</v>
      </c>
      <c r="AB1939" s="21">
        <f t="shared" si="4915"/>
        <v>7437.9</v>
      </c>
      <c r="AC1939" s="9">
        <f t="shared" ref="AC1939:AD1939" si="5004">AC1940+AC1943+AC1946</f>
        <v>0</v>
      </c>
      <c r="AD1939" s="9">
        <f t="shared" si="5004"/>
        <v>0</v>
      </c>
      <c r="AE1939" s="34">
        <f t="shared" si="4841"/>
        <v>7437.9</v>
      </c>
      <c r="AF1939" s="9">
        <f t="shared" ref="AF1939" si="5005">AF1940+AF1943+AF1946</f>
        <v>0</v>
      </c>
      <c r="AG1939" s="34">
        <f t="shared" si="4842"/>
        <v>7437.9</v>
      </c>
      <c r="AH1939" s="9">
        <f t="shared" ref="AH1939:AJ1939" si="5006">AH1940+AH1943+AH1946</f>
        <v>0</v>
      </c>
      <c r="AI1939" s="9">
        <f t="shared" si="5006"/>
        <v>0</v>
      </c>
      <c r="AJ1939" s="9">
        <f t="shared" si="5006"/>
        <v>0</v>
      </c>
      <c r="AK1939" s="21">
        <f t="shared" si="4977"/>
        <v>7437.9</v>
      </c>
      <c r="AL1939" s="21">
        <f t="shared" si="4978"/>
        <v>4566.9999999999991</v>
      </c>
      <c r="AM1939" s="21">
        <f t="shared" si="4978"/>
        <v>4567.0000000000009</v>
      </c>
      <c r="AN1939" s="9">
        <f t="shared" ref="AN1939" si="5007">AN1940+AN1943+AN1946</f>
        <v>0</v>
      </c>
      <c r="AO1939" s="21">
        <f t="shared" si="4979"/>
        <v>7437.9</v>
      </c>
      <c r="AP1939" s="9">
        <f t="shared" ref="AP1939:AR1939" si="5008">AP1940+AP1943+AP1946</f>
        <v>0</v>
      </c>
      <c r="AQ1939" s="9">
        <f t="shared" si="5008"/>
        <v>0</v>
      </c>
      <c r="AR1939" s="9">
        <f t="shared" si="5008"/>
        <v>0</v>
      </c>
      <c r="AS1939" s="20">
        <f t="shared" si="4934"/>
        <v>7437.9</v>
      </c>
      <c r="AT1939" s="20">
        <f t="shared" si="4974"/>
        <v>4566.9999999999991</v>
      </c>
      <c r="AU1939" s="20">
        <f t="shared" si="4974"/>
        <v>4567.0000000000009</v>
      </c>
      <c r="AV1939" s="9">
        <f t="shared" ref="AV1939:AX1939" si="5009">AV1940+AV1943+AV1946</f>
        <v>0</v>
      </c>
      <c r="AW1939" s="9">
        <f t="shared" si="5009"/>
        <v>0</v>
      </c>
      <c r="AX1939" s="9">
        <f t="shared" si="5009"/>
        <v>0</v>
      </c>
      <c r="AY1939" s="21">
        <f t="shared" si="4908"/>
        <v>7437.9</v>
      </c>
      <c r="AZ1939" s="21">
        <f t="shared" si="4909"/>
        <v>4566.9999999999991</v>
      </c>
      <c r="BA1939" s="21">
        <f t="shared" si="4910"/>
        <v>4567.0000000000009</v>
      </c>
      <c r="BB1939" s="9">
        <f t="shared" ref="BB1939" si="5010">BB1940+BB1943+BB1946</f>
        <v>0</v>
      </c>
      <c r="BC1939" s="21">
        <f t="shared" si="4975"/>
        <v>7437.9</v>
      </c>
      <c r="BD1939" s="9">
        <f t="shared" ref="BD1939:BE1939" si="5011">BD1940+BD1943+BD1946</f>
        <v>0</v>
      </c>
      <c r="BE1939" s="9">
        <f t="shared" si="5011"/>
        <v>0</v>
      </c>
      <c r="BF1939" s="21">
        <f t="shared" si="4930"/>
        <v>7437.9</v>
      </c>
      <c r="BG1939" s="21">
        <f t="shared" si="4931"/>
        <v>4566.9999999999991</v>
      </c>
      <c r="BH1939" s="9">
        <f t="shared" ref="BH1939:BI1939" si="5012">BH1940+BH1943+BH1946</f>
        <v>0</v>
      </c>
      <c r="BI1939" s="9">
        <f t="shared" si="5012"/>
        <v>0</v>
      </c>
      <c r="BJ1939" s="21">
        <f t="shared" si="4886"/>
        <v>7437.9</v>
      </c>
      <c r="BK1939" s="21">
        <f t="shared" si="4887"/>
        <v>4566.9999999999991</v>
      </c>
      <c r="BL1939" s="9">
        <f t="shared" ref="BL1939" si="5013">BL1940+BL1943+BL1946</f>
        <v>0</v>
      </c>
      <c r="BM1939" s="21">
        <f t="shared" si="4866"/>
        <v>7437.9</v>
      </c>
      <c r="BN1939" s="9">
        <f t="shared" ref="BN1939" si="5014">BN1940+BN1943+BN1946</f>
        <v>0</v>
      </c>
      <c r="BO1939" s="21">
        <f t="shared" si="4867"/>
        <v>7437.9</v>
      </c>
      <c r="BP1939" s="9">
        <f t="shared" ref="BP1939" si="5015">BP1940+BP1943+BP1946</f>
        <v>0</v>
      </c>
      <c r="BQ1939" s="21">
        <f t="shared" si="4822"/>
        <v>7437.9</v>
      </c>
      <c r="BR1939" s="9">
        <f t="shared" ref="BR1939" si="5016">BR1940+BR1943+BR1946</f>
        <v>0</v>
      </c>
      <c r="BS1939" s="33">
        <f t="shared" si="4998"/>
        <v>7437.9</v>
      </c>
      <c r="BT1939" s="9">
        <f t="shared" si="5003"/>
        <v>0</v>
      </c>
    </row>
    <row r="1940" spans="1:72" ht="93.6" x14ac:dyDescent="0.3">
      <c r="A1940" s="1" t="s">
        <v>370</v>
      </c>
      <c r="B1940" s="1" t="s">
        <v>13</v>
      </c>
      <c r="C1940" s="1"/>
      <c r="D1940" s="1"/>
      <c r="E1940" s="2" t="s">
        <v>727</v>
      </c>
      <c r="F1940" s="3">
        <f>F1941</f>
        <v>222.7</v>
      </c>
      <c r="G1940" s="3">
        <f t="shared" ref="G1940:BT1941" si="5017">G1941</f>
        <v>222.4</v>
      </c>
      <c r="H1940" s="3">
        <f t="shared" si="5017"/>
        <v>222</v>
      </c>
      <c r="I1940" s="3">
        <f t="shared" si="5017"/>
        <v>0</v>
      </c>
      <c r="J1940" s="3">
        <f t="shared" si="5017"/>
        <v>0</v>
      </c>
      <c r="K1940" s="3">
        <f t="shared" si="5017"/>
        <v>0</v>
      </c>
      <c r="L1940" s="18">
        <f t="shared" si="4933"/>
        <v>222.7</v>
      </c>
      <c r="M1940" s="18">
        <f t="shared" si="4933"/>
        <v>222.4</v>
      </c>
      <c r="N1940" s="18">
        <f t="shared" si="4933"/>
        <v>222</v>
      </c>
      <c r="O1940" s="9">
        <f t="shared" si="5017"/>
        <v>0</v>
      </c>
      <c r="P1940" s="9">
        <f t="shared" si="5017"/>
        <v>0</v>
      </c>
      <c r="Q1940" s="9">
        <f t="shared" si="5017"/>
        <v>0</v>
      </c>
      <c r="R1940" s="21">
        <f t="shared" si="4976"/>
        <v>222.7</v>
      </c>
      <c r="S1940" s="21">
        <f t="shared" si="4976"/>
        <v>222.4</v>
      </c>
      <c r="T1940" s="21">
        <f t="shared" si="4976"/>
        <v>222</v>
      </c>
      <c r="U1940" s="9">
        <f t="shared" si="5017"/>
        <v>0</v>
      </c>
      <c r="V1940" s="9">
        <f t="shared" si="5017"/>
        <v>0</v>
      </c>
      <c r="W1940" s="9">
        <f t="shared" si="5017"/>
        <v>0</v>
      </c>
      <c r="X1940" s="21">
        <f t="shared" si="4907"/>
        <v>222.7</v>
      </c>
      <c r="Y1940" s="21">
        <f t="shared" si="4907"/>
        <v>222.4</v>
      </c>
      <c r="Z1940" s="21">
        <f t="shared" si="4907"/>
        <v>222</v>
      </c>
      <c r="AA1940" s="9">
        <f t="shared" si="5017"/>
        <v>0</v>
      </c>
      <c r="AB1940" s="21">
        <f t="shared" si="4915"/>
        <v>222.7</v>
      </c>
      <c r="AC1940" s="9">
        <f t="shared" si="5017"/>
        <v>0</v>
      </c>
      <c r="AD1940" s="9">
        <f t="shared" si="5017"/>
        <v>0</v>
      </c>
      <c r="AE1940" s="34">
        <f t="shared" si="4841"/>
        <v>222.7</v>
      </c>
      <c r="AF1940" s="9">
        <f t="shared" si="5017"/>
        <v>0</v>
      </c>
      <c r="AG1940" s="34">
        <f t="shared" si="4842"/>
        <v>222.7</v>
      </c>
      <c r="AH1940" s="9">
        <f t="shared" si="5017"/>
        <v>0</v>
      </c>
      <c r="AI1940" s="9">
        <f t="shared" si="5017"/>
        <v>0</v>
      </c>
      <c r="AJ1940" s="9">
        <f t="shared" si="5017"/>
        <v>0</v>
      </c>
      <c r="AK1940" s="21">
        <f t="shared" si="4977"/>
        <v>222.7</v>
      </c>
      <c r="AL1940" s="21">
        <f t="shared" si="4978"/>
        <v>222.4</v>
      </c>
      <c r="AM1940" s="21">
        <f t="shared" si="4978"/>
        <v>222</v>
      </c>
      <c r="AN1940" s="9">
        <f t="shared" si="5017"/>
        <v>0</v>
      </c>
      <c r="AO1940" s="21">
        <f t="shared" si="4979"/>
        <v>222.7</v>
      </c>
      <c r="AP1940" s="9">
        <f t="shared" si="5017"/>
        <v>0</v>
      </c>
      <c r="AQ1940" s="9">
        <f t="shared" si="5017"/>
        <v>0</v>
      </c>
      <c r="AR1940" s="9">
        <f t="shared" si="5017"/>
        <v>0</v>
      </c>
      <c r="AS1940" s="21">
        <f t="shared" si="4934"/>
        <v>222.7</v>
      </c>
      <c r="AT1940" s="21">
        <f t="shared" si="4974"/>
        <v>222.4</v>
      </c>
      <c r="AU1940" s="21">
        <f t="shared" si="4974"/>
        <v>222</v>
      </c>
      <c r="AV1940" s="9">
        <f t="shared" si="5017"/>
        <v>0</v>
      </c>
      <c r="AW1940" s="9">
        <f t="shared" si="5017"/>
        <v>0</v>
      </c>
      <c r="AX1940" s="9">
        <f t="shared" si="5017"/>
        <v>0</v>
      </c>
      <c r="AY1940" s="21">
        <f t="shared" si="4908"/>
        <v>222.7</v>
      </c>
      <c r="AZ1940" s="21">
        <f t="shared" si="4909"/>
        <v>222.4</v>
      </c>
      <c r="BA1940" s="21">
        <f t="shared" si="4910"/>
        <v>222</v>
      </c>
      <c r="BB1940" s="9">
        <f t="shared" si="5017"/>
        <v>0</v>
      </c>
      <c r="BC1940" s="21">
        <f t="shared" si="4975"/>
        <v>222.7</v>
      </c>
      <c r="BD1940" s="9">
        <f t="shared" si="5017"/>
        <v>0</v>
      </c>
      <c r="BE1940" s="9">
        <f t="shared" si="5017"/>
        <v>0</v>
      </c>
      <c r="BF1940" s="21">
        <f t="shared" si="4930"/>
        <v>222.7</v>
      </c>
      <c r="BG1940" s="21">
        <f t="shared" si="4931"/>
        <v>222.4</v>
      </c>
      <c r="BH1940" s="9">
        <f t="shared" si="5017"/>
        <v>0</v>
      </c>
      <c r="BI1940" s="9">
        <f t="shared" si="5017"/>
        <v>0</v>
      </c>
      <c r="BJ1940" s="21">
        <f t="shared" si="4886"/>
        <v>222.7</v>
      </c>
      <c r="BK1940" s="21">
        <f t="shared" si="4887"/>
        <v>222.4</v>
      </c>
      <c r="BL1940" s="9">
        <f t="shared" si="5017"/>
        <v>0</v>
      </c>
      <c r="BM1940" s="21">
        <f t="shared" si="4866"/>
        <v>222.7</v>
      </c>
      <c r="BN1940" s="9">
        <f t="shared" si="5017"/>
        <v>0</v>
      </c>
      <c r="BO1940" s="21">
        <f t="shared" si="4867"/>
        <v>222.7</v>
      </c>
      <c r="BP1940" s="9">
        <f t="shared" si="5017"/>
        <v>0</v>
      </c>
      <c r="BQ1940" s="21">
        <f t="shared" si="4822"/>
        <v>222.7</v>
      </c>
      <c r="BR1940" s="9">
        <f t="shared" si="5017"/>
        <v>0</v>
      </c>
      <c r="BS1940" s="33">
        <f t="shared" si="4998"/>
        <v>222.7</v>
      </c>
      <c r="BT1940" s="9">
        <f t="shared" si="5017"/>
        <v>0</v>
      </c>
    </row>
    <row r="1941" spans="1:72" ht="31.2" x14ac:dyDescent="0.3">
      <c r="A1941" s="1" t="s">
        <v>370</v>
      </c>
      <c r="B1941" s="1" t="s">
        <v>217</v>
      </c>
      <c r="C1941" s="1"/>
      <c r="D1941" s="1"/>
      <c r="E1941" s="2" t="s">
        <v>729</v>
      </c>
      <c r="F1941" s="3">
        <f>F1942</f>
        <v>222.7</v>
      </c>
      <c r="G1941" s="3">
        <f t="shared" si="5017"/>
        <v>222.4</v>
      </c>
      <c r="H1941" s="3">
        <f t="shared" si="5017"/>
        <v>222</v>
      </c>
      <c r="I1941" s="3">
        <f t="shared" si="5017"/>
        <v>0</v>
      </c>
      <c r="J1941" s="3">
        <f t="shared" si="5017"/>
        <v>0</v>
      </c>
      <c r="K1941" s="3">
        <f t="shared" si="5017"/>
        <v>0</v>
      </c>
      <c r="L1941" s="18">
        <f t="shared" si="4933"/>
        <v>222.7</v>
      </c>
      <c r="M1941" s="18">
        <f t="shared" si="4933"/>
        <v>222.4</v>
      </c>
      <c r="N1941" s="18">
        <f t="shared" si="4933"/>
        <v>222</v>
      </c>
      <c r="O1941" s="9">
        <f t="shared" si="5017"/>
        <v>0</v>
      </c>
      <c r="P1941" s="9">
        <f t="shared" si="5017"/>
        <v>0</v>
      </c>
      <c r="Q1941" s="9">
        <f t="shared" si="5017"/>
        <v>0</v>
      </c>
      <c r="R1941" s="21">
        <f t="shared" si="4976"/>
        <v>222.7</v>
      </c>
      <c r="S1941" s="21">
        <f t="shared" si="4976"/>
        <v>222.4</v>
      </c>
      <c r="T1941" s="21">
        <f t="shared" si="4976"/>
        <v>222</v>
      </c>
      <c r="U1941" s="9">
        <f t="shared" si="5017"/>
        <v>0</v>
      </c>
      <c r="V1941" s="9">
        <f t="shared" si="5017"/>
        <v>0</v>
      </c>
      <c r="W1941" s="9">
        <f t="shared" si="5017"/>
        <v>0</v>
      </c>
      <c r="X1941" s="21">
        <f t="shared" si="4907"/>
        <v>222.7</v>
      </c>
      <c r="Y1941" s="21">
        <f t="shared" si="4907"/>
        <v>222.4</v>
      </c>
      <c r="Z1941" s="21">
        <f t="shared" si="4907"/>
        <v>222</v>
      </c>
      <c r="AA1941" s="9">
        <f t="shared" si="5017"/>
        <v>0</v>
      </c>
      <c r="AB1941" s="21">
        <f t="shared" si="4915"/>
        <v>222.7</v>
      </c>
      <c r="AC1941" s="9">
        <f t="shared" si="5017"/>
        <v>0</v>
      </c>
      <c r="AD1941" s="9">
        <f t="shared" si="5017"/>
        <v>0</v>
      </c>
      <c r="AE1941" s="34">
        <f t="shared" si="4841"/>
        <v>222.7</v>
      </c>
      <c r="AF1941" s="9">
        <f t="shared" si="5017"/>
        <v>0</v>
      </c>
      <c r="AG1941" s="34">
        <f t="shared" si="4842"/>
        <v>222.7</v>
      </c>
      <c r="AH1941" s="9">
        <f t="shared" si="5017"/>
        <v>0</v>
      </c>
      <c r="AI1941" s="9">
        <f t="shared" si="5017"/>
        <v>0</v>
      </c>
      <c r="AJ1941" s="9">
        <f t="shared" si="5017"/>
        <v>0</v>
      </c>
      <c r="AK1941" s="21">
        <f t="shared" si="4977"/>
        <v>222.7</v>
      </c>
      <c r="AL1941" s="21">
        <f t="shared" si="4978"/>
        <v>222.4</v>
      </c>
      <c r="AM1941" s="21">
        <f t="shared" si="4978"/>
        <v>222</v>
      </c>
      <c r="AN1941" s="9">
        <f t="shared" si="5017"/>
        <v>0</v>
      </c>
      <c r="AO1941" s="21">
        <f t="shared" si="4979"/>
        <v>222.7</v>
      </c>
      <c r="AP1941" s="9">
        <f t="shared" si="5017"/>
        <v>0</v>
      </c>
      <c r="AQ1941" s="9">
        <f t="shared" si="5017"/>
        <v>0</v>
      </c>
      <c r="AR1941" s="9">
        <f t="shared" si="5017"/>
        <v>0</v>
      </c>
      <c r="AS1941" s="21">
        <f t="shared" si="4934"/>
        <v>222.7</v>
      </c>
      <c r="AT1941" s="21">
        <f t="shared" si="4974"/>
        <v>222.4</v>
      </c>
      <c r="AU1941" s="21">
        <f t="shared" si="4974"/>
        <v>222</v>
      </c>
      <c r="AV1941" s="9">
        <f t="shared" si="5017"/>
        <v>0</v>
      </c>
      <c r="AW1941" s="9">
        <f t="shared" si="5017"/>
        <v>0</v>
      </c>
      <c r="AX1941" s="9">
        <f t="shared" si="5017"/>
        <v>0</v>
      </c>
      <c r="AY1941" s="21">
        <f t="shared" si="4908"/>
        <v>222.7</v>
      </c>
      <c r="AZ1941" s="21">
        <f t="shared" si="4909"/>
        <v>222.4</v>
      </c>
      <c r="BA1941" s="21">
        <f t="shared" si="4910"/>
        <v>222</v>
      </c>
      <c r="BB1941" s="9">
        <f t="shared" si="5017"/>
        <v>0</v>
      </c>
      <c r="BC1941" s="21">
        <f t="shared" si="4975"/>
        <v>222.7</v>
      </c>
      <c r="BD1941" s="9">
        <f t="shared" si="5017"/>
        <v>0</v>
      </c>
      <c r="BE1941" s="9">
        <f t="shared" si="5017"/>
        <v>0</v>
      </c>
      <c r="BF1941" s="21">
        <f t="shared" si="4930"/>
        <v>222.7</v>
      </c>
      <c r="BG1941" s="21">
        <f t="shared" si="4931"/>
        <v>222.4</v>
      </c>
      <c r="BH1941" s="9">
        <f t="shared" si="5017"/>
        <v>0</v>
      </c>
      <c r="BI1941" s="9">
        <f t="shared" si="5017"/>
        <v>0</v>
      </c>
      <c r="BJ1941" s="21">
        <f t="shared" si="4886"/>
        <v>222.7</v>
      </c>
      <c r="BK1941" s="21">
        <f t="shared" si="4887"/>
        <v>222.4</v>
      </c>
      <c r="BL1941" s="9">
        <f t="shared" si="5017"/>
        <v>0</v>
      </c>
      <c r="BM1941" s="21">
        <f t="shared" si="4866"/>
        <v>222.7</v>
      </c>
      <c r="BN1941" s="9">
        <f t="shared" si="5017"/>
        <v>0</v>
      </c>
      <c r="BO1941" s="21">
        <f t="shared" si="4867"/>
        <v>222.7</v>
      </c>
      <c r="BP1941" s="9">
        <f t="shared" si="5017"/>
        <v>0</v>
      </c>
      <c r="BQ1941" s="21">
        <f t="shared" si="4822"/>
        <v>222.7</v>
      </c>
      <c r="BR1941" s="9">
        <f t="shared" si="5017"/>
        <v>0</v>
      </c>
      <c r="BS1941" s="33">
        <f t="shared" si="4998"/>
        <v>222.7</v>
      </c>
      <c r="BT1941" s="9">
        <f t="shared" si="5017"/>
        <v>0</v>
      </c>
    </row>
    <row r="1942" spans="1:72" ht="46.8" x14ac:dyDescent="0.3">
      <c r="A1942" s="1" t="s">
        <v>370</v>
      </c>
      <c r="B1942" s="1">
        <v>120</v>
      </c>
      <c r="C1942" s="1" t="s">
        <v>10</v>
      </c>
      <c r="D1942" s="1" t="s">
        <v>32</v>
      </c>
      <c r="E1942" s="2" t="s">
        <v>751</v>
      </c>
      <c r="F1942" s="3">
        <v>222.7</v>
      </c>
      <c r="G1942" s="3">
        <v>222.4</v>
      </c>
      <c r="H1942" s="3">
        <v>222</v>
      </c>
      <c r="I1942" s="3"/>
      <c r="J1942" s="3"/>
      <c r="K1942" s="3"/>
      <c r="L1942" s="18">
        <f t="shared" si="4933"/>
        <v>222.7</v>
      </c>
      <c r="M1942" s="18">
        <f t="shared" si="4933"/>
        <v>222.4</v>
      </c>
      <c r="N1942" s="18">
        <f t="shared" si="4933"/>
        <v>222</v>
      </c>
      <c r="O1942" s="9"/>
      <c r="P1942" s="9"/>
      <c r="Q1942" s="9"/>
      <c r="R1942" s="21">
        <f t="shared" si="4976"/>
        <v>222.7</v>
      </c>
      <c r="S1942" s="21">
        <f t="shared" si="4976"/>
        <v>222.4</v>
      </c>
      <c r="T1942" s="21">
        <f t="shared" si="4976"/>
        <v>222</v>
      </c>
      <c r="U1942" s="9"/>
      <c r="V1942" s="9"/>
      <c r="W1942" s="9"/>
      <c r="X1942" s="21">
        <f t="shared" si="4907"/>
        <v>222.7</v>
      </c>
      <c r="Y1942" s="21">
        <f t="shared" si="4907"/>
        <v>222.4</v>
      </c>
      <c r="Z1942" s="21">
        <f t="shared" si="4907"/>
        <v>222</v>
      </c>
      <c r="AA1942" s="9"/>
      <c r="AB1942" s="21">
        <f t="shared" si="4915"/>
        <v>222.7</v>
      </c>
      <c r="AC1942" s="9"/>
      <c r="AD1942" s="9"/>
      <c r="AE1942" s="34">
        <f t="shared" si="4841"/>
        <v>222.7</v>
      </c>
      <c r="AF1942" s="9"/>
      <c r="AG1942" s="34">
        <f t="shared" si="4842"/>
        <v>222.7</v>
      </c>
      <c r="AH1942" s="9"/>
      <c r="AI1942" s="9"/>
      <c r="AJ1942" s="9"/>
      <c r="AK1942" s="21">
        <f t="shared" si="4977"/>
        <v>222.7</v>
      </c>
      <c r="AL1942" s="21">
        <f t="shared" si="4978"/>
        <v>222.4</v>
      </c>
      <c r="AM1942" s="21">
        <f t="shared" si="4978"/>
        <v>222</v>
      </c>
      <c r="AN1942" s="9"/>
      <c r="AO1942" s="21">
        <f t="shared" si="4979"/>
        <v>222.7</v>
      </c>
      <c r="AP1942" s="9"/>
      <c r="AQ1942" s="9"/>
      <c r="AR1942" s="9"/>
      <c r="AS1942" s="21">
        <f t="shared" si="4934"/>
        <v>222.7</v>
      </c>
      <c r="AT1942" s="21">
        <f t="shared" si="4974"/>
        <v>222.4</v>
      </c>
      <c r="AU1942" s="21">
        <f t="shared" si="4974"/>
        <v>222</v>
      </c>
      <c r="AV1942" s="9"/>
      <c r="AW1942" s="9"/>
      <c r="AX1942" s="9"/>
      <c r="AY1942" s="21">
        <f t="shared" si="4908"/>
        <v>222.7</v>
      </c>
      <c r="AZ1942" s="21">
        <f t="shared" si="4909"/>
        <v>222.4</v>
      </c>
      <c r="BA1942" s="21">
        <f t="shared" si="4910"/>
        <v>222</v>
      </c>
      <c r="BB1942" s="9"/>
      <c r="BC1942" s="21">
        <f t="shared" si="4975"/>
        <v>222.7</v>
      </c>
      <c r="BD1942" s="9"/>
      <c r="BE1942" s="9"/>
      <c r="BF1942" s="21">
        <f t="shared" si="4930"/>
        <v>222.7</v>
      </c>
      <c r="BG1942" s="21">
        <f t="shared" si="4931"/>
        <v>222.4</v>
      </c>
      <c r="BH1942" s="9"/>
      <c r="BI1942" s="9"/>
      <c r="BJ1942" s="21">
        <f t="shared" si="4886"/>
        <v>222.7</v>
      </c>
      <c r="BK1942" s="21">
        <f t="shared" si="4887"/>
        <v>222.4</v>
      </c>
      <c r="BL1942" s="9"/>
      <c r="BM1942" s="21">
        <f t="shared" si="4866"/>
        <v>222.7</v>
      </c>
      <c r="BN1942" s="9"/>
      <c r="BO1942" s="21">
        <f t="shared" si="4867"/>
        <v>222.7</v>
      </c>
      <c r="BP1942" s="9"/>
      <c r="BQ1942" s="21">
        <f t="shared" si="4822"/>
        <v>222.7</v>
      </c>
      <c r="BR1942" s="9"/>
      <c r="BS1942" s="33">
        <f t="shared" si="4998"/>
        <v>222.7</v>
      </c>
      <c r="BT1942" s="9"/>
    </row>
    <row r="1943" spans="1:72" ht="31.2" x14ac:dyDescent="0.3">
      <c r="A1943" s="1" t="s">
        <v>370</v>
      </c>
      <c r="B1943" s="1" t="s">
        <v>6</v>
      </c>
      <c r="C1943" s="1"/>
      <c r="D1943" s="1"/>
      <c r="E1943" s="2" t="s">
        <v>730</v>
      </c>
      <c r="F1943" s="3">
        <f>F1944</f>
        <v>5659.4</v>
      </c>
      <c r="G1943" s="3">
        <f t="shared" ref="G1943:BT1944" si="5018">G1944</f>
        <v>4288.7999999999993</v>
      </c>
      <c r="H1943" s="3">
        <f t="shared" si="5018"/>
        <v>4289.2000000000007</v>
      </c>
      <c r="I1943" s="3">
        <f t="shared" si="5018"/>
        <v>500</v>
      </c>
      <c r="J1943" s="3">
        <f t="shared" si="5018"/>
        <v>0</v>
      </c>
      <c r="K1943" s="3">
        <f t="shared" si="5018"/>
        <v>0</v>
      </c>
      <c r="L1943" s="18">
        <f t="shared" si="4933"/>
        <v>6159.4</v>
      </c>
      <c r="M1943" s="18">
        <f t="shared" si="4933"/>
        <v>4288.7999999999993</v>
      </c>
      <c r="N1943" s="18">
        <f t="shared" si="4933"/>
        <v>4289.2000000000007</v>
      </c>
      <c r="O1943" s="9">
        <f t="shared" si="5018"/>
        <v>1000</v>
      </c>
      <c r="P1943" s="9">
        <f t="shared" si="5018"/>
        <v>0</v>
      </c>
      <c r="Q1943" s="9">
        <f t="shared" si="5018"/>
        <v>0</v>
      </c>
      <c r="R1943" s="21">
        <f t="shared" si="4976"/>
        <v>7159.4</v>
      </c>
      <c r="S1943" s="21">
        <f t="shared" si="4976"/>
        <v>4288.7999999999993</v>
      </c>
      <c r="T1943" s="21">
        <f t="shared" si="4976"/>
        <v>4289.2000000000007</v>
      </c>
      <c r="U1943" s="9">
        <f t="shared" si="5018"/>
        <v>0</v>
      </c>
      <c r="V1943" s="9">
        <f t="shared" si="5018"/>
        <v>0</v>
      </c>
      <c r="W1943" s="9">
        <f t="shared" si="5018"/>
        <v>0</v>
      </c>
      <c r="X1943" s="21">
        <f t="shared" si="4907"/>
        <v>7159.4</v>
      </c>
      <c r="Y1943" s="21">
        <f t="shared" si="4907"/>
        <v>4288.7999999999993</v>
      </c>
      <c r="Z1943" s="21">
        <f t="shared" si="4907"/>
        <v>4289.2000000000007</v>
      </c>
      <c r="AA1943" s="9">
        <f t="shared" si="5018"/>
        <v>0</v>
      </c>
      <c r="AB1943" s="21">
        <f t="shared" si="4915"/>
        <v>7159.4</v>
      </c>
      <c r="AC1943" s="9">
        <f t="shared" si="5018"/>
        <v>0</v>
      </c>
      <c r="AD1943" s="9">
        <f t="shared" si="5018"/>
        <v>0</v>
      </c>
      <c r="AE1943" s="34">
        <f t="shared" si="4841"/>
        <v>7159.4</v>
      </c>
      <c r="AF1943" s="9">
        <f t="shared" si="5018"/>
        <v>0</v>
      </c>
      <c r="AG1943" s="34">
        <f t="shared" si="4842"/>
        <v>7159.4</v>
      </c>
      <c r="AH1943" s="9">
        <f t="shared" si="5018"/>
        <v>0</v>
      </c>
      <c r="AI1943" s="9">
        <f t="shared" si="5018"/>
        <v>0</v>
      </c>
      <c r="AJ1943" s="9">
        <f t="shared" si="5018"/>
        <v>0</v>
      </c>
      <c r="AK1943" s="21">
        <f t="shared" si="4977"/>
        <v>7159.4</v>
      </c>
      <c r="AL1943" s="21">
        <f t="shared" si="4978"/>
        <v>4288.7999999999993</v>
      </c>
      <c r="AM1943" s="21">
        <f t="shared" si="4978"/>
        <v>4289.2000000000007</v>
      </c>
      <c r="AN1943" s="9">
        <f t="shared" si="5018"/>
        <v>0</v>
      </c>
      <c r="AO1943" s="21">
        <f t="shared" si="4979"/>
        <v>7159.4</v>
      </c>
      <c r="AP1943" s="9">
        <f t="shared" si="5018"/>
        <v>0</v>
      </c>
      <c r="AQ1943" s="9">
        <f t="shared" si="5018"/>
        <v>0</v>
      </c>
      <c r="AR1943" s="9">
        <f t="shared" si="5018"/>
        <v>0</v>
      </c>
      <c r="AS1943" s="21">
        <f t="shared" si="4934"/>
        <v>7159.4</v>
      </c>
      <c r="AT1943" s="21">
        <f t="shared" si="4974"/>
        <v>4288.7999999999993</v>
      </c>
      <c r="AU1943" s="21">
        <f t="shared" si="4974"/>
        <v>4289.2000000000007</v>
      </c>
      <c r="AV1943" s="9">
        <f t="shared" si="5018"/>
        <v>0</v>
      </c>
      <c r="AW1943" s="9">
        <f t="shared" si="5018"/>
        <v>0</v>
      </c>
      <c r="AX1943" s="9">
        <f t="shared" si="5018"/>
        <v>0</v>
      </c>
      <c r="AY1943" s="21">
        <f t="shared" si="4908"/>
        <v>7159.4</v>
      </c>
      <c r="AZ1943" s="21">
        <f t="shared" si="4909"/>
        <v>4288.7999999999993</v>
      </c>
      <c r="BA1943" s="21">
        <f t="shared" si="4910"/>
        <v>4289.2000000000007</v>
      </c>
      <c r="BB1943" s="9">
        <f t="shared" si="5018"/>
        <v>0</v>
      </c>
      <c r="BC1943" s="21">
        <f t="shared" si="4975"/>
        <v>7159.4</v>
      </c>
      <c r="BD1943" s="9">
        <f t="shared" si="5018"/>
        <v>0</v>
      </c>
      <c r="BE1943" s="9">
        <f t="shared" si="5018"/>
        <v>0</v>
      </c>
      <c r="BF1943" s="21">
        <f t="shared" si="4930"/>
        <v>7159.4</v>
      </c>
      <c r="BG1943" s="21">
        <f t="shared" si="4931"/>
        <v>4288.7999999999993</v>
      </c>
      <c r="BH1943" s="9">
        <f t="shared" si="5018"/>
        <v>0</v>
      </c>
      <c r="BI1943" s="9">
        <f t="shared" si="5018"/>
        <v>0</v>
      </c>
      <c r="BJ1943" s="21">
        <f t="shared" si="4886"/>
        <v>7159.4</v>
      </c>
      <c r="BK1943" s="21">
        <f t="shared" si="4887"/>
        <v>4288.7999999999993</v>
      </c>
      <c r="BL1943" s="9">
        <f t="shared" si="5018"/>
        <v>0</v>
      </c>
      <c r="BM1943" s="21">
        <f t="shared" si="4866"/>
        <v>7159.4</v>
      </c>
      <c r="BN1943" s="9">
        <f t="shared" si="5018"/>
        <v>0</v>
      </c>
      <c r="BO1943" s="21">
        <f t="shared" si="4867"/>
        <v>7159.4</v>
      </c>
      <c r="BP1943" s="9">
        <f t="shared" si="5018"/>
        <v>0</v>
      </c>
      <c r="BQ1943" s="21">
        <f t="shared" si="4822"/>
        <v>7159.4</v>
      </c>
      <c r="BR1943" s="9">
        <f t="shared" si="5018"/>
        <v>0</v>
      </c>
      <c r="BS1943" s="33">
        <f t="shared" si="4998"/>
        <v>7159.4</v>
      </c>
      <c r="BT1943" s="9">
        <f t="shared" si="5018"/>
        <v>0</v>
      </c>
    </row>
    <row r="1944" spans="1:72" ht="46.8" x14ac:dyDescent="0.3">
      <c r="A1944" s="1" t="s">
        <v>370</v>
      </c>
      <c r="B1944" s="1" t="s">
        <v>167</v>
      </c>
      <c r="C1944" s="1"/>
      <c r="D1944" s="1"/>
      <c r="E1944" s="2" t="s">
        <v>731</v>
      </c>
      <c r="F1944" s="3">
        <f>F1945</f>
        <v>5659.4</v>
      </c>
      <c r="G1944" s="3">
        <f t="shared" si="5018"/>
        <v>4288.7999999999993</v>
      </c>
      <c r="H1944" s="3">
        <f t="shared" si="5018"/>
        <v>4289.2000000000007</v>
      </c>
      <c r="I1944" s="3">
        <f t="shared" si="5018"/>
        <v>500</v>
      </c>
      <c r="J1944" s="3">
        <f t="shared" si="5018"/>
        <v>0</v>
      </c>
      <c r="K1944" s="3">
        <f t="shared" si="5018"/>
        <v>0</v>
      </c>
      <c r="L1944" s="18">
        <f t="shared" si="4933"/>
        <v>6159.4</v>
      </c>
      <c r="M1944" s="18">
        <f t="shared" si="4933"/>
        <v>4288.7999999999993</v>
      </c>
      <c r="N1944" s="18">
        <f t="shared" si="4933"/>
        <v>4289.2000000000007</v>
      </c>
      <c r="O1944" s="9">
        <f t="shared" si="5018"/>
        <v>1000</v>
      </c>
      <c r="P1944" s="9">
        <f t="shared" si="5018"/>
        <v>0</v>
      </c>
      <c r="Q1944" s="9">
        <f t="shared" si="5018"/>
        <v>0</v>
      </c>
      <c r="R1944" s="21">
        <f t="shared" si="4976"/>
        <v>7159.4</v>
      </c>
      <c r="S1944" s="21">
        <f t="shared" si="4976"/>
        <v>4288.7999999999993</v>
      </c>
      <c r="T1944" s="21">
        <f t="shared" si="4976"/>
        <v>4289.2000000000007</v>
      </c>
      <c r="U1944" s="9">
        <f t="shared" si="5018"/>
        <v>0</v>
      </c>
      <c r="V1944" s="9">
        <f t="shared" si="5018"/>
        <v>0</v>
      </c>
      <c r="W1944" s="9">
        <f t="shared" si="5018"/>
        <v>0</v>
      </c>
      <c r="X1944" s="21">
        <f t="shared" si="4907"/>
        <v>7159.4</v>
      </c>
      <c r="Y1944" s="21">
        <f t="shared" si="4907"/>
        <v>4288.7999999999993</v>
      </c>
      <c r="Z1944" s="21">
        <f t="shared" si="4907"/>
        <v>4289.2000000000007</v>
      </c>
      <c r="AA1944" s="9">
        <f t="shared" si="5018"/>
        <v>0</v>
      </c>
      <c r="AB1944" s="21">
        <f t="shared" si="4915"/>
        <v>7159.4</v>
      </c>
      <c r="AC1944" s="9">
        <f t="shared" si="5018"/>
        <v>0</v>
      </c>
      <c r="AD1944" s="9">
        <f t="shared" si="5018"/>
        <v>0</v>
      </c>
      <c r="AE1944" s="34">
        <f t="shared" si="4841"/>
        <v>7159.4</v>
      </c>
      <c r="AF1944" s="9">
        <f t="shared" si="5018"/>
        <v>0</v>
      </c>
      <c r="AG1944" s="34">
        <f t="shared" si="4842"/>
        <v>7159.4</v>
      </c>
      <c r="AH1944" s="9">
        <f t="shared" si="5018"/>
        <v>0</v>
      </c>
      <c r="AI1944" s="9">
        <f t="shared" si="5018"/>
        <v>0</v>
      </c>
      <c r="AJ1944" s="9">
        <f t="shared" si="5018"/>
        <v>0</v>
      </c>
      <c r="AK1944" s="21">
        <f t="shared" si="4977"/>
        <v>7159.4</v>
      </c>
      <c r="AL1944" s="21">
        <f t="shared" si="4978"/>
        <v>4288.7999999999993</v>
      </c>
      <c r="AM1944" s="21">
        <f t="shared" si="4978"/>
        <v>4289.2000000000007</v>
      </c>
      <c r="AN1944" s="9">
        <f t="shared" si="5018"/>
        <v>0</v>
      </c>
      <c r="AO1944" s="21">
        <f t="shared" si="4979"/>
        <v>7159.4</v>
      </c>
      <c r="AP1944" s="9">
        <f t="shared" si="5018"/>
        <v>0</v>
      </c>
      <c r="AQ1944" s="9">
        <f t="shared" si="5018"/>
        <v>0</v>
      </c>
      <c r="AR1944" s="9">
        <f t="shared" si="5018"/>
        <v>0</v>
      </c>
      <c r="AS1944" s="21">
        <f t="shared" si="4934"/>
        <v>7159.4</v>
      </c>
      <c r="AT1944" s="21">
        <f t="shared" si="4974"/>
        <v>4288.7999999999993</v>
      </c>
      <c r="AU1944" s="21">
        <f t="shared" si="4974"/>
        <v>4289.2000000000007</v>
      </c>
      <c r="AV1944" s="9">
        <f t="shared" si="5018"/>
        <v>0</v>
      </c>
      <c r="AW1944" s="9">
        <f t="shared" si="5018"/>
        <v>0</v>
      </c>
      <c r="AX1944" s="9">
        <f t="shared" si="5018"/>
        <v>0</v>
      </c>
      <c r="AY1944" s="21">
        <f t="shared" si="4908"/>
        <v>7159.4</v>
      </c>
      <c r="AZ1944" s="21">
        <f t="shared" si="4909"/>
        <v>4288.7999999999993</v>
      </c>
      <c r="BA1944" s="21">
        <f t="shared" si="4910"/>
        <v>4289.2000000000007</v>
      </c>
      <c r="BB1944" s="9">
        <f t="shared" si="5018"/>
        <v>0</v>
      </c>
      <c r="BC1944" s="21">
        <f t="shared" si="4975"/>
        <v>7159.4</v>
      </c>
      <c r="BD1944" s="9">
        <f t="shared" si="5018"/>
        <v>0</v>
      </c>
      <c r="BE1944" s="9">
        <f t="shared" si="5018"/>
        <v>0</v>
      </c>
      <c r="BF1944" s="21">
        <f t="shared" si="4930"/>
        <v>7159.4</v>
      </c>
      <c r="BG1944" s="21">
        <f t="shared" si="4931"/>
        <v>4288.7999999999993</v>
      </c>
      <c r="BH1944" s="9">
        <f t="shared" si="5018"/>
        <v>0</v>
      </c>
      <c r="BI1944" s="9">
        <f t="shared" si="5018"/>
        <v>0</v>
      </c>
      <c r="BJ1944" s="21">
        <f t="shared" si="4886"/>
        <v>7159.4</v>
      </c>
      <c r="BK1944" s="21">
        <f t="shared" si="4887"/>
        <v>4288.7999999999993</v>
      </c>
      <c r="BL1944" s="9">
        <f t="shared" si="5018"/>
        <v>0</v>
      </c>
      <c r="BM1944" s="21">
        <f t="shared" si="4866"/>
        <v>7159.4</v>
      </c>
      <c r="BN1944" s="9">
        <f t="shared" si="5018"/>
        <v>0</v>
      </c>
      <c r="BO1944" s="21">
        <f t="shared" si="4867"/>
        <v>7159.4</v>
      </c>
      <c r="BP1944" s="9">
        <f t="shared" si="5018"/>
        <v>0</v>
      </c>
      <c r="BQ1944" s="21">
        <f t="shared" si="4822"/>
        <v>7159.4</v>
      </c>
      <c r="BR1944" s="9">
        <f t="shared" si="5018"/>
        <v>0</v>
      </c>
      <c r="BS1944" s="33">
        <f t="shared" si="4998"/>
        <v>7159.4</v>
      </c>
      <c r="BT1944" s="9">
        <f t="shared" si="5018"/>
        <v>0</v>
      </c>
    </row>
    <row r="1945" spans="1:72" ht="46.8" x14ac:dyDescent="0.3">
      <c r="A1945" s="1" t="s">
        <v>370</v>
      </c>
      <c r="B1945" s="1">
        <v>240</v>
      </c>
      <c r="C1945" s="1" t="s">
        <v>10</v>
      </c>
      <c r="D1945" s="1" t="s">
        <v>32</v>
      </c>
      <c r="E1945" s="2" t="s">
        <v>751</v>
      </c>
      <c r="F1945" s="3">
        <v>5659.4</v>
      </c>
      <c r="G1945" s="3">
        <v>4288.7999999999993</v>
      </c>
      <c r="H1945" s="3">
        <v>4289.2000000000007</v>
      </c>
      <c r="I1945" s="3">
        <v>500</v>
      </c>
      <c r="J1945" s="3"/>
      <c r="K1945" s="3"/>
      <c r="L1945" s="18">
        <f t="shared" si="4933"/>
        <v>6159.4</v>
      </c>
      <c r="M1945" s="18">
        <f t="shared" si="4933"/>
        <v>4288.7999999999993</v>
      </c>
      <c r="N1945" s="18">
        <f t="shared" si="4933"/>
        <v>4289.2000000000007</v>
      </c>
      <c r="O1945" s="9">
        <v>1000</v>
      </c>
      <c r="P1945" s="9"/>
      <c r="Q1945" s="9"/>
      <c r="R1945" s="21">
        <f t="shared" si="4976"/>
        <v>7159.4</v>
      </c>
      <c r="S1945" s="21">
        <f t="shared" si="4976"/>
        <v>4288.7999999999993</v>
      </c>
      <c r="T1945" s="21">
        <f t="shared" si="4976"/>
        <v>4289.2000000000007</v>
      </c>
      <c r="U1945" s="9"/>
      <c r="V1945" s="9"/>
      <c r="W1945" s="9"/>
      <c r="X1945" s="21">
        <f t="shared" si="4907"/>
        <v>7159.4</v>
      </c>
      <c r="Y1945" s="21">
        <f t="shared" si="4907"/>
        <v>4288.7999999999993</v>
      </c>
      <c r="Z1945" s="21">
        <f t="shared" si="4907"/>
        <v>4289.2000000000007</v>
      </c>
      <c r="AA1945" s="9"/>
      <c r="AB1945" s="21">
        <f t="shared" si="4915"/>
        <v>7159.4</v>
      </c>
      <c r="AC1945" s="9"/>
      <c r="AD1945" s="9"/>
      <c r="AE1945" s="34">
        <f t="shared" si="4841"/>
        <v>7159.4</v>
      </c>
      <c r="AF1945" s="9"/>
      <c r="AG1945" s="34">
        <f t="shared" si="4842"/>
        <v>7159.4</v>
      </c>
      <c r="AH1945" s="9"/>
      <c r="AI1945" s="9"/>
      <c r="AJ1945" s="9"/>
      <c r="AK1945" s="21">
        <f t="shared" si="4977"/>
        <v>7159.4</v>
      </c>
      <c r="AL1945" s="21">
        <f t="shared" si="4978"/>
        <v>4288.7999999999993</v>
      </c>
      <c r="AM1945" s="21">
        <f t="shared" si="4978"/>
        <v>4289.2000000000007</v>
      </c>
      <c r="AN1945" s="9"/>
      <c r="AO1945" s="21">
        <f t="shared" si="4979"/>
        <v>7159.4</v>
      </c>
      <c r="AP1945" s="9"/>
      <c r="AQ1945" s="9"/>
      <c r="AR1945" s="9"/>
      <c r="AS1945" s="21">
        <f t="shared" si="4934"/>
        <v>7159.4</v>
      </c>
      <c r="AT1945" s="21">
        <f t="shared" si="4974"/>
        <v>4288.7999999999993</v>
      </c>
      <c r="AU1945" s="21">
        <f t="shared" si="4974"/>
        <v>4289.2000000000007</v>
      </c>
      <c r="AV1945" s="9"/>
      <c r="AW1945" s="9"/>
      <c r="AX1945" s="9"/>
      <c r="AY1945" s="21">
        <f t="shared" si="4908"/>
        <v>7159.4</v>
      </c>
      <c r="AZ1945" s="21">
        <f t="shared" si="4909"/>
        <v>4288.7999999999993</v>
      </c>
      <c r="BA1945" s="21">
        <f t="shared" si="4910"/>
        <v>4289.2000000000007</v>
      </c>
      <c r="BB1945" s="9"/>
      <c r="BC1945" s="21">
        <f t="shared" si="4975"/>
        <v>7159.4</v>
      </c>
      <c r="BD1945" s="9"/>
      <c r="BE1945" s="9"/>
      <c r="BF1945" s="21">
        <f t="shared" si="4930"/>
        <v>7159.4</v>
      </c>
      <c r="BG1945" s="21">
        <f t="shared" si="4931"/>
        <v>4288.7999999999993</v>
      </c>
      <c r="BH1945" s="9"/>
      <c r="BI1945" s="9"/>
      <c r="BJ1945" s="21">
        <f t="shared" si="4886"/>
        <v>7159.4</v>
      </c>
      <c r="BK1945" s="21">
        <f t="shared" si="4887"/>
        <v>4288.7999999999993</v>
      </c>
      <c r="BL1945" s="9"/>
      <c r="BM1945" s="21">
        <f t="shared" si="4866"/>
        <v>7159.4</v>
      </c>
      <c r="BN1945" s="9"/>
      <c r="BO1945" s="21">
        <f t="shared" si="4867"/>
        <v>7159.4</v>
      </c>
      <c r="BP1945" s="9"/>
      <c r="BQ1945" s="21">
        <f t="shared" ref="BQ1945:BQ2008" si="5019">BO1945+BP1945</f>
        <v>7159.4</v>
      </c>
      <c r="BR1945" s="9"/>
      <c r="BS1945" s="33">
        <f t="shared" si="4998"/>
        <v>7159.4</v>
      </c>
      <c r="BT1945" s="9"/>
    </row>
    <row r="1946" spans="1:72" x14ac:dyDescent="0.3">
      <c r="A1946" s="1" t="s">
        <v>370</v>
      </c>
      <c r="B1946" s="1" t="s">
        <v>7</v>
      </c>
      <c r="C1946" s="1"/>
      <c r="D1946" s="1"/>
      <c r="E1946" s="2" t="s">
        <v>743</v>
      </c>
      <c r="F1946" s="3">
        <f>F1947</f>
        <v>55.8</v>
      </c>
      <c r="G1946" s="3">
        <f t="shared" ref="G1946:BT1947" si="5020">G1947</f>
        <v>55.8</v>
      </c>
      <c r="H1946" s="3">
        <f t="shared" si="5020"/>
        <v>55.8</v>
      </c>
      <c r="I1946" s="3">
        <f t="shared" si="5020"/>
        <v>0</v>
      </c>
      <c r="J1946" s="3">
        <f t="shared" si="5020"/>
        <v>0</v>
      </c>
      <c r="K1946" s="3">
        <f t="shared" si="5020"/>
        <v>0</v>
      </c>
      <c r="L1946" s="18">
        <f t="shared" si="4933"/>
        <v>55.8</v>
      </c>
      <c r="M1946" s="18">
        <f t="shared" si="4933"/>
        <v>55.8</v>
      </c>
      <c r="N1946" s="18">
        <f t="shared" si="4933"/>
        <v>55.8</v>
      </c>
      <c r="O1946" s="9">
        <f t="shared" si="5020"/>
        <v>0</v>
      </c>
      <c r="P1946" s="9">
        <f t="shared" si="5020"/>
        <v>0</v>
      </c>
      <c r="Q1946" s="9">
        <f t="shared" si="5020"/>
        <v>0</v>
      </c>
      <c r="R1946" s="21">
        <f t="shared" si="4976"/>
        <v>55.8</v>
      </c>
      <c r="S1946" s="21">
        <f t="shared" si="4976"/>
        <v>55.8</v>
      </c>
      <c r="T1946" s="21">
        <f t="shared" si="4976"/>
        <v>55.8</v>
      </c>
      <c r="U1946" s="9">
        <f t="shared" si="5020"/>
        <v>0</v>
      </c>
      <c r="V1946" s="9">
        <f t="shared" si="5020"/>
        <v>0</v>
      </c>
      <c r="W1946" s="9">
        <f t="shared" si="5020"/>
        <v>0</v>
      </c>
      <c r="X1946" s="21">
        <f t="shared" si="4907"/>
        <v>55.8</v>
      </c>
      <c r="Y1946" s="21">
        <f t="shared" si="4907"/>
        <v>55.8</v>
      </c>
      <c r="Z1946" s="21">
        <f t="shared" si="4907"/>
        <v>55.8</v>
      </c>
      <c r="AA1946" s="9">
        <f t="shared" si="5020"/>
        <v>0</v>
      </c>
      <c r="AB1946" s="21">
        <f t="shared" si="4915"/>
        <v>55.8</v>
      </c>
      <c r="AC1946" s="9">
        <f t="shared" si="5020"/>
        <v>0</v>
      </c>
      <c r="AD1946" s="9">
        <f t="shared" si="5020"/>
        <v>0</v>
      </c>
      <c r="AE1946" s="34">
        <f t="shared" si="4841"/>
        <v>55.8</v>
      </c>
      <c r="AF1946" s="9">
        <f t="shared" si="5020"/>
        <v>0</v>
      </c>
      <c r="AG1946" s="34">
        <f t="shared" si="4842"/>
        <v>55.8</v>
      </c>
      <c r="AH1946" s="9">
        <f t="shared" si="5020"/>
        <v>0</v>
      </c>
      <c r="AI1946" s="9">
        <f t="shared" si="5020"/>
        <v>0</v>
      </c>
      <c r="AJ1946" s="9">
        <f t="shared" si="5020"/>
        <v>0</v>
      </c>
      <c r="AK1946" s="21">
        <f t="shared" si="4977"/>
        <v>55.8</v>
      </c>
      <c r="AL1946" s="21">
        <f t="shared" si="4978"/>
        <v>55.8</v>
      </c>
      <c r="AM1946" s="21">
        <f t="shared" si="4978"/>
        <v>55.8</v>
      </c>
      <c r="AN1946" s="9">
        <f t="shared" si="5020"/>
        <v>0</v>
      </c>
      <c r="AO1946" s="21">
        <f t="shared" si="4979"/>
        <v>55.8</v>
      </c>
      <c r="AP1946" s="9">
        <f t="shared" si="5020"/>
        <v>0</v>
      </c>
      <c r="AQ1946" s="9">
        <f t="shared" si="5020"/>
        <v>0</v>
      </c>
      <c r="AR1946" s="9">
        <f t="shared" si="5020"/>
        <v>0</v>
      </c>
      <c r="AS1946" s="21">
        <f t="shared" si="4934"/>
        <v>55.8</v>
      </c>
      <c r="AT1946" s="21">
        <f t="shared" si="4974"/>
        <v>55.8</v>
      </c>
      <c r="AU1946" s="21">
        <f t="shared" si="4974"/>
        <v>55.8</v>
      </c>
      <c r="AV1946" s="9">
        <f t="shared" si="5020"/>
        <v>0</v>
      </c>
      <c r="AW1946" s="9">
        <f t="shared" si="5020"/>
        <v>0</v>
      </c>
      <c r="AX1946" s="9">
        <f t="shared" si="5020"/>
        <v>0</v>
      </c>
      <c r="AY1946" s="21">
        <f t="shared" si="4908"/>
        <v>55.8</v>
      </c>
      <c r="AZ1946" s="21">
        <f t="shared" si="4909"/>
        <v>55.8</v>
      </c>
      <c r="BA1946" s="21">
        <f t="shared" si="4910"/>
        <v>55.8</v>
      </c>
      <c r="BB1946" s="9">
        <f t="shared" si="5020"/>
        <v>0</v>
      </c>
      <c r="BC1946" s="21">
        <f t="shared" si="4975"/>
        <v>55.8</v>
      </c>
      <c r="BD1946" s="9">
        <f t="shared" si="5020"/>
        <v>0</v>
      </c>
      <c r="BE1946" s="9">
        <f t="shared" si="5020"/>
        <v>0</v>
      </c>
      <c r="BF1946" s="21">
        <f t="shared" si="4930"/>
        <v>55.8</v>
      </c>
      <c r="BG1946" s="21">
        <f t="shared" si="4931"/>
        <v>55.8</v>
      </c>
      <c r="BH1946" s="9">
        <f t="shared" si="5020"/>
        <v>0</v>
      </c>
      <c r="BI1946" s="9">
        <f t="shared" si="5020"/>
        <v>0</v>
      </c>
      <c r="BJ1946" s="21">
        <f t="shared" si="4886"/>
        <v>55.8</v>
      </c>
      <c r="BK1946" s="21">
        <f t="shared" si="4887"/>
        <v>55.8</v>
      </c>
      <c r="BL1946" s="9">
        <f t="shared" si="5020"/>
        <v>0</v>
      </c>
      <c r="BM1946" s="21">
        <f t="shared" si="4866"/>
        <v>55.8</v>
      </c>
      <c r="BN1946" s="9">
        <f t="shared" si="5020"/>
        <v>0</v>
      </c>
      <c r="BO1946" s="21">
        <f t="shared" si="4867"/>
        <v>55.8</v>
      </c>
      <c r="BP1946" s="9">
        <f t="shared" si="5020"/>
        <v>0</v>
      </c>
      <c r="BQ1946" s="21">
        <f t="shared" si="5019"/>
        <v>55.8</v>
      </c>
      <c r="BR1946" s="9">
        <f t="shared" si="5020"/>
        <v>0</v>
      </c>
      <c r="BS1946" s="33">
        <f t="shared" si="4998"/>
        <v>55.8</v>
      </c>
      <c r="BT1946" s="9">
        <f t="shared" si="5020"/>
        <v>0</v>
      </c>
    </row>
    <row r="1947" spans="1:72" x14ac:dyDescent="0.3">
      <c r="A1947" s="1" t="s">
        <v>370</v>
      </c>
      <c r="B1947" s="1" t="s">
        <v>215</v>
      </c>
      <c r="C1947" s="1"/>
      <c r="D1947" s="1"/>
      <c r="E1947" s="2" t="s">
        <v>746</v>
      </c>
      <c r="F1947" s="3">
        <f>F1948</f>
        <v>55.8</v>
      </c>
      <c r="G1947" s="3">
        <f t="shared" si="5020"/>
        <v>55.8</v>
      </c>
      <c r="H1947" s="3">
        <f t="shared" si="5020"/>
        <v>55.8</v>
      </c>
      <c r="I1947" s="3">
        <f t="shared" si="5020"/>
        <v>0</v>
      </c>
      <c r="J1947" s="3">
        <f t="shared" si="5020"/>
        <v>0</v>
      </c>
      <c r="K1947" s="3">
        <f t="shared" si="5020"/>
        <v>0</v>
      </c>
      <c r="L1947" s="18">
        <f t="shared" si="4933"/>
        <v>55.8</v>
      </c>
      <c r="M1947" s="18">
        <f t="shared" si="4933"/>
        <v>55.8</v>
      </c>
      <c r="N1947" s="18">
        <f t="shared" si="4933"/>
        <v>55.8</v>
      </c>
      <c r="O1947" s="9">
        <f t="shared" si="5020"/>
        <v>0</v>
      </c>
      <c r="P1947" s="9">
        <f t="shared" si="5020"/>
        <v>0</v>
      </c>
      <c r="Q1947" s="9">
        <f t="shared" si="5020"/>
        <v>0</v>
      </c>
      <c r="R1947" s="21">
        <f t="shared" si="4976"/>
        <v>55.8</v>
      </c>
      <c r="S1947" s="21">
        <f t="shared" si="4976"/>
        <v>55.8</v>
      </c>
      <c r="T1947" s="21">
        <f t="shared" si="4976"/>
        <v>55.8</v>
      </c>
      <c r="U1947" s="9">
        <f t="shared" si="5020"/>
        <v>0</v>
      </c>
      <c r="V1947" s="9">
        <f t="shared" si="5020"/>
        <v>0</v>
      </c>
      <c r="W1947" s="9">
        <f t="shared" si="5020"/>
        <v>0</v>
      </c>
      <c r="X1947" s="21">
        <f t="shared" si="4907"/>
        <v>55.8</v>
      </c>
      <c r="Y1947" s="21">
        <f t="shared" si="4907"/>
        <v>55.8</v>
      </c>
      <c r="Z1947" s="21">
        <f t="shared" si="4907"/>
        <v>55.8</v>
      </c>
      <c r="AA1947" s="9">
        <f t="shared" si="5020"/>
        <v>0</v>
      </c>
      <c r="AB1947" s="21">
        <f t="shared" si="4915"/>
        <v>55.8</v>
      </c>
      <c r="AC1947" s="9">
        <f t="shared" si="5020"/>
        <v>0</v>
      </c>
      <c r="AD1947" s="9">
        <f t="shared" si="5020"/>
        <v>0</v>
      </c>
      <c r="AE1947" s="34">
        <f t="shared" ref="AE1947:AE2014" si="5021">AD1947+AC1947+AB1947</f>
        <v>55.8</v>
      </c>
      <c r="AF1947" s="9">
        <f t="shared" si="5020"/>
        <v>0</v>
      </c>
      <c r="AG1947" s="34">
        <f t="shared" ref="AG1947:AG2014" si="5022">AE1947+AF1947</f>
        <v>55.8</v>
      </c>
      <c r="AH1947" s="9">
        <f t="shared" si="5020"/>
        <v>0</v>
      </c>
      <c r="AI1947" s="9">
        <f t="shared" si="5020"/>
        <v>0</v>
      </c>
      <c r="AJ1947" s="9">
        <f t="shared" si="5020"/>
        <v>0</v>
      </c>
      <c r="AK1947" s="21">
        <f t="shared" si="4977"/>
        <v>55.8</v>
      </c>
      <c r="AL1947" s="21">
        <f t="shared" si="4978"/>
        <v>55.8</v>
      </c>
      <c r="AM1947" s="21">
        <f t="shared" si="4978"/>
        <v>55.8</v>
      </c>
      <c r="AN1947" s="9">
        <f t="shared" si="5020"/>
        <v>0</v>
      </c>
      <c r="AO1947" s="21">
        <f t="shared" si="4979"/>
        <v>55.8</v>
      </c>
      <c r="AP1947" s="9">
        <f t="shared" si="5020"/>
        <v>0</v>
      </c>
      <c r="AQ1947" s="9">
        <f t="shared" si="5020"/>
        <v>0</v>
      </c>
      <c r="AR1947" s="9">
        <f t="shared" si="5020"/>
        <v>0</v>
      </c>
      <c r="AS1947" s="21">
        <f t="shared" si="4934"/>
        <v>55.8</v>
      </c>
      <c r="AT1947" s="21">
        <f t="shared" si="4974"/>
        <v>55.8</v>
      </c>
      <c r="AU1947" s="21">
        <f t="shared" si="4974"/>
        <v>55.8</v>
      </c>
      <c r="AV1947" s="9">
        <f t="shared" si="5020"/>
        <v>0</v>
      </c>
      <c r="AW1947" s="9">
        <f t="shared" si="5020"/>
        <v>0</v>
      </c>
      <c r="AX1947" s="9">
        <f t="shared" si="5020"/>
        <v>0</v>
      </c>
      <c r="AY1947" s="21">
        <f t="shared" si="4908"/>
        <v>55.8</v>
      </c>
      <c r="AZ1947" s="21">
        <f t="shared" si="4909"/>
        <v>55.8</v>
      </c>
      <c r="BA1947" s="21">
        <f t="shared" si="4910"/>
        <v>55.8</v>
      </c>
      <c r="BB1947" s="9">
        <f t="shared" si="5020"/>
        <v>0</v>
      </c>
      <c r="BC1947" s="21">
        <f t="shared" si="4975"/>
        <v>55.8</v>
      </c>
      <c r="BD1947" s="9">
        <f t="shared" si="5020"/>
        <v>0</v>
      </c>
      <c r="BE1947" s="9">
        <f t="shared" si="5020"/>
        <v>0</v>
      </c>
      <c r="BF1947" s="21">
        <f t="shared" si="4930"/>
        <v>55.8</v>
      </c>
      <c r="BG1947" s="21">
        <f t="shared" si="4931"/>
        <v>55.8</v>
      </c>
      <c r="BH1947" s="9">
        <f t="shared" si="5020"/>
        <v>0</v>
      </c>
      <c r="BI1947" s="9">
        <f t="shared" si="5020"/>
        <v>0</v>
      </c>
      <c r="BJ1947" s="21">
        <f t="shared" si="4886"/>
        <v>55.8</v>
      </c>
      <c r="BK1947" s="21">
        <f t="shared" si="4887"/>
        <v>55.8</v>
      </c>
      <c r="BL1947" s="9">
        <f t="shared" si="5020"/>
        <v>0</v>
      </c>
      <c r="BM1947" s="21">
        <f t="shared" si="4866"/>
        <v>55.8</v>
      </c>
      <c r="BN1947" s="9">
        <f t="shared" si="5020"/>
        <v>0</v>
      </c>
      <c r="BO1947" s="21">
        <f t="shared" si="4867"/>
        <v>55.8</v>
      </c>
      <c r="BP1947" s="9">
        <f t="shared" si="5020"/>
        <v>0</v>
      </c>
      <c r="BQ1947" s="21">
        <f t="shared" si="5019"/>
        <v>55.8</v>
      </c>
      <c r="BR1947" s="9">
        <f t="shared" si="5020"/>
        <v>0</v>
      </c>
      <c r="BS1947" s="33">
        <f t="shared" si="4998"/>
        <v>55.8</v>
      </c>
      <c r="BT1947" s="9">
        <f t="shared" si="5020"/>
        <v>0</v>
      </c>
    </row>
    <row r="1948" spans="1:72" ht="46.8" x14ac:dyDescent="0.3">
      <c r="A1948" s="1" t="s">
        <v>370</v>
      </c>
      <c r="B1948" s="1">
        <v>850</v>
      </c>
      <c r="C1948" s="1" t="s">
        <v>10</v>
      </c>
      <c r="D1948" s="1" t="s">
        <v>32</v>
      </c>
      <c r="E1948" s="2" t="s">
        <v>751</v>
      </c>
      <c r="F1948" s="3">
        <v>55.8</v>
      </c>
      <c r="G1948" s="3">
        <v>55.8</v>
      </c>
      <c r="H1948" s="3">
        <v>55.8</v>
      </c>
      <c r="I1948" s="3"/>
      <c r="J1948" s="3"/>
      <c r="K1948" s="3"/>
      <c r="L1948" s="18">
        <f t="shared" si="4933"/>
        <v>55.8</v>
      </c>
      <c r="M1948" s="18">
        <f t="shared" si="4933"/>
        <v>55.8</v>
      </c>
      <c r="N1948" s="18">
        <f t="shared" si="4933"/>
        <v>55.8</v>
      </c>
      <c r="O1948" s="9"/>
      <c r="P1948" s="9"/>
      <c r="Q1948" s="9"/>
      <c r="R1948" s="21">
        <f t="shared" si="4976"/>
        <v>55.8</v>
      </c>
      <c r="S1948" s="21">
        <f t="shared" si="4976"/>
        <v>55.8</v>
      </c>
      <c r="T1948" s="21">
        <f t="shared" si="4976"/>
        <v>55.8</v>
      </c>
      <c r="U1948" s="9"/>
      <c r="V1948" s="9"/>
      <c r="W1948" s="9"/>
      <c r="X1948" s="21">
        <f t="shared" si="4907"/>
        <v>55.8</v>
      </c>
      <c r="Y1948" s="21">
        <f t="shared" si="4907"/>
        <v>55.8</v>
      </c>
      <c r="Z1948" s="21">
        <f t="shared" si="4907"/>
        <v>55.8</v>
      </c>
      <c r="AA1948" s="9"/>
      <c r="AB1948" s="21">
        <f t="shared" si="4915"/>
        <v>55.8</v>
      </c>
      <c r="AC1948" s="9"/>
      <c r="AD1948" s="9"/>
      <c r="AE1948" s="34">
        <f t="shared" si="5021"/>
        <v>55.8</v>
      </c>
      <c r="AF1948" s="9"/>
      <c r="AG1948" s="34">
        <f t="shared" si="5022"/>
        <v>55.8</v>
      </c>
      <c r="AH1948" s="9"/>
      <c r="AI1948" s="9"/>
      <c r="AJ1948" s="9"/>
      <c r="AK1948" s="21">
        <f t="shared" si="4977"/>
        <v>55.8</v>
      </c>
      <c r="AL1948" s="21">
        <f t="shared" si="4978"/>
        <v>55.8</v>
      </c>
      <c r="AM1948" s="21">
        <f t="shared" si="4978"/>
        <v>55.8</v>
      </c>
      <c r="AN1948" s="9"/>
      <c r="AO1948" s="21">
        <f t="shared" si="4979"/>
        <v>55.8</v>
      </c>
      <c r="AP1948" s="9"/>
      <c r="AQ1948" s="9"/>
      <c r="AR1948" s="9"/>
      <c r="AS1948" s="21">
        <f t="shared" si="4934"/>
        <v>55.8</v>
      </c>
      <c r="AT1948" s="21">
        <f t="shared" si="4974"/>
        <v>55.8</v>
      </c>
      <c r="AU1948" s="21">
        <f t="shared" si="4974"/>
        <v>55.8</v>
      </c>
      <c r="AV1948" s="9"/>
      <c r="AW1948" s="9"/>
      <c r="AX1948" s="9"/>
      <c r="AY1948" s="21">
        <f t="shared" si="4908"/>
        <v>55.8</v>
      </c>
      <c r="AZ1948" s="21">
        <f t="shared" si="4909"/>
        <v>55.8</v>
      </c>
      <c r="BA1948" s="21">
        <f t="shared" si="4910"/>
        <v>55.8</v>
      </c>
      <c r="BB1948" s="9"/>
      <c r="BC1948" s="21">
        <f t="shared" si="4975"/>
        <v>55.8</v>
      </c>
      <c r="BD1948" s="9"/>
      <c r="BE1948" s="9"/>
      <c r="BF1948" s="21">
        <f t="shared" si="4930"/>
        <v>55.8</v>
      </c>
      <c r="BG1948" s="21">
        <f t="shared" si="4931"/>
        <v>55.8</v>
      </c>
      <c r="BH1948" s="9"/>
      <c r="BI1948" s="9"/>
      <c r="BJ1948" s="21">
        <f t="shared" si="4886"/>
        <v>55.8</v>
      </c>
      <c r="BK1948" s="21">
        <f t="shared" si="4887"/>
        <v>55.8</v>
      </c>
      <c r="BL1948" s="9"/>
      <c r="BM1948" s="21">
        <f t="shared" si="4866"/>
        <v>55.8</v>
      </c>
      <c r="BN1948" s="9"/>
      <c r="BO1948" s="21">
        <f t="shared" si="4867"/>
        <v>55.8</v>
      </c>
      <c r="BP1948" s="9"/>
      <c r="BQ1948" s="21">
        <f t="shared" si="5019"/>
        <v>55.8</v>
      </c>
      <c r="BR1948" s="9"/>
      <c r="BS1948" s="33">
        <f t="shared" si="4998"/>
        <v>55.8</v>
      </c>
      <c r="BT1948" s="9"/>
    </row>
    <row r="1949" spans="1:72" s="39" customFormat="1" ht="46.8" x14ac:dyDescent="0.3">
      <c r="A1949" s="35" t="s">
        <v>378</v>
      </c>
      <c r="B1949" s="35"/>
      <c r="C1949" s="35"/>
      <c r="D1949" s="35"/>
      <c r="E1949" s="36" t="s">
        <v>704</v>
      </c>
      <c r="F1949" s="37">
        <f>F1950+F1955</f>
        <v>5945.2000000000007</v>
      </c>
      <c r="G1949" s="37">
        <f t="shared" ref="G1949:K1949" si="5023">G1950+G1955</f>
        <v>5949.6</v>
      </c>
      <c r="H1949" s="37">
        <f t="shared" si="5023"/>
        <v>5949.6</v>
      </c>
      <c r="I1949" s="37">
        <f t="shared" si="5023"/>
        <v>0</v>
      </c>
      <c r="J1949" s="37">
        <f t="shared" si="5023"/>
        <v>0</v>
      </c>
      <c r="K1949" s="37">
        <f t="shared" si="5023"/>
        <v>0</v>
      </c>
      <c r="L1949" s="18">
        <f t="shared" si="4933"/>
        <v>5945.2000000000007</v>
      </c>
      <c r="M1949" s="18">
        <f t="shared" si="4933"/>
        <v>5949.6</v>
      </c>
      <c r="N1949" s="18">
        <f t="shared" si="4933"/>
        <v>5949.6</v>
      </c>
      <c r="O1949" s="38">
        <f t="shared" ref="O1949:Q1949" si="5024">O1950+O1955</f>
        <v>1562.9</v>
      </c>
      <c r="P1949" s="38">
        <f t="shared" si="5024"/>
        <v>0</v>
      </c>
      <c r="Q1949" s="38">
        <f t="shared" si="5024"/>
        <v>0</v>
      </c>
      <c r="R1949" s="20">
        <f t="shared" si="4976"/>
        <v>7508.1</v>
      </c>
      <c r="S1949" s="20">
        <f t="shared" si="4976"/>
        <v>5949.6</v>
      </c>
      <c r="T1949" s="20">
        <f t="shared" si="4976"/>
        <v>5949.6</v>
      </c>
      <c r="U1949" s="38">
        <f t="shared" ref="U1949:W1949" si="5025">U1950+U1955</f>
        <v>0</v>
      </c>
      <c r="V1949" s="38">
        <f t="shared" si="5025"/>
        <v>0</v>
      </c>
      <c r="W1949" s="38">
        <f t="shared" si="5025"/>
        <v>0</v>
      </c>
      <c r="X1949" s="20">
        <f t="shared" si="4907"/>
        <v>7508.1</v>
      </c>
      <c r="Y1949" s="20">
        <f t="shared" si="4907"/>
        <v>5949.6</v>
      </c>
      <c r="Z1949" s="20">
        <f t="shared" si="4907"/>
        <v>5949.6</v>
      </c>
      <c r="AA1949" s="38">
        <f t="shared" ref="AA1949:BT1949" si="5026">AA1950+AA1955</f>
        <v>0</v>
      </c>
      <c r="AB1949" s="21">
        <f t="shared" si="4915"/>
        <v>7508.1</v>
      </c>
      <c r="AC1949" s="38">
        <f t="shared" ref="AC1949:AD1949" si="5027">AC1950+AC1955</f>
        <v>0</v>
      </c>
      <c r="AD1949" s="38">
        <f t="shared" si="5027"/>
        <v>0</v>
      </c>
      <c r="AE1949" s="22">
        <f t="shared" si="5021"/>
        <v>7508.1</v>
      </c>
      <c r="AF1949" s="38">
        <f t="shared" ref="AF1949" si="5028">AF1950+AF1955</f>
        <v>0</v>
      </c>
      <c r="AG1949" s="22">
        <f t="shared" si="5022"/>
        <v>7508.1</v>
      </c>
      <c r="AH1949" s="38">
        <f t="shared" ref="AH1949:AJ1949" si="5029">AH1950+AH1955</f>
        <v>0</v>
      </c>
      <c r="AI1949" s="38">
        <f t="shared" si="5029"/>
        <v>0</v>
      </c>
      <c r="AJ1949" s="38">
        <f t="shared" si="5029"/>
        <v>0</v>
      </c>
      <c r="AK1949" s="20">
        <f t="shared" si="4977"/>
        <v>7508.1</v>
      </c>
      <c r="AL1949" s="20">
        <f t="shared" si="4978"/>
        <v>5949.6</v>
      </c>
      <c r="AM1949" s="20">
        <f t="shared" si="4978"/>
        <v>5949.6</v>
      </c>
      <c r="AN1949" s="38">
        <f t="shared" ref="AN1949" si="5030">AN1950+AN1955</f>
        <v>0</v>
      </c>
      <c r="AO1949" s="20">
        <f t="shared" si="4979"/>
        <v>7508.1</v>
      </c>
      <c r="AP1949" s="38">
        <f t="shared" ref="AP1949:AR1949" si="5031">AP1950+AP1955</f>
        <v>0</v>
      </c>
      <c r="AQ1949" s="38">
        <f t="shared" si="5031"/>
        <v>0</v>
      </c>
      <c r="AR1949" s="38">
        <f t="shared" si="5031"/>
        <v>0</v>
      </c>
      <c r="AS1949" s="20">
        <f t="shared" si="4934"/>
        <v>7508.1</v>
      </c>
      <c r="AT1949" s="20">
        <f t="shared" si="4974"/>
        <v>5949.6</v>
      </c>
      <c r="AU1949" s="20">
        <f t="shared" si="4974"/>
        <v>5949.6</v>
      </c>
      <c r="AV1949" s="38">
        <f t="shared" ref="AV1949:AX1949" si="5032">AV1950+AV1955</f>
        <v>0</v>
      </c>
      <c r="AW1949" s="38">
        <f t="shared" si="5032"/>
        <v>0</v>
      </c>
      <c r="AX1949" s="38">
        <f t="shared" si="5032"/>
        <v>0</v>
      </c>
      <c r="AY1949" s="21">
        <f t="shared" si="4908"/>
        <v>7508.1</v>
      </c>
      <c r="AZ1949" s="21">
        <f t="shared" si="4909"/>
        <v>5949.6</v>
      </c>
      <c r="BA1949" s="21">
        <f t="shared" si="4910"/>
        <v>5949.6</v>
      </c>
      <c r="BB1949" s="38">
        <f t="shared" ref="BB1949" si="5033">BB1950+BB1955</f>
        <v>0</v>
      </c>
      <c r="BC1949" s="21">
        <f t="shared" si="4975"/>
        <v>7508.1</v>
      </c>
      <c r="BD1949" s="38">
        <f t="shared" ref="BD1949:BE1949" si="5034">BD1950+BD1955</f>
        <v>0</v>
      </c>
      <c r="BE1949" s="38">
        <f t="shared" si="5034"/>
        <v>0</v>
      </c>
      <c r="BF1949" s="21">
        <f t="shared" si="4930"/>
        <v>7508.1</v>
      </c>
      <c r="BG1949" s="21">
        <f t="shared" si="4931"/>
        <v>5949.6</v>
      </c>
      <c r="BH1949" s="38">
        <f t="shared" ref="BH1949:BI1949" si="5035">BH1950+BH1955</f>
        <v>0</v>
      </c>
      <c r="BI1949" s="38">
        <f t="shared" si="5035"/>
        <v>0</v>
      </c>
      <c r="BJ1949" s="21">
        <f t="shared" si="4886"/>
        <v>7508.1</v>
      </c>
      <c r="BK1949" s="21">
        <f t="shared" si="4887"/>
        <v>5949.6</v>
      </c>
      <c r="BL1949" s="38">
        <f t="shared" ref="BL1949" si="5036">BL1950+BL1955</f>
        <v>0</v>
      </c>
      <c r="BM1949" s="21">
        <f t="shared" si="4866"/>
        <v>7508.1</v>
      </c>
      <c r="BN1949" s="38">
        <f t="shared" ref="BN1949" si="5037">BN1950+BN1955</f>
        <v>0</v>
      </c>
      <c r="BO1949" s="20">
        <f t="shared" si="4867"/>
        <v>7508.1</v>
      </c>
      <c r="BP1949" s="38">
        <f t="shared" ref="BP1949" si="5038">BP1950+BP1955</f>
        <v>0</v>
      </c>
      <c r="BQ1949" s="20">
        <f t="shared" si="5019"/>
        <v>7508.1</v>
      </c>
      <c r="BR1949" s="38">
        <f t="shared" ref="BR1949" si="5039">BR1950+BR1955</f>
        <v>0</v>
      </c>
      <c r="BS1949" s="19">
        <f t="shared" si="4998"/>
        <v>7508.1</v>
      </c>
      <c r="BT1949" s="38">
        <f t="shared" si="5026"/>
        <v>0</v>
      </c>
    </row>
    <row r="1950" spans="1:72" s="7" customFormat="1" ht="31.2" x14ac:dyDescent="0.3">
      <c r="A1950" s="4" t="s">
        <v>379</v>
      </c>
      <c r="B1950" s="4"/>
      <c r="C1950" s="4"/>
      <c r="D1950" s="4"/>
      <c r="E1950" s="5" t="s">
        <v>705</v>
      </c>
      <c r="F1950" s="6">
        <f>F1951</f>
        <v>5327.6</v>
      </c>
      <c r="G1950" s="6">
        <f t="shared" ref="G1950:BT1953" si="5040">G1951</f>
        <v>5327.6</v>
      </c>
      <c r="H1950" s="6">
        <f t="shared" si="5040"/>
        <v>5327.6</v>
      </c>
      <c r="I1950" s="6">
        <f t="shared" si="5040"/>
        <v>0</v>
      </c>
      <c r="J1950" s="6">
        <f t="shared" si="5040"/>
        <v>0</v>
      </c>
      <c r="K1950" s="6">
        <f t="shared" si="5040"/>
        <v>0</v>
      </c>
      <c r="L1950" s="18">
        <f t="shared" si="4933"/>
        <v>5327.6</v>
      </c>
      <c r="M1950" s="18">
        <f t="shared" si="4933"/>
        <v>5327.6</v>
      </c>
      <c r="N1950" s="18">
        <f t="shared" si="4933"/>
        <v>5327.6</v>
      </c>
      <c r="O1950" s="10">
        <f t="shared" si="5040"/>
        <v>1562.9</v>
      </c>
      <c r="P1950" s="10">
        <f t="shared" si="5040"/>
        <v>0</v>
      </c>
      <c r="Q1950" s="10">
        <f t="shared" si="5040"/>
        <v>0</v>
      </c>
      <c r="R1950" s="28">
        <f t="shared" si="4976"/>
        <v>6890.5</v>
      </c>
      <c r="S1950" s="28">
        <f t="shared" si="4976"/>
        <v>5327.6</v>
      </c>
      <c r="T1950" s="28">
        <f t="shared" si="4976"/>
        <v>5327.6</v>
      </c>
      <c r="U1950" s="10">
        <f t="shared" si="5040"/>
        <v>0</v>
      </c>
      <c r="V1950" s="10">
        <f t="shared" si="5040"/>
        <v>0</v>
      </c>
      <c r="W1950" s="10">
        <f t="shared" si="5040"/>
        <v>0</v>
      </c>
      <c r="X1950" s="28">
        <f t="shared" si="4907"/>
        <v>6890.5</v>
      </c>
      <c r="Y1950" s="28">
        <f t="shared" si="4907"/>
        <v>5327.6</v>
      </c>
      <c r="Z1950" s="28">
        <f t="shared" si="4907"/>
        <v>5327.6</v>
      </c>
      <c r="AA1950" s="10">
        <f t="shared" si="5040"/>
        <v>0</v>
      </c>
      <c r="AB1950" s="21">
        <f t="shared" si="4915"/>
        <v>6890.5</v>
      </c>
      <c r="AC1950" s="10">
        <f t="shared" si="5040"/>
        <v>0</v>
      </c>
      <c r="AD1950" s="10">
        <f t="shared" si="5040"/>
        <v>0</v>
      </c>
      <c r="AE1950" s="29">
        <f t="shared" si="5021"/>
        <v>6890.5</v>
      </c>
      <c r="AF1950" s="10">
        <f t="shared" si="5040"/>
        <v>0</v>
      </c>
      <c r="AG1950" s="29">
        <f t="shared" si="5022"/>
        <v>6890.5</v>
      </c>
      <c r="AH1950" s="10">
        <f t="shared" si="5040"/>
        <v>0</v>
      </c>
      <c r="AI1950" s="10">
        <f t="shared" si="5040"/>
        <v>0</v>
      </c>
      <c r="AJ1950" s="10">
        <f t="shared" si="5040"/>
        <v>0</v>
      </c>
      <c r="AK1950" s="28">
        <f t="shared" si="4977"/>
        <v>6890.5</v>
      </c>
      <c r="AL1950" s="28">
        <f t="shared" si="4978"/>
        <v>5327.6</v>
      </c>
      <c r="AM1950" s="28">
        <f t="shared" si="4978"/>
        <v>5327.6</v>
      </c>
      <c r="AN1950" s="10">
        <f t="shared" si="5040"/>
        <v>0</v>
      </c>
      <c r="AO1950" s="28">
        <f t="shared" si="4979"/>
        <v>6890.5</v>
      </c>
      <c r="AP1950" s="10">
        <f t="shared" si="5040"/>
        <v>0</v>
      </c>
      <c r="AQ1950" s="10">
        <f t="shared" si="5040"/>
        <v>0</v>
      </c>
      <c r="AR1950" s="10">
        <f t="shared" si="5040"/>
        <v>0</v>
      </c>
      <c r="AS1950" s="28">
        <f t="shared" si="4934"/>
        <v>6890.5</v>
      </c>
      <c r="AT1950" s="28">
        <f t="shared" si="4974"/>
        <v>5327.6</v>
      </c>
      <c r="AU1950" s="28">
        <f t="shared" si="4974"/>
        <v>5327.6</v>
      </c>
      <c r="AV1950" s="10">
        <f t="shared" si="5040"/>
        <v>0</v>
      </c>
      <c r="AW1950" s="10">
        <f t="shared" si="5040"/>
        <v>0</v>
      </c>
      <c r="AX1950" s="10">
        <f t="shared" si="5040"/>
        <v>0</v>
      </c>
      <c r="AY1950" s="21">
        <f t="shared" si="4908"/>
        <v>6890.5</v>
      </c>
      <c r="AZ1950" s="21">
        <f t="shared" si="4909"/>
        <v>5327.6</v>
      </c>
      <c r="BA1950" s="21">
        <f t="shared" si="4910"/>
        <v>5327.6</v>
      </c>
      <c r="BB1950" s="10">
        <f t="shared" si="5040"/>
        <v>0</v>
      </c>
      <c r="BC1950" s="21">
        <f t="shared" si="4975"/>
        <v>6890.5</v>
      </c>
      <c r="BD1950" s="10">
        <f t="shared" si="5040"/>
        <v>0</v>
      </c>
      <c r="BE1950" s="10">
        <f t="shared" si="5040"/>
        <v>0</v>
      </c>
      <c r="BF1950" s="21">
        <f t="shared" si="4930"/>
        <v>6890.5</v>
      </c>
      <c r="BG1950" s="21">
        <f t="shared" si="4931"/>
        <v>5327.6</v>
      </c>
      <c r="BH1950" s="10">
        <f t="shared" si="5040"/>
        <v>0</v>
      </c>
      <c r="BI1950" s="10">
        <f t="shared" si="5040"/>
        <v>0</v>
      </c>
      <c r="BJ1950" s="21">
        <f t="shared" si="4886"/>
        <v>6890.5</v>
      </c>
      <c r="BK1950" s="21">
        <f t="shared" si="4887"/>
        <v>5327.6</v>
      </c>
      <c r="BL1950" s="10">
        <f t="shared" si="5040"/>
        <v>0</v>
      </c>
      <c r="BM1950" s="21">
        <f t="shared" si="4866"/>
        <v>6890.5</v>
      </c>
      <c r="BN1950" s="10">
        <f t="shared" si="5040"/>
        <v>0</v>
      </c>
      <c r="BO1950" s="28">
        <f t="shared" si="4867"/>
        <v>6890.5</v>
      </c>
      <c r="BP1950" s="10">
        <f t="shared" si="5040"/>
        <v>0</v>
      </c>
      <c r="BQ1950" s="28">
        <f t="shared" si="5019"/>
        <v>6890.5</v>
      </c>
      <c r="BR1950" s="10">
        <f t="shared" si="5040"/>
        <v>0</v>
      </c>
      <c r="BS1950" s="27">
        <f t="shared" si="4998"/>
        <v>6890.5</v>
      </c>
      <c r="BT1950" s="10">
        <f t="shared" si="5040"/>
        <v>0</v>
      </c>
    </row>
    <row r="1951" spans="1:72" ht="62.4" x14ac:dyDescent="0.3">
      <c r="A1951" s="1" t="s">
        <v>375</v>
      </c>
      <c r="B1951" s="1"/>
      <c r="C1951" s="1"/>
      <c r="D1951" s="1"/>
      <c r="E1951" s="2" t="s">
        <v>706</v>
      </c>
      <c r="F1951" s="3">
        <f>F1952</f>
        <v>5327.6</v>
      </c>
      <c r="G1951" s="3">
        <f t="shared" si="5040"/>
        <v>5327.6</v>
      </c>
      <c r="H1951" s="3">
        <f t="shared" si="5040"/>
        <v>5327.6</v>
      </c>
      <c r="I1951" s="3">
        <f t="shared" si="5040"/>
        <v>0</v>
      </c>
      <c r="J1951" s="3">
        <f t="shared" si="5040"/>
        <v>0</v>
      </c>
      <c r="K1951" s="3">
        <f t="shared" si="5040"/>
        <v>0</v>
      </c>
      <c r="L1951" s="18">
        <f t="shared" si="4933"/>
        <v>5327.6</v>
      </c>
      <c r="M1951" s="18">
        <f t="shared" si="4933"/>
        <v>5327.6</v>
      </c>
      <c r="N1951" s="18">
        <f t="shared" si="4933"/>
        <v>5327.6</v>
      </c>
      <c r="O1951" s="9">
        <f t="shared" si="5040"/>
        <v>1562.9</v>
      </c>
      <c r="P1951" s="9">
        <f t="shared" si="5040"/>
        <v>0</v>
      </c>
      <c r="Q1951" s="9">
        <f t="shared" si="5040"/>
        <v>0</v>
      </c>
      <c r="R1951" s="21">
        <f t="shared" si="4976"/>
        <v>6890.5</v>
      </c>
      <c r="S1951" s="21">
        <f t="shared" si="4976"/>
        <v>5327.6</v>
      </c>
      <c r="T1951" s="21">
        <f t="shared" si="4976"/>
        <v>5327.6</v>
      </c>
      <c r="U1951" s="9">
        <f t="shared" si="5040"/>
        <v>0</v>
      </c>
      <c r="V1951" s="9">
        <f t="shared" si="5040"/>
        <v>0</v>
      </c>
      <c r="W1951" s="9">
        <f t="shared" si="5040"/>
        <v>0</v>
      </c>
      <c r="X1951" s="21">
        <f t="shared" si="4907"/>
        <v>6890.5</v>
      </c>
      <c r="Y1951" s="21">
        <f t="shared" si="4907"/>
        <v>5327.6</v>
      </c>
      <c r="Z1951" s="21">
        <f t="shared" si="4907"/>
        <v>5327.6</v>
      </c>
      <c r="AA1951" s="9">
        <f t="shared" si="5040"/>
        <v>0</v>
      </c>
      <c r="AB1951" s="21">
        <f t="shared" si="4915"/>
        <v>6890.5</v>
      </c>
      <c r="AC1951" s="9">
        <f t="shared" si="5040"/>
        <v>0</v>
      </c>
      <c r="AD1951" s="9">
        <f t="shared" si="5040"/>
        <v>0</v>
      </c>
      <c r="AE1951" s="34">
        <f t="shared" si="5021"/>
        <v>6890.5</v>
      </c>
      <c r="AF1951" s="9">
        <f t="shared" si="5040"/>
        <v>0</v>
      </c>
      <c r="AG1951" s="34">
        <f t="shared" si="5022"/>
        <v>6890.5</v>
      </c>
      <c r="AH1951" s="9">
        <f t="shared" si="5040"/>
        <v>0</v>
      </c>
      <c r="AI1951" s="9">
        <f t="shared" si="5040"/>
        <v>0</v>
      </c>
      <c r="AJ1951" s="9">
        <f t="shared" si="5040"/>
        <v>0</v>
      </c>
      <c r="AK1951" s="21">
        <f t="shared" si="4977"/>
        <v>6890.5</v>
      </c>
      <c r="AL1951" s="21">
        <f t="shared" si="4978"/>
        <v>5327.6</v>
      </c>
      <c r="AM1951" s="21">
        <f t="shared" si="4978"/>
        <v>5327.6</v>
      </c>
      <c r="AN1951" s="9">
        <f t="shared" si="5040"/>
        <v>0</v>
      </c>
      <c r="AO1951" s="21">
        <f t="shared" si="4979"/>
        <v>6890.5</v>
      </c>
      <c r="AP1951" s="9">
        <f t="shared" si="5040"/>
        <v>0</v>
      </c>
      <c r="AQ1951" s="9">
        <f t="shared" si="5040"/>
        <v>0</v>
      </c>
      <c r="AR1951" s="9">
        <f t="shared" si="5040"/>
        <v>0</v>
      </c>
      <c r="AS1951" s="20">
        <f t="shared" si="4934"/>
        <v>6890.5</v>
      </c>
      <c r="AT1951" s="20">
        <f t="shared" si="4974"/>
        <v>5327.6</v>
      </c>
      <c r="AU1951" s="20">
        <f t="shared" si="4974"/>
        <v>5327.6</v>
      </c>
      <c r="AV1951" s="9">
        <f t="shared" si="5040"/>
        <v>0</v>
      </c>
      <c r="AW1951" s="9">
        <f t="shared" si="5040"/>
        <v>0</v>
      </c>
      <c r="AX1951" s="9">
        <f t="shared" si="5040"/>
        <v>0</v>
      </c>
      <c r="AY1951" s="21">
        <f t="shared" si="4908"/>
        <v>6890.5</v>
      </c>
      <c r="AZ1951" s="21">
        <f t="shared" si="4909"/>
        <v>5327.6</v>
      </c>
      <c r="BA1951" s="21">
        <f t="shared" si="4910"/>
        <v>5327.6</v>
      </c>
      <c r="BB1951" s="9">
        <f t="shared" si="5040"/>
        <v>0</v>
      </c>
      <c r="BC1951" s="21">
        <f t="shared" si="4975"/>
        <v>6890.5</v>
      </c>
      <c r="BD1951" s="9">
        <f t="shared" si="5040"/>
        <v>0</v>
      </c>
      <c r="BE1951" s="9">
        <f t="shared" si="5040"/>
        <v>0</v>
      </c>
      <c r="BF1951" s="21">
        <f t="shared" si="4930"/>
        <v>6890.5</v>
      </c>
      <c r="BG1951" s="21">
        <f t="shared" si="4931"/>
        <v>5327.6</v>
      </c>
      <c r="BH1951" s="9">
        <f t="shared" si="5040"/>
        <v>0</v>
      </c>
      <c r="BI1951" s="9">
        <f t="shared" si="5040"/>
        <v>0</v>
      </c>
      <c r="BJ1951" s="21">
        <f t="shared" si="4886"/>
        <v>6890.5</v>
      </c>
      <c r="BK1951" s="21">
        <f t="shared" si="4887"/>
        <v>5327.6</v>
      </c>
      <c r="BL1951" s="9">
        <f t="shared" si="5040"/>
        <v>0</v>
      </c>
      <c r="BM1951" s="21">
        <f t="shared" si="4866"/>
        <v>6890.5</v>
      </c>
      <c r="BN1951" s="9">
        <f t="shared" si="5040"/>
        <v>0</v>
      </c>
      <c r="BO1951" s="21">
        <f t="shared" si="4867"/>
        <v>6890.5</v>
      </c>
      <c r="BP1951" s="9">
        <f t="shared" si="5040"/>
        <v>0</v>
      </c>
      <c r="BQ1951" s="21">
        <f t="shared" si="5019"/>
        <v>6890.5</v>
      </c>
      <c r="BR1951" s="9">
        <f t="shared" si="5040"/>
        <v>0</v>
      </c>
      <c r="BS1951" s="33">
        <f t="shared" si="4998"/>
        <v>6890.5</v>
      </c>
      <c r="BT1951" s="9">
        <f t="shared" si="5040"/>
        <v>0</v>
      </c>
    </row>
    <row r="1952" spans="1:72" ht="93.6" x14ac:dyDescent="0.3">
      <c r="A1952" s="1" t="s">
        <v>375</v>
      </c>
      <c r="B1952" s="1" t="s">
        <v>13</v>
      </c>
      <c r="C1952" s="1"/>
      <c r="D1952" s="1"/>
      <c r="E1952" s="2" t="s">
        <v>727</v>
      </c>
      <c r="F1952" s="3">
        <f>F1953</f>
        <v>5327.6</v>
      </c>
      <c r="G1952" s="3">
        <f t="shared" si="5040"/>
        <v>5327.6</v>
      </c>
      <c r="H1952" s="3">
        <f t="shared" si="5040"/>
        <v>5327.6</v>
      </c>
      <c r="I1952" s="3">
        <f t="shared" si="5040"/>
        <v>0</v>
      </c>
      <c r="J1952" s="3">
        <f t="shared" si="5040"/>
        <v>0</v>
      </c>
      <c r="K1952" s="3">
        <f t="shared" si="5040"/>
        <v>0</v>
      </c>
      <c r="L1952" s="18">
        <f t="shared" si="4933"/>
        <v>5327.6</v>
      </c>
      <c r="M1952" s="18">
        <f t="shared" si="4933"/>
        <v>5327.6</v>
      </c>
      <c r="N1952" s="18">
        <f t="shared" si="4933"/>
        <v>5327.6</v>
      </c>
      <c r="O1952" s="9">
        <f t="shared" si="5040"/>
        <v>1562.9</v>
      </c>
      <c r="P1952" s="9">
        <f t="shared" si="5040"/>
        <v>0</v>
      </c>
      <c r="Q1952" s="9">
        <f t="shared" si="5040"/>
        <v>0</v>
      </c>
      <c r="R1952" s="21">
        <f t="shared" si="4976"/>
        <v>6890.5</v>
      </c>
      <c r="S1952" s="21">
        <f t="shared" si="4976"/>
        <v>5327.6</v>
      </c>
      <c r="T1952" s="21">
        <f t="shared" si="4976"/>
        <v>5327.6</v>
      </c>
      <c r="U1952" s="9">
        <f t="shared" si="5040"/>
        <v>0</v>
      </c>
      <c r="V1952" s="9">
        <f t="shared" si="5040"/>
        <v>0</v>
      </c>
      <c r="W1952" s="9">
        <f t="shared" si="5040"/>
        <v>0</v>
      </c>
      <c r="X1952" s="21">
        <f t="shared" si="4907"/>
        <v>6890.5</v>
      </c>
      <c r="Y1952" s="21">
        <f t="shared" si="4907"/>
        <v>5327.6</v>
      </c>
      <c r="Z1952" s="21">
        <f t="shared" si="4907"/>
        <v>5327.6</v>
      </c>
      <c r="AA1952" s="9">
        <f t="shared" si="5040"/>
        <v>0</v>
      </c>
      <c r="AB1952" s="21">
        <f t="shared" si="4915"/>
        <v>6890.5</v>
      </c>
      <c r="AC1952" s="9">
        <f t="shared" si="5040"/>
        <v>0</v>
      </c>
      <c r="AD1952" s="9">
        <f t="shared" si="5040"/>
        <v>0</v>
      </c>
      <c r="AE1952" s="34">
        <f t="shared" si="5021"/>
        <v>6890.5</v>
      </c>
      <c r="AF1952" s="9">
        <f t="shared" si="5040"/>
        <v>0</v>
      </c>
      <c r="AG1952" s="34">
        <f t="shared" si="5022"/>
        <v>6890.5</v>
      </c>
      <c r="AH1952" s="9">
        <f t="shared" si="5040"/>
        <v>0</v>
      </c>
      <c r="AI1952" s="9">
        <f t="shared" si="5040"/>
        <v>0</v>
      </c>
      <c r="AJ1952" s="9">
        <f t="shared" si="5040"/>
        <v>0</v>
      </c>
      <c r="AK1952" s="21">
        <f t="shared" si="4977"/>
        <v>6890.5</v>
      </c>
      <c r="AL1952" s="21">
        <f t="shared" si="4978"/>
        <v>5327.6</v>
      </c>
      <c r="AM1952" s="21">
        <f t="shared" si="4978"/>
        <v>5327.6</v>
      </c>
      <c r="AN1952" s="9">
        <f t="shared" si="5040"/>
        <v>0</v>
      </c>
      <c r="AO1952" s="21">
        <f t="shared" si="4979"/>
        <v>6890.5</v>
      </c>
      <c r="AP1952" s="9">
        <f t="shared" si="5040"/>
        <v>0</v>
      </c>
      <c r="AQ1952" s="9">
        <f t="shared" si="5040"/>
        <v>0</v>
      </c>
      <c r="AR1952" s="9">
        <f t="shared" si="5040"/>
        <v>0</v>
      </c>
      <c r="AS1952" s="21">
        <f t="shared" si="4934"/>
        <v>6890.5</v>
      </c>
      <c r="AT1952" s="21">
        <f t="shared" si="4974"/>
        <v>5327.6</v>
      </c>
      <c r="AU1952" s="21">
        <f t="shared" si="4974"/>
        <v>5327.6</v>
      </c>
      <c r="AV1952" s="9">
        <f t="shared" si="5040"/>
        <v>0</v>
      </c>
      <c r="AW1952" s="9">
        <f t="shared" si="5040"/>
        <v>0</v>
      </c>
      <c r="AX1952" s="9">
        <f t="shared" si="5040"/>
        <v>0</v>
      </c>
      <c r="AY1952" s="21">
        <f t="shared" si="4908"/>
        <v>6890.5</v>
      </c>
      <c r="AZ1952" s="21">
        <f t="shared" si="4909"/>
        <v>5327.6</v>
      </c>
      <c r="BA1952" s="21">
        <f t="shared" si="4910"/>
        <v>5327.6</v>
      </c>
      <c r="BB1952" s="9">
        <f t="shared" si="5040"/>
        <v>0</v>
      </c>
      <c r="BC1952" s="21">
        <f t="shared" si="4975"/>
        <v>6890.5</v>
      </c>
      <c r="BD1952" s="9">
        <f t="shared" si="5040"/>
        <v>0</v>
      </c>
      <c r="BE1952" s="9">
        <f t="shared" si="5040"/>
        <v>0</v>
      </c>
      <c r="BF1952" s="21">
        <f t="shared" si="4930"/>
        <v>6890.5</v>
      </c>
      <c r="BG1952" s="21">
        <f t="shared" si="4931"/>
        <v>5327.6</v>
      </c>
      <c r="BH1952" s="9">
        <f t="shared" si="5040"/>
        <v>0</v>
      </c>
      <c r="BI1952" s="9">
        <f t="shared" si="5040"/>
        <v>0</v>
      </c>
      <c r="BJ1952" s="21">
        <f t="shared" si="4886"/>
        <v>6890.5</v>
      </c>
      <c r="BK1952" s="21">
        <f t="shared" si="4887"/>
        <v>5327.6</v>
      </c>
      <c r="BL1952" s="9">
        <f t="shared" si="5040"/>
        <v>0</v>
      </c>
      <c r="BM1952" s="21">
        <f t="shared" si="4866"/>
        <v>6890.5</v>
      </c>
      <c r="BN1952" s="9">
        <f t="shared" si="5040"/>
        <v>0</v>
      </c>
      <c r="BO1952" s="21">
        <f t="shared" si="4867"/>
        <v>6890.5</v>
      </c>
      <c r="BP1952" s="9">
        <f t="shared" si="5040"/>
        <v>0</v>
      </c>
      <c r="BQ1952" s="21">
        <f t="shared" si="5019"/>
        <v>6890.5</v>
      </c>
      <c r="BR1952" s="9">
        <f t="shared" si="5040"/>
        <v>0</v>
      </c>
      <c r="BS1952" s="33">
        <f t="shared" si="4998"/>
        <v>6890.5</v>
      </c>
      <c r="BT1952" s="9">
        <f t="shared" si="5040"/>
        <v>0</v>
      </c>
    </row>
    <row r="1953" spans="1:72" ht="31.2" x14ac:dyDescent="0.3">
      <c r="A1953" s="1" t="s">
        <v>375</v>
      </c>
      <c r="B1953" s="1" t="s">
        <v>217</v>
      </c>
      <c r="C1953" s="1"/>
      <c r="D1953" s="1"/>
      <c r="E1953" s="2" t="s">
        <v>729</v>
      </c>
      <c r="F1953" s="3">
        <f>F1954</f>
        <v>5327.6</v>
      </c>
      <c r="G1953" s="3">
        <f t="shared" si="5040"/>
        <v>5327.6</v>
      </c>
      <c r="H1953" s="3">
        <f t="shared" si="5040"/>
        <v>5327.6</v>
      </c>
      <c r="I1953" s="3">
        <f t="shared" si="5040"/>
        <v>0</v>
      </c>
      <c r="J1953" s="3">
        <f t="shared" si="5040"/>
        <v>0</v>
      </c>
      <c r="K1953" s="3">
        <f t="shared" si="5040"/>
        <v>0</v>
      </c>
      <c r="L1953" s="18">
        <f t="shared" si="4933"/>
        <v>5327.6</v>
      </c>
      <c r="M1953" s="18">
        <f t="shared" si="4933"/>
        <v>5327.6</v>
      </c>
      <c r="N1953" s="18">
        <f t="shared" si="4933"/>
        <v>5327.6</v>
      </c>
      <c r="O1953" s="9">
        <f t="shared" si="5040"/>
        <v>1562.9</v>
      </c>
      <c r="P1953" s="9">
        <f t="shared" si="5040"/>
        <v>0</v>
      </c>
      <c r="Q1953" s="9">
        <f t="shared" si="5040"/>
        <v>0</v>
      </c>
      <c r="R1953" s="21">
        <f t="shared" si="4976"/>
        <v>6890.5</v>
      </c>
      <c r="S1953" s="21">
        <f t="shared" si="4976"/>
        <v>5327.6</v>
      </c>
      <c r="T1953" s="21">
        <f t="shared" si="4976"/>
        <v>5327.6</v>
      </c>
      <c r="U1953" s="9">
        <f t="shared" si="5040"/>
        <v>0</v>
      </c>
      <c r="V1953" s="9">
        <f t="shared" si="5040"/>
        <v>0</v>
      </c>
      <c r="W1953" s="9">
        <f t="shared" si="5040"/>
        <v>0</v>
      </c>
      <c r="X1953" s="21">
        <f t="shared" si="4907"/>
        <v>6890.5</v>
      </c>
      <c r="Y1953" s="21">
        <f t="shared" si="4907"/>
        <v>5327.6</v>
      </c>
      <c r="Z1953" s="21">
        <f t="shared" si="4907"/>
        <v>5327.6</v>
      </c>
      <c r="AA1953" s="9">
        <f t="shared" si="5040"/>
        <v>0</v>
      </c>
      <c r="AB1953" s="21">
        <f t="shared" si="4915"/>
        <v>6890.5</v>
      </c>
      <c r="AC1953" s="9">
        <f t="shared" si="5040"/>
        <v>0</v>
      </c>
      <c r="AD1953" s="9">
        <f t="shared" si="5040"/>
        <v>0</v>
      </c>
      <c r="AE1953" s="34">
        <f t="shared" si="5021"/>
        <v>6890.5</v>
      </c>
      <c r="AF1953" s="9">
        <f t="shared" si="5040"/>
        <v>0</v>
      </c>
      <c r="AG1953" s="34">
        <f t="shared" si="5022"/>
        <v>6890.5</v>
      </c>
      <c r="AH1953" s="9">
        <f t="shared" si="5040"/>
        <v>0</v>
      </c>
      <c r="AI1953" s="9">
        <f t="shared" si="5040"/>
        <v>0</v>
      </c>
      <c r="AJ1953" s="9">
        <f t="shared" si="5040"/>
        <v>0</v>
      </c>
      <c r="AK1953" s="21">
        <f t="shared" si="4977"/>
        <v>6890.5</v>
      </c>
      <c r="AL1953" s="21">
        <f t="shared" si="4978"/>
        <v>5327.6</v>
      </c>
      <c r="AM1953" s="21">
        <f t="shared" si="4978"/>
        <v>5327.6</v>
      </c>
      <c r="AN1953" s="9">
        <f t="shared" si="5040"/>
        <v>0</v>
      </c>
      <c r="AO1953" s="21">
        <f t="shared" si="4979"/>
        <v>6890.5</v>
      </c>
      <c r="AP1953" s="9">
        <f t="shared" si="5040"/>
        <v>0</v>
      </c>
      <c r="AQ1953" s="9">
        <f t="shared" si="5040"/>
        <v>0</v>
      </c>
      <c r="AR1953" s="9">
        <f t="shared" si="5040"/>
        <v>0</v>
      </c>
      <c r="AS1953" s="21">
        <f t="shared" si="4934"/>
        <v>6890.5</v>
      </c>
      <c r="AT1953" s="21">
        <f t="shared" si="4974"/>
        <v>5327.6</v>
      </c>
      <c r="AU1953" s="21">
        <f t="shared" si="4974"/>
        <v>5327.6</v>
      </c>
      <c r="AV1953" s="9">
        <f t="shared" si="5040"/>
        <v>0</v>
      </c>
      <c r="AW1953" s="9">
        <f t="shared" si="5040"/>
        <v>0</v>
      </c>
      <c r="AX1953" s="9">
        <f t="shared" si="5040"/>
        <v>0</v>
      </c>
      <c r="AY1953" s="21">
        <f t="shared" si="4908"/>
        <v>6890.5</v>
      </c>
      <c r="AZ1953" s="21">
        <f t="shared" si="4909"/>
        <v>5327.6</v>
      </c>
      <c r="BA1953" s="21">
        <f t="shared" si="4910"/>
        <v>5327.6</v>
      </c>
      <c r="BB1953" s="9">
        <f t="shared" si="5040"/>
        <v>0</v>
      </c>
      <c r="BC1953" s="21">
        <f t="shared" si="4975"/>
        <v>6890.5</v>
      </c>
      <c r="BD1953" s="9">
        <f t="shared" si="5040"/>
        <v>0</v>
      </c>
      <c r="BE1953" s="9">
        <f t="shared" si="5040"/>
        <v>0</v>
      </c>
      <c r="BF1953" s="21">
        <f t="shared" si="4930"/>
        <v>6890.5</v>
      </c>
      <c r="BG1953" s="21">
        <f t="shared" si="4931"/>
        <v>5327.6</v>
      </c>
      <c r="BH1953" s="9">
        <f t="shared" si="5040"/>
        <v>0</v>
      </c>
      <c r="BI1953" s="9">
        <f t="shared" si="5040"/>
        <v>0</v>
      </c>
      <c r="BJ1953" s="21">
        <f t="shared" si="4886"/>
        <v>6890.5</v>
      </c>
      <c r="BK1953" s="21">
        <f t="shared" si="4887"/>
        <v>5327.6</v>
      </c>
      <c r="BL1953" s="9">
        <f t="shared" si="5040"/>
        <v>0</v>
      </c>
      <c r="BM1953" s="21">
        <f t="shared" si="4866"/>
        <v>6890.5</v>
      </c>
      <c r="BN1953" s="9">
        <f t="shared" si="5040"/>
        <v>0</v>
      </c>
      <c r="BO1953" s="21">
        <f t="shared" si="4867"/>
        <v>6890.5</v>
      </c>
      <c r="BP1953" s="9">
        <f t="shared" si="5040"/>
        <v>0</v>
      </c>
      <c r="BQ1953" s="21">
        <f t="shared" si="5019"/>
        <v>6890.5</v>
      </c>
      <c r="BR1953" s="9">
        <f t="shared" si="5040"/>
        <v>0</v>
      </c>
      <c r="BS1953" s="33">
        <f t="shared" si="4998"/>
        <v>6890.5</v>
      </c>
      <c r="BT1953" s="9">
        <f t="shared" si="5040"/>
        <v>0</v>
      </c>
    </row>
    <row r="1954" spans="1:72" ht="31.2" x14ac:dyDescent="0.3">
      <c r="A1954" s="1" t="s">
        <v>375</v>
      </c>
      <c r="B1954" s="1">
        <v>120</v>
      </c>
      <c r="C1954" s="1" t="s">
        <v>10</v>
      </c>
      <c r="D1954" s="1" t="s">
        <v>12</v>
      </c>
      <c r="E1954" s="2" t="s">
        <v>752</v>
      </c>
      <c r="F1954" s="3">
        <v>5327.6</v>
      </c>
      <c r="G1954" s="3">
        <v>5327.6</v>
      </c>
      <c r="H1954" s="3">
        <v>5327.6</v>
      </c>
      <c r="I1954" s="3"/>
      <c r="J1954" s="3"/>
      <c r="K1954" s="3"/>
      <c r="L1954" s="18">
        <f t="shared" si="4933"/>
        <v>5327.6</v>
      </c>
      <c r="M1954" s="18">
        <f t="shared" si="4933"/>
        <v>5327.6</v>
      </c>
      <c r="N1954" s="18">
        <f t="shared" si="4933"/>
        <v>5327.6</v>
      </c>
      <c r="O1954" s="9">
        <v>1562.9</v>
      </c>
      <c r="P1954" s="9"/>
      <c r="Q1954" s="9"/>
      <c r="R1954" s="21">
        <f t="shared" si="4976"/>
        <v>6890.5</v>
      </c>
      <c r="S1954" s="21">
        <f t="shared" si="4976"/>
        <v>5327.6</v>
      </c>
      <c r="T1954" s="21">
        <f t="shared" si="4976"/>
        <v>5327.6</v>
      </c>
      <c r="U1954" s="9"/>
      <c r="V1954" s="9"/>
      <c r="W1954" s="9"/>
      <c r="X1954" s="21">
        <f t="shared" si="4907"/>
        <v>6890.5</v>
      </c>
      <c r="Y1954" s="21">
        <f t="shared" si="4907"/>
        <v>5327.6</v>
      </c>
      <c r="Z1954" s="21">
        <f t="shared" si="4907"/>
        <v>5327.6</v>
      </c>
      <c r="AA1954" s="9"/>
      <c r="AB1954" s="21">
        <f t="shared" si="4915"/>
        <v>6890.5</v>
      </c>
      <c r="AC1954" s="9"/>
      <c r="AD1954" s="9"/>
      <c r="AE1954" s="34">
        <f t="shared" si="5021"/>
        <v>6890.5</v>
      </c>
      <c r="AF1954" s="9"/>
      <c r="AG1954" s="34">
        <f t="shared" si="5022"/>
        <v>6890.5</v>
      </c>
      <c r="AH1954" s="9"/>
      <c r="AI1954" s="9"/>
      <c r="AJ1954" s="9"/>
      <c r="AK1954" s="21">
        <f t="shared" si="4977"/>
        <v>6890.5</v>
      </c>
      <c r="AL1954" s="21">
        <f t="shared" si="4978"/>
        <v>5327.6</v>
      </c>
      <c r="AM1954" s="21">
        <f t="shared" si="4978"/>
        <v>5327.6</v>
      </c>
      <c r="AN1954" s="9"/>
      <c r="AO1954" s="21">
        <f t="shared" si="4979"/>
        <v>6890.5</v>
      </c>
      <c r="AP1954" s="9"/>
      <c r="AQ1954" s="9"/>
      <c r="AR1954" s="9"/>
      <c r="AS1954" s="21">
        <f t="shared" si="4934"/>
        <v>6890.5</v>
      </c>
      <c r="AT1954" s="21">
        <f t="shared" si="4974"/>
        <v>5327.6</v>
      </c>
      <c r="AU1954" s="21">
        <f t="shared" si="4974"/>
        <v>5327.6</v>
      </c>
      <c r="AV1954" s="9"/>
      <c r="AW1954" s="9"/>
      <c r="AX1954" s="9"/>
      <c r="AY1954" s="21">
        <f t="shared" si="4908"/>
        <v>6890.5</v>
      </c>
      <c r="AZ1954" s="21">
        <f t="shared" si="4909"/>
        <v>5327.6</v>
      </c>
      <c r="BA1954" s="21">
        <f t="shared" si="4910"/>
        <v>5327.6</v>
      </c>
      <c r="BB1954" s="9"/>
      <c r="BC1954" s="21">
        <f t="shared" si="4975"/>
        <v>6890.5</v>
      </c>
      <c r="BD1954" s="9"/>
      <c r="BE1954" s="9"/>
      <c r="BF1954" s="21">
        <f t="shared" si="4930"/>
        <v>6890.5</v>
      </c>
      <c r="BG1954" s="21">
        <f t="shared" si="4931"/>
        <v>5327.6</v>
      </c>
      <c r="BH1954" s="9"/>
      <c r="BI1954" s="9"/>
      <c r="BJ1954" s="21">
        <f t="shared" si="4886"/>
        <v>6890.5</v>
      </c>
      <c r="BK1954" s="21">
        <f t="shared" si="4887"/>
        <v>5327.6</v>
      </c>
      <c r="BL1954" s="9"/>
      <c r="BM1954" s="21">
        <f t="shared" si="4866"/>
        <v>6890.5</v>
      </c>
      <c r="BN1954" s="9"/>
      <c r="BO1954" s="21">
        <f t="shared" si="4867"/>
        <v>6890.5</v>
      </c>
      <c r="BP1954" s="9"/>
      <c r="BQ1954" s="21">
        <f t="shared" si="5019"/>
        <v>6890.5</v>
      </c>
      <c r="BR1954" s="9"/>
      <c r="BS1954" s="33">
        <f t="shared" si="4998"/>
        <v>6890.5</v>
      </c>
      <c r="BT1954" s="9"/>
    </row>
    <row r="1955" spans="1:72" s="7" customFormat="1" ht="31.2" x14ac:dyDescent="0.3">
      <c r="A1955" s="4" t="s">
        <v>380</v>
      </c>
      <c r="B1955" s="4"/>
      <c r="C1955" s="4"/>
      <c r="D1955" s="4"/>
      <c r="E1955" s="5" t="s">
        <v>707</v>
      </c>
      <c r="F1955" s="6">
        <f>F1956+F1960</f>
        <v>617.59999999999991</v>
      </c>
      <c r="G1955" s="6">
        <f t="shared" ref="G1955:K1955" si="5041">G1956+G1960</f>
        <v>622</v>
      </c>
      <c r="H1955" s="6">
        <f t="shared" si="5041"/>
        <v>622</v>
      </c>
      <c r="I1955" s="6">
        <f t="shared" si="5041"/>
        <v>0</v>
      </c>
      <c r="J1955" s="6">
        <f t="shared" si="5041"/>
        <v>0</v>
      </c>
      <c r="K1955" s="6">
        <f t="shared" si="5041"/>
        <v>0</v>
      </c>
      <c r="L1955" s="18">
        <f t="shared" si="4933"/>
        <v>617.59999999999991</v>
      </c>
      <c r="M1955" s="18">
        <f t="shared" si="4933"/>
        <v>622</v>
      </c>
      <c r="N1955" s="18">
        <f t="shared" si="4933"/>
        <v>622</v>
      </c>
      <c r="O1955" s="10">
        <f t="shared" ref="O1955:Q1955" si="5042">O1956+O1960</f>
        <v>0</v>
      </c>
      <c r="P1955" s="10">
        <f t="shared" si="5042"/>
        <v>0</v>
      </c>
      <c r="Q1955" s="10">
        <f t="shared" si="5042"/>
        <v>0</v>
      </c>
      <c r="R1955" s="28">
        <f t="shared" si="4976"/>
        <v>617.59999999999991</v>
      </c>
      <c r="S1955" s="28">
        <f t="shared" si="4976"/>
        <v>622</v>
      </c>
      <c r="T1955" s="28">
        <f t="shared" si="4976"/>
        <v>622</v>
      </c>
      <c r="U1955" s="10">
        <f t="shared" ref="U1955:W1955" si="5043">U1956+U1960</f>
        <v>0</v>
      </c>
      <c r="V1955" s="10">
        <f t="shared" si="5043"/>
        <v>0</v>
      </c>
      <c r="W1955" s="10">
        <f t="shared" si="5043"/>
        <v>0</v>
      </c>
      <c r="X1955" s="28">
        <f t="shared" si="4907"/>
        <v>617.59999999999991</v>
      </c>
      <c r="Y1955" s="28">
        <f t="shared" si="4907"/>
        <v>622</v>
      </c>
      <c r="Z1955" s="28">
        <f t="shared" si="4907"/>
        <v>622</v>
      </c>
      <c r="AA1955" s="10">
        <f t="shared" ref="AA1955:BT1955" si="5044">AA1956+AA1960</f>
        <v>0</v>
      </c>
      <c r="AB1955" s="21">
        <f t="shared" si="4915"/>
        <v>617.59999999999991</v>
      </c>
      <c r="AC1955" s="10">
        <f t="shared" ref="AC1955:AD1955" si="5045">AC1956+AC1960</f>
        <v>0</v>
      </c>
      <c r="AD1955" s="10">
        <f t="shared" si="5045"/>
        <v>0</v>
      </c>
      <c r="AE1955" s="29">
        <f t="shared" si="5021"/>
        <v>617.59999999999991</v>
      </c>
      <c r="AF1955" s="10">
        <f t="shared" ref="AF1955" si="5046">AF1956+AF1960</f>
        <v>0</v>
      </c>
      <c r="AG1955" s="29">
        <f t="shared" si="5022"/>
        <v>617.59999999999991</v>
      </c>
      <c r="AH1955" s="10">
        <f t="shared" ref="AH1955:AJ1955" si="5047">AH1956+AH1960</f>
        <v>0</v>
      </c>
      <c r="AI1955" s="10">
        <f t="shared" si="5047"/>
        <v>0</v>
      </c>
      <c r="AJ1955" s="10">
        <f t="shared" si="5047"/>
        <v>0</v>
      </c>
      <c r="AK1955" s="28">
        <f t="shared" si="4977"/>
        <v>617.59999999999991</v>
      </c>
      <c r="AL1955" s="28">
        <f t="shared" si="4978"/>
        <v>622</v>
      </c>
      <c r="AM1955" s="28">
        <f t="shared" si="4978"/>
        <v>622</v>
      </c>
      <c r="AN1955" s="10">
        <f t="shared" ref="AN1955" si="5048">AN1956+AN1960</f>
        <v>0</v>
      </c>
      <c r="AO1955" s="28">
        <f t="shared" si="4979"/>
        <v>617.59999999999991</v>
      </c>
      <c r="AP1955" s="10">
        <f t="shared" ref="AP1955:AR1955" si="5049">AP1956+AP1960</f>
        <v>0</v>
      </c>
      <c r="AQ1955" s="10">
        <f t="shared" si="5049"/>
        <v>0</v>
      </c>
      <c r="AR1955" s="10">
        <f t="shared" si="5049"/>
        <v>0</v>
      </c>
      <c r="AS1955" s="28">
        <f t="shared" si="4934"/>
        <v>617.59999999999991</v>
      </c>
      <c r="AT1955" s="28">
        <f t="shared" si="4974"/>
        <v>622</v>
      </c>
      <c r="AU1955" s="28">
        <f t="shared" si="4974"/>
        <v>622</v>
      </c>
      <c r="AV1955" s="10">
        <f t="shared" ref="AV1955:AX1955" si="5050">AV1956+AV1960</f>
        <v>0</v>
      </c>
      <c r="AW1955" s="10">
        <f t="shared" si="5050"/>
        <v>0</v>
      </c>
      <c r="AX1955" s="10">
        <f t="shared" si="5050"/>
        <v>0</v>
      </c>
      <c r="AY1955" s="21">
        <f t="shared" si="4908"/>
        <v>617.59999999999991</v>
      </c>
      <c r="AZ1955" s="21">
        <f t="shared" si="4909"/>
        <v>622</v>
      </c>
      <c r="BA1955" s="21">
        <f t="shared" si="4910"/>
        <v>622</v>
      </c>
      <c r="BB1955" s="10">
        <f t="shared" ref="BB1955" si="5051">BB1956+BB1960</f>
        <v>0</v>
      </c>
      <c r="BC1955" s="21">
        <f t="shared" si="4975"/>
        <v>617.59999999999991</v>
      </c>
      <c r="BD1955" s="10">
        <f t="shared" ref="BD1955:BE1955" si="5052">BD1956+BD1960</f>
        <v>0</v>
      </c>
      <c r="BE1955" s="10">
        <f t="shared" si="5052"/>
        <v>0</v>
      </c>
      <c r="BF1955" s="21">
        <f t="shared" si="4930"/>
        <v>617.59999999999991</v>
      </c>
      <c r="BG1955" s="21">
        <f t="shared" si="4931"/>
        <v>622</v>
      </c>
      <c r="BH1955" s="10">
        <f t="shared" ref="BH1955:BI1955" si="5053">BH1956+BH1960</f>
        <v>0</v>
      </c>
      <c r="BI1955" s="10">
        <f t="shared" si="5053"/>
        <v>0</v>
      </c>
      <c r="BJ1955" s="21">
        <f t="shared" si="4886"/>
        <v>617.59999999999991</v>
      </c>
      <c r="BK1955" s="21">
        <f t="shared" si="4887"/>
        <v>622</v>
      </c>
      <c r="BL1955" s="10">
        <f t="shared" ref="BL1955" si="5054">BL1956+BL1960</f>
        <v>0</v>
      </c>
      <c r="BM1955" s="21">
        <f t="shared" si="4866"/>
        <v>617.59999999999991</v>
      </c>
      <c r="BN1955" s="10">
        <f t="shared" ref="BN1955" si="5055">BN1956+BN1960</f>
        <v>0</v>
      </c>
      <c r="BO1955" s="28">
        <f t="shared" si="4867"/>
        <v>617.59999999999991</v>
      </c>
      <c r="BP1955" s="10">
        <f t="shared" ref="BP1955" si="5056">BP1956+BP1960</f>
        <v>0</v>
      </c>
      <c r="BQ1955" s="28">
        <f t="shared" si="5019"/>
        <v>617.59999999999991</v>
      </c>
      <c r="BR1955" s="10">
        <f t="shared" ref="BR1955" si="5057">BR1956+BR1960</f>
        <v>0</v>
      </c>
      <c r="BS1955" s="27">
        <f t="shared" si="4998"/>
        <v>617.59999999999991</v>
      </c>
      <c r="BT1955" s="10">
        <f t="shared" si="5044"/>
        <v>0</v>
      </c>
    </row>
    <row r="1956" spans="1:72" ht="62.4" x14ac:dyDescent="0.3">
      <c r="A1956" s="1" t="s">
        <v>376</v>
      </c>
      <c r="B1956" s="1"/>
      <c r="C1956" s="1"/>
      <c r="D1956" s="1"/>
      <c r="E1956" s="2" t="s">
        <v>708</v>
      </c>
      <c r="F1956" s="3">
        <f>F1957</f>
        <v>398.29999999999995</v>
      </c>
      <c r="G1956" s="3">
        <f t="shared" ref="G1956:BT1958" si="5058">G1957</f>
        <v>398.29999999999995</v>
      </c>
      <c r="H1956" s="3">
        <f t="shared" si="5058"/>
        <v>398.29999999999995</v>
      </c>
      <c r="I1956" s="3">
        <f t="shared" si="5058"/>
        <v>0</v>
      </c>
      <c r="J1956" s="3">
        <f t="shared" si="5058"/>
        <v>0</v>
      </c>
      <c r="K1956" s="3">
        <f t="shared" si="5058"/>
        <v>0</v>
      </c>
      <c r="L1956" s="18">
        <f t="shared" si="4933"/>
        <v>398.29999999999995</v>
      </c>
      <c r="M1956" s="18">
        <f t="shared" si="4933"/>
        <v>398.29999999999995</v>
      </c>
      <c r="N1956" s="18">
        <f t="shared" si="4933"/>
        <v>398.29999999999995</v>
      </c>
      <c r="O1956" s="9">
        <f t="shared" si="5058"/>
        <v>0</v>
      </c>
      <c r="P1956" s="9">
        <f t="shared" si="5058"/>
        <v>0</v>
      </c>
      <c r="Q1956" s="9">
        <f t="shared" si="5058"/>
        <v>0</v>
      </c>
      <c r="R1956" s="21">
        <f t="shared" si="4976"/>
        <v>398.29999999999995</v>
      </c>
      <c r="S1956" s="21">
        <f t="shared" si="4976"/>
        <v>398.29999999999995</v>
      </c>
      <c r="T1956" s="21">
        <f t="shared" si="4976"/>
        <v>398.29999999999995</v>
      </c>
      <c r="U1956" s="9">
        <f t="shared" si="5058"/>
        <v>0</v>
      </c>
      <c r="V1956" s="9">
        <f t="shared" si="5058"/>
        <v>0</v>
      </c>
      <c r="W1956" s="9">
        <f t="shared" si="5058"/>
        <v>0</v>
      </c>
      <c r="X1956" s="21">
        <f t="shared" si="4907"/>
        <v>398.29999999999995</v>
      </c>
      <c r="Y1956" s="21">
        <f t="shared" si="4907"/>
        <v>398.29999999999995</v>
      </c>
      <c r="Z1956" s="21">
        <f t="shared" si="4907"/>
        <v>398.29999999999995</v>
      </c>
      <c r="AA1956" s="9">
        <f t="shared" si="5058"/>
        <v>0</v>
      </c>
      <c r="AB1956" s="21">
        <f t="shared" si="4915"/>
        <v>398.29999999999995</v>
      </c>
      <c r="AC1956" s="9">
        <f t="shared" si="5058"/>
        <v>0</v>
      </c>
      <c r="AD1956" s="9">
        <f t="shared" si="5058"/>
        <v>0</v>
      </c>
      <c r="AE1956" s="34">
        <f t="shared" si="5021"/>
        <v>398.29999999999995</v>
      </c>
      <c r="AF1956" s="9">
        <f t="shared" si="5058"/>
        <v>0</v>
      </c>
      <c r="AG1956" s="34">
        <f t="shared" si="5022"/>
        <v>398.29999999999995</v>
      </c>
      <c r="AH1956" s="9">
        <f t="shared" si="5058"/>
        <v>0</v>
      </c>
      <c r="AI1956" s="9">
        <f t="shared" si="5058"/>
        <v>0</v>
      </c>
      <c r="AJ1956" s="9">
        <f t="shared" si="5058"/>
        <v>0</v>
      </c>
      <c r="AK1956" s="21">
        <f t="shared" si="4977"/>
        <v>398.29999999999995</v>
      </c>
      <c r="AL1956" s="21">
        <f t="shared" si="4978"/>
        <v>398.29999999999995</v>
      </c>
      <c r="AM1956" s="21">
        <f t="shared" si="4978"/>
        <v>398.29999999999995</v>
      </c>
      <c r="AN1956" s="9">
        <f t="shared" si="5058"/>
        <v>0</v>
      </c>
      <c r="AO1956" s="21">
        <f t="shared" si="4979"/>
        <v>398.29999999999995</v>
      </c>
      <c r="AP1956" s="9">
        <f t="shared" si="5058"/>
        <v>0</v>
      </c>
      <c r="AQ1956" s="9">
        <f t="shared" si="5058"/>
        <v>0</v>
      </c>
      <c r="AR1956" s="9">
        <f t="shared" si="5058"/>
        <v>0</v>
      </c>
      <c r="AS1956" s="20">
        <f t="shared" si="4934"/>
        <v>398.29999999999995</v>
      </c>
      <c r="AT1956" s="20">
        <f t="shared" si="4974"/>
        <v>398.29999999999995</v>
      </c>
      <c r="AU1956" s="20">
        <f t="shared" si="4974"/>
        <v>398.29999999999995</v>
      </c>
      <c r="AV1956" s="9">
        <f t="shared" si="5058"/>
        <v>0</v>
      </c>
      <c r="AW1956" s="9">
        <f t="shared" si="5058"/>
        <v>0</v>
      </c>
      <c r="AX1956" s="9">
        <f t="shared" si="5058"/>
        <v>0</v>
      </c>
      <c r="AY1956" s="21">
        <f t="shared" si="4908"/>
        <v>398.29999999999995</v>
      </c>
      <c r="AZ1956" s="21">
        <f t="shared" si="4909"/>
        <v>398.29999999999995</v>
      </c>
      <c r="BA1956" s="21">
        <f t="shared" si="4910"/>
        <v>398.29999999999995</v>
      </c>
      <c r="BB1956" s="9">
        <f t="shared" si="5058"/>
        <v>0</v>
      </c>
      <c r="BC1956" s="21">
        <f t="shared" si="4975"/>
        <v>398.29999999999995</v>
      </c>
      <c r="BD1956" s="9">
        <f t="shared" si="5058"/>
        <v>0</v>
      </c>
      <c r="BE1956" s="9">
        <f t="shared" si="5058"/>
        <v>0</v>
      </c>
      <c r="BF1956" s="21">
        <f t="shared" si="4930"/>
        <v>398.29999999999995</v>
      </c>
      <c r="BG1956" s="21">
        <f t="shared" si="4931"/>
        <v>398.29999999999995</v>
      </c>
      <c r="BH1956" s="9">
        <f t="shared" si="5058"/>
        <v>0</v>
      </c>
      <c r="BI1956" s="9">
        <f t="shared" si="5058"/>
        <v>0</v>
      </c>
      <c r="BJ1956" s="21">
        <f t="shared" si="4886"/>
        <v>398.29999999999995</v>
      </c>
      <c r="BK1956" s="21">
        <f t="shared" si="4887"/>
        <v>398.29999999999995</v>
      </c>
      <c r="BL1956" s="9">
        <f t="shared" si="5058"/>
        <v>0</v>
      </c>
      <c r="BM1956" s="21">
        <f t="shared" ref="BM1956:BM2019" si="5059">BJ1956+BL1956</f>
        <v>398.29999999999995</v>
      </c>
      <c r="BN1956" s="9">
        <f t="shared" si="5058"/>
        <v>0</v>
      </c>
      <c r="BO1956" s="21">
        <f t="shared" ref="BO1956:BO2019" si="5060">BM1956+BN1956</f>
        <v>398.29999999999995</v>
      </c>
      <c r="BP1956" s="9">
        <f t="shared" si="5058"/>
        <v>0</v>
      </c>
      <c r="BQ1956" s="21">
        <f t="shared" si="5019"/>
        <v>398.29999999999995</v>
      </c>
      <c r="BR1956" s="9">
        <f t="shared" si="5058"/>
        <v>0</v>
      </c>
      <c r="BS1956" s="33">
        <f t="shared" si="4998"/>
        <v>398.29999999999995</v>
      </c>
      <c r="BT1956" s="9">
        <f t="shared" si="5058"/>
        <v>0</v>
      </c>
    </row>
    <row r="1957" spans="1:72" ht="93.6" x14ac:dyDescent="0.3">
      <c r="A1957" s="1" t="s">
        <v>376</v>
      </c>
      <c r="B1957" s="1" t="s">
        <v>13</v>
      </c>
      <c r="C1957" s="1"/>
      <c r="D1957" s="1"/>
      <c r="E1957" s="2" t="s">
        <v>727</v>
      </c>
      <c r="F1957" s="3">
        <f>F1958</f>
        <v>398.29999999999995</v>
      </c>
      <c r="G1957" s="3">
        <f t="shared" si="5058"/>
        <v>398.29999999999995</v>
      </c>
      <c r="H1957" s="3">
        <f t="shared" si="5058"/>
        <v>398.29999999999995</v>
      </c>
      <c r="I1957" s="3">
        <f t="shared" si="5058"/>
        <v>0</v>
      </c>
      <c r="J1957" s="3">
        <f t="shared" si="5058"/>
        <v>0</v>
      </c>
      <c r="K1957" s="3">
        <f t="shared" si="5058"/>
        <v>0</v>
      </c>
      <c r="L1957" s="18">
        <f t="shared" si="4933"/>
        <v>398.29999999999995</v>
      </c>
      <c r="M1957" s="18">
        <f t="shared" si="4933"/>
        <v>398.29999999999995</v>
      </c>
      <c r="N1957" s="18">
        <f t="shared" si="4933"/>
        <v>398.29999999999995</v>
      </c>
      <c r="O1957" s="9">
        <f t="shared" si="5058"/>
        <v>0</v>
      </c>
      <c r="P1957" s="9">
        <f t="shared" si="5058"/>
        <v>0</v>
      </c>
      <c r="Q1957" s="9">
        <f t="shared" si="5058"/>
        <v>0</v>
      </c>
      <c r="R1957" s="21">
        <f t="shared" si="4976"/>
        <v>398.29999999999995</v>
      </c>
      <c r="S1957" s="21">
        <f t="shared" si="4976"/>
        <v>398.29999999999995</v>
      </c>
      <c r="T1957" s="21">
        <f t="shared" si="4976"/>
        <v>398.29999999999995</v>
      </c>
      <c r="U1957" s="9">
        <f t="shared" si="5058"/>
        <v>0</v>
      </c>
      <c r="V1957" s="9">
        <f t="shared" si="5058"/>
        <v>0</v>
      </c>
      <c r="W1957" s="9">
        <f t="shared" si="5058"/>
        <v>0</v>
      </c>
      <c r="X1957" s="21">
        <f t="shared" si="4907"/>
        <v>398.29999999999995</v>
      </c>
      <c r="Y1957" s="21">
        <f t="shared" si="4907"/>
        <v>398.29999999999995</v>
      </c>
      <c r="Z1957" s="21">
        <f t="shared" si="4907"/>
        <v>398.29999999999995</v>
      </c>
      <c r="AA1957" s="9">
        <f t="shared" si="5058"/>
        <v>0</v>
      </c>
      <c r="AB1957" s="21">
        <f t="shared" si="4915"/>
        <v>398.29999999999995</v>
      </c>
      <c r="AC1957" s="9">
        <f t="shared" si="5058"/>
        <v>0</v>
      </c>
      <c r="AD1957" s="9">
        <f t="shared" si="5058"/>
        <v>0</v>
      </c>
      <c r="AE1957" s="34">
        <f t="shared" si="5021"/>
        <v>398.29999999999995</v>
      </c>
      <c r="AF1957" s="9">
        <f t="shared" si="5058"/>
        <v>0</v>
      </c>
      <c r="AG1957" s="34">
        <f t="shared" si="5022"/>
        <v>398.29999999999995</v>
      </c>
      <c r="AH1957" s="9">
        <f t="shared" si="5058"/>
        <v>0</v>
      </c>
      <c r="AI1957" s="9">
        <f t="shared" si="5058"/>
        <v>0</v>
      </c>
      <c r="AJ1957" s="9">
        <f t="shared" si="5058"/>
        <v>0</v>
      </c>
      <c r="AK1957" s="21">
        <f t="shared" si="4977"/>
        <v>398.29999999999995</v>
      </c>
      <c r="AL1957" s="21">
        <f t="shared" si="4978"/>
        <v>398.29999999999995</v>
      </c>
      <c r="AM1957" s="21">
        <f t="shared" si="4978"/>
        <v>398.29999999999995</v>
      </c>
      <c r="AN1957" s="9">
        <f t="shared" si="5058"/>
        <v>0</v>
      </c>
      <c r="AO1957" s="21">
        <f t="shared" si="4979"/>
        <v>398.29999999999995</v>
      </c>
      <c r="AP1957" s="9">
        <f t="shared" si="5058"/>
        <v>0</v>
      </c>
      <c r="AQ1957" s="9">
        <f t="shared" si="5058"/>
        <v>0</v>
      </c>
      <c r="AR1957" s="9">
        <f t="shared" si="5058"/>
        <v>0</v>
      </c>
      <c r="AS1957" s="21">
        <f t="shared" si="4934"/>
        <v>398.29999999999995</v>
      </c>
      <c r="AT1957" s="21">
        <f t="shared" si="4974"/>
        <v>398.29999999999995</v>
      </c>
      <c r="AU1957" s="21">
        <f t="shared" si="4974"/>
        <v>398.29999999999995</v>
      </c>
      <c r="AV1957" s="9">
        <f t="shared" si="5058"/>
        <v>0</v>
      </c>
      <c r="AW1957" s="9">
        <f t="shared" si="5058"/>
        <v>0</v>
      </c>
      <c r="AX1957" s="9">
        <f t="shared" si="5058"/>
        <v>0</v>
      </c>
      <c r="AY1957" s="21">
        <f t="shared" si="4908"/>
        <v>398.29999999999995</v>
      </c>
      <c r="AZ1957" s="21">
        <f t="shared" si="4909"/>
        <v>398.29999999999995</v>
      </c>
      <c r="BA1957" s="21">
        <f t="shared" si="4910"/>
        <v>398.29999999999995</v>
      </c>
      <c r="BB1957" s="9">
        <f t="shared" si="5058"/>
        <v>0</v>
      </c>
      <c r="BC1957" s="21">
        <f t="shared" si="4975"/>
        <v>398.29999999999995</v>
      </c>
      <c r="BD1957" s="9">
        <f t="shared" si="5058"/>
        <v>0</v>
      </c>
      <c r="BE1957" s="9">
        <f t="shared" si="5058"/>
        <v>0</v>
      </c>
      <c r="BF1957" s="21">
        <f t="shared" si="4930"/>
        <v>398.29999999999995</v>
      </c>
      <c r="BG1957" s="21">
        <f t="shared" si="4931"/>
        <v>398.29999999999995</v>
      </c>
      <c r="BH1957" s="9">
        <f t="shared" si="5058"/>
        <v>0</v>
      </c>
      <c r="BI1957" s="9">
        <f t="shared" si="5058"/>
        <v>0</v>
      </c>
      <c r="BJ1957" s="21">
        <f t="shared" si="4886"/>
        <v>398.29999999999995</v>
      </c>
      <c r="BK1957" s="21">
        <f t="shared" si="4887"/>
        <v>398.29999999999995</v>
      </c>
      <c r="BL1957" s="9">
        <f t="shared" si="5058"/>
        <v>0</v>
      </c>
      <c r="BM1957" s="21">
        <f t="shared" si="5059"/>
        <v>398.29999999999995</v>
      </c>
      <c r="BN1957" s="9">
        <f t="shared" si="5058"/>
        <v>0</v>
      </c>
      <c r="BO1957" s="21">
        <f t="shared" si="5060"/>
        <v>398.29999999999995</v>
      </c>
      <c r="BP1957" s="9">
        <f t="shared" si="5058"/>
        <v>0</v>
      </c>
      <c r="BQ1957" s="21">
        <f t="shared" si="5019"/>
        <v>398.29999999999995</v>
      </c>
      <c r="BR1957" s="9">
        <f t="shared" si="5058"/>
        <v>0</v>
      </c>
      <c r="BS1957" s="33">
        <f t="shared" si="4998"/>
        <v>398.29999999999995</v>
      </c>
      <c r="BT1957" s="9">
        <f t="shared" si="5058"/>
        <v>0</v>
      </c>
    </row>
    <row r="1958" spans="1:72" ht="31.2" x14ac:dyDescent="0.3">
      <c r="A1958" s="1" t="s">
        <v>376</v>
      </c>
      <c r="B1958" s="1" t="s">
        <v>217</v>
      </c>
      <c r="C1958" s="1"/>
      <c r="D1958" s="1"/>
      <c r="E1958" s="2" t="s">
        <v>729</v>
      </c>
      <c r="F1958" s="3">
        <f>F1959</f>
        <v>398.29999999999995</v>
      </c>
      <c r="G1958" s="3">
        <f t="shared" si="5058"/>
        <v>398.29999999999995</v>
      </c>
      <c r="H1958" s="3">
        <f t="shared" si="5058"/>
        <v>398.29999999999995</v>
      </c>
      <c r="I1958" s="3">
        <f t="shared" si="5058"/>
        <v>0</v>
      </c>
      <c r="J1958" s="3">
        <f t="shared" si="5058"/>
        <v>0</v>
      </c>
      <c r="K1958" s="3">
        <f t="shared" si="5058"/>
        <v>0</v>
      </c>
      <c r="L1958" s="18">
        <f t="shared" si="4933"/>
        <v>398.29999999999995</v>
      </c>
      <c r="M1958" s="18">
        <f t="shared" si="4933"/>
        <v>398.29999999999995</v>
      </c>
      <c r="N1958" s="18">
        <f t="shared" si="4933"/>
        <v>398.29999999999995</v>
      </c>
      <c r="O1958" s="9">
        <f t="shared" si="5058"/>
        <v>0</v>
      </c>
      <c r="P1958" s="9">
        <f t="shared" si="5058"/>
        <v>0</v>
      </c>
      <c r="Q1958" s="9">
        <f t="shared" si="5058"/>
        <v>0</v>
      </c>
      <c r="R1958" s="21">
        <f t="shared" si="4976"/>
        <v>398.29999999999995</v>
      </c>
      <c r="S1958" s="21">
        <f t="shared" si="4976"/>
        <v>398.29999999999995</v>
      </c>
      <c r="T1958" s="21">
        <f t="shared" si="4976"/>
        <v>398.29999999999995</v>
      </c>
      <c r="U1958" s="9">
        <f t="shared" si="5058"/>
        <v>0</v>
      </c>
      <c r="V1958" s="9">
        <f t="shared" si="5058"/>
        <v>0</v>
      </c>
      <c r="W1958" s="9">
        <f t="shared" si="5058"/>
        <v>0</v>
      </c>
      <c r="X1958" s="21">
        <f t="shared" si="4907"/>
        <v>398.29999999999995</v>
      </c>
      <c r="Y1958" s="21">
        <f t="shared" si="4907"/>
        <v>398.29999999999995</v>
      </c>
      <c r="Z1958" s="21">
        <f t="shared" si="4907"/>
        <v>398.29999999999995</v>
      </c>
      <c r="AA1958" s="9">
        <f t="shared" si="5058"/>
        <v>0</v>
      </c>
      <c r="AB1958" s="21">
        <f t="shared" si="4915"/>
        <v>398.29999999999995</v>
      </c>
      <c r="AC1958" s="9">
        <f t="shared" si="5058"/>
        <v>0</v>
      </c>
      <c r="AD1958" s="9">
        <f t="shared" si="5058"/>
        <v>0</v>
      </c>
      <c r="AE1958" s="34">
        <f t="shared" si="5021"/>
        <v>398.29999999999995</v>
      </c>
      <c r="AF1958" s="9">
        <f t="shared" si="5058"/>
        <v>0</v>
      </c>
      <c r="AG1958" s="34">
        <f t="shared" si="5022"/>
        <v>398.29999999999995</v>
      </c>
      <c r="AH1958" s="9">
        <f t="shared" si="5058"/>
        <v>0</v>
      </c>
      <c r="AI1958" s="9">
        <f t="shared" si="5058"/>
        <v>0</v>
      </c>
      <c r="AJ1958" s="9">
        <f t="shared" si="5058"/>
        <v>0</v>
      </c>
      <c r="AK1958" s="21">
        <f t="shared" si="4977"/>
        <v>398.29999999999995</v>
      </c>
      <c r="AL1958" s="21">
        <f t="shared" si="4978"/>
        <v>398.29999999999995</v>
      </c>
      <c r="AM1958" s="21">
        <f t="shared" si="4978"/>
        <v>398.29999999999995</v>
      </c>
      <c r="AN1958" s="9">
        <f t="shared" si="5058"/>
        <v>0</v>
      </c>
      <c r="AO1958" s="21">
        <f t="shared" si="4979"/>
        <v>398.29999999999995</v>
      </c>
      <c r="AP1958" s="9">
        <f t="shared" si="5058"/>
        <v>0</v>
      </c>
      <c r="AQ1958" s="9">
        <f t="shared" si="5058"/>
        <v>0</v>
      </c>
      <c r="AR1958" s="9">
        <f t="shared" si="5058"/>
        <v>0</v>
      </c>
      <c r="AS1958" s="21">
        <f t="shared" si="4934"/>
        <v>398.29999999999995</v>
      </c>
      <c r="AT1958" s="21">
        <f t="shared" si="4974"/>
        <v>398.29999999999995</v>
      </c>
      <c r="AU1958" s="21">
        <f t="shared" si="4974"/>
        <v>398.29999999999995</v>
      </c>
      <c r="AV1958" s="9">
        <f t="shared" si="5058"/>
        <v>0</v>
      </c>
      <c r="AW1958" s="9">
        <f t="shared" si="5058"/>
        <v>0</v>
      </c>
      <c r="AX1958" s="9">
        <f t="shared" si="5058"/>
        <v>0</v>
      </c>
      <c r="AY1958" s="21">
        <f t="shared" si="4908"/>
        <v>398.29999999999995</v>
      </c>
      <c r="AZ1958" s="21">
        <f t="shared" si="4909"/>
        <v>398.29999999999995</v>
      </c>
      <c r="BA1958" s="21">
        <f t="shared" si="4910"/>
        <v>398.29999999999995</v>
      </c>
      <c r="BB1958" s="9">
        <f t="shared" si="5058"/>
        <v>0</v>
      </c>
      <c r="BC1958" s="21">
        <f t="shared" si="4975"/>
        <v>398.29999999999995</v>
      </c>
      <c r="BD1958" s="9">
        <f t="shared" si="5058"/>
        <v>0</v>
      </c>
      <c r="BE1958" s="9">
        <f t="shared" si="5058"/>
        <v>0</v>
      </c>
      <c r="BF1958" s="21">
        <f t="shared" si="4930"/>
        <v>398.29999999999995</v>
      </c>
      <c r="BG1958" s="21">
        <f t="shared" si="4931"/>
        <v>398.29999999999995</v>
      </c>
      <c r="BH1958" s="9">
        <f t="shared" si="5058"/>
        <v>0</v>
      </c>
      <c r="BI1958" s="9">
        <f t="shared" si="5058"/>
        <v>0</v>
      </c>
      <c r="BJ1958" s="21">
        <f t="shared" si="4886"/>
        <v>398.29999999999995</v>
      </c>
      <c r="BK1958" s="21">
        <f t="shared" si="4887"/>
        <v>398.29999999999995</v>
      </c>
      <c r="BL1958" s="9">
        <f t="shared" si="5058"/>
        <v>0</v>
      </c>
      <c r="BM1958" s="21">
        <f t="shared" si="5059"/>
        <v>398.29999999999995</v>
      </c>
      <c r="BN1958" s="9">
        <f t="shared" si="5058"/>
        <v>0</v>
      </c>
      <c r="BO1958" s="21">
        <f t="shared" si="5060"/>
        <v>398.29999999999995</v>
      </c>
      <c r="BP1958" s="9">
        <f t="shared" si="5058"/>
        <v>0</v>
      </c>
      <c r="BQ1958" s="21">
        <f t="shared" si="5019"/>
        <v>398.29999999999995</v>
      </c>
      <c r="BR1958" s="9">
        <f t="shared" si="5058"/>
        <v>0</v>
      </c>
      <c r="BS1958" s="33">
        <f t="shared" si="4998"/>
        <v>398.29999999999995</v>
      </c>
      <c r="BT1958" s="9">
        <f t="shared" si="5058"/>
        <v>0</v>
      </c>
    </row>
    <row r="1959" spans="1:72" ht="31.2" x14ac:dyDescent="0.3">
      <c r="A1959" s="1" t="s">
        <v>376</v>
      </c>
      <c r="B1959" s="1">
        <v>120</v>
      </c>
      <c r="C1959" s="1" t="s">
        <v>10</v>
      </c>
      <c r="D1959" s="1" t="s">
        <v>12</v>
      </c>
      <c r="E1959" s="2" t="s">
        <v>752</v>
      </c>
      <c r="F1959" s="3">
        <v>398.29999999999995</v>
      </c>
      <c r="G1959" s="3">
        <v>398.29999999999995</v>
      </c>
      <c r="H1959" s="3">
        <v>398.29999999999995</v>
      </c>
      <c r="I1959" s="3"/>
      <c r="J1959" s="3"/>
      <c r="K1959" s="3"/>
      <c r="L1959" s="18">
        <f t="shared" si="4933"/>
        <v>398.29999999999995</v>
      </c>
      <c r="M1959" s="18">
        <f t="shared" si="4933"/>
        <v>398.29999999999995</v>
      </c>
      <c r="N1959" s="18">
        <f t="shared" si="4933"/>
        <v>398.29999999999995</v>
      </c>
      <c r="O1959" s="9"/>
      <c r="P1959" s="9"/>
      <c r="Q1959" s="9"/>
      <c r="R1959" s="21">
        <f t="shared" si="4976"/>
        <v>398.29999999999995</v>
      </c>
      <c r="S1959" s="21">
        <f t="shared" si="4976"/>
        <v>398.29999999999995</v>
      </c>
      <c r="T1959" s="21">
        <f t="shared" si="4976"/>
        <v>398.29999999999995</v>
      </c>
      <c r="U1959" s="9"/>
      <c r="V1959" s="9"/>
      <c r="W1959" s="9"/>
      <c r="X1959" s="21">
        <f t="shared" si="4907"/>
        <v>398.29999999999995</v>
      </c>
      <c r="Y1959" s="21">
        <f t="shared" si="4907"/>
        <v>398.29999999999995</v>
      </c>
      <c r="Z1959" s="21">
        <f t="shared" si="4907"/>
        <v>398.29999999999995</v>
      </c>
      <c r="AA1959" s="9"/>
      <c r="AB1959" s="21">
        <f t="shared" si="4915"/>
        <v>398.29999999999995</v>
      </c>
      <c r="AC1959" s="9"/>
      <c r="AD1959" s="9"/>
      <c r="AE1959" s="34">
        <f t="shared" si="5021"/>
        <v>398.29999999999995</v>
      </c>
      <c r="AF1959" s="9"/>
      <c r="AG1959" s="34">
        <f t="shared" si="5022"/>
        <v>398.29999999999995</v>
      </c>
      <c r="AH1959" s="9"/>
      <c r="AI1959" s="9"/>
      <c r="AJ1959" s="9"/>
      <c r="AK1959" s="21">
        <f t="shared" si="4977"/>
        <v>398.29999999999995</v>
      </c>
      <c r="AL1959" s="21">
        <f t="shared" si="4978"/>
        <v>398.29999999999995</v>
      </c>
      <c r="AM1959" s="21">
        <f t="shared" si="4978"/>
        <v>398.29999999999995</v>
      </c>
      <c r="AN1959" s="9"/>
      <c r="AO1959" s="21">
        <f t="shared" si="4979"/>
        <v>398.29999999999995</v>
      </c>
      <c r="AP1959" s="9"/>
      <c r="AQ1959" s="9"/>
      <c r="AR1959" s="9"/>
      <c r="AS1959" s="21">
        <f t="shared" si="4934"/>
        <v>398.29999999999995</v>
      </c>
      <c r="AT1959" s="21">
        <f t="shared" si="4974"/>
        <v>398.29999999999995</v>
      </c>
      <c r="AU1959" s="21">
        <f t="shared" si="4974"/>
        <v>398.29999999999995</v>
      </c>
      <c r="AV1959" s="9"/>
      <c r="AW1959" s="9"/>
      <c r="AX1959" s="9"/>
      <c r="AY1959" s="21">
        <f t="shared" si="4908"/>
        <v>398.29999999999995</v>
      </c>
      <c r="AZ1959" s="21">
        <f t="shared" si="4909"/>
        <v>398.29999999999995</v>
      </c>
      <c r="BA1959" s="21">
        <f t="shared" si="4910"/>
        <v>398.29999999999995</v>
      </c>
      <c r="BB1959" s="9"/>
      <c r="BC1959" s="21">
        <f t="shared" si="4975"/>
        <v>398.29999999999995</v>
      </c>
      <c r="BD1959" s="9"/>
      <c r="BE1959" s="9"/>
      <c r="BF1959" s="21">
        <f t="shared" si="4930"/>
        <v>398.29999999999995</v>
      </c>
      <c r="BG1959" s="21">
        <f t="shared" si="4931"/>
        <v>398.29999999999995</v>
      </c>
      <c r="BH1959" s="9"/>
      <c r="BI1959" s="9"/>
      <c r="BJ1959" s="21">
        <f t="shared" si="4886"/>
        <v>398.29999999999995</v>
      </c>
      <c r="BK1959" s="21">
        <f t="shared" si="4887"/>
        <v>398.29999999999995</v>
      </c>
      <c r="BL1959" s="9"/>
      <c r="BM1959" s="21">
        <f t="shared" si="5059"/>
        <v>398.29999999999995</v>
      </c>
      <c r="BN1959" s="9"/>
      <c r="BO1959" s="21">
        <f t="shared" si="5060"/>
        <v>398.29999999999995</v>
      </c>
      <c r="BP1959" s="9"/>
      <c r="BQ1959" s="21">
        <f t="shared" si="5019"/>
        <v>398.29999999999995</v>
      </c>
      <c r="BR1959" s="9"/>
      <c r="BS1959" s="33">
        <f t="shared" si="4998"/>
        <v>398.29999999999995</v>
      </c>
      <c r="BT1959" s="9"/>
    </row>
    <row r="1960" spans="1:72" ht="46.8" x14ac:dyDescent="0.3">
      <c r="A1960" s="1" t="s">
        <v>377</v>
      </c>
      <c r="B1960" s="1"/>
      <c r="C1960" s="1"/>
      <c r="D1960" s="1"/>
      <c r="E1960" s="2" t="s">
        <v>709</v>
      </c>
      <c r="F1960" s="3">
        <f>F1961+F1964+F1967</f>
        <v>219.29999999999998</v>
      </c>
      <c r="G1960" s="3">
        <f t="shared" ref="G1960:K1960" si="5061">G1961+G1964+G1967</f>
        <v>223.7</v>
      </c>
      <c r="H1960" s="3">
        <f t="shared" si="5061"/>
        <v>223.7</v>
      </c>
      <c r="I1960" s="3">
        <f t="shared" si="5061"/>
        <v>0</v>
      </c>
      <c r="J1960" s="3">
        <f t="shared" si="5061"/>
        <v>0</v>
      </c>
      <c r="K1960" s="3">
        <f t="shared" si="5061"/>
        <v>0</v>
      </c>
      <c r="L1960" s="18">
        <f t="shared" si="4933"/>
        <v>219.29999999999998</v>
      </c>
      <c r="M1960" s="18">
        <f t="shared" si="4933"/>
        <v>223.7</v>
      </c>
      <c r="N1960" s="18">
        <f t="shared" si="4933"/>
        <v>223.7</v>
      </c>
      <c r="O1960" s="9">
        <f t="shared" ref="O1960:Q1960" si="5062">O1961+O1964+O1967</f>
        <v>0</v>
      </c>
      <c r="P1960" s="9">
        <f t="shared" si="5062"/>
        <v>0</v>
      </c>
      <c r="Q1960" s="9">
        <f t="shared" si="5062"/>
        <v>0</v>
      </c>
      <c r="R1960" s="21">
        <f t="shared" si="4976"/>
        <v>219.29999999999998</v>
      </c>
      <c r="S1960" s="21">
        <f t="shared" si="4976"/>
        <v>223.7</v>
      </c>
      <c r="T1960" s="21">
        <f t="shared" si="4976"/>
        <v>223.7</v>
      </c>
      <c r="U1960" s="9">
        <f t="shared" ref="U1960:W1960" si="5063">U1961+U1964+U1967</f>
        <v>0</v>
      </c>
      <c r="V1960" s="9">
        <f t="shared" si="5063"/>
        <v>0</v>
      </c>
      <c r="W1960" s="9">
        <f t="shared" si="5063"/>
        <v>0</v>
      </c>
      <c r="X1960" s="21">
        <f t="shared" si="4907"/>
        <v>219.29999999999998</v>
      </c>
      <c r="Y1960" s="21">
        <f t="shared" si="4907"/>
        <v>223.7</v>
      </c>
      <c r="Z1960" s="21">
        <f t="shared" si="4907"/>
        <v>223.7</v>
      </c>
      <c r="AA1960" s="9">
        <f t="shared" ref="AA1960:BT1960" si="5064">AA1961+AA1964+AA1967</f>
        <v>0</v>
      </c>
      <c r="AB1960" s="21">
        <f t="shared" si="4915"/>
        <v>219.29999999999998</v>
      </c>
      <c r="AC1960" s="9">
        <f t="shared" ref="AC1960:AD1960" si="5065">AC1961+AC1964+AC1967</f>
        <v>0</v>
      </c>
      <c r="AD1960" s="9">
        <f t="shared" si="5065"/>
        <v>0</v>
      </c>
      <c r="AE1960" s="34">
        <f t="shared" si="5021"/>
        <v>219.29999999999998</v>
      </c>
      <c r="AF1960" s="9">
        <f t="shared" ref="AF1960" si="5066">AF1961+AF1964+AF1967</f>
        <v>0</v>
      </c>
      <c r="AG1960" s="34">
        <f t="shared" si="5022"/>
        <v>219.29999999999998</v>
      </c>
      <c r="AH1960" s="9">
        <f t="shared" ref="AH1960:AJ1960" si="5067">AH1961+AH1964+AH1967</f>
        <v>0</v>
      </c>
      <c r="AI1960" s="9">
        <f t="shared" si="5067"/>
        <v>0</v>
      </c>
      <c r="AJ1960" s="9">
        <f t="shared" si="5067"/>
        <v>0</v>
      </c>
      <c r="AK1960" s="21">
        <f t="shared" si="4977"/>
        <v>219.29999999999998</v>
      </c>
      <c r="AL1960" s="21">
        <f t="shared" si="4978"/>
        <v>223.7</v>
      </c>
      <c r="AM1960" s="21">
        <f t="shared" si="4978"/>
        <v>223.7</v>
      </c>
      <c r="AN1960" s="9">
        <f t="shared" ref="AN1960" si="5068">AN1961+AN1964+AN1967</f>
        <v>0</v>
      </c>
      <c r="AO1960" s="21">
        <f t="shared" si="4979"/>
        <v>219.29999999999998</v>
      </c>
      <c r="AP1960" s="9">
        <f t="shared" ref="AP1960:AR1960" si="5069">AP1961+AP1964+AP1967</f>
        <v>0</v>
      </c>
      <c r="AQ1960" s="9">
        <f t="shared" si="5069"/>
        <v>0</v>
      </c>
      <c r="AR1960" s="9">
        <f t="shared" si="5069"/>
        <v>0</v>
      </c>
      <c r="AS1960" s="20">
        <f t="shared" si="4934"/>
        <v>219.29999999999998</v>
      </c>
      <c r="AT1960" s="20">
        <f t="shared" si="4974"/>
        <v>223.7</v>
      </c>
      <c r="AU1960" s="20">
        <f t="shared" si="4974"/>
        <v>223.7</v>
      </c>
      <c r="AV1960" s="9">
        <f t="shared" ref="AV1960:AX1960" si="5070">AV1961+AV1964+AV1967</f>
        <v>0</v>
      </c>
      <c r="AW1960" s="9">
        <f t="shared" si="5070"/>
        <v>0</v>
      </c>
      <c r="AX1960" s="9">
        <f t="shared" si="5070"/>
        <v>0</v>
      </c>
      <c r="AY1960" s="21">
        <f t="shared" si="4908"/>
        <v>219.29999999999998</v>
      </c>
      <c r="AZ1960" s="21">
        <f t="shared" si="4909"/>
        <v>223.7</v>
      </c>
      <c r="BA1960" s="21">
        <f t="shared" si="4910"/>
        <v>223.7</v>
      </c>
      <c r="BB1960" s="9">
        <f t="shared" ref="BB1960" si="5071">BB1961+BB1964+BB1967</f>
        <v>0</v>
      </c>
      <c r="BC1960" s="21">
        <f t="shared" si="4975"/>
        <v>219.29999999999998</v>
      </c>
      <c r="BD1960" s="9">
        <f t="shared" ref="BD1960:BE1960" si="5072">BD1961+BD1964+BD1967</f>
        <v>0</v>
      </c>
      <c r="BE1960" s="9">
        <f t="shared" si="5072"/>
        <v>0</v>
      </c>
      <c r="BF1960" s="21">
        <f t="shared" si="4930"/>
        <v>219.29999999999998</v>
      </c>
      <c r="BG1960" s="21">
        <f t="shared" si="4931"/>
        <v>223.7</v>
      </c>
      <c r="BH1960" s="9">
        <f t="shared" ref="BH1960:BI1960" si="5073">BH1961+BH1964+BH1967</f>
        <v>0</v>
      </c>
      <c r="BI1960" s="9">
        <f t="shared" si="5073"/>
        <v>0</v>
      </c>
      <c r="BJ1960" s="21">
        <f t="shared" si="4886"/>
        <v>219.29999999999998</v>
      </c>
      <c r="BK1960" s="21">
        <f t="shared" si="4887"/>
        <v>223.7</v>
      </c>
      <c r="BL1960" s="9">
        <f t="shared" ref="BL1960" si="5074">BL1961+BL1964+BL1967</f>
        <v>0</v>
      </c>
      <c r="BM1960" s="21">
        <f t="shared" si="5059"/>
        <v>219.29999999999998</v>
      </c>
      <c r="BN1960" s="9">
        <f t="shared" ref="BN1960" si="5075">BN1961+BN1964+BN1967</f>
        <v>0</v>
      </c>
      <c r="BO1960" s="21">
        <f t="shared" si="5060"/>
        <v>219.29999999999998</v>
      </c>
      <c r="BP1960" s="9">
        <f t="shared" ref="BP1960" si="5076">BP1961+BP1964+BP1967</f>
        <v>0</v>
      </c>
      <c r="BQ1960" s="21">
        <f t="shared" si="5019"/>
        <v>219.29999999999998</v>
      </c>
      <c r="BR1960" s="9">
        <f t="shared" ref="BR1960" si="5077">BR1961+BR1964+BR1967</f>
        <v>0</v>
      </c>
      <c r="BS1960" s="33">
        <f t="shared" si="4998"/>
        <v>219.29999999999998</v>
      </c>
      <c r="BT1960" s="9">
        <f t="shared" si="5064"/>
        <v>0</v>
      </c>
    </row>
    <row r="1961" spans="1:72" ht="93.6" x14ac:dyDescent="0.3">
      <c r="A1961" s="1" t="s">
        <v>377</v>
      </c>
      <c r="B1961" s="1" t="s">
        <v>13</v>
      </c>
      <c r="C1961" s="1"/>
      <c r="D1961" s="1"/>
      <c r="E1961" s="2" t="s">
        <v>727</v>
      </c>
      <c r="F1961" s="3">
        <f>F1962</f>
        <v>2</v>
      </c>
      <c r="G1961" s="3">
        <f t="shared" ref="G1961:BT1962" si="5078">G1962</f>
        <v>2</v>
      </c>
      <c r="H1961" s="3">
        <f t="shared" si="5078"/>
        <v>2</v>
      </c>
      <c r="I1961" s="3">
        <f t="shared" si="5078"/>
        <v>0</v>
      </c>
      <c r="J1961" s="3">
        <f t="shared" si="5078"/>
        <v>0</v>
      </c>
      <c r="K1961" s="3">
        <f t="shared" si="5078"/>
        <v>0</v>
      </c>
      <c r="L1961" s="18">
        <f t="shared" si="4933"/>
        <v>2</v>
      </c>
      <c r="M1961" s="18">
        <f t="shared" si="4933"/>
        <v>2</v>
      </c>
      <c r="N1961" s="18">
        <f t="shared" si="4933"/>
        <v>2</v>
      </c>
      <c r="O1961" s="9">
        <f t="shared" si="5078"/>
        <v>0</v>
      </c>
      <c r="P1961" s="9">
        <f t="shared" si="5078"/>
        <v>0</v>
      </c>
      <c r="Q1961" s="9">
        <f t="shared" si="5078"/>
        <v>0</v>
      </c>
      <c r="R1961" s="21">
        <f t="shared" si="4976"/>
        <v>2</v>
      </c>
      <c r="S1961" s="21">
        <f t="shared" si="4976"/>
        <v>2</v>
      </c>
      <c r="T1961" s="21">
        <f t="shared" si="4976"/>
        <v>2</v>
      </c>
      <c r="U1961" s="9">
        <f t="shared" si="5078"/>
        <v>0</v>
      </c>
      <c r="V1961" s="9">
        <f t="shared" si="5078"/>
        <v>0</v>
      </c>
      <c r="W1961" s="9">
        <f t="shared" si="5078"/>
        <v>0</v>
      </c>
      <c r="X1961" s="21">
        <f t="shared" si="4907"/>
        <v>2</v>
      </c>
      <c r="Y1961" s="21">
        <f t="shared" si="4907"/>
        <v>2</v>
      </c>
      <c r="Z1961" s="21">
        <f t="shared" si="4907"/>
        <v>2</v>
      </c>
      <c r="AA1961" s="9">
        <f t="shared" si="5078"/>
        <v>0</v>
      </c>
      <c r="AB1961" s="21">
        <f t="shared" si="4915"/>
        <v>2</v>
      </c>
      <c r="AC1961" s="9">
        <f t="shared" si="5078"/>
        <v>0</v>
      </c>
      <c r="AD1961" s="9">
        <f t="shared" si="5078"/>
        <v>0</v>
      </c>
      <c r="AE1961" s="34">
        <f t="shared" si="5021"/>
        <v>2</v>
      </c>
      <c r="AF1961" s="9">
        <f t="shared" si="5078"/>
        <v>0</v>
      </c>
      <c r="AG1961" s="34">
        <f t="shared" si="5022"/>
        <v>2</v>
      </c>
      <c r="AH1961" s="9">
        <f t="shared" si="5078"/>
        <v>0</v>
      </c>
      <c r="AI1961" s="9">
        <f t="shared" si="5078"/>
        <v>0</v>
      </c>
      <c r="AJ1961" s="9">
        <f t="shared" si="5078"/>
        <v>0</v>
      </c>
      <c r="AK1961" s="21">
        <f t="shared" si="4977"/>
        <v>2</v>
      </c>
      <c r="AL1961" s="21">
        <f t="shared" si="4978"/>
        <v>2</v>
      </c>
      <c r="AM1961" s="21">
        <f t="shared" si="4978"/>
        <v>2</v>
      </c>
      <c r="AN1961" s="9">
        <f t="shared" si="5078"/>
        <v>0</v>
      </c>
      <c r="AO1961" s="21">
        <f t="shared" si="4979"/>
        <v>2</v>
      </c>
      <c r="AP1961" s="9">
        <f t="shared" si="5078"/>
        <v>0</v>
      </c>
      <c r="AQ1961" s="9">
        <f t="shared" si="5078"/>
        <v>0</v>
      </c>
      <c r="AR1961" s="9">
        <f t="shared" si="5078"/>
        <v>0</v>
      </c>
      <c r="AS1961" s="21">
        <f t="shared" si="4934"/>
        <v>2</v>
      </c>
      <c r="AT1961" s="21">
        <f t="shared" si="4974"/>
        <v>2</v>
      </c>
      <c r="AU1961" s="21">
        <f t="shared" si="4974"/>
        <v>2</v>
      </c>
      <c r="AV1961" s="9">
        <f t="shared" si="5078"/>
        <v>0</v>
      </c>
      <c r="AW1961" s="9">
        <f t="shared" si="5078"/>
        <v>0</v>
      </c>
      <c r="AX1961" s="9">
        <f t="shared" si="5078"/>
        <v>0</v>
      </c>
      <c r="AY1961" s="21">
        <f t="shared" si="4908"/>
        <v>2</v>
      </c>
      <c r="AZ1961" s="21">
        <f t="shared" si="4909"/>
        <v>2</v>
      </c>
      <c r="BA1961" s="21">
        <f t="shared" si="4910"/>
        <v>2</v>
      </c>
      <c r="BB1961" s="9">
        <f t="shared" si="5078"/>
        <v>0</v>
      </c>
      <c r="BC1961" s="21">
        <f t="shared" si="4975"/>
        <v>2</v>
      </c>
      <c r="BD1961" s="9">
        <f t="shared" si="5078"/>
        <v>0</v>
      </c>
      <c r="BE1961" s="9">
        <f t="shared" si="5078"/>
        <v>0</v>
      </c>
      <c r="BF1961" s="21">
        <f t="shared" si="4930"/>
        <v>2</v>
      </c>
      <c r="BG1961" s="21">
        <f t="shared" si="4931"/>
        <v>2</v>
      </c>
      <c r="BH1961" s="9">
        <f t="shared" si="5078"/>
        <v>0</v>
      </c>
      <c r="BI1961" s="9">
        <f t="shared" si="5078"/>
        <v>0</v>
      </c>
      <c r="BJ1961" s="21">
        <f t="shared" ref="BJ1961:BJ2024" si="5079">BF1961+BH1961</f>
        <v>2</v>
      </c>
      <c r="BK1961" s="21">
        <f t="shared" ref="BK1961:BK2024" si="5080">BG1961+BI1961</f>
        <v>2</v>
      </c>
      <c r="BL1961" s="9">
        <f t="shared" si="5078"/>
        <v>0</v>
      </c>
      <c r="BM1961" s="21">
        <f t="shared" si="5059"/>
        <v>2</v>
      </c>
      <c r="BN1961" s="9">
        <f t="shared" si="5078"/>
        <v>0</v>
      </c>
      <c r="BO1961" s="21">
        <f t="shared" si="5060"/>
        <v>2</v>
      </c>
      <c r="BP1961" s="9">
        <f t="shared" si="5078"/>
        <v>0</v>
      </c>
      <c r="BQ1961" s="21">
        <f t="shared" si="5019"/>
        <v>2</v>
      </c>
      <c r="BR1961" s="9">
        <f t="shared" si="5078"/>
        <v>0</v>
      </c>
      <c r="BS1961" s="33">
        <f t="shared" si="4998"/>
        <v>2</v>
      </c>
      <c r="BT1961" s="9">
        <f t="shared" si="5078"/>
        <v>0</v>
      </c>
    </row>
    <row r="1962" spans="1:72" ht="31.2" x14ac:dyDescent="0.3">
      <c r="A1962" s="1" t="s">
        <v>377</v>
      </c>
      <c r="B1962" s="1" t="s">
        <v>217</v>
      </c>
      <c r="C1962" s="1"/>
      <c r="D1962" s="1"/>
      <c r="E1962" s="2" t="s">
        <v>729</v>
      </c>
      <c r="F1962" s="3">
        <f>F1963</f>
        <v>2</v>
      </c>
      <c r="G1962" s="3">
        <f t="shared" si="5078"/>
        <v>2</v>
      </c>
      <c r="H1962" s="3">
        <f t="shared" si="5078"/>
        <v>2</v>
      </c>
      <c r="I1962" s="3">
        <f t="shared" si="5078"/>
        <v>0</v>
      </c>
      <c r="J1962" s="3">
        <f t="shared" si="5078"/>
        <v>0</v>
      </c>
      <c r="K1962" s="3">
        <f t="shared" si="5078"/>
        <v>0</v>
      </c>
      <c r="L1962" s="18">
        <f t="shared" si="4933"/>
        <v>2</v>
      </c>
      <c r="M1962" s="18">
        <f t="shared" si="4933"/>
        <v>2</v>
      </c>
      <c r="N1962" s="18">
        <f t="shared" si="4933"/>
        <v>2</v>
      </c>
      <c r="O1962" s="9">
        <f t="shared" si="5078"/>
        <v>0</v>
      </c>
      <c r="P1962" s="9">
        <f t="shared" si="5078"/>
        <v>0</v>
      </c>
      <c r="Q1962" s="9">
        <f t="shared" si="5078"/>
        <v>0</v>
      </c>
      <c r="R1962" s="21">
        <f t="shared" si="4976"/>
        <v>2</v>
      </c>
      <c r="S1962" s="21">
        <f t="shared" si="4976"/>
        <v>2</v>
      </c>
      <c r="T1962" s="21">
        <f t="shared" si="4976"/>
        <v>2</v>
      </c>
      <c r="U1962" s="9">
        <f t="shared" si="5078"/>
        <v>0</v>
      </c>
      <c r="V1962" s="9">
        <f t="shared" si="5078"/>
        <v>0</v>
      </c>
      <c r="W1962" s="9">
        <f t="shared" si="5078"/>
        <v>0</v>
      </c>
      <c r="X1962" s="21">
        <f t="shared" si="4907"/>
        <v>2</v>
      </c>
      <c r="Y1962" s="21">
        <f t="shared" si="4907"/>
        <v>2</v>
      </c>
      <c r="Z1962" s="21">
        <f t="shared" si="4907"/>
        <v>2</v>
      </c>
      <c r="AA1962" s="9">
        <f t="shared" si="5078"/>
        <v>0</v>
      </c>
      <c r="AB1962" s="21">
        <f t="shared" si="4915"/>
        <v>2</v>
      </c>
      <c r="AC1962" s="9">
        <f t="shared" si="5078"/>
        <v>0</v>
      </c>
      <c r="AD1962" s="9">
        <f t="shared" si="5078"/>
        <v>0</v>
      </c>
      <c r="AE1962" s="34">
        <f t="shared" si="5021"/>
        <v>2</v>
      </c>
      <c r="AF1962" s="9">
        <f t="shared" si="5078"/>
        <v>0</v>
      </c>
      <c r="AG1962" s="34">
        <f t="shared" si="5022"/>
        <v>2</v>
      </c>
      <c r="AH1962" s="9">
        <f t="shared" si="5078"/>
        <v>0</v>
      </c>
      <c r="AI1962" s="9">
        <f t="shared" si="5078"/>
        <v>0</v>
      </c>
      <c r="AJ1962" s="9">
        <f t="shared" si="5078"/>
        <v>0</v>
      </c>
      <c r="AK1962" s="21">
        <f t="shared" si="4977"/>
        <v>2</v>
      </c>
      <c r="AL1962" s="21">
        <f t="shared" si="4978"/>
        <v>2</v>
      </c>
      <c r="AM1962" s="21">
        <f t="shared" si="4978"/>
        <v>2</v>
      </c>
      <c r="AN1962" s="9">
        <f t="shared" si="5078"/>
        <v>0</v>
      </c>
      <c r="AO1962" s="21">
        <f t="shared" si="4979"/>
        <v>2</v>
      </c>
      <c r="AP1962" s="9">
        <f t="shared" si="5078"/>
        <v>0</v>
      </c>
      <c r="AQ1962" s="9">
        <f t="shared" si="5078"/>
        <v>0</v>
      </c>
      <c r="AR1962" s="9">
        <f t="shared" si="5078"/>
        <v>0</v>
      </c>
      <c r="AS1962" s="21">
        <f t="shared" si="4934"/>
        <v>2</v>
      </c>
      <c r="AT1962" s="21">
        <f t="shared" si="4974"/>
        <v>2</v>
      </c>
      <c r="AU1962" s="21">
        <f t="shared" si="4974"/>
        <v>2</v>
      </c>
      <c r="AV1962" s="9">
        <f t="shared" si="5078"/>
        <v>0</v>
      </c>
      <c r="AW1962" s="9">
        <f t="shared" si="5078"/>
        <v>0</v>
      </c>
      <c r="AX1962" s="9">
        <f t="shared" si="5078"/>
        <v>0</v>
      </c>
      <c r="AY1962" s="21">
        <f t="shared" si="4908"/>
        <v>2</v>
      </c>
      <c r="AZ1962" s="21">
        <f t="shared" si="4909"/>
        <v>2</v>
      </c>
      <c r="BA1962" s="21">
        <f t="shared" si="4910"/>
        <v>2</v>
      </c>
      <c r="BB1962" s="9">
        <f t="shared" si="5078"/>
        <v>0</v>
      </c>
      <c r="BC1962" s="21">
        <f t="shared" si="4975"/>
        <v>2</v>
      </c>
      <c r="BD1962" s="9">
        <f t="shared" si="5078"/>
        <v>0</v>
      </c>
      <c r="BE1962" s="9">
        <f t="shared" si="5078"/>
        <v>0</v>
      </c>
      <c r="BF1962" s="21">
        <f t="shared" si="4930"/>
        <v>2</v>
      </c>
      <c r="BG1962" s="21">
        <f t="shared" si="4931"/>
        <v>2</v>
      </c>
      <c r="BH1962" s="9">
        <f t="shared" si="5078"/>
        <v>0</v>
      </c>
      <c r="BI1962" s="9">
        <f t="shared" si="5078"/>
        <v>0</v>
      </c>
      <c r="BJ1962" s="21">
        <f t="shared" si="5079"/>
        <v>2</v>
      </c>
      <c r="BK1962" s="21">
        <f t="shared" si="5080"/>
        <v>2</v>
      </c>
      <c r="BL1962" s="9">
        <f t="shared" si="5078"/>
        <v>0</v>
      </c>
      <c r="BM1962" s="21">
        <f t="shared" si="5059"/>
        <v>2</v>
      </c>
      <c r="BN1962" s="9">
        <f t="shared" si="5078"/>
        <v>0</v>
      </c>
      <c r="BO1962" s="21">
        <f t="shared" si="5060"/>
        <v>2</v>
      </c>
      <c r="BP1962" s="9">
        <f t="shared" si="5078"/>
        <v>0</v>
      </c>
      <c r="BQ1962" s="21">
        <f t="shared" si="5019"/>
        <v>2</v>
      </c>
      <c r="BR1962" s="9">
        <f t="shared" si="5078"/>
        <v>0</v>
      </c>
      <c r="BS1962" s="33">
        <f t="shared" si="4998"/>
        <v>2</v>
      </c>
      <c r="BT1962" s="9">
        <f t="shared" si="5078"/>
        <v>0</v>
      </c>
    </row>
    <row r="1963" spans="1:72" ht="31.2" x14ac:dyDescent="0.3">
      <c r="A1963" s="1" t="s">
        <v>377</v>
      </c>
      <c r="B1963" s="1" t="s">
        <v>217</v>
      </c>
      <c r="C1963" s="1" t="s">
        <v>10</v>
      </c>
      <c r="D1963" s="1" t="s">
        <v>12</v>
      </c>
      <c r="E1963" s="2" t="s">
        <v>752</v>
      </c>
      <c r="F1963" s="3">
        <v>2</v>
      </c>
      <c r="G1963" s="3">
        <v>2</v>
      </c>
      <c r="H1963" s="3">
        <v>2</v>
      </c>
      <c r="I1963" s="3"/>
      <c r="J1963" s="3"/>
      <c r="K1963" s="3"/>
      <c r="L1963" s="18">
        <f t="shared" si="4933"/>
        <v>2</v>
      </c>
      <c r="M1963" s="18">
        <f t="shared" si="4933"/>
        <v>2</v>
      </c>
      <c r="N1963" s="18">
        <f t="shared" si="4933"/>
        <v>2</v>
      </c>
      <c r="O1963" s="9"/>
      <c r="P1963" s="9"/>
      <c r="Q1963" s="9"/>
      <c r="R1963" s="21">
        <f t="shared" si="4976"/>
        <v>2</v>
      </c>
      <c r="S1963" s="21">
        <f t="shared" si="4976"/>
        <v>2</v>
      </c>
      <c r="T1963" s="21">
        <f t="shared" si="4976"/>
        <v>2</v>
      </c>
      <c r="U1963" s="9"/>
      <c r="V1963" s="9"/>
      <c r="W1963" s="9"/>
      <c r="X1963" s="21">
        <f t="shared" si="4907"/>
        <v>2</v>
      </c>
      <c r="Y1963" s="21">
        <f t="shared" si="4907"/>
        <v>2</v>
      </c>
      <c r="Z1963" s="21">
        <f t="shared" si="4907"/>
        <v>2</v>
      </c>
      <c r="AA1963" s="9"/>
      <c r="AB1963" s="21">
        <f t="shared" si="4915"/>
        <v>2</v>
      </c>
      <c r="AC1963" s="9"/>
      <c r="AD1963" s="9"/>
      <c r="AE1963" s="34">
        <f t="shared" si="5021"/>
        <v>2</v>
      </c>
      <c r="AF1963" s="9"/>
      <c r="AG1963" s="34">
        <f t="shared" si="5022"/>
        <v>2</v>
      </c>
      <c r="AH1963" s="9"/>
      <c r="AI1963" s="9"/>
      <c r="AJ1963" s="9"/>
      <c r="AK1963" s="21">
        <f t="shared" si="4977"/>
        <v>2</v>
      </c>
      <c r="AL1963" s="21">
        <f t="shared" si="4978"/>
        <v>2</v>
      </c>
      <c r="AM1963" s="21">
        <f t="shared" si="4978"/>
        <v>2</v>
      </c>
      <c r="AN1963" s="9"/>
      <c r="AO1963" s="21">
        <f t="shared" si="4979"/>
        <v>2</v>
      </c>
      <c r="AP1963" s="9"/>
      <c r="AQ1963" s="9"/>
      <c r="AR1963" s="9"/>
      <c r="AS1963" s="21">
        <f t="shared" si="4934"/>
        <v>2</v>
      </c>
      <c r="AT1963" s="21">
        <f t="shared" si="4974"/>
        <v>2</v>
      </c>
      <c r="AU1963" s="21">
        <f t="shared" si="4974"/>
        <v>2</v>
      </c>
      <c r="AV1963" s="9"/>
      <c r="AW1963" s="9"/>
      <c r="AX1963" s="9"/>
      <c r="AY1963" s="21">
        <f t="shared" si="4908"/>
        <v>2</v>
      </c>
      <c r="AZ1963" s="21">
        <f t="shared" si="4909"/>
        <v>2</v>
      </c>
      <c r="BA1963" s="21">
        <f t="shared" si="4910"/>
        <v>2</v>
      </c>
      <c r="BB1963" s="9"/>
      <c r="BC1963" s="21">
        <f t="shared" si="4975"/>
        <v>2</v>
      </c>
      <c r="BD1963" s="9"/>
      <c r="BE1963" s="9"/>
      <c r="BF1963" s="21">
        <f t="shared" si="4930"/>
        <v>2</v>
      </c>
      <c r="BG1963" s="21">
        <f t="shared" si="4931"/>
        <v>2</v>
      </c>
      <c r="BH1963" s="9"/>
      <c r="BI1963" s="9"/>
      <c r="BJ1963" s="21">
        <f t="shared" si="5079"/>
        <v>2</v>
      </c>
      <c r="BK1963" s="21">
        <f t="shared" si="5080"/>
        <v>2</v>
      </c>
      <c r="BL1963" s="9"/>
      <c r="BM1963" s="21">
        <f t="shared" si="5059"/>
        <v>2</v>
      </c>
      <c r="BN1963" s="9"/>
      <c r="BO1963" s="21">
        <f t="shared" si="5060"/>
        <v>2</v>
      </c>
      <c r="BP1963" s="9"/>
      <c r="BQ1963" s="21">
        <f t="shared" si="5019"/>
        <v>2</v>
      </c>
      <c r="BR1963" s="9"/>
      <c r="BS1963" s="33">
        <f t="shared" si="4998"/>
        <v>2</v>
      </c>
      <c r="BT1963" s="9"/>
    </row>
    <row r="1964" spans="1:72" ht="31.2" x14ac:dyDescent="0.3">
      <c r="A1964" s="1" t="s">
        <v>377</v>
      </c>
      <c r="B1964" s="1" t="s">
        <v>6</v>
      </c>
      <c r="C1964" s="1"/>
      <c r="D1964" s="1"/>
      <c r="E1964" s="2" t="s">
        <v>730</v>
      </c>
      <c r="F1964" s="3">
        <f>F1965</f>
        <v>215.29999999999998</v>
      </c>
      <c r="G1964" s="3">
        <f t="shared" ref="G1964:BT1965" si="5081">G1965</f>
        <v>219.7</v>
      </c>
      <c r="H1964" s="3">
        <f t="shared" si="5081"/>
        <v>219.7</v>
      </c>
      <c r="I1964" s="3">
        <f t="shared" si="5081"/>
        <v>0</v>
      </c>
      <c r="J1964" s="3">
        <f t="shared" si="5081"/>
        <v>0</v>
      </c>
      <c r="K1964" s="3">
        <f t="shared" si="5081"/>
        <v>0</v>
      </c>
      <c r="L1964" s="18">
        <f t="shared" si="4933"/>
        <v>215.29999999999998</v>
      </c>
      <c r="M1964" s="18">
        <f t="shared" si="4933"/>
        <v>219.7</v>
      </c>
      <c r="N1964" s="18">
        <f t="shared" si="4933"/>
        <v>219.7</v>
      </c>
      <c r="O1964" s="9">
        <f t="shared" si="5081"/>
        <v>0</v>
      </c>
      <c r="P1964" s="9">
        <f t="shared" si="5081"/>
        <v>0</v>
      </c>
      <c r="Q1964" s="9">
        <f t="shared" si="5081"/>
        <v>0</v>
      </c>
      <c r="R1964" s="21">
        <f t="shared" si="4976"/>
        <v>215.29999999999998</v>
      </c>
      <c r="S1964" s="21">
        <f t="shared" si="4976"/>
        <v>219.7</v>
      </c>
      <c r="T1964" s="21">
        <f t="shared" si="4976"/>
        <v>219.7</v>
      </c>
      <c r="U1964" s="9">
        <f t="shared" si="5081"/>
        <v>0</v>
      </c>
      <c r="V1964" s="9">
        <f t="shared" si="5081"/>
        <v>0</v>
      </c>
      <c r="W1964" s="9">
        <f t="shared" si="5081"/>
        <v>0</v>
      </c>
      <c r="X1964" s="21">
        <f t="shared" si="4907"/>
        <v>215.29999999999998</v>
      </c>
      <c r="Y1964" s="21">
        <f t="shared" si="4907"/>
        <v>219.7</v>
      </c>
      <c r="Z1964" s="21">
        <f t="shared" si="4907"/>
        <v>219.7</v>
      </c>
      <c r="AA1964" s="9">
        <f t="shared" si="5081"/>
        <v>0</v>
      </c>
      <c r="AB1964" s="21">
        <f t="shared" si="4915"/>
        <v>215.29999999999998</v>
      </c>
      <c r="AC1964" s="9">
        <f t="shared" si="5081"/>
        <v>0</v>
      </c>
      <c r="AD1964" s="9">
        <f t="shared" si="5081"/>
        <v>0</v>
      </c>
      <c r="AE1964" s="34">
        <f t="shared" si="5021"/>
        <v>215.29999999999998</v>
      </c>
      <c r="AF1964" s="9">
        <f t="shared" si="5081"/>
        <v>0</v>
      </c>
      <c r="AG1964" s="34">
        <f t="shared" si="5022"/>
        <v>215.29999999999998</v>
      </c>
      <c r="AH1964" s="9">
        <f t="shared" si="5081"/>
        <v>0</v>
      </c>
      <c r="AI1964" s="9">
        <f t="shared" si="5081"/>
        <v>0</v>
      </c>
      <c r="AJ1964" s="9">
        <f t="shared" si="5081"/>
        <v>0</v>
      </c>
      <c r="AK1964" s="21">
        <f t="shared" si="4977"/>
        <v>215.29999999999998</v>
      </c>
      <c r="AL1964" s="21">
        <f t="shared" si="4978"/>
        <v>219.7</v>
      </c>
      <c r="AM1964" s="21">
        <f t="shared" si="4978"/>
        <v>219.7</v>
      </c>
      <c r="AN1964" s="9">
        <f t="shared" si="5081"/>
        <v>0</v>
      </c>
      <c r="AO1964" s="21">
        <f t="shared" si="4979"/>
        <v>215.29999999999998</v>
      </c>
      <c r="AP1964" s="9">
        <f t="shared" si="5081"/>
        <v>0</v>
      </c>
      <c r="AQ1964" s="9">
        <f t="shared" si="5081"/>
        <v>0</v>
      </c>
      <c r="AR1964" s="9">
        <f t="shared" si="5081"/>
        <v>0</v>
      </c>
      <c r="AS1964" s="21">
        <f t="shared" si="4934"/>
        <v>215.29999999999998</v>
      </c>
      <c r="AT1964" s="21">
        <f t="shared" si="4974"/>
        <v>219.7</v>
      </c>
      <c r="AU1964" s="21">
        <f t="shared" si="4974"/>
        <v>219.7</v>
      </c>
      <c r="AV1964" s="9">
        <f t="shared" si="5081"/>
        <v>0</v>
      </c>
      <c r="AW1964" s="9">
        <f t="shared" si="5081"/>
        <v>0</v>
      </c>
      <c r="AX1964" s="9">
        <f t="shared" si="5081"/>
        <v>0</v>
      </c>
      <c r="AY1964" s="21">
        <f t="shared" si="4908"/>
        <v>215.29999999999998</v>
      </c>
      <c r="AZ1964" s="21">
        <f t="shared" si="4909"/>
        <v>219.7</v>
      </c>
      <c r="BA1964" s="21">
        <f t="shared" si="4910"/>
        <v>219.7</v>
      </c>
      <c r="BB1964" s="9">
        <f t="shared" si="5081"/>
        <v>0</v>
      </c>
      <c r="BC1964" s="21">
        <f t="shared" si="4975"/>
        <v>215.29999999999998</v>
      </c>
      <c r="BD1964" s="9">
        <f t="shared" si="5081"/>
        <v>0</v>
      </c>
      <c r="BE1964" s="9">
        <f t="shared" si="5081"/>
        <v>0</v>
      </c>
      <c r="BF1964" s="21">
        <f t="shared" si="4930"/>
        <v>215.29999999999998</v>
      </c>
      <c r="BG1964" s="21">
        <f t="shared" si="4931"/>
        <v>219.7</v>
      </c>
      <c r="BH1964" s="9">
        <f t="shared" si="5081"/>
        <v>0</v>
      </c>
      <c r="BI1964" s="9">
        <f t="shared" si="5081"/>
        <v>0</v>
      </c>
      <c r="BJ1964" s="21">
        <f t="shared" si="5079"/>
        <v>215.29999999999998</v>
      </c>
      <c r="BK1964" s="21">
        <f t="shared" si="5080"/>
        <v>219.7</v>
      </c>
      <c r="BL1964" s="9">
        <f t="shared" si="5081"/>
        <v>0</v>
      </c>
      <c r="BM1964" s="21">
        <f t="shared" si="5059"/>
        <v>215.29999999999998</v>
      </c>
      <c r="BN1964" s="9">
        <f t="shared" si="5081"/>
        <v>0</v>
      </c>
      <c r="BO1964" s="21">
        <f t="shared" si="5060"/>
        <v>215.29999999999998</v>
      </c>
      <c r="BP1964" s="9">
        <f t="shared" si="5081"/>
        <v>0</v>
      </c>
      <c r="BQ1964" s="21">
        <f t="shared" si="5019"/>
        <v>215.29999999999998</v>
      </c>
      <c r="BR1964" s="9">
        <f t="shared" si="5081"/>
        <v>0</v>
      </c>
      <c r="BS1964" s="33">
        <f t="shared" si="4998"/>
        <v>215.29999999999998</v>
      </c>
      <c r="BT1964" s="9">
        <f t="shared" si="5081"/>
        <v>0</v>
      </c>
    </row>
    <row r="1965" spans="1:72" ht="46.8" x14ac:dyDescent="0.3">
      <c r="A1965" s="1" t="s">
        <v>377</v>
      </c>
      <c r="B1965" s="1" t="s">
        <v>167</v>
      </c>
      <c r="C1965" s="1"/>
      <c r="D1965" s="1"/>
      <c r="E1965" s="2" t="s">
        <v>731</v>
      </c>
      <c r="F1965" s="3">
        <f>F1966</f>
        <v>215.29999999999998</v>
      </c>
      <c r="G1965" s="3">
        <f t="shared" si="5081"/>
        <v>219.7</v>
      </c>
      <c r="H1965" s="3">
        <f t="shared" si="5081"/>
        <v>219.7</v>
      </c>
      <c r="I1965" s="3">
        <f t="shared" si="5081"/>
        <v>0</v>
      </c>
      <c r="J1965" s="3">
        <f t="shared" si="5081"/>
        <v>0</v>
      </c>
      <c r="K1965" s="3">
        <f t="shared" si="5081"/>
        <v>0</v>
      </c>
      <c r="L1965" s="18">
        <f t="shared" si="4933"/>
        <v>215.29999999999998</v>
      </c>
      <c r="M1965" s="18">
        <f t="shared" si="4933"/>
        <v>219.7</v>
      </c>
      <c r="N1965" s="18">
        <f t="shared" si="4933"/>
        <v>219.7</v>
      </c>
      <c r="O1965" s="9">
        <f t="shared" si="5081"/>
        <v>0</v>
      </c>
      <c r="P1965" s="9">
        <f t="shared" si="5081"/>
        <v>0</v>
      </c>
      <c r="Q1965" s="9">
        <f t="shared" si="5081"/>
        <v>0</v>
      </c>
      <c r="R1965" s="21">
        <f t="shared" si="4976"/>
        <v>215.29999999999998</v>
      </c>
      <c r="S1965" s="21">
        <f t="shared" si="4976"/>
        <v>219.7</v>
      </c>
      <c r="T1965" s="21">
        <f t="shared" si="4976"/>
        <v>219.7</v>
      </c>
      <c r="U1965" s="9">
        <f t="shared" si="5081"/>
        <v>0</v>
      </c>
      <c r="V1965" s="9">
        <f t="shared" si="5081"/>
        <v>0</v>
      </c>
      <c r="W1965" s="9">
        <f t="shared" si="5081"/>
        <v>0</v>
      </c>
      <c r="X1965" s="21">
        <f t="shared" si="4907"/>
        <v>215.29999999999998</v>
      </c>
      <c r="Y1965" s="21">
        <f t="shared" si="4907"/>
        <v>219.7</v>
      </c>
      <c r="Z1965" s="21">
        <f t="shared" si="4907"/>
        <v>219.7</v>
      </c>
      <c r="AA1965" s="9">
        <f t="shared" si="5081"/>
        <v>0</v>
      </c>
      <c r="AB1965" s="21">
        <f t="shared" si="4915"/>
        <v>215.29999999999998</v>
      </c>
      <c r="AC1965" s="9">
        <f t="shared" si="5081"/>
        <v>0</v>
      </c>
      <c r="AD1965" s="9">
        <f t="shared" si="5081"/>
        <v>0</v>
      </c>
      <c r="AE1965" s="34">
        <f t="shared" si="5021"/>
        <v>215.29999999999998</v>
      </c>
      <c r="AF1965" s="9">
        <f t="shared" si="5081"/>
        <v>0</v>
      </c>
      <c r="AG1965" s="34">
        <f t="shared" si="5022"/>
        <v>215.29999999999998</v>
      </c>
      <c r="AH1965" s="9">
        <f t="shared" si="5081"/>
        <v>0</v>
      </c>
      <c r="AI1965" s="9">
        <f t="shared" si="5081"/>
        <v>0</v>
      </c>
      <c r="AJ1965" s="9">
        <f t="shared" si="5081"/>
        <v>0</v>
      </c>
      <c r="AK1965" s="21">
        <f t="shared" si="4977"/>
        <v>215.29999999999998</v>
      </c>
      <c r="AL1965" s="21">
        <f t="shared" si="4978"/>
        <v>219.7</v>
      </c>
      <c r="AM1965" s="21">
        <f t="shared" si="4978"/>
        <v>219.7</v>
      </c>
      <c r="AN1965" s="9">
        <f t="shared" si="5081"/>
        <v>0</v>
      </c>
      <c r="AO1965" s="21">
        <f t="shared" si="4979"/>
        <v>215.29999999999998</v>
      </c>
      <c r="AP1965" s="9">
        <f t="shared" si="5081"/>
        <v>0</v>
      </c>
      <c r="AQ1965" s="9">
        <f t="shared" si="5081"/>
        <v>0</v>
      </c>
      <c r="AR1965" s="9">
        <f t="shared" si="5081"/>
        <v>0</v>
      </c>
      <c r="AS1965" s="21">
        <f t="shared" si="4934"/>
        <v>215.29999999999998</v>
      </c>
      <c r="AT1965" s="21">
        <f t="shared" si="4974"/>
        <v>219.7</v>
      </c>
      <c r="AU1965" s="21">
        <f t="shared" si="4974"/>
        <v>219.7</v>
      </c>
      <c r="AV1965" s="9">
        <f t="shared" si="5081"/>
        <v>0</v>
      </c>
      <c r="AW1965" s="9">
        <f t="shared" si="5081"/>
        <v>0</v>
      </c>
      <c r="AX1965" s="9">
        <f t="shared" si="5081"/>
        <v>0</v>
      </c>
      <c r="AY1965" s="21">
        <f t="shared" si="4908"/>
        <v>215.29999999999998</v>
      </c>
      <c r="AZ1965" s="21">
        <f t="shared" si="4909"/>
        <v>219.7</v>
      </c>
      <c r="BA1965" s="21">
        <f t="shared" si="4910"/>
        <v>219.7</v>
      </c>
      <c r="BB1965" s="9">
        <f t="shared" si="5081"/>
        <v>0</v>
      </c>
      <c r="BC1965" s="21">
        <f t="shared" si="4975"/>
        <v>215.29999999999998</v>
      </c>
      <c r="BD1965" s="9">
        <f t="shared" si="5081"/>
        <v>0</v>
      </c>
      <c r="BE1965" s="9">
        <f t="shared" si="5081"/>
        <v>0</v>
      </c>
      <c r="BF1965" s="21">
        <f t="shared" si="4930"/>
        <v>215.29999999999998</v>
      </c>
      <c r="BG1965" s="21">
        <f t="shared" si="4931"/>
        <v>219.7</v>
      </c>
      <c r="BH1965" s="9">
        <f t="shared" si="5081"/>
        <v>0</v>
      </c>
      <c r="BI1965" s="9">
        <f t="shared" si="5081"/>
        <v>0</v>
      </c>
      <c r="BJ1965" s="21">
        <f t="shared" si="5079"/>
        <v>215.29999999999998</v>
      </c>
      <c r="BK1965" s="21">
        <f t="shared" si="5080"/>
        <v>219.7</v>
      </c>
      <c r="BL1965" s="9">
        <f t="shared" si="5081"/>
        <v>0</v>
      </c>
      <c r="BM1965" s="21">
        <f t="shared" si="5059"/>
        <v>215.29999999999998</v>
      </c>
      <c r="BN1965" s="9">
        <f t="shared" si="5081"/>
        <v>0</v>
      </c>
      <c r="BO1965" s="21">
        <f t="shared" si="5060"/>
        <v>215.29999999999998</v>
      </c>
      <c r="BP1965" s="9">
        <f t="shared" si="5081"/>
        <v>0</v>
      </c>
      <c r="BQ1965" s="21">
        <f t="shared" si="5019"/>
        <v>215.29999999999998</v>
      </c>
      <c r="BR1965" s="9">
        <f t="shared" si="5081"/>
        <v>0</v>
      </c>
      <c r="BS1965" s="33">
        <f t="shared" si="4998"/>
        <v>215.29999999999998</v>
      </c>
      <c r="BT1965" s="9">
        <f t="shared" si="5081"/>
        <v>0</v>
      </c>
    </row>
    <row r="1966" spans="1:72" ht="31.2" x14ac:dyDescent="0.3">
      <c r="A1966" s="1" t="s">
        <v>377</v>
      </c>
      <c r="B1966" s="1">
        <v>240</v>
      </c>
      <c r="C1966" s="1" t="s">
        <v>10</v>
      </c>
      <c r="D1966" s="1" t="s">
        <v>12</v>
      </c>
      <c r="E1966" s="2" t="s">
        <v>752</v>
      </c>
      <c r="F1966" s="3">
        <v>215.29999999999998</v>
      </c>
      <c r="G1966" s="3">
        <v>219.7</v>
      </c>
      <c r="H1966" s="3">
        <v>219.7</v>
      </c>
      <c r="I1966" s="3"/>
      <c r="J1966" s="3"/>
      <c r="K1966" s="3"/>
      <c r="L1966" s="18">
        <f t="shared" si="4933"/>
        <v>215.29999999999998</v>
      </c>
      <c r="M1966" s="18">
        <f t="shared" si="4933"/>
        <v>219.7</v>
      </c>
      <c r="N1966" s="18">
        <f t="shared" si="4933"/>
        <v>219.7</v>
      </c>
      <c r="O1966" s="9"/>
      <c r="P1966" s="9"/>
      <c r="Q1966" s="9"/>
      <c r="R1966" s="21">
        <f t="shared" si="4976"/>
        <v>215.29999999999998</v>
      </c>
      <c r="S1966" s="21">
        <f t="shared" si="4976"/>
        <v>219.7</v>
      </c>
      <c r="T1966" s="21">
        <f t="shared" si="4976"/>
        <v>219.7</v>
      </c>
      <c r="U1966" s="9"/>
      <c r="V1966" s="9"/>
      <c r="W1966" s="9"/>
      <c r="X1966" s="21">
        <f t="shared" si="4907"/>
        <v>215.29999999999998</v>
      </c>
      <c r="Y1966" s="21">
        <f t="shared" si="4907"/>
        <v>219.7</v>
      </c>
      <c r="Z1966" s="21">
        <f t="shared" si="4907"/>
        <v>219.7</v>
      </c>
      <c r="AA1966" s="9"/>
      <c r="AB1966" s="21">
        <f t="shared" si="4915"/>
        <v>215.29999999999998</v>
      </c>
      <c r="AC1966" s="9"/>
      <c r="AD1966" s="9"/>
      <c r="AE1966" s="34">
        <f t="shared" si="5021"/>
        <v>215.29999999999998</v>
      </c>
      <c r="AF1966" s="9"/>
      <c r="AG1966" s="34">
        <f t="shared" si="5022"/>
        <v>215.29999999999998</v>
      </c>
      <c r="AH1966" s="9"/>
      <c r="AI1966" s="9"/>
      <c r="AJ1966" s="9"/>
      <c r="AK1966" s="21">
        <f t="shared" si="4977"/>
        <v>215.29999999999998</v>
      </c>
      <c r="AL1966" s="21">
        <f t="shared" si="4978"/>
        <v>219.7</v>
      </c>
      <c r="AM1966" s="21">
        <f t="shared" si="4978"/>
        <v>219.7</v>
      </c>
      <c r="AN1966" s="9"/>
      <c r="AO1966" s="21">
        <f t="shared" si="4979"/>
        <v>215.29999999999998</v>
      </c>
      <c r="AP1966" s="9"/>
      <c r="AQ1966" s="9"/>
      <c r="AR1966" s="9"/>
      <c r="AS1966" s="21">
        <f t="shared" si="4934"/>
        <v>215.29999999999998</v>
      </c>
      <c r="AT1966" s="21">
        <f t="shared" si="4974"/>
        <v>219.7</v>
      </c>
      <c r="AU1966" s="21">
        <f t="shared" si="4974"/>
        <v>219.7</v>
      </c>
      <c r="AV1966" s="9"/>
      <c r="AW1966" s="9"/>
      <c r="AX1966" s="9"/>
      <c r="AY1966" s="21">
        <f t="shared" si="4908"/>
        <v>215.29999999999998</v>
      </c>
      <c r="AZ1966" s="21">
        <f t="shared" si="4909"/>
        <v>219.7</v>
      </c>
      <c r="BA1966" s="21">
        <f t="shared" si="4910"/>
        <v>219.7</v>
      </c>
      <c r="BB1966" s="9"/>
      <c r="BC1966" s="21">
        <f t="shared" si="4975"/>
        <v>215.29999999999998</v>
      </c>
      <c r="BD1966" s="9"/>
      <c r="BE1966" s="9"/>
      <c r="BF1966" s="21">
        <f t="shared" si="4930"/>
        <v>215.29999999999998</v>
      </c>
      <c r="BG1966" s="21">
        <f t="shared" si="4931"/>
        <v>219.7</v>
      </c>
      <c r="BH1966" s="9"/>
      <c r="BI1966" s="9"/>
      <c r="BJ1966" s="21">
        <f t="shared" si="5079"/>
        <v>215.29999999999998</v>
      </c>
      <c r="BK1966" s="21">
        <f t="shared" si="5080"/>
        <v>219.7</v>
      </c>
      <c r="BL1966" s="9"/>
      <c r="BM1966" s="21">
        <f t="shared" si="5059"/>
        <v>215.29999999999998</v>
      </c>
      <c r="BN1966" s="9"/>
      <c r="BO1966" s="21">
        <f t="shared" si="5060"/>
        <v>215.29999999999998</v>
      </c>
      <c r="BP1966" s="9"/>
      <c r="BQ1966" s="21">
        <f t="shared" si="5019"/>
        <v>215.29999999999998</v>
      </c>
      <c r="BR1966" s="9"/>
      <c r="BS1966" s="33">
        <f t="shared" si="4998"/>
        <v>215.29999999999998</v>
      </c>
      <c r="BT1966" s="9"/>
    </row>
    <row r="1967" spans="1:72" x14ac:dyDescent="0.3">
      <c r="A1967" s="1" t="s">
        <v>377</v>
      </c>
      <c r="B1967" s="1" t="s">
        <v>7</v>
      </c>
      <c r="C1967" s="1"/>
      <c r="D1967" s="1"/>
      <c r="E1967" s="2" t="s">
        <v>743</v>
      </c>
      <c r="F1967" s="3">
        <f>F1968</f>
        <v>2</v>
      </c>
      <c r="G1967" s="3">
        <f t="shared" ref="G1967:BT1968" si="5082">G1968</f>
        <v>2</v>
      </c>
      <c r="H1967" s="3">
        <f t="shared" si="5082"/>
        <v>2</v>
      </c>
      <c r="I1967" s="3">
        <f t="shared" si="5082"/>
        <v>0</v>
      </c>
      <c r="J1967" s="3">
        <f t="shared" si="5082"/>
        <v>0</v>
      </c>
      <c r="K1967" s="3">
        <f t="shared" si="5082"/>
        <v>0</v>
      </c>
      <c r="L1967" s="18">
        <f t="shared" si="4933"/>
        <v>2</v>
      </c>
      <c r="M1967" s="18">
        <f t="shared" si="4933"/>
        <v>2</v>
      </c>
      <c r="N1967" s="18">
        <f t="shared" si="4933"/>
        <v>2</v>
      </c>
      <c r="O1967" s="9">
        <f t="shared" si="5082"/>
        <v>0</v>
      </c>
      <c r="P1967" s="9">
        <f t="shared" si="5082"/>
        <v>0</v>
      </c>
      <c r="Q1967" s="9">
        <f t="shared" si="5082"/>
        <v>0</v>
      </c>
      <c r="R1967" s="21">
        <f t="shared" si="4976"/>
        <v>2</v>
      </c>
      <c r="S1967" s="21">
        <f t="shared" si="4976"/>
        <v>2</v>
      </c>
      <c r="T1967" s="21">
        <f t="shared" si="4976"/>
        <v>2</v>
      </c>
      <c r="U1967" s="9">
        <f t="shared" si="5082"/>
        <v>0</v>
      </c>
      <c r="V1967" s="9">
        <f t="shared" si="5082"/>
        <v>0</v>
      </c>
      <c r="W1967" s="9">
        <f t="shared" si="5082"/>
        <v>0</v>
      </c>
      <c r="X1967" s="21">
        <f t="shared" si="4907"/>
        <v>2</v>
      </c>
      <c r="Y1967" s="21">
        <f t="shared" si="4907"/>
        <v>2</v>
      </c>
      <c r="Z1967" s="21">
        <f t="shared" si="4907"/>
        <v>2</v>
      </c>
      <c r="AA1967" s="9">
        <f t="shared" si="5082"/>
        <v>0</v>
      </c>
      <c r="AB1967" s="21">
        <f t="shared" si="4915"/>
        <v>2</v>
      </c>
      <c r="AC1967" s="9">
        <f t="shared" si="5082"/>
        <v>0</v>
      </c>
      <c r="AD1967" s="9">
        <f t="shared" si="5082"/>
        <v>0</v>
      </c>
      <c r="AE1967" s="34">
        <f t="shared" si="5021"/>
        <v>2</v>
      </c>
      <c r="AF1967" s="9">
        <f t="shared" si="5082"/>
        <v>0</v>
      </c>
      <c r="AG1967" s="34">
        <f t="shared" si="5022"/>
        <v>2</v>
      </c>
      <c r="AH1967" s="9">
        <f t="shared" si="5082"/>
        <v>0</v>
      </c>
      <c r="AI1967" s="9">
        <f t="shared" si="5082"/>
        <v>0</v>
      </c>
      <c r="AJ1967" s="9">
        <f t="shared" si="5082"/>
        <v>0</v>
      </c>
      <c r="AK1967" s="21">
        <f t="shared" si="4977"/>
        <v>2</v>
      </c>
      <c r="AL1967" s="21">
        <f t="shared" si="4978"/>
        <v>2</v>
      </c>
      <c r="AM1967" s="21">
        <f t="shared" si="4978"/>
        <v>2</v>
      </c>
      <c r="AN1967" s="9">
        <f t="shared" si="5082"/>
        <v>0</v>
      </c>
      <c r="AO1967" s="21">
        <f t="shared" si="4979"/>
        <v>2</v>
      </c>
      <c r="AP1967" s="9">
        <f t="shared" si="5082"/>
        <v>0</v>
      </c>
      <c r="AQ1967" s="9">
        <f t="shared" si="5082"/>
        <v>0</v>
      </c>
      <c r="AR1967" s="9">
        <f t="shared" si="5082"/>
        <v>0</v>
      </c>
      <c r="AS1967" s="21">
        <f t="shared" si="4934"/>
        <v>2</v>
      </c>
      <c r="AT1967" s="21">
        <f t="shared" si="4974"/>
        <v>2</v>
      </c>
      <c r="AU1967" s="21">
        <f t="shared" si="4974"/>
        <v>2</v>
      </c>
      <c r="AV1967" s="9">
        <f t="shared" si="5082"/>
        <v>0</v>
      </c>
      <c r="AW1967" s="9">
        <f t="shared" si="5082"/>
        <v>0</v>
      </c>
      <c r="AX1967" s="9">
        <f t="shared" si="5082"/>
        <v>0</v>
      </c>
      <c r="AY1967" s="21">
        <f t="shared" si="4908"/>
        <v>2</v>
      </c>
      <c r="AZ1967" s="21">
        <f t="shared" si="4909"/>
        <v>2</v>
      </c>
      <c r="BA1967" s="21">
        <f t="shared" si="4910"/>
        <v>2</v>
      </c>
      <c r="BB1967" s="9">
        <f t="shared" si="5082"/>
        <v>0</v>
      </c>
      <c r="BC1967" s="21">
        <f t="shared" si="4975"/>
        <v>2</v>
      </c>
      <c r="BD1967" s="9">
        <f t="shared" si="5082"/>
        <v>0</v>
      </c>
      <c r="BE1967" s="9">
        <f t="shared" si="5082"/>
        <v>0</v>
      </c>
      <c r="BF1967" s="21">
        <f t="shared" si="4930"/>
        <v>2</v>
      </c>
      <c r="BG1967" s="21">
        <f t="shared" si="4931"/>
        <v>2</v>
      </c>
      <c r="BH1967" s="9">
        <f t="shared" si="5082"/>
        <v>0</v>
      </c>
      <c r="BI1967" s="9">
        <f t="shared" si="5082"/>
        <v>0</v>
      </c>
      <c r="BJ1967" s="21">
        <f t="shared" si="5079"/>
        <v>2</v>
      </c>
      <c r="BK1967" s="21">
        <f t="shared" si="5080"/>
        <v>2</v>
      </c>
      <c r="BL1967" s="9">
        <f t="shared" si="5082"/>
        <v>0</v>
      </c>
      <c r="BM1967" s="21">
        <f t="shared" si="5059"/>
        <v>2</v>
      </c>
      <c r="BN1967" s="9">
        <f t="shared" si="5082"/>
        <v>0</v>
      </c>
      <c r="BO1967" s="21">
        <f t="shared" si="5060"/>
        <v>2</v>
      </c>
      <c r="BP1967" s="9">
        <f t="shared" si="5082"/>
        <v>0</v>
      </c>
      <c r="BQ1967" s="21">
        <f t="shared" si="5019"/>
        <v>2</v>
      </c>
      <c r="BR1967" s="9">
        <f t="shared" si="5082"/>
        <v>0</v>
      </c>
      <c r="BS1967" s="33">
        <f t="shared" si="4998"/>
        <v>2</v>
      </c>
      <c r="BT1967" s="9">
        <f t="shared" si="5082"/>
        <v>0</v>
      </c>
    </row>
    <row r="1968" spans="1:72" x14ac:dyDescent="0.3">
      <c r="A1968" s="1" t="s">
        <v>377</v>
      </c>
      <c r="B1968" s="1" t="s">
        <v>215</v>
      </c>
      <c r="C1968" s="1"/>
      <c r="D1968" s="1"/>
      <c r="E1968" s="2" t="s">
        <v>746</v>
      </c>
      <c r="F1968" s="3">
        <f>F1969</f>
        <v>2</v>
      </c>
      <c r="G1968" s="3">
        <f t="shared" si="5082"/>
        <v>2</v>
      </c>
      <c r="H1968" s="3">
        <f t="shared" si="5082"/>
        <v>2</v>
      </c>
      <c r="I1968" s="3">
        <f t="shared" si="5082"/>
        <v>0</v>
      </c>
      <c r="J1968" s="3">
        <f t="shared" si="5082"/>
        <v>0</v>
      </c>
      <c r="K1968" s="3">
        <f t="shared" si="5082"/>
        <v>0</v>
      </c>
      <c r="L1968" s="18">
        <f t="shared" si="4933"/>
        <v>2</v>
      </c>
      <c r="M1968" s="18">
        <f t="shared" si="4933"/>
        <v>2</v>
      </c>
      <c r="N1968" s="18">
        <f t="shared" si="4933"/>
        <v>2</v>
      </c>
      <c r="O1968" s="9">
        <f t="shared" si="5082"/>
        <v>0</v>
      </c>
      <c r="P1968" s="9">
        <f t="shared" si="5082"/>
        <v>0</v>
      </c>
      <c r="Q1968" s="9">
        <f t="shared" si="5082"/>
        <v>0</v>
      </c>
      <c r="R1968" s="21">
        <f t="shared" si="4976"/>
        <v>2</v>
      </c>
      <c r="S1968" s="21">
        <f t="shared" si="4976"/>
        <v>2</v>
      </c>
      <c r="T1968" s="21">
        <f t="shared" si="4976"/>
        <v>2</v>
      </c>
      <c r="U1968" s="9">
        <f t="shared" si="5082"/>
        <v>0</v>
      </c>
      <c r="V1968" s="9">
        <f t="shared" si="5082"/>
        <v>0</v>
      </c>
      <c r="W1968" s="9">
        <f t="shared" si="5082"/>
        <v>0</v>
      </c>
      <c r="X1968" s="21">
        <f t="shared" si="4907"/>
        <v>2</v>
      </c>
      <c r="Y1968" s="21">
        <f t="shared" si="4907"/>
        <v>2</v>
      </c>
      <c r="Z1968" s="21">
        <f t="shared" si="4907"/>
        <v>2</v>
      </c>
      <c r="AA1968" s="9">
        <f t="shared" si="5082"/>
        <v>0</v>
      </c>
      <c r="AB1968" s="21">
        <f t="shared" si="4915"/>
        <v>2</v>
      </c>
      <c r="AC1968" s="9">
        <f t="shared" si="5082"/>
        <v>0</v>
      </c>
      <c r="AD1968" s="9">
        <f t="shared" si="5082"/>
        <v>0</v>
      </c>
      <c r="AE1968" s="34">
        <f t="shared" si="5021"/>
        <v>2</v>
      </c>
      <c r="AF1968" s="9">
        <f t="shared" si="5082"/>
        <v>0</v>
      </c>
      <c r="AG1968" s="34">
        <f t="shared" si="5022"/>
        <v>2</v>
      </c>
      <c r="AH1968" s="9">
        <f t="shared" si="5082"/>
        <v>0</v>
      </c>
      <c r="AI1968" s="9">
        <f t="shared" si="5082"/>
        <v>0</v>
      </c>
      <c r="AJ1968" s="9">
        <f t="shared" si="5082"/>
        <v>0</v>
      </c>
      <c r="AK1968" s="21">
        <f t="shared" si="4977"/>
        <v>2</v>
      </c>
      <c r="AL1968" s="21">
        <f t="shared" si="4978"/>
        <v>2</v>
      </c>
      <c r="AM1968" s="21">
        <f t="shared" si="4978"/>
        <v>2</v>
      </c>
      <c r="AN1968" s="9">
        <f t="shared" si="5082"/>
        <v>0</v>
      </c>
      <c r="AO1968" s="21">
        <f t="shared" si="4979"/>
        <v>2</v>
      </c>
      <c r="AP1968" s="9">
        <f t="shared" si="5082"/>
        <v>0</v>
      </c>
      <c r="AQ1968" s="9">
        <f t="shared" si="5082"/>
        <v>0</v>
      </c>
      <c r="AR1968" s="9">
        <f t="shared" si="5082"/>
        <v>0</v>
      </c>
      <c r="AS1968" s="21">
        <f t="shared" si="4934"/>
        <v>2</v>
      </c>
      <c r="AT1968" s="21">
        <f t="shared" si="4974"/>
        <v>2</v>
      </c>
      <c r="AU1968" s="21">
        <f t="shared" si="4974"/>
        <v>2</v>
      </c>
      <c r="AV1968" s="9">
        <f t="shared" si="5082"/>
        <v>0</v>
      </c>
      <c r="AW1968" s="9">
        <f t="shared" si="5082"/>
        <v>0</v>
      </c>
      <c r="AX1968" s="9">
        <f t="shared" si="5082"/>
        <v>0</v>
      </c>
      <c r="AY1968" s="21">
        <f t="shared" si="4908"/>
        <v>2</v>
      </c>
      <c r="AZ1968" s="21">
        <f t="shared" si="4909"/>
        <v>2</v>
      </c>
      <c r="BA1968" s="21">
        <f t="shared" si="4910"/>
        <v>2</v>
      </c>
      <c r="BB1968" s="9">
        <f t="shared" si="5082"/>
        <v>0</v>
      </c>
      <c r="BC1968" s="21">
        <f t="shared" si="4975"/>
        <v>2</v>
      </c>
      <c r="BD1968" s="9">
        <f t="shared" si="5082"/>
        <v>0</v>
      </c>
      <c r="BE1968" s="9">
        <f t="shared" si="5082"/>
        <v>0</v>
      </c>
      <c r="BF1968" s="21">
        <f t="shared" si="4930"/>
        <v>2</v>
      </c>
      <c r="BG1968" s="21">
        <f t="shared" si="4931"/>
        <v>2</v>
      </c>
      <c r="BH1968" s="9">
        <f t="shared" si="5082"/>
        <v>0</v>
      </c>
      <c r="BI1968" s="9">
        <f t="shared" si="5082"/>
        <v>0</v>
      </c>
      <c r="BJ1968" s="21">
        <f t="shared" si="5079"/>
        <v>2</v>
      </c>
      <c r="BK1968" s="21">
        <f t="shared" si="5080"/>
        <v>2</v>
      </c>
      <c r="BL1968" s="9">
        <f t="shared" si="5082"/>
        <v>0</v>
      </c>
      <c r="BM1968" s="21">
        <f t="shared" si="5059"/>
        <v>2</v>
      </c>
      <c r="BN1968" s="9">
        <f t="shared" si="5082"/>
        <v>0</v>
      </c>
      <c r="BO1968" s="21">
        <f t="shared" si="5060"/>
        <v>2</v>
      </c>
      <c r="BP1968" s="9">
        <f t="shared" si="5082"/>
        <v>0</v>
      </c>
      <c r="BQ1968" s="21">
        <f t="shared" si="5019"/>
        <v>2</v>
      </c>
      <c r="BR1968" s="9">
        <f t="shared" si="5082"/>
        <v>0</v>
      </c>
      <c r="BS1968" s="33">
        <f t="shared" si="4998"/>
        <v>2</v>
      </c>
      <c r="BT1968" s="9">
        <f t="shared" si="5082"/>
        <v>0</v>
      </c>
    </row>
    <row r="1969" spans="1:72" ht="31.2" x14ac:dyDescent="0.3">
      <c r="A1969" s="1" t="s">
        <v>377</v>
      </c>
      <c r="B1969" s="1">
        <v>850</v>
      </c>
      <c r="C1969" s="1" t="s">
        <v>10</v>
      </c>
      <c r="D1969" s="1" t="s">
        <v>12</v>
      </c>
      <c r="E1969" s="2" t="s">
        <v>752</v>
      </c>
      <c r="F1969" s="3">
        <v>2</v>
      </c>
      <c r="G1969" s="3">
        <v>2</v>
      </c>
      <c r="H1969" s="3">
        <v>2</v>
      </c>
      <c r="I1969" s="3"/>
      <c r="J1969" s="3"/>
      <c r="K1969" s="3"/>
      <c r="L1969" s="18">
        <f t="shared" si="4933"/>
        <v>2</v>
      </c>
      <c r="M1969" s="18">
        <f t="shared" si="4933"/>
        <v>2</v>
      </c>
      <c r="N1969" s="18">
        <f t="shared" si="4933"/>
        <v>2</v>
      </c>
      <c r="O1969" s="9"/>
      <c r="P1969" s="9"/>
      <c r="Q1969" s="9"/>
      <c r="R1969" s="21">
        <f t="shared" si="4976"/>
        <v>2</v>
      </c>
      <c r="S1969" s="21">
        <f t="shared" si="4976"/>
        <v>2</v>
      </c>
      <c r="T1969" s="21">
        <f t="shared" si="4976"/>
        <v>2</v>
      </c>
      <c r="U1969" s="9"/>
      <c r="V1969" s="9"/>
      <c r="W1969" s="9"/>
      <c r="X1969" s="21">
        <f t="shared" si="4907"/>
        <v>2</v>
      </c>
      <c r="Y1969" s="21">
        <f t="shared" si="4907"/>
        <v>2</v>
      </c>
      <c r="Z1969" s="21">
        <f t="shared" si="4907"/>
        <v>2</v>
      </c>
      <c r="AA1969" s="9"/>
      <c r="AB1969" s="21">
        <f t="shared" si="4915"/>
        <v>2</v>
      </c>
      <c r="AC1969" s="9"/>
      <c r="AD1969" s="9"/>
      <c r="AE1969" s="34">
        <f t="shared" si="5021"/>
        <v>2</v>
      </c>
      <c r="AF1969" s="9"/>
      <c r="AG1969" s="34">
        <f t="shared" si="5022"/>
        <v>2</v>
      </c>
      <c r="AH1969" s="9"/>
      <c r="AI1969" s="9"/>
      <c r="AJ1969" s="9"/>
      <c r="AK1969" s="21">
        <f t="shared" si="4977"/>
        <v>2</v>
      </c>
      <c r="AL1969" s="21">
        <f t="shared" si="4978"/>
        <v>2</v>
      </c>
      <c r="AM1969" s="21">
        <f t="shared" si="4978"/>
        <v>2</v>
      </c>
      <c r="AN1969" s="9"/>
      <c r="AO1969" s="21">
        <f t="shared" si="4979"/>
        <v>2</v>
      </c>
      <c r="AP1969" s="9"/>
      <c r="AQ1969" s="9"/>
      <c r="AR1969" s="9"/>
      <c r="AS1969" s="21">
        <f t="shared" si="4934"/>
        <v>2</v>
      </c>
      <c r="AT1969" s="21">
        <f t="shared" si="4974"/>
        <v>2</v>
      </c>
      <c r="AU1969" s="21">
        <f t="shared" si="4974"/>
        <v>2</v>
      </c>
      <c r="AV1969" s="9"/>
      <c r="AW1969" s="9"/>
      <c r="AX1969" s="9"/>
      <c r="AY1969" s="21">
        <f t="shared" si="4908"/>
        <v>2</v>
      </c>
      <c r="AZ1969" s="21">
        <f t="shared" si="4909"/>
        <v>2</v>
      </c>
      <c r="BA1969" s="21">
        <f t="shared" si="4910"/>
        <v>2</v>
      </c>
      <c r="BB1969" s="9"/>
      <c r="BC1969" s="21">
        <f t="shared" si="4975"/>
        <v>2</v>
      </c>
      <c r="BD1969" s="9"/>
      <c r="BE1969" s="9"/>
      <c r="BF1969" s="21">
        <f t="shared" si="4930"/>
        <v>2</v>
      </c>
      <c r="BG1969" s="21">
        <f t="shared" si="4931"/>
        <v>2</v>
      </c>
      <c r="BH1969" s="9"/>
      <c r="BI1969" s="9"/>
      <c r="BJ1969" s="21">
        <f t="shared" si="5079"/>
        <v>2</v>
      </c>
      <c r="BK1969" s="21">
        <f t="shared" si="5080"/>
        <v>2</v>
      </c>
      <c r="BL1969" s="9"/>
      <c r="BM1969" s="21">
        <f t="shared" si="5059"/>
        <v>2</v>
      </c>
      <c r="BN1969" s="9"/>
      <c r="BO1969" s="21">
        <f t="shared" si="5060"/>
        <v>2</v>
      </c>
      <c r="BP1969" s="9"/>
      <c r="BQ1969" s="21">
        <f t="shared" si="5019"/>
        <v>2</v>
      </c>
      <c r="BR1969" s="9"/>
      <c r="BS1969" s="33">
        <f t="shared" si="4998"/>
        <v>2</v>
      </c>
      <c r="BT1969" s="9"/>
    </row>
    <row r="1970" spans="1:72" s="39" customFormat="1" ht="31.2" x14ac:dyDescent="0.3">
      <c r="A1970" s="35" t="s">
        <v>25</v>
      </c>
      <c r="B1970" s="35"/>
      <c r="C1970" s="35"/>
      <c r="D1970" s="35"/>
      <c r="E1970" s="36" t="s">
        <v>710</v>
      </c>
      <c r="F1970" s="37">
        <f>F1971+F1976+F1994+F2046</f>
        <v>998780.79999999981</v>
      </c>
      <c r="G1970" s="37">
        <f t="shared" ref="G1970:K1970" si="5083">G1971+G1976+G1994+G2046</f>
        <v>998752.09999999986</v>
      </c>
      <c r="H1970" s="37">
        <f t="shared" si="5083"/>
        <v>998484.29999999981</v>
      </c>
      <c r="I1970" s="37">
        <f t="shared" si="5083"/>
        <v>0</v>
      </c>
      <c r="J1970" s="37">
        <f t="shared" si="5083"/>
        <v>0</v>
      </c>
      <c r="K1970" s="37">
        <f t="shared" si="5083"/>
        <v>0</v>
      </c>
      <c r="L1970" s="18">
        <f t="shared" si="4933"/>
        <v>998780.79999999981</v>
      </c>
      <c r="M1970" s="18">
        <f t="shared" si="4933"/>
        <v>998752.09999999986</v>
      </c>
      <c r="N1970" s="18">
        <f t="shared" si="4933"/>
        <v>998484.29999999981</v>
      </c>
      <c r="O1970" s="38">
        <f t="shared" ref="O1970:Q1970" si="5084">O1971+O1976+O1994+O2046</f>
        <v>0</v>
      </c>
      <c r="P1970" s="38">
        <f t="shared" si="5084"/>
        <v>0</v>
      </c>
      <c r="Q1970" s="38">
        <f t="shared" si="5084"/>
        <v>0</v>
      </c>
      <c r="R1970" s="20">
        <f t="shared" si="4976"/>
        <v>998780.79999999981</v>
      </c>
      <c r="S1970" s="20">
        <f t="shared" si="4976"/>
        <v>998752.09999999986</v>
      </c>
      <c r="T1970" s="20">
        <f t="shared" si="4976"/>
        <v>998484.29999999981</v>
      </c>
      <c r="U1970" s="38">
        <f t="shared" ref="U1970:W1970" si="5085">U1971+U1976+U1994+U2046</f>
        <v>754.41899999999998</v>
      </c>
      <c r="V1970" s="38">
        <f t="shared" si="5085"/>
        <v>0</v>
      </c>
      <c r="W1970" s="38">
        <f t="shared" si="5085"/>
        <v>0</v>
      </c>
      <c r="X1970" s="20">
        <f t="shared" ref="X1970:Z2038" si="5086">R1970+U1970</f>
        <v>999535.21899999981</v>
      </c>
      <c r="Y1970" s="20">
        <f t="shared" si="5086"/>
        <v>998752.09999999986</v>
      </c>
      <c r="Z1970" s="20">
        <f t="shared" si="5086"/>
        <v>998484.29999999981</v>
      </c>
      <c r="AA1970" s="38">
        <f t="shared" ref="AA1970:BT1970" si="5087">AA1971+AA1976+AA1994+AA2046</f>
        <v>0</v>
      </c>
      <c r="AB1970" s="21">
        <f t="shared" si="4915"/>
        <v>999535.21899999981</v>
      </c>
      <c r="AC1970" s="38">
        <f t="shared" ref="AC1970:AD1970" si="5088">AC1971+AC1976+AC1994+AC2046</f>
        <v>0</v>
      </c>
      <c r="AD1970" s="38">
        <f t="shared" si="5088"/>
        <v>0</v>
      </c>
      <c r="AE1970" s="22">
        <f t="shared" si="5021"/>
        <v>999535.21899999981</v>
      </c>
      <c r="AF1970" s="38">
        <f t="shared" ref="AF1970" si="5089">AF1971+AF1976+AF1994+AF2046</f>
        <v>0</v>
      </c>
      <c r="AG1970" s="22">
        <f t="shared" si="5022"/>
        <v>999535.21899999981</v>
      </c>
      <c r="AH1970" s="38">
        <f t="shared" ref="AH1970:AJ1970" si="5090">AH1971+AH1976+AH1994+AH2046</f>
        <v>-707.5</v>
      </c>
      <c r="AI1970" s="38">
        <f t="shared" si="5090"/>
        <v>0</v>
      </c>
      <c r="AJ1970" s="38">
        <f t="shared" si="5090"/>
        <v>0</v>
      </c>
      <c r="AK1970" s="20">
        <f t="shared" si="4977"/>
        <v>998827.71899999981</v>
      </c>
      <c r="AL1970" s="20">
        <f t="shared" si="4978"/>
        <v>998752.09999999986</v>
      </c>
      <c r="AM1970" s="20">
        <f t="shared" si="4978"/>
        <v>998484.29999999981</v>
      </c>
      <c r="AN1970" s="38">
        <f t="shared" ref="AN1970" si="5091">AN1971+AN1976+AN1994+AN2046</f>
        <v>0</v>
      </c>
      <c r="AO1970" s="20">
        <f t="shared" si="4979"/>
        <v>998827.71899999981</v>
      </c>
      <c r="AP1970" s="38">
        <f t="shared" ref="AP1970:AR1970" si="5092">AP1971+AP1976+AP1994+AP2046</f>
        <v>-550.13499999999999</v>
      </c>
      <c r="AQ1970" s="38">
        <f t="shared" si="5092"/>
        <v>0</v>
      </c>
      <c r="AR1970" s="38">
        <f t="shared" si="5092"/>
        <v>0</v>
      </c>
      <c r="AS1970" s="20">
        <f t="shared" si="4934"/>
        <v>998277.5839999998</v>
      </c>
      <c r="AT1970" s="20">
        <f t="shared" si="4974"/>
        <v>998752.09999999986</v>
      </c>
      <c r="AU1970" s="20">
        <f t="shared" si="4974"/>
        <v>998484.29999999981</v>
      </c>
      <c r="AV1970" s="38">
        <f t="shared" ref="AV1970:AX1970" si="5093">AV1971+AV1976+AV1994+AV2046</f>
        <v>0</v>
      </c>
      <c r="AW1970" s="38">
        <f t="shared" si="5093"/>
        <v>0</v>
      </c>
      <c r="AX1970" s="38">
        <f t="shared" si="5093"/>
        <v>0</v>
      </c>
      <c r="AY1970" s="21">
        <f t="shared" ref="AY1970:AY2033" si="5094">AS1970+AV1970</f>
        <v>998277.5839999998</v>
      </c>
      <c r="AZ1970" s="21">
        <f t="shared" ref="AZ1970:AZ2033" si="5095">AT1970+AW1970</f>
        <v>998752.09999999986</v>
      </c>
      <c r="BA1970" s="21">
        <f t="shared" ref="BA1970:BA2033" si="5096">AU1970+AX1970</f>
        <v>998484.29999999981</v>
      </c>
      <c r="BB1970" s="38">
        <f t="shared" ref="BB1970" si="5097">BB1971+BB1976+BB1994+BB2046</f>
        <v>0</v>
      </c>
      <c r="BC1970" s="21">
        <f t="shared" si="4975"/>
        <v>998277.5839999998</v>
      </c>
      <c r="BD1970" s="38">
        <f t="shared" ref="BD1970:BE1970" si="5098">BD1971+BD1976+BD1994+BD2046</f>
        <v>0</v>
      </c>
      <c r="BE1970" s="38">
        <f t="shared" si="5098"/>
        <v>0</v>
      </c>
      <c r="BF1970" s="21">
        <f t="shared" si="4930"/>
        <v>998277.5839999998</v>
      </c>
      <c r="BG1970" s="21">
        <f t="shared" si="4931"/>
        <v>998752.09999999986</v>
      </c>
      <c r="BH1970" s="38">
        <f t="shared" ref="BH1970:BI1970" si="5099">BH1971+BH1976+BH1994+BH2046</f>
        <v>0</v>
      </c>
      <c r="BI1970" s="38">
        <f t="shared" si="5099"/>
        <v>0</v>
      </c>
      <c r="BJ1970" s="21">
        <f t="shared" si="5079"/>
        <v>998277.5839999998</v>
      </c>
      <c r="BK1970" s="21">
        <f t="shared" si="5080"/>
        <v>998752.09999999986</v>
      </c>
      <c r="BL1970" s="38">
        <f t="shared" ref="BL1970" si="5100">BL1971+BL1976+BL1994+BL2046</f>
        <v>-3006.5</v>
      </c>
      <c r="BM1970" s="21">
        <f t="shared" si="5059"/>
        <v>995271.0839999998</v>
      </c>
      <c r="BN1970" s="38">
        <f t="shared" ref="BN1970" si="5101">BN1971+BN1976+BN1994+BN2046</f>
        <v>0</v>
      </c>
      <c r="BO1970" s="20">
        <f t="shared" si="5060"/>
        <v>995271.0839999998</v>
      </c>
      <c r="BP1970" s="38">
        <f t="shared" ref="BP1970" si="5102">BP1971+BP1976+BP1994+BP2046</f>
        <v>0</v>
      </c>
      <c r="BQ1970" s="20">
        <f t="shared" si="5019"/>
        <v>995271.0839999998</v>
      </c>
      <c r="BR1970" s="38">
        <f t="shared" ref="BR1970" si="5103">BR1971+BR1976+BR1994+BR2046</f>
        <v>0</v>
      </c>
      <c r="BS1970" s="19">
        <f t="shared" si="4998"/>
        <v>995271.0839999998</v>
      </c>
      <c r="BT1970" s="38">
        <f t="shared" si="5087"/>
        <v>0</v>
      </c>
    </row>
    <row r="1971" spans="1:72" s="7" customFormat="1" x14ac:dyDescent="0.3">
      <c r="A1971" s="4" t="s">
        <v>353</v>
      </c>
      <c r="B1971" s="4"/>
      <c r="C1971" s="4"/>
      <c r="D1971" s="4"/>
      <c r="E1971" s="5" t="s">
        <v>711</v>
      </c>
      <c r="F1971" s="6">
        <f>F1972</f>
        <v>3657.3</v>
      </c>
      <c r="G1971" s="6">
        <f t="shared" ref="G1971:BT1974" si="5104">G1972</f>
        <v>3657.3</v>
      </c>
      <c r="H1971" s="6">
        <f t="shared" si="5104"/>
        <v>3657.3</v>
      </c>
      <c r="I1971" s="6">
        <f t="shared" si="5104"/>
        <v>0</v>
      </c>
      <c r="J1971" s="6">
        <f t="shared" si="5104"/>
        <v>0</v>
      </c>
      <c r="K1971" s="6">
        <f t="shared" si="5104"/>
        <v>0</v>
      </c>
      <c r="L1971" s="18">
        <f t="shared" si="4933"/>
        <v>3657.3</v>
      </c>
      <c r="M1971" s="18">
        <f t="shared" si="4933"/>
        <v>3657.3</v>
      </c>
      <c r="N1971" s="18">
        <f t="shared" si="4933"/>
        <v>3657.3</v>
      </c>
      <c r="O1971" s="10">
        <f t="shared" si="5104"/>
        <v>0</v>
      </c>
      <c r="P1971" s="10">
        <f t="shared" si="5104"/>
        <v>0</v>
      </c>
      <c r="Q1971" s="10">
        <f t="shared" si="5104"/>
        <v>0</v>
      </c>
      <c r="R1971" s="28">
        <f t="shared" si="4976"/>
        <v>3657.3</v>
      </c>
      <c r="S1971" s="28">
        <f t="shared" si="4976"/>
        <v>3657.3</v>
      </c>
      <c r="T1971" s="28">
        <f t="shared" si="4976"/>
        <v>3657.3</v>
      </c>
      <c r="U1971" s="10">
        <f t="shared" si="5104"/>
        <v>0</v>
      </c>
      <c r="V1971" s="10">
        <f t="shared" si="5104"/>
        <v>0</v>
      </c>
      <c r="W1971" s="10">
        <f t="shared" si="5104"/>
        <v>0</v>
      </c>
      <c r="X1971" s="28">
        <f t="shared" si="5086"/>
        <v>3657.3</v>
      </c>
      <c r="Y1971" s="28">
        <f t="shared" si="5086"/>
        <v>3657.3</v>
      </c>
      <c r="Z1971" s="28">
        <f t="shared" si="5086"/>
        <v>3657.3</v>
      </c>
      <c r="AA1971" s="10">
        <f t="shared" si="5104"/>
        <v>0</v>
      </c>
      <c r="AB1971" s="21">
        <f t="shared" ref="AB1971:AB2036" si="5105">X1971+AA1971</f>
        <v>3657.3</v>
      </c>
      <c r="AC1971" s="10">
        <f t="shared" si="5104"/>
        <v>0</v>
      </c>
      <c r="AD1971" s="10">
        <f t="shared" si="5104"/>
        <v>0</v>
      </c>
      <c r="AE1971" s="29">
        <f t="shared" si="5021"/>
        <v>3657.3</v>
      </c>
      <c r="AF1971" s="10">
        <f t="shared" si="5104"/>
        <v>0</v>
      </c>
      <c r="AG1971" s="29">
        <f t="shared" si="5022"/>
        <v>3657.3</v>
      </c>
      <c r="AH1971" s="10">
        <f t="shared" si="5104"/>
        <v>0</v>
      </c>
      <c r="AI1971" s="10">
        <f t="shared" si="5104"/>
        <v>0</v>
      </c>
      <c r="AJ1971" s="10">
        <f t="shared" si="5104"/>
        <v>0</v>
      </c>
      <c r="AK1971" s="28">
        <f t="shared" si="4977"/>
        <v>3657.3</v>
      </c>
      <c r="AL1971" s="28">
        <f t="shared" si="4978"/>
        <v>3657.3</v>
      </c>
      <c r="AM1971" s="28">
        <f t="shared" si="4978"/>
        <v>3657.3</v>
      </c>
      <c r="AN1971" s="10">
        <f t="shared" si="5104"/>
        <v>0</v>
      </c>
      <c r="AO1971" s="28">
        <f t="shared" si="4979"/>
        <v>3657.3</v>
      </c>
      <c r="AP1971" s="10">
        <f t="shared" si="5104"/>
        <v>0</v>
      </c>
      <c r="AQ1971" s="10">
        <f t="shared" si="5104"/>
        <v>0</v>
      </c>
      <c r="AR1971" s="10">
        <f t="shared" si="5104"/>
        <v>0</v>
      </c>
      <c r="AS1971" s="28">
        <f t="shared" si="4934"/>
        <v>3657.3</v>
      </c>
      <c r="AT1971" s="28">
        <f t="shared" si="4974"/>
        <v>3657.3</v>
      </c>
      <c r="AU1971" s="28">
        <f t="shared" si="4974"/>
        <v>3657.3</v>
      </c>
      <c r="AV1971" s="10">
        <f t="shared" si="5104"/>
        <v>0</v>
      </c>
      <c r="AW1971" s="10">
        <f t="shared" si="5104"/>
        <v>0</v>
      </c>
      <c r="AX1971" s="10">
        <f t="shared" si="5104"/>
        <v>0</v>
      </c>
      <c r="AY1971" s="21">
        <f t="shared" si="5094"/>
        <v>3657.3</v>
      </c>
      <c r="AZ1971" s="21">
        <f t="shared" si="5095"/>
        <v>3657.3</v>
      </c>
      <c r="BA1971" s="21">
        <f t="shared" si="5096"/>
        <v>3657.3</v>
      </c>
      <c r="BB1971" s="10">
        <f t="shared" si="5104"/>
        <v>0</v>
      </c>
      <c r="BC1971" s="21">
        <f t="shared" si="4975"/>
        <v>3657.3</v>
      </c>
      <c r="BD1971" s="10">
        <f t="shared" si="5104"/>
        <v>0</v>
      </c>
      <c r="BE1971" s="10">
        <f t="shared" si="5104"/>
        <v>0</v>
      </c>
      <c r="BF1971" s="21">
        <f t="shared" si="4930"/>
        <v>3657.3</v>
      </c>
      <c r="BG1971" s="21">
        <f t="shared" si="4931"/>
        <v>3657.3</v>
      </c>
      <c r="BH1971" s="10">
        <f t="shared" si="5104"/>
        <v>0</v>
      </c>
      <c r="BI1971" s="10">
        <f t="shared" si="5104"/>
        <v>0</v>
      </c>
      <c r="BJ1971" s="21">
        <f t="shared" si="5079"/>
        <v>3657.3</v>
      </c>
      <c r="BK1971" s="21">
        <f t="shared" si="5080"/>
        <v>3657.3</v>
      </c>
      <c r="BL1971" s="10">
        <f t="shared" si="5104"/>
        <v>0</v>
      </c>
      <c r="BM1971" s="21">
        <f t="shared" si="5059"/>
        <v>3657.3</v>
      </c>
      <c r="BN1971" s="10">
        <f t="shared" si="5104"/>
        <v>0</v>
      </c>
      <c r="BO1971" s="28">
        <f t="shared" si="5060"/>
        <v>3657.3</v>
      </c>
      <c r="BP1971" s="10">
        <f t="shared" si="5104"/>
        <v>0</v>
      </c>
      <c r="BQ1971" s="28">
        <f t="shared" si="5019"/>
        <v>3657.3</v>
      </c>
      <c r="BR1971" s="10">
        <f t="shared" si="5104"/>
        <v>0</v>
      </c>
      <c r="BS1971" s="27">
        <f t="shared" si="4998"/>
        <v>3657.3</v>
      </c>
      <c r="BT1971" s="10">
        <f t="shared" si="5104"/>
        <v>0</v>
      </c>
    </row>
    <row r="1972" spans="1:72" ht="46.8" x14ac:dyDescent="0.3">
      <c r="A1972" s="1" t="s">
        <v>333</v>
      </c>
      <c r="B1972" s="1"/>
      <c r="C1972" s="1"/>
      <c r="D1972" s="1"/>
      <c r="E1972" s="2" t="s">
        <v>712</v>
      </c>
      <c r="F1972" s="3">
        <f>F1973</f>
        <v>3657.3</v>
      </c>
      <c r="G1972" s="3">
        <f t="shared" si="5104"/>
        <v>3657.3</v>
      </c>
      <c r="H1972" s="3">
        <f t="shared" si="5104"/>
        <v>3657.3</v>
      </c>
      <c r="I1972" s="3">
        <f t="shared" si="5104"/>
        <v>0</v>
      </c>
      <c r="J1972" s="3">
        <f t="shared" si="5104"/>
        <v>0</v>
      </c>
      <c r="K1972" s="3">
        <f t="shared" si="5104"/>
        <v>0</v>
      </c>
      <c r="L1972" s="18">
        <f t="shared" si="4933"/>
        <v>3657.3</v>
      </c>
      <c r="M1972" s="18">
        <f t="shared" si="4933"/>
        <v>3657.3</v>
      </c>
      <c r="N1972" s="18">
        <f t="shared" si="4933"/>
        <v>3657.3</v>
      </c>
      <c r="O1972" s="9">
        <f t="shared" si="5104"/>
        <v>0</v>
      </c>
      <c r="P1972" s="9">
        <f t="shared" si="5104"/>
        <v>0</v>
      </c>
      <c r="Q1972" s="9">
        <f t="shared" si="5104"/>
        <v>0</v>
      </c>
      <c r="R1972" s="21">
        <f t="shared" si="4976"/>
        <v>3657.3</v>
      </c>
      <c r="S1972" s="21">
        <f t="shared" si="4976"/>
        <v>3657.3</v>
      </c>
      <c r="T1972" s="21">
        <f t="shared" si="4976"/>
        <v>3657.3</v>
      </c>
      <c r="U1972" s="9">
        <f t="shared" si="5104"/>
        <v>0</v>
      </c>
      <c r="V1972" s="9">
        <f t="shared" si="5104"/>
        <v>0</v>
      </c>
      <c r="W1972" s="9">
        <f t="shared" si="5104"/>
        <v>0</v>
      </c>
      <c r="X1972" s="21">
        <f t="shared" si="5086"/>
        <v>3657.3</v>
      </c>
      <c r="Y1972" s="21">
        <f t="shared" si="5086"/>
        <v>3657.3</v>
      </c>
      <c r="Z1972" s="21">
        <f t="shared" si="5086"/>
        <v>3657.3</v>
      </c>
      <c r="AA1972" s="9">
        <f t="shared" si="5104"/>
        <v>0</v>
      </c>
      <c r="AB1972" s="21">
        <f t="shared" si="5105"/>
        <v>3657.3</v>
      </c>
      <c r="AC1972" s="9">
        <f t="shared" si="5104"/>
        <v>0</v>
      </c>
      <c r="AD1972" s="9">
        <f t="shared" si="5104"/>
        <v>0</v>
      </c>
      <c r="AE1972" s="34">
        <f t="shared" si="5021"/>
        <v>3657.3</v>
      </c>
      <c r="AF1972" s="9">
        <f t="shared" si="5104"/>
        <v>0</v>
      </c>
      <c r="AG1972" s="34">
        <f t="shared" si="5022"/>
        <v>3657.3</v>
      </c>
      <c r="AH1972" s="9">
        <f t="shared" si="5104"/>
        <v>0</v>
      </c>
      <c r="AI1972" s="9">
        <f t="shared" si="5104"/>
        <v>0</v>
      </c>
      <c r="AJ1972" s="9">
        <f t="shared" si="5104"/>
        <v>0</v>
      </c>
      <c r="AK1972" s="21">
        <f t="shared" si="4977"/>
        <v>3657.3</v>
      </c>
      <c r="AL1972" s="21">
        <f t="shared" si="4978"/>
        <v>3657.3</v>
      </c>
      <c r="AM1972" s="21">
        <f t="shared" si="4978"/>
        <v>3657.3</v>
      </c>
      <c r="AN1972" s="9">
        <f t="shared" si="5104"/>
        <v>0</v>
      </c>
      <c r="AO1972" s="21">
        <f t="shared" si="4979"/>
        <v>3657.3</v>
      </c>
      <c r="AP1972" s="9">
        <f t="shared" si="5104"/>
        <v>0</v>
      </c>
      <c r="AQ1972" s="9">
        <f t="shared" si="5104"/>
        <v>0</v>
      </c>
      <c r="AR1972" s="9">
        <f t="shared" si="5104"/>
        <v>0</v>
      </c>
      <c r="AS1972" s="20">
        <f t="shared" si="4934"/>
        <v>3657.3</v>
      </c>
      <c r="AT1972" s="20">
        <f t="shared" si="4974"/>
        <v>3657.3</v>
      </c>
      <c r="AU1972" s="20">
        <f t="shared" si="4974"/>
        <v>3657.3</v>
      </c>
      <c r="AV1972" s="9">
        <f t="shared" si="5104"/>
        <v>0</v>
      </c>
      <c r="AW1972" s="9">
        <f t="shared" si="5104"/>
        <v>0</v>
      </c>
      <c r="AX1972" s="9">
        <f t="shared" si="5104"/>
        <v>0</v>
      </c>
      <c r="AY1972" s="21">
        <f t="shared" si="5094"/>
        <v>3657.3</v>
      </c>
      <c r="AZ1972" s="21">
        <f t="shared" si="5095"/>
        <v>3657.3</v>
      </c>
      <c r="BA1972" s="21">
        <f t="shared" si="5096"/>
        <v>3657.3</v>
      </c>
      <c r="BB1972" s="9">
        <f t="shared" si="5104"/>
        <v>0</v>
      </c>
      <c r="BC1972" s="21">
        <f t="shared" si="4975"/>
        <v>3657.3</v>
      </c>
      <c r="BD1972" s="9">
        <f t="shared" si="5104"/>
        <v>0</v>
      </c>
      <c r="BE1972" s="9">
        <f t="shared" si="5104"/>
        <v>0</v>
      </c>
      <c r="BF1972" s="21">
        <f t="shared" si="4930"/>
        <v>3657.3</v>
      </c>
      <c r="BG1972" s="21">
        <f t="shared" si="4931"/>
        <v>3657.3</v>
      </c>
      <c r="BH1972" s="9">
        <f t="shared" si="5104"/>
        <v>0</v>
      </c>
      <c r="BI1972" s="9">
        <f t="shared" si="5104"/>
        <v>0</v>
      </c>
      <c r="BJ1972" s="21">
        <f t="shared" si="5079"/>
        <v>3657.3</v>
      </c>
      <c r="BK1972" s="21">
        <f t="shared" si="5080"/>
        <v>3657.3</v>
      </c>
      <c r="BL1972" s="9">
        <f t="shared" si="5104"/>
        <v>0</v>
      </c>
      <c r="BM1972" s="21">
        <f t="shared" si="5059"/>
        <v>3657.3</v>
      </c>
      <c r="BN1972" s="9">
        <f t="shared" si="5104"/>
        <v>0</v>
      </c>
      <c r="BO1972" s="21">
        <f t="shared" si="5060"/>
        <v>3657.3</v>
      </c>
      <c r="BP1972" s="9">
        <f t="shared" si="5104"/>
        <v>0</v>
      </c>
      <c r="BQ1972" s="21">
        <f t="shared" si="5019"/>
        <v>3657.3</v>
      </c>
      <c r="BR1972" s="9">
        <f t="shared" si="5104"/>
        <v>0</v>
      </c>
      <c r="BS1972" s="33">
        <f t="shared" si="4998"/>
        <v>3657.3</v>
      </c>
      <c r="BT1972" s="9">
        <f t="shared" si="5104"/>
        <v>0</v>
      </c>
    </row>
    <row r="1973" spans="1:72" ht="93.6" x14ac:dyDescent="0.3">
      <c r="A1973" s="1" t="s">
        <v>333</v>
      </c>
      <c r="B1973" s="1" t="s">
        <v>13</v>
      </c>
      <c r="C1973" s="1"/>
      <c r="D1973" s="1"/>
      <c r="E1973" s="2" t="s">
        <v>727</v>
      </c>
      <c r="F1973" s="3">
        <f>F1974</f>
        <v>3657.3</v>
      </c>
      <c r="G1973" s="3">
        <f t="shared" si="5104"/>
        <v>3657.3</v>
      </c>
      <c r="H1973" s="3">
        <f t="shared" si="5104"/>
        <v>3657.3</v>
      </c>
      <c r="I1973" s="3">
        <f t="shared" si="5104"/>
        <v>0</v>
      </c>
      <c r="J1973" s="3">
        <f t="shared" si="5104"/>
        <v>0</v>
      </c>
      <c r="K1973" s="3">
        <f t="shared" si="5104"/>
        <v>0</v>
      </c>
      <c r="L1973" s="18">
        <f t="shared" si="4933"/>
        <v>3657.3</v>
      </c>
      <c r="M1973" s="18">
        <f t="shared" si="4933"/>
        <v>3657.3</v>
      </c>
      <c r="N1973" s="18">
        <f t="shared" si="4933"/>
        <v>3657.3</v>
      </c>
      <c r="O1973" s="9">
        <f t="shared" si="5104"/>
        <v>0</v>
      </c>
      <c r="P1973" s="9">
        <f t="shared" si="5104"/>
        <v>0</v>
      </c>
      <c r="Q1973" s="9">
        <f t="shared" si="5104"/>
        <v>0</v>
      </c>
      <c r="R1973" s="21">
        <f t="shared" si="4976"/>
        <v>3657.3</v>
      </c>
      <c r="S1973" s="21">
        <f t="shared" si="4976"/>
        <v>3657.3</v>
      </c>
      <c r="T1973" s="21">
        <f t="shared" si="4976"/>
        <v>3657.3</v>
      </c>
      <c r="U1973" s="9">
        <f t="shared" si="5104"/>
        <v>0</v>
      </c>
      <c r="V1973" s="9">
        <f t="shared" si="5104"/>
        <v>0</v>
      </c>
      <c r="W1973" s="9">
        <f t="shared" si="5104"/>
        <v>0</v>
      </c>
      <c r="X1973" s="21">
        <f t="shared" si="5086"/>
        <v>3657.3</v>
      </c>
      <c r="Y1973" s="21">
        <f t="shared" si="5086"/>
        <v>3657.3</v>
      </c>
      <c r="Z1973" s="21">
        <f t="shared" si="5086"/>
        <v>3657.3</v>
      </c>
      <c r="AA1973" s="9">
        <f t="shared" si="5104"/>
        <v>0</v>
      </c>
      <c r="AB1973" s="21">
        <f t="shared" si="5105"/>
        <v>3657.3</v>
      </c>
      <c r="AC1973" s="9">
        <f t="shared" si="5104"/>
        <v>0</v>
      </c>
      <c r="AD1973" s="9">
        <f t="shared" si="5104"/>
        <v>0</v>
      </c>
      <c r="AE1973" s="34">
        <f t="shared" si="5021"/>
        <v>3657.3</v>
      </c>
      <c r="AF1973" s="9">
        <f t="shared" si="5104"/>
        <v>0</v>
      </c>
      <c r="AG1973" s="34">
        <f t="shared" si="5022"/>
        <v>3657.3</v>
      </c>
      <c r="AH1973" s="9">
        <f t="shared" si="5104"/>
        <v>0</v>
      </c>
      <c r="AI1973" s="9">
        <f t="shared" si="5104"/>
        <v>0</v>
      </c>
      <c r="AJ1973" s="9">
        <f t="shared" si="5104"/>
        <v>0</v>
      </c>
      <c r="AK1973" s="21">
        <f t="shared" si="4977"/>
        <v>3657.3</v>
      </c>
      <c r="AL1973" s="21">
        <f t="shared" si="4978"/>
        <v>3657.3</v>
      </c>
      <c r="AM1973" s="21">
        <f t="shared" si="4978"/>
        <v>3657.3</v>
      </c>
      <c r="AN1973" s="9">
        <f t="shared" si="5104"/>
        <v>0</v>
      </c>
      <c r="AO1973" s="21">
        <f t="shared" si="4979"/>
        <v>3657.3</v>
      </c>
      <c r="AP1973" s="9">
        <f t="shared" si="5104"/>
        <v>0</v>
      </c>
      <c r="AQ1973" s="9">
        <f t="shared" si="5104"/>
        <v>0</v>
      </c>
      <c r="AR1973" s="9">
        <f t="shared" si="5104"/>
        <v>0</v>
      </c>
      <c r="AS1973" s="21">
        <f t="shared" si="4934"/>
        <v>3657.3</v>
      </c>
      <c r="AT1973" s="21">
        <f t="shared" si="4974"/>
        <v>3657.3</v>
      </c>
      <c r="AU1973" s="21">
        <f t="shared" si="4974"/>
        <v>3657.3</v>
      </c>
      <c r="AV1973" s="9">
        <f t="shared" si="5104"/>
        <v>0</v>
      </c>
      <c r="AW1973" s="9">
        <f t="shared" si="5104"/>
        <v>0</v>
      </c>
      <c r="AX1973" s="9">
        <f t="shared" si="5104"/>
        <v>0</v>
      </c>
      <c r="AY1973" s="21">
        <f t="shared" si="5094"/>
        <v>3657.3</v>
      </c>
      <c r="AZ1973" s="21">
        <f t="shared" si="5095"/>
        <v>3657.3</v>
      </c>
      <c r="BA1973" s="21">
        <f t="shared" si="5096"/>
        <v>3657.3</v>
      </c>
      <c r="BB1973" s="9">
        <f t="shared" si="5104"/>
        <v>0</v>
      </c>
      <c r="BC1973" s="21">
        <f t="shared" si="4975"/>
        <v>3657.3</v>
      </c>
      <c r="BD1973" s="9">
        <f t="shared" si="5104"/>
        <v>0</v>
      </c>
      <c r="BE1973" s="9">
        <f t="shared" si="5104"/>
        <v>0</v>
      </c>
      <c r="BF1973" s="21">
        <f t="shared" ref="BF1973:BF2036" si="5106">BC1973+BD1973</f>
        <v>3657.3</v>
      </c>
      <c r="BG1973" s="21">
        <f t="shared" ref="BG1973:BG2036" si="5107">AZ1973+BE1973</f>
        <v>3657.3</v>
      </c>
      <c r="BH1973" s="9">
        <f t="shared" si="5104"/>
        <v>0</v>
      </c>
      <c r="BI1973" s="9">
        <f t="shared" si="5104"/>
        <v>0</v>
      </c>
      <c r="BJ1973" s="21">
        <f t="shared" si="5079"/>
        <v>3657.3</v>
      </c>
      <c r="BK1973" s="21">
        <f t="shared" si="5080"/>
        <v>3657.3</v>
      </c>
      <c r="BL1973" s="9">
        <f t="shared" si="5104"/>
        <v>0</v>
      </c>
      <c r="BM1973" s="21">
        <f t="shared" si="5059"/>
        <v>3657.3</v>
      </c>
      <c r="BN1973" s="9">
        <f t="shared" si="5104"/>
        <v>0</v>
      </c>
      <c r="BO1973" s="21">
        <f t="shared" si="5060"/>
        <v>3657.3</v>
      </c>
      <c r="BP1973" s="9">
        <f t="shared" si="5104"/>
        <v>0</v>
      </c>
      <c r="BQ1973" s="21">
        <f t="shared" si="5019"/>
        <v>3657.3</v>
      </c>
      <c r="BR1973" s="9">
        <f t="shared" si="5104"/>
        <v>0</v>
      </c>
      <c r="BS1973" s="33">
        <f t="shared" si="4998"/>
        <v>3657.3</v>
      </c>
      <c r="BT1973" s="9">
        <f t="shared" si="5104"/>
        <v>0</v>
      </c>
    </row>
    <row r="1974" spans="1:72" ht="31.2" x14ac:dyDescent="0.3">
      <c r="A1974" s="1" t="s">
        <v>333</v>
      </c>
      <c r="B1974" s="1" t="s">
        <v>217</v>
      </c>
      <c r="C1974" s="1"/>
      <c r="D1974" s="1"/>
      <c r="E1974" s="2" t="s">
        <v>729</v>
      </c>
      <c r="F1974" s="3">
        <f>F1975</f>
        <v>3657.3</v>
      </c>
      <c r="G1974" s="3">
        <f t="shared" si="5104"/>
        <v>3657.3</v>
      </c>
      <c r="H1974" s="3">
        <f t="shared" si="5104"/>
        <v>3657.3</v>
      </c>
      <c r="I1974" s="3">
        <f t="shared" si="5104"/>
        <v>0</v>
      </c>
      <c r="J1974" s="3">
        <f t="shared" si="5104"/>
        <v>0</v>
      </c>
      <c r="K1974" s="3">
        <f t="shared" si="5104"/>
        <v>0</v>
      </c>
      <c r="L1974" s="18">
        <f t="shared" si="4933"/>
        <v>3657.3</v>
      </c>
      <c r="M1974" s="18">
        <f t="shared" si="4933"/>
        <v>3657.3</v>
      </c>
      <c r="N1974" s="18">
        <f t="shared" si="4933"/>
        <v>3657.3</v>
      </c>
      <c r="O1974" s="9">
        <f t="shared" si="5104"/>
        <v>0</v>
      </c>
      <c r="P1974" s="9">
        <f t="shared" si="5104"/>
        <v>0</v>
      </c>
      <c r="Q1974" s="9">
        <f t="shared" si="5104"/>
        <v>0</v>
      </c>
      <c r="R1974" s="21">
        <f t="shared" si="4976"/>
        <v>3657.3</v>
      </c>
      <c r="S1974" s="21">
        <f t="shared" si="4976"/>
        <v>3657.3</v>
      </c>
      <c r="T1974" s="21">
        <f t="shared" si="4976"/>
        <v>3657.3</v>
      </c>
      <c r="U1974" s="9">
        <f t="shared" si="5104"/>
        <v>0</v>
      </c>
      <c r="V1974" s="9">
        <f t="shared" si="5104"/>
        <v>0</v>
      </c>
      <c r="W1974" s="9">
        <f t="shared" si="5104"/>
        <v>0</v>
      </c>
      <c r="X1974" s="21">
        <f t="shared" si="5086"/>
        <v>3657.3</v>
      </c>
      <c r="Y1974" s="21">
        <f t="shared" si="5086"/>
        <v>3657.3</v>
      </c>
      <c r="Z1974" s="21">
        <f t="shared" si="5086"/>
        <v>3657.3</v>
      </c>
      <c r="AA1974" s="9">
        <f t="shared" si="5104"/>
        <v>0</v>
      </c>
      <c r="AB1974" s="21">
        <f t="shared" si="5105"/>
        <v>3657.3</v>
      </c>
      <c r="AC1974" s="9">
        <f t="shared" si="5104"/>
        <v>0</v>
      </c>
      <c r="AD1974" s="9">
        <f t="shared" si="5104"/>
        <v>0</v>
      </c>
      <c r="AE1974" s="34">
        <f t="shared" si="5021"/>
        <v>3657.3</v>
      </c>
      <c r="AF1974" s="9">
        <f t="shared" si="5104"/>
        <v>0</v>
      </c>
      <c r="AG1974" s="34">
        <f t="shared" si="5022"/>
        <v>3657.3</v>
      </c>
      <c r="AH1974" s="9">
        <f t="shared" si="5104"/>
        <v>0</v>
      </c>
      <c r="AI1974" s="9">
        <f t="shared" si="5104"/>
        <v>0</v>
      </c>
      <c r="AJ1974" s="9">
        <f t="shared" si="5104"/>
        <v>0</v>
      </c>
      <c r="AK1974" s="21">
        <f t="shared" si="4977"/>
        <v>3657.3</v>
      </c>
      <c r="AL1974" s="21">
        <f t="shared" si="4978"/>
        <v>3657.3</v>
      </c>
      <c r="AM1974" s="21">
        <f t="shared" si="4978"/>
        <v>3657.3</v>
      </c>
      <c r="AN1974" s="9">
        <f t="shared" si="5104"/>
        <v>0</v>
      </c>
      <c r="AO1974" s="21">
        <f t="shared" si="4979"/>
        <v>3657.3</v>
      </c>
      <c r="AP1974" s="9">
        <f t="shared" si="5104"/>
        <v>0</v>
      </c>
      <c r="AQ1974" s="9">
        <f t="shared" si="5104"/>
        <v>0</v>
      </c>
      <c r="AR1974" s="9">
        <f t="shared" si="5104"/>
        <v>0</v>
      </c>
      <c r="AS1974" s="21">
        <f t="shared" si="4934"/>
        <v>3657.3</v>
      </c>
      <c r="AT1974" s="21">
        <f t="shared" si="4974"/>
        <v>3657.3</v>
      </c>
      <c r="AU1974" s="21">
        <f t="shared" si="4974"/>
        <v>3657.3</v>
      </c>
      <c r="AV1974" s="9">
        <f t="shared" si="5104"/>
        <v>0</v>
      </c>
      <c r="AW1974" s="9">
        <f t="shared" si="5104"/>
        <v>0</v>
      </c>
      <c r="AX1974" s="9">
        <f t="shared" si="5104"/>
        <v>0</v>
      </c>
      <c r="AY1974" s="21">
        <f t="shared" si="5094"/>
        <v>3657.3</v>
      </c>
      <c r="AZ1974" s="21">
        <f t="shared" si="5095"/>
        <v>3657.3</v>
      </c>
      <c r="BA1974" s="21">
        <f t="shared" si="5096"/>
        <v>3657.3</v>
      </c>
      <c r="BB1974" s="9">
        <f t="shared" si="5104"/>
        <v>0</v>
      </c>
      <c r="BC1974" s="21">
        <f t="shared" si="4975"/>
        <v>3657.3</v>
      </c>
      <c r="BD1974" s="9">
        <f t="shared" si="5104"/>
        <v>0</v>
      </c>
      <c r="BE1974" s="9">
        <f t="shared" si="5104"/>
        <v>0</v>
      </c>
      <c r="BF1974" s="21">
        <f t="shared" si="5106"/>
        <v>3657.3</v>
      </c>
      <c r="BG1974" s="21">
        <f t="shared" si="5107"/>
        <v>3657.3</v>
      </c>
      <c r="BH1974" s="9">
        <f t="shared" si="5104"/>
        <v>0</v>
      </c>
      <c r="BI1974" s="9">
        <f t="shared" si="5104"/>
        <v>0</v>
      </c>
      <c r="BJ1974" s="21">
        <f t="shared" si="5079"/>
        <v>3657.3</v>
      </c>
      <c r="BK1974" s="21">
        <f t="shared" si="5080"/>
        <v>3657.3</v>
      </c>
      <c r="BL1974" s="9">
        <f t="shared" si="5104"/>
        <v>0</v>
      </c>
      <c r="BM1974" s="21">
        <f t="shared" si="5059"/>
        <v>3657.3</v>
      </c>
      <c r="BN1974" s="9">
        <f t="shared" si="5104"/>
        <v>0</v>
      </c>
      <c r="BO1974" s="21">
        <f t="shared" si="5060"/>
        <v>3657.3</v>
      </c>
      <c r="BP1974" s="9">
        <f t="shared" si="5104"/>
        <v>0</v>
      </c>
      <c r="BQ1974" s="21">
        <f t="shared" si="5019"/>
        <v>3657.3</v>
      </c>
      <c r="BR1974" s="9">
        <f t="shared" si="5104"/>
        <v>0</v>
      </c>
      <c r="BS1974" s="33">
        <f t="shared" si="4998"/>
        <v>3657.3</v>
      </c>
      <c r="BT1974" s="9">
        <f t="shared" si="5104"/>
        <v>0</v>
      </c>
    </row>
    <row r="1975" spans="1:72" ht="62.4" x14ac:dyDescent="0.3">
      <c r="A1975" s="1" t="s">
        <v>333</v>
      </c>
      <c r="B1975" s="1">
        <v>120</v>
      </c>
      <c r="C1975" s="1" t="s">
        <v>10</v>
      </c>
      <c r="D1975" s="1" t="s">
        <v>44</v>
      </c>
      <c r="E1975" s="2" t="s">
        <v>750</v>
      </c>
      <c r="F1975" s="3">
        <v>3657.3</v>
      </c>
      <c r="G1975" s="3">
        <v>3657.3</v>
      </c>
      <c r="H1975" s="3">
        <v>3657.3</v>
      </c>
      <c r="I1975" s="3"/>
      <c r="J1975" s="3"/>
      <c r="K1975" s="3"/>
      <c r="L1975" s="18">
        <f t="shared" si="4933"/>
        <v>3657.3</v>
      </c>
      <c r="M1975" s="18">
        <f t="shared" si="4933"/>
        <v>3657.3</v>
      </c>
      <c r="N1975" s="18">
        <f t="shared" si="4933"/>
        <v>3657.3</v>
      </c>
      <c r="O1975" s="9"/>
      <c r="P1975" s="9"/>
      <c r="Q1975" s="9"/>
      <c r="R1975" s="21">
        <f t="shared" si="4976"/>
        <v>3657.3</v>
      </c>
      <c r="S1975" s="21">
        <f t="shared" si="4976"/>
        <v>3657.3</v>
      </c>
      <c r="T1975" s="21">
        <f t="shared" si="4976"/>
        <v>3657.3</v>
      </c>
      <c r="U1975" s="9"/>
      <c r="V1975" s="9"/>
      <c r="W1975" s="9"/>
      <c r="X1975" s="21">
        <f t="shared" si="5086"/>
        <v>3657.3</v>
      </c>
      <c r="Y1975" s="21">
        <f t="shared" si="5086"/>
        <v>3657.3</v>
      </c>
      <c r="Z1975" s="21">
        <f t="shared" si="5086"/>
        <v>3657.3</v>
      </c>
      <c r="AA1975" s="9"/>
      <c r="AB1975" s="21">
        <f t="shared" si="5105"/>
        <v>3657.3</v>
      </c>
      <c r="AC1975" s="9"/>
      <c r="AD1975" s="9"/>
      <c r="AE1975" s="34">
        <f t="shared" si="5021"/>
        <v>3657.3</v>
      </c>
      <c r="AF1975" s="9"/>
      <c r="AG1975" s="34">
        <f t="shared" si="5022"/>
        <v>3657.3</v>
      </c>
      <c r="AH1975" s="9"/>
      <c r="AI1975" s="9"/>
      <c r="AJ1975" s="9"/>
      <c r="AK1975" s="21">
        <f t="shared" si="4977"/>
        <v>3657.3</v>
      </c>
      <c r="AL1975" s="21">
        <f t="shared" si="4978"/>
        <v>3657.3</v>
      </c>
      <c r="AM1975" s="21">
        <f t="shared" si="4978"/>
        <v>3657.3</v>
      </c>
      <c r="AN1975" s="9"/>
      <c r="AO1975" s="21">
        <f t="shared" si="4979"/>
        <v>3657.3</v>
      </c>
      <c r="AP1975" s="9"/>
      <c r="AQ1975" s="9"/>
      <c r="AR1975" s="9"/>
      <c r="AS1975" s="21">
        <f t="shared" si="4934"/>
        <v>3657.3</v>
      </c>
      <c r="AT1975" s="21">
        <f t="shared" si="4974"/>
        <v>3657.3</v>
      </c>
      <c r="AU1975" s="21">
        <f t="shared" si="4974"/>
        <v>3657.3</v>
      </c>
      <c r="AV1975" s="9"/>
      <c r="AW1975" s="9"/>
      <c r="AX1975" s="9"/>
      <c r="AY1975" s="21">
        <f t="shared" si="5094"/>
        <v>3657.3</v>
      </c>
      <c r="AZ1975" s="21">
        <f t="shared" si="5095"/>
        <v>3657.3</v>
      </c>
      <c r="BA1975" s="21">
        <f t="shared" si="5096"/>
        <v>3657.3</v>
      </c>
      <c r="BB1975" s="9"/>
      <c r="BC1975" s="21">
        <f t="shared" si="4975"/>
        <v>3657.3</v>
      </c>
      <c r="BD1975" s="9"/>
      <c r="BE1975" s="9"/>
      <c r="BF1975" s="21">
        <f t="shared" si="5106"/>
        <v>3657.3</v>
      </c>
      <c r="BG1975" s="21">
        <f t="shared" si="5107"/>
        <v>3657.3</v>
      </c>
      <c r="BH1975" s="9"/>
      <c r="BI1975" s="9"/>
      <c r="BJ1975" s="21">
        <f t="shared" si="5079"/>
        <v>3657.3</v>
      </c>
      <c r="BK1975" s="21">
        <f t="shared" si="5080"/>
        <v>3657.3</v>
      </c>
      <c r="BL1975" s="9"/>
      <c r="BM1975" s="21">
        <f t="shared" si="5059"/>
        <v>3657.3</v>
      </c>
      <c r="BN1975" s="9"/>
      <c r="BO1975" s="21">
        <f t="shared" si="5060"/>
        <v>3657.3</v>
      </c>
      <c r="BP1975" s="9"/>
      <c r="BQ1975" s="21">
        <f t="shared" si="5019"/>
        <v>3657.3</v>
      </c>
      <c r="BR1975" s="9"/>
      <c r="BS1975" s="33">
        <f t="shared" si="4998"/>
        <v>3657.3</v>
      </c>
      <c r="BT1975" s="9"/>
    </row>
    <row r="1976" spans="1:72" s="7" customFormat="1" ht="31.2" x14ac:dyDescent="0.3">
      <c r="A1976" s="4" t="s">
        <v>196</v>
      </c>
      <c r="B1976" s="4"/>
      <c r="C1976" s="4"/>
      <c r="D1976" s="4"/>
      <c r="E1976" s="5" t="s">
        <v>713</v>
      </c>
      <c r="F1976" s="6">
        <f>F1977+F1984</f>
        <v>223970.4</v>
      </c>
      <c r="G1976" s="6">
        <f t="shared" ref="G1976:K1976" si="5108">G1977+G1984</f>
        <v>222896.7</v>
      </c>
      <c r="H1976" s="6">
        <f t="shared" si="5108"/>
        <v>222878.40000000002</v>
      </c>
      <c r="I1976" s="6">
        <f t="shared" si="5108"/>
        <v>0</v>
      </c>
      <c r="J1976" s="6">
        <f t="shared" si="5108"/>
        <v>0</v>
      </c>
      <c r="K1976" s="6">
        <f t="shared" si="5108"/>
        <v>0</v>
      </c>
      <c r="L1976" s="18">
        <f t="shared" ref="L1976:N2044" si="5109">F1976+I1976</f>
        <v>223970.4</v>
      </c>
      <c r="M1976" s="18">
        <f t="shared" si="5109"/>
        <v>222896.7</v>
      </c>
      <c r="N1976" s="18">
        <f t="shared" si="5109"/>
        <v>222878.40000000002</v>
      </c>
      <c r="O1976" s="10">
        <f t="shared" ref="O1976:Q1976" si="5110">O1977+O1984</f>
        <v>0</v>
      </c>
      <c r="P1976" s="10">
        <f t="shared" si="5110"/>
        <v>0</v>
      </c>
      <c r="Q1976" s="10">
        <f t="shared" si="5110"/>
        <v>0</v>
      </c>
      <c r="R1976" s="28">
        <f t="shared" si="4976"/>
        <v>223970.4</v>
      </c>
      <c r="S1976" s="28">
        <f t="shared" si="4976"/>
        <v>222896.7</v>
      </c>
      <c r="T1976" s="28">
        <f t="shared" si="4976"/>
        <v>222878.40000000002</v>
      </c>
      <c r="U1976" s="10">
        <f t="shared" ref="U1976:W1976" si="5111">U1977+U1984</f>
        <v>754.41899999999998</v>
      </c>
      <c r="V1976" s="10">
        <f t="shared" si="5111"/>
        <v>0</v>
      </c>
      <c r="W1976" s="10">
        <f t="shared" si="5111"/>
        <v>0</v>
      </c>
      <c r="X1976" s="28">
        <f t="shared" si="5086"/>
        <v>224724.81899999999</v>
      </c>
      <c r="Y1976" s="28">
        <f t="shared" si="5086"/>
        <v>222896.7</v>
      </c>
      <c r="Z1976" s="28">
        <f t="shared" si="5086"/>
        <v>222878.40000000002</v>
      </c>
      <c r="AA1976" s="10">
        <f t="shared" ref="AA1976:BT1976" si="5112">AA1977+AA1984</f>
        <v>0</v>
      </c>
      <c r="AB1976" s="21">
        <f t="shared" si="5105"/>
        <v>224724.81899999999</v>
      </c>
      <c r="AC1976" s="10">
        <f t="shared" ref="AC1976:AD1976" si="5113">AC1977+AC1984</f>
        <v>0</v>
      </c>
      <c r="AD1976" s="10">
        <f t="shared" si="5113"/>
        <v>0</v>
      </c>
      <c r="AE1976" s="29">
        <f t="shared" si="5021"/>
        <v>224724.81899999999</v>
      </c>
      <c r="AF1976" s="10">
        <f t="shared" ref="AF1976" si="5114">AF1977+AF1984</f>
        <v>0</v>
      </c>
      <c r="AG1976" s="29">
        <f t="shared" si="5022"/>
        <v>224724.81899999999</v>
      </c>
      <c r="AH1976" s="10">
        <f t="shared" ref="AH1976:AJ1976" si="5115">AH1977+AH1984</f>
        <v>0</v>
      </c>
      <c r="AI1976" s="10">
        <f t="shared" si="5115"/>
        <v>0</v>
      </c>
      <c r="AJ1976" s="10">
        <f t="shared" si="5115"/>
        <v>0</v>
      </c>
      <c r="AK1976" s="28">
        <f t="shared" si="4977"/>
        <v>224724.81899999999</v>
      </c>
      <c r="AL1976" s="28">
        <f t="shared" si="4978"/>
        <v>222896.7</v>
      </c>
      <c r="AM1976" s="28">
        <f t="shared" si="4978"/>
        <v>222878.40000000002</v>
      </c>
      <c r="AN1976" s="10">
        <f t="shared" ref="AN1976" si="5116">AN1977+AN1984</f>
        <v>0</v>
      </c>
      <c r="AO1976" s="28">
        <f t="shared" si="4979"/>
        <v>224724.81899999999</v>
      </c>
      <c r="AP1976" s="10">
        <f t="shared" ref="AP1976:AR1976" si="5117">AP1977+AP1984</f>
        <v>-164.2349999999999</v>
      </c>
      <c r="AQ1976" s="10">
        <f t="shared" si="5117"/>
        <v>0</v>
      </c>
      <c r="AR1976" s="10">
        <f t="shared" si="5117"/>
        <v>0</v>
      </c>
      <c r="AS1976" s="28">
        <f t="shared" si="4934"/>
        <v>224560.584</v>
      </c>
      <c r="AT1976" s="28">
        <f t="shared" si="4974"/>
        <v>222896.7</v>
      </c>
      <c r="AU1976" s="28">
        <f t="shared" si="4974"/>
        <v>222878.40000000002</v>
      </c>
      <c r="AV1976" s="10">
        <f t="shared" ref="AV1976:AX1976" si="5118">AV1977+AV1984</f>
        <v>0</v>
      </c>
      <c r="AW1976" s="10">
        <f t="shared" si="5118"/>
        <v>0</v>
      </c>
      <c r="AX1976" s="10">
        <f t="shared" si="5118"/>
        <v>0</v>
      </c>
      <c r="AY1976" s="21">
        <f t="shared" si="5094"/>
        <v>224560.584</v>
      </c>
      <c r="AZ1976" s="21">
        <f t="shared" si="5095"/>
        <v>222896.7</v>
      </c>
      <c r="BA1976" s="21">
        <f t="shared" si="5096"/>
        <v>222878.40000000002</v>
      </c>
      <c r="BB1976" s="10">
        <f t="shared" ref="BB1976" si="5119">BB1977+BB1984</f>
        <v>0</v>
      </c>
      <c r="BC1976" s="21">
        <f t="shared" si="4975"/>
        <v>224560.584</v>
      </c>
      <c r="BD1976" s="10">
        <f t="shared" ref="BD1976:BE1976" si="5120">BD1977+BD1984</f>
        <v>859.70000000000016</v>
      </c>
      <c r="BE1976" s="10">
        <f t="shared" si="5120"/>
        <v>0</v>
      </c>
      <c r="BF1976" s="21">
        <f t="shared" si="5106"/>
        <v>225420.28400000001</v>
      </c>
      <c r="BG1976" s="21">
        <f t="shared" si="5107"/>
        <v>222896.7</v>
      </c>
      <c r="BH1976" s="10">
        <f t="shared" ref="BH1976:BI1976" si="5121">BH1977+BH1984</f>
        <v>0</v>
      </c>
      <c r="BI1976" s="10">
        <f t="shared" si="5121"/>
        <v>0</v>
      </c>
      <c r="BJ1976" s="21">
        <f t="shared" si="5079"/>
        <v>225420.28400000001</v>
      </c>
      <c r="BK1976" s="21">
        <f t="shared" si="5080"/>
        <v>222896.7</v>
      </c>
      <c r="BL1976" s="10">
        <f t="shared" ref="BL1976" si="5122">BL1977+BL1984</f>
        <v>0</v>
      </c>
      <c r="BM1976" s="21">
        <f t="shared" si="5059"/>
        <v>225420.28400000001</v>
      </c>
      <c r="BN1976" s="10">
        <f t="shared" ref="BN1976" si="5123">BN1977+BN1984</f>
        <v>0</v>
      </c>
      <c r="BO1976" s="28">
        <f t="shared" si="5060"/>
        <v>225420.28400000001</v>
      </c>
      <c r="BP1976" s="10">
        <f t="shared" ref="BP1976" si="5124">BP1977+BP1984</f>
        <v>0</v>
      </c>
      <c r="BQ1976" s="28">
        <f t="shared" si="5019"/>
        <v>225420.28400000001</v>
      </c>
      <c r="BR1976" s="10">
        <f t="shared" ref="BR1976" si="5125">BR1977+BR1984</f>
        <v>0</v>
      </c>
      <c r="BS1976" s="27">
        <f t="shared" si="4998"/>
        <v>225420.28400000001</v>
      </c>
      <c r="BT1976" s="10">
        <f t="shared" si="5112"/>
        <v>0</v>
      </c>
    </row>
    <row r="1977" spans="1:72" ht="62.4" x14ac:dyDescent="0.3">
      <c r="A1977" s="1" t="s">
        <v>168</v>
      </c>
      <c r="B1977" s="1"/>
      <c r="C1977" s="1"/>
      <c r="D1977" s="1"/>
      <c r="E1977" s="2" t="s">
        <v>714</v>
      </c>
      <c r="F1977" s="3">
        <f>F1978</f>
        <v>192946.4</v>
      </c>
      <c r="G1977" s="3">
        <f t="shared" ref="G1977:BT1979" si="5126">G1978</f>
        <v>192946.40000000002</v>
      </c>
      <c r="H1977" s="3">
        <f t="shared" si="5126"/>
        <v>192946.40000000002</v>
      </c>
      <c r="I1977" s="3">
        <f t="shared" si="5126"/>
        <v>0</v>
      </c>
      <c r="J1977" s="3">
        <f t="shared" si="5126"/>
        <v>0</v>
      </c>
      <c r="K1977" s="3">
        <f t="shared" si="5126"/>
        <v>0</v>
      </c>
      <c r="L1977" s="18">
        <f t="shared" si="5109"/>
        <v>192946.4</v>
      </c>
      <c r="M1977" s="18">
        <f t="shared" si="5109"/>
        <v>192946.40000000002</v>
      </c>
      <c r="N1977" s="18">
        <f t="shared" si="5109"/>
        <v>192946.40000000002</v>
      </c>
      <c r="O1977" s="9">
        <f t="shared" si="5126"/>
        <v>0</v>
      </c>
      <c r="P1977" s="9">
        <f t="shared" si="5126"/>
        <v>0</v>
      </c>
      <c r="Q1977" s="9">
        <f t="shared" si="5126"/>
        <v>0</v>
      </c>
      <c r="R1977" s="21">
        <f t="shared" si="4976"/>
        <v>192946.4</v>
      </c>
      <c r="S1977" s="21">
        <f t="shared" si="4976"/>
        <v>192946.40000000002</v>
      </c>
      <c r="T1977" s="21">
        <f t="shared" si="4976"/>
        <v>192946.40000000002</v>
      </c>
      <c r="U1977" s="9">
        <f t="shared" si="5126"/>
        <v>0</v>
      </c>
      <c r="V1977" s="9">
        <f t="shared" si="5126"/>
        <v>0</v>
      </c>
      <c r="W1977" s="9">
        <f t="shared" si="5126"/>
        <v>0</v>
      </c>
      <c r="X1977" s="21">
        <f t="shared" si="5086"/>
        <v>192946.4</v>
      </c>
      <c r="Y1977" s="21">
        <f t="shared" si="5086"/>
        <v>192946.40000000002</v>
      </c>
      <c r="Z1977" s="21">
        <f t="shared" si="5086"/>
        <v>192946.40000000002</v>
      </c>
      <c r="AA1977" s="9">
        <f t="shared" si="5126"/>
        <v>0</v>
      </c>
      <c r="AB1977" s="21">
        <f t="shared" si="5105"/>
        <v>192946.4</v>
      </c>
      <c r="AC1977" s="9">
        <f t="shared" si="5126"/>
        <v>0</v>
      </c>
      <c r="AD1977" s="9">
        <f t="shared" si="5126"/>
        <v>0</v>
      </c>
      <c r="AE1977" s="34">
        <f t="shared" si="5021"/>
        <v>192946.4</v>
      </c>
      <c r="AF1977" s="9">
        <f t="shared" si="5126"/>
        <v>0</v>
      </c>
      <c r="AG1977" s="34">
        <f t="shared" si="5022"/>
        <v>192946.4</v>
      </c>
      <c r="AH1977" s="9">
        <f t="shared" si="5126"/>
        <v>0</v>
      </c>
      <c r="AI1977" s="9">
        <f t="shared" si="5126"/>
        <v>0</v>
      </c>
      <c r="AJ1977" s="9">
        <f t="shared" si="5126"/>
        <v>0</v>
      </c>
      <c r="AK1977" s="21">
        <f t="shared" si="4977"/>
        <v>192946.4</v>
      </c>
      <c r="AL1977" s="21">
        <f t="shared" si="4978"/>
        <v>192946.40000000002</v>
      </c>
      <c r="AM1977" s="21">
        <f t="shared" si="4978"/>
        <v>192946.40000000002</v>
      </c>
      <c r="AN1977" s="9">
        <f t="shared" si="5126"/>
        <v>0</v>
      </c>
      <c r="AO1977" s="21">
        <f t="shared" si="4979"/>
        <v>192946.4</v>
      </c>
      <c r="AP1977" s="9">
        <f>AP1978+AP1981</f>
        <v>561.70000000000005</v>
      </c>
      <c r="AQ1977" s="9">
        <f t="shared" ref="AQ1977:BT1977" si="5127">AQ1978+AQ1981</f>
        <v>0</v>
      </c>
      <c r="AR1977" s="9">
        <f t="shared" si="5127"/>
        <v>0</v>
      </c>
      <c r="AS1977" s="20">
        <f t="shared" ref="AS1977:AS2042" si="5128">AO1977+AP1977</f>
        <v>193508.1</v>
      </c>
      <c r="AT1977" s="20">
        <f t="shared" si="4974"/>
        <v>192946.40000000002</v>
      </c>
      <c r="AU1977" s="20">
        <f t="shared" si="4974"/>
        <v>192946.40000000002</v>
      </c>
      <c r="AV1977" s="9">
        <f t="shared" ref="AV1977:AX1977" si="5129">AV1978+AV1981</f>
        <v>0</v>
      </c>
      <c r="AW1977" s="9">
        <f t="shared" si="5129"/>
        <v>0</v>
      </c>
      <c r="AX1977" s="9">
        <f t="shared" si="5129"/>
        <v>0</v>
      </c>
      <c r="AY1977" s="21">
        <f t="shared" si="5094"/>
        <v>193508.1</v>
      </c>
      <c r="AZ1977" s="21">
        <f t="shared" si="5095"/>
        <v>192946.40000000002</v>
      </c>
      <c r="BA1977" s="21">
        <f t="shared" si="5096"/>
        <v>192946.40000000002</v>
      </c>
      <c r="BB1977" s="9">
        <f t="shared" ref="BB1977" si="5130">BB1978+BB1981</f>
        <v>0</v>
      </c>
      <c r="BC1977" s="21">
        <f t="shared" si="4975"/>
        <v>193508.1</v>
      </c>
      <c r="BD1977" s="9">
        <f t="shared" ref="BD1977:BE1977" si="5131">BD1978+BD1981</f>
        <v>802.10000000000014</v>
      </c>
      <c r="BE1977" s="9">
        <f t="shared" si="5131"/>
        <v>0</v>
      </c>
      <c r="BF1977" s="21">
        <f t="shared" si="5106"/>
        <v>194310.2</v>
      </c>
      <c r="BG1977" s="21">
        <f t="shared" si="5107"/>
        <v>192946.40000000002</v>
      </c>
      <c r="BH1977" s="9">
        <f t="shared" ref="BH1977:BI1977" si="5132">BH1978+BH1981</f>
        <v>0</v>
      </c>
      <c r="BI1977" s="9">
        <f t="shared" si="5132"/>
        <v>0</v>
      </c>
      <c r="BJ1977" s="21">
        <f t="shared" si="5079"/>
        <v>194310.2</v>
      </c>
      <c r="BK1977" s="21">
        <f t="shared" si="5080"/>
        <v>192946.40000000002</v>
      </c>
      <c r="BL1977" s="9">
        <f t="shared" ref="BL1977" si="5133">BL1978+BL1981</f>
        <v>0</v>
      </c>
      <c r="BM1977" s="21">
        <f t="shared" si="5059"/>
        <v>194310.2</v>
      </c>
      <c r="BN1977" s="9">
        <f t="shared" ref="BN1977" si="5134">BN1978+BN1981</f>
        <v>0</v>
      </c>
      <c r="BO1977" s="21">
        <f t="shared" si="5060"/>
        <v>194310.2</v>
      </c>
      <c r="BP1977" s="9">
        <f t="shared" ref="BP1977" si="5135">BP1978+BP1981</f>
        <v>0</v>
      </c>
      <c r="BQ1977" s="21">
        <f t="shared" si="5019"/>
        <v>194310.2</v>
      </c>
      <c r="BR1977" s="9">
        <f t="shared" ref="BR1977" si="5136">BR1978+BR1981</f>
        <v>0</v>
      </c>
      <c r="BS1977" s="33">
        <f t="shared" si="4998"/>
        <v>194310.2</v>
      </c>
      <c r="BT1977" s="9">
        <f t="shared" si="5127"/>
        <v>0</v>
      </c>
    </row>
    <row r="1978" spans="1:72" ht="93.6" x14ac:dyDescent="0.3">
      <c r="A1978" s="1" t="s">
        <v>168</v>
      </c>
      <c r="B1978" s="1" t="s">
        <v>13</v>
      </c>
      <c r="C1978" s="1"/>
      <c r="D1978" s="1"/>
      <c r="E1978" s="2" t="s">
        <v>727</v>
      </c>
      <c r="F1978" s="3">
        <f>F1979</f>
        <v>192946.4</v>
      </c>
      <c r="G1978" s="3">
        <f t="shared" si="5126"/>
        <v>192946.40000000002</v>
      </c>
      <c r="H1978" s="3">
        <f t="shared" si="5126"/>
        <v>192946.40000000002</v>
      </c>
      <c r="I1978" s="3">
        <f t="shared" si="5126"/>
        <v>0</v>
      </c>
      <c r="J1978" s="3">
        <f t="shared" si="5126"/>
        <v>0</v>
      </c>
      <c r="K1978" s="3">
        <f t="shared" si="5126"/>
        <v>0</v>
      </c>
      <c r="L1978" s="18">
        <f t="shared" si="5109"/>
        <v>192946.4</v>
      </c>
      <c r="M1978" s="18">
        <f t="shared" si="5109"/>
        <v>192946.40000000002</v>
      </c>
      <c r="N1978" s="18">
        <f t="shared" si="5109"/>
        <v>192946.40000000002</v>
      </c>
      <c r="O1978" s="9">
        <f t="shared" si="5126"/>
        <v>0</v>
      </c>
      <c r="P1978" s="9">
        <f t="shared" si="5126"/>
        <v>0</v>
      </c>
      <c r="Q1978" s="9">
        <f t="shared" si="5126"/>
        <v>0</v>
      </c>
      <c r="R1978" s="21">
        <f t="shared" si="4976"/>
        <v>192946.4</v>
      </c>
      <c r="S1978" s="21">
        <f t="shared" si="4976"/>
        <v>192946.40000000002</v>
      </c>
      <c r="T1978" s="21">
        <f t="shared" si="4976"/>
        <v>192946.40000000002</v>
      </c>
      <c r="U1978" s="9">
        <f t="shared" si="5126"/>
        <v>0</v>
      </c>
      <c r="V1978" s="9">
        <f t="shared" si="5126"/>
        <v>0</v>
      </c>
      <c r="W1978" s="9">
        <f t="shared" si="5126"/>
        <v>0</v>
      </c>
      <c r="X1978" s="21">
        <f t="shared" si="5086"/>
        <v>192946.4</v>
      </c>
      <c r="Y1978" s="21">
        <f t="shared" si="5086"/>
        <v>192946.40000000002</v>
      </c>
      <c r="Z1978" s="21">
        <f t="shared" si="5086"/>
        <v>192946.40000000002</v>
      </c>
      <c r="AA1978" s="9">
        <f t="shared" si="5126"/>
        <v>0</v>
      </c>
      <c r="AB1978" s="21">
        <f t="shared" si="5105"/>
        <v>192946.4</v>
      </c>
      <c r="AC1978" s="9">
        <f t="shared" si="5126"/>
        <v>0</v>
      </c>
      <c r="AD1978" s="9">
        <f t="shared" si="5126"/>
        <v>0</v>
      </c>
      <c r="AE1978" s="34">
        <f t="shared" si="5021"/>
        <v>192946.4</v>
      </c>
      <c r="AF1978" s="9">
        <f t="shared" si="5126"/>
        <v>0</v>
      </c>
      <c r="AG1978" s="34">
        <f t="shared" si="5022"/>
        <v>192946.4</v>
      </c>
      <c r="AH1978" s="9">
        <f t="shared" si="5126"/>
        <v>0</v>
      </c>
      <c r="AI1978" s="9">
        <f t="shared" si="5126"/>
        <v>0</v>
      </c>
      <c r="AJ1978" s="9">
        <f t="shared" si="5126"/>
        <v>0</v>
      </c>
      <c r="AK1978" s="21">
        <f t="shared" si="4977"/>
        <v>192946.4</v>
      </c>
      <c r="AL1978" s="21">
        <f t="shared" si="4978"/>
        <v>192946.40000000002</v>
      </c>
      <c r="AM1978" s="21">
        <f t="shared" si="4978"/>
        <v>192946.40000000002</v>
      </c>
      <c r="AN1978" s="9">
        <f t="shared" si="5126"/>
        <v>0</v>
      </c>
      <c r="AO1978" s="21">
        <f t="shared" si="4979"/>
        <v>192946.4</v>
      </c>
      <c r="AP1978" s="9">
        <f t="shared" si="5126"/>
        <v>540.20000000000005</v>
      </c>
      <c r="AQ1978" s="9">
        <f t="shared" si="5126"/>
        <v>0</v>
      </c>
      <c r="AR1978" s="9">
        <f t="shared" si="5126"/>
        <v>0</v>
      </c>
      <c r="AS1978" s="21">
        <f t="shared" si="5128"/>
        <v>193486.6</v>
      </c>
      <c r="AT1978" s="21">
        <f t="shared" si="4974"/>
        <v>192946.40000000002</v>
      </c>
      <c r="AU1978" s="21">
        <f t="shared" si="4974"/>
        <v>192946.40000000002</v>
      </c>
      <c r="AV1978" s="9">
        <f t="shared" si="5126"/>
        <v>0</v>
      </c>
      <c r="AW1978" s="9">
        <f t="shared" si="5126"/>
        <v>0</v>
      </c>
      <c r="AX1978" s="9">
        <f t="shared" si="5126"/>
        <v>0</v>
      </c>
      <c r="AY1978" s="21">
        <f t="shared" si="5094"/>
        <v>193486.6</v>
      </c>
      <c r="AZ1978" s="21">
        <f t="shared" si="5095"/>
        <v>192946.40000000002</v>
      </c>
      <c r="BA1978" s="21">
        <f t="shared" si="5096"/>
        <v>192946.40000000002</v>
      </c>
      <c r="BB1978" s="9">
        <f t="shared" si="5126"/>
        <v>0</v>
      </c>
      <c r="BC1978" s="21">
        <f t="shared" si="4975"/>
        <v>193486.6</v>
      </c>
      <c r="BD1978" s="9">
        <f t="shared" si="5126"/>
        <v>802.10000000000014</v>
      </c>
      <c r="BE1978" s="9">
        <f t="shared" si="5126"/>
        <v>0</v>
      </c>
      <c r="BF1978" s="21">
        <f t="shared" si="5106"/>
        <v>194288.7</v>
      </c>
      <c r="BG1978" s="21">
        <f t="shared" si="5107"/>
        <v>192946.40000000002</v>
      </c>
      <c r="BH1978" s="9">
        <f t="shared" si="5126"/>
        <v>0</v>
      </c>
      <c r="BI1978" s="9">
        <f t="shared" si="5126"/>
        <v>0</v>
      </c>
      <c r="BJ1978" s="21">
        <f t="shared" si="5079"/>
        <v>194288.7</v>
      </c>
      <c r="BK1978" s="21">
        <f t="shared" si="5080"/>
        <v>192946.40000000002</v>
      </c>
      <c r="BL1978" s="9">
        <f t="shared" si="5126"/>
        <v>0</v>
      </c>
      <c r="BM1978" s="21">
        <f t="shared" si="5059"/>
        <v>194288.7</v>
      </c>
      <c r="BN1978" s="9">
        <f t="shared" si="5126"/>
        <v>0</v>
      </c>
      <c r="BO1978" s="21">
        <f t="shared" si="5060"/>
        <v>194288.7</v>
      </c>
      <c r="BP1978" s="9">
        <f t="shared" si="5126"/>
        <v>0</v>
      </c>
      <c r="BQ1978" s="21">
        <f t="shared" si="5019"/>
        <v>194288.7</v>
      </c>
      <c r="BR1978" s="9">
        <f t="shared" si="5126"/>
        <v>0</v>
      </c>
      <c r="BS1978" s="33">
        <f t="shared" si="4998"/>
        <v>194288.7</v>
      </c>
      <c r="BT1978" s="9">
        <f t="shared" si="5126"/>
        <v>0</v>
      </c>
    </row>
    <row r="1979" spans="1:72" ht="31.2" x14ac:dyDescent="0.3">
      <c r="A1979" s="1" t="s">
        <v>168</v>
      </c>
      <c r="B1979" s="1" t="s">
        <v>217</v>
      </c>
      <c r="C1979" s="1"/>
      <c r="D1979" s="1"/>
      <c r="E1979" s="2" t="s">
        <v>729</v>
      </c>
      <c r="F1979" s="3">
        <f>F1980</f>
        <v>192946.4</v>
      </c>
      <c r="G1979" s="3">
        <f t="shared" si="5126"/>
        <v>192946.40000000002</v>
      </c>
      <c r="H1979" s="3">
        <f t="shared" si="5126"/>
        <v>192946.40000000002</v>
      </c>
      <c r="I1979" s="3">
        <f t="shared" si="5126"/>
        <v>0</v>
      </c>
      <c r="J1979" s="3">
        <f t="shared" si="5126"/>
        <v>0</v>
      </c>
      <c r="K1979" s="3">
        <f t="shared" si="5126"/>
        <v>0</v>
      </c>
      <c r="L1979" s="18">
        <f t="shared" si="5109"/>
        <v>192946.4</v>
      </c>
      <c r="M1979" s="18">
        <f t="shared" si="5109"/>
        <v>192946.40000000002</v>
      </c>
      <c r="N1979" s="18">
        <f t="shared" si="5109"/>
        <v>192946.40000000002</v>
      </c>
      <c r="O1979" s="9">
        <f t="shared" si="5126"/>
        <v>0</v>
      </c>
      <c r="P1979" s="9">
        <f t="shared" si="5126"/>
        <v>0</v>
      </c>
      <c r="Q1979" s="9">
        <f t="shared" si="5126"/>
        <v>0</v>
      </c>
      <c r="R1979" s="21">
        <f t="shared" si="4976"/>
        <v>192946.4</v>
      </c>
      <c r="S1979" s="21">
        <f t="shared" si="4976"/>
        <v>192946.40000000002</v>
      </c>
      <c r="T1979" s="21">
        <f t="shared" si="4976"/>
        <v>192946.40000000002</v>
      </c>
      <c r="U1979" s="9">
        <f t="shared" si="5126"/>
        <v>0</v>
      </c>
      <c r="V1979" s="9">
        <f t="shared" si="5126"/>
        <v>0</v>
      </c>
      <c r="W1979" s="9">
        <f t="shared" si="5126"/>
        <v>0</v>
      </c>
      <c r="X1979" s="21">
        <f t="shared" si="5086"/>
        <v>192946.4</v>
      </c>
      <c r="Y1979" s="21">
        <f t="shared" si="5086"/>
        <v>192946.40000000002</v>
      </c>
      <c r="Z1979" s="21">
        <f t="shared" si="5086"/>
        <v>192946.40000000002</v>
      </c>
      <c r="AA1979" s="9">
        <f t="shared" si="5126"/>
        <v>0</v>
      </c>
      <c r="AB1979" s="21">
        <f t="shared" si="5105"/>
        <v>192946.4</v>
      </c>
      <c r="AC1979" s="9">
        <f t="shared" si="5126"/>
        <v>0</v>
      </c>
      <c r="AD1979" s="9">
        <f t="shared" si="5126"/>
        <v>0</v>
      </c>
      <c r="AE1979" s="34">
        <f t="shared" si="5021"/>
        <v>192946.4</v>
      </c>
      <c r="AF1979" s="9">
        <f t="shared" si="5126"/>
        <v>0</v>
      </c>
      <c r="AG1979" s="34">
        <f t="shared" si="5022"/>
        <v>192946.4</v>
      </c>
      <c r="AH1979" s="9">
        <f t="shared" si="5126"/>
        <v>0</v>
      </c>
      <c r="AI1979" s="9">
        <f t="shared" si="5126"/>
        <v>0</v>
      </c>
      <c r="AJ1979" s="9">
        <f t="shared" si="5126"/>
        <v>0</v>
      </c>
      <c r="AK1979" s="21">
        <f t="shared" si="4977"/>
        <v>192946.4</v>
      </c>
      <c r="AL1979" s="21">
        <f t="shared" si="4978"/>
        <v>192946.40000000002</v>
      </c>
      <c r="AM1979" s="21">
        <f t="shared" si="4978"/>
        <v>192946.40000000002</v>
      </c>
      <c r="AN1979" s="9">
        <f t="shared" si="5126"/>
        <v>0</v>
      </c>
      <c r="AO1979" s="21">
        <f t="shared" si="4979"/>
        <v>192946.4</v>
      </c>
      <c r="AP1979" s="9">
        <f t="shared" si="5126"/>
        <v>540.20000000000005</v>
      </c>
      <c r="AQ1979" s="9">
        <f t="shared" si="5126"/>
        <v>0</v>
      </c>
      <c r="AR1979" s="9">
        <f t="shared" si="5126"/>
        <v>0</v>
      </c>
      <c r="AS1979" s="21">
        <f t="shared" si="5128"/>
        <v>193486.6</v>
      </c>
      <c r="AT1979" s="21">
        <f t="shared" si="4974"/>
        <v>192946.40000000002</v>
      </c>
      <c r="AU1979" s="21">
        <f t="shared" si="4974"/>
        <v>192946.40000000002</v>
      </c>
      <c r="AV1979" s="9">
        <f t="shared" si="5126"/>
        <v>0</v>
      </c>
      <c r="AW1979" s="9">
        <f t="shared" si="5126"/>
        <v>0</v>
      </c>
      <c r="AX1979" s="9">
        <f t="shared" si="5126"/>
        <v>0</v>
      </c>
      <c r="AY1979" s="21">
        <f t="shared" si="5094"/>
        <v>193486.6</v>
      </c>
      <c r="AZ1979" s="21">
        <f t="shared" si="5095"/>
        <v>192946.40000000002</v>
      </c>
      <c r="BA1979" s="21">
        <f t="shared" si="5096"/>
        <v>192946.40000000002</v>
      </c>
      <c r="BB1979" s="9">
        <f t="shared" si="5126"/>
        <v>0</v>
      </c>
      <c r="BC1979" s="21">
        <f t="shared" si="4975"/>
        <v>193486.6</v>
      </c>
      <c r="BD1979" s="9">
        <f t="shared" si="5126"/>
        <v>802.10000000000014</v>
      </c>
      <c r="BE1979" s="9">
        <f t="shared" si="5126"/>
        <v>0</v>
      </c>
      <c r="BF1979" s="21">
        <f t="shared" si="5106"/>
        <v>194288.7</v>
      </c>
      <c r="BG1979" s="21">
        <f t="shared" si="5107"/>
        <v>192946.40000000002</v>
      </c>
      <c r="BH1979" s="9">
        <f t="shared" si="5126"/>
        <v>0</v>
      </c>
      <c r="BI1979" s="9">
        <f t="shared" si="5126"/>
        <v>0</v>
      </c>
      <c r="BJ1979" s="21">
        <f t="shared" si="5079"/>
        <v>194288.7</v>
      </c>
      <c r="BK1979" s="21">
        <f t="shared" si="5080"/>
        <v>192946.40000000002</v>
      </c>
      <c r="BL1979" s="9">
        <f t="shared" si="5126"/>
        <v>0</v>
      </c>
      <c r="BM1979" s="21">
        <f t="shared" si="5059"/>
        <v>194288.7</v>
      </c>
      <c r="BN1979" s="9">
        <f t="shared" si="5126"/>
        <v>0</v>
      </c>
      <c r="BO1979" s="21">
        <f t="shared" si="5060"/>
        <v>194288.7</v>
      </c>
      <c r="BP1979" s="9">
        <f t="shared" si="5126"/>
        <v>0</v>
      </c>
      <c r="BQ1979" s="21">
        <f t="shared" si="5019"/>
        <v>194288.7</v>
      </c>
      <c r="BR1979" s="9">
        <f t="shared" si="5126"/>
        <v>0</v>
      </c>
      <c r="BS1979" s="33">
        <f t="shared" si="4998"/>
        <v>194288.7</v>
      </c>
      <c r="BT1979" s="9">
        <f t="shared" si="5126"/>
        <v>0</v>
      </c>
    </row>
    <row r="1980" spans="1:72" ht="62.4" x14ac:dyDescent="0.3">
      <c r="A1980" s="1" t="s">
        <v>168</v>
      </c>
      <c r="B1980" s="1">
        <v>120</v>
      </c>
      <c r="C1980" s="1" t="s">
        <v>10</v>
      </c>
      <c r="D1980" s="1" t="s">
        <v>44</v>
      </c>
      <c r="E1980" s="2" t="s">
        <v>750</v>
      </c>
      <c r="F1980" s="3">
        <v>192946.4</v>
      </c>
      <c r="G1980" s="3">
        <v>192946.40000000002</v>
      </c>
      <c r="H1980" s="3">
        <v>192946.40000000002</v>
      </c>
      <c r="I1980" s="3"/>
      <c r="J1980" s="3"/>
      <c r="K1980" s="3"/>
      <c r="L1980" s="18">
        <f t="shared" si="5109"/>
        <v>192946.4</v>
      </c>
      <c r="M1980" s="18">
        <f t="shared" si="5109"/>
        <v>192946.40000000002</v>
      </c>
      <c r="N1980" s="18">
        <f t="shared" si="5109"/>
        <v>192946.40000000002</v>
      </c>
      <c r="O1980" s="9"/>
      <c r="P1980" s="9"/>
      <c r="Q1980" s="9"/>
      <c r="R1980" s="21">
        <f t="shared" si="4976"/>
        <v>192946.4</v>
      </c>
      <c r="S1980" s="21">
        <f t="shared" si="4976"/>
        <v>192946.40000000002</v>
      </c>
      <c r="T1980" s="21">
        <f t="shared" si="4976"/>
        <v>192946.40000000002</v>
      </c>
      <c r="U1980" s="9"/>
      <c r="V1980" s="9"/>
      <c r="W1980" s="9"/>
      <c r="X1980" s="21">
        <f t="shared" si="5086"/>
        <v>192946.4</v>
      </c>
      <c r="Y1980" s="21">
        <f t="shared" si="5086"/>
        <v>192946.40000000002</v>
      </c>
      <c r="Z1980" s="21">
        <f t="shared" si="5086"/>
        <v>192946.40000000002</v>
      </c>
      <c r="AA1980" s="9"/>
      <c r="AB1980" s="21">
        <f t="shared" si="5105"/>
        <v>192946.4</v>
      </c>
      <c r="AC1980" s="9"/>
      <c r="AD1980" s="9"/>
      <c r="AE1980" s="34">
        <f t="shared" si="5021"/>
        <v>192946.4</v>
      </c>
      <c r="AF1980" s="9"/>
      <c r="AG1980" s="34">
        <f t="shared" si="5022"/>
        <v>192946.4</v>
      </c>
      <c r="AH1980" s="9"/>
      <c r="AI1980" s="9"/>
      <c r="AJ1980" s="9"/>
      <c r="AK1980" s="21">
        <f t="shared" si="4977"/>
        <v>192946.4</v>
      </c>
      <c r="AL1980" s="21">
        <f t="shared" si="4978"/>
        <v>192946.40000000002</v>
      </c>
      <c r="AM1980" s="21">
        <f t="shared" si="4978"/>
        <v>192946.40000000002</v>
      </c>
      <c r="AN1980" s="9"/>
      <c r="AO1980" s="21">
        <f t="shared" si="4979"/>
        <v>192946.4</v>
      </c>
      <c r="AP1980" s="9">
        <v>540.20000000000005</v>
      </c>
      <c r="AQ1980" s="9"/>
      <c r="AR1980" s="9"/>
      <c r="AS1980" s="21">
        <f t="shared" si="5128"/>
        <v>193486.6</v>
      </c>
      <c r="AT1980" s="21">
        <f t="shared" si="4974"/>
        <v>192946.40000000002</v>
      </c>
      <c r="AU1980" s="21">
        <f t="shared" si="4974"/>
        <v>192946.40000000002</v>
      </c>
      <c r="AV1980" s="9"/>
      <c r="AW1980" s="9"/>
      <c r="AX1980" s="9"/>
      <c r="AY1980" s="21">
        <f t="shared" si="5094"/>
        <v>193486.6</v>
      </c>
      <c r="AZ1980" s="21">
        <f t="shared" si="5095"/>
        <v>192946.40000000002</v>
      </c>
      <c r="BA1980" s="21">
        <f t="shared" si="5096"/>
        <v>192946.40000000002</v>
      </c>
      <c r="BB1980" s="9"/>
      <c r="BC1980" s="21">
        <f t="shared" si="4975"/>
        <v>193486.6</v>
      </c>
      <c r="BD1980" s="9">
        <f>108.7+108.7+108.7+108.7+108.7+41.2+108.7+108.7</f>
        <v>802.10000000000014</v>
      </c>
      <c r="BE1980" s="9"/>
      <c r="BF1980" s="21">
        <f t="shared" si="5106"/>
        <v>194288.7</v>
      </c>
      <c r="BG1980" s="21">
        <f t="shared" si="5107"/>
        <v>192946.40000000002</v>
      </c>
      <c r="BH1980" s="9"/>
      <c r="BI1980" s="9"/>
      <c r="BJ1980" s="21">
        <f t="shared" si="5079"/>
        <v>194288.7</v>
      </c>
      <c r="BK1980" s="21">
        <f t="shared" si="5080"/>
        <v>192946.40000000002</v>
      </c>
      <c r="BL1980" s="9"/>
      <c r="BM1980" s="21">
        <f t="shared" si="5059"/>
        <v>194288.7</v>
      </c>
      <c r="BN1980" s="9"/>
      <c r="BO1980" s="21">
        <f t="shared" si="5060"/>
        <v>194288.7</v>
      </c>
      <c r="BP1980" s="9"/>
      <c r="BQ1980" s="21">
        <f t="shared" si="5019"/>
        <v>194288.7</v>
      </c>
      <c r="BR1980" s="9"/>
      <c r="BS1980" s="33">
        <f t="shared" si="4998"/>
        <v>194288.7</v>
      </c>
      <c r="BT1980" s="9"/>
    </row>
    <row r="1981" spans="1:72" ht="31.2" x14ac:dyDescent="0.3">
      <c r="A1981" s="1" t="s">
        <v>168</v>
      </c>
      <c r="B1981" s="1" t="s">
        <v>6</v>
      </c>
      <c r="C1981" s="1"/>
      <c r="D1981" s="1"/>
      <c r="E1981" s="2" t="s">
        <v>730</v>
      </c>
      <c r="F1981" s="3"/>
      <c r="G1981" s="3"/>
      <c r="H1981" s="3"/>
      <c r="I1981" s="3"/>
      <c r="J1981" s="3"/>
      <c r="K1981" s="3"/>
      <c r="L1981" s="18"/>
      <c r="M1981" s="18"/>
      <c r="N1981" s="18"/>
      <c r="O1981" s="9"/>
      <c r="P1981" s="9"/>
      <c r="Q1981" s="9"/>
      <c r="R1981" s="21"/>
      <c r="S1981" s="21"/>
      <c r="T1981" s="21"/>
      <c r="U1981" s="9"/>
      <c r="V1981" s="9"/>
      <c r="W1981" s="9"/>
      <c r="X1981" s="21"/>
      <c r="Y1981" s="21"/>
      <c r="Z1981" s="21"/>
      <c r="AA1981" s="9"/>
      <c r="AB1981" s="21"/>
      <c r="AC1981" s="9"/>
      <c r="AD1981" s="9"/>
      <c r="AE1981" s="34"/>
      <c r="AF1981" s="9"/>
      <c r="AG1981" s="34"/>
      <c r="AH1981" s="9"/>
      <c r="AI1981" s="9"/>
      <c r="AJ1981" s="9"/>
      <c r="AK1981" s="21"/>
      <c r="AL1981" s="21"/>
      <c r="AM1981" s="21"/>
      <c r="AN1981" s="9"/>
      <c r="AO1981" s="21"/>
      <c r="AP1981" s="9">
        <f>AP1982</f>
        <v>21.5</v>
      </c>
      <c r="AQ1981" s="9">
        <f t="shared" ref="AQ1981:BT1982" si="5137">AQ1982</f>
        <v>0</v>
      </c>
      <c r="AR1981" s="9">
        <f t="shared" si="5137"/>
        <v>0</v>
      </c>
      <c r="AS1981" s="21">
        <f t="shared" si="5128"/>
        <v>21.5</v>
      </c>
      <c r="AT1981" s="21">
        <f t="shared" si="4974"/>
        <v>0</v>
      </c>
      <c r="AU1981" s="21">
        <f t="shared" si="4974"/>
        <v>0</v>
      </c>
      <c r="AV1981" s="9">
        <f t="shared" si="5137"/>
        <v>0</v>
      </c>
      <c r="AW1981" s="9">
        <f t="shared" si="5137"/>
        <v>0</v>
      </c>
      <c r="AX1981" s="9">
        <f t="shared" si="5137"/>
        <v>0</v>
      </c>
      <c r="AY1981" s="21">
        <f t="shared" si="5094"/>
        <v>21.5</v>
      </c>
      <c r="AZ1981" s="21">
        <f t="shared" si="5095"/>
        <v>0</v>
      </c>
      <c r="BA1981" s="21">
        <f t="shared" si="5096"/>
        <v>0</v>
      </c>
      <c r="BB1981" s="9">
        <f t="shared" si="5137"/>
        <v>0</v>
      </c>
      <c r="BC1981" s="21">
        <f t="shared" si="4975"/>
        <v>21.5</v>
      </c>
      <c r="BD1981" s="9">
        <f t="shared" si="5137"/>
        <v>0</v>
      </c>
      <c r="BE1981" s="9">
        <f t="shared" si="5137"/>
        <v>0</v>
      </c>
      <c r="BF1981" s="21">
        <f t="shared" si="5106"/>
        <v>21.5</v>
      </c>
      <c r="BG1981" s="21">
        <f t="shared" si="5107"/>
        <v>0</v>
      </c>
      <c r="BH1981" s="9">
        <f t="shared" si="5137"/>
        <v>0</v>
      </c>
      <c r="BI1981" s="9">
        <f t="shared" si="5137"/>
        <v>0</v>
      </c>
      <c r="BJ1981" s="21">
        <f t="shared" si="5079"/>
        <v>21.5</v>
      </c>
      <c r="BK1981" s="21">
        <f t="shared" si="5080"/>
        <v>0</v>
      </c>
      <c r="BL1981" s="9">
        <f t="shared" si="5137"/>
        <v>0</v>
      </c>
      <c r="BM1981" s="21">
        <f t="shared" si="5059"/>
        <v>21.5</v>
      </c>
      <c r="BN1981" s="9">
        <f t="shared" si="5137"/>
        <v>0</v>
      </c>
      <c r="BO1981" s="21">
        <f t="shared" si="5060"/>
        <v>21.5</v>
      </c>
      <c r="BP1981" s="9">
        <f t="shared" si="5137"/>
        <v>0</v>
      </c>
      <c r="BQ1981" s="21">
        <f t="shared" si="5019"/>
        <v>21.5</v>
      </c>
      <c r="BR1981" s="9">
        <f t="shared" si="5137"/>
        <v>0</v>
      </c>
      <c r="BS1981" s="33">
        <f t="shared" si="4998"/>
        <v>21.5</v>
      </c>
      <c r="BT1981" s="9">
        <f t="shared" si="5137"/>
        <v>0</v>
      </c>
    </row>
    <row r="1982" spans="1:72" ht="46.8" x14ac:dyDescent="0.3">
      <c r="A1982" s="1" t="s">
        <v>168</v>
      </c>
      <c r="B1982" s="1" t="s">
        <v>167</v>
      </c>
      <c r="C1982" s="1"/>
      <c r="D1982" s="1"/>
      <c r="E1982" s="2" t="s">
        <v>731</v>
      </c>
      <c r="F1982" s="3"/>
      <c r="G1982" s="3"/>
      <c r="H1982" s="3"/>
      <c r="I1982" s="3"/>
      <c r="J1982" s="3"/>
      <c r="K1982" s="3"/>
      <c r="L1982" s="18"/>
      <c r="M1982" s="18"/>
      <c r="N1982" s="18"/>
      <c r="O1982" s="9"/>
      <c r="P1982" s="9"/>
      <c r="Q1982" s="9"/>
      <c r="R1982" s="21"/>
      <c r="S1982" s="21"/>
      <c r="T1982" s="21"/>
      <c r="U1982" s="9"/>
      <c r="V1982" s="9"/>
      <c r="W1982" s="9"/>
      <c r="X1982" s="21"/>
      <c r="Y1982" s="21"/>
      <c r="Z1982" s="21"/>
      <c r="AA1982" s="9"/>
      <c r="AB1982" s="21"/>
      <c r="AC1982" s="9"/>
      <c r="AD1982" s="9"/>
      <c r="AE1982" s="34"/>
      <c r="AF1982" s="9"/>
      <c r="AG1982" s="34"/>
      <c r="AH1982" s="9"/>
      <c r="AI1982" s="9"/>
      <c r="AJ1982" s="9"/>
      <c r="AK1982" s="21"/>
      <c r="AL1982" s="21"/>
      <c r="AM1982" s="21"/>
      <c r="AN1982" s="9"/>
      <c r="AO1982" s="21"/>
      <c r="AP1982" s="9">
        <f>AP1983</f>
        <v>21.5</v>
      </c>
      <c r="AQ1982" s="9">
        <f t="shared" si="5137"/>
        <v>0</v>
      </c>
      <c r="AR1982" s="9">
        <f t="shared" si="5137"/>
        <v>0</v>
      </c>
      <c r="AS1982" s="21">
        <f t="shared" si="5128"/>
        <v>21.5</v>
      </c>
      <c r="AT1982" s="21">
        <f t="shared" si="4974"/>
        <v>0</v>
      </c>
      <c r="AU1982" s="21">
        <f t="shared" si="4974"/>
        <v>0</v>
      </c>
      <c r="AV1982" s="9">
        <f t="shared" si="5137"/>
        <v>0</v>
      </c>
      <c r="AW1982" s="9">
        <f t="shared" si="5137"/>
        <v>0</v>
      </c>
      <c r="AX1982" s="9">
        <f t="shared" si="5137"/>
        <v>0</v>
      </c>
      <c r="AY1982" s="21">
        <f t="shared" si="5094"/>
        <v>21.5</v>
      </c>
      <c r="AZ1982" s="21">
        <f t="shared" si="5095"/>
        <v>0</v>
      </c>
      <c r="BA1982" s="21">
        <f t="shared" si="5096"/>
        <v>0</v>
      </c>
      <c r="BB1982" s="9">
        <f t="shared" si="5137"/>
        <v>0</v>
      </c>
      <c r="BC1982" s="21">
        <f t="shared" si="4975"/>
        <v>21.5</v>
      </c>
      <c r="BD1982" s="9">
        <f t="shared" si="5137"/>
        <v>0</v>
      </c>
      <c r="BE1982" s="9">
        <f t="shared" si="5137"/>
        <v>0</v>
      </c>
      <c r="BF1982" s="21">
        <f t="shared" si="5106"/>
        <v>21.5</v>
      </c>
      <c r="BG1982" s="21">
        <f t="shared" si="5107"/>
        <v>0</v>
      </c>
      <c r="BH1982" s="9">
        <f t="shared" si="5137"/>
        <v>0</v>
      </c>
      <c r="BI1982" s="9">
        <f t="shared" si="5137"/>
        <v>0</v>
      </c>
      <c r="BJ1982" s="21">
        <f t="shared" si="5079"/>
        <v>21.5</v>
      </c>
      <c r="BK1982" s="21">
        <f t="shared" si="5080"/>
        <v>0</v>
      </c>
      <c r="BL1982" s="9">
        <f t="shared" si="5137"/>
        <v>0</v>
      </c>
      <c r="BM1982" s="21">
        <f t="shared" si="5059"/>
        <v>21.5</v>
      </c>
      <c r="BN1982" s="9">
        <f t="shared" si="5137"/>
        <v>0</v>
      </c>
      <c r="BO1982" s="21">
        <f t="shared" si="5060"/>
        <v>21.5</v>
      </c>
      <c r="BP1982" s="9">
        <f t="shared" si="5137"/>
        <v>0</v>
      </c>
      <c r="BQ1982" s="21">
        <f t="shared" si="5019"/>
        <v>21.5</v>
      </c>
      <c r="BR1982" s="9">
        <f t="shared" si="5137"/>
        <v>0</v>
      </c>
      <c r="BS1982" s="33">
        <f t="shared" si="4998"/>
        <v>21.5</v>
      </c>
      <c r="BT1982" s="9">
        <f t="shared" si="5137"/>
        <v>0</v>
      </c>
    </row>
    <row r="1983" spans="1:72" ht="62.4" x14ac:dyDescent="0.3">
      <c r="A1983" s="1" t="s">
        <v>168</v>
      </c>
      <c r="B1983" s="1" t="s">
        <v>167</v>
      </c>
      <c r="C1983" s="1" t="s">
        <v>10</v>
      </c>
      <c r="D1983" s="1" t="s">
        <v>44</v>
      </c>
      <c r="E1983" s="2" t="s">
        <v>750</v>
      </c>
      <c r="F1983" s="3"/>
      <c r="G1983" s="3"/>
      <c r="H1983" s="3"/>
      <c r="I1983" s="3"/>
      <c r="J1983" s="3"/>
      <c r="K1983" s="3"/>
      <c r="L1983" s="18"/>
      <c r="M1983" s="18"/>
      <c r="N1983" s="18"/>
      <c r="O1983" s="9"/>
      <c r="P1983" s="9"/>
      <c r="Q1983" s="9"/>
      <c r="R1983" s="21"/>
      <c r="S1983" s="21"/>
      <c r="T1983" s="21"/>
      <c r="U1983" s="9"/>
      <c r="V1983" s="9"/>
      <c r="W1983" s="9"/>
      <c r="X1983" s="21"/>
      <c r="Y1983" s="21"/>
      <c r="Z1983" s="21"/>
      <c r="AA1983" s="9"/>
      <c r="AB1983" s="21"/>
      <c r="AC1983" s="9"/>
      <c r="AD1983" s="9"/>
      <c r="AE1983" s="34"/>
      <c r="AF1983" s="9"/>
      <c r="AG1983" s="34"/>
      <c r="AH1983" s="9"/>
      <c r="AI1983" s="9"/>
      <c r="AJ1983" s="9"/>
      <c r="AK1983" s="21"/>
      <c r="AL1983" s="21"/>
      <c r="AM1983" s="21"/>
      <c r="AN1983" s="9"/>
      <c r="AO1983" s="21"/>
      <c r="AP1983" s="9">
        <v>21.5</v>
      </c>
      <c r="AQ1983" s="9"/>
      <c r="AR1983" s="9"/>
      <c r="AS1983" s="21">
        <f t="shared" si="5128"/>
        <v>21.5</v>
      </c>
      <c r="AT1983" s="21">
        <f t="shared" si="4974"/>
        <v>0</v>
      </c>
      <c r="AU1983" s="21">
        <f t="shared" si="4974"/>
        <v>0</v>
      </c>
      <c r="AV1983" s="9"/>
      <c r="AW1983" s="9"/>
      <c r="AX1983" s="9"/>
      <c r="AY1983" s="21">
        <f t="shared" si="5094"/>
        <v>21.5</v>
      </c>
      <c r="AZ1983" s="21">
        <f t="shared" si="5095"/>
        <v>0</v>
      </c>
      <c r="BA1983" s="21">
        <f t="shared" si="5096"/>
        <v>0</v>
      </c>
      <c r="BB1983" s="9"/>
      <c r="BC1983" s="21">
        <f t="shared" si="4975"/>
        <v>21.5</v>
      </c>
      <c r="BD1983" s="9"/>
      <c r="BE1983" s="9"/>
      <c r="BF1983" s="21">
        <f t="shared" si="5106"/>
        <v>21.5</v>
      </c>
      <c r="BG1983" s="21">
        <f t="shared" si="5107"/>
        <v>0</v>
      </c>
      <c r="BH1983" s="9"/>
      <c r="BI1983" s="9"/>
      <c r="BJ1983" s="21">
        <f t="shared" si="5079"/>
        <v>21.5</v>
      </c>
      <c r="BK1983" s="21">
        <f t="shared" si="5080"/>
        <v>0</v>
      </c>
      <c r="BL1983" s="9"/>
      <c r="BM1983" s="21">
        <f t="shared" si="5059"/>
        <v>21.5</v>
      </c>
      <c r="BN1983" s="9"/>
      <c r="BO1983" s="21">
        <f t="shared" si="5060"/>
        <v>21.5</v>
      </c>
      <c r="BP1983" s="9"/>
      <c r="BQ1983" s="21">
        <f t="shared" si="5019"/>
        <v>21.5</v>
      </c>
      <c r="BR1983" s="9"/>
      <c r="BS1983" s="33">
        <f t="shared" si="4998"/>
        <v>21.5</v>
      </c>
      <c r="BT1983" s="9"/>
    </row>
    <row r="1984" spans="1:72" ht="46.8" x14ac:dyDescent="0.3">
      <c r="A1984" s="1" t="s">
        <v>169</v>
      </c>
      <c r="B1984" s="1"/>
      <c r="C1984" s="1"/>
      <c r="D1984" s="1"/>
      <c r="E1984" s="2" t="s">
        <v>715</v>
      </c>
      <c r="F1984" s="3">
        <f>F1985+F1988+F1991</f>
        <v>31024</v>
      </c>
      <c r="G1984" s="3">
        <f t="shared" ref="G1984:K1984" si="5138">G1985+G1988+G1991</f>
        <v>29950.3</v>
      </c>
      <c r="H1984" s="3">
        <f t="shared" si="5138"/>
        <v>29932</v>
      </c>
      <c r="I1984" s="3">
        <f t="shared" si="5138"/>
        <v>0</v>
      </c>
      <c r="J1984" s="3">
        <f t="shared" si="5138"/>
        <v>0</v>
      </c>
      <c r="K1984" s="3">
        <f t="shared" si="5138"/>
        <v>0</v>
      </c>
      <c r="L1984" s="18">
        <f t="shared" si="5109"/>
        <v>31024</v>
      </c>
      <c r="M1984" s="18">
        <f t="shared" si="5109"/>
        <v>29950.3</v>
      </c>
      <c r="N1984" s="18">
        <f t="shared" si="5109"/>
        <v>29932</v>
      </c>
      <c r="O1984" s="9">
        <f t="shared" ref="O1984:Q1984" si="5139">O1985+O1988+O1991</f>
        <v>0</v>
      </c>
      <c r="P1984" s="9">
        <f t="shared" si="5139"/>
        <v>0</v>
      </c>
      <c r="Q1984" s="9">
        <f t="shared" si="5139"/>
        <v>0</v>
      </c>
      <c r="R1984" s="21">
        <f t="shared" si="4976"/>
        <v>31024</v>
      </c>
      <c r="S1984" s="21">
        <f t="shared" si="4976"/>
        <v>29950.3</v>
      </c>
      <c r="T1984" s="21">
        <f t="shared" si="4976"/>
        <v>29932</v>
      </c>
      <c r="U1984" s="9">
        <f t="shared" ref="U1984:W1984" si="5140">U1985+U1988+U1991</f>
        <v>754.41899999999998</v>
      </c>
      <c r="V1984" s="9">
        <f t="shared" si="5140"/>
        <v>0</v>
      </c>
      <c r="W1984" s="9">
        <f t="shared" si="5140"/>
        <v>0</v>
      </c>
      <c r="X1984" s="21">
        <f t="shared" si="5086"/>
        <v>31778.419000000002</v>
      </c>
      <c r="Y1984" s="21">
        <f t="shared" si="5086"/>
        <v>29950.3</v>
      </c>
      <c r="Z1984" s="21">
        <f t="shared" si="5086"/>
        <v>29932</v>
      </c>
      <c r="AA1984" s="9">
        <f t="shared" ref="AA1984:BT1984" si="5141">AA1985+AA1988+AA1991</f>
        <v>0</v>
      </c>
      <c r="AB1984" s="21">
        <f t="shared" si="5105"/>
        <v>31778.419000000002</v>
      </c>
      <c r="AC1984" s="9">
        <f t="shared" ref="AC1984:AD1984" si="5142">AC1985+AC1988+AC1991</f>
        <v>0</v>
      </c>
      <c r="AD1984" s="9">
        <f t="shared" si="5142"/>
        <v>0</v>
      </c>
      <c r="AE1984" s="34">
        <f t="shared" si="5021"/>
        <v>31778.419000000002</v>
      </c>
      <c r="AF1984" s="9">
        <f t="shared" ref="AF1984" si="5143">AF1985+AF1988+AF1991</f>
        <v>0</v>
      </c>
      <c r="AG1984" s="34">
        <f t="shared" si="5022"/>
        <v>31778.419000000002</v>
      </c>
      <c r="AH1984" s="9">
        <f t="shared" ref="AH1984:AJ1984" si="5144">AH1985+AH1988+AH1991</f>
        <v>0</v>
      </c>
      <c r="AI1984" s="9">
        <f t="shared" si="5144"/>
        <v>0</v>
      </c>
      <c r="AJ1984" s="9">
        <f t="shared" si="5144"/>
        <v>0</v>
      </c>
      <c r="AK1984" s="21">
        <f t="shared" si="4977"/>
        <v>31778.419000000002</v>
      </c>
      <c r="AL1984" s="21">
        <f t="shared" si="4978"/>
        <v>29950.3</v>
      </c>
      <c r="AM1984" s="21">
        <f t="shared" si="4978"/>
        <v>29932</v>
      </c>
      <c r="AN1984" s="9">
        <f t="shared" ref="AN1984" si="5145">AN1985+AN1988+AN1991</f>
        <v>0</v>
      </c>
      <c r="AO1984" s="21">
        <f t="shared" si="4979"/>
        <v>31778.419000000002</v>
      </c>
      <c r="AP1984" s="9">
        <f t="shared" ref="AP1984:AR1984" si="5146">AP1985+AP1988+AP1991</f>
        <v>-725.93499999999995</v>
      </c>
      <c r="AQ1984" s="9">
        <f t="shared" si="5146"/>
        <v>0</v>
      </c>
      <c r="AR1984" s="9">
        <f t="shared" si="5146"/>
        <v>0</v>
      </c>
      <c r="AS1984" s="20">
        <f t="shared" si="5128"/>
        <v>31052.484</v>
      </c>
      <c r="AT1984" s="20">
        <f t="shared" si="4974"/>
        <v>29950.3</v>
      </c>
      <c r="AU1984" s="20">
        <f t="shared" si="4974"/>
        <v>29932</v>
      </c>
      <c r="AV1984" s="9">
        <f t="shared" ref="AV1984:AX1984" si="5147">AV1985+AV1988+AV1991</f>
        <v>0</v>
      </c>
      <c r="AW1984" s="9">
        <f t="shared" si="5147"/>
        <v>0</v>
      </c>
      <c r="AX1984" s="9">
        <f t="shared" si="5147"/>
        <v>0</v>
      </c>
      <c r="AY1984" s="21">
        <f t="shared" si="5094"/>
        <v>31052.484</v>
      </c>
      <c r="AZ1984" s="21">
        <f t="shared" si="5095"/>
        <v>29950.3</v>
      </c>
      <c r="BA1984" s="21">
        <f t="shared" si="5096"/>
        <v>29932</v>
      </c>
      <c r="BB1984" s="9">
        <f t="shared" ref="BB1984" si="5148">BB1985+BB1988+BB1991</f>
        <v>0</v>
      </c>
      <c r="BC1984" s="21">
        <f t="shared" si="4975"/>
        <v>31052.484</v>
      </c>
      <c r="BD1984" s="9">
        <f t="shared" ref="BD1984:BE1984" si="5149">BD1985+BD1988+BD1991</f>
        <v>57.600000000000009</v>
      </c>
      <c r="BE1984" s="9">
        <f t="shared" si="5149"/>
        <v>0</v>
      </c>
      <c r="BF1984" s="21">
        <f t="shared" si="5106"/>
        <v>31110.083999999999</v>
      </c>
      <c r="BG1984" s="21">
        <f t="shared" si="5107"/>
        <v>29950.3</v>
      </c>
      <c r="BH1984" s="9">
        <f t="shared" ref="BH1984:BI1984" si="5150">BH1985+BH1988+BH1991</f>
        <v>0</v>
      </c>
      <c r="BI1984" s="9">
        <f t="shared" si="5150"/>
        <v>0</v>
      </c>
      <c r="BJ1984" s="21">
        <f t="shared" si="5079"/>
        <v>31110.083999999999</v>
      </c>
      <c r="BK1984" s="21">
        <f t="shared" si="5080"/>
        <v>29950.3</v>
      </c>
      <c r="BL1984" s="9">
        <f t="shared" ref="BL1984" si="5151">BL1985+BL1988+BL1991</f>
        <v>0</v>
      </c>
      <c r="BM1984" s="21">
        <f t="shared" si="5059"/>
        <v>31110.083999999999</v>
      </c>
      <c r="BN1984" s="9">
        <f t="shared" ref="BN1984" si="5152">BN1985+BN1988+BN1991</f>
        <v>0</v>
      </c>
      <c r="BO1984" s="21">
        <f t="shared" si="5060"/>
        <v>31110.083999999999</v>
      </c>
      <c r="BP1984" s="9">
        <f t="shared" ref="BP1984" si="5153">BP1985+BP1988+BP1991</f>
        <v>0</v>
      </c>
      <c r="BQ1984" s="21">
        <f t="shared" si="5019"/>
        <v>31110.083999999999</v>
      </c>
      <c r="BR1984" s="9">
        <f t="shared" ref="BR1984" si="5154">BR1985+BR1988+BR1991</f>
        <v>0</v>
      </c>
      <c r="BS1984" s="33">
        <f t="shared" si="4998"/>
        <v>31110.083999999999</v>
      </c>
      <c r="BT1984" s="9">
        <f t="shared" si="5141"/>
        <v>0</v>
      </c>
    </row>
    <row r="1985" spans="1:72" ht="93.6" x14ac:dyDescent="0.3">
      <c r="A1985" s="1" t="s">
        <v>169</v>
      </c>
      <c r="B1985" s="1" t="s">
        <v>13</v>
      </c>
      <c r="C1985" s="1"/>
      <c r="D1985" s="1"/>
      <c r="E1985" s="2" t="s">
        <v>727</v>
      </c>
      <c r="F1985" s="3">
        <f>F1986</f>
        <v>24.7</v>
      </c>
      <c r="G1985" s="3">
        <f t="shared" ref="G1985:BT1986" si="5155">G1986</f>
        <v>24.7</v>
      </c>
      <c r="H1985" s="3">
        <f t="shared" si="5155"/>
        <v>24.7</v>
      </c>
      <c r="I1985" s="3">
        <f t="shared" si="5155"/>
        <v>0</v>
      </c>
      <c r="J1985" s="3">
        <f t="shared" si="5155"/>
        <v>0</v>
      </c>
      <c r="K1985" s="3">
        <f t="shared" si="5155"/>
        <v>0</v>
      </c>
      <c r="L1985" s="18">
        <f t="shared" si="5109"/>
        <v>24.7</v>
      </c>
      <c r="M1985" s="18">
        <f t="shared" si="5109"/>
        <v>24.7</v>
      </c>
      <c r="N1985" s="18">
        <f t="shared" si="5109"/>
        <v>24.7</v>
      </c>
      <c r="O1985" s="9">
        <f t="shared" si="5155"/>
        <v>0</v>
      </c>
      <c r="P1985" s="9">
        <f t="shared" si="5155"/>
        <v>0</v>
      </c>
      <c r="Q1985" s="9">
        <f t="shared" si="5155"/>
        <v>0</v>
      </c>
      <c r="R1985" s="21">
        <f t="shared" si="4976"/>
        <v>24.7</v>
      </c>
      <c r="S1985" s="21">
        <f t="shared" si="4976"/>
        <v>24.7</v>
      </c>
      <c r="T1985" s="21">
        <f t="shared" si="4976"/>
        <v>24.7</v>
      </c>
      <c r="U1985" s="9">
        <f t="shared" si="5155"/>
        <v>0</v>
      </c>
      <c r="V1985" s="9">
        <f t="shared" si="5155"/>
        <v>0</v>
      </c>
      <c r="W1985" s="9">
        <f t="shared" si="5155"/>
        <v>0</v>
      </c>
      <c r="X1985" s="21">
        <f t="shared" si="5086"/>
        <v>24.7</v>
      </c>
      <c r="Y1985" s="21">
        <f t="shared" si="5086"/>
        <v>24.7</v>
      </c>
      <c r="Z1985" s="21">
        <f t="shared" si="5086"/>
        <v>24.7</v>
      </c>
      <c r="AA1985" s="9">
        <f t="shared" si="5155"/>
        <v>0</v>
      </c>
      <c r="AB1985" s="21">
        <f t="shared" si="5105"/>
        <v>24.7</v>
      </c>
      <c r="AC1985" s="9">
        <f t="shared" si="5155"/>
        <v>0</v>
      </c>
      <c r="AD1985" s="9">
        <f t="shared" si="5155"/>
        <v>0</v>
      </c>
      <c r="AE1985" s="34">
        <f t="shared" si="5021"/>
        <v>24.7</v>
      </c>
      <c r="AF1985" s="9">
        <f t="shared" si="5155"/>
        <v>0</v>
      </c>
      <c r="AG1985" s="34">
        <f t="shared" si="5022"/>
        <v>24.7</v>
      </c>
      <c r="AH1985" s="9">
        <f t="shared" si="5155"/>
        <v>0</v>
      </c>
      <c r="AI1985" s="9">
        <f t="shared" si="5155"/>
        <v>0</v>
      </c>
      <c r="AJ1985" s="9">
        <f t="shared" si="5155"/>
        <v>0</v>
      </c>
      <c r="AK1985" s="21">
        <f t="shared" si="4977"/>
        <v>24.7</v>
      </c>
      <c r="AL1985" s="21">
        <f t="shared" si="4978"/>
        <v>24.7</v>
      </c>
      <c r="AM1985" s="21">
        <f t="shared" si="4978"/>
        <v>24.7</v>
      </c>
      <c r="AN1985" s="9">
        <f t="shared" si="5155"/>
        <v>0</v>
      </c>
      <c r="AO1985" s="21">
        <f t="shared" si="4979"/>
        <v>24.7</v>
      </c>
      <c r="AP1985" s="9">
        <f t="shared" si="5155"/>
        <v>0</v>
      </c>
      <c r="AQ1985" s="9">
        <f t="shared" si="5155"/>
        <v>0</v>
      </c>
      <c r="AR1985" s="9">
        <f t="shared" si="5155"/>
        <v>0</v>
      </c>
      <c r="AS1985" s="21">
        <f t="shared" si="5128"/>
        <v>24.7</v>
      </c>
      <c r="AT1985" s="21">
        <f t="shared" si="4974"/>
        <v>24.7</v>
      </c>
      <c r="AU1985" s="21">
        <f t="shared" si="4974"/>
        <v>24.7</v>
      </c>
      <c r="AV1985" s="9">
        <f t="shared" si="5155"/>
        <v>0</v>
      </c>
      <c r="AW1985" s="9">
        <f t="shared" si="5155"/>
        <v>0</v>
      </c>
      <c r="AX1985" s="9">
        <f t="shared" si="5155"/>
        <v>0</v>
      </c>
      <c r="AY1985" s="21">
        <f t="shared" si="5094"/>
        <v>24.7</v>
      </c>
      <c r="AZ1985" s="21">
        <f t="shared" si="5095"/>
        <v>24.7</v>
      </c>
      <c r="BA1985" s="21">
        <f t="shared" si="5096"/>
        <v>24.7</v>
      </c>
      <c r="BB1985" s="9">
        <f t="shared" si="5155"/>
        <v>0</v>
      </c>
      <c r="BC1985" s="21">
        <f t="shared" si="4975"/>
        <v>24.7</v>
      </c>
      <c r="BD1985" s="9">
        <f t="shared" si="5155"/>
        <v>0</v>
      </c>
      <c r="BE1985" s="9">
        <f t="shared" si="5155"/>
        <v>0</v>
      </c>
      <c r="BF1985" s="21">
        <f t="shared" si="5106"/>
        <v>24.7</v>
      </c>
      <c r="BG1985" s="21">
        <f t="shared" si="5107"/>
        <v>24.7</v>
      </c>
      <c r="BH1985" s="9">
        <f t="shared" si="5155"/>
        <v>0</v>
      </c>
      <c r="BI1985" s="9">
        <f t="shared" si="5155"/>
        <v>0</v>
      </c>
      <c r="BJ1985" s="21">
        <f t="shared" si="5079"/>
        <v>24.7</v>
      </c>
      <c r="BK1985" s="21">
        <f t="shared" si="5080"/>
        <v>24.7</v>
      </c>
      <c r="BL1985" s="9">
        <f t="shared" si="5155"/>
        <v>0</v>
      </c>
      <c r="BM1985" s="21">
        <f t="shared" si="5059"/>
        <v>24.7</v>
      </c>
      <c r="BN1985" s="9">
        <f t="shared" si="5155"/>
        <v>0</v>
      </c>
      <c r="BO1985" s="21">
        <f t="shared" si="5060"/>
        <v>24.7</v>
      </c>
      <c r="BP1985" s="9">
        <f t="shared" si="5155"/>
        <v>0</v>
      </c>
      <c r="BQ1985" s="21">
        <f t="shared" si="5019"/>
        <v>24.7</v>
      </c>
      <c r="BR1985" s="9">
        <f t="shared" si="5155"/>
        <v>0</v>
      </c>
      <c r="BS1985" s="33">
        <f t="shared" si="4998"/>
        <v>24.7</v>
      </c>
      <c r="BT1985" s="9">
        <f t="shared" si="5155"/>
        <v>0</v>
      </c>
    </row>
    <row r="1986" spans="1:72" ht="31.2" x14ac:dyDescent="0.3">
      <c r="A1986" s="1" t="s">
        <v>169</v>
      </c>
      <c r="B1986" s="1" t="s">
        <v>217</v>
      </c>
      <c r="C1986" s="1"/>
      <c r="D1986" s="1"/>
      <c r="E1986" s="2" t="s">
        <v>729</v>
      </c>
      <c r="F1986" s="3">
        <f>F1987</f>
        <v>24.7</v>
      </c>
      <c r="G1986" s="3">
        <f t="shared" si="5155"/>
        <v>24.7</v>
      </c>
      <c r="H1986" s="3">
        <f t="shared" si="5155"/>
        <v>24.7</v>
      </c>
      <c r="I1986" s="3">
        <f t="shared" si="5155"/>
        <v>0</v>
      </c>
      <c r="J1986" s="3">
        <f t="shared" si="5155"/>
        <v>0</v>
      </c>
      <c r="K1986" s="3">
        <f t="shared" si="5155"/>
        <v>0</v>
      </c>
      <c r="L1986" s="18">
        <f t="shared" si="5109"/>
        <v>24.7</v>
      </c>
      <c r="M1986" s="18">
        <f t="shared" si="5109"/>
        <v>24.7</v>
      </c>
      <c r="N1986" s="18">
        <f t="shared" si="5109"/>
        <v>24.7</v>
      </c>
      <c r="O1986" s="9">
        <f t="shared" si="5155"/>
        <v>0</v>
      </c>
      <c r="P1986" s="9">
        <f t="shared" si="5155"/>
        <v>0</v>
      </c>
      <c r="Q1986" s="9">
        <f t="shared" si="5155"/>
        <v>0</v>
      </c>
      <c r="R1986" s="21">
        <f t="shared" si="4976"/>
        <v>24.7</v>
      </c>
      <c r="S1986" s="21">
        <f t="shared" si="4976"/>
        <v>24.7</v>
      </c>
      <c r="T1986" s="21">
        <f t="shared" si="4976"/>
        <v>24.7</v>
      </c>
      <c r="U1986" s="9">
        <f t="shared" si="5155"/>
        <v>0</v>
      </c>
      <c r="V1986" s="9">
        <f t="shared" si="5155"/>
        <v>0</v>
      </c>
      <c r="W1986" s="9">
        <f t="shared" si="5155"/>
        <v>0</v>
      </c>
      <c r="X1986" s="21">
        <f t="shared" si="5086"/>
        <v>24.7</v>
      </c>
      <c r="Y1986" s="21">
        <f t="shared" si="5086"/>
        <v>24.7</v>
      </c>
      <c r="Z1986" s="21">
        <f t="shared" si="5086"/>
        <v>24.7</v>
      </c>
      <c r="AA1986" s="9">
        <f t="shared" si="5155"/>
        <v>0</v>
      </c>
      <c r="AB1986" s="21">
        <f t="shared" si="5105"/>
        <v>24.7</v>
      </c>
      <c r="AC1986" s="9">
        <f t="shared" si="5155"/>
        <v>0</v>
      </c>
      <c r="AD1986" s="9">
        <f t="shared" si="5155"/>
        <v>0</v>
      </c>
      <c r="AE1986" s="34">
        <f t="shared" si="5021"/>
        <v>24.7</v>
      </c>
      <c r="AF1986" s="9">
        <f t="shared" si="5155"/>
        <v>0</v>
      </c>
      <c r="AG1986" s="34">
        <f t="shared" si="5022"/>
        <v>24.7</v>
      </c>
      <c r="AH1986" s="9">
        <f t="shared" si="5155"/>
        <v>0</v>
      </c>
      <c r="AI1986" s="9">
        <f t="shared" si="5155"/>
        <v>0</v>
      </c>
      <c r="AJ1986" s="9">
        <f t="shared" si="5155"/>
        <v>0</v>
      </c>
      <c r="AK1986" s="21">
        <f t="shared" si="4977"/>
        <v>24.7</v>
      </c>
      <c r="AL1986" s="21">
        <f t="shared" si="4978"/>
        <v>24.7</v>
      </c>
      <c r="AM1986" s="21">
        <f t="shared" si="4978"/>
        <v>24.7</v>
      </c>
      <c r="AN1986" s="9">
        <f t="shared" si="5155"/>
        <v>0</v>
      </c>
      <c r="AO1986" s="21">
        <f t="shared" si="4979"/>
        <v>24.7</v>
      </c>
      <c r="AP1986" s="9">
        <f t="shared" si="5155"/>
        <v>0</v>
      </c>
      <c r="AQ1986" s="9">
        <f t="shared" si="5155"/>
        <v>0</v>
      </c>
      <c r="AR1986" s="9">
        <f t="shared" si="5155"/>
        <v>0</v>
      </c>
      <c r="AS1986" s="21">
        <f t="shared" si="5128"/>
        <v>24.7</v>
      </c>
      <c r="AT1986" s="21">
        <f t="shared" si="4974"/>
        <v>24.7</v>
      </c>
      <c r="AU1986" s="21">
        <f t="shared" si="4974"/>
        <v>24.7</v>
      </c>
      <c r="AV1986" s="9">
        <f t="shared" si="5155"/>
        <v>0</v>
      </c>
      <c r="AW1986" s="9">
        <f t="shared" si="5155"/>
        <v>0</v>
      </c>
      <c r="AX1986" s="9">
        <f t="shared" si="5155"/>
        <v>0</v>
      </c>
      <c r="AY1986" s="21">
        <f t="shared" si="5094"/>
        <v>24.7</v>
      </c>
      <c r="AZ1986" s="21">
        <f t="shared" si="5095"/>
        <v>24.7</v>
      </c>
      <c r="BA1986" s="21">
        <f t="shared" si="5096"/>
        <v>24.7</v>
      </c>
      <c r="BB1986" s="9">
        <f t="shared" si="5155"/>
        <v>0</v>
      </c>
      <c r="BC1986" s="21">
        <f t="shared" si="4975"/>
        <v>24.7</v>
      </c>
      <c r="BD1986" s="9">
        <f t="shared" si="5155"/>
        <v>0</v>
      </c>
      <c r="BE1986" s="9">
        <f t="shared" si="5155"/>
        <v>0</v>
      </c>
      <c r="BF1986" s="21">
        <f t="shared" si="5106"/>
        <v>24.7</v>
      </c>
      <c r="BG1986" s="21">
        <f t="shared" si="5107"/>
        <v>24.7</v>
      </c>
      <c r="BH1986" s="9">
        <f t="shared" si="5155"/>
        <v>0</v>
      </c>
      <c r="BI1986" s="9">
        <f t="shared" si="5155"/>
        <v>0</v>
      </c>
      <c r="BJ1986" s="21">
        <f t="shared" si="5079"/>
        <v>24.7</v>
      </c>
      <c r="BK1986" s="21">
        <f t="shared" si="5080"/>
        <v>24.7</v>
      </c>
      <c r="BL1986" s="9">
        <f t="shared" si="5155"/>
        <v>0</v>
      </c>
      <c r="BM1986" s="21">
        <f t="shared" si="5059"/>
        <v>24.7</v>
      </c>
      <c r="BN1986" s="9">
        <f t="shared" si="5155"/>
        <v>0</v>
      </c>
      <c r="BO1986" s="21">
        <f t="shared" si="5060"/>
        <v>24.7</v>
      </c>
      <c r="BP1986" s="9">
        <f t="shared" si="5155"/>
        <v>0</v>
      </c>
      <c r="BQ1986" s="21">
        <f t="shared" si="5019"/>
        <v>24.7</v>
      </c>
      <c r="BR1986" s="9">
        <f t="shared" si="5155"/>
        <v>0</v>
      </c>
      <c r="BS1986" s="33">
        <f t="shared" si="4998"/>
        <v>24.7</v>
      </c>
      <c r="BT1986" s="9">
        <f t="shared" si="5155"/>
        <v>0</v>
      </c>
    </row>
    <row r="1987" spans="1:72" ht="62.4" x14ac:dyDescent="0.3">
      <c r="A1987" s="1" t="s">
        <v>169</v>
      </c>
      <c r="B1987" s="1">
        <v>120</v>
      </c>
      <c r="C1987" s="1" t="s">
        <v>10</v>
      </c>
      <c r="D1987" s="1" t="s">
        <v>44</v>
      </c>
      <c r="E1987" s="2" t="s">
        <v>750</v>
      </c>
      <c r="F1987" s="3">
        <v>24.7</v>
      </c>
      <c r="G1987" s="3">
        <v>24.7</v>
      </c>
      <c r="H1987" s="3">
        <v>24.7</v>
      </c>
      <c r="I1987" s="3"/>
      <c r="J1987" s="3"/>
      <c r="K1987" s="3"/>
      <c r="L1987" s="18">
        <f t="shared" si="5109"/>
        <v>24.7</v>
      </c>
      <c r="M1987" s="18">
        <f t="shared" si="5109"/>
        <v>24.7</v>
      </c>
      <c r="N1987" s="18">
        <f t="shared" si="5109"/>
        <v>24.7</v>
      </c>
      <c r="O1987" s="9"/>
      <c r="P1987" s="9"/>
      <c r="Q1987" s="9"/>
      <c r="R1987" s="21">
        <f t="shared" si="4976"/>
        <v>24.7</v>
      </c>
      <c r="S1987" s="21">
        <f t="shared" si="4976"/>
        <v>24.7</v>
      </c>
      <c r="T1987" s="21">
        <f t="shared" si="4976"/>
        <v>24.7</v>
      </c>
      <c r="U1987" s="9"/>
      <c r="V1987" s="9"/>
      <c r="W1987" s="9"/>
      <c r="X1987" s="21">
        <f t="shared" si="5086"/>
        <v>24.7</v>
      </c>
      <c r="Y1987" s="21">
        <f t="shared" si="5086"/>
        <v>24.7</v>
      </c>
      <c r="Z1987" s="21">
        <f t="shared" si="5086"/>
        <v>24.7</v>
      </c>
      <c r="AA1987" s="9"/>
      <c r="AB1987" s="21">
        <f t="shared" si="5105"/>
        <v>24.7</v>
      </c>
      <c r="AC1987" s="9"/>
      <c r="AD1987" s="9"/>
      <c r="AE1987" s="34">
        <f t="shared" si="5021"/>
        <v>24.7</v>
      </c>
      <c r="AF1987" s="9"/>
      <c r="AG1987" s="34">
        <f t="shared" si="5022"/>
        <v>24.7</v>
      </c>
      <c r="AH1987" s="9"/>
      <c r="AI1987" s="9"/>
      <c r="AJ1987" s="9"/>
      <c r="AK1987" s="21">
        <f t="shared" si="4977"/>
        <v>24.7</v>
      </c>
      <c r="AL1987" s="21">
        <f t="shared" si="4978"/>
        <v>24.7</v>
      </c>
      <c r="AM1987" s="21">
        <f t="shared" si="4978"/>
        <v>24.7</v>
      </c>
      <c r="AN1987" s="9"/>
      <c r="AO1987" s="21">
        <f t="shared" si="4979"/>
        <v>24.7</v>
      </c>
      <c r="AP1987" s="9"/>
      <c r="AQ1987" s="9"/>
      <c r="AR1987" s="9"/>
      <c r="AS1987" s="21">
        <f t="shared" si="5128"/>
        <v>24.7</v>
      </c>
      <c r="AT1987" s="21">
        <f t="shared" si="4974"/>
        <v>24.7</v>
      </c>
      <c r="AU1987" s="21">
        <f t="shared" si="4974"/>
        <v>24.7</v>
      </c>
      <c r="AV1987" s="9"/>
      <c r="AW1987" s="9"/>
      <c r="AX1987" s="9"/>
      <c r="AY1987" s="21">
        <f t="shared" si="5094"/>
        <v>24.7</v>
      </c>
      <c r="AZ1987" s="21">
        <f t="shared" si="5095"/>
        <v>24.7</v>
      </c>
      <c r="BA1987" s="21">
        <f t="shared" si="5096"/>
        <v>24.7</v>
      </c>
      <c r="BB1987" s="9"/>
      <c r="BC1987" s="21">
        <f t="shared" si="4975"/>
        <v>24.7</v>
      </c>
      <c r="BD1987" s="9"/>
      <c r="BE1987" s="9"/>
      <c r="BF1987" s="21">
        <f t="shared" si="5106"/>
        <v>24.7</v>
      </c>
      <c r="BG1987" s="21">
        <f t="shared" si="5107"/>
        <v>24.7</v>
      </c>
      <c r="BH1987" s="9"/>
      <c r="BI1987" s="9"/>
      <c r="BJ1987" s="21">
        <f t="shared" si="5079"/>
        <v>24.7</v>
      </c>
      <c r="BK1987" s="21">
        <f t="shared" si="5080"/>
        <v>24.7</v>
      </c>
      <c r="BL1987" s="9"/>
      <c r="BM1987" s="21">
        <f t="shared" si="5059"/>
        <v>24.7</v>
      </c>
      <c r="BN1987" s="9"/>
      <c r="BO1987" s="21">
        <f t="shared" si="5060"/>
        <v>24.7</v>
      </c>
      <c r="BP1987" s="9"/>
      <c r="BQ1987" s="21">
        <f t="shared" si="5019"/>
        <v>24.7</v>
      </c>
      <c r="BR1987" s="9"/>
      <c r="BS1987" s="33">
        <f t="shared" si="4998"/>
        <v>24.7</v>
      </c>
      <c r="BT1987" s="9"/>
    </row>
    <row r="1988" spans="1:72" ht="31.2" x14ac:dyDescent="0.3">
      <c r="A1988" s="1" t="s">
        <v>169</v>
      </c>
      <c r="B1988" s="1" t="s">
        <v>6</v>
      </c>
      <c r="C1988" s="1"/>
      <c r="D1988" s="1"/>
      <c r="E1988" s="2" t="s">
        <v>730</v>
      </c>
      <c r="F1988" s="3">
        <f>F1989</f>
        <v>30794.2</v>
      </c>
      <c r="G1988" s="3">
        <f t="shared" ref="G1988:BT1989" si="5156">G1989</f>
        <v>29747.3</v>
      </c>
      <c r="H1988" s="3">
        <f t="shared" si="5156"/>
        <v>29747.3</v>
      </c>
      <c r="I1988" s="3">
        <f t="shared" si="5156"/>
        <v>0</v>
      </c>
      <c r="J1988" s="3">
        <f t="shared" si="5156"/>
        <v>0</v>
      </c>
      <c r="K1988" s="3">
        <f t="shared" si="5156"/>
        <v>0</v>
      </c>
      <c r="L1988" s="18">
        <f t="shared" si="5109"/>
        <v>30794.2</v>
      </c>
      <c r="M1988" s="18">
        <f t="shared" si="5109"/>
        <v>29747.3</v>
      </c>
      <c r="N1988" s="18">
        <f t="shared" si="5109"/>
        <v>29747.3</v>
      </c>
      <c r="O1988" s="9">
        <f t="shared" si="5156"/>
        <v>0</v>
      </c>
      <c r="P1988" s="9">
        <f t="shared" si="5156"/>
        <v>0</v>
      </c>
      <c r="Q1988" s="9">
        <f t="shared" si="5156"/>
        <v>0</v>
      </c>
      <c r="R1988" s="21">
        <f t="shared" si="4976"/>
        <v>30794.2</v>
      </c>
      <c r="S1988" s="21">
        <f t="shared" si="4976"/>
        <v>29747.3</v>
      </c>
      <c r="T1988" s="21">
        <f t="shared" si="4976"/>
        <v>29747.3</v>
      </c>
      <c r="U1988" s="9">
        <f t="shared" si="5156"/>
        <v>754.41899999999998</v>
      </c>
      <c r="V1988" s="9">
        <f t="shared" si="5156"/>
        <v>0</v>
      </c>
      <c r="W1988" s="9">
        <f t="shared" si="5156"/>
        <v>0</v>
      </c>
      <c r="X1988" s="21">
        <f t="shared" si="5086"/>
        <v>31548.619000000002</v>
      </c>
      <c r="Y1988" s="21">
        <f t="shared" si="5086"/>
        <v>29747.3</v>
      </c>
      <c r="Z1988" s="21">
        <f t="shared" si="5086"/>
        <v>29747.3</v>
      </c>
      <c r="AA1988" s="9">
        <f t="shared" si="5156"/>
        <v>0</v>
      </c>
      <c r="AB1988" s="21">
        <f t="shared" si="5105"/>
        <v>31548.619000000002</v>
      </c>
      <c r="AC1988" s="9">
        <f t="shared" si="5156"/>
        <v>0</v>
      </c>
      <c r="AD1988" s="9">
        <f t="shared" si="5156"/>
        <v>0</v>
      </c>
      <c r="AE1988" s="34">
        <f t="shared" si="5021"/>
        <v>31548.619000000002</v>
      </c>
      <c r="AF1988" s="9">
        <f t="shared" si="5156"/>
        <v>0</v>
      </c>
      <c r="AG1988" s="34">
        <f t="shared" si="5022"/>
        <v>31548.619000000002</v>
      </c>
      <c r="AH1988" s="9">
        <f t="shared" si="5156"/>
        <v>0</v>
      </c>
      <c r="AI1988" s="9">
        <f t="shared" si="5156"/>
        <v>0</v>
      </c>
      <c r="AJ1988" s="9">
        <f t="shared" si="5156"/>
        <v>0</v>
      </c>
      <c r="AK1988" s="21">
        <f t="shared" si="4977"/>
        <v>31548.619000000002</v>
      </c>
      <c r="AL1988" s="21">
        <f t="shared" si="4978"/>
        <v>29747.3</v>
      </c>
      <c r="AM1988" s="21">
        <f t="shared" si="4978"/>
        <v>29747.3</v>
      </c>
      <c r="AN1988" s="9">
        <f t="shared" si="5156"/>
        <v>0</v>
      </c>
      <c r="AO1988" s="21">
        <f t="shared" si="4979"/>
        <v>31548.619000000002</v>
      </c>
      <c r="AP1988" s="9">
        <f t="shared" si="5156"/>
        <v>-725.93499999999995</v>
      </c>
      <c r="AQ1988" s="9">
        <f t="shared" si="5156"/>
        <v>0</v>
      </c>
      <c r="AR1988" s="9">
        <f t="shared" si="5156"/>
        <v>0</v>
      </c>
      <c r="AS1988" s="21">
        <f t="shared" si="5128"/>
        <v>30822.684000000001</v>
      </c>
      <c r="AT1988" s="21">
        <f t="shared" si="4974"/>
        <v>29747.3</v>
      </c>
      <c r="AU1988" s="21">
        <f t="shared" si="4974"/>
        <v>29747.3</v>
      </c>
      <c r="AV1988" s="9">
        <f t="shared" si="5156"/>
        <v>0</v>
      </c>
      <c r="AW1988" s="9">
        <f t="shared" si="5156"/>
        <v>0</v>
      </c>
      <c r="AX1988" s="9">
        <f t="shared" si="5156"/>
        <v>0</v>
      </c>
      <c r="AY1988" s="21">
        <f t="shared" si="5094"/>
        <v>30822.684000000001</v>
      </c>
      <c r="AZ1988" s="21">
        <f t="shared" si="5095"/>
        <v>29747.3</v>
      </c>
      <c r="BA1988" s="21">
        <f t="shared" si="5096"/>
        <v>29747.3</v>
      </c>
      <c r="BB1988" s="9">
        <f t="shared" si="5156"/>
        <v>0</v>
      </c>
      <c r="BC1988" s="21">
        <f t="shared" si="4975"/>
        <v>30822.684000000001</v>
      </c>
      <c r="BD1988" s="9">
        <f t="shared" si="5156"/>
        <v>57.600000000000009</v>
      </c>
      <c r="BE1988" s="9">
        <f t="shared" si="5156"/>
        <v>0</v>
      </c>
      <c r="BF1988" s="21">
        <f t="shared" si="5106"/>
        <v>30880.284</v>
      </c>
      <c r="BG1988" s="21">
        <f t="shared" si="5107"/>
        <v>29747.3</v>
      </c>
      <c r="BH1988" s="9">
        <f t="shared" si="5156"/>
        <v>0</v>
      </c>
      <c r="BI1988" s="9">
        <f t="shared" si="5156"/>
        <v>0</v>
      </c>
      <c r="BJ1988" s="21">
        <f t="shared" si="5079"/>
        <v>30880.284</v>
      </c>
      <c r="BK1988" s="21">
        <f t="shared" si="5080"/>
        <v>29747.3</v>
      </c>
      <c r="BL1988" s="9">
        <f t="shared" si="5156"/>
        <v>0</v>
      </c>
      <c r="BM1988" s="21">
        <f t="shared" si="5059"/>
        <v>30880.284</v>
      </c>
      <c r="BN1988" s="9">
        <f t="shared" si="5156"/>
        <v>0</v>
      </c>
      <c r="BO1988" s="21">
        <f t="shared" si="5060"/>
        <v>30880.284</v>
      </c>
      <c r="BP1988" s="9">
        <f t="shared" si="5156"/>
        <v>0</v>
      </c>
      <c r="BQ1988" s="21">
        <f t="shared" si="5019"/>
        <v>30880.284</v>
      </c>
      <c r="BR1988" s="9">
        <f t="shared" si="5156"/>
        <v>0</v>
      </c>
      <c r="BS1988" s="33">
        <f t="shared" si="4998"/>
        <v>30880.284</v>
      </c>
      <c r="BT1988" s="9">
        <f t="shared" si="5156"/>
        <v>0</v>
      </c>
    </row>
    <row r="1989" spans="1:72" ht="46.8" x14ac:dyDescent="0.3">
      <c r="A1989" s="1" t="s">
        <v>169</v>
      </c>
      <c r="B1989" s="1" t="s">
        <v>167</v>
      </c>
      <c r="C1989" s="1"/>
      <c r="D1989" s="1"/>
      <c r="E1989" s="2" t="s">
        <v>731</v>
      </c>
      <c r="F1989" s="3">
        <f>F1990</f>
        <v>30794.2</v>
      </c>
      <c r="G1989" s="3">
        <f t="shared" si="5156"/>
        <v>29747.3</v>
      </c>
      <c r="H1989" s="3">
        <f t="shared" si="5156"/>
        <v>29747.3</v>
      </c>
      <c r="I1989" s="3">
        <f t="shared" si="5156"/>
        <v>0</v>
      </c>
      <c r="J1989" s="3">
        <f t="shared" si="5156"/>
        <v>0</v>
      </c>
      <c r="K1989" s="3">
        <f t="shared" si="5156"/>
        <v>0</v>
      </c>
      <c r="L1989" s="18">
        <f t="shared" si="5109"/>
        <v>30794.2</v>
      </c>
      <c r="M1989" s="18">
        <f t="shared" si="5109"/>
        <v>29747.3</v>
      </c>
      <c r="N1989" s="18">
        <f t="shared" si="5109"/>
        <v>29747.3</v>
      </c>
      <c r="O1989" s="9">
        <f t="shared" si="5156"/>
        <v>0</v>
      </c>
      <c r="P1989" s="9">
        <f t="shared" si="5156"/>
        <v>0</v>
      </c>
      <c r="Q1989" s="9">
        <f t="shared" si="5156"/>
        <v>0</v>
      </c>
      <c r="R1989" s="21">
        <f t="shared" si="4976"/>
        <v>30794.2</v>
      </c>
      <c r="S1989" s="21">
        <f t="shared" si="4976"/>
        <v>29747.3</v>
      </c>
      <c r="T1989" s="21">
        <f t="shared" si="4976"/>
        <v>29747.3</v>
      </c>
      <c r="U1989" s="9">
        <f t="shared" si="5156"/>
        <v>754.41899999999998</v>
      </c>
      <c r="V1989" s="9">
        <f t="shared" si="5156"/>
        <v>0</v>
      </c>
      <c r="W1989" s="9">
        <f t="shared" si="5156"/>
        <v>0</v>
      </c>
      <c r="X1989" s="21">
        <f t="shared" si="5086"/>
        <v>31548.619000000002</v>
      </c>
      <c r="Y1989" s="21">
        <f t="shared" si="5086"/>
        <v>29747.3</v>
      </c>
      <c r="Z1989" s="21">
        <f t="shared" si="5086"/>
        <v>29747.3</v>
      </c>
      <c r="AA1989" s="9">
        <f t="shared" si="5156"/>
        <v>0</v>
      </c>
      <c r="AB1989" s="21">
        <f t="shared" si="5105"/>
        <v>31548.619000000002</v>
      </c>
      <c r="AC1989" s="9">
        <f t="shared" si="5156"/>
        <v>0</v>
      </c>
      <c r="AD1989" s="9">
        <f t="shared" si="5156"/>
        <v>0</v>
      </c>
      <c r="AE1989" s="34">
        <f t="shared" si="5021"/>
        <v>31548.619000000002</v>
      </c>
      <c r="AF1989" s="9">
        <f t="shared" si="5156"/>
        <v>0</v>
      </c>
      <c r="AG1989" s="34">
        <f t="shared" si="5022"/>
        <v>31548.619000000002</v>
      </c>
      <c r="AH1989" s="9">
        <f t="shared" si="5156"/>
        <v>0</v>
      </c>
      <c r="AI1989" s="9">
        <f t="shared" si="5156"/>
        <v>0</v>
      </c>
      <c r="AJ1989" s="9">
        <f t="shared" si="5156"/>
        <v>0</v>
      </c>
      <c r="AK1989" s="21">
        <f t="shared" si="4977"/>
        <v>31548.619000000002</v>
      </c>
      <c r="AL1989" s="21">
        <f t="shared" si="4978"/>
        <v>29747.3</v>
      </c>
      <c r="AM1989" s="21">
        <f t="shared" si="4978"/>
        <v>29747.3</v>
      </c>
      <c r="AN1989" s="9">
        <f t="shared" si="5156"/>
        <v>0</v>
      </c>
      <c r="AO1989" s="21">
        <f t="shared" si="4979"/>
        <v>31548.619000000002</v>
      </c>
      <c r="AP1989" s="9">
        <f t="shared" si="5156"/>
        <v>-725.93499999999995</v>
      </c>
      <c r="AQ1989" s="9">
        <f t="shared" si="5156"/>
        <v>0</v>
      </c>
      <c r="AR1989" s="9">
        <f t="shared" si="5156"/>
        <v>0</v>
      </c>
      <c r="AS1989" s="21">
        <f t="shared" si="5128"/>
        <v>30822.684000000001</v>
      </c>
      <c r="AT1989" s="21">
        <f t="shared" ref="AT1989:AU2054" si="5157">AL1989+AQ1989</f>
        <v>29747.3</v>
      </c>
      <c r="AU1989" s="21">
        <f t="shared" si="5157"/>
        <v>29747.3</v>
      </c>
      <c r="AV1989" s="9">
        <f t="shared" si="5156"/>
        <v>0</v>
      </c>
      <c r="AW1989" s="9">
        <f t="shared" si="5156"/>
        <v>0</v>
      </c>
      <c r="AX1989" s="9">
        <f t="shared" si="5156"/>
        <v>0</v>
      </c>
      <c r="AY1989" s="21">
        <f t="shared" si="5094"/>
        <v>30822.684000000001</v>
      </c>
      <c r="AZ1989" s="21">
        <f t="shared" si="5095"/>
        <v>29747.3</v>
      </c>
      <c r="BA1989" s="21">
        <f t="shared" si="5096"/>
        <v>29747.3</v>
      </c>
      <c r="BB1989" s="9">
        <f t="shared" si="5156"/>
        <v>0</v>
      </c>
      <c r="BC1989" s="21">
        <f t="shared" ref="BC1989:BC2052" si="5158">AY1989+BB1989</f>
        <v>30822.684000000001</v>
      </c>
      <c r="BD1989" s="9">
        <f t="shared" si="5156"/>
        <v>57.600000000000009</v>
      </c>
      <c r="BE1989" s="9">
        <f t="shared" si="5156"/>
        <v>0</v>
      </c>
      <c r="BF1989" s="21">
        <f t="shared" si="5106"/>
        <v>30880.284</v>
      </c>
      <c r="BG1989" s="21">
        <f t="shared" si="5107"/>
        <v>29747.3</v>
      </c>
      <c r="BH1989" s="9">
        <f t="shared" si="5156"/>
        <v>0</v>
      </c>
      <c r="BI1989" s="9">
        <f t="shared" si="5156"/>
        <v>0</v>
      </c>
      <c r="BJ1989" s="21">
        <f t="shared" si="5079"/>
        <v>30880.284</v>
      </c>
      <c r="BK1989" s="21">
        <f t="shared" si="5080"/>
        <v>29747.3</v>
      </c>
      <c r="BL1989" s="9">
        <f t="shared" si="5156"/>
        <v>0</v>
      </c>
      <c r="BM1989" s="21">
        <f t="shared" si="5059"/>
        <v>30880.284</v>
      </c>
      <c r="BN1989" s="9">
        <f t="shared" si="5156"/>
        <v>0</v>
      </c>
      <c r="BO1989" s="21">
        <f t="shared" si="5060"/>
        <v>30880.284</v>
      </c>
      <c r="BP1989" s="9">
        <f t="shared" si="5156"/>
        <v>0</v>
      </c>
      <c r="BQ1989" s="21">
        <f t="shared" si="5019"/>
        <v>30880.284</v>
      </c>
      <c r="BR1989" s="9">
        <f t="shared" si="5156"/>
        <v>0</v>
      </c>
      <c r="BS1989" s="33">
        <f t="shared" si="4998"/>
        <v>30880.284</v>
      </c>
      <c r="BT1989" s="9">
        <f t="shared" si="5156"/>
        <v>0</v>
      </c>
    </row>
    <row r="1990" spans="1:72" ht="62.4" x14ac:dyDescent="0.3">
      <c r="A1990" s="1" t="s">
        <v>169</v>
      </c>
      <c r="B1990" s="1">
        <v>240</v>
      </c>
      <c r="C1990" s="1" t="s">
        <v>10</v>
      </c>
      <c r="D1990" s="1" t="s">
        <v>44</v>
      </c>
      <c r="E1990" s="2" t="s">
        <v>750</v>
      </c>
      <c r="F1990" s="3">
        <v>30794.2</v>
      </c>
      <c r="G1990" s="3">
        <v>29747.3</v>
      </c>
      <c r="H1990" s="3">
        <v>29747.3</v>
      </c>
      <c r="I1990" s="3"/>
      <c r="J1990" s="3"/>
      <c r="K1990" s="3"/>
      <c r="L1990" s="18">
        <f t="shared" si="5109"/>
        <v>30794.2</v>
      </c>
      <c r="M1990" s="18">
        <f t="shared" si="5109"/>
        <v>29747.3</v>
      </c>
      <c r="N1990" s="18">
        <f t="shared" si="5109"/>
        <v>29747.3</v>
      </c>
      <c r="O1990" s="9"/>
      <c r="P1990" s="9"/>
      <c r="Q1990" s="9"/>
      <c r="R1990" s="21">
        <f t="shared" si="4976"/>
        <v>30794.2</v>
      </c>
      <c r="S1990" s="21">
        <f t="shared" si="4976"/>
        <v>29747.3</v>
      </c>
      <c r="T1990" s="21">
        <f t="shared" si="4976"/>
        <v>29747.3</v>
      </c>
      <c r="U1990" s="9">
        <f>754.419</f>
        <v>754.41899999999998</v>
      </c>
      <c r="V1990" s="9"/>
      <c r="W1990" s="9"/>
      <c r="X1990" s="21">
        <f t="shared" si="5086"/>
        <v>31548.619000000002</v>
      </c>
      <c r="Y1990" s="21">
        <f t="shared" si="5086"/>
        <v>29747.3</v>
      </c>
      <c r="Z1990" s="21">
        <f t="shared" si="5086"/>
        <v>29747.3</v>
      </c>
      <c r="AA1990" s="9"/>
      <c r="AB1990" s="21">
        <f t="shared" si="5105"/>
        <v>31548.619000000002</v>
      </c>
      <c r="AC1990" s="9"/>
      <c r="AD1990" s="9"/>
      <c r="AE1990" s="34">
        <f t="shared" si="5021"/>
        <v>31548.619000000002</v>
      </c>
      <c r="AF1990" s="9"/>
      <c r="AG1990" s="34">
        <f t="shared" si="5022"/>
        <v>31548.619000000002</v>
      </c>
      <c r="AH1990" s="9"/>
      <c r="AI1990" s="9"/>
      <c r="AJ1990" s="9"/>
      <c r="AK1990" s="21">
        <f t="shared" si="4977"/>
        <v>31548.619000000002</v>
      </c>
      <c r="AL1990" s="21">
        <f t="shared" si="4978"/>
        <v>29747.3</v>
      </c>
      <c r="AM1990" s="21">
        <f t="shared" si="4978"/>
        <v>29747.3</v>
      </c>
      <c r="AN1990" s="9"/>
      <c r="AO1990" s="21">
        <f t="shared" si="4979"/>
        <v>31548.619000000002</v>
      </c>
      <c r="AP1990" s="9">
        <f>-12-27.5-24.8-26.5-33-26-26-550.135</f>
        <v>-725.93499999999995</v>
      </c>
      <c r="AQ1990" s="9"/>
      <c r="AR1990" s="9"/>
      <c r="AS1990" s="21">
        <f t="shared" si="5128"/>
        <v>30822.684000000001</v>
      </c>
      <c r="AT1990" s="21">
        <f t="shared" si="5157"/>
        <v>29747.3</v>
      </c>
      <c r="AU1990" s="21">
        <f t="shared" si="5157"/>
        <v>29747.3</v>
      </c>
      <c r="AV1990" s="9"/>
      <c r="AW1990" s="9"/>
      <c r="AX1990" s="9"/>
      <c r="AY1990" s="21">
        <f t="shared" si="5094"/>
        <v>30822.684000000001</v>
      </c>
      <c r="AZ1990" s="21">
        <f t="shared" si="5095"/>
        <v>29747.3</v>
      </c>
      <c r="BA1990" s="21">
        <f t="shared" si="5096"/>
        <v>29747.3</v>
      </c>
      <c r="BB1990" s="9"/>
      <c r="BC1990" s="21">
        <f t="shared" si="5158"/>
        <v>30822.684000000001</v>
      </c>
      <c r="BD1990" s="9">
        <f>7.2+7.2+7.2+7.2+7.2+7.2+7.2+7.2</f>
        <v>57.600000000000009</v>
      </c>
      <c r="BE1990" s="9"/>
      <c r="BF1990" s="21">
        <f t="shared" si="5106"/>
        <v>30880.284</v>
      </c>
      <c r="BG1990" s="21">
        <f t="shared" si="5107"/>
        <v>29747.3</v>
      </c>
      <c r="BH1990" s="9"/>
      <c r="BI1990" s="9"/>
      <c r="BJ1990" s="21">
        <f t="shared" si="5079"/>
        <v>30880.284</v>
      </c>
      <c r="BK1990" s="21">
        <f t="shared" si="5080"/>
        <v>29747.3</v>
      </c>
      <c r="BL1990" s="9"/>
      <c r="BM1990" s="21">
        <f t="shared" si="5059"/>
        <v>30880.284</v>
      </c>
      <c r="BN1990" s="9"/>
      <c r="BO1990" s="21">
        <f t="shared" si="5060"/>
        <v>30880.284</v>
      </c>
      <c r="BP1990" s="9"/>
      <c r="BQ1990" s="21">
        <f t="shared" si="5019"/>
        <v>30880.284</v>
      </c>
      <c r="BR1990" s="9"/>
      <c r="BS1990" s="33">
        <f t="shared" si="4998"/>
        <v>30880.284</v>
      </c>
      <c r="BT1990" s="9"/>
    </row>
    <row r="1991" spans="1:72" x14ac:dyDescent="0.3">
      <c r="A1991" s="1" t="s">
        <v>169</v>
      </c>
      <c r="B1991" s="1" t="s">
        <v>7</v>
      </c>
      <c r="C1991" s="1"/>
      <c r="D1991" s="1"/>
      <c r="E1991" s="2" t="s">
        <v>743</v>
      </c>
      <c r="F1991" s="3">
        <f>F1992</f>
        <v>205.1</v>
      </c>
      <c r="G1991" s="3">
        <f t="shared" ref="G1991:BT1992" si="5159">G1992</f>
        <v>178.30000000000004</v>
      </c>
      <c r="H1991" s="3">
        <f t="shared" si="5159"/>
        <v>160</v>
      </c>
      <c r="I1991" s="3">
        <f t="shared" si="5159"/>
        <v>0</v>
      </c>
      <c r="J1991" s="3">
        <f t="shared" si="5159"/>
        <v>0</v>
      </c>
      <c r="K1991" s="3">
        <f t="shared" si="5159"/>
        <v>0</v>
      </c>
      <c r="L1991" s="18">
        <f t="shared" si="5109"/>
        <v>205.1</v>
      </c>
      <c r="M1991" s="18">
        <f t="shared" si="5109"/>
        <v>178.30000000000004</v>
      </c>
      <c r="N1991" s="18">
        <f t="shared" si="5109"/>
        <v>160</v>
      </c>
      <c r="O1991" s="9">
        <f t="shared" si="5159"/>
        <v>0</v>
      </c>
      <c r="P1991" s="9">
        <f t="shared" si="5159"/>
        <v>0</v>
      </c>
      <c r="Q1991" s="9">
        <f t="shared" si="5159"/>
        <v>0</v>
      </c>
      <c r="R1991" s="21">
        <f t="shared" si="4976"/>
        <v>205.1</v>
      </c>
      <c r="S1991" s="21">
        <f t="shared" si="4976"/>
        <v>178.30000000000004</v>
      </c>
      <c r="T1991" s="21">
        <f t="shared" si="4976"/>
        <v>160</v>
      </c>
      <c r="U1991" s="9">
        <f t="shared" si="5159"/>
        <v>0</v>
      </c>
      <c r="V1991" s="9">
        <f t="shared" si="5159"/>
        <v>0</v>
      </c>
      <c r="W1991" s="9">
        <f t="shared" si="5159"/>
        <v>0</v>
      </c>
      <c r="X1991" s="21">
        <f t="shared" si="5086"/>
        <v>205.1</v>
      </c>
      <c r="Y1991" s="21">
        <f t="shared" si="5086"/>
        <v>178.30000000000004</v>
      </c>
      <c r="Z1991" s="21">
        <f t="shared" si="5086"/>
        <v>160</v>
      </c>
      <c r="AA1991" s="9">
        <f t="shared" si="5159"/>
        <v>0</v>
      </c>
      <c r="AB1991" s="21">
        <f t="shared" si="5105"/>
        <v>205.1</v>
      </c>
      <c r="AC1991" s="9">
        <f t="shared" si="5159"/>
        <v>0</v>
      </c>
      <c r="AD1991" s="9">
        <f t="shared" si="5159"/>
        <v>0</v>
      </c>
      <c r="AE1991" s="34">
        <f t="shared" si="5021"/>
        <v>205.1</v>
      </c>
      <c r="AF1991" s="9">
        <f t="shared" si="5159"/>
        <v>0</v>
      </c>
      <c r="AG1991" s="34">
        <f t="shared" si="5022"/>
        <v>205.1</v>
      </c>
      <c r="AH1991" s="9">
        <f t="shared" si="5159"/>
        <v>0</v>
      </c>
      <c r="AI1991" s="9">
        <f t="shared" si="5159"/>
        <v>0</v>
      </c>
      <c r="AJ1991" s="9">
        <f t="shared" si="5159"/>
        <v>0</v>
      </c>
      <c r="AK1991" s="21">
        <f t="shared" si="4977"/>
        <v>205.1</v>
      </c>
      <c r="AL1991" s="21">
        <f t="shared" si="4978"/>
        <v>178.30000000000004</v>
      </c>
      <c r="AM1991" s="21">
        <f t="shared" si="4978"/>
        <v>160</v>
      </c>
      <c r="AN1991" s="9">
        <f t="shared" si="5159"/>
        <v>0</v>
      </c>
      <c r="AO1991" s="21">
        <f t="shared" si="4979"/>
        <v>205.1</v>
      </c>
      <c r="AP1991" s="9">
        <f t="shared" si="5159"/>
        <v>0</v>
      </c>
      <c r="AQ1991" s="9">
        <f t="shared" si="5159"/>
        <v>0</v>
      </c>
      <c r="AR1991" s="9">
        <f t="shared" si="5159"/>
        <v>0</v>
      </c>
      <c r="AS1991" s="21">
        <f t="shared" si="5128"/>
        <v>205.1</v>
      </c>
      <c r="AT1991" s="21">
        <f t="shared" si="5157"/>
        <v>178.30000000000004</v>
      </c>
      <c r="AU1991" s="21">
        <f t="shared" si="5157"/>
        <v>160</v>
      </c>
      <c r="AV1991" s="9">
        <f t="shared" si="5159"/>
        <v>0</v>
      </c>
      <c r="AW1991" s="9">
        <f t="shared" si="5159"/>
        <v>0</v>
      </c>
      <c r="AX1991" s="9">
        <f t="shared" si="5159"/>
        <v>0</v>
      </c>
      <c r="AY1991" s="21">
        <f t="shared" si="5094"/>
        <v>205.1</v>
      </c>
      <c r="AZ1991" s="21">
        <f t="shared" si="5095"/>
        <v>178.30000000000004</v>
      </c>
      <c r="BA1991" s="21">
        <f t="shared" si="5096"/>
        <v>160</v>
      </c>
      <c r="BB1991" s="9">
        <f t="shared" si="5159"/>
        <v>0</v>
      </c>
      <c r="BC1991" s="21">
        <f t="shared" si="5158"/>
        <v>205.1</v>
      </c>
      <c r="BD1991" s="9">
        <f t="shared" si="5159"/>
        <v>0</v>
      </c>
      <c r="BE1991" s="9">
        <f t="shared" si="5159"/>
        <v>0</v>
      </c>
      <c r="BF1991" s="21">
        <f t="shared" si="5106"/>
        <v>205.1</v>
      </c>
      <c r="BG1991" s="21">
        <f t="shared" si="5107"/>
        <v>178.30000000000004</v>
      </c>
      <c r="BH1991" s="9">
        <f t="shared" si="5159"/>
        <v>0</v>
      </c>
      <c r="BI1991" s="9">
        <f t="shared" si="5159"/>
        <v>0</v>
      </c>
      <c r="BJ1991" s="21">
        <f t="shared" si="5079"/>
        <v>205.1</v>
      </c>
      <c r="BK1991" s="21">
        <f t="shared" si="5080"/>
        <v>178.30000000000004</v>
      </c>
      <c r="BL1991" s="9">
        <f t="shared" si="5159"/>
        <v>0</v>
      </c>
      <c r="BM1991" s="21">
        <f t="shared" si="5059"/>
        <v>205.1</v>
      </c>
      <c r="BN1991" s="9">
        <f t="shared" si="5159"/>
        <v>0</v>
      </c>
      <c r="BO1991" s="21">
        <f t="shared" si="5060"/>
        <v>205.1</v>
      </c>
      <c r="BP1991" s="9">
        <f t="shared" si="5159"/>
        <v>0</v>
      </c>
      <c r="BQ1991" s="21">
        <f t="shared" si="5019"/>
        <v>205.1</v>
      </c>
      <c r="BR1991" s="9">
        <f t="shared" si="5159"/>
        <v>0</v>
      </c>
      <c r="BS1991" s="33">
        <f t="shared" si="4998"/>
        <v>205.1</v>
      </c>
      <c r="BT1991" s="9">
        <f t="shared" si="5159"/>
        <v>0</v>
      </c>
    </row>
    <row r="1992" spans="1:72" x14ac:dyDescent="0.3">
      <c r="A1992" s="1" t="s">
        <v>169</v>
      </c>
      <c r="B1992" s="1" t="s">
        <v>215</v>
      </c>
      <c r="C1992" s="1"/>
      <c r="D1992" s="1"/>
      <c r="E1992" s="2" t="s">
        <v>746</v>
      </c>
      <c r="F1992" s="3">
        <f>F1993</f>
        <v>205.1</v>
      </c>
      <c r="G1992" s="3">
        <f t="shared" si="5159"/>
        <v>178.30000000000004</v>
      </c>
      <c r="H1992" s="3">
        <f t="shared" si="5159"/>
        <v>160</v>
      </c>
      <c r="I1992" s="3">
        <f t="shared" si="5159"/>
        <v>0</v>
      </c>
      <c r="J1992" s="3">
        <f t="shared" si="5159"/>
        <v>0</v>
      </c>
      <c r="K1992" s="3">
        <f t="shared" si="5159"/>
        <v>0</v>
      </c>
      <c r="L1992" s="18">
        <f t="shared" si="5109"/>
        <v>205.1</v>
      </c>
      <c r="M1992" s="18">
        <f t="shared" si="5109"/>
        <v>178.30000000000004</v>
      </c>
      <c r="N1992" s="18">
        <f t="shared" si="5109"/>
        <v>160</v>
      </c>
      <c r="O1992" s="9">
        <f t="shared" si="5159"/>
        <v>0</v>
      </c>
      <c r="P1992" s="9">
        <f t="shared" si="5159"/>
        <v>0</v>
      </c>
      <c r="Q1992" s="9">
        <f t="shared" si="5159"/>
        <v>0</v>
      </c>
      <c r="R1992" s="21">
        <f t="shared" si="4976"/>
        <v>205.1</v>
      </c>
      <c r="S1992" s="21">
        <f t="shared" si="4976"/>
        <v>178.30000000000004</v>
      </c>
      <c r="T1992" s="21">
        <f t="shared" si="4976"/>
        <v>160</v>
      </c>
      <c r="U1992" s="9">
        <f t="shared" si="5159"/>
        <v>0</v>
      </c>
      <c r="V1992" s="9">
        <f t="shared" si="5159"/>
        <v>0</v>
      </c>
      <c r="W1992" s="9">
        <f t="shared" si="5159"/>
        <v>0</v>
      </c>
      <c r="X1992" s="21">
        <f t="shared" si="5086"/>
        <v>205.1</v>
      </c>
      <c r="Y1992" s="21">
        <f t="shared" si="5086"/>
        <v>178.30000000000004</v>
      </c>
      <c r="Z1992" s="21">
        <f t="shared" si="5086"/>
        <v>160</v>
      </c>
      <c r="AA1992" s="9">
        <f t="shared" si="5159"/>
        <v>0</v>
      </c>
      <c r="AB1992" s="21">
        <f t="shared" si="5105"/>
        <v>205.1</v>
      </c>
      <c r="AC1992" s="9">
        <f t="shared" si="5159"/>
        <v>0</v>
      </c>
      <c r="AD1992" s="9">
        <f t="shared" si="5159"/>
        <v>0</v>
      </c>
      <c r="AE1992" s="34">
        <f t="shared" si="5021"/>
        <v>205.1</v>
      </c>
      <c r="AF1992" s="9">
        <f t="shared" si="5159"/>
        <v>0</v>
      </c>
      <c r="AG1992" s="34">
        <f t="shared" si="5022"/>
        <v>205.1</v>
      </c>
      <c r="AH1992" s="9">
        <f t="shared" si="5159"/>
        <v>0</v>
      </c>
      <c r="AI1992" s="9">
        <f t="shared" si="5159"/>
        <v>0</v>
      </c>
      <c r="AJ1992" s="9">
        <f t="shared" si="5159"/>
        <v>0</v>
      </c>
      <c r="AK1992" s="21">
        <f t="shared" si="4977"/>
        <v>205.1</v>
      </c>
      <c r="AL1992" s="21">
        <f t="shared" si="4978"/>
        <v>178.30000000000004</v>
      </c>
      <c r="AM1992" s="21">
        <f t="shared" si="4978"/>
        <v>160</v>
      </c>
      <c r="AN1992" s="9">
        <f t="shared" si="5159"/>
        <v>0</v>
      </c>
      <c r="AO1992" s="21">
        <f t="shared" si="4979"/>
        <v>205.1</v>
      </c>
      <c r="AP1992" s="9">
        <f t="shared" si="5159"/>
        <v>0</v>
      </c>
      <c r="AQ1992" s="9">
        <f t="shared" si="5159"/>
        <v>0</v>
      </c>
      <c r="AR1992" s="9">
        <f t="shared" si="5159"/>
        <v>0</v>
      </c>
      <c r="AS1992" s="21">
        <f t="shared" si="5128"/>
        <v>205.1</v>
      </c>
      <c r="AT1992" s="21">
        <f t="shared" si="5157"/>
        <v>178.30000000000004</v>
      </c>
      <c r="AU1992" s="21">
        <f t="shared" si="5157"/>
        <v>160</v>
      </c>
      <c r="AV1992" s="9">
        <f t="shared" si="5159"/>
        <v>0</v>
      </c>
      <c r="AW1992" s="9">
        <f t="shared" si="5159"/>
        <v>0</v>
      </c>
      <c r="AX1992" s="9">
        <f t="shared" si="5159"/>
        <v>0</v>
      </c>
      <c r="AY1992" s="21">
        <f t="shared" si="5094"/>
        <v>205.1</v>
      </c>
      <c r="AZ1992" s="21">
        <f t="shared" si="5095"/>
        <v>178.30000000000004</v>
      </c>
      <c r="BA1992" s="21">
        <f t="shared" si="5096"/>
        <v>160</v>
      </c>
      <c r="BB1992" s="9">
        <f t="shared" si="5159"/>
        <v>0</v>
      </c>
      <c r="BC1992" s="21">
        <f t="shared" si="5158"/>
        <v>205.1</v>
      </c>
      <c r="BD1992" s="9">
        <f t="shared" si="5159"/>
        <v>0</v>
      </c>
      <c r="BE1992" s="9">
        <f t="shared" si="5159"/>
        <v>0</v>
      </c>
      <c r="BF1992" s="21">
        <f t="shared" si="5106"/>
        <v>205.1</v>
      </c>
      <c r="BG1992" s="21">
        <f t="shared" si="5107"/>
        <v>178.30000000000004</v>
      </c>
      <c r="BH1992" s="9">
        <f t="shared" si="5159"/>
        <v>0</v>
      </c>
      <c r="BI1992" s="9">
        <f t="shared" si="5159"/>
        <v>0</v>
      </c>
      <c r="BJ1992" s="21">
        <f t="shared" si="5079"/>
        <v>205.1</v>
      </c>
      <c r="BK1992" s="21">
        <f t="shared" si="5080"/>
        <v>178.30000000000004</v>
      </c>
      <c r="BL1992" s="9">
        <f t="shared" si="5159"/>
        <v>0</v>
      </c>
      <c r="BM1992" s="21">
        <f t="shared" si="5059"/>
        <v>205.1</v>
      </c>
      <c r="BN1992" s="9">
        <f t="shared" si="5159"/>
        <v>0</v>
      </c>
      <c r="BO1992" s="21">
        <f t="shared" si="5060"/>
        <v>205.1</v>
      </c>
      <c r="BP1992" s="9">
        <f t="shared" si="5159"/>
        <v>0</v>
      </c>
      <c r="BQ1992" s="21">
        <f t="shared" si="5019"/>
        <v>205.1</v>
      </c>
      <c r="BR1992" s="9">
        <f t="shared" si="5159"/>
        <v>0</v>
      </c>
      <c r="BS1992" s="33">
        <f t="shared" si="4998"/>
        <v>205.1</v>
      </c>
      <c r="BT1992" s="9">
        <f t="shared" si="5159"/>
        <v>0</v>
      </c>
    </row>
    <row r="1993" spans="1:72" ht="62.4" x14ac:dyDescent="0.3">
      <c r="A1993" s="1" t="s">
        <v>169</v>
      </c>
      <c r="B1993" s="1">
        <v>850</v>
      </c>
      <c r="C1993" s="1" t="s">
        <v>10</v>
      </c>
      <c r="D1993" s="1" t="s">
        <v>44</v>
      </c>
      <c r="E1993" s="2" t="s">
        <v>750</v>
      </c>
      <c r="F1993" s="3">
        <v>205.1</v>
      </c>
      <c r="G1993" s="3">
        <v>178.30000000000004</v>
      </c>
      <c r="H1993" s="3">
        <v>160</v>
      </c>
      <c r="I1993" s="3"/>
      <c r="J1993" s="3"/>
      <c r="K1993" s="3"/>
      <c r="L1993" s="18">
        <f t="shared" si="5109"/>
        <v>205.1</v>
      </c>
      <c r="M1993" s="18">
        <f t="shared" si="5109"/>
        <v>178.30000000000004</v>
      </c>
      <c r="N1993" s="18">
        <f t="shared" si="5109"/>
        <v>160</v>
      </c>
      <c r="O1993" s="9"/>
      <c r="P1993" s="9"/>
      <c r="Q1993" s="9"/>
      <c r="R1993" s="21">
        <f t="shared" si="4976"/>
        <v>205.1</v>
      </c>
      <c r="S1993" s="21">
        <f t="shared" si="4976"/>
        <v>178.30000000000004</v>
      </c>
      <c r="T1993" s="21">
        <f t="shared" si="4976"/>
        <v>160</v>
      </c>
      <c r="U1993" s="9"/>
      <c r="V1993" s="9"/>
      <c r="W1993" s="9"/>
      <c r="X1993" s="21">
        <f t="shared" si="5086"/>
        <v>205.1</v>
      </c>
      <c r="Y1993" s="21">
        <f t="shared" si="5086"/>
        <v>178.30000000000004</v>
      </c>
      <c r="Z1993" s="21">
        <f t="shared" si="5086"/>
        <v>160</v>
      </c>
      <c r="AA1993" s="9"/>
      <c r="AB1993" s="21">
        <f t="shared" si="5105"/>
        <v>205.1</v>
      </c>
      <c r="AC1993" s="9"/>
      <c r="AD1993" s="9"/>
      <c r="AE1993" s="34">
        <f t="shared" si="5021"/>
        <v>205.1</v>
      </c>
      <c r="AF1993" s="9"/>
      <c r="AG1993" s="34">
        <f t="shared" si="5022"/>
        <v>205.1</v>
      </c>
      <c r="AH1993" s="9"/>
      <c r="AI1993" s="9"/>
      <c r="AJ1993" s="9"/>
      <c r="AK1993" s="21">
        <f t="shared" si="4977"/>
        <v>205.1</v>
      </c>
      <c r="AL1993" s="21">
        <f t="shared" si="4978"/>
        <v>178.30000000000004</v>
      </c>
      <c r="AM1993" s="21">
        <f t="shared" si="4978"/>
        <v>160</v>
      </c>
      <c r="AN1993" s="9"/>
      <c r="AO1993" s="21">
        <f t="shared" si="4979"/>
        <v>205.1</v>
      </c>
      <c r="AP1993" s="9"/>
      <c r="AQ1993" s="9"/>
      <c r="AR1993" s="9"/>
      <c r="AS1993" s="21">
        <f t="shared" si="5128"/>
        <v>205.1</v>
      </c>
      <c r="AT1993" s="21">
        <f t="shared" si="5157"/>
        <v>178.30000000000004</v>
      </c>
      <c r="AU1993" s="21">
        <f t="shared" si="5157"/>
        <v>160</v>
      </c>
      <c r="AV1993" s="9"/>
      <c r="AW1993" s="9"/>
      <c r="AX1993" s="9"/>
      <c r="AY1993" s="21">
        <f t="shared" si="5094"/>
        <v>205.1</v>
      </c>
      <c r="AZ1993" s="21">
        <f t="shared" si="5095"/>
        <v>178.30000000000004</v>
      </c>
      <c r="BA1993" s="21">
        <f t="shared" si="5096"/>
        <v>160</v>
      </c>
      <c r="BB1993" s="9"/>
      <c r="BC1993" s="21">
        <f t="shared" si="5158"/>
        <v>205.1</v>
      </c>
      <c r="BD1993" s="9"/>
      <c r="BE1993" s="9"/>
      <c r="BF1993" s="21">
        <f t="shared" si="5106"/>
        <v>205.1</v>
      </c>
      <c r="BG1993" s="21">
        <f t="shared" si="5107"/>
        <v>178.30000000000004</v>
      </c>
      <c r="BH1993" s="9"/>
      <c r="BI1993" s="9"/>
      <c r="BJ1993" s="21">
        <f t="shared" si="5079"/>
        <v>205.1</v>
      </c>
      <c r="BK1993" s="21">
        <f t="shared" si="5080"/>
        <v>178.30000000000004</v>
      </c>
      <c r="BL1993" s="9"/>
      <c r="BM1993" s="21">
        <f t="shared" si="5059"/>
        <v>205.1</v>
      </c>
      <c r="BN1993" s="9"/>
      <c r="BO1993" s="21">
        <f t="shared" si="5060"/>
        <v>205.1</v>
      </c>
      <c r="BP1993" s="9"/>
      <c r="BQ1993" s="21">
        <f t="shared" si="5019"/>
        <v>205.1</v>
      </c>
      <c r="BR1993" s="9"/>
      <c r="BS1993" s="33">
        <f t="shared" si="4998"/>
        <v>205.1</v>
      </c>
      <c r="BT1993" s="9"/>
    </row>
    <row r="1994" spans="1:72" s="7" customFormat="1" ht="31.2" x14ac:dyDescent="0.3">
      <c r="A1994" s="4" t="s">
        <v>26</v>
      </c>
      <c r="B1994" s="4"/>
      <c r="C1994" s="4"/>
      <c r="D1994" s="4"/>
      <c r="E1994" s="5" t="s">
        <v>716</v>
      </c>
      <c r="F1994" s="6">
        <f>F1995+F2009</f>
        <v>557668.79999999993</v>
      </c>
      <c r="G1994" s="6">
        <f t="shared" ref="G1994:K1994" si="5160">G1995+G2009</f>
        <v>558461.89999999991</v>
      </c>
      <c r="H1994" s="6">
        <f t="shared" si="5160"/>
        <v>558340.39999999991</v>
      </c>
      <c r="I1994" s="6">
        <f t="shared" si="5160"/>
        <v>140.59999999999991</v>
      </c>
      <c r="J1994" s="6">
        <f t="shared" si="5160"/>
        <v>142.59999999999991</v>
      </c>
      <c r="K1994" s="6">
        <f t="shared" si="5160"/>
        <v>142.59999999999991</v>
      </c>
      <c r="L1994" s="18">
        <f t="shared" si="5109"/>
        <v>557809.39999999991</v>
      </c>
      <c r="M1994" s="18">
        <f t="shared" si="5109"/>
        <v>558604.49999999988</v>
      </c>
      <c r="N1994" s="18">
        <f t="shared" si="5109"/>
        <v>558482.99999999988</v>
      </c>
      <c r="O1994" s="10">
        <f t="shared" ref="O1994:Q1994" si="5161">O1995+O2009</f>
        <v>0</v>
      </c>
      <c r="P1994" s="10">
        <f t="shared" si="5161"/>
        <v>0</v>
      </c>
      <c r="Q1994" s="10">
        <f t="shared" si="5161"/>
        <v>0</v>
      </c>
      <c r="R1994" s="28">
        <f t="shared" si="4976"/>
        <v>557809.39999999991</v>
      </c>
      <c r="S1994" s="28">
        <f t="shared" si="4976"/>
        <v>558604.49999999988</v>
      </c>
      <c r="T1994" s="28">
        <f t="shared" si="4976"/>
        <v>558482.99999999988</v>
      </c>
      <c r="U1994" s="10">
        <f t="shared" ref="U1994:W1994" si="5162">U1995+U2009</f>
        <v>0</v>
      </c>
      <c r="V1994" s="10">
        <f t="shared" si="5162"/>
        <v>0</v>
      </c>
      <c r="W1994" s="10">
        <f t="shared" si="5162"/>
        <v>0</v>
      </c>
      <c r="X1994" s="28">
        <f t="shared" si="5086"/>
        <v>557809.39999999991</v>
      </c>
      <c r="Y1994" s="28">
        <f t="shared" si="5086"/>
        <v>558604.49999999988</v>
      </c>
      <c r="Z1994" s="28">
        <f t="shared" si="5086"/>
        <v>558482.99999999988</v>
      </c>
      <c r="AA1994" s="10">
        <f t="shared" ref="AA1994:BT1994" si="5163">AA1995+AA2009</f>
        <v>0</v>
      </c>
      <c r="AB1994" s="21">
        <f t="shared" si="5105"/>
        <v>557809.39999999991</v>
      </c>
      <c r="AC1994" s="10">
        <f t="shared" ref="AC1994:AD1994" si="5164">AC1995+AC2009</f>
        <v>0</v>
      </c>
      <c r="AD1994" s="10">
        <f t="shared" si="5164"/>
        <v>0</v>
      </c>
      <c r="AE1994" s="29">
        <f t="shared" si="5021"/>
        <v>557809.39999999991</v>
      </c>
      <c r="AF1994" s="10">
        <f t="shared" ref="AF1994" si="5165">AF1995+AF2009</f>
        <v>0</v>
      </c>
      <c r="AG1994" s="29">
        <f t="shared" si="5022"/>
        <v>557809.39999999991</v>
      </c>
      <c r="AH1994" s="10">
        <f t="shared" ref="AH1994:AJ1994" si="5166">AH1995+AH2009</f>
        <v>0</v>
      </c>
      <c r="AI1994" s="10">
        <f t="shared" si="5166"/>
        <v>0</v>
      </c>
      <c r="AJ1994" s="10">
        <f t="shared" si="5166"/>
        <v>0</v>
      </c>
      <c r="AK1994" s="28">
        <f t="shared" si="4977"/>
        <v>557809.39999999991</v>
      </c>
      <c r="AL1994" s="28">
        <f t="shared" si="4978"/>
        <v>558604.49999999988</v>
      </c>
      <c r="AM1994" s="28">
        <f t="shared" si="4978"/>
        <v>558482.99999999988</v>
      </c>
      <c r="AN1994" s="10">
        <f t="shared" ref="AN1994" si="5167">AN1995+AN2009</f>
        <v>0</v>
      </c>
      <c r="AO1994" s="28">
        <f t="shared" si="4979"/>
        <v>557809.39999999991</v>
      </c>
      <c r="AP1994" s="10">
        <f t="shared" ref="AP1994:AR1994" si="5168">AP1995+AP2009</f>
        <v>-385.90000000000003</v>
      </c>
      <c r="AQ1994" s="10">
        <f t="shared" si="5168"/>
        <v>0</v>
      </c>
      <c r="AR1994" s="10">
        <f t="shared" si="5168"/>
        <v>0</v>
      </c>
      <c r="AS1994" s="28">
        <f t="shared" si="5128"/>
        <v>557423.49999999988</v>
      </c>
      <c r="AT1994" s="28">
        <f t="shared" si="5157"/>
        <v>558604.49999999988</v>
      </c>
      <c r="AU1994" s="28">
        <f t="shared" si="5157"/>
        <v>558482.99999999988</v>
      </c>
      <c r="AV1994" s="10">
        <f t="shared" ref="AV1994:AX1994" si="5169">AV1995+AV2009</f>
        <v>349.59999999999997</v>
      </c>
      <c r="AW1994" s="10">
        <f t="shared" si="5169"/>
        <v>0</v>
      </c>
      <c r="AX1994" s="10">
        <f t="shared" si="5169"/>
        <v>0</v>
      </c>
      <c r="AY1994" s="21">
        <f t="shared" si="5094"/>
        <v>557773.09999999986</v>
      </c>
      <c r="AZ1994" s="21">
        <f t="shared" si="5095"/>
        <v>558604.49999999988</v>
      </c>
      <c r="BA1994" s="21">
        <f t="shared" si="5096"/>
        <v>558482.99999999988</v>
      </c>
      <c r="BB1994" s="10">
        <f t="shared" ref="BB1994" si="5170">BB1995+BB2009</f>
        <v>0</v>
      </c>
      <c r="BC1994" s="21">
        <f t="shared" si="5158"/>
        <v>557773.09999999986</v>
      </c>
      <c r="BD1994" s="10">
        <f t="shared" ref="BD1994:BE1994" si="5171">BD1995+BD2009</f>
        <v>-1385.7999999999997</v>
      </c>
      <c r="BE1994" s="10">
        <f t="shared" si="5171"/>
        <v>0</v>
      </c>
      <c r="BF1994" s="21">
        <f t="shared" si="5106"/>
        <v>556387.29999999981</v>
      </c>
      <c r="BG1994" s="21">
        <f t="shared" si="5107"/>
        <v>558604.49999999988</v>
      </c>
      <c r="BH1994" s="10">
        <f t="shared" ref="BH1994:BI1994" si="5172">BH1995+BH2009</f>
        <v>0</v>
      </c>
      <c r="BI1994" s="10">
        <f t="shared" si="5172"/>
        <v>0</v>
      </c>
      <c r="BJ1994" s="21">
        <f t="shared" si="5079"/>
        <v>556387.29999999981</v>
      </c>
      <c r="BK1994" s="21">
        <f t="shared" si="5080"/>
        <v>558604.49999999988</v>
      </c>
      <c r="BL1994" s="10">
        <f t="shared" ref="BL1994" si="5173">BL1995+BL2009</f>
        <v>-6.5</v>
      </c>
      <c r="BM1994" s="21">
        <f t="shared" si="5059"/>
        <v>556380.79999999981</v>
      </c>
      <c r="BN1994" s="10">
        <f t="shared" ref="BN1994" si="5174">BN1995+BN2009</f>
        <v>0</v>
      </c>
      <c r="BO1994" s="28">
        <f t="shared" si="5060"/>
        <v>556380.79999999981</v>
      </c>
      <c r="BP1994" s="10">
        <f t="shared" ref="BP1994" si="5175">BP1995+BP2009</f>
        <v>0</v>
      </c>
      <c r="BQ1994" s="28">
        <f t="shared" si="5019"/>
        <v>556380.79999999981</v>
      </c>
      <c r="BR1994" s="10">
        <f t="shared" ref="BR1994" si="5176">BR1995+BR2009</f>
        <v>0</v>
      </c>
      <c r="BS1994" s="27">
        <f t="shared" si="4998"/>
        <v>556380.79999999981</v>
      </c>
      <c r="BT1994" s="10">
        <f t="shared" si="5163"/>
        <v>0</v>
      </c>
    </row>
    <row r="1995" spans="1:72" ht="62.4" x14ac:dyDescent="0.3">
      <c r="A1995" s="1" t="s">
        <v>27</v>
      </c>
      <c r="B1995" s="1"/>
      <c r="C1995" s="1"/>
      <c r="D1995" s="1"/>
      <c r="E1995" s="2" t="s">
        <v>717</v>
      </c>
      <c r="F1995" s="3">
        <f>F1996</f>
        <v>506085.1999999999</v>
      </c>
      <c r="G1995" s="3">
        <f t="shared" ref="G1995:BT1996" si="5177">G1996</f>
        <v>506085.1999999999</v>
      </c>
      <c r="H1995" s="3">
        <f t="shared" si="5177"/>
        <v>506085.1999999999</v>
      </c>
      <c r="I1995" s="3">
        <f t="shared" si="5177"/>
        <v>54.599999999999909</v>
      </c>
      <c r="J1995" s="3">
        <f t="shared" si="5177"/>
        <v>54.599999999999909</v>
      </c>
      <c r="K1995" s="3">
        <f t="shared" si="5177"/>
        <v>54.599999999999909</v>
      </c>
      <c r="L1995" s="18">
        <f t="shared" si="5109"/>
        <v>506139.79999999987</v>
      </c>
      <c r="M1995" s="18">
        <f t="shared" si="5109"/>
        <v>506139.79999999987</v>
      </c>
      <c r="N1995" s="18">
        <f t="shared" si="5109"/>
        <v>506139.79999999987</v>
      </c>
      <c r="O1995" s="9">
        <f t="shared" si="5177"/>
        <v>0</v>
      </c>
      <c r="P1995" s="9">
        <f t="shared" si="5177"/>
        <v>0</v>
      </c>
      <c r="Q1995" s="9">
        <f t="shared" si="5177"/>
        <v>0</v>
      </c>
      <c r="R1995" s="21">
        <f t="shared" ref="R1995:T2062" si="5178">L1995+O1995</f>
        <v>506139.79999999987</v>
      </c>
      <c r="S1995" s="21">
        <f t="shared" si="5178"/>
        <v>506139.79999999987</v>
      </c>
      <c r="T1995" s="21">
        <f t="shared" si="5178"/>
        <v>506139.79999999987</v>
      </c>
      <c r="U1995" s="9">
        <f t="shared" si="5177"/>
        <v>0</v>
      </c>
      <c r="V1995" s="9">
        <f t="shared" si="5177"/>
        <v>0</v>
      </c>
      <c r="W1995" s="9">
        <f t="shared" si="5177"/>
        <v>0</v>
      </c>
      <c r="X1995" s="21">
        <f t="shared" si="5086"/>
        <v>506139.79999999987</v>
      </c>
      <c r="Y1995" s="21">
        <f t="shared" si="5086"/>
        <v>506139.79999999987</v>
      </c>
      <c r="Z1995" s="21">
        <f t="shared" si="5086"/>
        <v>506139.79999999987</v>
      </c>
      <c r="AA1995" s="9">
        <f t="shared" si="5177"/>
        <v>0</v>
      </c>
      <c r="AB1995" s="21">
        <f t="shared" si="5105"/>
        <v>506139.79999999987</v>
      </c>
      <c r="AC1995" s="9">
        <f t="shared" si="5177"/>
        <v>0</v>
      </c>
      <c r="AD1995" s="9">
        <f t="shared" si="5177"/>
        <v>0</v>
      </c>
      <c r="AE1995" s="34">
        <f t="shared" si="5021"/>
        <v>506139.79999999987</v>
      </c>
      <c r="AF1995" s="9">
        <f t="shared" si="5177"/>
        <v>0</v>
      </c>
      <c r="AG1995" s="34">
        <f t="shared" si="5022"/>
        <v>506139.79999999987</v>
      </c>
      <c r="AH1995" s="9">
        <f t="shared" si="5177"/>
        <v>0</v>
      </c>
      <c r="AI1995" s="9">
        <f t="shared" si="5177"/>
        <v>0</v>
      </c>
      <c r="AJ1995" s="9">
        <f t="shared" si="5177"/>
        <v>0</v>
      </c>
      <c r="AK1995" s="21">
        <f t="shared" ref="AK1995:AK2062" si="5179">AG1995+AH1995</f>
        <v>506139.79999999987</v>
      </c>
      <c r="AL1995" s="21">
        <f t="shared" ref="AL1995:AM2062" si="5180">Y1995+AI1995</f>
        <v>506139.79999999987</v>
      </c>
      <c r="AM1995" s="21">
        <f t="shared" si="5180"/>
        <v>506139.79999999987</v>
      </c>
      <c r="AN1995" s="9">
        <f t="shared" si="5177"/>
        <v>0</v>
      </c>
      <c r="AO1995" s="21">
        <f t="shared" ref="AO1995:AO2060" si="5181">AK1995+AN1995</f>
        <v>506139.79999999987</v>
      </c>
      <c r="AP1995" s="9">
        <f t="shared" si="5177"/>
        <v>145.30000000000001</v>
      </c>
      <c r="AQ1995" s="9">
        <f t="shared" si="5177"/>
        <v>0</v>
      </c>
      <c r="AR1995" s="9">
        <f t="shared" si="5177"/>
        <v>0</v>
      </c>
      <c r="AS1995" s="20">
        <f t="shared" si="5128"/>
        <v>506285.09999999986</v>
      </c>
      <c r="AT1995" s="20">
        <f t="shared" si="5157"/>
        <v>506139.79999999987</v>
      </c>
      <c r="AU1995" s="20">
        <f t="shared" si="5157"/>
        <v>506139.79999999987</v>
      </c>
      <c r="AV1995" s="9">
        <f t="shared" si="5177"/>
        <v>733.3</v>
      </c>
      <c r="AW1995" s="9">
        <f t="shared" si="5177"/>
        <v>0</v>
      </c>
      <c r="AX1995" s="9">
        <f t="shared" si="5177"/>
        <v>0</v>
      </c>
      <c r="AY1995" s="21">
        <f t="shared" si="5094"/>
        <v>507018.39999999985</v>
      </c>
      <c r="AZ1995" s="21">
        <f t="shared" si="5095"/>
        <v>506139.79999999987</v>
      </c>
      <c r="BA1995" s="21">
        <f t="shared" si="5096"/>
        <v>506139.79999999987</v>
      </c>
      <c r="BB1995" s="9">
        <f t="shared" si="5177"/>
        <v>0</v>
      </c>
      <c r="BC1995" s="21">
        <f t="shared" si="5158"/>
        <v>507018.39999999985</v>
      </c>
      <c r="BD1995" s="9">
        <f t="shared" si="5177"/>
        <v>-1292.2999999999997</v>
      </c>
      <c r="BE1995" s="9">
        <f t="shared" si="5177"/>
        <v>0</v>
      </c>
      <c r="BF1995" s="21">
        <f t="shared" si="5106"/>
        <v>505726.09999999986</v>
      </c>
      <c r="BG1995" s="21">
        <f t="shared" si="5107"/>
        <v>506139.79999999987</v>
      </c>
      <c r="BH1995" s="9">
        <f t="shared" si="5177"/>
        <v>0</v>
      </c>
      <c r="BI1995" s="9">
        <f t="shared" si="5177"/>
        <v>0</v>
      </c>
      <c r="BJ1995" s="21">
        <f t="shared" si="5079"/>
        <v>505726.09999999986</v>
      </c>
      <c r="BK1995" s="21">
        <f t="shared" si="5080"/>
        <v>506139.79999999987</v>
      </c>
      <c r="BL1995" s="9">
        <f t="shared" si="5177"/>
        <v>0</v>
      </c>
      <c r="BM1995" s="21">
        <f t="shared" si="5059"/>
        <v>505726.09999999986</v>
      </c>
      <c r="BN1995" s="9">
        <f t="shared" si="5177"/>
        <v>0</v>
      </c>
      <c r="BO1995" s="21">
        <f t="shared" si="5060"/>
        <v>505726.09999999986</v>
      </c>
      <c r="BP1995" s="9">
        <f t="shared" si="5177"/>
        <v>0</v>
      </c>
      <c r="BQ1995" s="21">
        <f t="shared" si="5019"/>
        <v>505726.09999999986</v>
      </c>
      <c r="BR1995" s="9">
        <f t="shared" si="5177"/>
        <v>0</v>
      </c>
      <c r="BS1995" s="33">
        <f t="shared" si="4998"/>
        <v>505726.09999999986</v>
      </c>
      <c r="BT1995" s="9">
        <f t="shared" si="5177"/>
        <v>0</v>
      </c>
    </row>
    <row r="1996" spans="1:72" ht="93.6" x14ac:dyDescent="0.3">
      <c r="A1996" s="1" t="s">
        <v>27</v>
      </c>
      <c r="B1996" s="1" t="s">
        <v>13</v>
      </c>
      <c r="C1996" s="1"/>
      <c r="D1996" s="1"/>
      <c r="E1996" s="2" t="s">
        <v>727</v>
      </c>
      <c r="F1996" s="3">
        <f>F1997</f>
        <v>506085.1999999999</v>
      </c>
      <c r="G1996" s="3">
        <f t="shared" si="5177"/>
        <v>506085.1999999999</v>
      </c>
      <c r="H1996" s="3">
        <f t="shared" si="5177"/>
        <v>506085.1999999999</v>
      </c>
      <c r="I1996" s="3">
        <f t="shared" si="5177"/>
        <v>54.599999999999909</v>
      </c>
      <c r="J1996" s="3">
        <f t="shared" si="5177"/>
        <v>54.599999999999909</v>
      </c>
      <c r="K1996" s="3">
        <f t="shared" si="5177"/>
        <v>54.599999999999909</v>
      </c>
      <c r="L1996" s="18">
        <f t="shared" si="5109"/>
        <v>506139.79999999987</v>
      </c>
      <c r="M1996" s="18">
        <f t="shared" si="5109"/>
        <v>506139.79999999987</v>
      </c>
      <c r="N1996" s="18">
        <f t="shared" si="5109"/>
        <v>506139.79999999987</v>
      </c>
      <c r="O1996" s="9">
        <f t="shared" si="5177"/>
        <v>0</v>
      </c>
      <c r="P1996" s="9">
        <f t="shared" si="5177"/>
        <v>0</v>
      </c>
      <c r="Q1996" s="9">
        <f t="shared" si="5177"/>
        <v>0</v>
      </c>
      <c r="R1996" s="21">
        <f t="shared" si="5178"/>
        <v>506139.79999999987</v>
      </c>
      <c r="S1996" s="21">
        <f t="shared" si="5178"/>
        <v>506139.79999999987</v>
      </c>
      <c r="T1996" s="21">
        <f t="shared" si="5178"/>
        <v>506139.79999999987</v>
      </c>
      <c r="U1996" s="9">
        <f t="shared" si="5177"/>
        <v>0</v>
      </c>
      <c r="V1996" s="9">
        <f t="shared" si="5177"/>
        <v>0</v>
      </c>
      <c r="W1996" s="9">
        <f t="shared" si="5177"/>
        <v>0</v>
      </c>
      <c r="X1996" s="21">
        <f t="shared" si="5086"/>
        <v>506139.79999999987</v>
      </c>
      <c r="Y1996" s="21">
        <f t="shared" si="5086"/>
        <v>506139.79999999987</v>
      </c>
      <c r="Z1996" s="21">
        <f t="shared" si="5086"/>
        <v>506139.79999999987</v>
      </c>
      <c r="AA1996" s="9">
        <f t="shared" si="5177"/>
        <v>0</v>
      </c>
      <c r="AB1996" s="21">
        <f t="shared" si="5105"/>
        <v>506139.79999999987</v>
      </c>
      <c r="AC1996" s="9">
        <f t="shared" si="5177"/>
        <v>0</v>
      </c>
      <c r="AD1996" s="9">
        <f t="shared" si="5177"/>
        <v>0</v>
      </c>
      <c r="AE1996" s="34">
        <f t="shared" si="5021"/>
        <v>506139.79999999987</v>
      </c>
      <c r="AF1996" s="9">
        <f t="shared" si="5177"/>
        <v>0</v>
      </c>
      <c r="AG1996" s="34">
        <f t="shared" si="5022"/>
        <v>506139.79999999987</v>
      </c>
      <c r="AH1996" s="9">
        <f t="shared" si="5177"/>
        <v>0</v>
      </c>
      <c r="AI1996" s="9">
        <f t="shared" si="5177"/>
        <v>0</v>
      </c>
      <c r="AJ1996" s="9">
        <f t="shared" si="5177"/>
        <v>0</v>
      </c>
      <c r="AK1996" s="21">
        <f t="shared" si="5179"/>
        <v>506139.79999999987</v>
      </c>
      <c r="AL1996" s="21">
        <f t="shared" si="5180"/>
        <v>506139.79999999987</v>
      </c>
      <c r="AM1996" s="21">
        <f t="shared" si="5180"/>
        <v>506139.79999999987</v>
      </c>
      <c r="AN1996" s="9">
        <f t="shared" si="5177"/>
        <v>0</v>
      </c>
      <c r="AO1996" s="21">
        <f t="shared" si="5181"/>
        <v>506139.79999999987</v>
      </c>
      <c r="AP1996" s="9">
        <f t="shared" si="5177"/>
        <v>145.30000000000001</v>
      </c>
      <c r="AQ1996" s="9">
        <f t="shared" si="5177"/>
        <v>0</v>
      </c>
      <c r="AR1996" s="9">
        <f t="shared" si="5177"/>
        <v>0</v>
      </c>
      <c r="AS1996" s="21">
        <f t="shared" si="5128"/>
        <v>506285.09999999986</v>
      </c>
      <c r="AT1996" s="21">
        <f t="shared" si="5157"/>
        <v>506139.79999999987</v>
      </c>
      <c r="AU1996" s="21">
        <f t="shared" si="5157"/>
        <v>506139.79999999987</v>
      </c>
      <c r="AV1996" s="9">
        <f t="shared" si="5177"/>
        <v>733.3</v>
      </c>
      <c r="AW1996" s="9">
        <f t="shared" si="5177"/>
        <v>0</v>
      </c>
      <c r="AX1996" s="9">
        <f t="shared" si="5177"/>
        <v>0</v>
      </c>
      <c r="AY1996" s="21">
        <f t="shared" si="5094"/>
        <v>507018.39999999985</v>
      </c>
      <c r="AZ1996" s="21">
        <f t="shared" si="5095"/>
        <v>506139.79999999987</v>
      </c>
      <c r="BA1996" s="21">
        <f t="shared" si="5096"/>
        <v>506139.79999999987</v>
      </c>
      <c r="BB1996" s="9">
        <f t="shared" si="5177"/>
        <v>0</v>
      </c>
      <c r="BC1996" s="21">
        <f t="shared" si="5158"/>
        <v>507018.39999999985</v>
      </c>
      <c r="BD1996" s="9">
        <f t="shared" si="5177"/>
        <v>-1292.2999999999997</v>
      </c>
      <c r="BE1996" s="9">
        <f t="shared" si="5177"/>
        <v>0</v>
      </c>
      <c r="BF1996" s="21">
        <f t="shared" si="5106"/>
        <v>505726.09999999986</v>
      </c>
      <c r="BG1996" s="21">
        <f t="shared" si="5107"/>
        <v>506139.79999999987</v>
      </c>
      <c r="BH1996" s="9">
        <f t="shared" si="5177"/>
        <v>0</v>
      </c>
      <c r="BI1996" s="9">
        <f t="shared" si="5177"/>
        <v>0</v>
      </c>
      <c r="BJ1996" s="21">
        <f t="shared" si="5079"/>
        <v>505726.09999999986</v>
      </c>
      <c r="BK1996" s="21">
        <f t="shared" si="5080"/>
        <v>506139.79999999987</v>
      </c>
      <c r="BL1996" s="9">
        <f t="shared" si="5177"/>
        <v>0</v>
      </c>
      <c r="BM1996" s="21">
        <f t="shared" si="5059"/>
        <v>505726.09999999986</v>
      </c>
      <c r="BN1996" s="9">
        <f t="shared" si="5177"/>
        <v>0</v>
      </c>
      <c r="BO1996" s="21">
        <f t="shared" si="5060"/>
        <v>505726.09999999986</v>
      </c>
      <c r="BP1996" s="9">
        <f t="shared" si="5177"/>
        <v>0</v>
      </c>
      <c r="BQ1996" s="21">
        <f t="shared" si="5019"/>
        <v>505726.09999999986</v>
      </c>
      <c r="BR1996" s="9">
        <f t="shared" si="5177"/>
        <v>0</v>
      </c>
      <c r="BS1996" s="33">
        <f t="shared" si="4998"/>
        <v>505726.09999999986</v>
      </c>
      <c r="BT1996" s="9">
        <f t="shared" si="5177"/>
        <v>0</v>
      </c>
    </row>
    <row r="1997" spans="1:72" ht="31.2" x14ac:dyDescent="0.3">
      <c r="A1997" s="1" t="s">
        <v>27</v>
      </c>
      <c r="B1997" s="1" t="s">
        <v>217</v>
      </c>
      <c r="C1997" s="1"/>
      <c r="D1997" s="1"/>
      <c r="E1997" s="2" t="s">
        <v>729</v>
      </c>
      <c r="F1997" s="3">
        <f>F1998+F1999+F2000+F2001+F2002+F2003+F2004+F2005+F2007+F2008</f>
        <v>506085.1999999999</v>
      </c>
      <c r="G1997" s="3">
        <f t="shared" ref="G1997:K1997" si="5182">G1998+G1999+G2000+G2001+G2002+G2003+G2004+G2005+G2007+G2008</f>
        <v>506085.1999999999</v>
      </c>
      <c r="H1997" s="3">
        <f t="shared" si="5182"/>
        <v>506085.1999999999</v>
      </c>
      <c r="I1997" s="3">
        <f t="shared" si="5182"/>
        <v>54.599999999999909</v>
      </c>
      <c r="J1997" s="3">
        <f t="shared" si="5182"/>
        <v>54.599999999999909</v>
      </c>
      <c r="K1997" s="3">
        <f t="shared" si="5182"/>
        <v>54.599999999999909</v>
      </c>
      <c r="L1997" s="18">
        <f t="shared" si="5109"/>
        <v>506139.79999999987</v>
      </c>
      <c r="M1997" s="18">
        <f t="shared" si="5109"/>
        <v>506139.79999999987</v>
      </c>
      <c r="N1997" s="18">
        <f t="shared" si="5109"/>
        <v>506139.79999999987</v>
      </c>
      <c r="O1997" s="9">
        <f t="shared" ref="O1997:Q1997" si="5183">O1998+O1999+O2000+O2001+O2002+O2003+O2004+O2005+O2007+O2008</f>
        <v>0</v>
      </c>
      <c r="P1997" s="9">
        <f t="shared" si="5183"/>
        <v>0</v>
      </c>
      <c r="Q1997" s="9">
        <f t="shared" si="5183"/>
        <v>0</v>
      </c>
      <c r="R1997" s="21">
        <f t="shared" si="5178"/>
        <v>506139.79999999987</v>
      </c>
      <c r="S1997" s="21">
        <f t="shared" si="5178"/>
        <v>506139.79999999987</v>
      </c>
      <c r="T1997" s="21">
        <f t="shared" si="5178"/>
        <v>506139.79999999987</v>
      </c>
      <c r="U1997" s="9">
        <f t="shared" ref="U1997:W1997" si="5184">U1998+U1999+U2000+U2001+U2002+U2003+U2004+U2005+U2007+U2008</f>
        <v>0</v>
      </c>
      <c r="V1997" s="9">
        <f t="shared" si="5184"/>
        <v>0</v>
      </c>
      <c r="W1997" s="9">
        <f t="shared" si="5184"/>
        <v>0</v>
      </c>
      <c r="X1997" s="21">
        <f t="shared" si="5086"/>
        <v>506139.79999999987</v>
      </c>
      <c r="Y1997" s="21">
        <f t="shared" si="5086"/>
        <v>506139.79999999987</v>
      </c>
      <c r="Z1997" s="21">
        <f t="shared" si="5086"/>
        <v>506139.79999999987</v>
      </c>
      <c r="AA1997" s="9">
        <f t="shared" ref="AA1997" si="5185">AA1998+AA1999+AA2000+AA2001+AA2002+AA2003+AA2004+AA2005+AA2007+AA2008</f>
        <v>0</v>
      </c>
      <c r="AB1997" s="21">
        <f t="shared" si="5105"/>
        <v>506139.79999999987</v>
      </c>
      <c r="AC1997" s="9">
        <f t="shared" ref="AC1997:AD1997" si="5186">AC1998+AC1999+AC2000+AC2001+AC2002+AC2003+AC2004+AC2005+AC2007+AC2008</f>
        <v>0</v>
      </c>
      <c r="AD1997" s="9">
        <f t="shared" si="5186"/>
        <v>0</v>
      </c>
      <c r="AE1997" s="34">
        <f t="shared" si="5021"/>
        <v>506139.79999999987</v>
      </c>
      <c r="AF1997" s="9">
        <f t="shared" ref="AF1997" si="5187">AF1998+AF1999+AF2000+AF2001+AF2002+AF2003+AF2004+AF2005+AF2007+AF2008</f>
        <v>0</v>
      </c>
      <c r="AG1997" s="34">
        <f t="shared" si="5022"/>
        <v>506139.79999999987</v>
      </c>
      <c r="AH1997" s="9">
        <f t="shared" ref="AH1997:AJ1997" si="5188">AH1998+AH1999+AH2000+AH2001+AH2002+AH2003+AH2004+AH2005+AH2007+AH2008</f>
        <v>0</v>
      </c>
      <c r="AI1997" s="9">
        <f t="shared" si="5188"/>
        <v>0</v>
      </c>
      <c r="AJ1997" s="9">
        <f t="shared" si="5188"/>
        <v>0</v>
      </c>
      <c r="AK1997" s="21">
        <f t="shared" si="5179"/>
        <v>506139.79999999987</v>
      </c>
      <c r="AL1997" s="21">
        <f t="shared" si="5180"/>
        <v>506139.79999999987</v>
      </c>
      <c r="AM1997" s="21">
        <f t="shared" si="5180"/>
        <v>506139.79999999987</v>
      </c>
      <c r="AN1997" s="9">
        <f t="shared" ref="AN1997" si="5189">AN1998+AN1999+AN2000+AN2001+AN2002+AN2003+AN2004+AN2005+AN2007+AN2008</f>
        <v>0</v>
      </c>
      <c r="AO1997" s="21">
        <f t="shared" si="5181"/>
        <v>506139.79999999987</v>
      </c>
      <c r="AP1997" s="9">
        <f t="shared" ref="AP1997:AR1997" si="5190">AP1998+AP1999+AP2000+AP2001+AP2002+AP2003+AP2004+AP2005+AP2007+AP2008</f>
        <v>145.30000000000001</v>
      </c>
      <c r="AQ1997" s="9">
        <f t="shared" si="5190"/>
        <v>0</v>
      </c>
      <c r="AR1997" s="9">
        <f t="shared" si="5190"/>
        <v>0</v>
      </c>
      <c r="AS1997" s="21">
        <f t="shared" si="5128"/>
        <v>506285.09999999986</v>
      </c>
      <c r="AT1997" s="21">
        <f t="shared" si="5157"/>
        <v>506139.79999999987</v>
      </c>
      <c r="AU1997" s="21">
        <f t="shared" si="5157"/>
        <v>506139.79999999987</v>
      </c>
      <c r="AV1997" s="9">
        <f>AV1998+AV1999+AV2000+AV2001+AV2002+AV2003+AV2004+AV2005+AV2007+AV2008+AV2006</f>
        <v>733.3</v>
      </c>
      <c r="AW1997" s="9">
        <f t="shared" ref="AW1997:BT1997" si="5191">AW1998+AW1999+AW2000+AW2001+AW2002+AW2003+AW2004+AW2005+AW2007+AW2008+AW2006</f>
        <v>0</v>
      </c>
      <c r="AX1997" s="9">
        <f t="shared" ref="AX1997" si="5192">AX1998+AX1999+AX2000+AX2001+AX2002+AX2003+AX2004+AX2005+AX2007+AX2008+AX2006</f>
        <v>0</v>
      </c>
      <c r="AY1997" s="21">
        <f t="shared" si="5094"/>
        <v>507018.39999999985</v>
      </c>
      <c r="AZ1997" s="21">
        <f t="shared" si="5095"/>
        <v>506139.79999999987</v>
      </c>
      <c r="BA1997" s="21">
        <f t="shared" si="5096"/>
        <v>506139.79999999987</v>
      </c>
      <c r="BB1997" s="9">
        <f t="shared" ref="BB1997" si="5193">BB1998+BB1999+BB2000+BB2001+BB2002+BB2003+BB2004+BB2005+BB2007+BB2008+BB2006</f>
        <v>0</v>
      </c>
      <c r="BC1997" s="21">
        <f t="shared" si="5158"/>
        <v>507018.39999999985</v>
      </c>
      <c r="BD1997" s="9">
        <f t="shared" ref="BD1997:BE1997" si="5194">BD1998+BD1999+BD2000+BD2001+BD2002+BD2003+BD2004+BD2005+BD2007+BD2008+BD2006</f>
        <v>-1292.2999999999997</v>
      </c>
      <c r="BE1997" s="9">
        <f t="shared" si="5194"/>
        <v>0</v>
      </c>
      <c r="BF1997" s="21">
        <f t="shared" si="5106"/>
        <v>505726.09999999986</v>
      </c>
      <c r="BG1997" s="21">
        <f t="shared" si="5107"/>
        <v>506139.79999999987</v>
      </c>
      <c r="BH1997" s="9">
        <f t="shared" ref="BH1997:BI1997" si="5195">BH1998+BH1999+BH2000+BH2001+BH2002+BH2003+BH2004+BH2005+BH2007+BH2008+BH2006</f>
        <v>0</v>
      </c>
      <c r="BI1997" s="9">
        <f t="shared" si="5195"/>
        <v>0</v>
      </c>
      <c r="BJ1997" s="21">
        <f t="shared" si="5079"/>
        <v>505726.09999999986</v>
      </c>
      <c r="BK1997" s="21">
        <f t="shared" si="5080"/>
        <v>506139.79999999987</v>
      </c>
      <c r="BL1997" s="9">
        <f t="shared" ref="BL1997" si="5196">BL1998+BL1999+BL2000+BL2001+BL2002+BL2003+BL2004+BL2005+BL2007+BL2008+BL2006</f>
        <v>0</v>
      </c>
      <c r="BM1997" s="21">
        <f t="shared" si="5059"/>
        <v>505726.09999999986</v>
      </c>
      <c r="BN1997" s="9">
        <f t="shared" ref="BN1997" si="5197">BN1998+BN1999+BN2000+BN2001+BN2002+BN2003+BN2004+BN2005+BN2007+BN2008+BN2006</f>
        <v>0</v>
      </c>
      <c r="BO1997" s="21">
        <f t="shared" si="5060"/>
        <v>505726.09999999986</v>
      </c>
      <c r="BP1997" s="9">
        <f t="shared" ref="BP1997" si="5198">BP1998+BP1999+BP2000+BP2001+BP2002+BP2003+BP2004+BP2005+BP2007+BP2008+BP2006</f>
        <v>0</v>
      </c>
      <c r="BQ1997" s="21">
        <f t="shared" si="5019"/>
        <v>505726.09999999986</v>
      </c>
      <c r="BR1997" s="9">
        <f t="shared" ref="BR1997" si="5199">BR1998+BR1999+BR2000+BR2001+BR2002+BR2003+BR2004+BR2005+BR2007+BR2008+BR2006</f>
        <v>0</v>
      </c>
      <c r="BS1997" s="33">
        <f t="shared" si="4998"/>
        <v>505726.09999999986</v>
      </c>
      <c r="BT1997" s="9">
        <f t="shared" si="5191"/>
        <v>0</v>
      </c>
    </row>
    <row r="1998" spans="1:72" ht="46.8" x14ac:dyDescent="0.3">
      <c r="A1998" s="1" t="s">
        <v>27</v>
      </c>
      <c r="B1998" s="1">
        <v>120</v>
      </c>
      <c r="C1998" s="1" t="s">
        <v>10</v>
      </c>
      <c r="D1998" s="1" t="s">
        <v>32</v>
      </c>
      <c r="E1998" s="2" t="s">
        <v>751</v>
      </c>
      <c r="F1998" s="3">
        <v>88093.2</v>
      </c>
      <c r="G1998" s="3">
        <v>88093.2</v>
      </c>
      <c r="H1998" s="3">
        <v>88093.2</v>
      </c>
      <c r="I1998" s="3"/>
      <c r="J1998" s="3"/>
      <c r="K1998" s="3"/>
      <c r="L1998" s="18">
        <f t="shared" si="5109"/>
        <v>88093.2</v>
      </c>
      <c r="M1998" s="18">
        <f t="shared" si="5109"/>
        <v>88093.2</v>
      </c>
      <c r="N1998" s="18">
        <f t="shared" si="5109"/>
        <v>88093.2</v>
      </c>
      <c r="O1998" s="9"/>
      <c r="P1998" s="9"/>
      <c r="Q1998" s="9"/>
      <c r="R1998" s="21">
        <f t="shared" si="5178"/>
        <v>88093.2</v>
      </c>
      <c r="S1998" s="21">
        <f t="shared" si="5178"/>
        <v>88093.2</v>
      </c>
      <c r="T1998" s="21">
        <f t="shared" si="5178"/>
        <v>88093.2</v>
      </c>
      <c r="U1998" s="9"/>
      <c r="V1998" s="9"/>
      <c r="W1998" s="9"/>
      <c r="X1998" s="21">
        <f t="shared" si="5086"/>
        <v>88093.2</v>
      </c>
      <c r="Y1998" s="21">
        <f t="shared" si="5086"/>
        <v>88093.2</v>
      </c>
      <c r="Z1998" s="21">
        <f t="shared" si="5086"/>
        <v>88093.2</v>
      </c>
      <c r="AA1998" s="9"/>
      <c r="AB1998" s="21">
        <f t="shared" si="5105"/>
        <v>88093.2</v>
      </c>
      <c r="AC1998" s="9"/>
      <c r="AD1998" s="9"/>
      <c r="AE1998" s="34">
        <f t="shared" si="5021"/>
        <v>88093.2</v>
      </c>
      <c r="AF1998" s="9"/>
      <c r="AG1998" s="34">
        <f t="shared" si="5022"/>
        <v>88093.2</v>
      </c>
      <c r="AH1998" s="9"/>
      <c r="AI1998" s="9"/>
      <c r="AJ1998" s="9"/>
      <c r="AK1998" s="21">
        <f t="shared" si="5179"/>
        <v>88093.2</v>
      </c>
      <c r="AL1998" s="21">
        <f t="shared" si="5180"/>
        <v>88093.2</v>
      </c>
      <c r="AM1998" s="21">
        <f t="shared" si="5180"/>
        <v>88093.2</v>
      </c>
      <c r="AN1998" s="9"/>
      <c r="AO1998" s="21">
        <f t="shared" si="5181"/>
        <v>88093.2</v>
      </c>
      <c r="AP1998" s="9"/>
      <c r="AQ1998" s="9"/>
      <c r="AR1998" s="9"/>
      <c r="AS1998" s="21">
        <f t="shared" si="5128"/>
        <v>88093.2</v>
      </c>
      <c r="AT1998" s="21">
        <f t="shared" si="5157"/>
        <v>88093.2</v>
      </c>
      <c r="AU1998" s="21">
        <f t="shared" si="5157"/>
        <v>88093.2</v>
      </c>
      <c r="AV1998" s="9"/>
      <c r="AW1998" s="9"/>
      <c r="AX1998" s="9"/>
      <c r="AY1998" s="21">
        <f t="shared" si="5094"/>
        <v>88093.2</v>
      </c>
      <c r="AZ1998" s="21">
        <f t="shared" si="5095"/>
        <v>88093.2</v>
      </c>
      <c r="BA1998" s="21">
        <f t="shared" si="5096"/>
        <v>88093.2</v>
      </c>
      <c r="BB1998" s="9"/>
      <c r="BC1998" s="21">
        <f t="shared" si="5158"/>
        <v>88093.2</v>
      </c>
      <c r="BD1998" s="9">
        <v>-3177.5</v>
      </c>
      <c r="BE1998" s="9"/>
      <c r="BF1998" s="21">
        <f t="shared" si="5106"/>
        <v>84915.7</v>
      </c>
      <c r="BG1998" s="21">
        <f t="shared" si="5107"/>
        <v>88093.2</v>
      </c>
      <c r="BH1998" s="9"/>
      <c r="BI1998" s="9"/>
      <c r="BJ1998" s="21">
        <f t="shared" si="5079"/>
        <v>84915.7</v>
      </c>
      <c r="BK1998" s="21">
        <f t="shared" si="5080"/>
        <v>88093.2</v>
      </c>
      <c r="BL1998" s="9"/>
      <c r="BM1998" s="21">
        <f t="shared" si="5059"/>
        <v>84915.7</v>
      </c>
      <c r="BN1998" s="9"/>
      <c r="BO1998" s="21">
        <f t="shared" si="5060"/>
        <v>84915.7</v>
      </c>
      <c r="BP1998" s="9"/>
      <c r="BQ1998" s="21">
        <f t="shared" si="5019"/>
        <v>84915.7</v>
      </c>
      <c r="BR1998" s="9"/>
      <c r="BS1998" s="33">
        <f t="shared" ref="BS1998:BS2050" si="5200">BQ1998+BR1998</f>
        <v>84915.7</v>
      </c>
      <c r="BT1998" s="9"/>
    </row>
    <row r="1999" spans="1:72" x14ac:dyDescent="0.3">
      <c r="A1999" s="1" t="s">
        <v>27</v>
      </c>
      <c r="B1999" s="1">
        <v>120</v>
      </c>
      <c r="C1999" s="1" t="s">
        <v>10</v>
      </c>
      <c r="D1999" s="1" t="s">
        <v>11</v>
      </c>
      <c r="E1999" s="2" t="s">
        <v>754</v>
      </c>
      <c r="F1999" s="3">
        <v>210925.30000000002</v>
      </c>
      <c r="G1999" s="3">
        <v>210925.30000000002</v>
      </c>
      <c r="H1999" s="3">
        <v>210925.30000000002</v>
      </c>
      <c r="I1999" s="3"/>
      <c r="J1999" s="3"/>
      <c r="K1999" s="3"/>
      <c r="L1999" s="18">
        <f t="shared" si="5109"/>
        <v>210925.30000000002</v>
      </c>
      <c r="M1999" s="18">
        <f t="shared" si="5109"/>
        <v>210925.30000000002</v>
      </c>
      <c r="N1999" s="18">
        <f t="shared" si="5109"/>
        <v>210925.30000000002</v>
      </c>
      <c r="O1999" s="9"/>
      <c r="P1999" s="9"/>
      <c r="Q1999" s="9"/>
      <c r="R1999" s="21">
        <f t="shared" si="5178"/>
        <v>210925.30000000002</v>
      </c>
      <c r="S1999" s="21">
        <f t="shared" si="5178"/>
        <v>210925.30000000002</v>
      </c>
      <c r="T1999" s="21">
        <f t="shared" si="5178"/>
        <v>210925.30000000002</v>
      </c>
      <c r="U1999" s="9"/>
      <c r="V1999" s="9"/>
      <c r="W1999" s="9"/>
      <c r="X1999" s="21">
        <f t="shared" si="5086"/>
        <v>210925.30000000002</v>
      </c>
      <c r="Y1999" s="21">
        <f t="shared" si="5086"/>
        <v>210925.30000000002</v>
      </c>
      <c r="Z1999" s="21">
        <f t="shared" si="5086"/>
        <v>210925.30000000002</v>
      </c>
      <c r="AA1999" s="9"/>
      <c r="AB1999" s="21">
        <f t="shared" si="5105"/>
        <v>210925.30000000002</v>
      </c>
      <c r="AC1999" s="9"/>
      <c r="AD1999" s="9"/>
      <c r="AE1999" s="34">
        <f t="shared" si="5021"/>
        <v>210925.30000000002</v>
      </c>
      <c r="AF1999" s="9"/>
      <c r="AG1999" s="34">
        <f t="shared" si="5022"/>
        <v>210925.30000000002</v>
      </c>
      <c r="AH1999" s="9"/>
      <c r="AI1999" s="9"/>
      <c r="AJ1999" s="9"/>
      <c r="AK1999" s="21">
        <f t="shared" si="5179"/>
        <v>210925.30000000002</v>
      </c>
      <c r="AL1999" s="21">
        <f t="shared" si="5180"/>
        <v>210925.30000000002</v>
      </c>
      <c r="AM1999" s="21">
        <f t="shared" si="5180"/>
        <v>210925.30000000002</v>
      </c>
      <c r="AN1999" s="9"/>
      <c r="AO1999" s="21">
        <f t="shared" si="5181"/>
        <v>210925.30000000002</v>
      </c>
      <c r="AP1999" s="9"/>
      <c r="AQ1999" s="9"/>
      <c r="AR1999" s="9"/>
      <c r="AS1999" s="21">
        <f t="shared" si="5128"/>
        <v>210925.30000000002</v>
      </c>
      <c r="AT1999" s="21">
        <f t="shared" si="5157"/>
        <v>210925.30000000002</v>
      </c>
      <c r="AU1999" s="21">
        <f t="shared" si="5157"/>
        <v>210925.30000000002</v>
      </c>
      <c r="AV1999" s="9">
        <f>322.2+97.3</f>
        <v>419.5</v>
      </c>
      <c r="AW1999" s="9"/>
      <c r="AX1999" s="9"/>
      <c r="AY1999" s="21">
        <f t="shared" si="5094"/>
        <v>211344.80000000002</v>
      </c>
      <c r="AZ1999" s="21">
        <f t="shared" si="5095"/>
        <v>210925.30000000002</v>
      </c>
      <c r="BA1999" s="21">
        <f t="shared" si="5096"/>
        <v>210925.30000000002</v>
      </c>
      <c r="BB1999" s="9"/>
      <c r="BC1999" s="21">
        <f t="shared" si="5158"/>
        <v>211344.80000000002</v>
      </c>
      <c r="BD1999" s="9">
        <f>-152.8+210.4-488.9-203.7+2331.3-152.8</f>
        <v>1543.5000000000002</v>
      </c>
      <c r="BE1999" s="9"/>
      <c r="BF1999" s="21">
        <f t="shared" si="5106"/>
        <v>212888.30000000002</v>
      </c>
      <c r="BG1999" s="21">
        <f t="shared" si="5107"/>
        <v>210925.30000000002</v>
      </c>
      <c r="BH1999" s="9"/>
      <c r="BI1999" s="9"/>
      <c r="BJ1999" s="21">
        <f t="shared" si="5079"/>
        <v>212888.30000000002</v>
      </c>
      <c r="BK1999" s="21">
        <f t="shared" si="5080"/>
        <v>210925.30000000002</v>
      </c>
      <c r="BL1999" s="9"/>
      <c r="BM1999" s="21">
        <f t="shared" si="5059"/>
        <v>212888.30000000002</v>
      </c>
      <c r="BN1999" s="9"/>
      <c r="BO1999" s="21">
        <f t="shared" si="5060"/>
        <v>212888.30000000002</v>
      </c>
      <c r="BP1999" s="9"/>
      <c r="BQ1999" s="21">
        <f t="shared" si="5019"/>
        <v>212888.30000000002</v>
      </c>
      <c r="BR1999" s="9"/>
      <c r="BS1999" s="33">
        <f t="shared" si="5200"/>
        <v>212888.30000000002</v>
      </c>
      <c r="BT1999" s="9"/>
    </row>
    <row r="2000" spans="1:72" ht="46.8" x14ac:dyDescent="0.3">
      <c r="A2000" s="1" t="s">
        <v>27</v>
      </c>
      <c r="B2000" s="1">
        <v>120</v>
      </c>
      <c r="C2000" s="1" t="s">
        <v>57</v>
      </c>
      <c r="D2000" s="1" t="s">
        <v>177</v>
      </c>
      <c r="E2000" s="2" t="s">
        <v>756</v>
      </c>
      <c r="F2000" s="3">
        <v>8699.9</v>
      </c>
      <c r="G2000" s="3">
        <v>8699.9</v>
      </c>
      <c r="H2000" s="3">
        <v>8699.9</v>
      </c>
      <c r="I2000" s="3"/>
      <c r="J2000" s="3"/>
      <c r="K2000" s="3"/>
      <c r="L2000" s="18">
        <f t="shared" si="5109"/>
        <v>8699.9</v>
      </c>
      <c r="M2000" s="18">
        <f t="shared" si="5109"/>
        <v>8699.9</v>
      </c>
      <c r="N2000" s="18">
        <f t="shared" si="5109"/>
        <v>8699.9</v>
      </c>
      <c r="O2000" s="9"/>
      <c r="P2000" s="9"/>
      <c r="Q2000" s="9"/>
      <c r="R2000" s="21">
        <f t="shared" si="5178"/>
        <v>8699.9</v>
      </c>
      <c r="S2000" s="21">
        <f t="shared" si="5178"/>
        <v>8699.9</v>
      </c>
      <c r="T2000" s="21">
        <f t="shared" si="5178"/>
        <v>8699.9</v>
      </c>
      <c r="U2000" s="9"/>
      <c r="V2000" s="9"/>
      <c r="W2000" s="9"/>
      <c r="X2000" s="21">
        <f t="shared" si="5086"/>
        <v>8699.9</v>
      </c>
      <c r="Y2000" s="21">
        <f t="shared" si="5086"/>
        <v>8699.9</v>
      </c>
      <c r="Z2000" s="21">
        <f t="shared" si="5086"/>
        <v>8699.9</v>
      </c>
      <c r="AA2000" s="9"/>
      <c r="AB2000" s="21">
        <f t="shared" si="5105"/>
        <v>8699.9</v>
      </c>
      <c r="AC2000" s="9"/>
      <c r="AD2000" s="9"/>
      <c r="AE2000" s="34">
        <f t="shared" si="5021"/>
        <v>8699.9</v>
      </c>
      <c r="AF2000" s="9"/>
      <c r="AG2000" s="34">
        <f t="shared" si="5022"/>
        <v>8699.9</v>
      </c>
      <c r="AH2000" s="9"/>
      <c r="AI2000" s="9"/>
      <c r="AJ2000" s="9"/>
      <c r="AK2000" s="21">
        <f t="shared" si="5179"/>
        <v>8699.9</v>
      </c>
      <c r="AL2000" s="21">
        <f t="shared" si="5180"/>
        <v>8699.9</v>
      </c>
      <c r="AM2000" s="21">
        <f t="shared" si="5180"/>
        <v>8699.9</v>
      </c>
      <c r="AN2000" s="9"/>
      <c r="AO2000" s="21">
        <f t="shared" si="5181"/>
        <v>8699.9</v>
      </c>
      <c r="AP2000" s="9"/>
      <c r="AQ2000" s="9"/>
      <c r="AR2000" s="9"/>
      <c r="AS2000" s="21">
        <f t="shared" si="5128"/>
        <v>8699.9</v>
      </c>
      <c r="AT2000" s="21">
        <f t="shared" si="5157"/>
        <v>8699.9</v>
      </c>
      <c r="AU2000" s="21">
        <f t="shared" si="5157"/>
        <v>8699.9</v>
      </c>
      <c r="AV2000" s="9"/>
      <c r="AW2000" s="9"/>
      <c r="AX2000" s="9"/>
      <c r="AY2000" s="21">
        <f t="shared" si="5094"/>
        <v>8699.9</v>
      </c>
      <c r="AZ2000" s="21">
        <f t="shared" si="5095"/>
        <v>8699.9</v>
      </c>
      <c r="BA2000" s="21">
        <f t="shared" si="5096"/>
        <v>8699.9</v>
      </c>
      <c r="BB2000" s="9"/>
      <c r="BC2000" s="21">
        <f t="shared" si="5158"/>
        <v>8699.9</v>
      </c>
      <c r="BD2000" s="9"/>
      <c r="BE2000" s="9"/>
      <c r="BF2000" s="21">
        <f t="shared" si="5106"/>
        <v>8699.9</v>
      </c>
      <c r="BG2000" s="21">
        <f t="shared" si="5107"/>
        <v>8699.9</v>
      </c>
      <c r="BH2000" s="9"/>
      <c r="BI2000" s="9"/>
      <c r="BJ2000" s="21">
        <f t="shared" si="5079"/>
        <v>8699.9</v>
      </c>
      <c r="BK2000" s="21">
        <f t="shared" si="5080"/>
        <v>8699.9</v>
      </c>
      <c r="BL2000" s="9"/>
      <c r="BM2000" s="21">
        <f t="shared" si="5059"/>
        <v>8699.9</v>
      </c>
      <c r="BN2000" s="9"/>
      <c r="BO2000" s="21">
        <f t="shared" si="5060"/>
        <v>8699.9</v>
      </c>
      <c r="BP2000" s="9"/>
      <c r="BQ2000" s="21">
        <f t="shared" si="5019"/>
        <v>8699.9</v>
      </c>
      <c r="BR2000" s="9"/>
      <c r="BS2000" s="33">
        <f t="shared" si="5200"/>
        <v>8699.9</v>
      </c>
      <c r="BT2000" s="9"/>
    </row>
    <row r="2001" spans="1:72" x14ac:dyDescent="0.3">
      <c r="A2001" s="1" t="s">
        <v>27</v>
      </c>
      <c r="B2001" s="1">
        <v>120</v>
      </c>
      <c r="C2001" s="1" t="s">
        <v>44</v>
      </c>
      <c r="D2001" s="1" t="s">
        <v>98</v>
      </c>
      <c r="E2001" s="2" t="s">
        <v>758</v>
      </c>
      <c r="F2001" s="3">
        <v>13306.6</v>
      </c>
      <c r="G2001" s="3">
        <v>13306.6</v>
      </c>
      <c r="H2001" s="3">
        <v>13306.6</v>
      </c>
      <c r="I2001" s="3"/>
      <c r="J2001" s="3"/>
      <c r="K2001" s="3"/>
      <c r="L2001" s="18">
        <f t="shared" si="5109"/>
        <v>13306.6</v>
      </c>
      <c r="M2001" s="18">
        <f t="shared" si="5109"/>
        <v>13306.6</v>
      </c>
      <c r="N2001" s="18">
        <f t="shared" si="5109"/>
        <v>13306.6</v>
      </c>
      <c r="O2001" s="9"/>
      <c r="P2001" s="9"/>
      <c r="Q2001" s="9"/>
      <c r="R2001" s="21">
        <f t="shared" si="5178"/>
        <v>13306.6</v>
      </c>
      <c r="S2001" s="21">
        <f t="shared" si="5178"/>
        <v>13306.6</v>
      </c>
      <c r="T2001" s="21">
        <f t="shared" si="5178"/>
        <v>13306.6</v>
      </c>
      <c r="U2001" s="9"/>
      <c r="V2001" s="9"/>
      <c r="W2001" s="9"/>
      <c r="X2001" s="21">
        <f t="shared" si="5086"/>
        <v>13306.6</v>
      </c>
      <c r="Y2001" s="21">
        <f t="shared" si="5086"/>
        <v>13306.6</v>
      </c>
      <c r="Z2001" s="21">
        <f t="shared" si="5086"/>
        <v>13306.6</v>
      </c>
      <c r="AA2001" s="9"/>
      <c r="AB2001" s="21">
        <f t="shared" si="5105"/>
        <v>13306.6</v>
      </c>
      <c r="AC2001" s="9"/>
      <c r="AD2001" s="9"/>
      <c r="AE2001" s="34">
        <f t="shared" si="5021"/>
        <v>13306.6</v>
      </c>
      <c r="AF2001" s="9"/>
      <c r="AG2001" s="34">
        <f t="shared" si="5022"/>
        <v>13306.6</v>
      </c>
      <c r="AH2001" s="9"/>
      <c r="AI2001" s="9"/>
      <c r="AJ2001" s="9"/>
      <c r="AK2001" s="21">
        <f t="shared" si="5179"/>
        <v>13306.6</v>
      </c>
      <c r="AL2001" s="21">
        <f t="shared" si="5180"/>
        <v>13306.6</v>
      </c>
      <c r="AM2001" s="21">
        <f t="shared" si="5180"/>
        <v>13306.6</v>
      </c>
      <c r="AN2001" s="9"/>
      <c r="AO2001" s="21">
        <f t="shared" si="5181"/>
        <v>13306.6</v>
      </c>
      <c r="AP2001" s="9"/>
      <c r="AQ2001" s="9"/>
      <c r="AR2001" s="9"/>
      <c r="AS2001" s="21">
        <f t="shared" si="5128"/>
        <v>13306.6</v>
      </c>
      <c r="AT2001" s="21">
        <f t="shared" si="5157"/>
        <v>13306.6</v>
      </c>
      <c r="AU2001" s="21">
        <f t="shared" si="5157"/>
        <v>13306.6</v>
      </c>
      <c r="AV2001" s="9"/>
      <c r="AW2001" s="9"/>
      <c r="AX2001" s="9"/>
      <c r="AY2001" s="21">
        <f t="shared" si="5094"/>
        <v>13306.6</v>
      </c>
      <c r="AZ2001" s="21">
        <f t="shared" si="5095"/>
        <v>13306.6</v>
      </c>
      <c r="BA2001" s="21">
        <f t="shared" si="5096"/>
        <v>13306.6</v>
      </c>
      <c r="BB2001" s="9"/>
      <c r="BC2001" s="21">
        <f t="shared" si="5158"/>
        <v>13306.6</v>
      </c>
      <c r="BD2001" s="9">
        <v>70.8</v>
      </c>
      <c r="BE2001" s="9"/>
      <c r="BF2001" s="21">
        <f t="shared" si="5106"/>
        <v>13377.4</v>
      </c>
      <c r="BG2001" s="21">
        <f t="shared" si="5107"/>
        <v>13306.6</v>
      </c>
      <c r="BH2001" s="9"/>
      <c r="BI2001" s="9"/>
      <c r="BJ2001" s="21">
        <f t="shared" si="5079"/>
        <v>13377.4</v>
      </c>
      <c r="BK2001" s="21">
        <f t="shared" si="5080"/>
        <v>13306.6</v>
      </c>
      <c r="BL2001" s="9"/>
      <c r="BM2001" s="21">
        <f t="shared" si="5059"/>
        <v>13377.4</v>
      </c>
      <c r="BN2001" s="9"/>
      <c r="BO2001" s="21">
        <f t="shared" si="5060"/>
        <v>13377.4</v>
      </c>
      <c r="BP2001" s="9"/>
      <c r="BQ2001" s="21">
        <f t="shared" si="5019"/>
        <v>13377.4</v>
      </c>
      <c r="BR2001" s="9"/>
      <c r="BS2001" s="33">
        <f t="shared" si="5200"/>
        <v>13377.4</v>
      </c>
      <c r="BT2001" s="9"/>
    </row>
    <row r="2002" spans="1:72" ht="31.2" x14ac:dyDescent="0.3">
      <c r="A2002" s="1" t="s">
        <v>27</v>
      </c>
      <c r="B2002" s="1">
        <v>120</v>
      </c>
      <c r="C2002" s="1" t="s">
        <v>58</v>
      </c>
      <c r="D2002" s="1" t="s">
        <v>58</v>
      </c>
      <c r="E2002" s="2" t="s">
        <v>764</v>
      </c>
      <c r="F2002" s="3">
        <v>60463.6</v>
      </c>
      <c r="G2002" s="3">
        <v>60463.6</v>
      </c>
      <c r="H2002" s="3">
        <v>60463.6</v>
      </c>
      <c r="I2002" s="3">
        <v>-1017.2</v>
      </c>
      <c r="J2002" s="3">
        <v>-1017.2</v>
      </c>
      <c r="K2002" s="3">
        <v>-1017.2</v>
      </c>
      <c r="L2002" s="18">
        <f t="shared" si="5109"/>
        <v>59446.400000000001</v>
      </c>
      <c r="M2002" s="18">
        <f t="shared" si="5109"/>
        <v>59446.400000000001</v>
      </c>
      <c r="N2002" s="18">
        <f t="shared" si="5109"/>
        <v>59446.400000000001</v>
      </c>
      <c r="O2002" s="9"/>
      <c r="P2002" s="9"/>
      <c r="Q2002" s="9"/>
      <c r="R2002" s="21">
        <f t="shared" si="5178"/>
        <v>59446.400000000001</v>
      </c>
      <c r="S2002" s="21">
        <f t="shared" si="5178"/>
        <v>59446.400000000001</v>
      </c>
      <c r="T2002" s="21">
        <f t="shared" si="5178"/>
        <v>59446.400000000001</v>
      </c>
      <c r="U2002" s="9"/>
      <c r="V2002" s="9"/>
      <c r="W2002" s="9"/>
      <c r="X2002" s="21">
        <f t="shared" si="5086"/>
        <v>59446.400000000001</v>
      </c>
      <c r="Y2002" s="21">
        <f t="shared" si="5086"/>
        <v>59446.400000000001</v>
      </c>
      <c r="Z2002" s="21">
        <f t="shared" si="5086"/>
        <v>59446.400000000001</v>
      </c>
      <c r="AA2002" s="9"/>
      <c r="AB2002" s="21">
        <f t="shared" si="5105"/>
        <v>59446.400000000001</v>
      </c>
      <c r="AC2002" s="9"/>
      <c r="AD2002" s="9"/>
      <c r="AE2002" s="34">
        <f t="shared" si="5021"/>
        <v>59446.400000000001</v>
      </c>
      <c r="AF2002" s="9"/>
      <c r="AG2002" s="34">
        <f t="shared" si="5022"/>
        <v>59446.400000000001</v>
      </c>
      <c r="AH2002" s="9"/>
      <c r="AI2002" s="9"/>
      <c r="AJ2002" s="9"/>
      <c r="AK2002" s="21">
        <f t="shared" si="5179"/>
        <v>59446.400000000001</v>
      </c>
      <c r="AL2002" s="21">
        <f t="shared" si="5180"/>
        <v>59446.400000000001</v>
      </c>
      <c r="AM2002" s="21">
        <f t="shared" si="5180"/>
        <v>59446.400000000001</v>
      </c>
      <c r="AN2002" s="9"/>
      <c r="AO2002" s="21">
        <f t="shared" si="5181"/>
        <v>59446.400000000001</v>
      </c>
      <c r="AP2002" s="9">
        <v>145.30000000000001</v>
      </c>
      <c r="AQ2002" s="9"/>
      <c r="AR2002" s="9"/>
      <c r="AS2002" s="21">
        <f t="shared" si="5128"/>
        <v>59591.700000000004</v>
      </c>
      <c r="AT2002" s="21">
        <f t="shared" si="5157"/>
        <v>59446.400000000001</v>
      </c>
      <c r="AU2002" s="21">
        <f t="shared" si="5157"/>
        <v>59446.400000000001</v>
      </c>
      <c r="AV2002" s="9"/>
      <c r="AW2002" s="9"/>
      <c r="AX2002" s="9"/>
      <c r="AY2002" s="21">
        <f t="shared" si="5094"/>
        <v>59591.700000000004</v>
      </c>
      <c r="AZ2002" s="21">
        <f t="shared" si="5095"/>
        <v>59446.400000000001</v>
      </c>
      <c r="BA2002" s="21">
        <f t="shared" si="5096"/>
        <v>59446.400000000001</v>
      </c>
      <c r="BB2002" s="9"/>
      <c r="BC2002" s="21">
        <f t="shared" si="5158"/>
        <v>59591.700000000004</v>
      </c>
      <c r="BD2002" s="9">
        <f>123.3-152.8</f>
        <v>-29.500000000000014</v>
      </c>
      <c r="BE2002" s="9"/>
      <c r="BF2002" s="21">
        <f t="shared" si="5106"/>
        <v>59562.200000000004</v>
      </c>
      <c r="BG2002" s="21">
        <f t="shared" si="5107"/>
        <v>59446.400000000001</v>
      </c>
      <c r="BH2002" s="9"/>
      <c r="BI2002" s="9"/>
      <c r="BJ2002" s="21">
        <f t="shared" si="5079"/>
        <v>59562.200000000004</v>
      </c>
      <c r="BK2002" s="21">
        <f t="shared" si="5080"/>
        <v>59446.400000000001</v>
      </c>
      <c r="BL2002" s="9"/>
      <c r="BM2002" s="21">
        <f t="shared" si="5059"/>
        <v>59562.200000000004</v>
      </c>
      <c r="BN2002" s="9"/>
      <c r="BO2002" s="21">
        <f t="shared" si="5060"/>
        <v>59562.200000000004</v>
      </c>
      <c r="BP2002" s="9"/>
      <c r="BQ2002" s="21">
        <f t="shared" si="5019"/>
        <v>59562.200000000004</v>
      </c>
      <c r="BR2002" s="9"/>
      <c r="BS2002" s="33">
        <f t="shared" si="5200"/>
        <v>59562.200000000004</v>
      </c>
      <c r="BT2002" s="9"/>
    </row>
    <row r="2003" spans="1:72" ht="31.2" x14ac:dyDescent="0.3">
      <c r="A2003" s="1" t="s">
        <v>27</v>
      </c>
      <c r="B2003" s="1">
        <v>120</v>
      </c>
      <c r="C2003" s="1" t="s">
        <v>32</v>
      </c>
      <c r="D2003" s="1" t="s">
        <v>58</v>
      </c>
      <c r="E2003" s="2" t="s">
        <v>766</v>
      </c>
      <c r="F2003" s="3">
        <v>10955.300000000001</v>
      </c>
      <c r="G2003" s="3">
        <v>10955.300000000001</v>
      </c>
      <c r="H2003" s="3">
        <v>10955.300000000001</v>
      </c>
      <c r="I2003" s="3"/>
      <c r="J2003" s="3"/>
      <c r="K2003" s="3"/>
      <c r="L2003" s="18">
        <f t="shared" si="5109"/>
        <v>10955.300000000001</v>
      </c>
      <c r="M2003" s="18">
        <f t="shared" si="5109"/>
        <v>10955.300000000001</v>
      </c>
      <c r="N2003" s="18">
        <f t="shared" si="5109"/>
        <v>10955.300000000001</v>
      </c>
      <c r="O2003" s="9"/>
      <c r="P2003" s="9"/>
      <c r="Q2003" s="9"/>
      <c r="R2003" s="21">
        <f t="shared" si="5178"/>
        <v>10955.300000000001</v>
      </c>
      <c r="S2003" s="21">
        <f t="shared" si="5178"/>
        <v>10955.300000000001</v>
      </c>
      <c r="T2003" s="21">
        <f t="shared" si="5178"/>
        <v>10955.300000000001</v>
      </c>
      <c r="U2003" s="9"/>
      <c r="V2003" s="9"/>
      <c r="W2003" s="9"/>
      <c r="X2003" s="21">
        <f t="shared" si="5086"/>
        <v>10955.300000000001</v>
      </c>
      <c r="Y2003" s="21">
        <f t="shared" si="5086"/>
        <v>10955.300000000001</v>
      </c>
      <c r="Z2003" s="21">
        <f t="shared" si="5086"/>
        <v>10955.300000000001</v>
      </c>
      <c r="AA2003" s="9"/>
      <c r="AB2003" s="21">
        <f t="shared" si="5105"/>
        <v>10955.300000000001</v>
      </c>
      <c r="AC2003" s="9"/>
      <c r="AD2003" s="9"/>
      <c r="AE2003" s="34">
        <f t="shared" si="5021"/>
        <v>10955.300000000001</v>
      </c>
      <c r="AF2003" s="9"/>
      <c r="AG2003" s="34">
        <f t="shared" si="5022"/>
        <v>10955.300000000001</v>
      </c>
      <c r="AH2003" s="9"/>
      <c r="AI2003" s="9"/>
      <c r="AJ2003" s="9"/>
      <c r="AK2003" s="21">
        <f t="shared" si="5179"/>
        <v>10955.300000000001</v>
      </c>
      <c r="AL2003" s="21">
        <f t="shared" si="5180"/>
        <v>10955.300000000001</v>
      </c>
      <c r="AM2003" s="21">
        <f t="shared" si="5180"/>
        <v>10955.300000000001</v>
      </c>
      <c r="AN2003" s="9"/>
      <c r="AO2003" s="21">
        <f t="shared" si="5181"/>
        <v>10955.300000000001</v>
      </c>
      <c r="AP2003" s="9"/>
      <c r="AQ2003" s="9"/>
      <c r="AR2003" s="9"/>
      <c r="AS2003" s="21">
        <f t="shared" si="5128"/>
        <v>10955.300000000001</v>
      </c>
      <c r="AT2003" s="21">
        <f t="shared" si="5157"/>
        <v>10955.300000000001</v>
      </c>
      <c r="AU2003" s="21">
        <f t="shared" si="5157"/>
        <v>10955.300000000001</v>
      </c>
      <c r="AV2003" s="9"/>
      <c r="AW2003" s="9"/>
      <c r="AX2003" s="9"/>
      <c r="AY2003" s="21">
        <f t="shared" si="5094"/>
        <v>10955.300000000001</v>
      </c>
      <c r="AZ2003" s="21">
        <f t="shared" si="5095"/>
        <v>10955.300000000001</v>
      </c>
      <c r="BA2003" s="21">
        <f t="shared" si="5096"/>
        <v>10955.300000000001</v>
      </c>
      <c r="BB2003" s="9"/>
      <c r="BC2003" s="21">
        <f t="shared" si="5158"/>
        <v>10955.300000000001</v>
      </c>
      <c r="BD2003" s="9"/>
      <c r="BE2003" s="9"/>
      <c r="BF2003" s="21">
        <f t="shared" si="5106"/>
        <v>10955.300000000001</v>
      </c>
      <c r="BG2003" s="21">
        <f t="shared" si="5107"/>
        <v>10955.300000000001</v>
      </c>
      <c r="BH2003" s="9"/>
      <c r="BI2003" s="9"/>
      <c r="BJ2003" s="21">
        <f t="shared" si="5079"/>
        <v>10955.300000000001</v>
      </c>
      <c r="BK2003" s="21">
        <f t="shared" si="5080"/>
        <v>10955.300000000001</v>
      </c>
      <c r="BL2003" s="9"/>
      <c r="BM2003" s="21">
        <f t="shared" si="5059"/>
        <v>10955.300000000001</v>
      </c>
      <c r="BN2003" s="9"/>
      <c r="BO2003" s="21">
        <f t="shared" si="5060"/>
        <v>10955.300000000001</v>
      </c>
      <c r="BP2003" s="9"/>
      <c r="BQ2003" s="21">
        <f t="shared" si="5019"/>
        <v>10955.300000000001</v>
      </c>
      <c r="BR2003" s="9"/>
      <c r="BS2003" s="33">
        <f t="shared" si="5200"/>
        <v>10955.300000000001</v>
      </c>
      <c r="BT2003" s="9"/>
    </row>
    <row r="2004" spans="1:72" x14ac:dyDescent="0.3">
      <c r="A2004" s="1" t="s">
        <v>27</v>
      </c>
      <c r="B2004" s="1">
        <v>120</v>
      </c>
      <c r="C2004" s="1" t="s">
        <v>12</v>
      </c>
      <c r="D2004" s="1" t="s">
        <v>71</v>
      </c>
      <c r="E2004" s="2" t="s">
        <v>770</v>
      </c>
      <c r="F2004" s="3">
        <v>74455.899999999994</v>
      </c>
      <c r="G2004" s="3">
        <v>74455.899999999994</v>
      </c>
      <c r="H2004" s="3">
        <v>74455.899999999994</v>
      </c>
      <c r="I2004" s="3"/>
      <c r="J2004" s="3"/>
      <c r="K2004" s="3"/>
      <c r="L2004" s="18">
        <f t="shared" si="5109"/>
        <v>74455.899999999994</v>
      </c>
      <c r="M2004" s="18">
        <f t="shared" si="5109"/>
        <v>74455.899999999994</v>
      </c>
      <c r="N2004" s="18">
        <f t="shared" si="5109"/>
        <v>74455.899999999994</v>
      </c>
      <c r="O2004" s="9"/>
      <c r="P2004" s="9"/>
      <c r="Q2004" s="9"/>
      <c r="R2004" s="21">
        <f t="shared" si="5178"/>
        <v>74455.899999999994</v>
      </c>
      <c r="S2004" s="21">
        <f t="shared" si="5178"/>
        <v>74455.899999999994</v>
      </c>
      <c r="T2004" s="21">
        <f t="shared" si="5178"/>
        <v>74455.899999999994</v>
      </c>
      <c r="U2004" s="9"/>
      <c r="V2004" s="9"/>
      <c r="W2004" s="9"/>
      <c r="X2004" s="21">
        <f t="shared" si="5086"/>
        <v>74455.899999999994</v>
      </c>
      <c r="Y2004" s="21">
        <f t="shared" si="5086"/>
        <v>74455.899999999994</v>
      </c>
      <c r="Z2004" s="21">
        <f t="shared" si="5086"/>
        <v>74455.899999999994</v>
      </c>
      <c r="AA2004" s="9"/>
      <c r="AB2004" s="21">
        <f t="shared" si="5105"/>
        <v>74455.899999999994</v>
      </c>
      <c r="AC2004" s="9"/>
      <c r="AD2004" s="9"/>
      <c r="AE2004" s="34">
        <f t="shared" si="5021"/>
        <v>74455.899999999994</v>
      </c>
      <c r="AF2004" s="9"/>
      <c r="AG2004" s="34">
        <f t="shared" si="5022"/>
        <v>74455.899999999994</v>
      </c>
      <c r="AH2004" s="9"/>
      <c r="AI2004" s="9"/>
      <c r="AJ2004" s="9"/>
      <c r="AK2004" s="21">
        <f t="shared" si="5179"/>
        <v>74455.899999999994</v>
      </c>
      <c r="AL2004" s="21">
        <f t="shared" si="5180"/>
        <v>74455.899999999994</v>
      </c>
      <c r="AM2004" s="21">
        <f t="shared" si="5180"/>
        <v>74455.899999999994</v>
      </c>
      <c r="AN2004" s="9"/>
      <c r="AO2004" s="21">
        <f t="shared" si="5181"/>
        <v>74455.899999999994</v>
      </c>
      <c r="AP2004" s="9"/>
      <c r="AQ2004" s="9"/>
      <c r="AR2004" s="9"/>
      <c r="AS2004" s="21">
        <f t="shared" si="5128"/>
        <v>74455.899999999994</v>
      </c>
      <c r="AT2004" s="21">
        <f t="shared" si="5157"/>
        <v>74455.899999999994</v>
      </c>
      <c r="AU2004" s="21">
        <f t="shared" si="5157"/>
        <v>74455.899999999994</v>
      </c>
      <c r="AV2004" s="9"/>
      <c r="AW2004" s="9"/>
      <c r="AX2004" s="9"/>
      <c r="AY2004" s="21">
        <f t="shared" si="5094"/>
        <v>74455.899999999994</v>
      </c>
      <c r="AZ2004" s="21">
        <f t="shared" si="5095"/>
        <v>74455.899999999994</v>
      </c>
      <c r="BA2004" s="21">
        <f t="shared" si="5096"/>
        <v>74455.899999999994</v>
      </c>
      <c r="BB2004" s="9"/>
      <c r="BC2004" s="21">
        <f t="shared" si="5158"/>
        <v>74455.899999999994</v>
      </c>
      <c r="BD2004" s="9">
        <v>-682.5</v>
      </c>
      <c r="BE2004" s="9"/>
      <c r="BF2004" s="21">
        <f t="shared" si="5106"/>
        <v>73773.399999999994</v>
      </c>
      <c r="BG2004" s="21">
        <f t="shared" si="5107"/>
        <v>74455.899999999994</v>
      </c>
      <c r="BH2004" s="9"/>
      <c r="BI2004" s="9"/>
      <c r="BJ2004" s="21">
        <f t="shared" si="5079"/>
        <v>73773.399999999994</v>
      </c>
      <c r="BK2004" s="21">
        <f t="shared" si="5080"/>
        <v>74455.899999999994</v>
      </c>
      <c r="BL2004" s="9"/>
      <c r="BM2004" s="21">
        <f t="shared" si="5059"/>
        <v>73773.399999999994</v>
      </c>
      <c r="BN2004" s="9"/>
      <c r="BO2004" s="21">
        <f t="shared" si="5060"/>
        <v>73773.399999999994</v>
      </c>
      <c r="BP2004" s="9"/>
      <c r="BQ2004" s="21">
        <f t="shared" si="5019"/>
        <v>73773.399999999994</v>
      </c>
      <c r="BR2004" s="9"/>
      <c r="BS2004" s="33">
        <f t="shared" si="5200"/>
        <v>73773.399999999994</v>
      </c>
      <c r="BT2004" s="9"/>
    </row>
    <row r="2005" spans="1:72" ht="31.2" x14ac:dyDescent="0.3">
      <c r="A2005" s="1" t="s">
        <v>27</v>
      </c>
      <c r="B2005" s="1">
        <v>120</v>
      </c>
      <c r="C2005" s="1" t="s">
        <v>98</v>
      </c>
      <c r="D2005" s="1" t="s">
        <v>44</v>
      </c>
      <c r="E2005" s="2" t="s">
        <v>772</v>
      </c>
      <c r="F2005" s="3">
        <v>15131.3</v>
      </c>
      <c r="G2005" s="3">
        <v>15131.3</v>
      </c>
      <c r="H2005" s="3">
        <v>15131.3</v>
      </c>
      <c r="I2005" s="3"/>
      <c r="J2005" s="3"/>
      <c r="K2005" s="3"/>
      <c r="L2005" s="18">
        <f t="shared" si="5109"/>
        <v>15131.3</v>
      </c>
      <c r="M2005" s="18">
        <f t="shared" si="5109"/>
        <v>15131.3</v>
      </c>
      <c r="N2005" s="18">
        <f t="shared" si="5109"/>
        <v>15131.3</v>
      </c>
      <c r="O2005" s="9"/>
      <c r="P2005" s="9"/>
      <c r="Q2005" s="9"/>
      <c r="R2005" s="21">
        <f t="shared" si="5178"/>
        <v>15131.3</v>
      </c>
      <c r="S2005" s="21">
        <f t="shared" si="5178"/>
        <v>15131.3</v>
      </c>
      <c r="T2005" s="21">
        <f t="shared" si="5178"/>
        <v>15131.3</v>
      </c>
      <c r="U2005" s="9"/>
      <c r="V2005" s="9"/>
      <c r="W2005" s="9"/>
      <c r="X2005" s="21">
        <f t="shared" si="5086"/>
        <v>15131.3</v>
      </c>
      <c r="Y2005" s="21">
        <f t="shared" si="5086"/>
        <v>15131.3</v>
      </c>
      <c r="Z2005" s="21">
        <f t="shared" si="5086"/>
        <v>15131.3</v>
      </c>
      <c r="AA2005" s="9"/>
      <c r="AB2005" s="21">
        <f t="shared" si="5105"/>
        <v>15131.3</v>
      </c>
      <c r="AC2005" s="9"/>
      <c r="AD2005" s="9"/>
      <c r="AE2005" s="34">
        <f t="shared" si="5021"/>
        <v>15131.3</v>
      </c>
      <c r="AF2005" s="9"/>
      <c r="AG2005" s="34">
        <f t="shared" si="5022"/>
        <v>15131.3</v>
      </c>
      <c r="AH2005" s="9"/>
      <c r="AI2005" s="9"/>
      <c r="AJ2005" s="9"/>
      <c r="AK2005" s="21">
        <f t="shared" si="5179"/>
        <v>15131.3</v>
      </c>
      <c r="AL2005" s="21">
        <f t="shared" si="5180"/>
        <v>15131.3</v>
      </c>
      <c r="AM2005" s="21">
        <f t="shared" si="5180"/>
        <v>15131.3</v>
      </c>
      <c r="AN2005" s="9"/>
      <c r="AO2005" s="21">
        <f t="shared" si="5181"/>
        <v>15131.3</v>
      </c>
      <c r="AP2005" s="9"/>
      <c r="AQ2005" s="9"/>
      <c r="AR2005" s="9"/>
      <c r="AS2005" s="21">
        <f t="shared" si="5128"/>
        <v>15131.3</v>
      </c>
      <c r="AT2005" s="21">
        <f t="shared" si="5157"/>
        <v>15131.3</v>
      </c>
      <c r="AU2005" s="21">
        <f t="shared" si="5157"/>
        <v>15131.3</v>
      </c>
      <c r="AV2005" s="9"/>
      <c r="AW2005" s="9"/>
      <c r="AX2005" s="9"/>
      <c r="AY2005" s="21">
        <f t="shared" si="5094"/>
        <v>15131.3</v>
      </c>
      <c r="AZ2005" s="21">
        <f t="shared" si="5095"/>
        <v>15131.3</v>
      </c>
      <c r="BA2005" s="21">
        <f t="shared" si="5096"/>
        <v>15131.3</v>
      </c>
      <c r="BB2005" s="9"/>
      <c r="BC2005" s="21">
        <f t="shared" si="5158"/>
        <v>15131.3</v>
      </c>
      <c r="BD2005" s="9"/>
      <c r="BE2005" s="9"/>
      <c r="BF2005" s="21">
        <f t="shared" si="5106"/>
        <v>15131.3</v>
      </c>
      <c r="BG2005" s="21">
        <f t="shared" si="5107"/>
        <v>15131.3</v>
      </c>
      <c r="BH2005" s="9"/>
      <c r="BI2005" s="9"/>
      <c r="BJ2005" s="21">
        <f t="shared" si="5079"/>
        <v>15131.3</v>
      </c>
      <c r="BK2005" s="21">
        <f t="shared" si="5080"/>
        <v>15131.3</v>
      </c>
      <c r="BL2005" s="9"/>
      <c r="BM2005" s="21">
        <f t="shared" si="5059"/>
        <v>15131.3</v>
      </c>
      <c r="BN2005" s="9"/>
      <c r="BO2005" s="21">
        <f t="shared" si="5060"/>
        <v>15131.3</v>
      </c>
      <c r="BP2005" s="9"/>
      <c r="BQ2005" s="21">
        <f t="shared" si="5019"/>
        <v>15131.3</v>
      </c>
      <c r="BR2005" s="9"/>
      <c r="BS2005" s="33">
        <f t="shared" si="5200"/>
        <v>15131.3</v>
      </c>
      <c r="BT2005" s="9"/>
    </row>
    <row r="2006" spans="1:72" x14ac:dyDescent="0.3">
      <c r="A2006" s="1" t="s">
        <v>27</v>
      </c>
      <c r="B2006" s="1">
        <v>120</v>
      </c>
      <c r="C2006" s="1" t="s">
        <v>71</v>
      </c>
      <c r="D2006" s="1" t="s">
        <v>71</v>
      </c>
      <c r="E2006" s="2" t="s">
        <v>777</v>
      </c>
      <c r="F2006" s="3"/>
      <c r="G2006" s="3"/>
      <c r="H2006" s="3"/>
      <c r="I2006" s="3"/>
      <c r="J2006" s="3"/>
      <c r="K2006" s="3"/>
      <c r="L2006" s="18"/>
      <c r="M2006" s="18"/>
      <c r="N2006" s="18"/>
      <c r="O2006" s="9"/>
      <c r="P2006" s="9"/>
      <c r="Q2006" s="9"/>
      <c r="R2006" s="21"/>
      <c r="S2006" s="21"/>
      <c r="T2006" s="21"/>
      <c r="U2006" s="9"/>
      <c r="V2006" s="9"/>
      <c r="W2006" s="9"/>
      <c r="X2006" s="21"/>
      <c r="Y2006" s="21"/>
      <c r="Z2006" s="21"/>
      <c r="AA2006" s="9"/>
      <c r="AB2006" s="21"/>
      <c r="AC2006" s="9"/>
      <c r="AD2006" s="9"/>
      <c r="AE2006" s="34"/>
      <c r="AF2006" s="9"/>
      <c r="AG2006" s="34"/>
      <c r="AH2006" s="9"/>
      <c r="AI2006" s="9"/>
      <c r="AJ2006" s="9"/>
      <c r="AK2006" s="21"/>
      <c r="AL2006" s="21"/>
      <c r="AM2006" s="21"/>
      <c r="AN2006" s="9"/>
      <c r="AO2006" s="21"/>
      <c r="AP2006" s="9"/>
      <c r="AQ2006" s="9"/>
      <c r="AR2006" s="9"/>
      <c r="AS2006" s="21">
        <v>0</v>
      </c>
      <c r="AT2006" s="21">
        <v>0</v>
      </c>
      <c r="AU2006" s="21">
        <v>0</v>
      </c>
      <c r="AV2006" s="9">
        <v>313.8</v>
      </c>
      <c r="AW2006" s="9"/>
      <c r="AX2006" s="9"/>
      <c r="AY2006" s="21">
        <f t="shared" si="5094"/>
        <v>313.8</v>
      </c>
      <c r="AZ2006" s="21">
        <f t="shared" si="5095"/>
        <v>0</v>
      </c>
      <c r="BA2006" s="21">
        <f t="shared" si="5096"/>
        <v>0</v>
      </c>
      <c r="BB2006" s="9"/>
      <c r="BC2006" s="21">
        <f t="shared" si="5158"/>
        <v>313.8</v>
      </c>
      <c r="BD2006" s="9">
        <v>982.9</v>
      </c>
      <c r="BE2006" s="9"/>
      <c r="BF2006" s="21">
        <f t="shared" si="5106"/>
        <v>1296.7</v>
      </c>
      <c r="BG2006" s="21">
        <f t="shared" si="5107"/>
        <v>0</v>
      </c>
      <c r="BH2006" s="9"/>
      <c r="BI2006" s="9"/>
      <c r="BJ2006" s="21">
        <f t="shared" si="5079"/>
        <v>1296.7</v>
      </c>
      <c r="BK2006" s="21">
        <f t="shared" si="5080"/>
        <v>0</v>
      </c>
      <c r="BL2006" s="9"/>
      <c r="BM2006" s="21">
        <f t="shared" si="5059"/>
        <v>1296.7</v>
      </c>
      <c r="BN2006" s="9"/>
      <c r="BO2006" s="21">
        <f t="shared" si="5060"/>
        <v>1296.7</v>
      </c>
      <c r="BP2006" s="9"/>
      <c r="BQ2006" s="21">
        <f t="shared" si="5019"/>
        <v>1296.7</v>
      </c>
      <c r="BR2006" s="9"/>
      <c r="BS2006" s="33">
        <f t="shared" si="5200"/>
        <v>1296.7</v>
      </c>
      <c r="BT2006" s="9"/>
    </row>
    <row r="2007" spans="1:72" ht="31.2" x14ac:dyDescent="0.3">
      <c r="A2007" s="1" t="s">
        <v>27</v>
      </c>
      <c r="B2007" s="1">
        <v>120</v>
      </c>
      <c r="C2007" s="1" t="s">
        <v>72</v>
      </c>
      <c r="D2007" s="1" t="s">
        <v>32</v>
      </c>
      <c r="E2007" s="2" t="s">
        <v>781</v>
      </c>
      <c r="F2007" s="3">
        <v>16326.8</v>
      </c>
      <c r="G2007" s="3">
        <v>16326.8</v>
      </c>
      <c r="H2007" s="3">
        <v>16326.8</v>
      </c>
      <c r="I2007" s="3"/>
      <c r="J2007" s="3"/>
      <c r="K2007" s="3"/>
      <c r="L2007" s="18">
        <f t="shared" si="5109"/>
        <v>16326.8</v>
      </c>
      <c r="M2007" s="18">
        <f t="shared" si="5109"/>
        <v>16326.8</v>
      </c>
      <c r="N2007" s="18">
        <f t="shared" si="5109"/>
        <v>16326.8</v>
      </c>
      <c r="O2007" s="9"/>
      <c r="P2007" s="9"/>
      <c r="Q2007" s="9"/>
      <c r="R2007" s="21">
        <f t="shared" si="5178"/>
        <v>16326.8</v>
      </c>
      <c r="S2007" s="21">
        <f t="shared" si="5178"/>
        <v>16326.8</v>
      </c>
      <c r="T2007" s="21">
        <f t="shared" si="5178"/>
        <v>16326.8</v>
      </c>
      <c r="U2007" s="9"/>
      <c r="V2007" s="9"/>
      <c r="W2007" s="9"/>
      <c r="X2007" s="21">
        <f t="shared" si="5086"/>
        <v>16326.8</v>
      </c>
      <c r="Y2007" s="21">
        <f t="shared" si="5086"/>
        <v>16326.8</v>
      </c>
      <c r="Z2007" s="21">
        <f t="shared" si="5086"/>
        <v>16326.8</v>
      </c>
      <c r="AA2007" s="9"/>
      <c r="AB2007" s="21">
        <f t="shared" si="5105"/>
        <v>16326.8</v>
      </c>
      <c r="AC2007" s="9"/>
      <c r="AD2007" s="9"/>
      <c r="AE2007" s="34">
        <f t="shared" si="5021"/>
        <v>16326.8</v>
      </c>
      <c r="AF2007" s="9"/>
      <c r="AG2007" s="34">
        <f t="shared" si="5022"/>
        <v>16326.8</v>
      </c>
      <c r="AH2007" s="9"/>
      <c r="AI2007" s="9"/>
      <c r="AJ2007" s="9"/>
      <c r="AK2007" s="21">
        <f t="shared" si="5179"/>
        <v>16326.8</v>
      </c>
      <c r="AL2007" s="21">
        <f t="shared" si="5180"/>
        <v>16326.8</v>
      </c>
      <c r="AM2007" s="21">
        <f t="shared" si="5180"/>
        <v>16326.8</v>
      </c>
      <c r="AN2007" s="9"/>
      <c r="AO2007" s="21">
        <f t="shared" si="5181"/>
        <v>16326.8</v>
      </c>
      <c r="AP2007" s="9"/>
      <c r="AQ2007" s="9"/>
      <c r="AR2007" s="9"/>
      <c r="AS2007" s="21">
        <f t="shared" si="5128"/>
        <v>16326.8</v>
      </c>
      <c r="AT2007" s="21">
        <f t="shared" si="5157"/>
        <v>16326.8</v>
      </c>
      <c r="AU2007" s="21">
        <f t="shared" si="5157"/>
        <v>16326.8</v>
      </c>
      <c r="AV2007" s="9"/>
      <c r="AW2007" s="9"/>
      <c r="AX2007" s="9"/>
      <c r="AY2007" s="21">
        <f t="shared" si="5094"/>
        <v>16326.8</v>
      </c>
      <c r="AZ2007" s="21">
        <f t="shared" si="5095"/>
        <v>16326.8</v>
      </c>
      <c r="BA2007" s="21">
        <f t="shared" si="5096"/>
        <v>16326.8</v>
      </c>
      <c r="BB2007" s="9"/>
      <c r="BC2007" s="21">
        <f t="shared" si="5158"/>
        <v>16326.8</v>
      </c>
      <c r="BD2007" s="9"/>
      <c r="BE2007" s="9"/>
      <c r="BF2007" s="21">
        <f t="shared" si="5106"/>
        <v>16326.8</v>
      </c>
      <c r="BG2007" s="21">
        <f t="shared" si="5107"/>
        <v>16326.8</v>
      </c>
      <c r="BH2007" s="9"/>
      <c r="BI2007" s="9"/>
      <c r="BJ2007" s="21">
        <f t="shared" si="5079"/>
        <v>16326.8</v>
      </c>
      <c r="BK2007" s="21">
        <f t="shared" si="5080"/>
        <v>16326.8</v>
      </c>
      <c r="BL2007" s="9"/>
      <c r="BM2007" s="21">
        <f t="shared" si="5059"/>
        <v>16326.8</v>
      </c>
      <c r="BN2007" s="9"/>
      <c r="BO2007" s="21">
        <f t="shared" si="5060"/>
        <v>16326.8</v>
      </c>
      <c r="BP2007" s="9"/>
      <c r="BQ2007" s="21">
        <f t="shared" si="5019"/>
        <v>16326.8</v>
      </c>
      <c r="BR2007" s="9"/>
      <c r="BS2007" s="33">
        <f t="shared" si="5200"/>
        <v>16326.8</v>
      </c>
      <c r="BT2007" s="9"/>
    </row>
    <row r="2008" spans="1:72" ht="31.2" x14ac:dyDescent="0.3">
      <c r="A2008" s="1" t="s">
        <v>27</v>
      </c>
      <c r="B2008" s="1">
        <v>120</v>
      </c>
      <c r="C2008" s="1" t="s">
        <v>33</v>
      </c>
      <c r="D2008" s="1" t="s">
        <v>58</v>
      </c>
      <c r="E2008" s="2" t="s">
        <v>784</v>
      </c>
      <c r="F2008" s="3">
        <v>7727.2999999999993</v>
      </c>
      <c r="G2008" s="3">
        <v>7727.2999999999993</v>
      </c>
      <c r="H2008" s="3">
        <v>7727.2999999999993</v>
      </c>
      <c r="I2008" s="3">
        <v>1071.8</v>
      </c>
      <c r="J2008" s="3">
        <v>1071.8</v>
      </c>
      <c r="K2008" s="3">
        <v>1071.8</v>
      </c>
      <c r="L2008" s="18">
        <f t="shared" si="5109"/>
        <v>8799.0999999999985</v>
      </c>
      <c r="M2008" s="18">
        <f t="shared" si="5109"/>
        <v>8799.0999999999985</v>
      </c>
      <c r="N2008" s="18">
        <f t="shared" si="5109"/>
        <v>8799.0999999999985</v>
      </c>
      <c r="O2008" s="9"/>
      <c r="P2008" s="9"/>
      <c r="Q2008" s="9"/>
      <c r="R2008" s="21">
        <f t="shared" si="5178"/>
        <v>8799.0999999999985</v>
      </c>
      <c r="S2008" s="21">
        <f t="shared" si="5178"/>
        <v>8799.0999999999985</v>
      </c>
      <c r="T2008" s="21">
        <f t="shared" si="5178"/>
        <v>8799.0999999999985</v>
      </c>
      <c r="U2008" s="9"/>
      <c r="V2008" s="9"/>
      <c r="W2008" s="9"/>
      <c r="X2008" s="21">
        <f t="shared" si="5086"/>
        <v>8799.0999999999985</v>
      </c>
      <c r="Y2008" s="21">
        <f t="shared" si="5086"/>
        <v>8799.0999999999985</v>
      </c>
      <c r="Z2008" s="21">
        <f t="shared" si="5086"/>
        <v>8799.0999999999985</v>
      </c>
      <c r="AA2008" s="9"/>
      <c r="AB2008" s="21">
        <f t="shared" si="5105"/>
        <v>8799.0999999999985</v>
      </c>
      <c r="AC2008" s="9"/>
      <c r="AD2008" s="9"/>
      <c r="AE2008" s="34">
        <f t="shared" si="5021"/>
        <v>8799.0999999999985</v>
      </c>
      <c r="AF2008" s="9"/>
      <c r="AG2008" s="34">
        <f t="shared" si="5022"/>
        <v>8799.0999999999985</v>
      </c>
      <c r="AH2008" s="9"/>
      <c r="AI2008" s="9"/>
      <c r="AJ2008" s="9"/>
      <c r="AK2008" s="21">
        <f t="shared" si="5179"/>
        <v>8799.0999999999985</v>
      </c>
      <c r="AL2008" s="21">
        <f t="shared" si="5180"/>
        <v>8799.0999999999985</v>
      </c>
      <c r="AM2008" s="21">
        <f t="shared" si="5180"/>
        <v>8799.0999999999985</v>
      </c>
      <c r="AN2008" s="9"/>
      <c r="AO2008" s="21">
        <f t="shared" si="5181"/>
        <v>8799.0999999999985</v>
      </c>
      <c r="AP2008" s="9"/>
      <c r="AQ2008" s="9"/>
      <c r="AR2008" s="9"/>
      <c r="AS2008" s="21">
        <f t="shared" si="5128"/>
        <v>8799.0999999999985</v>
      </c>
      <c r="AT2008" s="21">
        <f t="shared" si="5157"/>
        <v>8799.0999999999985</v>
      </c>
      <c r="AU2008" s="21">
        <f t="shared" si="5157"/>
        <v>8799.0999999999985</v>
      </c>
      <c r="AV2008" s="9"/>
      <c r="AW2008" s="9"/>
      <c r="AX2008" s="9"/>
      <c r="AY2008" s="21">
        <f t="shared" si="5094"/>
        <v>8799.0999999999985</v>
      </c>
      <c r="AZ2008" s="21">
        <f t="shared" si="5095"/>
        <v>8799.0999999999985</v>
      </c>
      <c r="BA2008" s="21">
        <f t="shared" si="5096"/>
        <v>8799.0999999999985</v>
      </c>
      <c r="BB2008" s="9"/>
      <c r="BC2008" s="21">
        <f t="shared" si="5158"/>
        <v>8799.0999999999985</v>
      </c>
      <c r="BD2008" s="9"/>
      <c r="BE2008" s="9"/>
      <c r="BF2008" s="21">
        <f t="shared" si="5106"/>
        <v>8799.0999999999985</v>
      </c>
      <c r="BG2008" s="21">
        <f t="shared" si="5107"/>
        <v>8799.0999999999985</v>
      </c>
      <c r="BH2008" s="9"/>
      <c r="BI2008" s="9"/>
      <c r="BJ2008" s="21">
        <f t="shared" si="5079"/>
        <v>8799.0999999999985</v>
      </c>
      <c r="BK2008" s="21">
        <f t="shared" si="5080"/>
        <v>8799.0999999999985</v>
      </c>
      <c r="BL2008" s="9"/>
      <c r="BM2008" s="21">
        <f t="shared" si="5059"/>
        <v>8799.0999999999985</v>
      </c>
      <c r="BN2008" s="9"/>
      <c r="BO2008" s="21">
        <f t="shared" si="5060"/>
        <v>8799.0999999999985</v>
      </c>
      <c r="BP2008" s="9"/>
      <c r="BQ2008" s="21">
        <f t="shared" si="5019"/>
        <v>8799.0999999999985</v>
      </c>
      <c r="BR2008" s="9"/>
      <c r="BS2008" s="33">
        <f t="shared" si="5200"/>
        <v>8799.0999999999985</v>
      </c>
      <c r="BT2008" s="9"/>
    </row>
    <row r="2009" spans="1:72" ht="46.8" x14ac:dyDescent="0.3">
      <c r="A2009" s="1" t="s">
        <v>28</v>
      </c>
      <c r="B2009" s="1"/>
      <c r="C2009" s="1"/>
      <c r="D2009" s="1"/>
      <c r="E2009" s="2" t="s">
        <v>718</v>
      </c>
      <c r="F2009" s="3">
        <f>F2010+F2021+F2034</f>
        <v>51583.6</v>
      </c>
      <c r="G2009" s="3">
        <f t="shared" ref="G2009:K2009" si="5201">G2010+G2021+G2034</f>
        <v>52376.7</v>
      </c>
      <c r="H2009" s="3">
        <f t="shared" si="5201"/>
        <v>52255.19999999999</v>
      </c>
      <c r="I2009" s="3">
        <f t="shared" si="5201"/>
        <v>86</v>
      </c>
      <c r="J2009" s="3">
        <f t="shared" si="5201"/>
        <v>88</v>
      </c>
      <c r="K2009" s="3">
        <f t="shared" si="5201"/>
        <v>88</v>
      </c>
      <c r="L2009" s="18">
        <f t="shared" si="5109"/>
        <v>51669.599999999999</v>
      </c>
      <c r="M2009" s="18">
        <f t="shared" si="5109"/>
        <v>52464.7</v>
      </c>
      <c r="N2009" s="18">
        <f t="shared" si="5109"/>
        <v>52343.19999999999</v>
      </c>
      <c r="O2009" s="9">
        <f t="shared" ref="O2009:Q2009" si="5202">O2010+O2021+O2034</f>
        <v>0</v>
      </c>
      <c r="P2009" s="9">
        <f t="shared" si="5202"/>
        <v>0</v>
      </c>
      <c r="Q2009" s="9">
        <f t="shared" si="5202"/>
        <v>0</v>
      </c>
      <c r="R2009" s="21">
        <f t="shared" si="5178"/>
        <v>51669.599999999999</v>
      </c>
      <c r="S2009" s="21">
        <f t="shared" si="5178"/>
        <v>52464.7</v>
      </c>
      <c r="T2009" s="21">
        <f t="shared" si="5178"/>
        <v>52343.19999999999</v>
      </c>
      <c r="U2009" s="9">
        <f t="shared" ref="U2009:W2009" si="5203">U2010+U2021+U2034</f>
        <v>0</v>
      </c>
      <c r="V2009" s="9">
        <f t="shared" si="5203"/>
        <v>0</v>
      </c>
      <c r="W2009" s="9">
        <f t="shared" si="5203"/>
        <v>0</v>
      </c>
      <c r="X2009" s="21">
        <f t="shared" si="5086"/>
        <v>51669.599999999999</v>
      </c>
      <c r="Y2009" s="21">
        <f t="shared" si="5086"/>
        <v>52464.7</v>
      </c>
      <c r="Z2009" s="21">
        <f t="shared" si="5086"/>
        <v>52343.19999999999</v>
      </c>
      <c r="AA2009" s="9">
        <f t="shared" ref="AA2009:BT2009" si="5204">AA2010+AA2021+AA2034</f>
        <v>0</v>
      </c>
      <c r="AB2009" s="21">
        <f t="shared" si="5105"/>
        <v>51669.599999999999</v>
      </c>
      <c r="AC2009" s="9">
        <f t="shared" ref="AC2009:AD2009" si="5205">AC2010+AC2021+AC2034</f>
        <v>0</v>
      </c>
      <c r="AD2009" s="9">
        <f t="shared" si="5205"/>
        <v>0</v>
      </c>
      <c r="AE2009" s="34">
        <f t="shared" si="5021"/>
        <v>51669.599999999999</v>
      </c>
      <c r="AF2009" s="9">
        <f t="shared" ref="AF2009" si="5206">AF2010+AF2021+AF2034</f>
        <v>0</v>
      </c>
      <c r="AG2009" s="34">
        <f t="shared" si="5022"/>
        <v>51669.599999999999</v>
      </c>
      <c r="AH2009" s="9">
        <f t="shared" ref="AH2009:AJ2009" si="5207">AH2010+AH2021+AH2034</f>
        <v>0</v>
      </c>
      <c r="AI2009" s="9">
        <f t="shared" si="5207"/>
        <v>0</v>
      </c>
      <c r="AJ2009" s="9">
        <f t="shared" si="5207"/>
        <v>0</v>
      </c>
      <c r="AK2009" s="21">
        <f t="shared" si="5179"/>
        <v>51669.599999999999</v>
      </c>
      <c r="AL2009" s="21">
        <f t="shared" si="5180"/>
        <v>52464.7</v>
      </c>
      <c r="AM2009" s="21">
        <f t="shared" si="5180"/>
        <v>52343.19999999999</v>
      </c>
      <c r="AN2009" s="9">
        <f t="shared" ref="AN2009" si="5208">AN2010+AN2021+AN2034</f>
        <v>0</v>
      </c>
      <c r="AO2009" s="21">
        <f t="shared" si="5181"/>
        <v>51669.599999999999</v>
      </c>
      <c r="AP2009" s="9">
        <f t="shared" ref="AP2009:AR2009" si="5209">AP2010+AP2021+AP2034</f>
        <v>-531.20000000000005</v>
      </c>
      <c r="AQ2009" s="9">
        <f t="shared" si="5209"/>
        <v>0</v>
      </c>
      <c r="AR2009" s="9">
        <f t="shared" si="5209"/>
        <v>0</v>
      </c>
      <c r="AS2009" s="20">
        <f t="shared" si="5128"/>
        <v>51138.400000000001</v>
      </c>
      <c r="AT2009" s="20">
        <f t="shared" si="5157"/>
        <v>52464.7</v>
      </c>
      <c r="AU2009" s="20">
        <f t="shared" si="5157"/>
        <v>52343.19999999999</v>
      </c>
      <c r="AV2009" s="9">
        <f t="shared" ref="AV2009:AX2009" si="5210">AV2010+AV2021+AV2034</f>
        <v>-383.7</v>
      </c>
      <c r="AW2009" s="9">
        <f t="shared" si="5210"/>
        <v>0</v>
      </c>
      <c r="AX2009" s="9">
        <f t="shared" si="5210"/>
        <v>0</v>
      </c>
      <c r="AY2009" s="21">
        <f t="shared" si="5094"/>
        <v>50754.700000000004</v>
      </c>
      <c r="AZ2009" s="21">
        <f t="shared" si="5095"/>
        <v>52464.7</v>
      </c>
      <c r="BA2009" s="21">
        <f t="shared" si="5096"/>
        <v>52343.19999999999</v>
      </c>
      <c r="BB2009" s="9">
        <f t="shared" ref="BB2009" si="5211">BB2010+BB2021+BB2034</f>
        <v>0</v>
      </c>
      <c r="BC2009" s="21">
        <f t="shared" si="5158"/>
        <v>50754.700000000004</v>
      </c>
      <c r="BD2009" s="9">
        <f t="shared" ref="BD2009:BE2009" si="5212">BD2010+BD2021+BD2034</f>
        <v>-93.500000000000014</v>
      </c>
      <c r="BE2009" s="9">
        <f t="shared" si="5212"/>
        <v>0</v>
      </c>
      <c r="BF2009" s="21">
        <f t="shared" si="5106"/>
        <v>50661.200000000004</v>
      </c>
      <c r="BG2009" s="21">
        <f t="shared" si="5107"/>
        <v>52464.7</v>
      </c>
      <c r="BH2009" s="9">
        <f t="shared" ref="BH2009:BI2009" si="5213">BH2010+BH2021+BH2034</f>
        <v>0</v>
      </c>
      <c r="BI2009" s="9">
        <f t="shared" si="5213"/>
        <v>0</v>
      </c>
      <c r="BJ2009" s="21">
        <f t="shared" si="5079"/>
        <v>50661.200000000004</v>
      </c>
      <c r="BK2009" s="21">
        <f t="shared" si="5080"/>
        <v>52464.7</v>
      </c>
      <c r="BL2009" s="9">
        <f t="shared" ref="BL2009" si="5214">BL2010+BL2021+BL2034</f>
        <v>-6.5</v>
      </c>
      <c r="BM2009" s="21">
        <f t="shared" si="5059"/>
        <v>50654.700000000004</v>
      </c>
      <c r="BN2009" s="9">
        <f t="shared" ref="BN2009" si="5215">BN2010+BN2021+BN2034</f>
        <v>0</v>
      </c>
      <c r="BO2009" s="21">
        <f t="shared" si="5060"/>
        <v>50654.700000000004</v>
      </c>
      <c r="BP2009" s="9">
        <f t="shared" ref="BP2009" si="5216">BP2010+BP2021+BP2034</f>
        <v>0</v>
      </c>
      <c r="BQ2009" s="21">
        <f t="shared" ref="BQ2009:BQ2072" si="5217">BO2009+BP2009</f>
        <v>50654.700000000004</v>
      </c>
      <c r="BR2009" s="9">
        <f t="shared" ref="BR2009" si="5218">BR2010+BR2021+BR2034</f>
        <v>0</v>
      </c>
      <c r="BS2009" s="33">
        <f t="shared" si="5200"/>
        <v>50654.700000000004</v>
      </c>
      <c r="BT2009" s="9">
        <f t="shared" si="5204"/>
        <v>0</v>
      </c>
    </row>
    <row r="2010" spans="1:72" ht="93.6" x14ac:dyDescent="0.3">
      <c r="A2010" s="1" t="s">
        <v>28</v>
      </c>
      <c r="B2010" s="1" t="s">
        <v>13</v>
      </c>
      <c r="C2010" s="1"/>
      <c r="D2010" s="1"/>
      <c r="E2010" s="2" t="s">
        <v>727</v>
      </c>
      <c r="F2010" s="3">
        <f>F2011</f>
        <v>1925.3999999999999</v>
      </c>
      <c r="G2010" s="3">
        <f t="shared" ref="G2010:BT2010" si="5219">G2011</f>
        <v>2040.3</v>
      </c>
      <c r="H2010" s="3">
        <f t="shared" si="5219"/>
        <v>2037.2</v>
      </c>
      <c r="I2010" s="3">
        <f t="shared" si="5219"/>
        <v>0</v>
      </c>
      <c r="J2010" s="3">
        <f t="shared" si="5219"/>
        <v>0</v>
      </c>
      <c r="K2010" s="3">
        <f t="shared" si="5219"/>
        <v>0</v>
      </c>
      <c r="L2010" s="18">
        <f t="shared" si="5109"/>
        <v>1925.3999999999999</v>
      </c>
      <c r="M2010" s="18">
        <f t="shared" si="5109"/>
        <v>2040.3</v>
      </c>
      <c r="N2010" s="18">
        <f t="shared" si="5109"/>
        <v>2037.2</v>
      </c>
      <c r="O2010" s="9">
        <f t="shared" si="5219"/>
        <v>0</v>
      </c>
      <c r="P2010" s="9">
        <f t="shared" si="5219"/>
        <v>0</v>
      </c>
      <c r="Q2010" s="9">
        <f t="shared" si="5219"/>
        <v>0</v>
      </c>
      <c r="R2010" s="21">
        <f t="shared" si="5178"/>
        <v>1925.3999999999999</v>
      </c>
      <c r="S2010" s="21">
        <f t="shared" si="5178"/>
        <v>2040.3</v>
      </c>
      <c r="T2010" s="21">
        <f t="shared" si="5178"/>
        <v>2037.2</v>
      </c>
      <c r="U2010" s="9">
        <f t="shared" si="5219"/>
        <v>0</v>
      </c>
      <c r="V2010" s="9">
        <f t="shared" si="5219"/>
        <v>0</v>
      </c>
      <c r="W2010" s="9">
        <f t="shared" si="5219"/>
        <v>0</v>
      </c>
      <c r="X2010" s="21">
        <f t="shared" si="5086"/>
        <v>1925.3999999999999</v>
      </c>
      <c r="Y2010" s="21">
        <f t="shared" si="5086"/>
        <v>2040.3</v>
      </c>
      <c r="Z2010" s="21">
        <f t="shared" si="5086"/>
        <v>2037.2</v>
      </c>
      <c r="AA2010" s="9">
        <f t="shared" si="5219"/>
        <v>0</v>
      </c>
      <c r="AB2010" s="21">
        <f t="shared" si="5105"/>
        <v>1925.3999999999999</v>
      </c>
      <c r="AC2010" s="9">
        <f t="shared" si="5219"/>
        <v>0</v>
      </c>
      <c r="AD2010" s="9">
        <f t="shared" si="5219"/>
        <v>0</v>
      </c>
      <c r="AE2010" s="34">
        <f t="shared" si="5021"/>
        <v>1925.3999999999999</v>
      </c>
      <c r="AF2010" s="9">
        <f t="shared" si="5219"/>
        <v>0</v>
      </c>
      <c r="AG2010" s="34">
        <f t="shared" si="5022"/>
        <v>1925.3999999999999</v>
      </c>
      <c r="AH2010" s="9">
        <f t="shared" si="5219"/>
        <v>0</v>
      </c>
      <c r="AI2010" s="9">
        <f t="shared" si="5219"/>
        <v>0</v>
      </c>
      <c r="AJ2010" s="9">
        <f t="shared" si="5219"/>
        <v>0</v>
      </c>
      <c r="AK2010" s="21">
        <f t="shared" si="5179"/>
        <v>1925.3999999999999</v>
      </c>
      <c r="AL2010" s="21">
        <f t="shared" si="5180"/>
        <v>2040.3</v>
      </c>
      <c r="AM2010" s="21">
        <f t="shared" si="5180"/>
        <v>2037.2</v>
      </c>
      <c r="AN2010" s="9">
        <f t="shared" si="5219"/>
        <v>0</v>
      </c>
      <c r="AO2010" s="21">
        <f t="shared" si="5181"/>
        <v>1925.3999999999999</v>
      </c>
      <c r="AP2010" s="9">
        <f t="shared" si="5219"/>
        <v>0</v>
      </c>
      <c r="AQ2010" s="9">
        <f t="shared" si="5219"/>
        <v>0</v>
      </c>
      <c r="AR2010" s="9">
        <f t="shared" si="5219"/>
        <v>0</v>
      </c>
      <c r="AS2010" s="21">
        <f t="shared" si="5128"/>
        <v>1925.3999999999999</v>
      </c>
      <c r="AT2010" s="21">
        <f t="shared" si="5157"/>
        <v>2040.3</v>
      </c>
      <c r="AU2010" s="21">
        <f t="shared" si="5157"/>
        <v>2037.2</v>
      </c>
      <c r="AV2010" s="9">
        <f t="shared" si="5219"/>
        <v>0</v>
      </c>
      <c r="AW2010" s="9">
        <f t="shared" si="5219"/>
        <v>0</v>
      </c>
      <c r="AX2010" s="9">
        <f t="shared" si="5219"/>
        <v>0</v>
      </c>
      <c r="AY2010" s="21">
        <f t="shared" si="5094"/>
        <v>1925.3999999999999</v>
      </c>
      <c r="AZ2010" s="21">
        <f t="shared" si="5095"/>
        <v>2040.3</v>
      </c>
      <c r="BA2010" s="21">
        <f t="shared" si="5096"/>
        <v>2037.2</v>
      </c>
      <c r="BB2010" s="9">
        <f t="shared" si="5219"/>
        <v>0</v>
      </c>
      <c r="BC2010" s="21">
        <f t="shared" si="5158"/>
        <v>1925.3999999999999</v>
      </c>
      <c r="BD2010" s="9">
        <f t="shared" si="5219"/>
        <v>0</v>
      </c>
      <c r="BE2010" s="9">
        <f t="shared" si="5219"/>
        <v>0</v>
      </c>
      <c r="BF2010" s="21">
        <f t="shared" si="5106"/>
        <v>1925.3999999999999</v>
      </c>
      <c r="BG2010" s="21">
        <f t="shared" si="5107"/>
        <v>2040.3</v>
      </c>
      <c r="BH2010" s="9">
        <f t="shared" si="5219"/>
        <v>0</v>
      </c>
      <c r="BI2010" s="9">
        <f t="shared" si="5219"/>
        <v>0</v>
      </c>
      <c r="BJ2010" s="21">
        <f t="shared" si="5079"/>
        <v>1925.3999999999999</v>
      </c>
      <c r="BK2010" s="21">
        <f t="shared" si="5080"/>
        <v>2040.3</v>
      </c>
      <c r="BL2010" s="9">
        <f t="shared" si="5219"/>
        <v>0</v>
      </c>
      <c r="BM2010" s="21">
        <f t="shared" si="5059"/>
        <v>1925.3999999999999</v>
      </c>
      <c r="BN2010" s="9">
        <f t="shared" si="5219"/>
        <v>0</v>
      </c>
      <c r="BO2010" s="21">
        <f t="shared" si="5060"/>
        <v>1925.3999999999999</v>
      </c>
      <c r="BP2010" s="9">
        <f t="shared" si="5219"/>
        <v>0</v>
      </c>
      <c r="BQ2010" s="21">
        <f t="shared" si="5217"/>
        <v>1925.3999999999999</v>
      </c>
      <c r="BR2010" s="9">
        <f t="shared" si="5219"/>
        <v>0</v>
      </c>
      <c r="BS2010" s="33">
        <f t="shared" si="5200"/>
        <v>1925.3999999999999</v>
      </c>
      <c r="BT2010" s="9">
        <f t="shared" si="5219"/>
        <v>0</v>
      </c>
    </row>
    <row r="2011" spans="1:72" ht="31.2" x14ac:dyDescent="0.3">
      <c r="A2011" s="1" t="s">
        <v>28</v>
      </c>
      <c r="B2011" s="1" t="s">
        <v>217</v>
      </c>
      <c r="C2011" s="1"/>
      <c r="D2011" s="1"/>
      <c r="E2011" s="2" t="s">
        <v>729</v>
      </c>
      <c r="F2011" s="3">
        <f>F2012+F2013+F2014+F2015+F2016+F2017+F2018+F2019+F2020</f>
        <v>1925.3999999999999</v>
      </c>
      <c r="G2011" s="3">
        <f t="shared" ref="G2011:K2011" si="5220">G2012+G2013+G2014+G2015+G2016+G2017+G2018+G2019+G2020</f>
        <v>2040.3</v>
      </c>
      <c r="H2011" s="3">
        <f t="shared" si="5220"/>
        <v>2037.2</v>
      </c>
      <c r="I2011" s="3">
        <f t="shared" si="5220"/>
        <v>0</v>
      </c>
      <c r="J2011" s="3">
        <f t="shared" si="5220"/>
        <v>0</v>
      </c>
      <c r="K2011" s="3">
        <f t="shared" si="5220"/>
        <v>0</v>
      </c>
      <c r="L2011" s="18">
        <f t="shared" si="5109"/>
        <v>1925.3999999999999</v>
      </c>
      <c r="M2011" s="18">
        <f t="shared" si="5109"/>
        <v>2040.3</v>
      </c>
      <c r="N2011" s="18">
        <f t="shared" si="5109"/>
        <v>2037.2</v>
      </c>
      <c r="O2011" s="9">
        <f t="shared" ref="O2011:Q2011" si="5221">O2012+O2013+O2014+O2015+O2016+O2017+O2018+O2019+O2020</f>
        <v>0</v>
      </c>
      <c r="P2011" s="9">
        <f t="shared" si="5221"/>
        <v>0</v>
      </c>
      <c r="Q2011" s="9">
        <f t="shared" si="5221"/>
        <v>0</v>
      </c>
      <c r="R2011" s="21">
        <f t="shared" si="5178"/>
        <v>1925.3999999999999</v>
      </c>
      <c r="S2011" s="21">
        <f t="shared" si="5178"/>
        <v>2040.3</v>
      </c>
      <c r="T2011" s="21">
        <f t="shared" si="5178"/>
        <v>2037.2</v>
      </c>
      <c r="U2011" s="9">
        <f t="shared" ref="U2011:W2011" si="5222">U2012+U2013+U2014+U2015+U2016+U2017+U2018+U2019+U2020</f>
        <v>0</v>
      </c>
      <c r="V2011" s="9">
        <f t="shared" si="5222"/>
        <v>0</v>
      </c>
      <c r="W2011" s="9">
        <f t="shared" si="5222"/>
        <v>0</v>
      </c>
      <c r="X2011" s="21">
        <f t="shared" si="5086"/>
        <v>1925.3999999999999</v>
      </c>
      <c r="Y2011" s="21">
        <f t="shared" si="5086"/>
        <v>2040.3</v>
      </c>
      <c r="Z2011" s="21">
        <f t="shared" si="5086"/>
        <v>2037.2</v>
      </c>
      <c r="AA2011" s="9">
        <f t="shared" ref="AA2011:BT2011" si="5223">AA2012+AA2013+AA2014+AA2015+AA2016+AA2017+AA2018+AA2019+AA2020</f>
        <v>0</v>
      </c>
      <c r="AB2011" s="21">
        <f t="shared" si="5105"/>
        <v>1925.3999999999999</v>
      </c>
      <c r="AC2011" s="9">
        <f t="shared" ref="AC2011:AD2011" si="5224">AC2012+AC2013+AC2014+AC2015+AC2016+AC2017+AC2018+AC2019+AC2020</f>
        <v>0</v>
      </c>
      <c r="AD2011" s="9">
        <f t="shared" si="5224"/>
        <v>0</v>
      </c>
      <c r="AE2011" s="34">
        <f t="shared" si="5021"/>
        <v>1925.3999999999999</v>
      </c>
      <c r="AF2011" s="9">
        <f t="shared" ref="AF2011" si="5225">AF2012+AF2013+AF2014+AF2015+AF2016+AF2017+AF2018+AF2019+AF2020</f>
        <v>0</v>
      </c>
      <c r="AG2011" s="34">
        <f t="shared" si="5022"/>
        <v>1925.3999999999999</v>
      </c>
      <c r="AH2011" s="9">
        <f t="shared" ref="AH2011:AJ2011" si="5226">AH2012+AH2013+AH2014+AH2015+AH2016+AH2017+AH2018+AH2019+AH2020</f>
        <v>0</v>
      </c>
      <c r="AI2011" s="9">
        <f t="shared" si="5226"/>
        <v>0</v>
      </c>
      <c r="AJ2011" s="9">
        <f t="shared" si="5226"/>
        <v>0</v>
      </c>
      <c r="AK2011" s="21">
        <f t="shared" si="5179"/>
        <v>1925.3999999999999</v>
      </c>
      <c r="AL2011" s="21">
        <f t="shared" si="5180"/>
        <v>2040.3</v>
      </c>
      <c r="AM2011" s="21">
        <f t="shared" si="5180"/>
        <v>2037.2</v>
      </c>
      <c r="AN2011" s="9">
        <f t="shared" ref="AN2011" si="5227">AN2012+AN2013+AN2014+AN2015+AN2016+AN2017+AN2018+AN2019+AN2020</f>
        <v>0</v>
      </c>
      <c r="AO2011" s="21">
        <f t="shared" si="5181"/>
        <v>1925.3999999999999</v>
      </c>
      <c r="AP2011" s="9">
        <f t="shared" ref="AP2011:AR2011" si="5228">AP2012+AP2013+AP2014+AP2015+AP2016+AP2017+AP2018+AP2019+AP2020</f>
        <v>0</v>
      </c>
      <c r="AQ2011" s="9">
        <f t="shared" si="5228"/>
        <v>0</v>
      </c>
      <c r="AR2011" s="9">
        <f t="shared" si="5228"/>
        <v>0</v>
      </c>
      <c r="AS2011" s="21">
        <f t="shared" si="5128"/>
        <v>1925.3999999999999</v>
      </c>
      <c r="AT2011" s="21">
        <f t="shared" si="5157"/>
        <v>2040.3</v>
      </c>
      <c r="AU2011" s="21">
        <f t="shared" si="5157"/>
        <v>2037.2</v>
      </c>
      <c r="AV2011" s="9">
        <f t="shared" ref="AV2011:AX2011" si="5229">AV2012+AV2013+AV2014+AV2015+AV2016+AV2017+AV2018+AV2019+AV2020</f>
        <v>0</v>
      </c>
      <c r="AW2011" s="9">
        <f t="shared" si="5229"/>
        <v>0</v>
      </c>
      <c r="AX2011" s="9">
        <f t="shared" si="5229"/>
        <v>0</v>
      </c>
      <c r="AY2011" s="21">
        <f t="shared" si="5094"/>
        <v>1925.3999999999999</v>
      </c>
      <c r="AZ2011" s="21">
        <f t="shared" si="5095"/>
        <v>2040.3</v>
      </c>
      <c r="BA2011" s="21">
        <f t="shared" si="5096"/>
        <v>2037.2</v>
      </c>
      <c r="BB2011" s="9">
        <f t="shared" ref="BB2011" si="5230">BB2012+BB2013+BB2014+BB2015+BB2016+BB2017+BB2018+BB2019+BB2020</f>
        <v>0</v>
      </c>
      <c r="BC2011" s="21">
        <f t="shared" si="5158"/>
        <v>1925.3999999999999</v>
      </c>
      <c r="BD2011" s="9">
        <f t="shared" ref="BD2011:BE2011" si="5231">BD2012+BD2013+BD2014+BD2015+BD2016+BD2017+BD2018+BD2019+BD2020</f>
        <v>0</v>
      </c>
      <c r="BE2011" s="9">
        <f t="shared" si="5231"/>
        <v>0</v>
      </c>
      <c r="BF2011" s="21">
        <f t="shared" si="5106"/>
        <v>1925.3999999999999</v>
      </c>
      <c r="BG2011" s="21">
        <f t="shared" si="5107"/>
        <v>2040.3</v>
      </c>
      <c r="BH2011" s="9">
        <f t="shared" ref="BH2011:BI2011" si="5232">BH2012+BH2013+BH2014+BH2015+BH2016+BH2017+BH2018+BH2019+BH2020</f>
        <v>0</v>
      </c>
      <c r="BI2011" s="9">
        <f t="shared" si="5232"/>
        <v>0</v>
      </c>
      <c r="BJ2011" s="21">
        <f t="shared" si="5079"/>
        <v>1925.3999999999999</v>
      </c>
      <c r="BK2011" s="21">
        <f t="shared" si="5080"/>
        <v>2040.3</v>
      </c>
      <c r="BL2011" s="9">
        <f t="shared" ref="BL2011" si="5233">BL2012+BL2013+BL2014+BL2015+BL2016+BL2017+BL2018+BL2019+BL2020</f>
        <v>0</v>
      </c>
      <c r="BM2011" s="21">
        <f t="shared" si="5059"/>
        <v>1925.3999999999999</v>
      </c>
      <c r="BN2011" s="9">
        <f t="shared" ref="BN2011" si="5234">BN2012+BN2013+BN2014+BN2015+BN2016+BN2017+BN2018+BN2019+BN2020</f>
        <v>0</v>
      </c>
      <c r="BO2011" s="21">
        <f t="shared" si="5060"/>
        <v>1925.3999999999999</v>
      </c>
      <c r="BP2011" s="9">
        <f t="shared" ref="BP2011" si="5235">BP2012+BP2013+BP2014+BP2015+BP2016+BP2017+BP2018+BP2019+BP2020</f>
        <v>0</v>
      </c>
      <c r="BQ2011" s="21">
        <f t="shared" si="5217"/>
        <v>1925.3999999999999</v>
      </c>
      <c r="BR2011" s="9">
        <f t="shared" ref="BR2011" si="5236">BR2012+BR2013+BR2014+BR2015+BR2016+BR2017+BR2018+BR2019+BR2020</f>
        <v>0</v>
      </c>
      <c r="BS2011" s="33">
        <f t="shared" si="5200"/>
        <v>1925.3999999999999</v>
      </c>
      <c r="BT2011" s="9">
        <f t="shared" si="5223"/>
        <v>0</v>
      </c>
    </row>
    <row r="2012" spans="1:72" ht="46.8" x14ac:dyDescent="0.3">
      <c r="A2012" s="1" t="s">
        <v>28</v>
      </c>
      <c r="B2012" s="1">
        <v>120</v>
      </c>
      <c r="C2012" s="1" t="s">
        <v>10</v>
      </c>
      <c r="D2012" s="1" t="s">
        <v>32</v>
      </c>
      <c r="E2012" s="2" t="s">
        <v>751</v>
      </c>
      <c r="F2012" s="3">
        <v>234.2</v>
      </c>
      <c r="G2012" s="3">
        <v>234.2</v>
      </c>
      <c r="H2012" s="3">
        <v>234.2</v>
      </c>
      <c r="I2012" s="3"/>
      <c r="J2012" s="3"/>
      <c r="K2012" s="3"/>
      <c r="L2012" s="18">
        <f t="shared" si="5109"/>
        <v>234.2</v>
      </c>
      <c r="M2012" s="18">
        <f t="shared" si="5109"/>
        <v>234.2</v>
      </c>
      <c r="N2012" s="18">
        <f t="shared" si="5109"/>
        <v>234.2</v>
      </c>
      <c r="O2012" s="9"/>
      <c r="P2012" s="9"/>
      <c r="Q2012" s="9"/>
      <c r="R2012" s="21">
        <f t="shared" si="5178"/>
        <v>234.2</v>
      </c>
      <c r="S2012" s="21">
        <f t="shared" si="5178"/>
        <v>234.2</v>
      </c>
      <c r="T2012" s="21">
        <f t="shared" si="5178"/>
        <v>234.2</v>
      </c>
      <c r="U2012" s="9"/>
      <c r="V2012" s="9"/>
      <c r="W2012" s="9"/>
      <c r="X2012" s="21">
        <f t="shared" si="5086"/>
        <v>234.2</v>
      </c>
      <c r="Y2012" s="21">
        <f t="shared" si="5086"/>
        <v>234.2</v>
      </c>
      <c r="Z2012" s="21">
        <f t="shared" si="5086"/>
        <v>234.2</v>
      </c>
      <c r="AA2012" s="9"/>
      <c r="AB2012" s="21">
        <f t="shared" si="5105"/>
        <v>234.2</v>
      </c>
      <c r="AC2012" s="9"/>
      <c r="AD2012" s="9"/>
      <c r="AE2012" s="34">
        <f t="shared" si="5021"/>
        <v>234.2</v>
      </c>
      <c r="AF2012" s="9"/>
      <c r="AG2012" s="34">
        <f t="shared" si="5022"/>
        <v>234.2</v>
      </c>
      <c r="AH2012" s="9"/>
      <c r="AI2012" s="9"/>
      <c r="AJ2012" s="9"/>
      <c r="AK2012" s="21">
        <f t="shared" si="5179"/>
        <v>234.2</v>
      </c>
      <c r="AL2012" s="21">
        <f t="shared" si="5180"/>
        <v>234.2</v>
      </c>
      <c r="AM2012" s="21">
        <f t="shared" si="5180"/>
        <v>234.2</v>
      </c>
      <c r="AN2012" s="9"/>
      <c r="AO2012" s="21">
        <f t="shared" si="5181"/>
        <v>234.2</v>
      </c>
      <c r="AP2012" s="9"/>
      <c r="AQ2012" s="9"/>
      <c r="AR2012" s="9"/>
      <c r="AS2012" s="21">
        <f t="shared" si="5128"/>
        <v>234.2</v>
      </c>
      <c r="AT2012" s="21">
        <f t="shared" si="5157"/>
        <v>234.2</v>
      </c>
      <c r="AU2012" s="21">
        <f t="shared" si="5157"/>
        <v>234.2</v>
      </c>
      <c r="AV2012" s="9"/>
      <c r="AW2012" s="9"/>
      <c r="AX2012" s="9"/>
      <c r="AY2012" s="21">
        <f t="shared" si="5094"/>
        <v>234.2</v>
      </c>
      <c r="AZ2012" s="21">
        <f t="shared" si="5095"/>
        <v>234.2</v>
      </c>
      <c r="BA2012" s="21">
        <f t="shared" si="5096"/>
        <v>234.2</v>
      </c>
      <c r="BB2012" s="9"/>
      <c r="BC2012" s="21">
        <f t="shared" si="5158"/>
        <v>234.2</v>
      </c>
      <c r="BD2012" s="9"/>
      <c r="BE2012" s="9"/>
      <c r="BF2012" s="21">
        <f t="shared" si="5106"/>
        <v>234.2</v>
      </c>
      <c r="BG2012" s="21">
        <f t="shared" si="5107"/>
        <v>234.2</v>
      </c>
      <c r="BH2012" s="9"/>
      <c r="BI2012" s="9"/>
      <c r="BJ2012" s="21">
        <f t="shared" si="5079"/>
        <v>234.2</v>
      </c>
      <c r="BK2012" s="21">
        <f t="shared" si="5080"/>
        <v>234.2</v>
      </c>
      <c r="BL2012" s="9"/>
      <c r="BM2012" s="21">
        <f t="shared" si="5059"/>
        <v>234.2</v>
      </c>
      <c r="BN2012" s="9"/>
      <c r="BO2012" s="21">
        <f t="shared" si="5060"/>
        <v>234.2</v>
      </c>
      <c r="BP2012" s="9"/>
      <c r="BQ2012" s="21">
        <f t="shared" si="5217"/>
        <v>234.2</v>
      </c>
      <c r="BR2012" s="9"/>
      <c r="BS2012" s="33">
        <f t="shared" si="5200"/>
        <v>234.2</v>
      </c>
      <c r="BT2012" s="9"/>
    </row>
    <row r="2013" spans="1:72" x14ac:dyDescent="0.3">
      <c r="A2013" s="1" t="s">
        <v>28</v>
      </c>
      <c r="B2013" s="1">
        <v>120</v>
      </c>
      <c r="C2013" s="1" t="s">
        <v>10</v>
      </c>
      <c r="D2013" s="1" t="s">
        <v>11</v>
      </c>
      <c r="E2013" s="2" t="s">
        <v>754</v>
      </c>
      <c r="F2013" s="3">
        <v>874.40000000000009</v>
      </c>
      <c r="G2013" s="3">
        <v>979.40000000000009</v>
      </c>
      <c r="H2013" s="3">
        <v>979.40000000000009</v>
      </c>
      <c r="I2013" s="3"/>
      <c r="J2013" s="3"/>
      <c r="K2013" s="3"/>
      <c r="L2013" s="18">
        <f t="shared" si="5109"/>
        <v>874.40000000000009</v>
      </c>
      <c r="M2013" s="18">
        <f t="shared" si="5109"/>
        <v>979.40000000000009</v>
      </c>
      <c r="N2013" s="18">
        <f t="shared" si="5109"/>
        <v>979.40000000000009</v>
      </c>
      <c r="O2013" s="9"/>
      <c r="P2013" s="9"/>
      <c r="Q2013" s="9"/>
      <c r="R2013" s="21">
        <f t="shared" si="5178"/>
        <v>874.40000000000009</v>
      </c>
      <c r="S2013" s="21">
        <f t="shared" si="5178"/>
        <v>979.40000000000009</v>
      </c>
      <c r="T2013" s="21">
        <f t="shared" si="5178"/>
        <v>979.40000000000009</v>
      </c>
      <c r="U2013" s="9"/>
      <c r="V2013" s="9"/>
      <c r="W2013" s="9"/>
      <c r="X2013" s="21">
        <f t="shared" si="5086"/>
        <v>874.40000000000009</v>
      </c>
      <c r="Y2013" s="21">
        <f t="shared" si="5086"/>
        <v>979.40000000000009</v>
      </c>
      <c r="Z2013" s="21">
        <f t="shared" si="5086"/>
        <v>979.40000000000009</v>
      </c>
      <c r="AA2013" s="9"/>
      <c r="AB2013" s="21">
        <f t="shared" si="5105"/>
        <v>874.40000000000009</v>
      </c>
      <c r="AC2013" s="9"/>
      <c r="AD2013" s="9"/>
      <c r="AE2013" s="34">
        <f t="shared" si="5021"/>
        <v>874.40000000000009</v>
      </c>
      <c r="AF2013" s="9"/>
      <c r="AG2013" s="34">
        <f t="shared" si="5022"/>
        <v>874.40000000000009</v>
      </c>
      <c r="AH2013" s="9"/>
      <c r="AI2013" s="9"/>
      <c r="AJ2013" s="9"/>
      <c r="AK2013" s="21">
        <f t="shared" si="5179"/>
        <v>874.40000000000009</v>
      </c>
      <c r="AL2013" s="21">
        <f t="shared" si="5180"/>
        <v>979.40000000000009</v>
      </c>
      <c r="AM2013" s="21">
        <f t="shared" si="5180"/>
        <v>979.40000000000009</v>
      </c>
      <c r="AN2013" s="9"/>
      <c r="AO2013" s="21">
        <f t="shared" si="5181"/>
        <v>874.40000000000009</v>
      </c>
      <c r="AP2013" s="9"/>
      <c r="AQ2013" s="9"/>
      <c r="AR2013" s="9"/>
      <c r="AS2013" s="21">
        <f t="shared" si="5128"/>
        <v>874.40000000000009</v>
      </c>
      <c r="AT2013" s="21">
        <f t="shared" si="5157"/>
        <v>979.40000000000009</v>
      </c>
      <c r="AU2013" s="21">
        <f t="shared" si="5157"/>
        <v>979.40000000000009</v>
      </c>
      <c r="AV2013" s="9"/>
      <c r="AW2013" s="9"/>
      <c r="AX2013" s="9"/>
      <c r="AY2013" s="21">
        <f t="shared" si="5094"/>
        <v>874.40000000000009</v>
      </c>
      <c r="AZ2013" s="21">
        <f t="shared" si="5095"/>
        <v>979.40000000000009</v>
      </c>
      <c r="BA2013" s="21">
        <f t="shared" si="5096"/>
        <v>979.40000000000009</v>
      </c>
      <c r="BB2013" s="9"/>
      <c r="BC2013" s="21">
        <f t="shared" si="5158"/>
        <v>874.40000000000009</v>
      </c>
      <c r="BD2013" s="9"/>
      <c r="BE2013" s="9"/>
      <c r="BF2013" s="21">
        <f t="shared" si="5106"/>
        <v>874.40000000000009</v>
      </c>
      <c r="BG2013" s="21">
        <f t="shared" si="5107"/>
        <v>979.40000000000009</v>
      </c>
      <c r="BH2013" s="9"/>
      <c r="BI2013" s="9"/>
      <c r="BJ2013" s="21">
        <f t="shared" si="5079"/>
        <v>874.40000000000009</v>
      </c>
      <c r="BK2013" s="21">
        <f t="shared" si="5080"/>
        <v>979.40000000000009</v>
      </c>
      <c r="BL2013" s="9"/>
      <c r="BM2013" s="21">
        <f t="shared" si="5059"/>
        <v>874.40000000000009</v>
      </c>
      <c r="BN2013" s="9"/>
      <c r="BO2013" s="21">
        <f t="shared" si="5060"/>
        <v>874.40000000000009</v>
      </c>
      <c r="BP2013" s="9"/>
      <c r="BQ2013" s="21">
        <f t="shared" si="5217"/>
        <v>874.40000000000009</v>
      </c>
      <c r="BR2013" s="9"/>
      <c r="BS2013" s="33">
        <f t="shared" si="5200"/>
        <v>874.40000000000009</v>
      </c>
      <c r="BT2013" s="9"/>
    </row>
    <row r="2014" spans="1:72" ht="46.8" x14ac:dyDescent="0.3">
      <c r="A2014" s="1" t="s">
        <v>28</v>
      </c>
      <c r="B2014" s="1">
        <v>120</v>
      </c>
      <c r="C2014" s="1" t="s">
        <v>57</v>
      </c>
      <c r="D2014" s="1" t="s">
        <v>177</v>
      </c>
      <c r="E2014" s="2" t="s">
        <v>756</v>
      </c>
      <c r="F2014" s="3">
        <v>2.8</v>
      </c>
      <c r="G2014" s="3">
        <v>2.8</v>
      </c>
      <c r="H2014" s="3">
        <v>2.8</v>
      </c>
      <c r="I2014" s="3"/>
      <c r="J2014" s="3"/>
      <c r="K2014" s="3"/>
      <c r="L2014" s="18">
        <f t="shared" si="5109"/>
        <v>2.8</v>
      </c>
      <c r="M2014" s="18">
        <f t="shared" si="5109"/>
        <v>2.8</v>
      </c>
      <c r="N2014" s="18">
        <f t="shared" si="5109"/>
        <v>2.8</v>
      </c>
      <c r="O2014" s="9"/>
      <c r="P2014" s="9"/>
      <c r="Q2014" s="9"/>
      <c r="R2014" s="21">
        <f t="shared" si="5178"/>
        <v>2.8</v>
      </c>
      <c r="S2014" s="21">
        <f t="shared" si="5178"/>
        <v>2.8</v>
      </c>
      <c r="T2014" s="21">
        <f t="shared" si="5178"/>
        <v>2.8</v>
      </c>
      <c r="U2014" s="9"/>
      <c r="V2014" s="9"/>
      <c r="W2014" s="9"/>
      <c r="X2014" s="21">
        <f t="shared" si="5086"/>
        <v>2.8</v>
      </c>
      <c r="Y2014" s="21">
        <f t="shared" si="5086"/>
        <v>2.8</v>
      </c>
      <c r="Z2014" s="21">
        <f t="shared" si="5086"/>
        <v>2.8</v>
      </c>
      <c r="AA2014" s="9"/>
      <c r="AB2014" s="21">
        <f t="shared" si="5105"/>
        <v>2.8</v>
      </c>
      <c r="AC2014" s="9"/>
      <c r="AD2014" s="9"/>
      <c r="AE2014" s="34">
        <f t="shared" si="5021"/>
        <v>2.8</v>
      </c>
      <c r="AF2014" s="9"/>
      <c r="AG2014" s="34">
        <f t="shared" si="5022"/>
        <v>2.8</v>
      </c>
      <c r="AH2014" s="9"/>
      <c r="AI2014" s="9"/>
      <c r="AJ2014" s="9"/>
      <c r="AK2014" s="21">
        <f t="shared" si="5179"/>
        <v>2.8</v>
      </c>
      <c r="AL2014" s="21">
        <f t="shared" si="5180"/>
        <v>2.8</v>
      </c>
      <c r="AM2014" s="21">
        <f t="shared" si="5180"/>
        <v>2.8</v>
      </c>
      <c r="AN2014" s="9"/>
      <c r="AO2014" s="21">
        <f t="shared" si="5181"/>
        <v>2.8</v>
      </c>
      <c r="AP2014" s="9"/>
      <c r="AQ2014" s="9"/>
      <c r="AR2014" s="9"/>
      <c r="AS2014" s="21">
        <f t="shared" si="5128"/>
        <v>2.8</v>
      </c>
      <c r="AT2014" s="21">
        <f t="shared" si="5157"/>
        <v>2.8</v>
      </c>
      <c r="AU2014" s="21">
        <f t="shared" si="5157"/>
        <v>2.8</v>
      </c>
      <c r="AV2014" s="9"/>
      <c r="AW2014" s="9"/>
      <c r="AX2014" s="9"/>
      <c r="AY2014" s="21">
        <f t="shared" si="5094"/>
        <v>2.8</v>
      </c>
      <c r="AZ2014" s="21">
        <f t="shared" si="5095"/>
        <v>2.8</v>
      </c>
      <c r="BA2014" s="21">
        <f t="shared" si="5096"/>
        <v>2.8</v>
      </c>
      <c r="BB2014" s="9"/>
      <c r="BC2014" s="21">
        <f t="shared" si="5158"/>
        <v>2.8</v>
      </c>
      <c r="BD2014" s="9"/>
      <c r="BE2014" s="9"/>
      <c r="BF2014" s="21">
        <f t="shared" si="5106"/>
        <v>2.8</v>
      </c>
      <c r="BG2014" s="21">
        <f t="shared" si="5107"/>
        <v>2.8</v>
      </c>
      <c r="BH2014" s="9"/>
      <c r="BI2014" s="9"/>
      <c r="BJ2014" s="21">
        <f t="shared" si="5079"/>
        <v>2.8</v>
      </c>
      <c r="BK2014" s="21">
        <f t="shared" si="5080"/>
        <v>2.8</v>
      </c>
      <c r="BL2014" s="9"/>
      <c r="BM2014" s="21">
        <f t="shared" si="5059"/>
        <v>2.8</v>
      </c>
      <c r="BN2014" s="9"/>
      <c r="BO2014" s="21">
        <f t="shared" si="5060"/>
        <v>2.8</v>
      </c>
      <c r="BP2014" s="9"/>
      <c r="BQ2014" s="21">
        <f t="shared" si="5217"/>
        <v>2.8</v>
      </c>
      <c r="BR2014" s="9"/>
      <c r="BS2014" s="33">
        <f t="shared" si="5200"/>
        <v>2.8</v>
      </c>
      <c r="BT2014" s="9"/>
    </row>
    <row r="2015" spans="1:72" x14ac:dyDescent="0.3">
      <c r="A2015" s="1" t="s">
        <v>28</v>
      </c>
      <c r="B2015" s="1">
        <v>120</v>
      </c>
      <c r="C2015" s="1" t="s">
        <v>44</v>
      </c>
      <c r="D2015" s="1" t="s">
        <v>98</v>
      </c>
      <c r="E2015" s="2" t="s">
        <v>758</v>
      </c>
      <c r="F2015" s="3">
        <v>7.1</v>
      </c>
      <c r="G2015" s="3">
        <v>7.1</v>
      </c>
      <c r="H2015" s="3">
        <v>7.1</v>
      </c>
      <c r="I2015" s="3"/>
      <c r="J2015" s="3"/>
      <c r="K2015" s="3"/>
      <c r="L2015" s="18">
        <f t="shared" si="5109"/>
        <v>7.1</v>
      </c>
      <c r="M2015" s="18">
        <f t="shared" si="5109"/>
        <v>7.1</v>
      </c>
      <c r="N2015" s="18">
        <f t="shared" si="5109"/>
        <v>7.1</v>
      </c>
      <c r="O2015" s="9"/>
      <c r="P2015" s="9"/>
      <c r="Q2015" s="9"/>
      <c r="R2015" s="21">
        <f t="shared" si="5178"/>
        <v>7.1</v>
      </c>
      <c r="S2015" s="21">
        <f t="shared" si="5178"/>
        <v>7.1</v>
      </c>
      <c r="T2015" s="21">
        <f t="shared" si="5178"/>
        <v>7.1</v>
      </c>
      <c r="U2015" s="9"/>
      <c r="V2015" s="9"/>
      <c r="W2015" s="9"/>
      <c r="X2015" s="21">
        <f t="shared" si="5086"/>
        <v>7.1</v>
      </c>
      <c r="Y2015" s="21">
        <f t="shared" si="5086"/>
        <v>7.1</v>
      </c>
      <c r="Z2015" s="21">
        <f t="shared" si="5086"/>
        <v>7.1</v>
      </c>
      <c r="AA2015" s="9"/>
      <c r="AB2015" s="21">
        <f t="shared" si="5105"/>
        <v>7.1</v>
      </c>
      <c r="AC2015" s="9"/>
      <c r="AD2015" s="9"/>
      <c r="AE2015" s="34">
        <f t="shared" ref="AE2015:AE2084" si="5237">AD2015+AC2015+AB2015</f>
        <v>7.1</v>
      </c>
      <c r="AF2015" s="9"/>
      <c r="AG2015" s="34">
        <f t="shared" ref="AG2015:AG2084" si="5238">AE2015+AF2015</f>
        <v>7.1</v>
      </c>
      <c r="AH2015" s="9"/>
      <c r="AI2015" s="9"/>
      <c r="AJ2015" s="9"/>
      <c r="AK2015" s="21">
        <f t="shared" si="5179"/>
        <v>7.1</v>
      </c>
      <c r="AL2015" s="21">
        <f t="shared" si="5180"/>
        <v>7.1</v>
      </c>
      <c r="AM2015" s="21">
        <f t="shared" si="5180"/>
        <v>7.1</v>
      </c>
      <c r="AN2015" s="9"/>
      <c r="AO2015" s="21">
        <f t="shared" si="5181"/>
        <v>7.1</v>
      </c>
      <c r="AP2015" s="9"/>
      <c r="AQ2015" s="9"/>
      <c r="AR2015" s="9"/>
      <c r="AS2015" s="21">
        <f t="shared" si="5128"/>
        <v>7.1</v>
      </c>
      <c r="AT2015" s="21">
        <f t="shared" si="5157"/>
        <v>7.1</v>
      </c>
      <c r="AU2015" s="21">
        <f t="shared" si="5157"/>
        <v>7.1</v>
      </c>
      <c r="AV2015" s="9"/>
      <c r="AW2015" s="9"/>
      <c r="AX2015" s="9"/>
      <c r="AY2015" s="21">
        <f t="shared" si="5094"/>
        <v>7.1</v>
      </c>
      <c r="AZ2015" s="21">
        <f t="shared" si="5095"/>
        <v>7.1</v>
      </c>
      <c r="BA2015" s="21">
        <f t="shared" si="5096"/>
        <v>7.1</v>
      </c>
      <c r="BB2015" s="9"/>
      <c r="BC2015" s="21">
        <f t="shared" si="5158"/>
        <v>7.1</v>
      </c>
      <c r="BD2015" s="9"/>
      <c r="BE2015" s="9"/>
      <c r="BF2015" s="21">
        <f t="shared" si="5106"/>
        <v>7.1</v>
      </c>
      <c r="BG2015" s="21">
        <f t="shared" si="5107"/>
        <v>7.1</v>
      </c>
      <c r="BH2015" s="9"/>
      <c r="BI2015" s="9"/>
      <c r="BJ2015" s="21">
        <f t="shared" si="5079"/>
        <v>7.1</v>
      </c>
      <c r="BK2015" s="21">
        <f t="shared" si="5080"/>
        <v>7.1</v>
      </c>
      <c r="BL2015" s="9"/>
      <c r="BM2015" s="21">
        <f t="shared" si="5059"/>
        <v>7.1</v>
      </c>
      <c r="BN2015" s="9"/>
      <c r="BO2015" s="21">
        <f t="shared" si="5060"/>
        <v>7.1</v>
      </c>
      <c r="BP2015" s="9"/>
      <c r="BQ2015" s="21">
        <f t="shared" si="5217"/>
        <v>7.1</v>
      </c>
      <c r="BR2015" s="9"/>
      <c r="BS2015" s="33">
        <f t="shared" si="5200"/>
        <v>7.1</v>
      </c>
      <c r="BT2015" s="9"/>
    </row>
    <row r="2016" spans="1:72" ht="31.2" x14ac:dyDescent="0.3">
      <c r="A2016" s="1" t="s">
        <v>28</v>
      </c>
      <c r="B2016" s="1">
        <v>120</v>
      </c>
      <c r="C2016" s="1" t="s">
        <v>58</v>
      </c>
      <c r="D2016" s="1" t="s">
        <v>58</v>
      </c>
      <c r="E2016" s="2" t="s">
        <v>764</v>
      </c>
      <c r="F2016" s="3">
        <v>140.1</v>
      </c>
      <c r="G2016" s="3">
        <v>138.80000000000001</v>
      </c>
      <c r="H2016" s="3">
        <v>138.80000000000001</v>
      </c>
      <c r="I2016" s="3"/>
      <c r="J2016" s="3"/>
      <c r="K2016" s="3"/>
      <c r="L2016" s="18">
        <f t="shared" si="5109"/>
        <v>140.1</v>
      </c>
      <c r="M2016" s="18">
        <f t="shared" si="5109"/>
        <v>138.80000000000001</v>
      </c>
      <c r="N2016" s="18">
        <f t="shared" si="5109"/>
        <v>138.80000000000001</v>
      </c>
      <c r="O2016" s="9"/>
      <c r="P2016" s="9"/>
      <c r="Q2016" s="9"/>
      <c r="R2016" s="21">
        <f t="shared" si="5178"/>
        <v>140.1</v>
      </c>
      <c r="S2016" s="21">
        <f t="shared" si="5178"/>
        <v>138.80000000000001</v>
      </c>
      <c r="T2016" s="21">
        <f t="shared" si="5178"/>
        <v>138.80000000000001</v>
      </c>
      <c r="U2016" s="9"/>
      <c r="V2016" s="9"/>
      <c r="W2016" s="9"/>
      <c r="X2016" s="21">
        <f t="shared" si="5086"/>
        <v>140.1</v>
      </c>
      <c r="Y2016" s="21">
        <f t="shared" si="5086"/>
        <v>138.80000000000001</v>
      </c>
      <c r="Z2016" s="21">
        <f t="shared" si="5086"/>
        <v>138.80000000000001</v>
      </c>
      <c r="AA2016" s="9"/>
      <c r="AB2016" s="21">
        <f t="shared" si="5105"/>
        <v>140.1</v>
      </c>
      <c r="AC2016" s="9"/>
      <c r="AD2016" s="9"/>
      <c r="AE2016" s="34">
        <f t="shared" si="5237"/>
        <v>140.1</v>
      </c>
      <c r="AF2016" s="9"/>
      <c r="AG2016" s="34">
        <f t="shared" si="5238"/>
        <v>140.1</v>
      </c>
      <c r="AH2016" s="9"/>
      <c r="AI2016" s="9"/>
      <c r="AJ2016" s="9"/>
      <c r="AK2016" s="21">
        <f t="shared" si="5179"/>
        <v>140.1</v>
      </c>
      <c r="AL2016" s="21">
        <f t="shared" si="5180"/>
        <v>138.80000000000001</v>
      </c>
      <c r="AM2016" s="21">
        <f t="shared" si="5180"/>
        <v>138.80000000000001</v>
      </c>
      <c r="AN2016" s="9"/>
      <c r="AO2016" s="21">
        <f t="shared" si="5181"/>
        <v>140.1</v>
      </c>
      <c r="AP2016" s="9"/>
      <c r="AQ2016" s="9"/>
      <c r="AR2016" s="9"/>
      <c r="AS2016" s="21">
        <f t="shared" si="5128"/>
        <v>140.1</v>
      </c>
      <c r="AT2016" s="21">
        <f t="shared" si="5157"/>
        <v>138.80000000000001</v>
      </c>
      <c r="AU2016" s="21">
        <f t="shared" si="5157"/>
        <v>138.80000000000001</v>
      </c>
      <c r="AV2016" s="9"/>
      <c r="AW2016" s="9"/>
      <c r="AX2016" s="9"/>
      <c r="AY2016" s="21">
        <f t="shared" si="5094"/>
        <v>140.1</v>
      </c>
      <c r="AZ2016" s="21">
        <f t="shared" si="5095"/>
        <v>138.80000000000001</v>
      </c>
      <c r="BA2016" s="21">
        <f t="shared" si="5096"/>
        <v>138.80000000000001</v>
      </c>
      <c r="BB2016" s="9"/>
      <c r="BC2016" s="21">
        <f t="shared" si="5158"/>
        <v>140.1</v>
      </c>
      <c r="BD2016" s="9"/>
      <c r="BE2016" s="9"/>
      <c r="BF2016" s="21">
        <f t="shared" si="5106"/>
        <v>140.1</v>
      </c>
      <c r="BG2016" s="21">
        <f t="shared" si="5107"/>
        <v>138.80000000000001</v>
      </c>
      <c r="BH2016" s="9"/>
      <c r="BI2016" s="9"/>
      <c r="BJ2016" s="21">
        <f t="shared" si="5079"/>
        <v>140.1</v>
      </c>
      <c r="BK2016" s="21">
        <f t="shared" si="5080"/>
        <v>138.80000000000001</v>
      </c>
      <c r="BL2016" s="9"/>
      <c r="BM2016" s="21">
        <f t="shared" si="5059"/>
        <v>140.1</v>
      </c>
      <c r="BN2016" s="9"/>
      <c r="BO2016" s="21">
        <f t="shared" si="5060"/>
        <v>140.1</v>
      </c>
      <c r="BP2016" s="9"/>
      <c r="BQ2016" s="21">
        <f t="shared" si="5217"/>
        <v>140.1</v>
      </c>
      <c r="BR2016" s="9"/>
      <c r="BS2016" s="33">
        <f t="shared" si="5200"/>
        <v>140.1</v>
      </c>
      <c r="BT2016" s="9"/>
    </row>
    <row r="2017" spans="1:72" ht="31.2" x14ac:dyDescent="0.3">
      <c r="A2017" s="1" t="s">
        <v>28</v>
      </c>
      <c r="B2017" s="1">
        <v>120</v>
      </c>
      <c r="C2017" s="1" t="s">
        <v>32</v>
      </c>
      <c r="D2017" s="1" t="s">
        <v>58</v>
      </c>
      <c r="E2017" s="2" t="s">
        <v>766</v>
      </c>
      <c r="F2017" s="3">
        <v>2.5</v>
      </c>
      <c r="G2017" s="3">
        <v>1.7</v>
      </c>
      <c r="H2017" s="3">
        <v>0.7</v>
      </c>
      <c r="I2017" s="3"/>
      <c r="J2017" s="3"/>
      <c r="K2017" s="3"/>
      <c r="L2017" s="18">
        <f t="shared" si="5109"/>
        <v>2.5</v>
      </c>
      <c r="M2017" s="18">
        <f t="shared" si="5109"/>
        <v>1.7</v>
      </c>
      <c r="N2017" s="18">
        <f t="shared" si="5109"/>
        <v>0.7</v>
      </c>
      <c r="O2017" s="9"/>
      <c r="P2017" s="9"/>
      <c r="Q2017" s="9"/>
      <c r="R2017" s="21">
        <f t="shared" si="5178"/>
        <v>2.5</v>
      </c>
      <c r="S2017" s="21">
        <f t="shared" si="5178"/>
        <v>1.7</v>
      </c>
      <c r="T2017" s="21">
        <f t="shared" si="5178"/>
        <v>0.7</v>
      </c>
      <c r="U2017" s="9"/>
      <c r="V2017" s="9"/>
      <c r="W2017" s="9"/>
      <c r="X2017" s="21">
        <f t="shared" si="5086"/>
        <v>2.5</v>
      </c>
      <c r="Y2017" s="21">
        <f t="shared" si="5086"/>
        <v>1.7</v>
      </c>
      <c r="Z2017" s="21">
        <f t="shared" si="5086"/>
        <v>0.7</v>
      </c>
      <c r="AA2017" s="9"/>
      <c r="AB2017" s="21">
        <f t="shared" si="5105"/>
        <v>2.5</v>
      </c>
      <c r="AC2017" s="9"/>
      <c r="AD2017" s="9"/>
      <c r="AE2017" s="34">
        <f t="shared" si="5237"/>
        <v>2.5</v>
      </c>
      <c r="AF2017" s="9"/>
      <c r="AG2017" s="34">
        <f t="shared" si="5238"/>
        <v>2.5</v>
      </c>
      <c r="AH2017" s="9"/>
      <c r="AI2017" s="9"/>
      <c r="AJ2017" s="9"/>
      <c r="AK2017" s="21">
        <f t="shared" si="5179"/>
        <v>2.5</v>
      </c>
      <c r="AL2017" s="21">
        <f t="shared" si="5180"/>
        <v>1.7</v>
      </c>
      <c r="AM2017" s="21">
        <f t="shared" si="5180"/>
        <v>0.7</v>
      </c>
      <c r="AN2017" s="9"/>
      <c r="AO2017" s="21">
        <f t="shared" si="5181"/>
        <v>2.5</v>
      </c>
      <c r="AP2017" s="9"/>
      <c r="AQ2017" s="9"/>
      <c r="AR2017" s="9"/>
      <c r="AS2017" s="21">
        <f t="shared" si="5128"/>
        <v>2.5</v>
      </c>
      <c r="AT2017" s="21">
        <f t="shared" si="5157"/>
        <v>1.7</v>
      </c>
      <c r="AU2017" s="21">
        <f t="shared" si="5157"/>
        <v>0.7</v>
      </c>
      <c r="AV2017" s="9"/>
      <c r="AW2017" s="9"/>
      <c r="AX2017" s="9"/>
      <c r="AY2017" s="21">
        <f t="shared" si="5094"/>
        <v>2.5</v>
      </c>
      <c r="AZ2017" s="21">
        <f t="shared" si="5095"/>
        <v>1.7</v>
      </c>
      <c r="BA2017" s="21">
        <f t="shared" si="5096"/>
        <v>0.7</v>
      </c>
      <c r="BB2017" s="9"/>
      <c r="BC2017" s="21">
        <f t="shared" si="5158"/>
        <v>2.5</v>
      </c>
      <c r="BD2017" s="9"/>
      <c r="BE2017" s="9"/>
      <c r="BF2017" s="21">
        <f t="shared" si="5106"/>
        <v>2.5</v>
      </c>
      <c r="BG2017" s="21">
        <f t="shared" si="5107"/>
        <v>1.7</v>
      </c>
      <c r="BH2017" s="9"/>
      <c r="BI2017" s="9"/>
      <c r="BJ2017" s="21">
        <f t="shared" si="5079"/>
        <v>2.5</v>
      </c>
      <c r="BK2017" s="21">
        <f t="shared" si="5080"/>
        <v>1.7</v>
      </c>
      <c r="BL2017" s="9"/>
      <c r="BM2017" s="21">
        <f t="shared" si="5059"/>
        <v>2.5</v>
      </c>
      <c r="BN2017" s="9"/>
      <c r="BO2017" s="21">
        <f t="shared" si="5060"/>
        <v>2.5</v>
      </c>
      <c r="BP2017" s="9"/>
      <c r="BQ2017" s="21">
        <f t="shared" si="5217"/>
        <v>2.5</v>
      </c>
      <c r="BR2017" s="9"/>
      <c r="BS2017" s="33">
        <f t="shared" si="5200"/>
        <v>2.5</v>
      </c>
      <c r="BT2017" s="9"/>
    </row>
    <row r="2018" spans="1:72" x14ac:dyDescent="0.3">
      <c r="A2018" s="1" t="s">
        <v>28</v>
      </c>
      <c r="B2018" s="1">
        <v>120</v>
      </c>
      <c r="C2018" s="1" t="s">
        <v>12</v>
      </c>
      <c r="D2018" s="1" t="s">
        <v>71</v>
      </c>
      <c r="E2018" s="2" t="s">
        <v>770</v>
      </c>
      <c r="F2018" s="3">
        <v>653.9</v>
      </c>
      <c r="G2018" s="3">
        <v>667</v>
      </c>
      <c r="H2018" s="3">
        <v>667</v>
      </c>
      <c r="I2018" s="3"/>
      <c r="J2018" s="3"/>
      <c r="K2018" s="3"/>
      <c r="L2018" s="18">
        <f t="shared" si="5109"/>
        <v>653.9</v>
      </c>
      <c r="M2018" s="18">
        <f t="shared" si="5109"/>
        <v>667</v>
      </c>
      <c r="N2018" s="18">
        <f t="shared" si="5109"/>
        <v>667</v>
      </c>
      <c r="O2018" s="9"/>
      <c r="P2018" s="9"/>
      <c r="Q2018" s="9"/>
      <c r="R2018" s="21">
        <f t="shared" si="5178"/>
        <v>653.9</v>
      </c>
      <c r="S2018" s="21">
        <f t="shared" si="5178"/>
        <v>667</v>
      </c>
      <c r="T2018" s="21">
        <f t="shared" si="5178"/>
        <v>667</v>
      </c>
      <c r="U2018" s="9"/>
      <c r="V2018" s="9"/>
      <c r="W2018" s="9"/>
      <c r="X2018" s="21">
        <f t="shared" si="5086"/>
        <v>653.9</v>
      </c>
      <c r="Y2018" s="21">
        <f t="shared" si="5086"/>
        <v>667</v>
      </c>
      <c r="Z2018" s="21">
        <f t="shared" si="5086"/>
        <v>667</v>
      </c>
      <c r="AA2018" s="9"/>
      <c r="AB2018" s="21">
        <f t="shared" si="5105"/>
        <v>653.9</v>
      </c>
      <c r="AC2018" s="9"/>
      <c r="AD2018" s="9"/>
      <c r="AE2018" s="34">
        <f t="shared" si="5237"/>
        <v>653.9</v>
      </c>
      <c r="AF2018" s="9"/>
      <c r="AG2018" s="34">
        <f t="shared" si="5238"/>
        <v>653.9</v>
      </c>
      <c r="AH2018" s="9"/>
      <c r="AI2018" s="9"/>
      <c r="AJ2018" s="9"/>
      <c r="AK2018" s="21">
        <f t="shared" si="5179"/>
        <v>653.9</v>
      </c>
      <c r="AL2018" s="21">
        <f t="shared" si="5180"/>
        <v>667</v>
      </c>
      <c r="AM2018" s="21">
        <f t="shared" si="5180"/>
        <v>667</v>
      </c>
      <c r="AN2018" s="9"/>
      <c r="AO2018" s="21">
        <f t="shared" si="5181"/>
        <v>653.9</v>
      </c>
      <c r="AP2018" s="9"/>
      <c r="AQ2018" s="9"/>
      <c r="AR2018" s="9"/>
      <c r="AS2018" s="21">
        <f t="shared" si="5128"/>
        <v>653.9</v>
      </c>
      <c r="AT2018" s="21">
        <f t="shared" si="5157"/>
        <v>667</v>
      </c>
      <c r="AU2018" s="21">
        <f t="shared" si="5157"/>
        <v>667</v>
      </c>
      <c r="AV2018" s="9"/>
      <c r="AW2018" s="9"/>
      <c r="AX2018" s="9"/>
      <c r="AY2018" s="21">
        <f t="shared" si="5094"/>
        <v>653.9</v>
      </c>
      <c r="AZ2018" s="21">
        <f t="shared" si="5095"/>
        <v>667</v>
      </c>
      <c r="BA2018" s="21">
        <f t="shared" si="5096"/>
        <v>667</v>
      </c>
      <c r="BB2018" s="9"/>
      <c r="BC2018" s="21">
        <f t="shared" si="5158"/>
        <v>653.9</v>
      </c>
      <c r="BD2018" s="9"/>
      <c r="BE2018" s="9"/>
      <c r="BF2018" s="21">
        <f t="shared" si="5106"/>
        <v>653.9</v>
      </c>
      <c r="BG2018" s="21">
        <f t="shared" si="5107"/>
        <v>667</v>
      </c>
      <c r="BH2018" s="9"/>
      <c r="BI2018" s="9"/>
      <c r="BJ2018" s="21">
        <f t="shared" si="5079"/>
        <v>653.9</v>
      </c>
      <c r="BK2018" s="21">
        <f t="shared" si="5080"/>
        <v>667</v>
      </c>
      <c r="BL2018" s="9"/>
      <c r="BM2018" s="21">
        <f t="shared" si="5059"/>
        <v>653.9</v>
      </c>
      <c r="BN2018" s="9"/>
      <c r="BO2018" s="21">
        <f t="shared" si="5060"/>
        <v>653.9</v>
      </c>
      <c r="BP2018" s="9"/>
      <c r="BQ2018" s="21">
        <f t="shared" si="5217"/>
        <v>653.9</v>
      </c>
      <c r="BR2018" s="9"/>
      <c r="BS2018" s="33">
        <f t="shared" si="5200"/>
        <v>653.9</v>
      </c>
      <c r="BT2018" s="9"/>
    </row>
    <row r="2019" spans="1:72" ht="31.2" x14ac:dyDescent="0.3">
      <c r="A2019" s="1" t="s">
        <v>28</v>
      </c>
      <c r="B2019" s="1">
        <v>120</v>
      </c>
      <c r="C2019" s="1" t="s">
        <v>98</v>
      </c>
      <c r="D2019" s="1" t="s">
        <v>44</v>
      </c>
      <c r="E2019" s="2" t="s">
        <v>772</v>
      </c>
      <c r="F2019" s="3">
        <v>6.8</v>
      </c>
      <c r="G2019" s="3">
        <v>6.8</v>
      </c>
      <c r="H2019" s="3">
        <v>6.8</v>
      </c>
      <c r="I2019" s="3"/>
      <c r="J2019" s="3"/>
      <c r="K2019" s="3"/>
      <c r="L2019" s="18">
        <f t="shared" si="5109"/>
        <v>6.8</v>
      </c>
      <c r="M2019" s="18">
        <f t="shared" si="5109"/>
        <v>6.8</v>
      </c>
      <c r="N2019" s="18">
        <f t="shared" si="5109"/>
        <v>6.8</v>
      </c>
      <c r="O2019" s="9"/>
      <c r="P2019" s="9"/>
      <c r="Q2019" s="9"/>
      <c r="R2019" s="21">
        <f t="shared" si="5178"/>
        <v>6.8</v>
      </c>
      <c r="S2019" s="21">
        <f t="shared" si="5178"/>
        <v>6.8</v>
      </c>
      <c r="T2019" s="21">
        <f t="shared" si="5178"/>
        <v>6.8</v>
      </c>
      <c r="U2019" s="9"/>
      <c r="V2019" s="9"/>
      <c r="W2019" s="9"/>
      <c r="X2019" s="21">
        <f t="shared" si="5086"/>
        <v>6.8</v>
      </c>
      <c r="Y2019" s="21">
        <f t="shared" si="5086"/>
        <v>6.8</v>
      </c>
      <c r="Z2019" s="21">
        <f t="shared" si="5086"/>
        <v>6.8</v>
      </c>
      <c r="AA2019" s="9"/>
      <c r="AB2019" s="21">
        <f t="shared" si="5105"/>
        <v>6.8</v>
      </c>
      <c r="AC2019" s="9"/>
      <c r="AD2019" s="9"/>
      <c r="AE2019" s="34">
        <f t="shared" si="5237"/>
        <v>6.8</v>
      </c>
      <c r="AF2019" s="9"/>
      <c r="AG2019" s="34">
        <f t="shared" si="5238"/>
        <v>6.8</v>
      </c>
      <c r="AH2019" s="9"/>
      <c r="AI2019" s="9"/>
      <c r="AJ2019" s="9"/>
      <c r="AK2019" s="21">
        <f t="shared" si="5179"/>
        <v>6.8</v>
      </c>
      <c r="AL2019" s="21">
        <f t="shared" si="5180"/>
        <v>6.8</v>
      </c>
      <c r="AM2019" s="21">
        <f t="shared" si="5180"/>
        <v>6.8</v>
      </c>
      <c r="AN2019" s="9"/>
      <c r="AO2019" s="21">
        <f t="shared" si="5181"/>
        <v>6.8</v>
      </c>
      <c r="AP2019" s="9"/>
      <c r="AQ2019" s="9"/>
      <c r="AR2019" s="9"/>
      <c r="AS2019" s="21">
        <f t="shared" si="5128"/>
        <v>6.8</v>
      </c>
      <c r="AT2019" s="21">
        <f t="shared" si="5157"/>
        <v>6.8</v>
      </c>
      <c r="AU2019" s="21">
        <f t="shared" si="5157"/>
        <v>6.8</v>
      </c>
      <c r="AV2019" s="9"/>
      <c r="AW2019" s="9"/>
      <c r="AX2019" s="9"/>
      <c r="AY2019" s="21">
        <f t="shared" si="5094"/>
        <v>6.8</v>
      </c>
      <c r="AZ2019" s="21">
        <f t="shared" si="5095"/>
        <v>6.8</v>
      </c>
      <c r="BA2019" s="21">
        <f t="shared" si="5096"/>
        <v>6.8</v>
      </c>
      <c r="BB2019" s="9"/>
      <c r="BC2019" s="21">
        <f t="shared" si="5158"/>
        <v>6.8</v>
      </c>
      <c r="BD2019" s="9"/>
      <c r="BE2019" s="9"/>
      <c r="BF2019" s="21">
        <f t="shared" si="5106"/>
        <v>6.8</v>
      </c>
      <c r="BG2019" s="21">
        <f t="shared" si="5107"/>
        <v>6.8</v>
      </c>
      <c r="BH2019" s="9"/>
      <c r="BI2019" s="9"/>
      <c r="BJ2019" s="21">
        <f t="shared" si="5079"/>
        <v>6.8</v>
      </c>
      <c r="BK2019" s="21">
        <f t="shared" si="5080"/>
        <v>6.8</v>
      </c>
      <c r="BL2019" s="9"/>
      <c r="BM2019" s="21">
        <f t="shared" si="5059"/>
        <v>6.8</v>
      </c>
      <c r="BN2019" s="9"/>
      <c r="BO2019" s="21">
        <f t="shared" si="5060"/>
        <v>6.8</v>
      </c>
      <c r="BP2019" s="9"/>
      <c r="BQ2019" s="21">
        <f t="shared" si="5217"/>
        <v>6.8</v>
      </c>
      <c r="BR2019" s="9"/>
      <c r="BS2019" s="33">
        <f t="shared" si="5200"/>
        <v>6.8</v>
      </c>
      <c r="BT2019" s="9"/>
    </row>
    <row r="2020" spans="1:72" ht="31.2" x14ac:dyDescent="0.3">
      <c r="A2020" s="1" t="s">
        <v>28</v>
      </c>
      <c r="B2020" s="1">
        <v>120</v>
      </c>
      <c r="C2020" s="1" t="s">
        <v>72</v>
      </c>
      <c r="D2020" s="1" t="s">
        <v>32</v>
      </c>
      <c r="E2020" s="2" t="s">
        <v>781</v>
      </c>
      <c r="F2020" s="3">
        <v>3.6</v>
      </c>
      <c r="G2020" s="3">
        <v>2.5</v>
      </c>
      <c r="H2020" s="3">
        <v>0.4</v>
      </c>
      <c r="I2020" s="3"/>
      <c r="J2020" s="3"/>
      <c r="K2020" s="3"/>
      <c r="L2020" s="18">
        <f t="shared" si="5109"/>
        <v>3.6</v>
      </c>
      <c r="M2020" s="18">
        <f t="shared" si="5109"/>
        <v>2.5</v>
      </c>
      <c r="N2020" s="18">
        <f t="shared" si="5109"/>
        <v>0.4</v>
      </c>
      <c r="O2020" s="9"/>
      <c r="P2020" s="9"/>
      <c r="Q2020" s="9"/>
      <c r="R2020" s="21">
        <f t="shared" si="5178"/>
        <v>3.6</v>
      </c>
      <c r="S2020" s="21">
        <f t="shared" si="5178"/>
        <v>2.5</v>
      </c>
      <c r="T2020" s="21">
        <f t="shared" si="5178"/>
        <v>0.4</v>
      </c>
      <c r="U2020" s="9"/>
      <c r="V2020" s="9"/>
      <c r="W2020" s="9"/>
      <c r="X2020" s="21">
        <f t="shared" si="5086"/>
        <v>3.6</v>
      </c>
      <c r="Y2020" s="21">
        <f t="shared" si="5086"/>
        <v>2.5</v>
      </c>
      <c r="Z2020" s="21">
        <f t="shared" si="5086"/>
        <v>0.4</v>
      </c>
      <c r="AA2020" s="9"/>
      <c r="AB2020" s="21">
        <f t="shared" si="5105"/>
        <v>3.6</v>
      </c>
      <c r="AC2020" s="9"/>
      <c r="AD2020" s="9"/>
      <c r="AE2020" s="34">
        <f t="shared" si="5237"/>
        <v>3.6</v>
      </c>
      <c r="AF2020" s="9"/>
      <c r="AG2020" s="34">
        <f t="shared" si="5238"/>
        <v>3.6</v>
      </c>
      <c r="AH2020" s="9"/>
      <c r="AI2020" s="9"/>
      <c r="AJ2020" s="9"/>
      <c r="AK2020" s="21">
        <f t="shared" si="5179"/>
        <v>3.6</v>
      </c>
      <c r="AL2020" s="21">
        <f t="shared" si="5180"/>
        <v>2.5</v>
      </c>
      <c r="AM2020" s="21">
        <f t="shared" si="5180"/>
        <v>0.4</v>
      </c>
      <c r="AN2020" s="9"/>
      <c r="AO2020" s="21">
        <f t="shared" si="5181"/>
        <v>3.6</v>
      </c>
      <c r="AP2020" s="9"/>
      <c r="AQ2020" s="9"/>
      <c r="AR2020" s="9"/>
      <c r="AS2020" s="21">
        <f t="shared" si="5128"/>
        <v>3.6</v>
      </c>
      <c r="AT2020" s="21">
        <f t="shared" si="5157"/>
        <v>2.5</v>
      </c>
      <c r="AU2020" s="21">
        <f t="shared" si="5157"/>
        <v>0.4</v>
      </c>
      <c r="AV2020" s="9"/>
      <c r="AW2020" s="9"/>
      <c r="AX2020" s="9"/>
      <c r="AY2020" s="21">
        <f t="shared" si="5094"/>
        <v>3.6</v>
      </c>
      <c r="AZ2020" s="21">
        <f t="shared" si="5095"/>
        <v>2.5</v>
      </c>
      <c r="BA2020" s="21">
        <f t="shared" si="5096"/>
        <v>0.4</v>
      </c>
      <c r="BB2020" s="9"/>
      <c r="BC2020" s="21">
        <f t="shared" si="5158"/>
        <v>3.6</v>
      </c>
      <c r="BD2020" s="9"/>
      <c r="BE2020" s="9"/>
      <c r="BF2020" s="21">
        <f t="shared" si="5106"/>
        <v>3.6</v>
      </c>
      <c r="BG2020" s="21">
        <f t="shared" si="5107"/>
        <v>2.5</v>
      </c>
      <c r="BH2020" s="9"/>
      <c r="BI2020" s="9"/>
      <c r="BJ2020" s="21">
        <f t="shared" si="5079"/>
        <v>3.6</v>
      </c>
      <c r="BK2020" s="21">
        <f t="shared" si="5080"/>
        <v>2.5</v>
      </c>
      <c r="BL2020" s="9"/>
      <c r="BM2020" s="21">
        <f t="shared" ref="BM2020:BM2083" si="5239">BJ2020+BL2020</f>
        <v>3.6</v>
      </c>
      <c r="BN2020" s="9"/>
      <c r="BO2020" s="21">
        <f t="shared" ref="BO2020:BO2083" si="5240">BM2020+BN2020</f>
        <v>3.6</v>
      </c>
      <c r="BP2020" s="9"/>
      <c r="BQ2020" s="21">
        <f t="shared" si="5217"/>
        <v>3.6</v>
      </c>
      <c r="BR2020" s="9"/>
      <c r="BS2020" s="33">
        <f t="shared" si="5200"/>
        <v>3.6</v>
      </c>
      <c r="BT2020" s="9"/>
    </row>
    <row r="2021" spans="1:72" ht="31.2" x14ac:dyDescent="0.3">
      <c r="A2021" s="1" t="s">
        <v>28</v>
      </c>
      <c r="B2021" s="1" t="s">
        <v>6</v>
      </c>
      <c r="C2021" s="1"/>
      <c r="D2021" s="1"/>
      <c r="E2021" s="2" t="s">
        <v>730</v>
      </c>
      <c r="F2021" s="3">
        <f>F2022</f>
        <v>49165.899999999994</v>
      </c>
      <c r="G2021" s="3">
        <f t="shared" ref="G2021:BT2021" si="5241">G2022</f>
        <v>50103.799999999996</v>
      </c>
      <c r="H2021" s="3">
        <f t="shared" si="5241"/>
        <v>50106.899999999994</v>
      </c>
      <c r="I2021" s="3">
        <f t="shared" si="5241"/>
        <v>86</v>
      </c>
      <c r="J2021" s="3">
        <f t="shared" si="5241"/>
        <v>88</v>
      </c>
      <c r="K2021" s="3">
        <f t="shared" si="5241"/>
        <v>88</v>
      </c>
      <c r="L2021" s="18">
        <f t="shared" si="5109"/>
        <v>49251.899999999994</v>
      </c>
      <c r="M2021" s="18">
        <f t="shared" si="5109"/>
        <v>50191.799999999996</v>
      </c>
      <c r="N2021" s="18">
        <f t="shared" si="5109"/>
        <v>50194.899999999994</v>
      </c>
      <c r="O2021" s="9">
        <f t="shared" si="5241"/>
        <v>0</v>
      </c>
      <c r="P2021" s="9">
        <f t="shared" si="5241"/>
        <v>0</v>
      </c>
      <c r="Q2021" s="9">
        <f t="shared" si="5241"/>
        <v>0</v>
      </c>
      <c r="R2021" s="21">
        <f t="shared" si="5178"/>
        <v>49251.899999999994</v>
      </c>
      <c r="S2021" s="21">
        <f t="shared" si="5178"/>
        <v>50191.799999999996</v>
      </c>
      <c r="T2021" s="21">
        <f t="shared" si="5178"/>
        <v>50194.899999999994</v>
      </c>
      <c r="U2021" s="9">
        <f t="shared" si="5241"/>
        <v>0</v>
      </c>
      <c r="V2021" s="9">
        <f t="shared" si="5241"/>
        <v>0</v>
      </c>
      <c r="W2021" s="9">
        <f t="shared" si="5241"/>
        <v>0</v>
      </c>
      <c r="X2021" s="21">
        <f t="shared" si="5086"/>
        <v>49251.899999999994</v>
      </c>
      <c r="Y2021" s="21">
        <f t="shared" si="5086"/>
        <v>50191.799999999996</v>
      </c>
      <c r="Z2021" s="21">
        <f t="shared" si="5086"/>
        <v>50194.899999999994</v>
      </c>
      <c r="AA2021" s="9">
        <f t="shared" si="5241"/>
        <v>0</v>
      </c>
      <c r="AB2021" s="21">
        <f t="shared" si="5105"/>
        <v>49251.899999999994</v>
      </c>
      <c r="AC2021" s="9">
        <f t="shared" si="5241"/>
        <v>0</v>
      </c>
      <c r="AD2021" s="9">
        <f t="shared" si="5241"/>
        <v>0</v>
      </c>
      <c r="AE2021" s="34">
        <f t="shared" si="5237"/>
        <v>49251.899999999994</v>
      </c>
      <c r="AF2021" s="9">
        <f t="shared" si="5241"/>
        <v>0</v>
      </c>
      <c r="AG2021" s="34">
        <f t="shared" si="5238"/>
        <v>49251.899999999994</v>
      </c>
      <c r="AH2021" s="9">
        <f t="shared" si="5241"/>
        <v>0</v>
      </c>
      <c r="AI2021" s="9">
        <f t="shared" si="5241"/>
        <v>0</v>
      </c>
      <c r="AJ2021" s="9">
        <f t="shared" si="5241"/>
        <v>0</v>
      </c>
      <c r="AK2021" s="21">
        <f t="shared" si="5179"/>
        <v>49251.899999999994</v>
      </c>
      <c r="AL2021" s="21">
        <f t="shared" si="5180"/>
        <v>50191.799999999996</v>
      </c>
      <c r="AM2021" s="21">
        <f t="shared" si="5180"/>
        <v>50194.899999999994</v>
      </c>
      <c r="AN2021" s="9">
        <f t="shared" si="5241"/>
        <v>0</v>
      </c>
      <c r="AO2021" s="21">
        <f t="shared" si="5181"/>
        <v>49251.899999999994</v>
      </c>
      <c r="AP2021" s="9">
        <f t="shared" si="5241"/>
        <v>-531.20000000000005</v>
      </c>
      <c r="AQ2021" s="9">
        <f t="shared" si="5241"/>
        <v>0</v>
      </c>
      <c r="AR2021" s="9">
        <f t="shared" si="5241"/>
        <v>0</v>
      </c>
      <c r="AS2021" s="21">
        <f t="shared" si="5128"/>
        <v>48720.7</v>
      </c>
      <c r="AT2021" s="21">
        <f t="shared" si="5157"/>
        <v>50191.799999999996</v>
      </c>
      <c r="AU2021" s="21">
        <f t="shared" si="5157"/>
        <v>50194.899999999994</v>
      </c>
      <c r="AV2021" s="9">
        <f t="shared" si="5241"/>
        <v>-383.7</v>
      </c>
      <c r="AW2021" s="9">
        <f t="shared" si="5241"/>
        <v>0</v>
      </c>
      <c r="AX2021" s="9">
        <f t="shared" si="5241"/>
        <v>0</v>
      </c>
      <c r="AY2021" s="21">
        <f t="shared" si="5094"/>
        <v>48337</v>
      </c>
      <c r="AZ2021" s="21">
        <f t="shared" si="5095"/>
        <v>50191.799999999996</v>
      </c>
      <c r="BA2021" s="21">
        <f t="shared" si="5096"/>
        <v>50194.899999999994</v>
      </c>
      <c r="BB2021" s="9">
        <f t="shared" si="5241"/>
        <v>0</v>
      </c>
      <c r="BC2021" s="21">
        <f t="shared" si="5158"/>
        <v>48337</v>
      </c>
      <c r="BD2021" s="9">
        <f t="shared" si="5241"/>
        <v>-93.500000000000014</v>
      </c>
      <c r="BE2021" s="9">
        <f t="shared" si="5241"/>
        <v>0</v>
      </c>
      <c r="BF2021" s="21">
        <f t="shared" si="5106"/>
        <v>48243.5</v>
      </c>
      <c r="BG2021" s="21">
        <f t="shared" si="5107"/>
        <v>50191.799999999996</v>
      </c>
      <c r="BH2021" s="9">
        <f t="shared" si="5241"/>
        <v>0</v>
      </c>
      <c r="BI2021" s="9">
        <f t="shared" si="5241"/>
        <v>0</v>
      </c>
      <c r="BJ2021" s="21">
        <f t="shared" si="5079"/>
        <v>48243.5</v>
      </c>
      <c r="BK2021" s="21">
        <f t="shared" si="5080"/>
        <v>50191.799999999996</v>
      </c>
      <c r="BL2021" s="9">
        <f t="shared" si="5241"/>
        <v>-6.5</v>
      </c>
      <c r="BM2021" s="21">
        <f t="shared" si="5239"/>
        <v>48237</v>
      </c>
      <c r="BN2021" s="9">
        <f t="shared" si="5241"/>
        <v>0</v>
      </c>
      <c r="BO2021" s="21">
        <f t="shared" si="5240"/>
        <v>48237</v>
      </c>
      <c r="BP2021" s="9">
        <f t="shared" si="5241"/>
        <v>0</v>
      </c>
      <c r="BQ2021" s="21">
        <f t="shared" si="5217"/>
        <v>48237</v>
      </c>
      <c r="BR2021" s="9">
        <f t="shared" si="5241"/>
        <v>0</v>
      </c>
      <c r="BS2021" s="33">
        <f t="shared" si="5200"/>
        <v>48237</v>
      </c>
      <c r="BT2021" s="9">
        <f t="shared" si="5241"/>
        <v>0</v>
      </c>
    </row>
    <row r="2022" spans="1:72" ht="46.8" x14ac:dyDescent="0.3">
      <c r="A2022" s="1" t="s">
        <v>28</v>
      </c>
      <c r="B2022" s="1" t="s">
        <v>167</v>
      </c>
      <c r="C2022" s="1"/>
      <c r="D2022" s="1"/>
      <c r="E2022" s="2" t="s">
        <v>731</v>
      </c>
      <c r="F2022" s="3">
        <f>F2023+F2024+F2025+F2026+F2027+F2028+F2029+F2030+F2032+F2033</f>
        <v>49165.899999999994</v>
      </c>
      <c r="G2022" s="3">
        <f t="shared" ref="G2022:K2022" si="5242">G2023+G2024+G2025+G2026+G2027+G2028+G2029+G2030+G2032+G2033</f>
        <v>50103.799999999996</v>
      </c>
      <c r="H2022" s="3">
        <f t="shared" si="5242"/>
        <v>50106.899999999994</v>
      </c>
      <c r="I2022" s="3">
        <f t="shared" si="5242"/>
        <v>86</v>
      </c>
      <c r="J2022" s="3">
        <f t="shared" si="5242"/>
        <v>88</v>
      </c>
      <c r="K2022" s="3">
        <f t="shared" si="5242"/>
        <v>88</v>
      </c>
      <c r="L2022" s="18">
        <f t="shared" si="5109"/>
        <v>49251.899999999994</v>
      </c>
      <c r="M2022" s="18">
        <f t="shared" si="5109"/>
        <v>50191.799999999996</v>
      </c>
      <c r="N2022" s="18">
        <f t="shared" si="5109"/>
        <v>50194.899999999994</v>
      </c>
      <c r="O2022" s="9">
        <f t="shared" ref="O2022:Q2022" si="5243">O2023+O2024+O2025+O2026+O2027+O2028+O2029+O2030+O2032+O2033</f>
        <v>0</v>
      </c>
      <c r="P2022" s="9">
        <f t="shared" si="5243"/>
        <v>0</v>
      </c>
      <c r="Q2022" s="9">
        <f t="shared" si="5243"/>
        <v>0</v>
      </c>
      <c r="R2022" s="21">
        <f t="shared" si="5178"/>
        <v>49251.899999999994</v>
      </c>
      <c r="S2022" s="21">
        <f t="shared" si="5178"/>
        <v>50191.799999999996</v>
      </c>
      <c r="T2022" s="21">
        <f t="shared" si="5178"/>
        <v>50194.899999999994</v>
      </c>
      <c r="U2022" s="9">
        <f t="shared" ref="U2022:W2022" si="5244">U2023+U2024+U2025+U2026+U2027+U2028+U2029+U2030+U2032+U2033</f>
        <v>0</v>
      </c>
      <c r="V2022" s="9">
        <f t="shared" si="5244"/>
        <v>0</v>
      </c>
      <c r="W2022" s="9">
        <f t="shared" si="5244"/>
        <v>0</v>
      </c>
      <c r="X2022" s="21">
        <f t="shared" si="5086"/>
        <v>49251.899999999994</v>
      </c>
      <c r="Y2022" s="21">
        <f t="shared" si="5086"/>
        <v>50191.799999999996</v>
      </c>
      <c r="Z2022" s="21">
        <f t="shared" si="5086"/>
        <v>50194.899999999994</v>
      </c>
      <c r="AA2022" s="9">
        <f t="shared" ref="AA2022" si="5245">AA2023+AA2024+AA2025+AA2026+AA2027+AA2028+AA2029+AA2030+AA2032+AA2033</f>
        <v>0</v>
      </c>
      <c r="AB2022" s="21">
        <f t="shared" si="5105"/>
        <v>49251.899999999994</v>
      </c>
      <c r="AC2022" s="9">
        <f t="shared" ref="AC2022:AD2022" si="5246">AC2023+AC2024+AC2025+AC2026+AC2027+AC2028+AC2029+AC2030+AC2032+AC2033</f>
        <v>0</v>
      </c>
      <c r="AD2022" s="9">
        <f t="shared" si="5246"/>
        <v>0</v>
      </c>
      <c r="AE2022" s="34">
        <f t="shared" si="5237"/>
        <v>49251.899999999994</v>
      </c>
      <c r="AF2022" s="9">
        <f t="shared" ref="AF2022" si="5247">AF2023+AF2024+AF2025+AF2026+AF2027+AF2028+AF2029+AF2030+AF2032+AF2033</f>
        <v>0</v>
      </c>
      <c r="AG2022" s="34">
        <f t="shared" si="5238"/>
        <v>49251.899999999994</v>
      </c>
      <c r="AH2022" s="9">
        <f t="shared" ref="AH2022:AJ2022" si="5248">AH2023+AH2024+AH2025+AH2026+AH2027+AH2028+AH2029+AH2030+AH2032+AH2033</f>
        <v>0</v>
      </c>
      <c r="AI2022" s="9">
        <f t="shared" si="5248"/>
        <v>0</v>
      </c>
      <c r="AJ2022" s="9">
        <f t="shared" si="5248"/>
        <v>0</v>
      </c>
      <c r="AK2022" s="21">
        <f t="shared" si="5179"/>
        <v>49251.899999999994</v>
      </c>
      <c r="AL2022" s="21">
        <f t="shared" si="5180"/>
        <v>50191.799999999996</v>
      </c>
      <c r="AM2022" s="21">
        <f t="shared" si="5180"/>
        <v>50194.899999999994</v>
      </c>
      <c r="AN2022" s="9">
        <f t="shared" ref="AN2022" si="5249">AN2023+AN2024+AN2025+AN2026+AN2027+AN2028+AN2029+AN2030+AN2032+AN2033</f>
        <v>0</v>
      </c>
      <c r="AO2022" s="21">
        <f t="shared" si="5181"/>
        <v>49251.899999999994</v>
      </c>
      <c r="AP2022" s="9">
        <f t="shared" ref="AP2022:AR2022" si="5250">AP2023+AP2024+AP2025+AP2026+AP2027+AP2028+AP2029+AP2030+AP2032+AP2033</f>
        <v>-531.20000000000005</v>
      </c>
      <c r="AQ2022" s="9">
        <f t="shared" si="5250"/>
        <v>0</v>
      </c>
      <c r="AR2022" s="9">
        <f t="shared" si="5250"/>
        <v>0</v>
      </c>
      <c r="AS2022" s="21">
        <f t="shared" si="5128"/>
        <v>48720.7</v>
      </c>
      <c r="AT2022" s="21">
        <f t="shared" si="5157"/>
        <v>50191.799999999996</v>
      </c>
      <c r="AU2022" s="21">
        <f t="shared" si="5157"/>
        <v>50194.899999999994</v>
      </c>
      <c r="AV2022" s="9">
        <f>AV2023+AV2024+AV2025+AV2026+AV2027+AV2028+AV2029+AV2030+AV2032+AV2033+AV2031</f>
        <v>-383.7</v>
      </c>
      <c r="AW2022" s="9">
        <f t="shared" ref="AW2022:BT2022" si="5251">AW2023+AW2024+AW2025+AW2026+AW2027+AW2028+AW2029+AW2030+AW2032+AW2033+AW2031</f>
        <v>0</v>
      </c>
      <c r="AX2022" s="9">
        <f t="shared" ref="AX2022" si="5252">AX2023+AX2024+AX2025+AX2026+AX2027+AX2028+AX2029+AX2030+AX2032+AX2033+AX2031</f>
        <v>0</v>
      </c>
      <c r="AY2022" s="21">
        <f t="shared" si="5094"/>
        <v>48337</v>
      </c>
      <c r="AZ2022" s="21">
        <f t="shared" si="5095"/>
        <v>50191.799999999996</v>
      </c>
      <c r="BA2022" s="21">
        <f t="shared" si="5096"/>
        <v>50194.899999999994</v>
      </c>
      <c r="BB2022" s="9">
        <f t="shared" ref="BB2022" si="5253">BB2023+BB2024+BB2025+BB2026+BB2027+BB2028+BB2029+BB2030+BB2032+BB2033+BB2031</f>
        <v>0</v>
      </c>
      <c r="BC2022" s="21">
        <f t="shared" si="5158"/>
        <v>48337</v>
      </c>
      <c r="BD2022" s="9">
        <f t="shared" ref="BD2022:BE2022" si="5254">BD2023+BD2024+BD2025+BD2026+BD2027+BD2028+BD2029+BD2030+BD2032+BD2033+BD2031</f>
        <v>-93.500000000000014</v>
      </c>
      <c r="BE2022" s="9">
        <f t="shared" si="5254"/>
        <v>0</v>
      </c>
      <c r="BF2022" s="21">
        <f t="shared" si="5106"/>
        <v>48243.5</v>
      </c>
      <c r="BG2022" s="21">
        <f t="shared" si="5107"/>
        <v>50191.799999999996</v>
      </c>
      <c r="BH2022" s="9">
        <f t="shared" ref="BH2022:BI2022" si="5255">BH2023+BH2024+BH2025+BH2026+BH2027+BH2028+BH2029+BH2030+BH2032+BH2033+BH2031</f>
        <v>0</v>
      </c>
      <c r="BI2022" s="9">
        <f t="shared" si="5255"/>
        <v>0</v>
      </c>
      <c r="BJ2022" s="21">
        <f t="shared" si="5079"/>
        <v>48243.5</v>
      </c>
      <c r="BK2022" s="21">
        <f t="shared" si="5080"/>
        <v>50191.799999999996</v>
      </c>
      <c r="BL2022" s="9">
        <f t="shared" ref="BL2022" si="5256">BL2023+BL2024+BL2025+BL2026+BL2027+BL2028+BL2029+BL2030+BL2032+BL2033+BL2031</f>
        <v>-6.5</v>
      </c>
      <c r="BM2022" s="21">
        <f t="shared" si="5239"/>
        <v>48237</v>
      </c>
      <c r="BN2022" s="9">
        <f t="shared" ref="BN2022" si="5257">BN2023+BN2024+BN2025+BN2026+BN2027+BN2028+BN2029+BN2030+BN2032+BN2033+BN2031</f>
        <v>0</v>
      </c>
      <c r="BO2022" s="21">
        <f t="shared" si="5240"/>
        <v>48237</v>
      </c>
      <c r="BP2022" s="9">
        <f t="shared" ref="BP2022" si="5258">BP2023+BP2024+BP2025+BP2026+BP2027+BP2028+BP2029+BP2030+BP2032+BP2033+BP2031</f>
        <v>0</v>
      </c>
      <c r="BQ2022" s="21">
        <f t="shared" si="5217"/>
        <v>48237</v>
      </c>
      <c r="BR2022" s="9">
        <f t="shared" ref="BR2022" si="5259">BR2023+BR2024+BR2025+BR2026+BR2027+BR2028+BR2029+BR2030+BR2032+BR2033+BR2031</f>
        <v>0</v>
      </c>
      <c r="BS2022" s="33">
        <f t="shared" si="5200"/>
        <v>48237</v>
      </c>
      <c r="BT2022" s="9">
        <f t="shared" si="5251"/>
        <v>0</v>
      </c>
    </row>
    <row r="2023" spans="1:72" ht="46.8" x14ac:dyDescent="0.3">
      <c r="A2023" s="1" t="s">
        <v>28</v>
      </c>
      <c r="B2023" s="1">
        <v>240</v>
      </c>
      <c r="C2023" s="1" t="s">
        <v>10</v>
      </c>
      <c r="D2023" s="1" t="s">
        <v>32</v>
      </c>
      <c r="E2023" s="2" t="s">
        <v>751</v>
      </c>
      <c r="F2023" s="3">
        <v>7432.8</v>
      </c>
      <c r="G2023" s="3">
        <v>7611.8</v>
      </c>
      <c r="H2023" s="3">
        <v>7611.8</v>
      </c>
      <c r="I2023" s="3"/>
      <c r="J2023" s="3"/>
      <c r="K2023" s="3"/>
      <c r="L2023" s="18">
        <f t="shared" si="5109"/>
        <v>7432.8</v>
      </c>
      <c r="M2023" s="18">
        <f t="shared" si="5109"/>
        <v>7611.8</v>
      </c>
      <c r="N2023" s="18">
        <f t="shared" si="5109"/>
        <v>7611.8</v>
      </c>
      <c r="O2023" s="9"/>
      <c r="P2023" s="9"/>
      <c r="Q2023" s="9"/>
      <c r="R2023" s="21">
        <f t="shared" si="5178"/>
        <v>7432.8</v>
      </c>
      <c r="S2023" s="21">
        <f t="shared" si="5178"/>
        <v>7611.8</v>
      </c>
      <c r="T2023" s="21">
        <f t="shared" si="5178"/>
        <v>7611.8</v>
      </c>
      <c r="U2023" s="9"/>
      <c r="V2023" s="9"/>
      <c r="W2023" s="9"/>
      <c r="X2023" s="21">
        <f t="shared" si="5086"/>
        <v>7432.8</v>
      </c>
      <c r="Y2023" s="21">
        <f t="shared" si="5086"/>
        <v>7611.8</v>
      </c>
      <c r="Z2023" s="21">
        <f t="shared" si="5086"/>
        <v>7611.8</v>
      </c>
      <c r="AA2023" s="9"/>
      <c r="AB2023" s="21">
        <f t="shared" si="5105"/>
        <v>7432.8</v>
      </c>
      <c r="AC2023" s="9"/>
      <c r="AD2023" s="9"/>
      <c r="AE2023" s="34">
        <f t="shared" si="5237"/>
        <v>7432.8</v>
      </c>
      <c r="AF2023" s="9"/>
      <c r="AG2023" s="34">
        <f t="shared" si="5238"/>
        <v>7432.8</v>
      </c>
      <c r="AH2023" s="9"/>
      <c r="AI2023" s="9"/>
      <c r="AJ2023" s="9"/>
      <c r="AK2023" s="21">
        <f t="shared" si="5179"/>
        <v>7432.8</v>
      </c>
      <c r="AL2023" s="21">
        <f t="shared" si="5180"/>
        <v>7611.8</v>
      </c>
      <c r="AM2023" s="21">
        <f t="shared" si="5180"/>
        <v>7611.8</v>
      </c>
      <c r="AN2023" s="9"/>
      <c r="AO2023" s="21">
        <f t="shared" si="5181"/>
        <v>7432.8</v>
      </c>
      <c r="AP2023" s="9">
        <f>-89.5</f>
        <v>-89.5</v>
      </c>
      <c r="AQ2023" s="9"/>
      <c r="AR2023" s="9"/>
      <c r="AS2023" s="21">
        <f t="shared" si="5128"/>
        <v>7343.3</v>
      </c>
      <c r="AT2023" s="21">
        <f t="shared" si="5157"/>
        <v>7611.8</v>
      </c>
      <c r="AU2023" s="21">
        <f t="shared" si="5157"/>
        <v>7611.8</v>
      </c>
      <c r="AV2023" s="9"/>
      <c r="AW2023" s="9"/>
      <c r="AX2023" s="9"/>
      <c r="AY2023" s="21">
        <f t="shared" si="5094"/>
        <v>7343.3</v>
      </c>
      <c r="AZ2023" s="21">
        <f t="shared" si="5095"/>
        <v>7611.8</v>
      </c>
      <c r="BA2023" s="21">
        <f t="shared" si="5096"/>
        <v>7611.8</v>
      </c>
      <c r="BB2023" s="9"/>
      <c r="BC2023" s="21">
        <f t="shared" si="5158"/>
        <v>7343.3</v>
      </c>
      <c r="BD2023" s="9">
        <v>-177.4</v>
      </c>
      <c r="BE2023" s="9"/>
      <c r="BF2023" s="21">
        <f t="shared" si="5106"/>
        <v>7165.9000000000005</v>
      </c>
      <c r="BG2023" s="21">
        <f t="shared" si="5107"/>
        <v>7611.8</v>
      </c>
      <c r="BH2023" s="9"/>
      <c r="BI2023" s="9"/>
      <c r="BJ2023" s="21">
        <f t="shared" si="5079"/>
        <v>7165.9000000000005</v>
      </c>
      <c r="BK2023" s="21">
        <f t="shared" si="5080"/>
        <v>7611.8</v>
      </c>
      <c r="BL2023" s="9"/>
      <c r="BM2023" s="21">
        <f t="shared" si="5239"/>
        <v>7165.9000000000005</v>
      </c>
      <c r="BN2023" s="9"/>
      <c r="BO2023" s="21">
        <f t="shared" si="5240"/>
        <v>7165.9000000000005</v>
      </c>
      <c r="BP2023" s="9"/>
      <c r="BQ2023" s="21">
        <f t="shared" si="5217"/>
        <v>7165.9000000000005</v>
      </c>
      <c r="BR2023" s="9"/>
      <c r="BS2023" s="33">
        <f t="shared" si="5200"/>
        <v>7165.9000000000005</v>
      </c>
      <c r="BT2023" s="9"/>
    </row>
    <row r="2024" spans="1:72" x14ac:dyDescent="0.3">
      <c r="A2024" s="1" t="s">
        <v>28</v>
      </c>
      <c r="B2024" s="1">
        <v>240</v>
      </c>
      <c r="C2024" s="1" t="s">
        <v>10</v>
      </c>
      <c r="D2024" s="1" t="s">
        <v>11</v>
      </c>
      <c r="E2024" s="2" t="s">
        <v>754</v>
      </c>
      <c r="F2024" s="3">
        <v>23421</v>
      </c>
      <c r="G2024" s="3">
        <v>23758</v>
      </c>
      <c r="H2024" s="3">
        <v>23758</v>
      </c>
      <c r="I2024" s="3"/>
      <c r="J2024" s="3"/>
      <c r="K2024" s="3"/>
      <c r="L2024" s="18">
        <f t="shared" si="5109"/>
        <v>23421</v>
      </c>
      <c r="M2024" s="18">
        <f t="shared" si="5109"/>
        <v>23758</v>
      </c>
      <c r="N2024" s="18">
        <f t="shared" si="5109"/>
        <v>23758</v>
      </c>
      <c r="O2024" s="9"/>
      <c r="P2024" s="9"/>
      <c r="Q2024" s="9"/>
      <c r="R2024" s="21">
        <f t="shared" si="5178"/>
        <v>23421</v>
      </c>
      <c r="S2024" s="21">
        <f t="shared" si="5178"/>
        <v>23758</v>
      </c>
      <c r="T2024" s="21">
        <f t="shared" si="5178"/>
        <v>23758</v>
      </c>
      <c r="U2024" s="9"/>
      <c r="V2024" s="9"/>
      <c r="W2024" s="9"/>
      <c r="X2024" s="21">
        <f t="shared" si="5086"/>
        <v>23421</v>
      </c>
      <c r="Y2024" s="21">
        <f t="shared" si="5086"/>
        <v>23758</v>
      </c>
      <c r="Z2024" s="21">
        <f t="shared" si="5086"/>
        <v>23758</v>
      </c>
      <c r="AA2024" s="9"/>
      <c r="AB2024" s="21">
        <f t="shared" si="5105"/>
        <v>23421</v>
      </c>
      <c r="AC2024" s="9"/>
      <c r="AD2024" s="9"/>
      <c r="AE2024" s="34">
        <f t="shared" si="5237"/>
        <v>23421</v>
      </c>
      <c r="AF2024" s="9"/>
      <c r="AG2024" s="34">
        <f t="shared" si="5238"/>
        <v>23421</v>
      </c>
      <c r="AH2024" s="9"/>
      <c r="AI2024" s="9"/>
      <c r="AJ2024" s="9"/>
      <c r="AK2024" s="21">
        <f t="shared" si="5179"/>
        <v>23421</v>
      </c>
      <c r="AL2024" s="21">
        <f t="shared" si="5180"/>
        <v>23758</v>
      </c>
      <c r="AM2024" s="21">
        <f t="shared" si="5180"/>
        <v>23758</v>
      </c>
      <c r="AN2024" s="9"/>
      <c r="AO2024" s="21">
        <f t="shared" si="5181"/>
        <v>23421</v>
      </c>
      <c r="AP2024" s="9">
        <f>-50-51.5-11-15-24.5-57.5</f>
        <v>-209.5</v>
      </c>
      <c r="AQ2024" s="9"/>
      <c r="AR2024" s="9"/>
      <c r="AS2024" s="21">
        <f t="shared" si="5128"/>
        <v>23211.5</v>
      </c>
      <c r="AT2024" s="21">
        <f t="shared" si="5157"/>
        <v>23758</v>
      </c>
      <c r="AU2024" s="21">
        <f t="shared" si="5157"/>
        <v>23758</v>
      </c>
      <c r="AV2024" s="9">
        <f>-505.5+86</f>
        <v>-419.5</v>
      </c>
      <c r="AW2024" s="9"/>
      <c r="AX2024" s="9"/>
      <c r="AY2024" s="21">
        <f t="shared" si="5094"/>
        <v>22792</v>
      </c>
      <c r="AZ2024" s="21">
        <f t="shared" si="5095"/>
        <v>23758</v>
      </c>
      <c r="BA2024" s="21">
        <f t="shared" si="5096"/>
        <v>23758</v>
      </c>
      <c r="BB2024" s="9"/>
      <c r="BC2024" s="21">
        <f t="shared" si="5158"/>
        <v>22792</v>
      </c>
      <c r="BD2024" s="9">
        <f>4.3-32.3-16.1+179.2-16.1</f>
        <v>119</v>
      </c>
      <c r="BE2024" s="9"/>
      <c r="BF2024" s="21">
        <f t="shared" si="5106"/>
        <v>22911</v>
      </c>
      <c r="BG2024" s="21">
        <f t="shared" si="5107"/>
        <v>23758</v>
      </c>
      <c r="BH2024" s="9"/>
      <c r="BI2024" s="9"/>
      <c r="BJ2024" s="21">
        <f t="shared" si="5079"/>
        <v>22911</v>
      </c>
      <c r="BK2024" s="21">
        <f t="shared" si="5080"/>
        <v>23758</v>
      </c>
      <c r="BL2024" s="9"/>
      <c r="BM2024" s="21">
        <f t="shared" si="5239"/>
        <v>22911</v>
      </c>
      <c r="BN2024" s="9"/>
      <c r="BO2024" s="21">
        <f t="shared" si="5240"/>
        <v>22911</v>
      </c>
      <c r="BP2024" s="9"/>
      <c r="BQ2024" s="21">
        <f t="shared" si="5217"/>
        <v>22911</v>
      </c>
      <c r="BR2024" s="9"/>
      <c r="BS2024" s="33">
        <f t="shared" si="5200"/>
        <v>22911</v>
      </c>
      <c r="BT2024" s="9"/>
    </row>
    <row r="2025" spans="1:72" ht="46.8" x14ac:dyDescent="0.3">
      <c r="A2025" s="1" t="s">
        <v>28</v>
      </c>
      <c r="B2025" s="1">
        <v>240</v>
      </c>
      <c r="C2025" s="1" t="s">
        <v>57</v>
      </c>
      <c r="D2025" s="1" t="s">
        <v>177</v>
      </c>
      <c r="E2025" s="2" t="s">
        <v>756</v>
      </c>
      <c r="F2025" s="3">
        <v>728.1</v>
      </c>
      <c r="G2025" s="3">
        <v>745.1</v>
      </c>
      <c r="H2025" s="3">
        <v>745.1</v>
      </c>
      <c r="I2025" s="3"/>
      <c r="J2025" s="3"/>
      <c r="K2025" s="3"/>
      <c r="L2025" s="18">
        <f t="shared" si="5109"/>
        <v>728.1</v>
      </c>
      <c r="M2025" s="18">
        <f t="shared" si="5109"/>
        <v>745.1</v>
      </c>
      <c r="N2025" s="18">
        <f t="shared" si="5109"/>
        <v>745.1</v>
      </c>
      <c r="O2025" s="9"/>
      <c r="P2025" s="9"/>
      <c r="Q2025" s="9"/>
      <c r="R2025" s="21">
        <f t="shared" si="5178"/>
        <v>728.1</v>
      </c>
      <c r="S2025" s="21">
        <f t="shared" si="5178"/>
        <v>745.1</v>
      </c>
      <c r="T2025" s="21">
        <f t="shared" si="5178"/>
        <v>745.1</v>
      </c>
      <c r="U2025" s="9"/>
      <c r="V2025" s="9"/>
      <c r="W2025" s="9"/>
      <c r="X2025" s="21">
        <f t="shared" si="5086"/>
        <v>728.1</v>
      </c>
      <c r="Y2025" s="21">
        <f t="shared" si="5086"/>
        <v>745.1</v>
      </c>
      <c r="Z2025" s="21">
        <f t="shared" si="5086"/>
        <v>745.1</v>
      </c>
      <c r="AA2025" s="9"/>
      <c r="AB2025" s="21">
        <f t="shared" si="5105"/>
        <v>728.1</v>
      </c>
      <c r="AC2025" s="9"/>
      <c r="AD2025" s="9"/>
      <c r="AE2025" s="34">
        <f t="shared" si="5237"/>
        <v>728.1</v>
      </c>
      <c r="AF2025" s="9"/>
      <c r="AG2025" s="34">
        <f t="shared" si="5238"/>
        <v>728.1</v>
      </c>
      <c r="AH2025" s="9"/>
      <c r="AI2025" s="9"/>
      <c r="AJ2025" s="9"/>
      <c r="AK2025" s="21">
        <f t="shared" si="5179"/>
        <v>728.1</v>
      </c>
      <c r="AL2025" s="21">
        <f t="shared" si="5180"/>
        <v>745.1</v>
      </c>
      <c r="AM2025" s="21">
        <f t="shared" si="5180"/>
        <v>745.1</v>
      </c>
      <c r="AN2025" s="9"/>
      <c r="AO2025" s="21">
        <f t="shared" si="5181"/>
        <v>728.1</v>
      </c>
      <c r="AP2025" s="9">
        <v>-8.5</v>
      </c>
      <c r="AQ2025" s="9"/>
      <c r="AR2025" s="9"/>
      <c r="AS2025" s="21">
        <f t="shared" si="5128"/>
        <v>719.6</v>
      </c>
      <c r="AT2025" s="21">
        <f t="shared" si="5157"/>
        <v>745.1</v>
      </c>
      <c r="AU2025" s="21">
        <f t="shared" si="5157"/>
        <v>745.1</v>
      </c>
      <c r="AV2025" s="9"/>
      <c r="AW2025" s="9"/>
      <c r="AX2025" s="9"/>
      <c r="AY2025" s="21">
        <f t="shared" si="5094"/>
        <v>719.6</v>
      </c>
      <c r="AZ2025" s="21">
        <f t="shared" si="5095"/>
        <v>745.1</v>
      </c>
      <c r="BA2025" s="21">
        <f t="shared" si="5096"/>
        <v>745.1</v>
      </c>
      <c r="BB2025" s="9"/>
      <c r="BC2025" s="21">
        <f t="shared" si="5158"/>
        <v>719.6</v>
      </c>
      <c r="BD2025" s="9"/>
      <c r="BE2025" s="9"/>
      <c r="BF2025" s="21">
        <f t="shared" si="5106"/>
        <v>719.6</v>
      </c>
      <c r="BG2025" s="21">
        <f t="shared" si="5107"/>
        <v>745.1</v>
      </c>
      <c r="BH2025" s="9"/>
      <c r="BI2025" s="9"/>
      <c r="BJ2025" s="21">
        <f t="shared" ref="BJ2025:BJ2090" si="5260">BF2025+BH2025</f>
        <v>719.6</v>
      </c>
      <c r="BK2025" s="21">
        <f t="shared" ref="BK2025:BK2090" si="5261">BG2025+BI2025</f>
        <v>745.1</v>
      </c>
      <c r="BL2025" s="9"/>
      <c r="BM2025" s="21">
        <f t="shared" si="5239"/>
        <v>719.6</v>
      </c>
      <c r="BN2025" s="9"/>
      <c r="BO2025" s="21">
        <f t="shared" si="5240"/>
        <v>719.6</v>
      </c>
      <c r="BP2025" s="9"/>
      <c r="BQ2025" s="21">
        <f t="shared" si="5217"/>
        <v>719.6</v>
      </c>
      <c r="BR2025" s="9"/>
      <c r="BS2025" s="33">
        <f t="shared" si="5200"/>
        <v>719.6</v>
      </c>
      <c r="BT2025" s="9"/>
    </row>
    <row r="2026" spans="1:72" x14ac:dyDescent="0.3">
      <c r="A2026" s="1" t="s">
        <v>28</v>
      </c>
      <c r="B2026" s="1">
        <v>240</v>
      </c>
      <c r="C2026" s="1" t="s">
        <v>44</v>
      </c>
      <c r="D2026" s="1" t="s">
        <v>98</v>
      </c>
      <c r="E2026" s="2" t="s">
        <v>758</v>
      </c>
      <c r="F2026" s="3">
        <v>1669.3</v>
      </c>
      <c r="G2026" s="3">
        <v>1695.3</v>
      </c>
      <c r="H2026" s="3">
        <v>1695.3</v>
      </c>
      <c r="I2026" s="3"/>
      <c r="J2026" s="3"/>
      <c r="K2026" s="3"/>
      <c r="L2026" s="18">
        <f t="shared" si="5109"/>
        <v>1669.3</v>
      </c>
      <c r="M2026" s="18">
        <f t="shared" si="5109"/>
        <v>1695.3</v>
      </c>
      <c r="N2026" s="18">
        <f t="shared" si="5109"/>
        <v>1695.3</v>
      </c>
      <c r="O2026" s="9"/>
      <c r="P2026" s="9"/>
      <c r="Q2026" s="9"/>
      <c r="R2026" s="21">
        <f t="shared" si="5178"/>
        <v>1669.3</v>
      </c>
      <c r="S2026" s="21">
        <f t="shared" si="5178"/>
        <v>1695.3</v>
      </c>
      <c r="T2026" s="21">
        <f t="shared" si="5178"/>
        <v>1695.3</v>
      </c>
      <c r="U2026" s="9"/>
      <c r="V2026" s="9"/>
      <c r="W2026" s="9"/>
      <c r="X2026" s="21">
        <f t="shared" si="5086"/>
        <v>1669.3</v>
      </c>
      <c r="Y2026" s="21">
        <f t="shared" si="5086"/>
        <v>1695.3</v>
      </c>
      <c r="Z2026" s="21">
        <f t="shared" si="5086"/>
        <v>1695.3</v>
      </c>
      <c r="AA2026" s="9"/>
      <c r="AB2026" s="21">
        <f t="shared" si="5105"/>
        <v>1669.3</v>
      </c>
      <c r="AC2026" s="9"/>
      <c r="AD2026" s="9"/>
      <c r="AE2026" s="34">
        <f t="shared" si="5237"/>
        <v>1669.3</v>
      </c>
      <c r="AF2026" s="9"/>
      <c r="AG2026" s="34">
        <f t="shared" si="5238"/>
        <v>1669.3</v>
      </c>
      <c r="AH2026" s="9"/>
      <c r="AI2026" s="9"/>
      <c r="AJ2026" s="9"/>
      <c r="AK2026" s="21">
        <f t="shared" si="5179"/>
        <v>1669.3</v>
      </c>
      <c r="AL2026" s="21">
        <f t="shared" si="5180"/>
        <v>1695.3</v>
      </c>
      <c r="AM2026" s="21">
        <f t="shared" si="5180"/>
        <v>1695.3</v>
      </c>
      <c r="AN2026" s="9"/>
      <c r="AO2026" s="21">
        <f t="shared" si="5181"/>
        <v>1669.3</v>
      </c>
      <c r="AP2026" s="9">
        <v>-13</v>
      </c>
      <c r="AQ2026" s="9"/>
      <c r="AR2026" s="9"/>
      <c r="AS2026" s="21">
        <f t="shared" si="5128"/>
        <v>1656.3</v>
      </c>
      <c r="AT2026" s="21">
        <f t="shared" si="5157"/>
        <v>1695.3</v>
      </c>
      <c r="AU2026" s="21">
        <f t="shared" si="5157"/>
        <v>1695.3</v>
      </c>
      <c r="AV2026" s="9"/>
      <c r="AW2026" s="9"/>
      <c r="AX2026" s="9"/>
      <c r="AY2026" s="21">
        <f t="shared" si="5094"/>
        <v>1656.3</v>
      </c>
      <c r="AZ2026" s="21">
        <f t="shared" si="5095"/>
        <v>1695.3</v>
      </c>
      <c r="BA2026" s="21">
        <f t="shared" si="5096"/>
        <v>1695.3</v>
      </c>
      <c r="BB2026" s="9"/>
      <c r="BC2026" s="21">
        <f t="shared" si="5158"/>
        <v>1656.3</v>
      </c>
      <c r="BD2026" s="9"/>
      <c r="BE2026" s="9"/>
      <c r="BF2026" s="21">
        <f t="shared" si="5106"/>
        <v>1656.3</v>
      </c>
      <c r="BG2026" s="21">
        <f t="shared" si="5107"/>
        <v>1695.3</v>
      </c>
      <c r="BH2026" s="9"/>
      <c r="BI2026" s="9"/>
      <c r="BJ2026" s="21">
        <f t="shared" si="5260"/>
        <v>1656.3</v>
      </c>
      <c r="BK2026" s="21">
        <f t="shared" si="5261"/>
        <v>1695.3</v>
      </c>
      <c r="BL2026" s="9"/>
      <c r="BM2026" s="21">
        <f t="shared" si="5239"/>
        <v>1656.3</v>
      </c>
      <c r="BN2026" s="9"/>
      <c r="BO2026" s="21">
        <f t="shared" si="5240"/>
        <v>1656.3</v>
      </c>
      <c r="BP2026" s="9"/>
      <c r="BQ2026" s="21">
        <f t="shared" si="5217"/>
        <v>1656.3</v>
      </c>
      <c r="BR2026" s="9"/>
      <c r="BS2026" s="33">
        <f t="shared" si="5200"/>
        <v>1656.3</v>
      </c>
      <c r="BT2026" s="9"/>
    </row>
    <row r="2027" spans="1:72" ht="31.2" x14ac:dyDescent="0.3">
      <c r="A2027" s="1" t="s">
        <v>28</v>
      </c>
      <c r="B2027" s="1">
        <v>240</v>
      </c>
      <c r="C2027" s="1" t="s">
        <v>58</v>
      </c>
      <c r="D2027" s="1" t="s">
        <v>58</v>
      </c>
      <c r="E2027" s="2" t="s">
        <v>764</v>
      </c>
      <c r="F2027" s="3">
        <v>4890.9000000000005</v>
      </c>
      <c r="G2027" s="3">
        <v>5009.2</v>
      </c>
      <c r="H2027" s="3">
        <v>5009.2</v>
      </c>
      <c r="I2027" s="3">
        <v>-43</v>
      </c>
      <c r="J2027" s="3">
        <v>-44</v>
      </c>
      <c r="K2027" s="3">
        <v>-44</v>
      </c>
      <c r="L2027" s="18">
        <f t="shared" si="5109"/>
        <v>4847.9000000000005</v>
      </c>
      <c r="M2027" s="18">
        <f t="shared" si="5109"/>
        <v>4965.2</v>
      </c>
      <c r="N2027" s="18">
        <f t="shared" si="5109"/>
        <v>4965.2</v>
      </c>
      <c r="O2027" s="9"/>
      <c r="P2027" s="9"/>
      <c r="Q2027" s="9"/>
      <c r="R2027" s="21">
        <f t="shared" si="5178"/>
        <v>4847.9000000000005</v>
      </c>
      <c r="S2027" s="21">
        <f t="shared" si="5178"/>
        <v>4965.2</v>
      </c>
      <c r="T2027" s="21">
        <f t="shared" si="5178"/>
        <v>4965.2</v>
      </c>
      <c r="U2027" s="9"/>
      <c r="V2027" s="9"/>
      <c r="W2027" s="9"/>
      <c r="X2027" s="21">
        <f t="shared" si="5086"/>
        <v>4847.9000000000005</v>
      </c>
      <c r="Y2027" s="21">
        <f t="shared" si="5086"/>
        <v>4965.2</v>
      </c>
      <c r="Z2027" s="21">
        <f t="shared" si="5086"/>
        <v>4965.2</v>
      </c>
      <c r="AA2027" s="9"/>
      <c r="AB2027" s="21">
        <f t="shared" si="5105"/>
        <v>4847.9000000000005</v>
      </c>
      <c r="AC2027" s="9"/>
      <c r="AD2027" s="9"/>
      <c r="AE2027" s="34">
        <f t="shared" si="5237"/>
        <v>4847.9000000000005</v>
      </c>
      <c r="AF2027" s="9"/>
      <c r="AG2027" s="34">
        <f t="shared" si="5238"/>
        <v>4847.9000000000005</v>
      </c>
      <c r="AH2027" s="9"/>
      <c r="AI2027" s="9"/>
      <c r="AJ2027" s="9"/>
      <c r="AK2027" s="21">
        <f t="shared" si="5179"/>
        <v>4847.9000000000005</v>
      </c>
      <c r="AL2027" s="21">
        <f t="shared" si="5180"/>
        <v>4965.2</v>
      </c>
      <c r="AM2027" s="21">
        <f t="shared" si="5180"/>
        <v>4965.2</v>
      </c>
      <c r="AN2027" s="9"/>
      <c r="AO2027" s="21">
        <f t="shared" si="5181"/>
        <v>4847.9000000000005</v>
      </c>
      <c r="AP2027" s="9">
        <f>-38.5-20</f>
        <v>-58.5</v>
      </c>
      <c r="AQ2027" s="9"/>
      <c r="AR2027" s="9"/>
      <c r="AS2027" s="21">
        <f t="shared" si="5128"/>
        <v>4789.4000000000005</v>
      </c>
      <c r="AT2027" s="21">
        <f t="shared" si="5157"/>
        <v>4965.2</v>
      </c>
      <c r="AU2027" s="21">
        <f t="shared" si="5157"/>
        <v>4965.2</v>
      </c>
      <c r="AV2027" s="9"/>
      <c r="AW2027" s="9"/>
      <c r="AX2027" s="9"/>
      <c r="AY2027" s="21">
        <f t="shared" si="5094"/>
        <v>4789.4000000000005</v>
      </c>
      <c r="AZ2027" s="21">
        <f t="shared" si="5095"/>
        <v>4965.2</v>
      </c>
      <c r="BA2027" s="21">
        <f t="shared" si="5096"/>
        <v>4965.2</v>
      </c>
      <c r="BB2027" s="9"/>
      <c r="BC2027" s="21">
        <f t="shared" si="5158"/>
        <v>4789.4000000000005</v>
      </c>
      <c r="BD2027" s="9">
        <f>-16.1+4.3</f>
        <v>-11.8</v>
      </c>
      <c r="BE2027" s="9"/>
      <c r="BF2027" s="21">
        <f t="shared" si="5106"/>
        <v>4777.6000000000004</v>
      </c>
      <c r="BG2027" s="21">
        <f t="shared" si="5107"/>
        <v>4965.2</v>
      </c>
      <c r="BH2027" s="9"/>
      <c r="BI2027" s="9"/>
      <c r="BJ2027" s="21">
        <f t="shared" si="5260"/>
        <v>4777.6000000000004</v>
      </c>
      <c r="BK2027" s="21">
        <f t="shared" si="5261"/>
        <v>4965.2</v>
      </c>
      <c r="BL2027" s="9">
        <v>-6.5</v>
      </c>
      <c r="BM2027" s="21">
        <f t="shared" si="5239"/>
        <v>4771.1000000000004</v>
      </c>
      <c r="BN2027" s="9"/>
      <c r="BO2027" s="21">
        <f t="shared" si="5240"/>
        <v>4771.1000000000004</v>
      </c>
      <c r="BP2027" s="9"/>
      <c r="BQ2027" s="21">
        <f t="shared" si="5217"/>
        <v>4771.1000000000004</v>
      </c>
      <c r="BR2027" s="9"/>
      <c r="BS2027" s="33">
        <f t="shared" si="5200"/>
        <v>4771.1000000000004</v>
      </c>
      <c r="BT2027" s="9"/>
    </row>
    <row r="2028" spans="1:72" ht="31.2" x14ac:dyDescent="0.3">
      <c r="A2028" s="1" t="s">
        <v>28</v>
      </c>
      <c r="B2028" s="1">
        <v>240</v>
      </c>
      <c r="C2028" s="1" t="s">
        <v>32</v>
      </c>
      <c r="D2028" s="1" t="s">
        <v>58</v>
      </c>
      <c r="E2028" s="2" t="s">
        <v>766</v>
      </c>
      <c r="F2028" s="3">
        <v>943.1</v>
      </c>
      <c r="G2028" s="3">
        <v>965.80000000000007</v>
      </c>
      <c r="H2028" s="3">
        <v>966.8</v>
      </c>
      <c r="I2028" s="3"/>
      <c r="J2028" s="3"/>
      <c r="K2028" s="3"/>
      <c r="L2028" s="18">
        <f t="shared" si="5109"/>
        <v>943.1</v>
      </c>
      <c r="M2028" s="18">
        <f t="shared" si="5109"/>
        <v>965.80000000000007</v>
      </c>
      <c r="N2028" s="18">
        <f t="shared" si="5109"/>
        <v>966.8</v>
      </c>
      <c r="O2028" s="9"/>
      <c r="P2028" s="9"/>
      <c r="Q2028" s="9"/>
      <c r="R2028" s="21">
        <f t="shared" si="5178"/>
        <v>943.1</v>
      </c>
      <c r="S2028" s="21">
        <f t="shared" si="5178"/>
        <v>965.80000000000007</v>
      </c>
      <c r="T2028" s="21">
        <f t="shared" si="5178"/>
        <v>966.8</v>
      </c>
      <c r="U2028" s="9"/>
      <c r="V2028" s="9"/>
      <c r="W2028" s="9"/>
      <c r="X2028" s="21">
        <f t="shared" si="5086"/>
        <v>943.1</v>
      </c>
      <c r="Y2028" s="21">
        <f t="shared" si="5086"/>
        <v>965.80000000000007</v>
      </c>
      <c r="Z2028" s="21">
        <f t="shared" si="5086"/>
        <v>966.8</v>
      </c>
      <c r="AA2028" s="9"/>
      <c r="AB2028" s="21">
        <f t="shared" si="5105"/>
        <v>943.1</v>
      </c>
      <c r="AC2028" s="9"/>
      <c r="AD2028" s="9"/>
      <c r="AE2028" s="34">
        <f t="shared" si="5237"/>
        <v>943.1</v>
      </c>
      <c r="AF2028" s="9"/>
      <c r="AG2028" s="34">
        <f t="shared" si="5238"/>
        <v>943.1</v>
      </c>
      <c r="AH2028" s="9"/>
      <c r="AI2028" s="9"/>
      <c r="AJ2028" s="9"/>
      <c r="AK2028" s="21">
        <f t="shared" si="5179"/>
        <v>943.1</v>
      </c>
      <c r="AL2028" s="21">
        <f t="shared" si="5180"/>
        <v>965.80000000000007</v>
      </c>
      <c r="AM2028" s="21">
        <f t="shared" si="5180"/>
        <v>966.8</v>
      </c>
      <c r="AN2028" s="9"/>
      <c r="AO2028" s="21">
        <f t="shared" si="5181"/>
        <v>943.1</v>
      </c>
      <c r="AP2028" s="9">
        <f>-11</f>
        <v>-11</v>
      </c>
      <c r="AQ2028" s="9"/>
      <c r="AR2028" s="9"/>
      <c r="AS2028" s="21">
        <f t="shared" si="5128"/>
        <v>932.1</v>
      </c>
      <c r="AT2028" s="21">
        <f t="shared" si="5157"/>
        <v>965.80000000000007</v>
      </c>
      <c r="AU2028" s="21">
        <f t="shared" si="5157"/>
        <v>966.8</v>
      </c>
      <c r="AV2028" s="9"/>
      <c r="AW2028" s="9"/>
      <c r="AX2028" s="9"/>
      <c r="AY2028" s="21">
        <f t="shared" si="5094"/>
        <v>932.1</v>
      </c>
      <c r="AZ2028" s="21">
        <f t="shared" si="5095"/>
        <v>965.80000000000007</v>
      </c>
      <c r="BA2028" s="21">
        <f t="shared" si="5096"/>
        <v>966.8</v>
      </c>
      <c r="BB2028" s="9"/>
      <c r="BC2028" s="21">
        <f t="shared" si="5158"/>
        <v>932.1</v>
      </c>
      <c r="BD2028" s="9"/>
      <c r="BE2028" s="9"/>
      <c r="BF2028" s="21">
        <f t="shared" si="5106"/>
        <v>932.1</v>
      </c>
      <c r="BG2028" s="21">
        <f t="shared" si="5107"/>
        <v>965.80000000000007</v>
      </c>
      <c r="BH2028" s="9"/>
      <c r="BI2028" s="9"/>
      <c r="BJ2028" s="21">
        <f t="shared" si="5260"/>
        <v>932.1</v>
      </c>
      <c r="BK2028" s="21">
        <f t="shared" si="5261"/>
        <v>965.80000000000007</v>
      </c>
      <c r="BL2028" s="9"/>
      <c r="BM2028" s="21">
        <f t="shared" si="5239"/>
        <v>932.1</v>
      </c>
      <c r="BN2028" s="9"/>
      <c r="BO2028" s="21">
        <f t="shared" si="5240"/>
        <v>932.1</v>
      </c>
      <c r="BP2028" s="9"/>
      <c r="BQ2028" s="21">
        <f t="shared" si="5217"/>
        <v>932.1</v>
      </c>
      <c r="BR2028" s="9"/>
      <c r="BS2028" s="33">
        <f t="shared" si="5200"/>
        <v>932.1</v>
      </c>
      <c r="BT2028" s="9"/>
    </row>
    <row r="2029" spans="1:72" x14ac:dyDescent="0.3">
      <c r="A2029" s="1" t="s">
        <v>28</v>
      </c>
      <c r="B2029" s="1">
        <v>240</v>
      </c>
      <c r="C2029" s="1" t="s">
        <v>12</v>
      </c>
      <c r="D2029" s="1" t="s">
        <v>71</v>
      </c>
      <c r="E2029" s="2" t="s">
        <v>770</v>
      </c>
      <c r="F2029" s="3">
        <v>6565.0999999999995</v>
      </c>
      <c r="G2029" s="3">
        <v>6719.9</v>
      </c>
      <c r="H2029" s="3">
        <v>6719.9</v>
      </c>
      <c r="I2029" s="3"/>
      <c r="J2029" s="3"/>
      <c r="K2029" s="3"/>
      <c r="L2029" s="18">
        <f t="shared" si="5109"/>
        <v>6565.0999999999995</v>
      </c>
      <c r="M2029" s="18">
        <f t="shared" si="5109"/>
        <v>6719.9</v>
      </c>
      <c r="N2029" s="18">
        <f t="shared" si="5109"/>
        <v>6719.9</v>
      </c>
      <c r="O2029" s="9"/>
      <c r="P2029" s="9"/>
      <c r="Q2029" s="9"/>
      <c r="R2029" s="21">
        <f t="shared" si="5178"/>
        <v>6565.0999999999995</v>
      </c>
      <c r="S2029" s="21">
        <f t="shared" si="5178"/>
        <v>6719.9</v>
      </c>
      <c r="T2029" s="21">
        <f t="shared" si="5178"/>
        <v>6719.9</v>
      </c>
      <c r="U2029" s="9"/>
      <c r="V2029" s="9"/>
      <c r="W2029" s="9"/>
      <c r="X2029" s="21">
        <f t="shared" si="5086"/>
        <v>6565.0999999999995</v>
      </c>
      <c r="Y2029" s="21">
        <f t="shared" si="5086"/>
        <v>6719.9</v>
      </c>
      <c r="Z2029" s="21">
        <f t="shared" si="5086"/>
        <v>6719.9</v>
      </c>
      <c r="AA2029" s="9"/>
      <c r="AB2029" s="21">
        <f t="shared" si="5105"/>
        <v>6565.0999999999995</v>
      </c>
      <c r="AC2029" s="9"/>
      <c r="AD2029" s="9"/>
      <c r="AE2029" s="34">
        <f t="shared" si="5237"/>
        <v>6565.0999999999995</v>
      </c>
      <c r="AF2029" s="9"/>
      <c r="AG2029" s="34">
        <f t="shared" si="5238"/>
        <v>6565.0999999999995</v>
      </c>
      <c r="AH2029" s="9"/>
      <c r="AI2029" s="9"/>
      <c r="AJ2029" s="9"/>
      <c r="AK2029" s="21">
        <f t="shared" si="5179"/>
        <v>6565.0999999999995</v>
      </c>
      <c r="AL2029" s="21">
        <f t="shared" si="5180"/>
        <v>6719.9</v>
      </c>
      <c r="AM2029" s="21">
        <f t="shared" si="5180"/>
        <v>6719.9</v>
      </c>
      <c r="AN2029" s="9"/>
      <c r="AO2029" s="21">
        <f t="shared" si="5181"/>
        <v>6565.0999999999995</v>
      </c>
      <c r="AP2029" s="9">
        <f>-84</f>
        <v>-84</v>
      </c>
      <c r="AQ2029" s="9"/>
      <c r="AR2029" s="9"/>
      <c r="AS2029" s="21">
        <f t="shared" si="5128"/>
        <v>6481.0999999999995</v>
      </c>
      <c r="AT2029" s="21">
        <f t="shared" si="5157"/>
        <v>6719.9</v>
      </c>
      <c r="AU2029" s="21">
        <f t="shared" si="5157"/>
        <v>6719.9</v>
      </c>
      <c r="AV2029" s="9"/>
      <c r="AW2029" s="9"/>
      <c r="AX2029" s="9"/>
      <c r="AY2029" s="21">
        <f t="shared" si="5094"/>
        <v>6481.0999999999995</v>
      </c>
      <c r="AZ2029" s="21">
        <f t="shared" si="5095"/>
        <v>6719.9</v>
      </c>
      <c r="BA2029" s="21">
        <f t="shared" si="5096"/>
        <v>6719.9</v>
      </c>
      <c r="BB2029" s="9"/>
      <c r="BC2029" s="21">
        <f t="shared" si="5158"/>
        <v>6481.0999999999995</v>
      </c>
      <c r="BD2029" s="9">
        <v>-80.599999999999994</v>
      </c>
      <c r="BE2029" s="9"/>
      <c r="BF2029" s="21">
        <f t="shared" si="5106"/>
        <v>6400.4999999999991</v>
      </c>
      <c r="BG2029" s="21">
        <f t="shared" si="5107"/>
        <v>6719.9</v>
      </c>
      <c r="BH2029" s="9"/>
      <c r="BI2029" s="9"/>
      <c r="BJ2029" s="21">
        <f t="shared" si="5260"/>
        <v>6400.4999999999991</v>
      </c>
      <c r="BK2029" s="21">
        <f t="shared" si="5261"/>
        <v>6719.9</v>
      </c>
      <c r="BL2029" s="9"/>
      <c r="BM2029" s="21">
        <f t="shared" si="5239"/>
        <v>6400.4999999999991</v>
      </c>
      <c r="BN2029" s="9"/>
      <c r="BO2029" s="21">
        <f t="shared" si="5240"/>
        <v>6400.4999999999991</v>
      </c>
      <c r="BP2029" s="9"/>
      <c r="BQ2029" s="21">
        <f t="shared" si="5217"/>
        <v>6400.4999999999991</v>
      </c>
      <c r="BR2029" s="9"/>
      <c r="BS2029" s="33">
        <f t="shared" si="5200"/>
        <v>6400.4999999999991</v>
      </c>
      <c r="BT2029" s="9"/>
    </row>
    <row r="2030" spans="1:72" ht="31.2" x14ac:dyDescent="0.3">
      <c r="A2030" s="1" t="s">
        <v>28</v>
      </c>
      <c r="B2030" s="1">
        <v>240</v>
      </c>
      <c r="C2030" s="1" t="s">
        <v>98</v>
      </c>
      <c r="D2030" s="1" t="s">
        <v>44</v>
      </c>
      <c r="E2030" s="2" t="s">
        <v>772</v>
      </c>
      <c r="F2030" s="3">
        <v>1283.2</v>
      </c>
      <c r="G2030" s="3">
        <v>1313.2</v>
      </c>
      <c r="H2030" s="3">
        <v>1313.2</v>
      </c>
      <c r="I2030" s="3"/>
      <c r="J2030" s="3"/>
      <c r="K2030" s="3"/>
      <c r="L2030" s="18">
        <f t="shared" si="5109"/>
        <v>1283.2</v>
      </c>
      <c r="M2030" s="18">
        <f t="shared" si="5109"/>
        <v>1313.2</v>
      </c>
      <c r="N2030" s="18">
        <f t="shared" si="5109"/>
        <v>1313.2</v>
      </c>
      <c r="O2030" s="9"/>
      <c r="P2030" s="9"/>
      <c r="Q2030" s="9"/>
      <c r="R2030" s="21">
        <f t="shared" si="5178"/>
        <v>1283.2</v>
      </c>
      <c r="S2030" s="21">
        <f t="shared" si="5178"/>
        <v>1313.2</v>
      </c>
      <c r="T2030" s="21">
        <f t="shared" si="5178"/>
        <v>1313.2</v>
      </c>
      <c r="U2030" s="9"/>
      <c r="V2030" s="9"/>
      <c r="W2030" s="9"/>
      <c r="X2030" s="21">
        <f t="shared" si="5086"/>
        <v>1283.2</v>
      </c>
      <c r="Y2030" s="21">
        <f t="shared" si="5086"/>
        <v>1313.2</v>
      </c>
      <c r="Z2030" s="21">
        <f t="shared" si="5086"/>
        <v>1313.2</v>
      </c>
      <c r="AA2030" s="9"/>
      <c r="AB2030" s="21">
        <f t="shared" si="5105"/>
        <v>1283.2</v>
      </c>
      <c r="AC2030" s="9"/>
      <c r="AD2030" s="9"/>
      <c r="AE2030" s="34">
        <f t="shared" si="5237"/>
        <v>1283.2</v>
      </c>
      <c r="AF2030" s="9"/>
      <c r="AG2030" s="34">
        <f t="shared" si="5238"/>
        <v>1283.2</v>
      </c>
      <c r="AH2030" s="9"/>
      <c r="AI2030" s="9"/>
      <c r="AJ2030" s="9"/>
      <c r="AK2030" s="21">
        <f t="shared" si="5179"/>
        <v>1283.2</v>
      </c>
      <c r="AL2030" s="21">
        <f t="shared" si="5180"/>
        <v>1313.2</v>
      </c>
      <c r="AM2030" s="21">
        <f t="shared" si="5180"/>
        <v>1313.2</v>
      </c>
      <c r="AN2030" s="9"/>
      <c r="AO2030" s="21">
        <f t="shared" si="5181"/>
        <v>1283.2</v>
      </c>
      <c r="AP2030" s="9">
        <f>-15</f>
        <v>-15</v>
      </c>
      <c r="AQ2030" s="9"/>
      <c r="AR2030" s="9"/>
      <c r="AS2030" s="21">
        <f t="shared" si="5128"/>
        <v>1268.2</v>
      </c>
      <c r="AT2030" s="21">
        <f t="shared" si="5157"/>
        <v>1313.2</v>
      </c>
      <c r="AU2030" s="21">
        <f t="shared" si="5157"/>
        <v>1313.2</v>
      </c>
      <c r="AV2030" s="9"/>
      <c r="AW2030" s="9"/>
      <c r="AX2030" s="9"/>
      <c r="AY2030" s="21">
        <f t="shared" si="5094"/>
        <v>1268.2</v>
      </c>
      <c r="AZ2030" s="21">
        <f t="shared" si="5095"/>
        <v>1313.2</v>
      </c>
      <c r="BA2030" s="21">
        <f t="shared" si="5096"/>
        <v>1313.2</v>
      </c>
      <c r="BB2030" s="9"/>
      <c r="BC2030" s="21">
        <f t="shared" si="5158"/>
        <v>1268.2</v>
      </c>
      <c r="BD2030" s="9"/>
      <c r="BE2030" s="9"/>
      <c r="BF2030" s="21">
        <f t="shared" si="5106"/>
        <v>1268.2</v>
      </c>
      <c r="BG2030" s="21">
        <f t="shared" si="5107"/>
        <v>1313.2</v>
      </c>
      <c r="BH2030" s="9"/>
      <c r="BI2030" s="9"/>
      <c r="BJ2030" s="21">
        <f t="shared" si="5260"/>
        <v>1268.2</v>
      </c>
      <c r="BK2030" s="21">
        <f t="shared" si="5261"/>
        <v>1313.2</v>
      </c>
      <c r="BL2030" s="9"/>
      <c r="BM2030" s="21">
        <f t="shared" si="5239"/>
        <v>1268.2</v>
      </c>
      <c r="BN2030" s="9"/>
      <c r="BO2030" s="21">
        <f t="shared" si="5240"/>
        <v>1268.2</v>
      </c>
      <c r="BP2030" s="9"/>
      <c r="BQ2030" s="21">
        <f t="shared" si="5217"/>
        <v>1268.2</v>
      </c>
      <c r="BR2030" s="9"/>
      <c r="BS2030" s="33">
        <f t="shared" si="5200"/>
        <v>1268.2</v>
      </c>
      <c r="BT2030" s="9"/>
    </row>
    <row r="2031" spans="1:72" x14ac:dyDescent="0.3">
      <c r="A2031" s="1" t="s">
        <v>28</v>
      </c>
      <c r="B2031" s="1">
        <v>240</v>
      </c>
      <c r="C2031" s="1" t="s">
        <v>71</v>
      </c>
      <c r="D2031" s="1" t="s">
        <v>71</v>
      </c>
      <c r="E2031" s="2" t="s">
        <v>777</v>
      </c>
      <c r="F2031" s="3"/>
      <c r="G2031" s="3"/>
      <c r="H2031" s="3"/>
      <c r="I2031" s="3"/>
      <c r="J2031" s="3"/>
      <c r="K2031" s="3"/>
      <c r="L2031" s="18"/>
      <c r="M2031" s="18"/>
      <c r="N2031" s="18"/>
      <c r="O2031" s="9"/>
      <c r="P2031" s="9"/>
      <c r="Q2031" s="9"/>
      <c r="R2031" s="21"/>
      <c r="S2031" s="21"/>
      <c r="T2031" s="21"/>
      <c r="U2031" s="9"/>
      <c r="V2031" s="9"/>
      <c r="W2031" s="9"/>
      <c r="X2031" s="21"/>
      <c r="Y2031" s="21"/>
      <c r="Z2031" s="21"/>
      <c r="AA2031" s="9"/>
      <c r="AB2031" s="21"/>
      <c r="AC2031" s="9"/>
      <c r="AD2031" s="9"/>
      <c r="AE2031" s="34"/>
      <c r="AF2031" s="9"/>
      <c r="AG2031" s="34"/>
      <c r="AH2031" s="9"/>
      <c r="AI2031" s="9"/>
      <c r="AJ2031" s="9"/>
      <c r="AK2031" s="21"/>
      <c r="AL2031" s="21"/>
      <c r="AM2031" s="21"/>
      <c r="AN2031" s="9"/>
      <c r="AO2031" s="21"/>
      <c r="AP2031" s="9"/>
      <c r="AQ2031" s="9"/>
      <c r="AR2031" s="9"/>
      <c r="AS2031" s="21">
        <v>0</v>
      </c>
      <c r="AT2031" s="21">
        <v>0</v>
      </c>
      <c r="AU2031" s="21">
        <v>0</v>
      </c>
      <c r="AV2031" s="9">
        <v>35.799999999999997</v>
      </c>
      <c r="AW2031" s="9"/>
      <c r="AX2031" s="9"/>
      <c r="AY2031" s="21">
        <f t="shared" si="5094"/>
        <v>35.799999999999997</v>
      </c>
      <c r="AZ2031" s="21">
        <f t="shared" si="5095"/>
        <v>0</v>
      </c>
      <c r="BA2031" s="21">
        <f t="shared" si="5096"/>
        <v>0</v>
      </c>
      <c r="BB2031" s="9"/>
      <c r="BC2031" s="21">
        <f t="shared" si="5158"/>
        <v>35.799999999999997</v>
      </c>
      <c r="BD2031" s="9">
        <v>57.3</v>
      </c>
      <c r="BE2031" s="9"/>
      <c r="BF2031" s="21">
        <f t="shared" si="5106"/>
        <v>93.1</v>
      </c>
      <c r="BG2031" s="21">
        <f t="shared" si="5107"/>
        <v>0</v>
      </c>
      <c r="BH2031" s="9"/>
      <c r="BI2031" s="9"/>
      <c r="BJ2031" s="21">
        <f t="shared" si="5260"/>
        <v>93.1</v>
      </c>
      <c r="BK2031" s="21">
        <f t="shared" si="5261"/>
        <v>0</v>
      </c>
      <c r="BL2031" s="9"/>
      <c r="BM2031" s="21">
        <f t="shared" si="5239"/>
        <v>93.1</v>
      </c>
      <c r="BN2031" s="9"/>
      <c r="BO2031" s="21">
        <f t="shared" si="5240"/>
        <v>93.1</v>
      </c>
      <c r="BP2031" s="9"/>
      <c r="BQ2031" s="21">
        <f t="shared" si="5217"/>
        <v>93.1</v>
      </c>
      <c r="BR2031" s="9"/>
      <c r="BS2031" s="33">
        <f t="shared" si="5200"/>
        <v>93.1</v>
      </c>
      <c r="BT2031" s="9"/>
    </row>
    <row r="2032" spans="1:72" ht="31.2" x14ac:dyDescent="0.3">
      <c r="A2032" s="1" t="s">
        <v>28</v>
      </c>
      <c r="B2032" s="1">
        <v>240</v>
      </c>
      <c r="C2032" s="1" t="s">
        <v>72</v>
      </c>
      <c r="D2032" s="1" t="s">
        <v>32</v>
      </c>
      <c r="E2032" s="2" t="s">
        <v>781</v>
      </c>
      <c r="F2032" s="3">
        <v>1544.4</v>
      </c>
      <c r="G2032" s="3">
        <v>1581.4999999999998</v>
      </c>
      <c r="H2032" s="3">
        <v>1583.5999999999997</v>
      </c>
      <c r="I2032" s="3"/>
      <c r="J2032" s="3"/>
      <c r="K2032" s="3"/>
      <c r="L2032" s="18">
        <f t="shared" si="5109"/>
        <v>1544.4</v>
      </c>
      <c r="M2032" s="18">
        <f t="shared" si="5109"/>
        <v>1581.4999999999998</v>
      </c>
      <c r="N2032" s="18">
        <f t="shared" si="5109"/>
        <v>1583.5999999999997</v>
      </c>
      <c r="O2032" s="9"/>
      <c r="P2032" s="9"/>
      <c r="Q2032" s="9"/>
      <c r="R2032" s="21">
        <f t="shared" si="5178"/>
        <v>1544.4</v>
      </c>
      <c r="S2032" s="21">
        <f t="shared" si="5178"/>
        <v>1581.4999999999998</v>
      </c>
      <c r="T2032" s="21">
        <f t="shared" si="5178"/>
        <v>1583.5999999999997</v>
      </c>
      <c r="U2032" s="9"/>
      <c r="V2032" s="9"/>
      <c r="W2032" s="9"/>
      <c r="X2032" s="21">
        <f t="shared" si="5086"/>
        <v>1544.4</v>
      </c>
      <c r="Y2032" s="21">
        <f t="shared" si="5086"/>
        <v>1581.4999999999998</v>
      </c>
      <c r="Z2032" s="21">
        <f t="shared" si="5086"/>
        <v>1583.5999999999997</v>
      </c>
      <c r="AA2032" s="9"/>
      <c r="AB2032" s="21">
        <f t="shared" si="5105"/>
        <v>1544.4</v>
      </c>
      <c r="AC2032" s="9"/>
      <c r="AD2032" s="9"/>
      <c r="AE2032" s="34">
        <f t="shared" si="5237"/>
        <v>1544.4</v>
      </c>
      <c r="AF2032" s="9"/>
      <c r="AG2032" s="34">
        <f t="shared" si="5238"/>
        <v>1544.4</v>
      </c>
      <c r="AH2032" s="9"/>
      <c r="AI2032" s="9"/>
      <c r="AJ2032" s="9"/>
      <c r="AK2032" s="21">
        <f t="shared" si="5179"/>
        <v>1544.4</v>
      </c>
      <c r="AL2032" s="21">
        <f t="shared" si="5180"/>
        <v>1581.4999999999998</v>
      </c>
      <c r="AM2032" s="21">
        <f t="shared" si="5180"/>
        <v>1583.5999999999997</v>
      </c>
      <c r="AN2032" s="9"/>
      <c r="AO2032" s="21">
        <f t="shared" si="5181"/>
        <v>1544.4</v>
      </c>
      <c r="AP2032" s="9">
        <f>-18</f>
        <v>-18</v>
      </c>
      <c r="AQ2032" s="9"/>
      <c r="AR2032" s="9"/>
      <c r="AS2032" s="21">
        <f t="shared" si="5128"/>
        <v>1526.4</v>
      </c>
      <c r="AT2032" s="21">
        <f t="shared" si="5157"/>
        <v>1581.4999999999998</v>
      </c>
      <c r="AU2032" s="21">
        <f t="shared" si="5157"/>
        <v>1583.5999999999997</v>
      </c>
      <c r="AV2032" s="9"/>
      <c r="AW2032" s="9"/>
      <c r="AX2032" s="9"/>
      <c r="AY2032" s="21">
        <f t="shared" si="5094"/>
        <v>1526.4</v>
      </c>
      <c r="AZ2032" s="21">
        <f t="shared" si="5095"/>
        <v>1581.4999999999998</v>
      </c>
      <c r="BA2032" s="21">
        <f t="shared" si="5096"/>
        <v>1583.5999999999997</v>
      </c>
      <c r="BB2032" s="9"/>
      <c r="BC2032" s="21">
        <f t="shared" si="5158"/>
        <v>1526.4</v>
      </c>
      <c r="BD2032" s="9"/>
      <c r="BE2032" s="9"/>
      <c r="BF2032" s="21">
        <f t="shared" si="5106"/>
        <v>1526.4</v>
      </c>
      <c r="BG2032" s="21">
        <f t="shared" si="5107"/>
        <v>1581.4999999999998</v>
      </c>
      <c r="BH2032" s="9"/>
      <c r="BI2032" s="9"/>
      <c r="BJ2032" s="21">
        <f t="shared" si="5260"/>
        <v>1526.4</v>
      </c>
      <c r="BK2032" s="21">
        <f t="shared" si="5261"/>
        <v>1581.4999999999998</v>
      </c>
      <c r="BL2032" s="9"/>
      <c r="BM2032" s="21">
        <f t="shared" si="5239"/>
        <v>1526.4</v>
      </c>
      <c r="BN2032" s="9"/>
      <c r="BO2032" s="21">
        <f t="shared" si="5240"/>
        <v>1526.4</v>
      </c>
      <c r="BP2032" s="9"/>
      <c r="BQ2032" s="21">
        <f t="shared" si="5217"/>
        <v>1526.4</v>
      </c>
      <c r="BR2032" s="9"/>
      <c r="BS2032" s="33">
        <f t="shared" si="5200"/>
        <v>1526.4</v>
      </c>
      <c r="BT2032" s="9"/>
    </row>
    <row r="2033" spans="1:72" ht="31.2" x14ac:dyDescent="0.3">
      <c r="A2033" s="1" t="s">
        <v>28</v>
      </c>
      <c r="B2033" s="1">
        <v>240</v>
      </c>
      <c r="C2033" s="1" t="s">
        <v>33</v>
      </c>
      <c r="D2033" s="1" t="s">
        <v>58</v>
      </c>
      <c r="E2033" s="2" t="s">
        <v>784</v>
      </c>
      <c r="F2033" s="3">
        <v>688</v>
      </c>
      <c r="G2033" s="3">
        <v>704</v>
      </c>
      <c r="H2033" s="3">
        <v>704</v>
      </c>
      <c r="I2033" s="3">
        <v>129</v>
      </c>
      <c r="J2033" s="3">
        <v>132</v>
      </c>
      <c r="K2033" s="3">
        <v>132</v>
      </c>
      <c r="L2033" s="18">
        <f t="shared" si="5109"/>
        <v>817</v>
      </c>
      <c r="M2033" s="18">
        <f t="shared" si="5109"/>
        <v>836</v>
      </c>
      <c r="N2033" s="18">
        <f t="shared" si="5109"/>
        <v>836</v>
      </c>
      <c r="O2033" s="9"/>
      <c r="P2033" s="9"/>
      <c r="Q2033" s="9"/>
      <c r="R2033" s="21">
        <f t="shared" si="5178"/>
        <v>817</v>
      </c>
      <c r="S2033" s="21">
        <f t="shared" si="5178"/>
        <v>836</v>
      </c>
      <c r="T2033" s="21">
        <f t="shared" si="5178"/>
        <v>836</v>
      </c>
      <c r="U2033" s="9"/>
      <c r="V2033" s="9"/>
      <c r="W2033" s="9"/>
      <c r="X2033" s="21">
        <f t="shared" si="5086"/>
        <v>817</v>
      </c>
      <c r="Y2033" s="21">
        <f t="shared" si="5086"/>
        <v>836</v>
      </c>
      <c r="Z2033" s="21">
        <f t="shared" si="5086"/>
        <v>836</v>
      </c>
      <c r="AA2033" s="9"/>
      <c r="AB2033" s="21">
        <f t="shared" si="5105"/>
        <v>817</v>
      </c>
      <c r="AC2033" s="9"/>
      <c r="AD2033" s="9"/>
      <c r="AE2033" s="34">
        <f t="shared" si="5237"/>
        <v>817</v>
      </c>
      <c r="AF2033" s="9"/>
      <c r="AG2033" s="34">
        <f t="shared" si="5238"/>
        <v>817</v>
      </c>
      <c r="AH2033" s="9"/>
      <c r="AI2033" s="9"/>
      <c r="AJ2033" s="9"/>
      <c r="AK2033" s="21">
        <f t="shared" si="5179"/>
        <v>817</v>
      </c>
      <c r="AL2033" s="21">
        <f t="shared" si="5180"/>
        <v>836</v>
      </c>
      <c r="AM2033" s="21">
        <f t="shared" si="5180"/>
        <v>836</v>
      </c>
      <c r="AN2033" s="9"/>
      <c r="AO2033" s="21">
        <f t="shared" si="5181"/>
        <v>817</v>
      </c>
      <c r="AP2033" s="9">
        <v>-24.2</v>
      </c>
      <c r="AQ2033" s="9"/>
      <c r="AR2033" s="9"/>
      <c r="AS2033" s="21">
        <f t="shared" si="5128"/>
        <v>792.8</v>
      </c>
      <c r="AT2033" s="21">
        <f t="shared" si="5157"/>
        <v>836</v>
      </c>
      <c r="AU2033" s="21">
        <f t="shared" si="5157"/>
        <v>836</v>
      </c>
      <c r="AV2033" s="9"/>
      <c r="AW2033" s="9"/>
      <c r="AX2033" s="9"/>
      <c r="AY2033" s="21">
        <f t="shared" si="5094"/>
        <v>792.8</v>
      </c>
      <c r="AZ2033" s="21">
        <f t="shared" si="5095"/>
        <v>836</v>
      </c>
      <c r="BA2033" s="21">
        <f t="shared" si="5096"/>
        <v>836</v>
      </c>
      <c r="BB2033" s="9"/>
      <c r="BC2033" s="21">
        <f t="shared" si="5158"/>
        <v>792.8</v>
      </c>
      <c r="BD2033" s="9"/>
      <c r="BE2033" s="9"/>
      <c r="BF2033" s="21">
        <f t="shared" si="5106"/>
        <v>792.8</v>
      </c>
      <c r="BG2033" s="21">
        <f t="shared" si="5107"/>
        <v>836</v>
      </c>
      <c r="BH2033" s="9"/>
      <c r="BI2033" s="9"/>
      <c r="BJ2033" s="21">
        <f t="shared" si="5260"/>
        <v>792.8</v>
      </c>
      <c r="BK2033" s="21">
        <f t="shared" si="5261"/>
        <v>836</v>
      </c>
      <c r="BL2033" s="9"/>
      <c r="BM2033" s="21">
        <f t="shared" si="5239"/>
        <v>792.8</v>
      </c>
      <c r="BN2033" s="9"/>
      <c r="BO2033" s="21">
        <f t="shared" si="5240"/>
        <v>792.8</v>
      </c>
      <c r="BP2033" s="9"/>
      <c r="BQ2033" s="21">
        <f t="shared" si="5217"/>
        <v>792.8</v>
      </c>
      <c r="BR2033" s="9"/>
      <c r="BS2033" s="33">
        <f t="shared" si="5200"/>
        <v>792.8</v>
      </c>
      <c r="BT2033" s="9"/>
    </row>
    <row r="2034" spans="1:72" x14ac:dyDescent="0.3">
      <c r="A2034" s="1" t="s">
        <v>28</v>
      </c>
      <c r="B2034" s="1" t="s">
        <v>7</v>
      </c>
      <c r="C2034" s="1"/>
      <c r="D2034" s="1"/>
      <c r="E2034" s="2" t="s">
        <v>743</v>
      </c>
      <c r="F2034" s="3">
        <f>F2035</f>
        <v>492.3</v>
      </c>
      <c r="G2034" s="3">
        <f t="shared" ref="G2034:BT2034" si="5262">G2035</f>
        <v>232.6</v>
      </c>
      <c r="H2034" s="3">
        <f t="shared" si="5262"/>
        <v>111.1</v>
      </c>
      <c r="I2034" s="3">
        <f t="shared" si="5262"/>
        <v>0</v>
      </c>
      <c r="J2034" s="3">
        <f t="shared" si="5262"/>
        <v>0</v>
      </c>
      <c r="K2034" s="3">
        <f t="shared" si="5262"/>
        <v>0</v>
      </c>
      <c r="L2034" s="18">
        <f t="shared" si="5109"/>
        <v>492.3</v>
      </c>
      <c r="M2034" s="18">
        <f t="shared" si="5109"/>
        <v>232.6</v>
      </c>
      <c r="N2034" s="18">
        <f t="shared" si="5109"/>
        <v>111.1</v>
      </c>
      <c r="O2034" s="9">
        <f t="shared" si="5262"/>
        <v>0</v>
      </c>
      <c r="P2034" s="9">
        <f t="shared" si="5262"/>
        <v>0</v>
      </c>
      <c r="Q2034" s="9">
        <f t="shared" si="5262"/>
        <v>0</v>
      </c>
      <c r="R2034" s="21">
        <f t="shared" si="5178"/>
        <v>492.3</v>
      </c>
      <c r="S2034" s="21">
        <f t="shared" si="5178"/>
        <v>232.6</v>
      </c>
      <c r="T2034" s="21">
        <f t="shared" si="5178"/>
        <v>111.1</v>
      </c>
      <c r="U2034" s="9">
        <f t="shared" si="5262"/>
        <v>0</v>
      </c>
      <c r="V2034" s="9">
        <f t="shared" si="5262"/>
        <v>0</v>
      </c>
      <c r="W2034" s="9">
        <f t="shared" si="5262"/>
        <v>0</v>
      </c>
      <c r="X2034" s="21">
        <f t="shared" si="5086"/>
        <v>492.3</v>
      </c>
      <c r="Y2034" s="21">
        <f t="shared" si="5086"/>
        <v>232.6</v>
      </c>
      <c r="Z2034" s="21">
        <f t="shared" si="5086"/>
        <v>111.1</v>
      </c>
      <c r="AA2034" s="9">
        <f t="shared" si="5262"/>
        <v>0</v>
      </c>
      <c r="AB2034" s="21">
        <f t="shared" si="5105"/>
        <v>492.3</v>
      </c>
      <c r="AC2034" s="9">
        <f t="shared" si="5262"/>
        <v>0</v>
      </c>
      <c r="AD2034" s="9">
        <f t="shared" si="5262"/>
        <v>0</v>
      </c>
      <c r="AE2034" s="34">
        <f t="shared" si="5237"/>
        <v>492.3</v>
      </c>
      <c r="AF2034" s="9">
        <f t="shared" si="5262"/>
        <v>0</v>
      </c>
      <c r="AG2034" s="34">
        <f t="shared" si="5238"/>
        <v>492.3</v>
      </c>
      <c r="AH2034" s="9">
        <f t="shared" si="5262"/>
        <v>0</v>
      </c>
      <c r="AI2034" s="9">
        <f t="shared" si="5262"/>
        <v>0</v>
      </c>
      <c r="AJ2034" s="9">
        <f t="shared" si="5262"/>
        <v>0</v>
      </c>
      <c r="AK2034" s="21">
        <f t="shared" si="5179"/>
        <v>492.3</v>
      </c>
      <c r="AL2034" s="21">
        <f t="shared" si="5180"/>
        <v>232.6</v>
      </c>
      <c r="AM2034" s="21">
        <f t="shared" si="5180"/>
        <v>111.1</v>
      </c>
      <c r="AN2034" s="9">
        <f t="shared" si="5262"/>
        <v>0</v>
      </c>
      <c r="AO2034" s="21">
        <f t="shared" si="5181"/>
        <v>492.3</v>
      </c>
      <c r="AP2034" s="9">
        <f t="shared" si="5262"/>
        <v>0</v>
      </c>
      <c r="AQ2034" s="9">
        <f t="shared" si="5262"/>
        <v>0</v>
      </c>
      <c r="AR2034" s="9">
        <f t="shared" si="5262"/>
        <v>0</v>
      </c>
      <c r="AS2034" s="21">
        <f t="shared" si="5128"/>
        <v>492.3</v>
      </c>
      <c r="AT2034" s="21">
        <f t="shared" si="5157"/>
        <v>232.6</v>
      </c>
      <c r="AU2034" s="21">
        <f t="shared" si="5157"/>
        <v>111.1</v>
      </c>
      <c r="AV2034" s="9">
        <f t="shared" si="5262"/>
        <v>0</v>
      </c>
      <c r="AW2034" s="9">
        <f t="shared" si="5262"/>
        <v>0</v>
      </c>
      <c r="AX2034" s="9">
        <f t="shared" si="5262"/>
        <v>0</v>
      </c>
      <c r="AY2034" s="21">
        <f t="shared" ref="AY2034:AY2091" si="5263">AS2034+AV2034</f>
        <v>492.3</v>
      </c>
      <c r="AZ2034" s="21">
        <f t="shared" ref="AZ2034:AZ2091" si="5264">AT2034+AW2034</f>
        <v>232.6</v>
      </c>
      <c r="BA2034" s="21">
        <f t="shared" ref="BA2034:BA2091" si="5265">AU2034+AX2034</f>
        <v>111.1</v>
      </c>
      <c r="BB2034" s="9">
        <f t="shared" si="5262"/>
        <v>0</v>
      </c>
      <c r="BC2034" s="21">
        <f t="shared" si="5158"/>
        <v>492.3</v>
      </c>
      <c r="BD2034" s="9">
        <f t="shared" si="5262"/>
        <v>0</v>
      </c>
      <c r="BE2034" s="9">
        <f t="shared" si="5262"/>
        <v>0</v>
      </c>
      <c r="BF2034" s="21">
        <f t="shared" si="5106"/>
        <v>492.3</v>
      </c>
      <c r="BG2034" s="21">
        <f t="shared" si="5107"/>
        <v>232.6</v>
      </c>
      <c r="BH2034" s="9">
        <f t="shared" si="5262"/>
        <v>0</v>
      </c>
      <c r="BI2034" s="9">
        <f t="shared" si="5262"/>
        <v>0</v>
      </c>
      <c r="BJ2034" s="21">
        <f t="shared" si="5260"/>
        <v>492.3</v>
      </c>
      <c r="BK2034" s="21">
        <f t="shared" si="5261"/>
        <v>232.6</v>
      </c>
      <c r="BL2034" s="9">
        <f t="shared" si="5262"/>
        <v>0</v>
      </c>
      <c r="BM2034" s="21">
        <f t="shared" si="5239"/>
        <v>492.3</v>
      </c>
      <c r="BN2034" s="9">
        <f t="shared" si="5262"/>
        <v>0</v>
      </c>
      <c r="BO2034" s="21">
        <f t="shared" si="5240"/>
        <v>492.3</v>
      </c>
      <c r="BP2034" s="9">
        <f t="shared" si="5262"/>
        <v>0</v>
      </c>
      <c r="BQ2034" s="21">
        <f t="shared" si="5217"/>
        <v>492.3</v>
      </c>
      <c r="BR2034" s="9">
        <f t="shared" si="5262"/>
        <v>0</v>
      </c>
      <c r="BS2034" s="33">
        <f t="shared" si="5200"/>
        <v>492.3</v>
      </c>
      <c r="BT2034" s="9">
        <f t="shared" si="5262"/>
        <v>0</v>
      </c>
    </row>
    <row r="2035" spans="1:72" x14ac:dyDescent="0.3">
      <c r="A2035" s="1" t="s">
        <v>28</v>
      </c>
      <c r="B2035" s="1" t="s">
        <v>215</v>
      </c>
      <c r="C2035" s="1"/>
      <c r="D2035" s="1"/>
      <c r="E2035" s="2" t="s">
        <v>746</v>
      </c>
      <c r="F2035" s="3">
        <f>F2036+F2037+F2038+F2039+F2040+F2041+F2042+F2043+F2044+F2045</f>
        <v>492.3</v>
      </c>
      <c r="G2035" s="3">
        <f t="shared" ref="G2035:K2035" si="5266">G2036+G2037+G2038+G2039+G2040+G2041+G2042+G2043+G2044+G2045</f>
        <v>232.6</v>
      </c>
      <c r="H2035" s="3">
        <f t="shared" si="5266"/>
        <v>111.1</v>
      </c>
      <c r="I2035" s="3">
        <f t="shared" si="5266"/>
        <v>0</v>
      </c>
      <c r="J2035" s="3">
        <f t="shared" si="5266"/>
        <v>0</v>
      </c>
      <c r="K2035" s="3">
        <f t="shared" si="5266"/>
        <v>0</v>
      </c>
      <c r="L2035" s="18">
        <f t="shared" si="5109"/>
        <v>492.3</v>
      </c>
      <c r="M2035" s="18">
        <f t="shared" si="5109"/>
        <v>232.6</v>
      </c>
      <c r="N2035" s="18">
        <f t="shared" si="5109"/>
        <v>111.1</v>
      </c>
      <c r="O2035" s="9">
        <f t="shared" ref="O2035:Q2035" si="5267">O2036+O2037+O2038+O2039+O2040+O2041+O2042+O2043+O2044+O2045</f>
        <v>0</v>
      </c>
      <c r="P2035" s="9">
        <f t="shared" si="5267"/>
        <v>0</v>
      </c>
      <c r="Q2035" s="9">
        <f t="shared" si="5267"/>
        <v>0</v>
      </c>
      <c r="R2035" s="21">
        <f t="shared" si="5178"/>
        <v>492.3</v>
      </c>
      <c r="S2035" s="21">
        <f t="shared" si="5178"/>
        <v>232.6</v>
      </c>
      <c r="T2035" s="21">
        <f t="shared" si="5178"/>
        <v>111.1</v>
      </c>
      <c r="U2035" s="9">
        <f t="shared" ref="U2035:W2035" si="5268">U2036+U2037+U2038+U2039+U2040+U2041+U2042+U2043+U2044+U2045</f>
        <v>0</v>
      </c>
      <c r="V2035" s="9">
        <f t="shared" si="5268"/>
        <v>0</v>
      </c>
      <c r="W2035" s="9">
        <f t="shared" si="5268"/>
        <v>0</v>
      </c>
      <c r="X2035" s="21">
        <f t="shared" si="5086"/>
        <v>492.3</v>
      </c>
      <c r="Y2035" s="21">
        <f t="shared" si="5086"/>
        <v>232.6</v>
      </c>
      <c r="Z2035" s="21">
        <f t="shared" si="5086"/>
        <v>111.1</v>
      </c>
      <c r="AA2035" s="9">
        <f t="shared" ref="AA2035:BT2035" si="5269">AA2036+AA2037+AA2038+AA2039+AA2040+AA2041+AA2042+AA2043+AA2044+AA2045</f>
        <v>0</v>
      </c>
      <c r="AB2035" s="21">
        <f t="shared" si="5105"/>
        <v>492.3</v>
      </c>
      <c r="AC2035" s="9">
        <f t="shared" ref="AC2035:AD2035" si="5270">AC2036+AC2037+AC2038+AC2039+AC2040+AC2041+AC2042+AC2043+AC2044+AC2045</f>
        <v>0</v>
      </c>
      <c r="AD2035" s="9">
        <f t="shared" si="5270"/>
        <v>0</v>
      </c>
      <c r="AE2035" s="34">
        <f t="shared" si="5237"/>
        <v>492.3</v>
      </c>
      <c r="AF2035" s="9">
        <f t="shared" ref="AF2035" si="5271">AF2036+AF2037+AF2038+AF2039+AF2040+AF2041+AF2042+AF2043+AF2044+AF2045</f>
        <v>0</v>
      </c>
      <c r="AG2035" s="34">
        <f t="shared" si="5238"/>
        <v>492.3</v>
      </c>
      <c r="AH2035" s="9">
        <f t="shared" ref="AH2035:AJ2035" si="5272">AH2036+AH2037+AH2038+AH2039+AH2040+AH2041+AH2042+AH2043+AH2044+AH2045</f>
        <v>0</v>
      </c>
      <c r="AI2035" s="9">
        <f t="shared" si="5272"/>
        <v>0</v>
      </c>
      <c r="AJ2035" s="9">
        <f t="shared" si="5272"/>
        <v>0</v>
      </c>
      <c r="AK2035" s="21">
        <f t="shared" si="5179"/>
        <v>492.3</v>
      </c>
      <c r="AL2035" s="21">
        <f t="shared" si="5180"/>
        <v>232.6</v>
      </c>
      <c r="AM2035" s="21">
        <f t="shared" si="5180"/>
        <v>111.1</v>
      </c>
      <c r="AN2035" s="9">
        <f t="shared" ref="AN2035" si="5273">AN2036+AN2037+AN2038+AN2039+AN2040+AN2041+AN2042+AN2043+AN2044+AN2045</f>
        <v>0</v>
      </c>
      <c r="AO2035" s="21">
        <f t="shared" si="5181"/>
        <v>492.3</v>
      </c>
      <c r="AP2035" s="9">
        <f t="shared" ref="AP2035:AR2035" si="5274">AP2036+AP2037+AP2038+AP2039+AP2040+AP2041+AP2042+AP2043+AP2044+AP2045</f>
        <v>0</v>
      </c>
      <c r="AQ2035" s="9">
        <f t="shared" si="5274"/>
        <v>0</v>
      </c>
      <c r="AR2035" s="9">
        <f t="shared" si="5274"/>
        <v>0</v>
      </c>
      <c r="AS2035" s="21">
        <f t="shared" si="5128"/>
        <v>492.3</v>
      </c>
      <c r="AT2035" s="21">
        <f t="shared" si="5157"/>
        <v>232.6</v>
      </c>
      <c r="AU2035" s="21">
        <f t="shared" si="5157"/>
        <v>111.1</v>
      </c>
      <c r="AV2035" s="9">
        <f t="shared" ref="AV2035:AX2035" si="5275">AV2036+AV2037+AV2038+AV2039+AV2040+AV2041+AV2042+AV2043+AV2044+AV2045</f>
        <v>0</v>
      </c>
      <c r="AW2035" s="9">
        <f t="shared" si="5275"/>
        <v>0</v>
      </c>
      <c r="AX2035" s="9">
        <f t="shared" si="5275"/>
        <v>0</v>
      </c>
      <c r="AY2035" s="21">
        <f t="shared" si="5263"/>
        <v>492.3</v>
      </c>
      <c r="AZ2035" s="21">
        <f t="shared" si="5264"/>
        <v>232.6</v>
      </c>
      <c r="BA2035" s="21">
        <f t="shared" si="5265"/>
        <v>111.1</v>
      </c>
      <c r="BB2035" s="9">
        <f t="shared" ref="BB2035" si="5276">BB2036+BB2037+BB2038+BB2039+BB2040+BB2041+BB2042+BB2043+BB2044+BB2045</f>
        <v>0</v>
      </c>
      <c r="BC2035" s="21">
        <f t="shared" si="5158"/>
        <v>492.3</v>
      </c>
      <c r="BD2035" s="9">
        <f t="shared" ref="BD2035:BE2035" si="5277">BD2036+BD2037+BD2038+BD2039+BD2040+BD2041+BD2042+BD2043+BD2044+BD2045</f>
        <v>0</v>
      </c>
      <c r="BE2035" s="9">
        <f t="shared" si="5277"/>
        <v>0</v>
      </c>
      <c r="BF2035" s="21">
        <f t="shared" si="5106"/>
        <v>492.3</v>
      </c>
      <c r="BG2035" s="21">
        <f t="shared" si="5107"/>
        <v>232.6</v>
      </c>
      <c r="BH2035" s="9">
        <f t="shared" ref="BH2035:BI2035" si="5278">BH2036+BH2037+BH2038+BH2039+BH2040+BH2041+BH2042+BH2043+BH2044+BH2045</f>
        <v>0</v>
      </c>
      <c r="BI2035" s="9">
        <f t="shared" si="5278"/>
        <v>0</v>
      </c>
      <c r="BJ2035" s="21">
        <f t="shared" si="5260"/>
        <v>492.3</v>
      </c>
      <c r="BK2035" s="21">
        <f t="shared" si="5261"/>
        <v>232.6</v>
      </c>
      <c r="BL2035" s="9">
        <f t="shared" ref="BL2035" si="5279">BL2036+BL2037+BL2038+BL2039+BL2040+BL2041+BL2042+BL2043+BL2044+BL2045</f>
        <v>0</v>
      </c>
      <c r="BM2035" s="21">
        <f t="shared" si="5239"/>
        <v>492.3</v>
      </c>
      <c r="BN2035" s="9">
        <f t="shared" ref="BN2035" si="5280">BN2036+BN2037+BN2038+BN2039+BN2040+BN2041+BN2042+BN2043+BN2044+BN2045</f>
        <v>0</v>
      </c>
      <c r="BO2035" s="21">
        <f t="shared" si="5240"/>
        <v>492.3</v>
      </c>
      <c r="BP2035" s="9">
        <f t="shared" ref="BP2035" si="5281">BP2036+BP2037+BP2038+BP2039+BP2040+BP2041+BP2042+BP2043+BP2044+BP2045</f>
        <v>0</v>
      </c>
      <c r="BQ2035" s="21">
        <f t="shared" si="5217"/>
        <v>492.3</v>
      </c>
      <c r="BR2035" s="9">
        <f t="shared" ref="BR2035" si="5282">BR2036+BR2037+BR2038+BR2039+BR2040+BR2041+BR2042+BR2043+BR2044+BR2045</f>
        <v>0</v>
      </c>
      <c r="BS2035" s="33">
        <f t="shared" si="5200"/>
        <v>492.3</v>
      </c>
      <c r="BT2035" s="9">
        <f t="shared" si="5269"/>
        <v>0</v>
      </c>
    </row>
    <row r="2036" spans="1:72" ht="46.8" x14ac:dyDescent="0.3">
      <c r="A2036" s="1" t="s">
        <v>28</v>
      </c>
      <c r="B2036" s="1">
        <v>850</v>
      </c>
      <c r="C2036" s="1" t="s">
        <v>10</v>
      </c>
      <c r="D2036" s="1" t="s">
        <v>32</v>
      </c>
      <c r="E2036" s="2" t="s">
        <v>751</v>
      </c>
      <c r="F2036" s="3">
        <v>121.3</v>
      </c>
      <c r="G2036" s="3">
        <v>64.8</v>
      </c>
      <c r="H2036" s="3">
        <v>35.299999999999997</v>
      </c>
      <c r="I2036" s="3"/>
      <c r="J2036" s="3"/>
      <c r="K2036" s="3"/>
      <c r="L2036" s="18">
        <f t="shared" si="5109"/>
        <v>121.3</v>
      </c>
      <c r="M2036" s="18">
        <f t="shared" si="5109"/>
        <v>64.8</v>
      </c>
      <c r="N2036" s="18">
        <f t="shared" si="5109"/>
        <v>35.299999999999997</v>
      </c>
      <c r="O2036" s="9"/>
      <c r="P2036" s="9"/>
      <c r="Q2036" s="9"/>
      <c r="R2036" s="21">
        <f t="shared" si="5178"/>
        <v>121.3</v>
      </c>
      <c r="S2036" s="21">
        <f t="shared" si="5178"/>
        <v>64.8</v>
      </c>
      <c r="T2036" s="21">
        <f t="shared" si="5178"/>
        <v>35.299999999999997</v>
      </c>
      <c r="U2036" s="9"/>
      <c r="V2036" s="9"/>
      <c r="W2036" s="9"/>
      <c r="X2036" s="21">
        <f t="shared" si="5086"/>
        <v>121.3</v>
      </c>
      <c r="Y2036" s="21">
        <f t="shared" si="5086"/>
        <v>64.8</v>
      </c>
      <c r="Z2036" s="21">
        <f t="shared" si="5086"/>
        <v>35.299999999999997</v>
      </c>
      <c r="AA2036" s="9"/>
      <c r="AB2036" s="21">
        <f t="shared" si="5105"/>
        <v>121.3</v>
      </c>
      <c r="AC2036" s="9"/>
      <c r="AD2036" s="9"/>
      <c r="AE2036" s="34">
        <f t="shared" si="5237"/>
        <v>121.3</v>
      </c>
      <c r="AF2036" s="9"/>
      <c r="AG2036" s="34">
        <f t="shared" si="5238"/>
        <v>121.3</v>
      </c>
      <c r="AH2036" s="9"/>
      <c r="AI2036" s="9"/>
      <c r="AJ2036" s="9"/>
      <c r="AK2036" s="21">
        <f t="shared" si="5179"/>
        <v>121.3</v>
      </c>
      <c r="AL2036" s="21">
        <f t="shared" si="5180"/>
        <v>64.8</v>
      </c>
      <c r="AM2036" s="21">
        <f t="shared" si="5180"/>
        <v>35.299999999999997</v>
      </c>
      <c r="AN2036" s="9"/>
      <c r="AO2036" s="21">
        <f t="shared" si="5181"/>
        <v>121.3</v>
      </c>
      <c r="AP2036" s="9"/>
      <c r="AQ2036" s="9"/>
      <c r="AR2036" s="9"/>
      <c r="AS2036" s="21">
        <f t="shared" si="5128"/>
        <v>121.3</v>
      </c>
      <c r="AT2036" s="21">
        <f t="shared" si="5157"/>
        <v>64.8</v>
      </c>
      <c r="AU2036" s="21">
        <f t="shared" si="5157"/>
        <v>35.299999999999997</v>
      </c>
      <c r="AV2036" s="9"/>
      <c r="AW2036" s="9"/>
      <c r="AX2036" s="9"/>
      <c r="AY2036" s="21">
        <f t="shared" si="5263"/>
        <v>121.3</v>
      </c>
      <c r="AZ2036" s="21">
        <f t="shared" si="5264"/>
        <v>64.8</v>
      </c>
      <c r="BA2036" s="21">
        <f t="shared" si="5265"/>
        <v>35.299999999999997</v>
      </c>
      <c r="BB2036" s="9"/>
      <c r="BC2036" s="21">
        <f t="shared" si="5158"/>
        <v>121.3</v>
      </c>
      <c r="BD2036" s="9"/>
      <c r="BE2036" s="9"/>
      <c r="BF2036" s="21">
        <f t="shared" si="5106"/>
        <v>121.3</v>
      </c>
      <c r="BG2036" s="21">
        <f t="shared" si="5107"/>
        <v>64.8</v>
      </c>
      <c r="BH2036" s="9"/>
      <c r="BI2036" s="9"/>
      <c r="BJ2036" s="21">
        <f t="shared" si="5260"/>
        <v>121.3</v>
      </c>
      <c r="BK2036" s="21">
        <f t="shared" si="5261"/>
        <v>64.8</v>
      </c>
      <c r="BL2036" s="9"/>
      <c r="BM2036" s="21">
        <f t="shared" si="5239"/>
        <v>121.3</v>
      </c>
      <c r="BN2036" s="9"/>
      <c r="BO2036" s="21">
        <f t="shared" si="5240"/>
        <v>121.3</v>
      </c>
      <c r="BP2036" s="9"/>
      <c r="BQ2036" s="21">
        <f t="shared" si="5217"/>
        <v>121.3</v>
      </c>
      <c r="BR2036" s="9"/>
      <c r="BS2036" s="33">
        <f t="shared" si="5200"/>
        <v>121.3</v>
      </c>
      <c r="BT2036" s="9"/>
    </row>
    <row r="2037" spans="1:72" x14ac:dyDescent="0.3">
      <c r="A2037" s="1" t="s">
        <v>28</v>
      </c>
      <c r="B2037" s="1">
        <v>850</v>
      </c>
      <c r="C2037" s="1" t="s">
        <v>10</v>
      </c>
      <c r="D2037" s="1" t="s">
        <v>11</v>
      </c>
      <c r="E2037" s="2" t="s">
        <v>754</v>
      </c>
      <c r="F2037" s="3">
        <v>313.8</v>
      </c>
      <c r="G2037" s="3">
        <v>134.19999999999999</v>
      </c>
      <c r="H2037" s="3">
        <v>47.8</v>
      </c>
      <c r="I2037" s="3"/>
      <c r="J2037" s="3"/>
      <c r="K2037" s="3"/>
      <c r="L2037" s="18">
        <f t="shared" si="5109"/>
        <v>313.8</v>
      </c>
      <c r="M2037" s="18">
        <f t="shared" si="5109"/>
        <v>134.19999999999999</v>
      </c>
      <c r="N2037" s="18">
        <f t="shared" si="5109"/>
        <v>47.8</v>
      </c>
      <c r="O2037" s="9"/>
      <c r="P2037" s="9"/>
      <c r="Q2037" s="9"/>
      <c r="R2037" s="21">
        <f t="shared" si="5178"/>
        <v>313.8</v>
      </c>
      <c r="S2037" s="21">
        <f t="shared" si="5178"/>
        <v>134.19999999999999</v>
      </c>
      <c r="T2037" s="21">
        <f t="shared" si="5178"/>
        <v>47.8</v>
      </c>
      <c r="U2037" s="9"/>
      <c r="V2037" s="9"/>
      <c r="W2037" s="9"/>
      <c r="X2037" s="21">
        <f t="shared" si="5086"/>
        <v>313.8</v>
      </c>
      <c r="Y2037" s="21">
        <f t="shared" si="5086"/>
        <v>134.19999999999999</v>
      </c>
      <c r="Z2037" s="21">
        <f t="shared" si="5086"/>
        <v>47.8</v>
      </c>
      <c r="AA2037" s="9"/>
      <c r="AB2037" s="21">
        <f t="shared" ref="AB2037:AB2091" si="5283">X2037+AA2037</f>
        <v>313.8</v>
      </c>
      <c r="AC2037" s="9"/>
      <c r="AD2037" s="9"/>
      <c r="AE2037" s="34">
        <f t="shared" si="5237"/>
        <v>313.8</v>
      </c>
      <c r="AF2037" s="9"/>
      <c r="AG2037" s="34">
        <f t="shared" si="5238"/>
        <v>313.8</v>
      </c>
      <c r="AH2037" s="9"/>
      <c r="AI2037" s="9"/>
      <c r="AJ2037" s="9"/>
      <c r="AK2037" s="21">
        <f t="shared" si="5179"/>
        <v>313.8</v>
      </c>
      <c r="AL2037" s="21">
        <f t="shared" si="5180"/>
        <v>134.19999999999999</v>
      </c>
      <c r="AM2037" s="21">
        <f t="shared" si="5180"/>
        <v>47.8</v>
      </c>
      <c r="AN2037" s="9"/>
      <c r="AO2037" s="21">
        <f t="shared" si="5181"/>
        <v>313.8</v>
      </c>
      <c r="AP2037" s="9"/>
      <c r="AQ2037" s="9"/>
      <c r="AR2037" s="9"/>
      <c r="AS2037" s="21">
        <f t="shared" si="5128"/>
        <v>313.8</v>
      </c>
      <c r="AT2037" s="21">
        <f t="shared" si="5157"/>
        <v>134.19999999999999</v>
      </c>
      <c r="AU2037" s="21">
        <f t="shared" si="5157"/>
        <v>47.8</v>
      </c>
      <c r="AV2037" s="9"/>
      <c r="AW2037" s="9"/>
      <c r="AX2037" s="9"/>
      <c r="AY2037" s="21">
        <f t="shared" si="5263"/>
        <v>313.8</v>
      </c>
      <c r="AZ2037" s="21">
        <f t="shared" si="5264"/>
        <v>134.19999999999999</v>
      </c>
      <c r="BA2037" s="21">
        <f t="shared" si="5265"/>
        <v>47.8</v>
      </c>
      <c r="BB2037" s="9"/>
      <c r="BC2037" s="21">
        <f t="shared" si="5158"/>
        <v>313.8</v>
      </c>
      <c r="BD2037" s="9"/>
      <c r="BE2037" s="9"/>
      <c r="BF2037" s="21">
        <f t="shared" ref="BF2037:BF2091" si="5284">BC2037+BD2037</f>
        <v>313.8</v>
      </c>
      <c r="BG2037" s="21">
        <f t="shared" ref="BG2037:BG2091" si="5285">AZ2037+BE2037</f>
        <v>134.19999999999999</v>
      </c>
      <c r="BH2037" s="9"/>
      <c r="BI2037" s="9"/>
      <c r="BJ2037" s="21">
        <f t="shared" si="5260"/>
        <v>313.8</v>
      </c>
      <c r="BK2037" s="21">
        <f t="shared" si="5261"/>
        <v>134.19999999999999</v>
      </c>
      <c r="BL2037" s="9"/>
      <c r="BM2037" s="21">
        <f t="shared" si="5239"/>
        <v>313.8</v>
      </c>
      <c r="BN2037" s="9"/>
      <c r="BO2037" s="21">
        <f t="shared" si="5240"/>
        <v>313.8</v>
      </c>
      <c r="BP2037" s="9"/>
      <c r="BQ2037" s="21">
        <f t="shared" si="5217"/>
        <v>313.8</v>
      </c>
      <c r="BR2037" s="9"/>
      <c r="BS2037" s="33">
        <f t="shared" si="5200"/>
        <v>313.8</v>
      </c>
      <c r="BT2037" s="9"/>
    </row>
    <row r="2038" spans="1:72" ht="46.8" x14ac:dyDescent="0.3">
      <c r="A2038" s="1" t="s">
        <v>28</v>
      </c>
      <c r="B2038" s="1">
        <v>850</v>
      </c>
      <c r="C2038" s="1" t="s">
        <v>57</v>
      </c>
      <c r="D2038" s="1" t="s">
        <v>177</v>
      </c>
      <c r="E2038" s="2" t="s">
        <v>756</v>
      </c>
      <c r="F2038" s="3">
        <v>0.5</v>
      </c>
      <c r="G2038" s="3">
        <v>0.4</v>
      </c>
      <c r="H2038" s="3">
        <v>0.4</v>
      </c>
      <c r="I2038" s="3"/>
      <c r="J2038" s="3"/>
      <c r="K2038" s="3"/>
      <c r="L2038" s="18">
        <f t="shared" si="5109"/>
        <v>0.5</v>
      </c>
      <c r="M2038" s="18">
        <f t="shared" si="5109"/>
        <v>0.4</v>
      </c>
      <c r="N2038" s="18">
        <f t="shared" si="5109"/>
        <v>0.4</v>
      </c>
      <c r="O2038" s="9"/>
      <c r="P2038" s="9"/>
      <c r="Q2038" s="9"/>
      <c r="R2038" s="21">
        <f t="shared" si="5178"/>
        <v>0.5</v>
      </c>
      <c r="S2038" s="21">
        <f t="shared" si="5178"/>
        <v>0.4</v>
      </c>
      <c r="T2038" s="21">
        <f t="shared" si="5178"/>
        <v>0.4</v>
      </c>
      <c r="U2038" s="9"/>
      <c r="V2038" s="9"/>
      <c r="W2038" s="9"/>
      <c r="X2038" s="21">
        <f t="shared" si="5086"/>
        <v>0.5</v>
      </c>
      <c r="Y2038" s="21">
        <f t="shared" si="5086"/>
        <v>0.4</v>
      </c>
      <c r="Z2038" s="21">
        <f t="shared" si="5086"/>
        <v>0.4</v>
      </c>
      <c r="AA2038" s="9"/>
      <c r="AB2038" s="21">
        <f t="shared" si="5283"/>
        <v>0.5</v>
      </c>
      <c r="AC2038" s="9"/>
      <c r="AD2038" s="9"/>
      <c r="AE2038" s="34">
        <f t="shared" si="5237"/>
        <v>0.5</v>
      </c>
      <c r="AF2038" s="9"/>
      <c r="AG2038" s="34">
        <f t="shared" si="5238"/>
        <v>0.5</v>
      </c>
      <c r="AH2038" s="9"/>
      <c r="AI2038" s="9"/>
      <c r="AJ2038" s="9"/>
      <c r="AK2038" s="21">
        <f t="shared" si="5179"/>
        <v>0.5</v>
      </c>
      <c r="AL2038" s="21">
        <f t="shared" si="5180"/>
        <v>0.4</v>
      </c>
      <c r="AM2038" s="21">
        <f t="shared" si="5180"/>
        <v>0.4</v>
      </c>
      <c r="AN2038" s="9"/>
      <c r="AO2038" s="21">
        <f t="shared" si="5181"/>
        <v>0.5</v>
      </c>
      <c r="AP2038" s="9"/>
      <c r="AQ2038" s="9"/>
      <c r="AR2038" s="9"/>
      <c r="AS2038" s="21">
        <f t="shared" si="5128"/>
        <v>0.5</v>
      </c>
      <c r="AT2038" s="21">
        <f t="shared" si="5157"/>
        <v>0.4</v>
      </c>
      <c r="AU2038" s="21">
        <f t="shared" si="5157"/>
        <v>0.4</v>
      </c>
      <c r="AV2038" s="9"/>
      <c r="AW2038" s="9"/>
      <c r="AX2038" s="9"/>
      <c r="AY2038" s="21">
        <f t="shared" si="5263"/>
        <v>0.5</v>
      </c>
      <c r="AZ2038" s="21">
        <f t="shared" si="5264"/>
        <v>0.4</v>
      </c>
      <c r="BA2038" s="21">
        <f t="shared" si="5265"/>
        <v>0.4</v>
      </c>
      <c r="BB2038" s="9"/>
      <c r="BC2038" s="21">
        <f t="shared" si="5158"/>
        <v>0.5</v>
      </c>
      <c r="BD2038" s="9"/>
      <c r="BE2038" s="9"/>
      <c r="BF2038" s="21">
        <f t="shared" si="5284"/>
        <v>0.5</v>
      </c>
      <c r="BG2038" s="21">
        <f t="shared" si="5285"/>
        <v>0.4</v>
      </c>
      <c r="BH2038" s="9"/>
      <c r="BI2038" s="9"/>
      <c r="BJ2038" s="21">
        <f t="shared" si="5260"/>
        <v>0.5</v>
      </c>
      <c r="BK2038" s="21">
        <f t="shared" si="5261"/>
        <v>0.4</v>
      </c>
      <c r="BL2038" s="9"/>
      <c r="BM2038" s="21">
        <f t="shared" si="5239"/>
        <v>0.5</v>
      </c>
      <c r="BN2038" s="9"/>
      <c r="BO2038" s="21">
        <f t="shared" si="5240"/>
        <v>0.5</v>
      </c>
      <c r="BP2038" s="9"/>
      <c r="BQ2038" s="21">
        <f t="shared" si="5217"/>
        <v>0.5</v>
      </c>
      <c r="BR2038" s="9"/>
      <c r="BS2038" s="33">
        <f t="shared" si="5200"/>
        <v>0.5</v>
      </c>
      <c r="BT2038" s="9"/>
    </row>
    <row r="2039" spans="1:72" x14ac:dyDescent="0.3">
      <c r="A2039" s="1" t="s">
        <v>28</v>
      </c>
      <c r="B2039" s="1">
        <v>850</v>
      </c>
      <c r="C2039" s="1" t="s">
        <v>44</v>
      </c>
      <c r="D2039" s="1" t="s">
        <v>98</v>
      </c>
      <c r="E2039" s="2" t="s">
        <v>758</v>
      </c>
      <c r="F2039" s="3">
        <v>7.4</v>
      </c>
      <c r="G2039" s="3">
        <v>5</v>
      </c>
      <c r="H2039" s="3">
        <v>5</v>
      </c>
      <c r="I2039" s="3"/>
      <c r="J2039" s="3"/>
      <c r="K2039" s="3"/>
      <c r="L2039" s="18">
        <f t="shared" si="5109"/>
        <v>7.4</v>
      </c>
      <c r="M2039" s="18">
        <f t="shared" si="5109"/>
        <v>5</v>
      </c>
      <c r="N2039" s="18">
        <f t="shared" si="5109"/>
        <v>5</v>
      </c>
      <c r="O2039" s="9"/>
      <c r="P2039" s="9"/>
      <c r="Q2039" s="9"/>
      <c r="R2039" s="21">
        <f t="shared" si="5178"/>
        <v>7.4</v>
      </c>
      <c r="S2039" s="21">
        <f t="shared" si="5178"/>
        <v>5</v>
      </c>
      <c r="T2039" s="21">
        <f t="shared" si="5178"/>
        <v>5</v>
      </c>
      <c r="U2039" s="9"/>
      <c r="V2039" s="9"/>
      <c r="W2039" s="9"/>
      <c r="X2039" s="21">
        <f t="shared" ref="X2039:Z2091" si="5286">R2039+U2039</f>
        <v>7.4</v>
      </c>
      <c r="Y2039" s="21">
        <f t="shared" si="5286"/>
        <v>5</v>
      </c>
      <c r="Z2039" s="21">
        <f t="shared" si="5286"/>
        <v>5</v>
      </c>
      <c r="AA2039" s="9"/>
      <c r="AB2039" s="21">
        <f t="shared" si="5283"/>
        <v>7.4</v>
      </c>
      <c r="AC2039" s="9"/>
      <c r="AD2039" s="9"/>
      <c r="AE2039" s="34">
        <f t="shared" si="5237"/>
        <v>7.4</v>
      </c>
      <c r="AF2039" s="9"/>
      <c r="AG2039" s="34">
        <f t="shared" si="5238"/>
        <v>7.4</v>
      </c>
      <c r="AH2039" s="9"/>
      <c r="AI2039" s="9"/>
      <c r="AJ2039" s="9"/>
      <c r="AK2039" s="21">
        <f t="shared" si="5179"/>
        <v>7.4</v>
      </c>
      <c r="AL2039" s="21">
        <f t="shared" si="5180"/>
        <v>5</v>
      </c>
      <c r="AM2039" s="21">
        <f t="shared" si="5180"/>
        <v>5</v>
      </c>
      <c r="AN2039" s="9"/>
      <c r="AO2039" s="21">
        <f t="shared" si="5181"/>
        <v>7.4</v>
      </c>
      <c r="AP2039" s="9"/>
      <c r="AQ2039" s="9"/>
      <c r="AR2039" s="9"/>
      <c r="AS2039" s="21">
        <f t="shared" si="5128"/>
        <v>7.4</v>
      </c>
      <c r="AT2039" s="21">
        <f t="shared" si="5157"/>
        <v>5</v>
      </c>
      <c r="AU2039" s="21">
        <f t="shared" si="5157"/>
        <v>5</v>
      </c>
      <c r="AV2039" s="9"/>
      <c r="AW2039" s="9"/>
      <c r="AX2039" s="9"/>
      <c r="AY2039" s="21">
        <f t="shared" si="5263"/>
        <v>7.4</v>
      </c>
      <c r="AZ2039" s="21">
        <f t="shared" si="5264"/>
        <v>5</v>
      </c>
      <c r="BA2039" s="21">
        <f t="shared" si="5265"/>
        <v>5</v>
      </c>
      <c r="BB2039" s="9"/>
      <c r="BC2039" s="21">
        <f t="shared" si="5158"/>
        <v>7.4</v>
      </c>
      <c r="BD2039" s="9"/>
      <c r="BE2039" s="9"/>
      <c r="BF2039" s="21">
        <f t="shared" si="5284"/>
        <v>7.4</v>
      </c>
      <c r="BG2039" s="21">
        <f t="shared" si="5285"/>
        <v>5</v>
      </c>
      <c r="BH2039" s="9"/>
      <c r="BI2039" s="9"/>
      <c r="BJ2039" s="21">
        <f t="shared" si="5260"/>
        <v>7.4</v>
      </c>
      <c r="BK2039" s="21">
        <f t="shared" si="5261"/>
        <v>5</v>
      </c>
      <c r="BL2039" s="9"/>
      <c r="BM2039" s="21">
        <f t="shared" si="5239"/>
        <v>7.4</v>
      </c>
      <c r="BN2039" s="9"/>
      <c r="BO2039" s="21">
        <f t="shared" si="5240"/>
        <v>7.4</v>
      </c>
      <c r="BP2039" s="9"/>
      <c r="BQ2039" s="21">
        <f t="shared" si="5217"/>
        <v>7.4</v>
      </c>
      <c r="BR2039" s="9"/>
      <c r="BS2039" s="33">
        <f t="shared" si="5200"/>
        <v>7.4</v>
      </c>
      <c r="BT2039" s="9"/>
    </row>
    <row r="2040" spans="1:72" ht="31.2" x14ac:dyDescent="0.3">
      <c r="A2040" s="1" t="s">
        <v>28</v>
      </c>
      <c r="B2040" s="1">
        <v>850</v>
      </c>
      <c r="C2040" s="1" t="s">
        <v>58</v>
      </c>
      <c r="D2040" s="1" t="s">
        <v>58</v>
      </c>
      <c r="E2040" s="2" t="s">
        <v>764</v>
      </c>
      <c r="F2040" s="3">
        <v>14</v>
      </c>
      <c r="G2040" s="3">
        <v>11</v>
      </c>
      <c r="H2040" s="3">
        <v>7.9</v>
      </c>
      <c r="I2040" s="3"/>
      <c r="J2040" s="3"/>
      <c r="K2040" s="3"/>
      <c r="L2040" s="18">
        <f t="shared" si="5109"/>
        <v>14</v>
      </c>
      <c r="M2040" s="18">
        <f t="shared" si="5109"/>
        <v>11</v>
      </c>
      <c r="N2040" s="18">
        <f t="shared" si="5109"/>
        <v>7.9</v>
      </c>
      <c r="O2040" s="9"/>
      <c r="P2040" s="9"/>
      <c r="Q2040" s="9"/>
      <c r="R2040" s="21">
        <f t="shared" si="5178"/>
        <v>14</v>
      </c>
      <c r="S2040" s="21">
        <f t="shared" si="5178"/>
        <v>11</v>
      </c>
      <c r="T2040" s="21">
        <f t="shared" si="5178"/>
        <v>7.9</v>
      </c>
      <c r="U2040" s="9"/>
      <c r="V2040" s="9"/>
      <c r="W2040" s="9"/>
      <c r="X2040" s="21">
        <f t="shared" si="5286"/>
        <v>14</v>
      </c>
      <c r="Y2040" s="21">
        <f t="shared" si="5286"/>
        <v>11</v>
      </c>
      <c r="Z2040" s="21">
        <f t="shared" si="5286"/>
        <v>7.9</v>
      </c>
      <c r="AA2040" s="9"/>
      <c r="AB2040" s="21">
        <f t="shared" si="5283"/>
        <v>14</v>
      </c>
      <c r="AC2040" s="9"/>
      <c r="AD2040" s="9"/>
      <c r="AE2040" s="34">
        <f t="shared" si="5237"/>
        <v>14</v>
      </c>
      <c r="AF2040" s="9"/>
      <c r="AG2040" s="34">
        <f t="shared" si="5238"/>
        <v>14</v>
      </c>
      <c r="AH2040" s="9"/>
      <c r="AI2040" s="9"/>
      <c r="AJ2040" s="9"/>
      <c r="AK2040" s="21">
        <f t="shared" si="5179"/>
        <v>14</v>
      </c>
      <c r="AL2040" s="21">
        <f t="shared" si="5180"/>
        <v>11</v>
      </c>
      <c r="AM2040" s="21">
        <f t="shared" si="5180"/>
        <v>7.9</v>
      </c>
      <c r="AN2040" s="9"/>
      <c r="AO2040" s="21">
        <f t="shared" si="5181"/>
        <v>14</v>
      </c>
      <c r="AP2040" s="9"/>
      <c r="AQ2040" s="9"/>
      <c r="AR2040" s="9"/>
      <c r="AS2040" s="21">
        <f t="shared" si="5128"/>
        <v>14</v>
      </c>
      <c r="AT2040" s="21">
        <f t="shared" si="5157"/>
        <v>11</v>
      </c>
      <c r="AU2040" s="21">
        <f t="shared" si="5157"/>
        <v>7.9</v>
      </c>
      <c r="AV2040" s="9"/>
      <c r="AW2040" s="9"/>
      <c r="AX2040" s="9"/>
      <c r="AY2040" s="21">
        <f t="shared" si="5263"/>
        <v>14</v>
      </c>
      <c r="AZ2040" s="21">
        <f t="shared" si="5264"/>
        <v>11</v>
      </c>
      <c r="BA2040" s="21">
        <f t="shared" si="5265"/>
        <v>7.9</v>
      </c>
      <c r="BB2040" s="9"/>
      <c r="BC2040" s="21">
        <f t="shared" si="5158"/>
        <v>14</v>
      </c>
      <c r="BD2040" s="9"/>
      <c r="BE2040" s="9"/>
      <c r="BF2040" s="21">
        <f t="shared" si="5284"/>
        <v>14</v>
      </c>
      <c r="BG2040" s="21">
        <f t="shared" si="5285"/>
        <v>11</v>
      </c>
      <c r="BH2040" s="9"/>
      <c r="BI2040" s="9"/>
      <c r="BJ2040" s="21">
        <f t="shared" si="5260"/>
        <v>14</v>
      </c>
      <c r="BK2040" s="21">
        <f t="shared" si="5261"/>
        <v>11</v>
      </c>
      <c r="BL2040" s="9"/>
      <c r="BM2040" s="21">
        <f t="shared" si="5239"/>
        <v>14</v>
      </c>
      <c r="BN2040" s="9"/>
      <c r="BO2040" s="21">
        <f t="shared" si="5240"/>
        <v>14</v>
      </c>
      <c r="BP2040" s="9"/>
      <c r="BQ2040" s="21">
        <f t="shared" si="5217"/>
        <v>14</v>
      </c>
      <c r="BR2040" s="9"/>
      <c r="BS2040" s="33">
        <f t="shared" si="5200"/>
        <v>14</v>
      </c>
      <c r="BT2040" s="9"/>
    </row>
    <row r="2041" spans="1:72" ht="31.2" x14ac:dyDescent="0.3">
      <c r="A2041" s="1" t="s">
        <v>28</v>
      </c>
      <c r="B2041" s="1">
        <v>850</v>
      </c>
      <c r="C2041" s="1" t="s">
        <v>32</v>
      </c>
      <c r="D2041" s="1" t="s">
        <v>58</v>
      </c>
      <c r="E2041" s="2" t="s">
        <v>766</v>
      </c>
      <c r="F2041" s="3">
        <v>1.7000000000000002</v>
      </c>
      <c r="G2041" s="3">
        <v>1.4</v>
      </c>
      <c r="H2041" s="3">
        <v>1</v>
      </c>
      <c r="I2041" s="3"/>
      <c r="J2041" s="3"/>
      <c r="K2041" s="3"/>
      <c r="L2041" s="18">
        <f t="shared" si="5109"/>
        <v>1.7000000000000002</v>
      </c>
      <c r="M2041" s="18">
        <f t="shared" si="5109"/>
        <v>1.4</v>
      </c>
      <c r="N2041" s="18">
        <f t="shared" si="5109"/>
        <v>1</v>
      </c>
      <c r="O2041" s="9"/>
      <c r="P2041" s="9"/>
      <c r="Q2041" s="9"/>
      <c r="R2041" s="21">
        <f t="shared" si="5178"/>
        <v>1.7000000000000002</v>
      </c>
      <c r="S2041" s="21">
        <f t="shared" si="5178"/>
        <v>1.4</v>
      </c>
      <c r="T2041" s="21">
        <f t="shared" si="5178"/>
        <v>1</v>
      </c>
      <c r="U2041" s="9"/>
      <c r="V2041" s="9"/>
      <c r="W2041" s="9"/>
      <c r="X2041" s="21">
        <f t="shared" si="5286"/>
        <v>1.7000000000000002</v>
      </c>
      <c r="Y2041" s="21">
        <f t="shared" si="5286"/>
        <v>1.4</v>
      </c>
      <c r="Z2041" s="21">
        <f t="shared" si="5286"/>
        <v>1</v>
      </c>
      <c r="AA2041" s="9"/>
      <c r="AB2041" s="21">
        <f t="shared" si="5283"/>
        <v>1.7000000000000002</v>
      </c>
      <c r="AC2041" s="9"/>
      <c r="AD2041" s="9"/>
      <c r="AE2041" s="34">
        <f t="shared" si="5237"/>
        <v>1.7000000000000002</v>
      </c>
      <c r="AF2041" s="9"/>
      <c r="AG2041" s="34">
        <f t="shared" si="5238"/>
        <v>1.7000000000000002</v>
      </c>
      <c r="AH2041" s="9"/>
      <c r="AI2041" s="9"/>
      <c r="AJ2041" s="9"/>
      <c r="AK2041" s="21">
        <f t="shared" si="5179"/>
        <v>1.7000000000000002</v>
      </c>
      <c r="AL2041" s="21">
        <f t="shared" si="5180"/>
        <v>1.4</v>
      </c>
      <c r="AM2041" s="21">
        <f t="shared" si="5180"/>
        <v>1</v>
      </c>
      <c r="AN2041" s="9"/>
      <c r="AO2041" s="21">
        <f t="shared" si="5181"/>
        <v>1.7000000000000002</v>
      </c>
      <c r="AP2041" s="9"/>
      <c r="AQ2041" s="9"/>
      <c r="AR2041" s="9"/>
      <c r="AS2041" s="21">
        <f t="shared" si="5128"/>
        <v>1.7000000000000002</v>
      </c>
      <c r="AT2041" s="21">
        <f t="shared" si="5157"/>
        <v>1.4</v>
      </c>
      <c r="AU2041" s="21">
        <f t="shared" si="5157"/>
        <v>1</v>
      </c>
      <c r="AV2041" s="9"/>
      <c r="AW2041" s="9"/>
      <c r="AX2041" s="9"/>
      <c r="AY2041" s="21">
        <f t="shared" si="5263"/>
        <v>1.7000000000000002</v>
      </c>
      <c r="AZ2041" s="21">
        <f t="shared" si="5264"/>
        <v>1.4</v>
      </c>
      <c r="BA2041" s="21">
        <f t="shared" si="5265"/>
        <v>1</v>
      </c>
      <c r="BB2041" s="9"/>
      <c r="BC2041" s="21">
        <f t="shared" si="5158"/>
        <v>1.7000000000000002</v>
      </c>
      <c r="BD2041" s="9"/>
      <c r="BE2041" s="9"/>
      <c r="BF2041" s="21">
        <f t="shared" si="5284"/>
        <v>1.7000000000000002</v>
      </c>
      <c r="BG2041" s="21">
        <f t="shared" si="5285"/>
        <v>1.4</v>
      </c>
      <c r="BH2041" s="9"/>
      <c r="BI2041" s="9"/>
      <c r="BJ2041" s="21">
        <f t="shared" si="5260"/>
        <v>1.7000000000000002</v>
      </c>
      <c r="BK2041" s="21">
        <f t="shared" si="5261"/>
        <v>1.4</v>
      </c>
      <c r="BL2041" s="9"/>
      <c r="BM2041" s="21">
        <f t="shared" si="5239"/>
        <v>1.7000000000000002</v>
      </c>
      <c r="BN2041" s="9"/>
      <c r="BO2041" s="21">
        <f t="shared" si="5240"/>
        <v>1.7000000000000002</v>
      </c>
      <c r="BP2041" s="9"/>
      <c r="BQ2041" s="21">
        <f t="shared" si="5217"/>
        <v>1.7000000000000002</v>
      </c>
      <c r="BR2041" s="9"/>
      <c r="BS2041" s="33">
        <f t="shared" si="5200"/>
        <v>1.7000000000000002</v>
      </c>
      <c r="BT2041" s="9"/>
    </row>
    <row r="2042" spans="1:72" x14ac:dyDescent="0.3">
      <c r="A2042" s="1" t="s">
        <v>28</v>
      </c>
      <c r="B2042" s="1">
        <v>850</v>
      </c>
      <c r="C2042" s="1" t="s">
        <v>12</v>
      </c>
      <c r="D2042" s="1" t="s">
        <v>71</v>
      </c>
      <c r="E2042" s="2" t="s">
        <v>770</v>
      </c>
      <c r="F2042" s="3">
        <v>20.7</v>
      </c>
      <c r="G2042" s="3">
        <v>5.0999999999999996</v>
      </c>
      <c r="H2042" s="3">
        <v>5.0999999999999996</v>
      </c>
      <c r="I2042" s="3"/>
      <c r="J2042" s="3"/>
      <c r="K2042" s="3"/>
      <c r="L2042" s="18">
        <f t="shared" si="5109"/>
        <v>20.7</v>
      </c>
      <c r="M2042" s="18">
        <f t="shared" si="5109"/>
        <v>5.0999999999999996</v>
      </c>
      <c r="N2042" s="18">
        <f t="shared" si="5109"/>
        <v>5.0999999999999996</v>
      </c>
      <c r="O2042" s="9"/>
      <c r="P2042" s="9"/>
      <c r="Q2042" s="9"/>
      <c r="R2042" s="21">
        <f t="shared" si="5178"/>
        <v>20.7</v>
      </c>
      <c r="S2042" s="21">
        <f t="shared" si="5178"/>
        <v>5.0999999999999996</v>
      </c>
      <c r="T2042" s="21">
        <f t="shared" si="5178"/>
        <v>5.0999999999999996</v>
      </c>
      <c r="U2042" s="9"/>
      <c r="V2042" s="9"/>
      <c r="W2042" s="9"/>
      <c r="X2042" s="21">
        <f t="shared" si="5286"/>
        <v>20.7</v>
      </c>
      <c r="Y2042" s="21">
        <f t="shared" si="5286"/>
        <v>5.0999999999999996</v>
      </c>
      <c r="Z2042" s="21">
        <f t="shared" si="5286"/>
        <v>5.0999999999999996</v>
      </c>
      <c r="AA2042" s="9"/>
      <c r="AB2042" s="21">
        <f t="shared" si="5283"/>
        <v>20.7</v>
      </c>
      <c r="AC2042" s="9"/>
      <c r="AD2042" s="9"/>
      <c r="AE2042" s="34">
        <f t="shared" si="5237"/>
        <v>20.7</v>
      </c>
      <c r="AF2042" s="9"/>
      <c r="AG2042" s="34">
        <f t="shared" si="5238"/>
        <v>20.7</v>
      </c>
      <c r="AH2042" s="9"/>
      <c r="AI2042" s="9"/>
      <c r="AJ2042" s="9"/>
      <c r="AK2042" s="21">
        <f t="shared" si="5179"/>
        <v>20.7</v>
      </c>
      <c r="AL2042" s="21">
        <f t="shared" si="5180"/>
        <v>5.0999999999999996</v>
      </c>
      <c r="AM2042" s="21">
        <f t="shared" si="5180"/>
        <v>5.0999999999999996</v>
      </c>
      <c r="AN2042" s="9"/>
      <c r="AO2042" s="21">
        <f t="shared" si="5181"/>
        <v>20.7</v>
      </c>
      <c r="AP2042" s="9"/>
      <c r="AQ2042" s="9"/>
      <c r="AR2042" s="9"/>
      <c r="AS2042" s="21">
        <f t="shared" si="5128"/>
        <v>20.7</v>
      </c>
      <c r="AT2042" s="21">
        <f t="shared" si="5157"/>
        <v>5.0999999999999996</v>
      </c>
      <c r="AU2042" s="21">
        <f t="shared" si="5157"/>
        <v>5.0999999999999996</v>
      </c>
      <c r="AV2042" s="9"/>
      <c r="AW2042" s="9"/>
      <c r="AX2042" s="9"/>
      <c r="AY2042" s="21">
        <f t="shared" si="5263"/>
        <v>20.7</v>
      </c>
      <c r="AZ2042" s="21">
        <f t="shared" si="5264"/>
        <v>5.0999999999999996</v>
      </c>
      <c r="BA2042" s="21">
        <f t="shared" si="5265"/>
        <v>5.0999999999999996</v>
      </c>
      <c r="BB2042" s="9"/>
      <c r="BC2042" s="21">
        <f t="shared" si="5158"/>
        <v>20.7</v>
      </c>
      <c r="BD2042" s="9"/>
      <c r="BE2042" s="9"/>
      <c r="BF2042" s="21">
        <f t="shared" si="5284"/>
        <v>20.7</v>
      </c>
      <c r="BG2042" s="21">
        <f t="shared" si="5285"/>
        <v>5.0999999999999996</v>
      </c>
      <c r="BH2042" s="9"/>
      <c r="BI2042" s="9"/>
      <c r="BJ2042" s="21">
        <f t="shared" si="5260"/>
        <v>20.7</v>
      </c>
      <c r="BK2042" s="21">
        <f t="shared" si="5261"/>
        <v>5.0999999999999996</v>
      </c>
      <c r="BL2042" s="9"/>
      <c r="BM2042" s="21">
        <f t="shared" si="5239"/>
        <v>20.7</v>
      </c>
      <c r="BN2042" s="9"/>
      <c r="BO2042" s="21">
        <f t="shared" si="5240"/>
        <v>20.7</v>
      </c>
      <c r="BP2042" s="9"/>
      <c r="BQ2042" s="21">
        <f t="shared" si="5217"/>
        <v>20.7</v>
      </c>
      <c r="BR2042" s="9"/>
      <c r="BS2042" s="33">
        <f t="shared" si="5200"/>
        <v>20.7</v>
      </c>
      <c r="BT2042" s="9"/>
    </row>
    <row r="2043" spans="1:72" ht="31.2" x14ac:dyDescent="0.3">
      <c r="A2043" s="1" t="s">
        <v>28</v>
      </c>
      <c r="B2043" s="1">
        <v>850</v>
      </c>
      <c r="C2043" s="1" t="s">
        <v>98</v>
      </c>
      <c r="D2043" s="1" t="s">
        <v>44</v>
      </c>
      <c r="E2043" s="2" t="s">
        <v>772</v>
      </c>
      <c r="F2043" s="3">
        <v>8.6</v>
      </c>
      <c r="G2043" s="3">
        <v>7.1</v>
      </c>
      <c r="H2043" s="3">
        <v>5.5</v>
      </c>
      <c r="I2043" s="3"/>
      <c r="J2043" s="3"/>
      <c r="K2043" s="3"/>
      <c r="L2043" s="18">
        <f t="shared" si="5109"/>
        <v>8.6</v>
      </c>
      <c r="M2043" s="18">
        <f t="shared" si="5109"/>
        <v>7.1</v>
      </c>
      <c r="N2043" s="18">
        <f t="shared" si="5109"/>
        <v>5.5</v>
      </c>
      <c r="O2043" s="9"/>
      <c r="P2043" s="9"/>
      <c r="Q2043" s="9"/>
      <c r="R2043" s="21">
        <f t="shared" si="5178"/>
        <v>8.6</v>
      </c>
      <c r="S2043" s="21">
        <f t="shared" si="5178"/>
        <v>7.1</v>
      </c>
      <c r="T2043" s="21">
        <f t="shared" si="5178"/>
        <v>5.5</v>
      </c>
      <c r="U2043" s="9"/>
      <c r="V2043" s="9"/>
      <c r="W2043" s="9"/>
      <c r="X2043" s="21">
        <f t="shared" si="5286"/>
        <v>8.6</v>
      </c>
      <c r="Y2043" s="21">
        <f t="shared" si="5286"/>
        <v>7.1</v>
      </c>
      <c r="Z2043" s="21">
        <f t="shared" si="5286"/>
        <v>5.5</v>
      </c>
      <c r="AA2043" s="9"/>
      <c r="AB2043" s="21">
        <f t="shared" si="5283"/>
        <v>8.6</v>
      </c>
      <c r="AC2043" s="9"/>
      <c r="AD2043" s="9"/>
      <c r="AE2043" s="34">
        <f t="shared" si="5237"/>
        <v>8.6</v>
      </c>
      <c r="AF2043" s="9"/>
      <c r="AG2043" s="34">
        <f t="shared" si="5238"/>
        <v>8.6</v>
      </c>
      <c r="AH2043" s="9"/>
      <c r="AI2043" s="9"/>
      <c r="AJ2043" s="9"/>
      <c r="AK2043" s="21">
        <f t="shared" si="5179"/>
        <v>8.6</v>
      </c>
      <c r="AL2043" s="21">
        <f t="shared" si="5180"/>
        <v>7.1</v>
      </c>
      <c r="AM2043" s="21">
        <f t="shared" si="5180"/>
        <v>5.5</v>
      </c>
      <c r="AN2043" s="9"/>
      <c r="AO2043" s="21">
        <f t="shared" si="5181"/>
        <v>8.6</v>
      </c>
      <c r="AP2043" s="9"/>
      <c r="AQ2043" s="9"/>
      <c r="AR2043" s="9"/>
      <c r="AS2043" s="21">
        <f t="shared" ref="AS2043:AS2092" si="5287">AO2043+AP2043</f>
        <v>8.6</v>
      </c>
      <c r="AT2043" s="21">
        <f t="shared" si="5157"/>
        <v>7.1</v>
      </c>
      <c r="AU2043" s="21">
        <f t="shared" si="5157"/>
        <v>5.5</v>
      </c>
      <c r="AV2043" s="9"/>
      <c r="AW2043" s="9"/>
      <c r="AX2043" s="9"/>
      <c r="AY2043" s="21">
        <f t="shared" si="5263"/>
        <v>8.6</v>
      </c>
      <c r="AZ2043" s="21">
        <f t="shared" si="5264"/>
        <v>7.1</v>
      </c>
      <c r="BA2043" s="21">
        <f t="shared" si="5265"/>
        <v>5.5</v>
      </c>
      <c r="BB2043" s="9"/>
      <c r="BC2043" s="21">
        <f t="shared" si="5158"/>
        <v>8.6</v>
      </c>
      <c r="BD2043" s="9"/>
      <c r="BE2043" s="9"/>
      <c r="BF2043" s="21">
        <f t="shared" si="5284"/>
        <v>8.6</v>
      </c>
      <c r="BG2043" s="21">
        <f t="shared" si="5285"/>
        <v>7.1</v>
      </c>
      <c r="BH2043" s="9"/>
      <c r="BI2043" s="9"/>
      <c r="BJ2043" s="21">
        <f t="shared" si="5260"/>
        <v>8.6</v>
      </c>
      <c r="BK2043" s="21">
        <f t="shared" si="5261"/>
        <v>7.1</v>
      </c>
      <c r="BL2043" s="9"/>
      <c r="BM2043" s="21">
        <f t="shared" si="5239"/>
        <v>8.6</v>
      </c>
      <c r="BN2043" s="9"/>
      <c r="BO2043" s="21">
        <f t="shared" si="5240"/>
        <v>8.6</v>
      </c>
      <c r="BP2043" s="9"/>
      <c r="BQ2043" s="21">
        <f t="shared" si="5217"/>
        <v>8.6</v>
      </c>
      <c r="BR2043" s="9"/>
      <c r="BS2043" s="33">
        <f t="shared" si="5200"/>
        <v>8.6</v>
      </c>
      <c r="BT2043" s="9"/>
    </row>
    <row r="2044" spans="1:72" ht="31.2" x14ac:dyDescent="0.3">
      <c r="A2044" s="1" t="s">
        <v>28</v>
      </c>
      <c r="B2044" s="1">
        <v>850</v>
      </c>
      <c r="C2044" s="1" t="s">
        <v>72</v>
      </c>
      <c r="D2044" s="1" t="s">
        <v>32</v>
      </c>
      <c r="E2044" s="2" t="s">
        <v>781</v>
      </c>
      <c r="F2044" s="3">
        <v>2.6</v>
      </c>
      <c r="G2044" s="3">
        <v>2.4</v>
      </c>
      <c r="H2044" s="3">
        <v>2.2999999999999998</v>
      </c>
      <c r="I2044" s="3"/>
      <c r="J2044" s="3"/>
      <c r="K2044" s="3"/>
      <c r="L2044" s="18">
        <f t="shared" si="5109"/>
        <v>2.6</v>
      </c>
      <c r="M2044" s="18">
        <f t="shared" si="5109"/>
        <v>2.4</v>
      </c>
      <c r="N2044" s="18">
        <f t="shared" si="5109"/>
        <v>2.2999999999999998</v>
      </c>
      <c r="O2044" s="9"/>
      <c r="P2044" s="9"/>
      <c r="Q2044" s="9"/>
      <c r="R2044" s="21">
        <f t="shared" si="5178"/>
        <v>2.6</v>
      </c>
      <c r="S2044" s="21">
        <f t="shared" si="5178"/>
        <v>2.4</v>
      </c>
      <c r="T2044" s="21">
        <f t="shared" si="5178"/>
        <v>2.2999999999999998</v>
      </c>
      <c r="U2044" s="9"/>
      <c r="V2044" s="9"/>
      <c r="W2044" s="9"/>
      <c r="X2044" s="21">
        <f t="shared" si="5286"/>
        <v>2.6</v>
      </c>
      <c r="Y2044" s="21">
        <f t="shared" si="5286"/>
        <v>2.4</v>
      </c>
      <c r="Z2044" s="21">
        <f t="shared" si="5286"/>
        <v>2.2999999999999998</v>
      </c>
      <c r="AA2044" s="9"/>
      <c r="AB2044" s="21">
        <f t="shared" si="5283"/>
        <v>2.6</v>
      </c>
      <c r="AC2044" s="9"/>
      <c r="AD2044" s="9"/>
      <c r="AE2044" s="34">
        <f t="shared" si="5237"/>
        <v>2.6</v>
      </c>
      <c r="AF2044" s="9"/>
      <c r="AG2044" s="34">
        <f t="shared" si="5238"/>
        <v>2.6</v>
      </c>
      <c r="AH2044" s="9"/>
      <c r="AI2044" s="9"/>
      <c r="AJ2044" s="9"/>
      <c r="AK2044" s="21">
        <f t="shared" si="5179"/>
        <v>2.6</v>
      </c>
      <c r="AL2044" s="21">
        <f t="shared" si="5180"/>
        <v>2.4</v>
      </c>
      <c r="AM2044" s="21">
        <f t="shared" si="5180"/>
        <v>2.2999999999999998</v>
      </c>
      <c r="AN2044" s="9"/>
      <c r="AO2044" s="21">
        <f t="shared" si="5181"/>
        <v>2.6</v>
      </c>
      <c r="AP2044" s="9"/>
      <c r="AQ2044" s="9"/>
      <c r="AR2044" s="9"/>
      <c r="AS2044" s="21">
        <f t="shared" si="5287"/>
        <v>2.6</v>
      </c>
      <c r="AT2044" s="21">
        <f t="shared" si="5157"/>
        <v>2.4</v>
      </c>
      <c r="AU2044" s="21">
        <f t="shared" si="5157"/>
        <v>2.2999999999999998</v>
      </c>
      <c r="AV2044" s="9"/>
      <c r="AW2044" s="9"/>
      <c r="AX2044" s="9"/>
      <c r="AY2044" s="21">
        <f t="shared" si="5263"/>
        <v>2.6</v>
      </c>
      <c r="AZ2044" s="21">
        <f t="shared" si="5264"/>
        <v>2.4</v>
      </c>
      <c r="BA2044" s="21">
        <f t="shared" si="5265"/>
        <v>2.2999999999999998</v>
      </c>
      <c r="BB2044" s="9"/>
      <c r="BC2044" s="21">
        <f t="shared" si="5158"/>
        <v>2.6</v>
      </c>
      <c r="BD2044" s="9"/>
      <c r="BE2044" s="9"/>
      <c r="BF2044" s="21">
        <f t="shared" si="5284"/>
        <v>2.6</v>
      </c>
      <c r="BG2044" s="21">
        <f t="shared" si="5285"/>
        <v>2.4</v>
      </c>
      <c r="BH2044" s="9"/>
      <c r="BI2044" s="9"/>
      <c r="BJ2044" s="21">
        <f t="shared" si="5260"/>
        <v>2.6</v>
      </c>
      <c r="BK2044" s="21">
        <f t="shared" si="5261"/>
        <v>2.4</v>
      </c>
      <c r="BL2044" s="9"/>
      <c r="BM2044" s="21">
        <f t="shared" si="5239"/>
        <v>2.6</v>
      </c>
      <c r="BN2044" s="9"/>
      <c r="BO2044" s="21">
        <f t="shared" si="5240"/>
        <v>2.6</v>
      </c>
      <c r="BP2044" s="9"/>
      <c r="BQ2044" s="21">
        <f t="shared" si="5217"/>
        <v>2.6</v>
      </c>
      <c r="BR2044" s="9"/>
      <c r="BS2044" s="33">
        <f t="shared" si="5200"/>
        <v>2.6</v>
      </c>
      <c r="BT2044" s="9"/>
    </row>
    <row r="2045" spans="1:72" ht="31.2" x14ac:dyDescent="0.3">
      <c r="A2045" s="1" t="s">
        <v>28</v>
      </c>
      <c r="B2045" s="1">
        <v>850</v>
      </c>
      <c r="C2045" s="1" t="s">
        <v>33</v>
      </c>
      <c r="D2045" s="1" t="s">
        <v>58</v>
      </c>
      <c r="E2045" s="2" t="s">
        <v>784</v>
      </c>
      <c r="F2045" s="3">
        <v>1.7</v>
      </c>
      <c r="G2045" s="3">
        <v>1.2</v>
      </c>
      <c r="H2045" s="3">
        <v>0.8</v>
      </c>
      <c r="I2045" s="3"/>
      <c r="J2045" s="3"/>
      <c r="K2045" s="3"/>
      <c r="L2045" s="18">
        <f t="shared" ref="L2045:N2091" si="5288">F2045+I2045</f>
        <v>1.7</v>
      </c>
      <c r="M2045" s="18">
        <f t="shared" si="5288"/>
        <v>1.2</v>
      </c>
      <c r="N2045" s="18">
        <f t="shared" si="5288"/>
        <v>0.8</v>
      </c>
      <c r="O2045" s="9"/>
      <c r="P2045" s="9"/>
      <c r="Q2045" s="9"/>
      <c r="R2045" s="21">
        <f t="shared" si="5178"/>
        <v>1.7</v>
      </c>
      <c r="S2045" s="21">
        <f t="shared" si="5178"/>
        <v>1.2</v>
      </c>
      <c r="T2045" s="21">
        <f t="shared" si="5178"/>
        <v>0.8</v>
      </c>
      <c r="U2045" s="9"/>
      <c r="V2045" s="9"/>
      <c r="W2045" s="9"/>
      <c r="X2045" s="21">
        <f t="shared" si="5286"/>
        <v>1.7</v>
      </c>
      <c r="Y2045" s="21">
        <f t="shared" si="5286"/>
        <v>1.2</v>
      </c>
      <c r="Z2045" s="21">
        <f t="shared" si="5286"/>
        <v>0.8</v>
      </c>
      <c r="AA2045" s="9"/>
      <c r="AB2045" s="21">
        <f t="shared" si="5283"/>
        <v>1.7</v>
      </c>
      <c r="AC2045" s="9"/>
      <c r="AD2045" s="9"/>
      <c r="AE2045" s="34">
        <f t="shared" si="5237"/>
        <v>1.7</v>
      </c>
      <c r="AF2045" s="9"/>
      <c r="AG2045" s="34">
        <f t="shared" si="5238"/>
        <v>1.7</v>
      </c>
      <c r="AH2045" s="9"/>
      <c r="AI2045" s="9"/>
      <c r="AJ2045" s="9"/>
      <c r="AK2045" s="21">
        <f t="shared" si="5179"/>
        <v>1.7</v>
      </c>
      <c r="AL2045" s="21">
        <f t="shared" si="5180"/>
        <v>1.2</v>
      </c>
      <c r="AM2045" s="21">
        <f t="shared" si="5180"/>
        <v>0.8</v>
      </c>
      <c r="AN2045" s="9"/>
      <c r="AO2045" s="21">
        <f t="shared" si="5181"/>
        <v>1.7</v>
      </c>
      <c r="AP2045" s="9"/>
      <c r="AQ2045" s="9"/>
      <c r="AR2045" s="9"/>
      <c r="AS2045" s="21">
        <f t="shared" si="5287"/>
        <v>1.7</v>
      </c>
      <c r="AT2045" s="21">
        <f t="shared" si="5157"/>
        <v>1.2</v>
      </c>
      <c r="AU2045" s="21">
        <f t="shared" si="5157"/>
        <v>0.8</v>
      </c>
      <c r="AV2045" s="9"/>
      <c r="AW2045" s="9"/>
      <c r="AX2045" s="9"/>
      <c r="AY2045" s="21">
        <f t="shared" si="5263"/>
        <v>1.7</v>
      </c>
      <c r="AZ2045" s="21">
        <f t="shared" si="5264"/>
        <v>1.2</v>
      </c>
      <c r="BA2045" s="21">
        <f t="shared" si="5265"/>
        <v>0.8</v>
      </c>
      <c r="BB2045" s="9"/>
      <c r="BC2045" s="21">
        <f t="shared" si="5158"/>
        <v>1.7</v>
      </c>
      <c r="BD2045" s="9"/>
      <c r="BE2045" s="9"/>
      <c r="BF2045" s="21">
        <f t="shared" si="5284"/>
        <v>1.7</v>
      </c>
      <c r="BG2045" s="21">
        <f t="shared" si="5285"/>
        <v>1.2</v>
      </c>
      <c r="BH2045" s="9"/>
      <c r="BI2045" s="9"/>
      <c r="BJ2045" s="21">
        <f t="shared" si="5260"/>
        <v>1.7</v>
      </c>
      <c r="BK2045" s="21">
        <f t="shared" si="5261"/>
        <v>1.2</v>
      </c>
      <c r="BL2045" s="9"/>
      <c r="BM2045" s="21">
        <f t="shared" si="5239"/>
        <v>1.7</v>
      </c>
      <c r="BN2045" s="9"/>
      <c r="BO2045" s="21">
        <f t="shared" si="5240"/>
        <v>1.7</v>
      </c>
      <c r="BP2045" s="9"/>
      <c r="BQ2045" s="21">
        <f t="shared" si="5217"/>
        <v>1.7</v>
      </c>
      <c r="BR2045" s="9"/>
      <c r="BS2045" s="33">
        <f t="shared" si="5200"/>
        <v>1.7</v>
      </c>
      <c r="BT2045" s="9"/>
    </row>
    <row r="2046" spans="1:72" s="7" customFormat="1" x14ac:dyDescent="0.3">
      <c r="A2046" s="4" t="s">
        <v>354</v>
      </c>
      <c r="B2046" s="4"/>
      <c r="C2046" s="4"/>
      <c r="D2046" s="4"/>
      <c r="E2046" s="5" t="s">
        <v>695</v>
      </c>
      <c r="F2046" s="6">
        <f>F2047+F2052</f>
        <v>213484.3</v>
      </c>
      <c r="G2046" s="6">
        <f t="shared" ref="G2046:K2046" si="5289">G2047+G2052</f>
        <v>213736.19999999998</v>
      </c>
      <c r="H2046" s="6">
        <f t="shared" si="5289"/>
        <v>213608.19999999998</v>
      </c>
      <c r="I2046" s="6">
        <f t="shared" si="5289"/>
        <v>-140.6</v>
      </c>
      <c r="J2046" s="6">
        <f t="shared" si="5289"/>
        <v>-142.6</v>
      </c>
      <c r="K2046" s="6">
        <f t="shared" si="5289"/>
        <v>-142.6</v>
      </c>
      <c r="L2046" s="18">
        <f t="shared" si="5288"/>
        <v>213343.69999999998</v>
      </c>
      <c r="M2046" s="18">
        <f t="shared" si="5288"/>
        <v>213593.59999999998</v>
      </c>
      <c r="N2046" s="18">
        <f t="shared" si="5288"/>
        <v>213465.59999999998</v>
      </c>
      <c r="O2046" s="10">
        <f t="shared" ref="O2046:Q2046" si="5290">O2047+O2052</f>
        <v>0</v>
      </c>
      <c r="P2046" s="10">
        <f t="shared" si="5290"/>
        <v>0</v>
      </c>
      <c r="Q2046" s="10">
        <f t="shared" si="5290"/>
        <v>0</v>
      </c>
      <c r="R2046" s="28">
        <f t="shared" si="5178"/>
        <v>213343.69999999998</v>
      </c>
      <c r="S2046" s="28">
        <f t="shared" si="5178"/>
        <v>213593.59999999998</v>
      </c>
      <c r="T2046" s="28">
        <f t="shared" si="5178"/>
        <v>213465.59999999998</v>
      </c>
      <c r="U2046" s="10">
        <f t="shared" ref="U2046:W2046" si="5291">U2047+U2052</f>
        <v>0</v>
      </c>
      <c r="V2046" s="10">
        <f t="shared" si="5291"/>
        <v>0</v>
      </c>
      <c r="W2046" s="10">
        <f t="shared" si="5291"/>
        <v>0</v>
      </c>
      <c r="X2046" s="28">
        <f t="shared" si="5286"/>
        <v>213343.69999999998</v>
      </c>
      <c r="Y2046" s="28">
        <f t="shared" si="5286"/>
        <v>213593.59999999998</v>
      </c>
      <c r="Z2046" s="28">
        <f t="shared" si="5286"/>
        <v>213465.59999999998</v>
      </c>
      <c r="AA2046" s="10">
        <f t="shared" ref="AA2046:BT2046" si="5292">AA2047+AA2052</f>
        <v>0</v>
      </c>
      <c r="AB2046" s="21">
        <f t="shared" si="5283"/>
        <v>213343.69999999998</v>
      </c>
      <c r="AC2046" s="10">
        <f t="shared" ref="AC2046:AD2046" si="5293">AC2047+AC2052</f>
        <v>0</v>
      </c>
      <c r="AD2046" s="10">
        <f t="shared" si="5293"/>
        <v>0</v>
      </c>
      <c r="AE2046" s="29">
        <f t="shared" si="5237"/>
        <v>213343.69999999998</v>
      </c>
      <c r="AF2046" s="10">
        <f t="shared" ref="AF2046" si="5294">AF2047+AF2052</f>
        <v>0</v>
      </c>
      <c r="AG2046" s="29">
        <f t="shared" si="5238"/>
        <v>213343.69999999998</v>
      </c>
      <c r="AH2046" s="10">
        <f t="shared" ref="AH2046:AJ2046" si="5295">AH2047+AH2052</f>
        <v>-707.5</v>
      </c>
      <c r="AI2046" s="10">
        <f t="shared" si="5295"/>
        <v>0</v>
      </c>
      <c r="AJ2046" s="10">
        <f t="shared" si="5295"/>
        <v>0</v>
      </c>
      <c r="AK2046" s="28">
        <f t="shared" si="5179"/>
        <v>212636.19999999998</v>
      </c>
      <c r="AL2046" s="28">
        <f t="shared" si="5180"/>
        <v>213593.59999999998</v>
      </c>
      <c r="AM2046" s="28">
        <f t="shared" si="5180"/>
        <v>213465.59999999998</v>
      </c>
      <c r="AN2046" s="10">
        <f t="shared" ref="AN2046" si="5296">AN2047+AN2052</f>
        <v>0</v>
      </c>
      <c r="AO2046" s="28">
        <f t="shared" si="5181"/>
        <v>212636.19999999998</v>
      </c>
      <c r="AP2046" s="10">
        <f t="shared" ref="AP2046:AR2046" si="5297">AP2047+AP2052</f>
        <v>0</v>
      </c>
      <c r="AQ2046" s="10">
        <f t="shared" si="5297"/>
        <v>0</v>
      </c>
      <c r="AR2046" s="10">
        <f t="shared" si="5297"/>
        <v>0</v>
      </c>
      <c r="AS2046" s="28">
        <f t="shared" si="5287"/>
        <v>212636.19999999998</v>
      </c>
      <c r="AT2046" s="28">
        <f t="shared" si="5157"/>
        <v>213593.59999999998</v>
      </c>
      <c r="AU2046" s="28">
        <f t="shared" si="5157"/>
        <v>213465.59999999998</v>
      </c>
      <c r="AV2046" s="10">
        <f t="shared" ref="AV2046:AX2046" si="5298">AV2047+AV2052</f>
        <v>-349.6</v>
      </c>
      <c r="AW2046" s="10">
        <f t="shared" si="5298"/>
        <v>0</v>
      </c>
      <c r="AX2046" s="10">
        <f t="shared" si="5298"/>
        <v>0</v>
      </c>
      <c r="AY2046" s="21">
        <f t="shared" si="5263"/>
        <v>212286.59999999998</v>
      </c>
      <c r="AZ2046" s="21">
        <f t="shared" si="5264"/>
        <v>213593.59999999998</v>
      </c>
      <c r="BA2046" s="21">
        <f t="shared" si="5265"/>
        <v>213465.59999999998</v>
      </c>
      <c r="BB2046" s="10">
        <f t="shared" ref="BB2046" si="5299">BB2047+BB2052</f>
        <v>0</v>
      </c>
      <c r="BC2046" s="21">
        <f t="shared" si="5158"/>
        <v>212286.59999999998</v>
      </c>
      <c r="BD2046" s="10">
        <f t="shared" ref="BD2046:BE2046" si="5300">BD2047+BD2052</f>
        <v>526.1</v>
      </c>
      <c r="BE2046" s="10">
        <f t="shared" si="5300"/>
        <v>0</v>
      </c>
      <c r="BF2046" s="21">
        <f t="shared" si="5284"/>
        <v>212812.69999999998</v>
      </c>
      <c r="BG2046" s="21">
        <f t="shared" si="5285"/>
        <v>213593.59999999998</v>
      </c>
      <c r="BH2046" s="10">
        <f t="shared" ref="BH2046:BI2046" si="5301">BH2047+BH2052</f>
        <v>0</v>
      </c>
      <c r="BI2046" s="10">
        <f t="shared" si="5301"/>
        <v>0</v>
      </c>
      <c r="BJ2046" s="21">
        <f t="shared" si="5260"/>
        <v>212812.69999999998</v>
      </c>
      <c r="BK2046" s="21">
        <f t="shared" si="5261"/>
        <v>213593.59999999998</v>
      </c>
      <c r="BL2046" s="10">
        <f t="shared" ref="BL2046" si="5302">BL2047+BL2052</f>
        <v>-3000</v>
      </c>
      <c r="BM2046" s="21">
        <f t="shared" si="5239"/>
        <v>209812.69999999998</v>
      </c>
      <c r="BN2046" s="10">
        <f t="shared" ref="BN2046" si="5303">BN2047+BN2052</f>
        <v>0</v>
      </c>
      <c r="BO2046" s="28">
        <f t="shared" si="5240"/>
        <v>209812.69999999998</v>
      </c>
      <c r="BP2046" s="10">
        <f t="shared" ref="BP2046" si="5304">BP2047+BP2052</f>
        <v>0</v>
      </c>
      <c r="BQ2046" s="28">
        <f t="shared" si="5217"/>
        <v>209812.69999999998</v>
      </c>
      <c r="BR2046" s="10">
        <f t="shared" ref="BR2046" si="5305">BR2047+BR2052</f>
        <v>0</v>
      </c>
      <c r="BS2046" s="27">
        <f t="shared" si="5200"/>
        <v>209812.69999999998</v>
      </c>
      <c r="BT2046" s="10">
        <f t="shared" si="5292"/>
        <v>0</v>
      </c>
    </row>
    <row r="2047" spans="1:72" ht="46.8" x14ac:dyDescent="0.3">
      <c r="A2047" s="1" t="s">
        <v>332</v>
      </c>
      <c r="B2047" s="1"/>
      <c r="C2047" s="1"/>
      <c r="D2047" s="1"/>
      <c r="E2047" s="2" t="s">
        <v>696</v>
      </c>
      <c r="F2047" s="3">
        <f>F2048</f>
        <v>195470.8</v>
      </c>
      <c r="G2047" s="3">
        <f t="shared" ref="G2047:BT2049" si="5306">G2048</f>
        <v>195470.8</v>
      </c>
      <c r="H2047" s="3">
        <f t="shared" si="5306"/>
        <v>195470.8</v>
      </c>
      <c r="I2047" s="3">
        <f t="shared" si="5306"/>
        <v>-54.6</v>
      </c>
      <c r="J2047" s="3">
        <f t="shared" si="5306"/>
        <v>-54.6</v>
      </c>
      <c r="K2047" s="3">
        <f t="shared" si="5306"/>
        <v>-54.6</v>
      </c>
      <c r="L2047" s="18">
        <f t="shared" si="5288"/>
        <v>195416.19999999998</v>
      </c>
      <c r="M2047" s="18">
        <f t="shared" si="5288"/>
        <v>195416.19999999998</v>
      </c>
      <c r="N2047" s="18">
        <f t="shared" si="5288"/>
        <v>195416.19999999998</v>
      </c>
      <c r="O2047" s="9">
        <f t="shared" si="5306"/>
        <v>0</v>
      </c>
      <c r="P2047" s="9">
        <f t="shared" si="5306"/>
        <v>0</v>
      </c>
      <c r="Q2047" s="9">
        <f t="shared" si="5306"/>
        <v>0</v>
      </c>
      <c r="R2047" s="21">
        <f t="shared" si="5178"/>
        <v>195416.19999999998</v>
      </c>
      <c r="S2047" s="21">
        <f t="shared" si="5178"/>
        <v>195416.19999999998</v>
      </c>
      <c r="T2047" s="21">
        <f t="shared" si="5178"/>
        <v>195416.19999999998</v>
      </c>
      <c r="U2047" s="9">
        <f t="shared" si="5306"/>
        <v>0</v>
      </c>
      <c r="V2047" s="9">
        <f t="shared" si="5306"/>
        <v>0</v>
      </c>
      <c r="W2047" s="9">
        <f t="shared" si="5306"/>
        <v>0</v>
      </c>
      <c r="X2047" s="21">
        <f t="shared" si="5286"/>
        <v>195416.19999999998</v>
      </c>
      <c r="Y2047" s="21">
        <f t="shared" si="5286"/>
        <v>195416.19999999998</v>
      </c>
      <c r="Z2047" s="21">
        <f t="shared" si="5286"/>
        <v>195416.19999999998</v>
      </c>
      <c r="AA2047" s="9">
        <f t="shared" si="5306"/>
        <v>0</v>
      </c>
      <c r="AB2047" s="21">
        <f t="shared" si="5283"/>
        <v>195416.19999999998</v>
      </c>
      <c r="AC2047" s="9">
        <f t="shared" si="5306"/>
        <v>0</v>
      </c>
      <c r="AD2047" s="9">
        <f t="shared" si="5306"/>
        <v>0</v>
      </c>
      <c r="AE2047" s="34">
        <f t="shared" si="5237"/>
        <v>195416.19999999998</v>
      </c>
      <c r="AF2047" s="9">
        <f t="shared" si="5306"/>
        <v>0</v>
      </c>
      <c r="AG2047" s="34">
        <f t="shared" si="5238"/>
        <v>195416.19999999998</v>
      </c>
      <c r="AH2047" s="9">
        <f t="shared" si="5306"/>
        <v>0</v>
      </c>
      <c r="AI2047" s="9">
        <f t="shared" si="5306"/>
        <v>0</v>
      </c>
      <c r="AJ2047" s="9">
        <f t="shared" si="5306"/>
        <v>0</v>
      </c>
      <c r="AK2047" s="21">
        <f t="shared" si="5179"/>
        <v>195416.19999999998</v>
      </c>
      <c r="AL2047" s="21">
        <f t="shared" si="5180"/>
        <v>195416.19999999998</v>
      </c>
      <c r="AM2047" s="21">
        <f t="shared" si="5180"/>
        <v>195416.19999999998</v>
      </c>
      <c r="AN2047" s="9">
        <f t="shared" si="5306"/>
        <v>0</v>
      </c>
      <c r="AO2047" s="21">
        <f t="shared" si="5181"/>
        <v>195416.19999999998</v>
      </c>
      <c r="AP2047" s="9">
        <f t="shared" si="5306"/>
        <v>0</v>
      </c>
      <c r="AQ2047" s="9">
        <f t="shared" si="5306"/>
        <v>0</v>
      </c>
      <c r="AR2047" s="9">
        <f t="shared" si="5306"/>
        <v>0</v>
      </c>
      <c r="AS2047" s="20">
        <f t="shared" si="5287"/>
        <v>195416.19999999998</v>
      </c>
      <c r="AT2047" s="20">
        <f t="shared" si="5157"/>
        <v>195416.19999999998</v>
      </c>
      <c r="AU2047" s="20">
        <f t="shared" si="5157"/>
        <v>195416.19999999998</v>
      </c>
      <c r="AV2047" s="9">
        <f t="shared" si="5306"/>
        <v>-313.8</v>
      </c>
      <c r="AW2047" s="9">
        <f t="shared" si="5306"/>
        <v>0</v>
      </c>
      <c r="AX2047" s="9">
        <f t="shared" si="5306"/>
        <v>0</v>
      </c>
      <c r="AY2047" s="21">
        <f t="shared" si="5263"/>
        <v>195102.4</v>
      </c>
      <c r="AZ2047" s="21">
        <f t="shared" si="5264"/>
        <v>195416.19999999998</v>
      </c>
      <c r="BA2047" s="21">
        <f t="shared" si="5265"/>
        <v>195416.19999999998</v>
      </c>
      <c r="BB2047" s="9">
        <f t="shared" si="5306"/>
        <v>0</v>
      </c>
      <c r="BC2047" s="21">
        <f t="shared" si="5158"/>
        <v>195102.4</v>
      </c>
      <c r="BD2047" s="9">
        <f t="shared" si="5306"/>
        <v>490.2</v>
      </c>
      <c r="BE2047" s="9">
        <f t="shared" si="5306"/>
        <v>0</v>
      </c>
      <c r="BF2047" s="21">
        <f t="shared" si="5284"/>
        <v>195592.6</v>
      </c>
      <c r="BG2047" s="21">
        <f t="shared" si="5285"/>
        <v>195416.19999999998</v>
      </c>
      <c r="BH2047" s="9">
        <f t="shared" si="5306"/>
        <v>0</v>
      </c>
      <c r="BI2047" s="9">
        <f t="shared" si="5306"/>
        <v>0</v>
      </c>
      <c r="BJ2047" s="21">
        <f t="shared" si="5260"/>
        <v>195592.6</v>
      </c>
      <c r="BK2047" s="21">
        <f t="shared" si="5261"/>
        <v>195416.19999999998</v>
      </c>
      <c r="BL2047" s="9">
        <f t="shared" si="5306"/>
        <v>0</v>
      </c>
      <c r="BM2047" s="21">
        <f t="shared" si="5239"/>
        <v>195592.6</v>
      </c>
      <c r="BN2047" s="9">
        <f t="shared" si="5306"/>
        <v>0</v>
      </c>
      <c r="BO2047" s="21">
        <f t="shared" si="5240"/>
        <v>195592.6</v>
      </c>
      <c r="BP2047" s="9">
        <f t="shared" si="5306"/>
        <v>0</v>
      </c>
      <c r="BQ2047" s="21">
        <f t="shared" si="5217"/>
        <v>195592.6</v>
      </c>
      <c r="BR2047" s="9">
        <f t="shared" si="5306"/>
        <v>0</v>
      </c>
      <c r="BS2047" s="33">
        <f t="shared" si="5200"/>
        <v>195592.6</v>
      </c>
      <c r="BT2047" s="9">
        <f t="shared" si="5306"/>
        <v>0</v>
      </c>
    </row>
    <row r="2048" spans="1:72" ht="93.6" x14ac:dyDescent="0.3">
      <c r="A2048" s="1" t="s">
        <v>332</v>
      </c>
      <c r="B2048" s="1" t="s">
        <v>13</v>
      </c>
      <c r="C2048" s="1"/>
      <c r="D2048" s="1"/>
      <c r="E2048" s="2" t="s">
        <v>727</v>
      </c>
      <c r="F2048" s="3">
        <f>F2049</f>
        <v>195470.8</v>
      </c>
      <c r="G2048" s="3">
        <f t="shared" si="5306"/>
        <v>195470.8</v>
      </c>
      <c r="H2048" s="3">
        <f t="shared" si="5306"/>
        <v>195470.8</v>
      </c>
      <c r="I2048" s="3">
        <f t="shared" si="5306"/>
        <v>-54.6</v>
      </c>
      <c r="J2048" s="3">
        <f t="shared" si="5306"/>
        <v>-54.6</v>
      </c>
      <c r="K2048" s="3">
        <f t="shared" si="5306"/>
        <v>-54.6</v>
      </c>
      <c r="L2048" s="18">
        <f t="shared" si="5288"/>
        <v>195416.19999999998</v>
      </c>
      <c r="M2048" s="18">
        <f t="shared" si="5288"/>
        <v>195416.19999999998</v>
      </c>
      <c r="N2048" s="18">
        <f t="shared" si="5288"/>
        <v>195416.19999999998</v>
      </c>
      <c r="O2048" s="9">
        <f t="shared" si="5306"/>
        <v>0</v>
      </c>
      <c r="P2048" s="9">
        <f t="shared" si="5306"/>
        <v>0</v>
      </c>
      <c r="Q2048" s="9">
        <f t="shared" si="5306"/>
        <v>0</v>
      </c>
      <c r="R2048" s="21">
        <f t="shared" si="5178"/>
        <v>195416.19999999998</v>
      </c>
      <c r="S2048" s="21">
        <f t="shared" si="5178"/>
        <v>195416.19999999998</v>
      </c>
      <c r="T2048" s="21">
        <f t="shared" si="5178"/>
        <v>195416.19999999998</v>
      </c>
      <c r="U2048" s="9">
        <f t="shared" si="5306"/>
        <v>0</v>
      </c>
      <c r="V2048" s="9">
        <f t="shared" si="5306"/>
        <v>0</v>
      </c>
      <c r="W2048" s="9">
        <f t="shared" si="5306"/>
        <v>0</v>
      </c>
      <c r="X2048" s="21">
        <f t="shared" si="5286"/>
        <v>195416.19999999998</v>
      </c>
      <c r="Y2048" s="21">
        <f t="shared" si="5286"/>
        <v>195416.19999999998</v>
      </c>
      <c r="Z2048" s="21">
        <f t="shared" si="5286"/>
        <v>195416.19999999998</v>
      </c>
      <c r="AA2048" s="9">
        <f t="shared" si="5306"/>
        <v>0</v>
      </c>
      <c r="AB2048" s="21">
        <f t="shared" si="5283"/>
        <v>195416.19999999998</v>
      </c>
      <c r="AC2048" s="9">
        <f t="shared" si="5306"/>
        <v>0</v>
      </c>
      <c r="AD2048" s="9">
        <f t="shared" si="5306"/>
        <v>0</v>
      </c>
      <c r="AE2048" s="34">
        <f t="shared" si="5237"/>
        <v>195416.19999999998</v>
      </c>
      <c r="AF2048" s="9">
        <f t="shared" si="5306"/>
        <v>0</v>
      </c>
      <c r="AG2048" s="34">
        <f t="shared" si="5238"/>
        <v>195416.19999999998</v>
      </c>
      <c r="AH2048" s="9">
        <f t="shared" si="5306"/>
        <v>0</v>
      </c>
      <c r="AI2048" s="9">
        <f t="shared" si="5306"/>
        <v>0</v>
      </c>
      <c r="AJ2048" s="9">
        <f t="shared" si="5306"/>
        <v>0</v>
      </c>
      <c r="AK2048" s="21">
        <f t="shared" si="5179"/>
        <v>195416.19999999998</v>
      </c>
      <c r="AL2048" s="21">
        <f t="shared" si="5180"/>
        <v>195416.19999999998</v>
      </c>
      <c r="AM2048" s="21">
        <f t="shared" si="5180"/>
        <v>195416.19999999998</v>
      </c>
      <c r="AN2048" s="9">
        <f t="shared" si="5306"/>
        <v>0</v>
      </c>
      <c r="AO2048" s="21">
        <f t="shared" si="5181"/>
        <v>195416.19999999998</v>
      </c>
      <c r="AP2048" s="9">
        <f t="shared" si="5306"/>
        <v>0</v>
      </c>
      <c r="AQ2048" s="9">
        <f t="shared" si="5306"/>
        <v>0</v>
      </c>
      <c r="AR2048" s="9">
        <f t="shared" si="5306"/>
        <v>0</v>
      </c>
      <c r="AS2048" s="21">
        <f t="shared" si="5287"/>
        <v>195416.19999999998</v>
      </c>
      <c r="AT2048" s="21">
        <f t="shared" si="5157"/>
        <v>195416.19999999998</v>
      </c>
      <c r="AU2048" s="21">
        <f t="shared" si="5157"/>
        <v>195416.19999999998</v>
      </c>
      <c r="AV2048" s="9">
        <f t="shared" si="5306"/>
        <v>-313.8</v>
      </c>
      <c r="AW2048" s="9">
        <f t="shared" si="5306"/>
        <v>0</v>
      </c>
      <c r="AX2048" s="9">
        <f t="shared" si="5306"/>
        <v>0</v>
      </c>
      <c r="AY2048" s="21">
        <f t="shared" si="5263"/>
        <v>195102.4</v>
      </c>
      <c r="AZ2048" s="21">
        <f t="shared" si="5264"/>
        <v>195416.19999999998</v>
      </c>
      <c r="BA2048" s="21">
        <f t="shared" si="5265"/>
        <v>195416.19999999998</v>
      </c>
      <c r="BB2048" s="9">
        <f t="shared" si="5306"/>
        <v>0</v>
      </c>
      <c r="BC2048" s="21">
        <f t="shared" si="5158"/>
        <v>195102.4</v>
      </c>
      <c r="BD2048" s="9">
        <f t="shared" si="5306"/>
        <v>490.2</v>
      </c>
      <c r="BE2048" s="9">
        <f t="shared" si="5306"/>
        <v>0</v>
      </c>
      <c r="BF2048" s="21">
        <f t="shared" si="5284"/>
        <v>195592.6</v>
      </c>
      <c r="BG2048" s="21">
        <f t="shared" si="5285"/>
        <v>195416.19999999998</v>
      </c>
      <c r="BH2048" s="9">
        <f t="shared" si="5306"/>
        <v>0</v>
      </c>
      <c r="BI2048" s="9">
        <f t="shared" si="5306"/>
        <v>0</v>
      </c>
      <c r="BJ2048" s="21">
        <f t="shared" si="5260"/>
        <v>195592.6</v>
      </c>
      <c r="BK2048" s="21">
        <f t="shared" si="5261"/>
        <v>195416.19999999998</v>
      </c>
      <c r="BL2048" s="9">
        <f t="shared" si="5306"/>
        <v>0</v>
      </c>
      <c r="BM2048" s="21">
        <f t="shared" si="5239"/>
        <v>195592.6</v>
      </c>
      <c r="BN2048" s="9">
        <f t="shared" si="5306"/>
        <v>0</v>
      </c>
      <c r="BO2048" s="21">
        <f t="shared" si="5240"/>
        <v>195592.6</v>
      </c>
      <c r="BP2048" s="9">
        <f t="shared" si="5306"/>
        <v>0</v>
      </c>
      <c r="BQ2048" s="21">
        <f t="shared" si="5217"/>
        <v>195592.6</v>
      </c>
      <c r="BR2048" s="9">
        <f t="shared" si="5306"/>
        <v>0</v>
      </c>
      <c r="BS2048" s="33">
        <f t="shared" si="5200"/>
        <v>195592.6</v>
      </c>
      <c r="BT2048" s="9">
        <f t="shared" si="5306"/>
        <v>0</v>
      </c>
    </row>
    <row r="2049" spans="1:73" ht="31.2" x14ac:dyDescent="0.3">
      <c r="A2049" s="1" t="s">
        <v>332</v>
      </c>
      <c r="B2049" s="1" t="s">
        <v>217</v>
      </c>
      <c r="C2049" s="1"/>
      <c r="D2049" s="1"/>
      <c r="E2049" s="2" t="s">
        <v>729</v>
      </c>
      <c r="F2049" s="3">
        <f>F2050</f>
        <v>195470.8</v>
      </c>
      <c r="G2049" s="3">
        <f t="shared" si="5306"/>
        <v>195470.8</v>
      </c>
      <c r="H2049" s="3">
        <f t="shared" si="5306"/>
        <v>195470.8</v>
      </c>
      <c r="I2049" s="3">
        <f t="shared" si="5306"/>
        <v>-54.6</v>
      </c>
      <c r="J2049" s="3">
        <f t="shared" si="5306"/>
        <v>-54.6</v>
      </c>
      <c r="K2049" s="3">
        <f t="shared" si="5306"/>
        <v>-54.6</v>
      </c>
      <c r="L2049" s="18">
        <f t="shared" si="5288"/>
        <v>195416.19999999998</v>
      </c>
      <c r="M2049" s="18">
        <f t="shared" si="5288"/>
        <v>195416.19999999998</v>
      </c>
      <c r="N2049" s="18">
        <f t="shared" si="5288"/>
        <v>195416.19999999998</v>
      </c>
      <c r="O2049" s="9">
        <f t="shared" si="5306"/>
        <v>0</v>
      </c>
      <c r="P2049" s="9">
        <f t="shared" si="5306"/>
        <v>0</v>
      </c>
      <c r="Q2049" s="9">
        <f t="shared" si="5306"/>
        <v>0</v>
      </c>
      <c r="R2049" s="21">
        <f t="shared" si="5178"/>
        <v>195416.19999999998</v>
      </c>
      <c r="S2049" s="21">
        <f t="shared" si="5178"/>
        <v>195416.19999999998</v>
      </c>
      <c r="T2049" s="21">
        <f t="shared" si="5178"/>
        <v>195416.19999999998</v>
      </c>
      <c r="U2049" s="9">
        <f t="shared" si="5306"/>
        <v>0</v>
      </c>
      <c r="V2049" s="9">
        <f t="shared" si="5306"/>
        <v>0</v>
      </c>
      <c r="W2049" s="9">
        <f t="shared" si="5306"/>
        <v>0</v>
      </c>
      <c r="X2049" s="21">
        <f t="shared" si="5286"/>
        <v>195416.19999999998</v>
      </c>
      <c r="Y2049" s="21">
        <f t="shared" si="5286"/>
        <v>195416.19999999998</v>
      </c>
      <c r="Z2049" s="21">
        <f t="shared" si="5286"/>
        <v>195416.19999999998</v>
      </c>
      <c r="AA2049" s="9">
        <f t="shared" si="5306"/>
        <v>0</v>
      </c>
      <c r="AB2049" s="21">
        <f t="shared" si="5283"/>
        <v>195416.19999999998</v>
      </c>
      <c r="AC2049" s="9">
        <f t="shared" si="5306"/>
        <v>0</v>
      </c>
      <c r="AD2049" s="9">
        <f t="shared" si="5306"/>
        <v>0</v>
      </c>
      <c r="AE2049" s="34">
        <f t="shared" si="5237"/>
        <v>195416.19999999998</v>
      </c>
      <c r="AF2049" s="9">
        <f t="shared" si="5306"/>
        <v>0</v>
      </c>
      <c r="AG2049" s="34">
        <f t="shared" si="5238"/>
        <v>195416.19999999998</v>
      </c>
      <c r="AH2049" s="9">
        <f>AH2050+AH2051</f>
        <v>0</v>
      </c>
      <c r="AI2049" s="9">
        <f t="shared" ref="AI2049:AJ2049" si="5307">AI2050+AI2051</f>
        <v>0</v>
      </c>
      <c r="AJ2049" s="9">
        <f t="shared" si="5307"/>
        <v>0</v>
      </c>
      <c r="AK2049" s="21">
        <f t="shared" si="5179"/>
        <v>195416.19999999998</v>
      </c>
      <c r="AL2049" s="21">
        <f t="shared" si="5180"/>
        <v>195416.19999999998</v>
      </c>
      <c r="AM2049" s="21">
        <f t="shared" si="5180"/>
        <v>195416.19999999998</v>
      </c>
      <c r="AN2049" s="9">
        <f t="shared" ref="AN2049:BT2049" si="5308">AN2050+AN2051</f>
        <v>0</v>
      </c>
      <c r="AO2049" s="21">
        <f t="shared" si="5181"/>
        <v>195416.19999999998</v>
      </c>
      <c r="AP2049" s="9">
        <f t="shared" ref="AP2049:AR2049" si="5309">AP2050+AP2051</f>
        <v>0</v>
      </c>
      <c r="AQ2049" s="9">
        <f t="shared" si="5309"/>
        <v>0</v>
      </c>
      <c r="AR2049" s="9">
        <f t="shared" si="5309"/>
        <v>0</v>
      </c>
      <c r="AS2049" s="21">
        <f t="shared" si="5287"/>
        <v>195416.19999999998</v>
      </c>
      <c r="AT2049" s="21">
        <f t="shared" si="5157"/>
        <v>195416.19999999998</v>
      </c>
      <c r="AU2049" s="21">
        <f t="shared" si="5157"/>
        <v>195416.19999999998</v>
      </c>
      <c r="AV2049" s="9">
        <f t="shared" ref="AV2049:AX2049" si="5310">AV2050+AV2051</f>
        <v>-313.8</v>
      </c>
      <c r="AW2049" s="9">
        <f t="shared" si="5310"/>
        <v>0</v>
      </c>
      <c r="AX2049" s="9">
        <f t="shared" si="5310"/>
        <v>0</v>
      </c>
      <c r="AY2049" s="21">
        <f t="shared" si="5263"/>
        <v>195102.4</v>
      </c>
      <c r="AZ2049" s="21">
        <f t="shared" si="5264"/>
        <v>195416.19999999998</v>
      </c>
      <c r="BA2049" s="21">
        <f t="shared" si="5265"/>
        <v>195416.19999999998</v>
      </c>
      <c r="BB2049" s="9">
        <f t="shared" ref="BB2049" si="5311">BB2050+BB2051</f>
        <v>0</v>
      </c>
      <c r="BC2049" s="21">
        <f t="shared" si="5158"/>
        <v>195102.4</v>
      </c>
      <c r="BD2049" s="9">
        <f t="shared" ref="BD2049:BE2049" si="5312">BD2050+BD2051</f>
        <v>490.2</v>
      </c>
      <c r="BE2049" s="9">
        <f t="shared" si="5312"/>
        <v>0</v>
      </c>
      <c r="BF2049" s="21">
        <f t="shared" si="5284"/>
        <v>195592.6</v>
      </c>
      <c r="BG2049" s="21">
        <f t="shared" si="5285"/>
        <v>195416.19999999998</v>
      </c>
      <c r="BH2049" s="9">
        <f t="shared" ref="BH2049:BI2049" si="5313">BH2050+BH2051</f>
        <v>0</v>
      </c>
      <c r="BI2049" s="9">
        <f t="shared" si="5313"/>
        <v>0</v>
      </c>
      <c r="BJ2049" s="21">
        <f t="shared" si="5260"/>
        <v>195592.6</v>
      </c>
      <c r="BK2049" s="21">
        <f t="shared" si="5261"/>
        <v>195416.19999999998</v>
      </c>
      <c r="BL2049" s="9">
        <f t="shared" ref="BL2049" si="5314">BL2050+BL2051</f>
        <v>0</v>
      </c>
      <c r="BM2049" s="21">
        <f t="shared" si="5239"/>
        <v>195592.6</v>
      </c>
      <c r="BN2049" s="9">
        <f t="shared" ref="BN2049" si="5315">BN2050+BN2051</f>
        <v>0</v>
      </c>
      <c r="BO2049" s="21">
        <f t="shared" si="5240"/>
        <v>195592.6</v>
      </c>
      <c r="BP2049" s="9">
        <f t="shared" ref="BP2049" si="5316">BP2050+BP2051</f>
        <v>0</v>
      </c>
      <c r="BQ2049" s="21">
        <f t="shared" si="5217"/>
        <v>195592.6</v>
      </c>
      <c r="BR2049" s="9">
        <f t="shared" ref="BR2049" si="5317">BR2050+BR2051</f>
        <v>0</v>
      </c>
      <c r="BS2049" s="33">
        <f t="shared" si="5200"/>
        <v>195592.6</v>
      </c>
      <c r="BT2049" s="9">
        <f t="shared" si="5308"/>
        <v>0</v>
      </c>
    </row>
    <row r="2050" spans="1:73" ht="62.4" x14ac:dyDescent="0.3">
      <c r="A2050" s="1" t="s">
        <v>332</v>
      </c>
      <c r="B2050" s="1">
        <v>120</v>
      </c>
      <c r="C2050" s="1" t="s">
        <v>10</v>
      </c>
      <c r="D2050" s="1" t="s">
        <v>44</v>
      </c>
      <c r="E2050" s="2" t="s">
        <v>750</v>
      </c>
      <c r="F2050" s="3">
        <v>195470.8</v>
      </c>
      <c r="G2050" s="3">
        <v>195470.8</v>
      </c>
      <c r="H2050" s="3">
        <v>195470.8</v>
      </c>
      <c r="I2050" s="3">
        <v>-54.6</v>
      </c>
      <c r="J2050" s="3">
        <v>-54.6</v>
      </c>
      <c r="K2050" s="3">
        <v>-54.6</v>
      </c>
      <c r="L2050" s="18">
        <f t="shared" si="5288"/>
        <v>195416.19999999998</v>
      </c>
      <c r="M2050" s="18">
        <f t="shared" si="5288"/>
        <v>195416.19999999998</v>
      </c>
      <c r="N2050" s="18">
        <f t="shared" si="5288"/>
        <v>195416.19999999998</v>
      </c>
      <c r="O2050" s="9"/>
      <c r="P2050" s="9"/>
      <c r="Q2050" s="9"/>
      <c r="R2050" s="21">
        <f t="shared" si="5178"/>
        <v>195416.19999999998</v>
      </c>
      <c r="S2050" s="21">
        <f t="shared" si="5178"/>
        <v>195416.19999999998</v>
      </c>
      <c r="T2050" s="21">
        <f t="shared" si="5178"/>
        <v>195416.19999999998</v>
      </c>
      <c r="U2050" s="9"/>
      <c r="V2050" s="9"/>
      <c r="W2050" s="9"/>
      <c r="X2050" s="21">
        <f t="shared" si="5286"/>
        <v>195416.19999999998</v>
      </c>
      <c r="Y2050" s="21">
        <f t="shared" si="5286"/>
        <v>195416.19999999998</v>
      </c>
      <c r="Z2050" s="21">
        <f t="shared" si="5286"/>
        <v>195416.19999999998</v>
      </c>
      <c r="AA2050" s="9"/>
      <c r="AB2050" s="21">
        <f t="shared" si="5283"/>
        <v>195416.19999999998</v>
      </c>
      <c r="AC2050" s="9"/>
      <c r="AD2050" s="9"/>
      <c r="AE2050" s="34">
        <f t="shared" si="5237"/>
        <v>195416.19999999998</v>
      </c>
      <c r="AF2050" s="9"/>
      <c r="AG2050" s="34">
        <f t="shared" si="5238"/>
        <v>195416.19999999998</v>
      </c>
      <c r="AH2050" s="9"/>
      <c r="AI2050" s="9"/>
      <c r="AJ2050" s="9"/>
      <c r="AK2050" s="21">
        <f t="shared" si="5179"/>
        <v>195416.19999999998</v>
      </c>
      <c r="AL2050" s="21">
        <f t="shared" si="5180"/>
        <v>195416.19999999998</v>
      </c>
      <c r="AM2050" s="21">
        <f t="shared" si="5180"/>
        <v>195416.19999999998</v>
      </c>
      <c r="AN2050" s="9"/>
      <c r="AO2050" s="21">
        <f t="shared" si="5181"/>
        <v>195416.19999999998</v>
      </c>
      <c r="AP2050" s="9"/>
      <c r="AQ2050" s="9"/>
      <c r="AR2050" s="9"/>
      <c r="AS2050" s="21">
        <f t="shared" si="5287"/>
        <v>195416.19999999998</v>
      </c>
      <c r="AT2050" s="21">
        <f t="shared" si="5157"/>
        <v>195416.19999999998</v>
      </c>
      <c r="AU2050" s="21">
        <f t="shared" si="5157"/>
        <v>195416.19999999998</v>
      </c>
      <c r="AV2050" s="9">
        <v>-313.8</v>
      </c>
      <c r="AW2050" s="9"/>
      <c r="AX2050" s="9"/>
      <c r="AY2050" s="21">
        <f t="shared" si="5263"/>
        <v>195102.4</v>
      </c>
      <c r="AZ2050" s="21">
        <f t="shared" si="5264"/>
        <v>195416.19999999998</v>
      </c>
      <c r="BA2050" s="21">
        <f t="shared" si="5265"/>
        <v>195416.19999999998</v>
      </c>
      <c r="BB2050" s="9"/>
      <c r="BC2050" s="21">
        <f t="shared" si="5158"/>
        <v>195102.4</v>
      </c>
      <c r="BD2050" s="9">
        <v>490.2</v>
      </c>
      <c r="BE2050" s="9"/>
      <c r="BF2050" s="21">
        <f t="shared" si="5284"/>
        <v>195592.6</v>
      </c>
      <c r="BG2050" s="21">
        <f t="shared" si="5285"/>
        <v>195416.19999999998</v>
      </c>
      <c r="BH2050" s="9"/>
      <c r="BI2050" s="9"/>
      <c r="BJ2050" s="21">
        <f t="shared" si="5260"/>
        <v>195592.6</v>
      </c>
      <c r="BK2050" s="21">
        <f t="shared" si="5261"/>
        <v>195416.19999999998</v>
      </c>
      <c r="BL2050" s="9"/>
      <c r="BM2050" s="21">
        <f t="shared" si="5239"/>
        <v>195592.6</v>
      </c>
      <c r="BN2050" s="9"/>
      <c r="BO2050" s="21">
        <f t="shared" si="5240"/>
        <v>195592.6</v>
      </c>
      <c r="BP2050" s="9"/>
      <c r="BQ2050" s="21">
        <f t="shared" si="5217"/>
        <v>195592.6</v>
      </c>
      <c r="BR2050" s="9"/>
      <c r="BS2050" s="33">
        <f t="shared" si="5200"/>
        <v>195592.6</v>
      </c>
      <c r="BT2050" s="9"/>
    </row>
    <row r="2051" spans="1:73" ht="15.6" hidden="1" customHeight="1" x14ac:dyDescent="0.3">
      <c r="A2051" s="1" t="s">
        <v>332</v>
      </c>
      <c r="B2051" s="1">
        <v>120</v>
      </c>
      <c r="C2051" s="1" t="s">
        <v>10</v>
      </c>
      <c r="D2051" s="1" t="s">
        <v>11</v>
      </c>
      <c r="E2051" s="2" t="s">
        <v>754</v>
      </c>
      <c r="F2051" s="3"/>
      <c r="G2051" s="3"/>
      <c r="H2051" s="3"/>
      <c r="I2051" s="3"/>
      <c r="J2051" s="3"/>
      <c r="K2051" s="3"/>
      <c r="L2051" s="18"/>
      <c r="M2051" s="18"/>
      <c r="N2051" s="18"/>
      <c r="O2051" s="9"/>
      <c r="P2051" s="9"/>
      <c r="Q2051" s="9"/>
      <c r="R2051" s="21"/>
      <c r="S2051" s="21"/>
      <c r="T2051" s="21"/>
      <c r="U2051" s="9"/>
      <c r="V2051" s="9"/>
      <c r="W2051" s="9"/>
      <c r="X2051" s="21"/>
      <c r="Y2051" s="21">
        <v>0</v>
      </c>
      <c r="Z2051" s="21">
        <v>0</v>
      </c>
      <c r="AA2051" s="9"/>
      <c r="AB2051" s="21"/>
      <c r="AC2051" s="9"/>
      <c r="AD2051" s="9"/>
      <c r="AE2051" s="34"/>
      <c r="AF2051" s="9"/>
      <c r="AG2051" s="34">
        <v>0</v>
      </c>
      <c r="AH2051" s="9"/>
      <c r="AI2051" s="9"/>
      <c r="AJ2051" s="9"/>
      <c r="AK2051" s="21">
        <f t="shared" si="5179"/>
        <v>0</v>
      </c>
      <c r="AL2051" s="21">
        <f t="shared" si="5180"/>
        <v>0</v>
      </c>
      <c r="AM2051" s="21">
        <f t="shared" si="5180"/>
        <v>0</v>
      </c>
      <c r="AN2051" s="9"/>
      <c r="AO2051" s="21">
        <f t="shared" si="5181"/>
        <v>0</v>
      </c>
      <c r="AP2051" s="9"/>
      <c r="AQ2051" s="9"/>
      <c r="AR2051" s="9"/>
      <c r="AS2051" s="21">
        <f t="shared" si="5287"/>
        <v>0</v>
      </c>
      <c r="AT2051" s="21">
        <f t="shared" si="5157"/>
        <v>0</v>
      </c>
      <c r="AU2051" s="21">
        <f t="shared" si="5157"/>
        <v>0</v>
      </c>
      <c r="AV2051" s="9"/>
      <c r="AW2051" s="9"/>
      <c r="AX2051" s="9"/>
      <c r="AY2051" s="21">
        <f t="shared" si="5263"/>
        <v>0</v>
      </c>
      <c r="AZ2051" s="21">
        <f t="shared" si="5264"/>
        <v>0</v>
      </c>
      <c r="BA2051" s="21">
        <f t="shared" si="5265"/>
        <v>0</v>
      </c>
      <c r="BB2051" s="9"/>
      <c r="BC2051" s="21">
        <f t="shared" si="5158"/>
        <v>0</v>
      </c>
      <c r="BD2051" s="9"/>
      <c r="BE2051" s="9"/>
      <c r="BF2051" s="21">
        <f t="shared" si="5284"/>
        <v>0</v>
      </c>
      <c r="BG2051" s="21">
        <f t="shared" si="5285"/>
        <v>0</v>
      </c>
      <c r="BH2051" s="9"/>
      <c r="BI2051" s="9"/>
      <c r="BJ2051" s="21">
        <f t="shared" si="5260"/>
        <v>0</v>
      </c>
      <c r="BK2051" s="21">
        <f t="shared" si="5261"/>
        <v>0</v>
      </c>
      <c r="BL2051" s="9"/>
      <c r="BM2051" s="21">
        <f t="shared" si="5239"/>
        <v>0</v>
      </c>
      <c r="BN2051" s="9"/>
      <c r="BO2051" s="21">
        <f t="shared" si="5240"/>
        <v>0</v>
      </c>
      <c r="BP2051" s="9"/>
      <c r="BQ2051" s="21">
        <f t="shared" si="5217"/>
        <v>0</v>
      </c>
      <c r="BR2051" s="9"/>
      <c r="BS2051" s="9"/>
      <c r="BT2051" s="9"/>
      <c r="BU2051" s="52">
        <v>0</v>
      </c>
    </row>
    <row r="2052" spans="1:73" ht="46.8" x14ac:dyDescent="0.3">
      <c r="A2052" s="1" t="s">
        <v>334</v>
      </c>
      <c r="B2052" s="1"/>
      <c r="C2052" s="1"/>
      <c r="D2052" s="1"/>
      <c r="E2052" s="2" t="s">
        <v>697</v>
      </c>
      <c r="F2052" s="3">
        <f>F2053+F2056+F2060</f>
        <v>18013.5</v>
      </c>
      <c r="G2052" s="3">
        <f t="shared" ref="G2052:K2052" si="5318">G2053+G2056+G2060</f>
        <v>18265.400000000001</v>
      </c>
      <c r="H2052" s="3">
        <f t="shared" si="5318"/>
        <v>18137.400000000001</v>
      </c>
      <c r="I2052" s="3">
        <f t="shared" si="5318"/>
        <v>-86</v>
      </c>
      <c r="J2052" s="3">
        <f t="shared" si="5318"/>
        <v>-88</v>
      </c>
      <c r="K2052" s="3">
        <f t="shared" si="5318"/>
        <v>-88</v>
      </c>
      <c r="L2052" s="18">
        <f t="shared" si="5288"/>
        <v>17927.5</v>
      </c>
      <c r="M2052" s="18">
        <f t="shared" si="5288"/>
        <v>18177.400000000001</v>
      </c>
      <c r="N2052" s="18">
        <f t="shared" si="5288"/>
        <v>18049.400000000001</v>
      </c>
      <c r="O2052" s="9">
        <f t="shared" ref="O2052:Q2052" si="5319">O2053+O2056+O2060</f>
        <v>0</v>
      </c>
      <c r="P2052" s="9">
        <f t="shared" si="5319"/>
        <v>0</v>
      </c>
      <c r="Q2052" s="9">
        <f t="shared" si="5319"/>
        <v>0</v>
      </c>
      <c r="R2052" s="21">
        <f t="shared" si="5178"/>
        <v>17927.5</v>
      </c>
      <c r="S2052" s="21">
        <f t="shared" si="5178"/>
        <v>18177.400000000001</v>
      </c>
      <c r="T2052" s="21">
        <f t="shared" si="5178"/>
        <v>18049.400000000001</v>
      </c>
      <c r="U2052" s="9">
        <f t="shared" ref="U2052:W2052" si="5320">U2053+U2056+U2060</f>
        <v>0</v>
      </c>
      <c r="V2052" s="9">
        <f t="shared" si="5320"/>
        <v>0</v>
      </c>
      <c r="W2052" s="9">
        <f t="shared" si="5320"/>
        <v>0</v>
      </c>
      <c r="X2052" s="21">
        <f t="shared" si="5286"/>
        <v>17927.5</v>
      </c>
      <c r="Y2052" s="21">
        <f t="shared" si="5286"/>
        <v>18177.400000000001</v>
      </c>
      <c r="Z2052" s="21">
        <f t="shared" si="5286"/>
        <v>18049.400000000001</v>
      </c>
      <c r="AA2052" s="9">
        <f t="shared" ref="AA2052:BT2052" si="5321">AA2053+AA2056+AA2060</f>
        <v>0</v>
      </c>
      <c r="AB2052" s="21">
        <f t="shared" si="5283"/>
        <v>17927.5</v>
      </c>
      <c r="AC2052" s="9">
        <f t="shared" ref="AC2052:AD2052" si="5322">AC2053+AC2056+AC2060</f>
        <v>0</v>
      </c>
      <c r="AD2052" s="9">
        <f t="shared" si="5322"/>
        <v>0</v>
      </c>
      <c r="AE2052" s="34">
        <f t="shared" si="5237"/>
        <v>17927.5</v>
      </c>
      <c r="AF2052" s="9">
        <f t="shared" ref="AF2052" si="5323">AF2053+AF2056+AF2060</f>
        <v>0</v>
      </c>
      <c r="AG2052" s="34">
        <f t="shared" si="5238"/>
        <v>17927.5</v>
      </c>
      <c r="AH2052" s="9">
        <f t="shared" ref="AH2052:AJ2052" si="5324">AH2053+AH2056+AH2060</f>
        <v>-707.5</v>
      </c>
      <c r="AI2052" s="9">
        <f t="shared" si="5324"/>
        <v>0</v>
      </c>
      <c r="AJ2052" s="9">
        <f t="shared" si="5324"/>
        <v>0</v>
      </c>
      <c r="AK2052" s="21">
        <f t="shared" si="5179"/>
        <v>17220</v>
      </c>
      <c r="AL2052" s="21">
        <f t="shared" si="5180"/>
        <v>18177.400000000001</v>
      </c>
      <c r="AM2052" s="21">
        <f t="shared" si="5180"/>
        <v>18049.400000000001</v>
      </c>
      <c r="AN2052" s="9">
        <f t="shared" ref="AN2052" si="5325">AN2053+AN2056+AN2060</f>
        <v>0</v>
      </c>
      <c r="AO2052" s="21">
        <f t="shared" si="5181"/>
        <v>17220</v>
      </c>
      <c r="AP2052" s="9">
        <f t="shared" ref="AP2052:AR2052" si="5326">AP2053+AP2056+AP2060</f>
        <v>0</v>
      </c>
      <c r="AQ2052" s="9">
        <f t="shared" si="5326"/>
        <v>0</v>
      </c>
      <c r="AR2052" s="9">
        <f t="shared" si="5326"/>
        <v>0</v>
      </c>
      <c r="AS2052" s="20">
        <f t="shared" si="5287"/>
        <v>17220</v>
      </c>
      <c r="AT2052" s="20">
        <f t="shared" si="5157"/>
        <v>18177.400000000001</v>
      </c>
      <c r="AU2052" s="20">
        <f t="shared" si="5157"/>
        <v>18049.400000000001</v>
      </c>
      <c r="AV2052" s="9">
        <f t="shared" ref="AV2052:AX2052" si="5327">AV2053+AV2056+AV2060</f>
        <v>-35.799999999999997</v>
      </c>
      <c r="AW2052" s="9">
        <f t="shared" si="5327"/>
        <v>0</v>
      </c>
      <c r="AX2052" s="9">
        <f t="shared" si="5327"/>
        <v>0</v>
      </c>
      <c r="AY2052" s="21">
        <f t="shared" si="5263"/>
        <v>17184.2</v>
      </c>
      <c r="AZ2052" s="21">
        <f t="shared" si="5264"/>
        <v>18177.400000000001</v>
      </c>
      <c r="BA2052" s="21">
        <f t="shared" si="5265"/>
        <v>18049.400000000001</v>
      </c>
      <c r="BB2052" s="9">
        <f t="shared" ref="BB2052" si="5328">BB2053+BB2056+BB2060</f>
        <v>0</v>
      </c>
      <c r="BC2052" s="21">
        <f t="shared" si="5158"/>
        <v>17184.2</v>
      </c>
      <c r="BD2052" s="9">
        <f t="shared" ref="BD2052:BE2052" si="5329">BD2053+BD2056+BD2060</f>
        <v>35.9</v>
      </c>
      <c r="BE2052" s="9">
        <f t="shared" si="5329"/>
        <v>0</v>
      </c>
      <c r="BF2052" s="21">
        <f t="shared" si="5284"/>
        <v>17220.100000000002</v>
      </c>
      <c r="BG2052" s="21">
        <f t="shared" si="5285"/>
        <v>18177.400000000001</v>
      </c>
      <c r="BH2052" s="9">
        <f t="shared" ref="BH2052:BI2052" si="5330">BH2053+BH2056+BH2060</f>
        <v>0</v>
      </c>
      <c r="BI2052" s="9">
        <f t="shared" si="5330"/>
        <v>0</v>
      </c>
      <c r="BJ2052" s="21">
        <f t="shared" si="5260"/>
        <v>17220.100000000002</v>
      </c>
      <c r="BK2052" s="21">
        <f t="shared" si="5261"/>
        <v>18177.400000000001</v>
      </c>
      <c r="BL2052" s="9">
        <f t="shared" ref="BL2052" si="5331">BL2053+BL2056+BL2060</f>
        <v>-3000</v>
      </c>
      <c r="BM2052" s="21">
        <f t="shared" si="5239"/>
        <v>14220.100000000002</v>
      </c>
      <c r="BN2052" s="9">
        <f t="shared" ref="BN2052" si="5332">BN2053+BN2056+BN2060</f>
        <v>0</v>
      </c>
      <c r="BO2052" s="21">
        <f t="shared" si="5240"/>
        <v>14220.100000000002</v>
      </c>
      <c r="BP2052" s="9">
        <f t="shared" ref="BP2052" si="5333">BP2053+BP2056+BP2060</f>
        <v>0</v>
      </c>
      <c r="BQ2052" s="21">
        <f t="shared" si="5217"/>
        <v>14220.100000000002</v>
      </c>
      <c r="BR2052" s="9">
        <f t="shared" ref="BR2052" si="5334">BR2053+BR2056+BR2060</f>
        <v>0</v>
      </c>
      <c r="BS2052" s="33">
        <f t="shared" ref="BS2052:BS2058" si="5335">BQ2052+BR2052</f>
        <v>14220.100000000002</v>
      </c>
      <c r="BT2052" s="9">
        <f t="shared" si="5321"/>
        <v>0</v>
      </c>
    </row>
    <row r="2053" spans="1:73" ht="93.6" x14ac:dyDescent="0.3">
      <c r="A2053" s="1" t="s">
        <v>334</v>
      </c>
      <c r="B2053" s="1" t="s">
        <v>13</v>
      </c>
      <c r="C2053" s="1"/>
      <c r="D2053" s="1"/>
      <c r="E2053" s="2" t="s">
        <v>727</v>
      </c>
      <c r="F2053" s="3">
        <f>F2054</f>
        <v>1541.6</v>
      </c>
      <c r="G2053" s="3">
        <f t="shared" ref="G2053:BT2054" si="5336">G2054</f>
        <v>1541.6</v>
      </c>
      <c r="H2053" s="3">
        <f t="shared" si="5336"/>
        <v>1541.6</v>
      </c>
      <c r="I2053" s="3">
        <f t="shared" si="5336"/>
        <v>0</v>
      </c>
      <c r="J2053" s="3">
        <f t="shared" si="5336"/>
        <v>0</v>
      </c>
      <c r="K2053" s="3">
        <f t="shared" si="5336"/>
        <v>0</v>
      </c>
      <c r="L2053" s="18">
        <f t="shared" si="5288"/>
        <v>1541.6</v>
      </c>
      <c r="M2053" s="18">
        <f t="shared" si="5288"/>
        <v>1541.6</v>
      </c>
      <c r="N2053" s="18">
        <f t="shared" si="5288"/>
        <v>1541.6</v>
      </c>
      <c r="O2053" s="9">
        <f t="shared" si="5336"/>
        <v>0</v>
      </c>
      <c r="P2053" s="9">
        <f t="shared" si="5336"/>
        <v>0</v>
      </c>
      <c r="Q2053" s="9">
        <f t="shared" si="5336"/>
        <v>0</v>
      </c>
      <c r="R2053" s="21">
        <f t="shared" si="5178"/>
        <v>1541.6</v>
      </c>
      <c r="S2053" s="21">
        <f t="shared" si="5178"/>
        <v>1541.6</v>
      </c>
      <c r="T2053" s="21">
        <f t="shared" si="5178"/>
        <v>1541.6</v>
      </c>
      <c r="U2053" s="9">
        <f t="shared" si="5336"/>
        <v>0</v>
      </c>
      <c r="V2053" s="9">
        <f t="shared" si="5336"/>
        <v>0</v>
      </c>
      <c r="W2053" s="9">
        <f t="shared" si="5336"/>
        <v>0</v>
      </c>
      <c r="X2053" s="21">
        <f t="shared" si="5286"/>
        <v>1541.6</v>
      </c>
      <c r="Y2053" s="21">
        <f t="shared" si="5286"/>
        <v>1541.6</v>
      </c>
      <c r="Z2053" s="21">
        <f t="shared" si="5286"/>
        <v>1541.6</v>
      </c>
      <c r="AA2053" s="9">
        <f t="shared" si="5336"/>
        <v>0</v>
      </c>
      <c r="AB2053" s="21">
        <f t="shared" si="5283"/>
        <v>1541.6</v>
      </c>
      <c r="AC2053" s="9">
        <f t="shared" si="5336"/>
        <v>0</v>
      </c>
      <c r="AD2053" s="9">
        <f t="shared" si="5336"/>
        <v>0</v>
      </c>
      <c r="AE2053" s="34">
        <f t="shared" si="5237"/>
        <v>1541.6</v>
      </c>
      <c r="AF2053" s="9">
        <f t="shared" si="5336"/>
        <v>0</v>
      </c>
      <c r="AG2053" s="34">
        <f t="shared" si="5238"/>
        <v>1541.6</v>
      </c>
      <c r="AH2053" s="9">
        <f t="shared" si="5336"/>
        <v>0</v>
      </c>
      <c r="AI2053" s="9">
        <f t="shared" si="5336"/>
        <v>0</v>
      </c>
      <c r="AJ2053" s="9">
        <f t="shared" si="5336"/>
        <v>0</v>
      </c>
      <c r="AK2053" s="21">
        <f t="shared" si="5179"/>
        <v>1541.6</v>
      </c>
      <c r="AL2053" s="21">
        <f t="shared" si="5180"/>
        <v>1541.6</v>
      </c>
      <c r="AM2053" s="21">
        <f t="shared" si="5180"/>
        <v>1541.6</v>
      </c>
      <c r="AN2053" s="9">
        <f t="shared" si="5336"/>
        <v>0</v>
      </c>
      <c r="AO2053" s="21">
        <f t="shared" si="5181"/>
        <v>1541.6</v>
      </c>
      <c r="AP2053" s="9">
        <f t="shared" si="5336"/>
        <v>0</v>
      </c>
      <c r="AQ2053" s="9">
        <f t="shared" si="5336"/>
        <v>0</v>
      </c>
      <c r="AR2053" s="9">
        <f t="shared" si="5336"/>
        <v>0</v>
      </c>
      <c r="AS2053" s="21">
        <f t="shared" si="5287"/>
        <v>1541.6</v>
      </c>
      <c r="AT2053" s="21">
        <f t="shared" si="5157"/>
        <v>1541.6</v>
      </c>
      <c r="AU2053" s="21">
        <f t="shared" si="5157"/>
        <v>1541.6</v>
      </c>
      <c r="AV2053" s="9">
        <f t="shared" si="5336"/>
        <v>0</v>
      </c>
      <c r="AW2053" s="9">
        <f t="shared" si="5336"/>
        <v>0</v>
      </c>
      <c r="AX2053" s="9">
        <f t="shared" si="5336"/>
        <v>0</v>
      </c>
      <c r="AY2053" s="21">
        <f t="shared" si="5263"/>
        <v>1541.6</v>
      </c>
      <c r="AZ2053" s="21">
        <f t="shared" si="5264"/>
        <v>1541.6</v>
      </c>
      <c r="BA2053" s="21">
        <f t="shared" si="5265"/>
        <v>1541.6</v>
      </c>
      <c r="BB2053" s="9">
        <f t="shared" si="5336"/>
        <v>0</v>
      </c>
      <c r="BC2053" s="21">
        <f t="shared" ref="BC2053:BC2091" si="5337">AY2053+BB2053</f>
        <v>1541.6</v>
      </c>
      <c r="BD2053" s="9">
        <f t="shared" si="5336"/>
        <v>0</v>
      </c>
      <c r="BE2053" s="9">
        <f t="shared" si="5336"/>
        <v>0</v>
      </c>
      <c r="BF2053" s="21">
        <f t="shared" si="5284"/>
        <v>1541.6</v>
      </c>
      <c r="BG2053" s="21">
        <f t="shared" si="5285"/>
        <v>1541.6</v>
      </c>
      <c r="BH2053" s="9">
        <f t="shared" si="5336"/>
        <v>0</v>
      </c>
      <c r="BI2053" s="9">
        <f t="shared" si="5336"/>
        <v>0</v>
      </c>
      <c r="BJ2053" s="21">
        <f t="shared" si="5260"/>
        <v>1541.6</v>
      </c>
      <c r="BK2053" s="21">
        <f t="shared" si="5261"/>
        <v>1541.6</v>
      </c>
      <c r="BL2053" s="9">
        <f t="shared" si="5336"/>
        <v>0</v>
      </c>
      <c r="BM2053" s="21">
        <f t="shared" si="5239"/>
        <v>1541.6</v>
      </c>
      <c r="BN2053" s="9">
        <f t="shared" si="5336"/>
        <v>0</v>
      </c>
      <c r="BO2053" s="21">
        <f t="shared" si="5240"/>
        <v>1541.6</v>
      </c>
      <c r="BP2053" s="9">
        <f t="shared" si="5336"/>
        <v>0</v>
      </c>
      <c r="BQ2053" s="21">
        <f t="shared" si="5217"/>
        <v>1541.6</v>
      </c>
      <c r="BR2053" s="9">
        <f t="shared" si="5336"/>
        <v>0</v>
      </c>
      <c r="BS2053" s="33">
        <f t="shared" si="5335"/>
        <v>1541.6</v>
      </c>
      <c r="BT2053" s="9">
        <f t="shared" si="5336"/>
        <v>0</v>
      </c>
    </row>
    <row r="2054" spans="1:73" ht="31.2" x14ac:dyDescent="0.3">
      <c r="A2054" s="1" t="s">
        <v>334</v>
      </c>
      <c r="B2054" s="1" t="s">
        <v>217</v>
      </c>
      <c r="C2054" s="1"/>
      <c r="D2054" s="1"/>
      <c r="E2054" s="2" t="s">
        <v>729</v>
      </c>
      <c r="F2054" s="3">
        <f>F2055</f>
        <v>1541.6</v>
      </c>
      <c r="G2054" s="3">
        <f t="shared" si="5336"/>
        <v>1541.6</v>
      </c>
      <c r="H2054" s="3">
        <f t="shared" si="5336"/>
        <v>1541.6</v>
      </c>
      <c r="I2054" s="3">
        <f t="shared" si="5336"/>
        <v>0</v>
      </c>
      <c r="J2054" s="3">
        <f t="shared" si="5336"/>
        <v>0</v>
      </c>
      <c r="K2054" s="3">
        <f t="shared" si="5336"/>
        <v>0</v>
      </c>
      <c r="L2054" s="18">
        <f t="shared" si="5288"/>
        <v>1541.6</v>
      </c>
      <c r="M2054" s="18">
        <f t="shared" si="5288"/>
        <v>1541.6</v>
      </c>
      <c r="N2054" s="18">
        <f t="shared" si="5288"/>
        <v>1541.6</v>
      </c>
      <c r="O2054" s="9">
        <f t="shared" si="5336"/>
        <v>0</v>
      </c>
      <c r="P2054" s="9">
        <f t="shared" si="5336"/>
        <v>0</v>
      </c>
      <c r="Q2054" s="9">
        <f t="shared" si="5336"/>
        <v>0</v>
      </c>
      <c r="R2054" s="21">
        <f t="shared" si="5178"/>
        <v>1541.6</v>
      </c>
      <c r="S2054" s="21">
        <f t="shared" si="5178"/>
        <v>1541.6</v>
      </c>
      <c r="T2054" s="21">
        <f t="shared" si="5178"/>
        <v>1541.6</v>
      </c>
      <c r="U2054" s="9">
        <f t="shared" si="5336"/>
        <v>0</v>
      </c>
      <c r="V2054" s="9">
        <f t="shared" si="5336"/>
        <v>0</v>
      </c>
      <c r="W2054" s="9">
        <f t="shared" si="5336"/>
        <v>0</v>
      </c>
      <c r="X2054" s="21">
        <f t="shared" si="5286"/>
        <v>1541.6</v>
      </c>
      <c r="Y2054" s="21">
        <f t="shared" si="5286"/>
        <v>1541.6</v>
      </c>
      <c r="Z2054" s="21">
        <f t="shared" si="5286"/>
        <v>1541.6</v>
      </c>
      <c r="AA2054" s="9">
        <f t="shared" si="5336"/>
        <v>0</v>
      </c>
      <c r="AB2054" s="21">
        <f t="shared" si="5283"/>
        <v>1541.6</v>
      </c>
      <c r="AC2054" s="9">
        <f t="shared" si="5336"/>
        <v>0</v>
      </c>
      <c r="AD2054" s="9">
        <f t="shared" si="5336"/>
        <v>0</v>
      </c>
      <c r="AE2054" s="34">
        <f t="shared" si="5237"/>
        <v>1541.6</v>
      </c>
      <c r="AF2054" s="9">
        <f t="shared" si="5336"/>
        <v>0</v>
      </c>
      <c r="AG2054" s="34">
        <f t="shared" si="5238"/>
        <v>1541.6</v>
      </c>
      <c r="AH2054" s="9">
        <f t="shared" si="5336"/>
        <v>0</v>
      </c>
      <c r="AI2054" s="9">
        <f t="shared" si="5336"/>
        <v>0</v>
      </c>
      <c r="AJ2054" s="9">
        <f t="shared" si="5336"/>
        <v>0</v>
      </c>
      <c r="AK2054" s="21">
        <f t="shared" si="5179"/>
        <v>1541.6</v>
      </c>
      <c r="AL2054" s="21">
        <f t="shared" si="5180"/>
        <v>1541.6</v>
      </c>
      <c r="AM2054" s="21">
        <f t="shared" si="5180"/>
        <v>1541.6</v>
      </c>
      <c r="AN2054" s="9">
        <f t="shared" si="5336"/>
        <v>0</v>
      </c>
      <c r="AO2054" s="21">
        <f t="shared" si="5181"/>
        <v>1541.6</v>
      </c>
      <c r="AP2054" s="9">
        <f t="shared" si="5336"/>
        <v>0</v>
      </c>
      <c r="AQ2054" s="9">
        <f t="shared" si="5336"/>
        <v>0</v>
      </c>
      <c r="AR2054" s="9">
        <f t="shared" si="5336"/>
        <v>0</v>
      </c>
      <c r="AS2054" s="21">
        <f t="shared" si="5287"/>
        <v>1541.6</v>
      </c>
      <c r="AT2054" s="21">
        <f t="shared" si="5157"/>
        <v>1541.6</v>
      </c>
      <c r="AU2054" s="21">
        <f t="shared" si="5157"/>
        <v>1541.6</v>
      </c>
      <c r="AV2054" s="9">
        <f t="shared" si="5336"/>
        <v>0</v>
      </c>
      <c r="AW2054" s="9">
        <f t="shared" si="5336"/>
        <v>0</v>
      </c>
      <c r="AX2054" s="9">
        <f t="shared" si="5336"/>
        <v>0</v>
      </c>
      <c r="AY2054" s="21">
        <f t="shared" si="5263"/>
        <v>1541.6</v>
      </c>
      <c r="AZ2054" s="21">
        <f t="shared" si="5264"/>
        <v>1541.6</v>
      </c>
      <c r="BA2054" s="21">
        <f t="shared" si="5265"/>
        <v>1541.6</v>
      </c>
      <c r="BB2054" s="9">
        <f t="shared" si="5336"/>
        <v>0</v>
      </c>
      <c r="BC2054" s="21">
        <f t="shared" si="5337"/>
        <v>1541.6</v>
      </c>
      <c r="BD2054" s="9">
        <f t="shared" si="5336"/>
        <v>0</v>
      </c>
      <c r="BE2054" s="9">
        <f t="shared" si="5336"/>
        <v>0</v>
      </c>
      <c r="BF2054" s="21">
        <f t="shared" si="5284"/>
        <v>1541.6</v>
      </c>
      <c r="BG2054" s="21">
        <f t="shared" si="5285"/>
        <v>1541.6</v>
      </c>
      <c r="BH2054" s="9">
        <f t="shared" si="5336"/>
        <v>0</v>
      </c>
      <c r="BI2054" s="9">
        <f t="shared" si="5336"/>
        <v>0</v>
      </c>
      <c r="BJ2054" s="21">
        <f t="shared" si="5260"/>
        <v>1541.6</v>
      </c>
      <c r="BK2054" s="21">
        <f t="shared" si="5261"/>
        <v>1541.6</v>
      </c>
      <c r="BL2054" s="9">
        <f t="shared" si="5336"/>
        <v>0</v>
      </c>
      <c r="BM2054" s="21">
        <f t="shared" si="5239"/>
        <v>1541.6</v>
      </c>
      <c r="BN2054" s="9">
        <f t="shared" si="5336"/>
        <v>0</v>
      </c>
      <c r="BO2054" s="21">
        <f t="shared" si="5240"/>
        <v>1541.6</v>
      </c>
      <c r="BP2054" s="9">
        <f t="shared" si="5336"/>
        <v>0</v>
      </c>
      <c r="BQ2054" s="21">
        <f t="shared" si="5217"/>
        <v>1541.6</v>
      </c>
      <c r="BR2054" s="9">
        <f t="shared" si="5336"/>
        <v>0</v>
      </c>
      <c r="BS2054" s="33">
        <f t="shared" si="5335"/>
        <v>1541.6</v>
      </c>
      <c r="BT2054" s="9">
        <f t="shared" si="5336"/>
        <v>0</v>
      </c>
    </row>
    <row r="2055" spans="1:73" ht="62.4" x14ac:dyDescent="0.3">
      <c r="A2055" s="1" t="s">
        <v>334</v>
      </c>
      <c r="B2055" s="1">
        <v>120</v>
      </c>
      <c r="C2055" s="1" t="s">
        <v>10</v>
      </c>
      <c r="D2055" s="1" t="s">
        <v>44</v>
      </c>
      <c r="E2055" s="2" t="s">
        <v>750</v>
      </c>
      <c r="F2055" s="3">
        <v>1541.6</v>
      </c>
      <c r="G2055" s="3">
        <v>1541.6</v>
      </c>
      <c r="H2055" s="3">
        <v>1541.6</v>
      </c>
      <c r="I2055" s="3"/>
      <c r="J2055" s="3"/>
      <c r="K2055" s="3"/>
      <c r="L2055" s="18">
        <f t="shared" si="5288"/>
        <v>1541.6</v>
      </c>
      <c r="M2055" s="18">
        <f t="shared" si="5288"/>
        <v>1541.6</v>
      </c>
      <c r="N2055" s="18">
        <f t="shared" si="5288"/>
        <v>1541.6</v>
      </c>
      <c r="O2055" s="9"/>
      <c r="P2055" s="9"/>
      <c r="Q2055" s="9"/>
      <c r="R2055" s="21">
        <f t="shared" si="5178"/>
        <v>1541.6</v>
      </c>
      <c r="S2055" s="21">
        <f t="shared" si="5178"/>
        <v>1541.6</v>
      </c>
      <c r="T2055" s="21">
        <f t="shared" si="5178"/>
        <v>1541.6</v>
      </c>
      <c r="U2055" s="9"/>
      <c r="V2055" s="9"/>
      <c r="W2055" s="9"/>
      <c r="X2055" s="21">
        <f t="shared" si="5286"/>
        <v>1541.6</v>
      </c>
      <c r="Y2055" s="21">
        <f t="shared" si="5286"/>
        <v>1541.6</v>
      </c>
      <c r="Z2055" s="21">
        <f t="shared" si="5286"/>
        <v>1541.6</v>
      </c>
      <c r="AA2055" s="9"/>
      <c r="AB2055" s="21">
        <f t="shared" si="5283"/>
        <v>1541.6</v>
      </c>
      <c r="AC2055" s="9"/>
      <c r="AD2055" s="9"/>
      <c r="AE2055" s="34">
        <f t="shared" si="5237"/>
        <v>1541.6</v>
      </c>
      <c r="AF2055" s="9"/>
      <c r="AG2055" s="34">
        <f t="shared" si="5238"/>
        <v>1541.6</v>
      </c>
      <c r="AH2055" s="9"/>
      <c r="AI2055" s="9"/>
      <c r="AJ2055" s="9"/>
      <c r="AK2055" s="21">
        <f t="shared" si="5179"/>
        <v>1541.6</v>
      </c>
      <c r="AL2055" s="21">
        <f t="shared" si="5180"/>
        <v>1541.6</v>
      </c>
      <c r="AM2055" s="21">
        <f t="shared" si="5180"/>
        <v>1541.6</v>
      </c>
      <c r="AN2055" s="9"/>
      <c r="AO2055" s="21">
        <f t="shared" si="5181"/>
        <v>1541.6</v>
      </c>
      <c r="AP2055" s="9"/>
      <c r="AQ2055" s="9"/>
      <c r="AR2055" s="9"/>
      <c r="AS2055" s="21">
        <f t="shared" si="5287"/>
        <v>1541.6</v>
      </c>
      <c r="AT2055" s="21">
        <f t="shared" ref="AT2055:AU2092" si="5338">AL2055+AQ2055</f>
        <v>1541.6</v>
      </c>
      <c r="AU2055" s="21">
        <f t="shared" si="5338"/>
        <v>1541.6</v>
      </c>
      <c r="AV2055" s="9"/>
      <c r="AW2055" s="9"/>
      <c r="AX2055" s="9"/>
      <c r="AY2055" s="21">
        <f t="shared" si="5263"/>
        <v>1541.6</v>
      </c>
      <c r="AZ2055" s="21">
        <f t="shared" si="5264"/>
        <v>1541.6</v>
      </c>
      <c r="BA2055" s="21">
        <f t="shared" si="5265"/>
        <v>1541.6</v>
      </c>
      <c r="BB2055" s="9"/>
      <c r="BC2055" s="21">
        <f t="shared" si="5337"/>
        <v>1541.6</v>
      </c>
      <c r="BD2055" s="9"/>
      <c r="BE2055" s="9"/>
      <c r="BF2055" s="21">
        <f t="shared" si="5284"/>
        <v>1541.6</v>
      </c>
      <c r="BG2055" s="21">
        <f t="shared" si="5285"/>
        <v>1541.6</v>
      </c>
      <c r="BH2055" s="9"/>
      <c r="BI2055" s="9"/>
      <c r="BJ2055" s="21">
        <f t="shared" si="5260"/>
        <v>1541.6</v>
      </c>
      <c r="BK2055" s="21">
        <f t="shared" si="5261"/>
        <v>1541.6</v>
      </c>
      <c r="BL2055" s="9"/>
      <c r="BM2055" s="21">
        <f t="shared" si="5239"/>
        <v>1541.6</v>
      </c>
      <c r="BN2055" s="9"/>
      <c r="BO2055" s="21">
        <f t="shared" si="5240"/>
        <v>1541.6</v>
      </c>
      <c r="BP2055" s="9"/>
      <c r="BQ2055" s="21">
        <f t="shared" si="5217"/>
        <v>1541.6</v>
      </c>
      <c r="BR2055" s="9"/>
      <c r="BS2055" s="33">
        <f t="shared" si="5335"/>
        <v>1541.6</v>
      </c>
      <c r="BT2055" s="9"/>
    </row>
    <row r="2056" spans="1:73" ht="31.2" x14ac:dyDescent="0.3">
      <c r="A2056" s="1" t="s">
        <v>334</v>
      </c>
      <c r="B2056" s="1" t="s">
        <v>6</v>
      </c>
      <c r="C2056" s="1"/>
      <c r="D2056" s="1"/>
      <c r="E2056" s="2" t="s">
        <v>730</v>
      </c>
      <c r="F2056" s="3">
        <f>F2057</f>
        <v>16024.900000000001</v>
      </c>
      <c r="G2056" s="3">
        <f t="shared" ref="G2056:BT2057" si="5339">G2057</f>
        <v>16329.900000000001</v>
      </c>
      <c r="H2056" s="3">
        <f t="shared" si="5339"/>
        <v>16333.900000000001</v>
      </c>
      <c r="I2056" s="3">
        <f t="shared" si="5339"/>
        <v>-86</v>
      </c>
      <c r="J2056" s="3">
        <f t="shared" si="5339"/>
        <v>-88</v>
      </c>
      <c r="K2056" s="3">
        <f t="shared" si="5339"/>
        <v>-88</v>
      </c>
      <c r="L2056" s="18">
        <f t="shared" si="5288"/>
        <v>15938.900000000001</v>
      </c>
      <c r="M2056" s="18">
        <f t="shared" si="5288"/>
        <v>16241.900000000001</v>
      </c>
      <c r="N2056" s="18">
        <f t="shared" si="5288"/>
        <v>16245.900000000001</v>
      </c>
      <c r="O2056" s="9">
        <f t="shared" si="5339"/>
        <v>0</v>
      </c>
      <c r="P2056" s="9">
        <f t="shared" si="5339"/>
        <v>0</v>
      </c>
      <c r="Q2056" s="9">
        <f t="shared" si="5339"/>
        <v>0</v>
      </c>
      <c r="R2056" s="21">
        <f t="shared" si="5178"/>
        <v>15938.900000000001</v>
      </c>
      <c r="S2056" s="21">
        <f t="shared" si="5178"/>
        <v>16241.900000000001</v>
      </c>
      <c r="T2056" s="21">
        <f t="shared" si="5178"/>
        <v>16245.900000000001</v>
      </c>
      <c r="U2056" s="9">
        <f t="shared" si="5339"/>
        <v>0</v>
      </c>
      <c r="V2056" s="9">
        <f t="shared" si="5339"/>
        <v>0</v>
      </c>
      <c r="W2056" s="9">
        <f t="shared" si="5339"/>
        <v>0</v>
      </c>
      <c r="X2056" s="21">
        <f t="shared" si="5286"/>
        <v>15938.900000000001</v>
      </c>
      <c r="Y2056" s="21">
        <f t="shared" si="5286"/>
        <v>16241.900000000001</v>
      </c>
      <c r="Z2056" s="21">
        <f t="shared" si="5286"/>
        <v>16245.900000000001</v>
      </c>
      <c r="AA2056" s="9">
        <f t="shared" si="5339"/>
        <v>0</v>
      </c>
      <c r="AB2056" s="21">
        <f t="shared" si="5283"/>
        <v>15938.900000000001</v>
      </c>
      <c r="AC2056" s="9">
        <f t="shared" si="5339"/>
        <v>0</v>
      </c>
      <c r="AD2056" s="9">
        <f t="shared" si="5339"/>
        <v>0</v>
      </c>
      <c r="AE2056" s="34">
        <f t="shared" si="5237"/>
        <v>15938.900000000001</v>
      </c>
      <c r="AF2056" s="9">
        <f t="shared" si="5339"/>
        <v>0</v>
      </c>
      <c r="AG2056" s="34">
        <f t="shared" si="5238"/>
        <v>15938.900000000001</v>
      </c>
      <c r="AH2056" s="9">
        <f t="shared" si="5339"/>
        <v>-707.5</v>
      </c>
      <c r="AI2056" s="9">
        <f t="shared" si="5339"/>
        <v>0</v>
      </c>
      <c r="AJ2056" s="9">
        <f t="shared" si="5339"/>
        <v>0</v>
      </c>
      <c r="AK2056" s="21">
        <f t="shared" si="5179"/>
        <v>15231.400000000001</v>
      </c>
      <c r="AL2056" s="21">
        <f t="shared" si="5180"/>
        <v>16241.900000000001</v>
      </c>
      <c r="AM2056" s="21">
        <f t="shared" si="5180"/>
        <v>16245.900000000001</v>
      </c>
      <c r="AN2056" s="9">
        <f t="shared" si="5339"/>
        <v>0</v>
      </c>
      <c r="AO2056" s="21">
        <f t="shared" si="5181"/>
        <v>15231.400000000001</v>
      </c>
      <c r="AP2056" s="9">
        <f t="shared" si="5339"/>
        <v>0</v>
      </c>
      <c r="AQ2056" s="9">
        <f t="shared" si="5339"/>
        <v>0</v>
      </c>
      <c r="AR2056" s="9">
        <f t="shared" si="5339"/>
        <v>0</v>
      </c>
      <c r="AS2056" s="21">
        <f t="shared" si="5287"/>
        <v>15231.400000000001</v>
      </c>
      <c r="AT2056" s="21">
        <f t="shared" si="5338"/>
        <v>16241.900000000001</v>
      </c>
      <c r="AU2056" s="21">
        <f t="shared" si="5338"/>
        <v>16245.900000000001</v>
      </c>
      <c r="AV2056" s="9">
        <f t="shared" si="5339"/>
        <v>-35.799999999999997</v>
      </c>
      <c r="AW2056" s="9">
        <f t="shared" si="5339"/>
        <v>0</v>
      </c>
      <c r="AX2056" s="9">
        <f t="shared" si="5339"/>
        <v>0</v>
      </c>
      <c r="AY2056" s="21">
        <f t="shared" si="5263"/>
        <v>15195.600000000002</v>
      </c>
      <c r="AZ2056" s="21">
        <f t="shared" si="5264"/>
        <v>16241.900000000001</v>
      </c>
      <c r="BA2056" s="21">
        <f t="shared" si="5265"/>
        <v>16245.900000000001</v>
      </c>
      <c r="BB2056" s="9">
        <f t="shared" si="5339"/>
        <v>0</v>
      </c>
      <c r="BC2056" s="21">
        <f t="shared" si="5337"/>
        <v>15195.600000000002</v>
      </c>
      <c r="BD2056" s="9">
        <f t="shared" si="5339"/>
        <v>35.9</v>
      </c>
      <c r="BE2056" s="9">
        <f t="shared" si="5339"/>
        <v>0</v>
      </c>
      <c r="BF2056" s="21">
        <f t="shared" si="5284"/>
        <v>15231.500000000002</v>
      </c>
      <c r="BG2056" s="21">
        <f t="shared" si="5285"/>
        <v>16241.900000000001</v>
      </c>
      <c r="BH2056" s="9">
        <f t="shared" si="5339"/>
        <v>0</v>
      </c>
      <c r="BI2056" s="9">
        <f t="shared" si="5339"/>
        <v>0</v>
      </c>
      <c r="BJ2056" s="21">
        <f t="shared" si="5260"/>
        <v>15231.500000000002</v>
      </c>
      <c r="BK2056" s="21">
        <f t="shared" si="5261"/>
        <v>16241.900000000001</v>
      </c>
      <c r="BL2056" s="9">
        <f t="shared" si="5339"/>
        <v>-3000</v>
      </c>
      <c r="BM2056" s="21">
        <f t="shared" si="5239"/>
        <v>12231.500000000002</v>
      </c>
      <c r="BN2056" s="9">
        <f t="shared" si="5339"/>
        <v>0</v>
      </c>
      <c r="BO2056" s="21">
        <f t="shared" si="5240"/>
        <v>12231.500000000002</v>
      </c>
      <c r="BP2056" s="9">
        <f t="shared" si="5339"/>
        <v>0</v>
      </c>
      <c r="BQ2056" s="21">
        <f t="shared" si="5217"/>
        <v>12231.500000000002</v>
      </c>
      <c r="BR2056" s="9">
        <f t="shared" si="5339"/>
        <v>0</v>
      </c>
      <c r="BS2056" s="33">
        <f t="shared" si="5335"/>
        <v>12231.500000000002</v>
      </c>
      <c r="BT2056" s="9">
        <f t="shared" si="5339"/>
        <v>0</v>
      </c>
    </row>
    <row r="2057" spans="1:73" ht="46.8" x14ac:dyDescent="0.3">
      <c r="A2057" s="1" t="s">
        <v>334</v>
      </c>
      <c r="B2057" s="1" t="s">
        <v>167</v>
      </c>
      <c r="C2057" s="1"/>
      <c r="D2057" s="1"/>
      <c r="E2057" s="2" t="s">
        <v>731</v>
      </c>
      <c r="F2057" s="3">
        <f>F2058</f>
        <v>16024.900000000001</v>
      </c>
      <c r="G2057" s="3">
        <f t="shared" si="5339"/>
        <v>16329.900000000001</v>
      </c>
      <c r="H2057" s="3">
        <f t="shared" si="5339"/>
        <v>16333.900000000001</v>
      </c>
      <c r="I2057" s="3">
        <f t="shared" si="5339"/>
        <v>-86</v>
      </c>
      <c r="J2057" s="3">
        <f t="shared" si="5339"/>
        <v>-88</v>
      </c>
      <c r="K2057" s="3">
        <f t="shared" si="5339"/>
        <v>-88</v>
      </c>
      <c r="L2057" s="18">
        <f t="shared" si="5288"/>
        <v>15938.900000000001</v>
      </c>
      <c r="M2057" s="18">
        <f t="shared" si="5288"/>
        <v>16241.900000000001</v>
      </c>
      <c r="N2057" s="18">
        <f t="shared" si="5288"/>
        <v>16245.900000000001</v>
      </c>
      <c r="O2057" s="9">
        <f t="shared" si="5339"/>
        <v>0</v>
      </c>
      <c r="P2057" s="9">
        <f t="shared" si="5339"/>
        <v>0</v>
      </c>
      <c r="Q2057" s="9">
        <f t="shared" si="5339"/>
        <v>0</v>
      </c>
      <c r="R2057" s="21">
        <f t="shared" si="5178"/>
        <v>15938.900000000001</v>
      </c>
      <c r="S2057" s="21">
        <f t="shared" si="5178"/>
        <v>16241.900000000001</v>
      </c>
      <c r="T2057" s="21">
        <f t="shared" si="5178"/>
        <v>16245.900000000001</v>
      </c>
      <c r="U2057" s="9">
        <f t="shared" si="5339"/>
        <v>0</v>
      </c>
      <c r="V2057" s="9">
        <f t="shared" si="5339"/>
        <v>0</v>
      </c>
      <c r="W2057" s="9">
        <f t="shared" si="5339"/>
        <v>0</v>
      </c>
      <c r="X2057" s="21">
        <f t="shared" si="5286"/>
        <v>15938.900000000001</v>
      </c>
      <c r="Y2057" s="21">
        <f t="shared" si="5286"/>
        <v>16241.900000000001</v>
      </c>
      <c r="Z2057" s="21">
        <f t="shared" si="5286"/>
        <v>16245.900000000001</v>
      </c>
      <c r="AA2057" s="9">
        <f t="shared" si="5339"/>
        <v>0</v>
      </c>
      <c r="AB2057" s="21">
        <f t="shared" si="5283"/>
        <v>15938.900000000001</v>
      </c>
      <c r="AC2057" s="9">
        <f t="shared" si="5339"/>
        <v>0</v>
      </c>
      <c r="AD2057" s="9">
        <f t="shared" si="5339"/>
        <v>0</v>
      </c>
      <c r="AE2057" s="34">
        <f t="shared" si="5237"/>
        <v>15938.900000000001</v>
      </c>
      <c r="AF2057" s="9">
        <f t="shared" si="5339"/>
        <v>0</v>
      </c>
      <c r="AG2057" s="34">
        <f t="shared" si="5238"/>
        <v>15938.900000000001</v>
      </c>
      <c r="AH2057" s="9">
        <f>AH2058+AH2059</f>
        <v>-707.5</v>
      </c>
      <c r="AI2057" s="9">
        <f t="shared" ref="AI2057:AJ2057" si="5340">AI2058+AI2059</f>
        <v>0</v>
      </c>
      <c r="AJ2057" s="9">
        <f t="shared" si="5340"/>
        <v>0</v>
      </c>
      <c r="AK2057" s="21">
        <f t="shared" si="5179"/>
        <v>15231.400000000001</v>
      </c>
      <c r="AL2057" s="21">
        <f t="shared" si="5180"/>
        <v>16241.900000000001</v>
      </c>
      <c r="AM2057" s="21">
        <f t="shared" si="5180"/>
        <v>16245.900000000001</v>
      </c>
      <c r="AN2057" s="9">
        <f t="shared" ref="AN2057:BT2057" si="5341">AN2058+AN2059</f>
        <v>0</v>
      </c>
      <c r="AO2057" s="21">
        <f t="shared" si="5181"/>
        <v>15231.400000000001</v>
      </c>
      <c r="AP2057" s="9">
        <f t="shared" ref="AP2057:AR2057" si="5342">AP2058+AP2059</f>
        <v>0</v>
      </c>
      <c r="AQ2057" s="9">
        <f t="shared" si="5342"/>
        <v>0</v>
      </c>
      <c r="AR2057" s="9">
        <f t="shared" si="5342"/>
        <v>0</v>
      </c>
      <c r="AS2057" s="21">
        <f t="shared" si="5287"/>
        <v>15231.400000000001</v>
      </c>
      <c r="AT2057" s="21">
        <f t="shared" si="5338"/>
        <v>16241.900000000001</v>
      </c>
      <c r="AU2057" s="21">
        <f t="shared" si="5338"/>
        <v>16245.900000000001</v>
      </c>
      <c r="AV2057" s="9">
        <f t="shared" ref="AV2057:AX2057" si="5343">AV2058+AV2059</f>
        <v>-35.799999999999997</v>
      </c>
      <c r="AW2057" s="9">
        <f t="shared" si="5343"/>
        <v>0</v>
      </c>
      <c r="AX2057" s="9">
        <f t="shared" si="5343"/>
        <v>0</v>
      </c>
      <c r="AY2057" s="21">
        <f t="shared" si="5263"/>
        <v>15195.600000000002</v>
      </c>
      <c r="AZ2057" s="21">
        <f t="shared" si="5264"/>
        <v>16241.900000000001</v>
      </c>
      <c r="BA2057" s="21">
        <f t="shared" si="5265"/>
        <v>16245.900000000001</v>
      </c>
      <c r="BB2057" s="9">
        <f t="shared" ref="BB2057" si="5344">BB2058+BB2059</f>
        <v>0</v>
      </c>
      <c r="BC2057" s="21">
        <f t="shared" si="5337"/>
        <v>15195.600000000002</v>
      </c>
      <c r="BD2057" s="9">
        <f t="shared" ref="BD2057:BE2057" si="5345">BD2058+BD2059</f>
        <v>35.9</v>
      </c>
      <c r="BE2057" s="9">
        <f t="shared" si="5345"/>
        <v>0</v>
      </c>
      <c r="BF2057" s="21">
        <f t="shared" si="5284"/>
        <v>15231.500000000002</v>
      </c>
      <c r="BG2057" s="21">
        <f t="shared" si="5285"/>
        <v>16241.900000000001</v>
      </c>
      <c r="BH2057" s="9">
        <f t="shared" ref="BH2057:BI2057" si="5346">BH2058+BH2059</f>
        <v>0</v>
      </c>
      <c r="BI2057" s="9">
        <f t="shared" si="5346"/>
        <v>0</v>
      </c>
      <c r="BJ2057" s="21">
        <f t="shared" si="5260"/>
        <v>15231.500000000002</v>
      </c>
      <c r="BK2057" s="21">
        <f t="shared" si="5261"/>
        <v>16241.900000000001</v>
      </c>
      <c r="BL2057" s="9">
        <f t="shared" ref="BL2057" si="5347">BL2058+BL2059</f>
        <v>-3000</v>
      </c>
      <c r="BM2057" s="21">
        <f t="shared" si="5239"/>
        <v>12231.500000000002</v>
      </c>
      <c r="BN2057" s="9">
        <f t="shared" ref="BN2057" si="5348">BN2058+BN2059</f>
        <v>0</v>
      </c>
      <c r="BO2057" s="21">
        <f t="shared" si="5240"/>
        <v>12231.500000000002</v>
      </c>
      <c r="BP2057" s="9">
        <f t="shared" ref="BP2057" si="5349">BP2058+BP2059</f>
        <v>0</v>
      </c>
      <c r="BQ2057" s="21">
        <f t="shared" si="5217"/>
        <v>12231.500000000002</v>
      </c>
      <c r="BR2057" s="9">
        <f t="shared" ref="BR2057" si="5350">BR2058+BR2059</f>
        <v>0</v>
      </c>
      <c r="BS2057" s="33">
        <f t="shared" si="5335"/>
        <v>12231.500000000002</v>
      </c>
      <c r="BT2057" s="9">
        <f t="shared" si="5341"/>
        <v>0</v>
      </c>
    </row>
    <row r="2058" spans="1:73" ht="62.4" x14ac:dyDescent="0.3">
      <c r="A2058" s="1" t="s">
        <v>334</v>
      </c>
      <c r="B2058" s="1">
        <v>240</v>
      </c>
      <c r="C2058" s="1" t="s">
        <v>10</v>
      </c>
      <c r="D2058" s="1" t="s">
        <v>44</v>
      </c>
      <c r="E2058" s="2" t="s">
        <v>750</v>
      </c>
      <c r="F2058" s="3">
        <v>16024.900000000001</v>
      </c>
      <c r="G2058" s="3">
        <v>16329.900000000001</v>
      </c>
      <c r="H2058" s="3">
        <v>16333.900000000001</v>
      </c>
      <c r="I2058" s="3">
        <v>-86</v>
      </c>
      <c r="J2058" s="3">
        <v>-88</v>
      </c>
      <c r="K2058" s="3">
        <v>-88</v>
      </c>
      <c r="L2058" s="18">
        <f t="shared" si="5288"/>
        <v>15938.900000000001</v>
      </c>
      <c r="M2058" s="18">
        <f t="shared" si="5288"/>
        <v>16241.900000000001</v>
      </c>
      <c r="N2058" s="18">
        <f t="shared" si="5288"/>
        <v>16245.900000000001</v>
      </c>
      <c r="O2058" s="9"/>
      <c r="P2058" s="9"/>
      <c r="Q2058" s="9"/>
      <c r="R2058" s="21">
        <f t="shared" si="5178"/>
        <v>15938.900000000001</v>
      </c>
      <c r="S2058" s="21">
        <f t="shared" si="5178"/>
        <v>16241.900000000001</v>
      </c>
      <c r="T2058" s="21">
        <f t="shared" si="5178"/>
        <v>16245.900000000001</v>
      </c>
      <c r="U2058" s="9"/>
      <c r="V2058" s="9"/>
      <c r="W2058" s="9"/>
      <c r="X2058" s="21">
        <f t="shared" si="5286"/>
        <v>15938.900000000001</v>
      </c>
      <c r="Y2058" s="21">
        <f t="shared" si="5286"/>
        <v>16241.900000000001</v>
      </c>
      <c r="Z2058" s="21">
        <f t="shared" si="5286"/>
        <v>16245.900000000001</v>
      </c>
      <c r="AA2058" s="9"/>
      <c r="AB2058" s="21">
        <f t="shared" si="5283"/>
        <v>15938.900000000001</v>
      </c>
      <c r="AC2058" s="9"/>
      <c r="AD2058" s="9"/>
      <c r="AE2058" s="34">
        <f t="shared" si="5237"/>
        <v>15938.900000000001</v>
      </c>
      <c r="AF2058" s="9"/>
      <c r="AG2058" s="34">
        <f t="shared" si="5238"/>
        <v>15938.900000000001</v>
      </c>
      <c r="AH2058" s="9">
        <f>-707.5</f>
        <v>-707.5</v>
      </c>
      <c r="AI2058" s="9"/>
      <c r="AJ2058" s="9"/>
      <c r="AK2058" s="21">
        <f t="shared" si="5179"/>
        <v>15231.400000000001</v>
      </c>
      <c r="AL2058" s="21">
        <f t="shared" si="5180"/>
        <v>16241.900000000001</v>
      </c>
      <c r="AM2058" s="21">
        <f t="shared" si="5180"/>
        <v>16245.900000000001</v>
      </c>
      <c r="AN2058" s="9"/>
      <c r="AO2058" s="21">
        <f t="shared" si="5181"/>
        <v>15231.400000000001</v>
      </c>
      <c r="AP2058" s="9"/>
      <c r="AQ2058" s="9"/>
      <c r="AR2058" s="9"/>
      <c r="AS2058" s="21">
        <f t="shared" si="5287"/>
        <v>15231.400000000001</v>
      </c>
      <c r="AT2058" s="21">
        <f t="shared" si="5338"/>
        <v>16241.900000000001</v>
      </c>
      <c r="AU2058" s="21">
        <f t="shared" si="5338"/>
        <v>16245.900000000001</v>
      </c>
      <c r="AV2058" s="9">
        <v>-35.799999999999997</v>
      </c>
      <c r="AW2058" s="9"/>
      <c r="AX2058" s="9"/>
      <c r="AY2058" s="21">
        <f t="shared" si="5263"/>
        <v>15195.600000000002</v>
      </c>
      <c r="AZ2058" s="21">
        <f t="shared" si="5264"/>
        <v>16241.900000000001</v>
      </c>
      <c r="BA2058" s="21">
        <f t="shared" si="5265"/>
        <v>16245.900000000001</v>
      </c>
      <c r="BB2058" s="9"/>
      <c r="BC2058" s="21">
        <f t="shared" si="5337"/>
        <v>15195.600000000002</v>
      </c>
      <c r="BD2058" s="9">
        <v>35.9</v>
      </c>
      <c r="BE2058" s="9"/>
      <c r="BF2058" s="21">
        <f t="shared" si="5284"/>
        <v>15231.500000000002</v>
      </c>
      <c r="BG2058" s="21">
        <f t="shared" si="5285"/>
        <v>16241.900000000001</v>
      </c>
      <c r="BH2058" s="9"/>
      <c r="BI2058" s="9"/>
      <c r="BJ2058" s="21">
        <f t="shared" si="5260"/>
        <v>15231.500000000002</v>
      </c>
      <c r="BK2058" s="21">
        <f t="shared" si="5261"/>
        <v>16241.900000000001</v>
      </c>
      <c r="BL2058" s="9">
        <v>-3000</v>
      </c>
      <c r="BM2058" s="21">
        <f t="shared" si="5239"/>
        <v>12231.500000000002</v>
      </c>
      <c r="BN2058" s="9"/>
      <c r="BO2058" s="21">
        <f t="shared" si="5240"/>
        <v>12231.500000000002</v>
      </c>
      <c r="BP2058" s="9"/>
      <c r="BQ2058" s="21">
        <f t="shared" si="5217"/>
        <v>12231.500000000002</v>
      </c>
      <c r="BR2058" s="9"/>
      <c r="BS2058" s="33">
        <f t="shared" si="5335"/>
        <v>12231.500000000002</v>
      </c>
      <c r="BT2058" s="9"/>
    </row>
    <row r="2059" spans="1:73" ht="15.6" hidden="1" customHeight="1" x14ac:dyDescent="0.3">
      <c r="A2059" s="1" t="s">
        <v>334</v>
      </c>
      <c r="B2059" s="1">
        <v>240</v>
      </c>
      <c r="C2059" s="1" t="s">
        <v>10</v>
      </c>
      <c r="D2059" s="1" t="s">
        <v>11</v>
      </c>
      <c r="E2059" s="2" t="s">
        <v>754</v>
      </c>
      <c r="F2059" s="3"/>
      <c r="G2059" s="3"/>
      <c r="H2059" s="3"/>
      <c r="I2059" s="3"/>
      <c r="J2059" s="3"/>
      <c r="K2059" s="3"/>
      <c r="L2059" s="18"/>
      <c r="M2059" s="18"/>
      <c r="N2059" s="18"/>
      <c r="O2059" s="9"/>
      <c r="P2059" s="9"/>
      <c r="Q2059" s="9"/>
      <c r="R2059" s="21"/>
      <c r="S2059" s="21"/>
      <c r="T2059" s="21"/>
      <c r="U2059" s="9"/>
      <c r="V2059" s="9"/>
      <c r="W2059" s="9"/>
      <c r="X2059" s="21"/>
      <c r="Y2059" s="21">
        <v>0</v>
      </c>
      <c r="Z2059" s="21">
        <v>0</v>
      </c>
      <c r="AA2059" s="9"/>
      <c r="AB2059" s="21"/>
      <c r="AC2059" s="9"/>
      <c r="AD2059" s="9"/>
      <c r="AE2059" s="34"/>
      <c r="AF2059" s="9"/>
      <c r="AG2059" s="34">
        <v>0</v>
      </c>
      <c r="AH2059" s="9"/>
      <c r="AI2059" s="9"/>
      <c r="AJ2059" s="9"/>
      <c r="AK2059" s="21">
        <f t="shared" si="5179"/>
        <v>0</v>
      </c>
      <c r="AL2059" s="21">
        <f t="shared" si="5180"/>
        <v>0</v>
      </c>
      <c r="AM2059" s="21">
        <f t="shared" si="5180"/>
        <v>0</v>
      </c>
      <c r="AN2059" s="9"/>
      <c r="AO2059" s="21">
        <f t="shared" si="5181"/>
        <v>0</v>
      </c>
      <c r="AP2059" s="9"/>
      <c r="AQ2059" s="9"/>
      <c r="AR2059" s="9"/>
      <c r="AS2059" s="21">
        <f t="shared" si="5287"/>
        <v>0</v>
      </c>
      <c r="AT2059" s="21">
        <f t="shared" si="5338"/>
        <v>0</v>
      </c>
      <c r="AU2059" s="21">
        <f t="shared" si="5338"/>
        <v>0</v>
      </c>
      <c r="AV2059" s="9"/>
      <c r="AW2059" s="9"/>
      <c r="AX2059" s="9"/>
      <c r="AY2059" s="21">
        <f t="shared" si="5263"/>
        <v>0</v>
      </c>
      <c r="AZ2059" s="21">
        <f t="shared" si="5264"/>
        <v>0</v>
      </c>
      <c r="BA2059" s="21">
        <f t="shared" si="5265"/>
        <v>0</v>
      </c>
      <c r="BB2059" s="9"/>
      <c r="BC2059" s="21">
        <f t="shared" si="5337"/>
        <v>0</v>
      </c>
      <c r="BD2059" s="9"/>
      <c r="BE2059" s="9"/>
      <c r="BF2059" s="21">
        <f t="shared" si="5284"/>
        <v>0</v>
      </c>
      <c r="BG2059" s="21">
        <f t="shared" si="5285"/>
        <v>0</v>
      </c>
      <c r="BH2059" s="9"/>
      <c r="BI2059" s="9"/>
      <c r="BJ2059" s="21">
        <f t="shared" si="5260"/>
        <v>0</v>
      </c>
      <c r="BK2059" s="21">
        <f t="shared" si="5261"/>
        <v>0</v>
      </c>
      <c r="BL2059" s="9"/>
      <c r="BM2059" s="21">
        <f t="shared" si="5239"/>
        <v>0</v>
      </c>
      <c r="BN2059" s="9"/>
      <c r="BO2059" s="21">
        <f t="shared" si="5240"/>
        <v>0</v>
      </c>
      <c r="BP2059" s="9"/>
      <c r="BQ2059" s="21">
        <f t="shared" si="5217"/>
        <v>0</v>
      </c>
      <c r="BR2059" s="9"/>
      <c r="BS2059" s="9"/>
      <c r="BT2059" s="9"/>
      <c r="BU2059" s="52">
        <v>0</v>
      </c>
    </row>
    <row r="2060" spans="1:73" x14ac:dyDescent="0.3">
      <c r="A2060" s="1" t="s">
        <v>334</v>
      </c>
      <c r="B2060" s="1" t="s">
        <v>7</v>
      </c>
      <c r="C2060" s="1"/>
      <c r="D2060" s="1"/>
      <c r="E2060" s="2" t="s">
        <v>743</v>
      </c>
      <c r="F2060" s="3">
        <f>F2061</f>
        <v>447</v>
      </c>
      <c r="G2060" s="3">
        <f t="shared" ref="G2060:BT2061" si="5351">G2061</f>
        <v>393.9</v>
      </c>
      <c r="H2060" s="3">
        <f t="shared" si="5351"/>
        <v>261.89999999999998</v>
      </c>
      <c r="I2060" s="3">
        <f t="shared" si="5351"/>
        <v>0</v>
      </c>
      <c r="J2060" s="3">
        <f t="shared" si="5351"/>
        <v>0</v>
      </c>
      <c r="K2060" s="3">
        <f t="shared" si="5351"/>
        <v>0</v>
      </c>
      <c r="L2060" s="18">
        <f t="shared" si="5288"/>
        <v>447</v>
      </c>
      <c r="M2060" s="18">
        <f t="shared" si="5288"/>
        <v>393.9</v>
      </c>
      <c r="N2060" s="18">
        <f t="shared" si="5288"/>
        <v>261.89999999999998</v>
      </c>
      <c r="O2060" s="9">
        <f t="shared" si="5351"/>
        <v>0</v>
      </c>
      <c r="P2060" s="9">
        <f t="shared" si="5351"/>
        <v>0</v>
      </c>
      <c r="Q2060" s="9">
        <f t="shared" si="5351"/>
        <v>0</v>
      </c>
      <c r="R2060" s="21">
        <f t="shared" si="5178"/>
        <v>447</v>
      </c>
      <c r="S2060" s="21">
        <f t="shared" si="5178"/>
        <v>393.9</v>
      </c>
      <c r="T2060" s="21">
        <f t="shared" si="5178"/>
        <v>261.89999999999998</v>
      </c>
      <c r="U2060" s="9">
        <f t="shared" si="5351"/>
        <v>0</v>
      </c>
      <c r="V2060" s="9">
        <f t="shared" si="5351"/>
        <v>0</v>
      </c>
      <c r="W2060" s="9">
        <f t="shared" si="5351"/>
        <v>0</v>
      </c>
      <c r="X2060" s="21">
        <f t="shared" si="5286"/>
        <v>447</v>
      </c>
      <c r="Y2060" s="21">
        <f t="shared" si="5286"/>
        <v>393.9</v>
      </c>
      <c r="Z2060" s="21">
        <f t="shared" si="5286"/>
        <v>261.89999999999998</v>
      </c>
      <c r="AA2060" s="9">
        <f t="shared" si="5351"/>
        <v>0</v>
      </c>
      <c r="AB2060" s="21">
        <f t="shared" si="5283"/>
        <v>447</v>
      </c>
      <c r="AC2060" s="9">
        <f t="shared" si="5351"/>
        <v>0</v>
      </c>
      <c r="AD2060" s="9">
        <f t="shared" si="5351"/>
        <v>0</v>
      </c>
      <c r="AE2060" s="34">
        <f t="shared" si="5237"/>
        <v>447</v>
      </c>
      <c r="AF2060" s="9">
        <f t="shared" si="5351"/>
        <v>0</v>
      </c>
      <c r="AG2060" s="34">
        <f t="shared" si="5238"/>
        <v>447</v>
      </c>
      <c r="AH2060" s="9">
        <f t="shared" si="5351"/>
        <v>0</v>
      </c>
      <c r="AI2060" s="9">
        <f t="shared" si="5351"/>
        <v>0</v>
      </c>
      <c r="AJ2060" s="9">
        <f t="shared" si="5351"/>
        <v>0</v>
      </c>
      <c r="AK2060" s="21">
        <f t="shared" si="5179"/>
        <v>447</v>
      </c>
      <c r="AL2060" s="21">
        <f t="shared" si="5180"/>
        <v>393.9</v>
      </c>
      <c r="AM2060" s="21">
        <f t="shared" si="5180"/>
        <v>261.89999999999998</v>
      </c>
      <c r="AN2060" s="9">
        <f t="shared" si="5351"/>
        <v>0</v>
      </c>
      <c r="AO2060" s="21">
        <f t="shared" si="5181"/>
        <v>447</v>
      </c>
      <c r="AP2060" s="9">
        <f t="shared" si="5351"/>
        <v>0</v>
      </c>
      <c r="AQ2060" s="9">
        <f t="shared" si="5351"/>
        <v>0</v>
      </c>
      <c r="AR2060" s="9">
        <f t="shared" si="5351"/>
        <v>0</v>
      </c>
      <c r="AS2060" s="21">
        <f t="shared" si="5287"/>
        <v>447</v>
      </c>
      <c r="AT2060" s="21">
        <f t="shared" si="5338"/>
        <v>393.9</v>
      </c>
      <c r="AU2060" s="21">
        <f t="shared" si="5338"/>
        <v>261.89999999999998</v>
      </c>
      <c r="AV2060" s="9">
        <f t="shared" si="5351"/>
        <v>0</v>
      </c>
      <c r="AW2060" s="9">
        <f t="shared" si="5351"/>
        <v>0</v>
      </c>
      <c r="AX2060" s="9">
        <f t="shared" si="5351"/>
        <v>0</v>
      </c>
      <c r="AY2060" s="21">
        <f t="shared" si="5263"/>
        <v>447</v>
      </c>
      <c r="AZ2060" s="21">
        <f t="shared" si="5264"/>
        <v>393.9</v>
      </c>
      <c r="BA2060" s="21">
        <f t="shared" si="5265"/>
        <v>261.89999999999998</v>
      </c>
      <c r="BB2060" s="9">
        <f t="shared" si="5351"/>
        <v>0</v>
      </c>
      <c r="BC2060" s="21">
        <f t="shared" si="5337"/>
        <v>447</v>
      </c>
      <c r="BD2060" s="9">
        <f t="shared" si="5351"/>
        <v>0</v>
      </c>
      <c r="BE2060" s="9">
        <f t="shared" si="5351"/>
        <v>0</v>
      </c>
      <c r="BF2060" s="21">
        <f t="shared" si="5284"/>
        <v>447</v>
      </c>
      <c r="BG2060" s="21">
        <f t="shared" si="5285"/>
        <v>393.9</v>
      </c>
      <c r="BH2060" s="9">
        <f t="shared" si="5351"/>
        <v>0</v>
      </c>
      <c r="BI2060" s="9">
        <f t="shared" si="5351"/>
        <v>0</v>
      </c>
      <c r="BJ2060" s="21">
        <f t="shared" si="5260"/>
        <v>447</v>
      </c>
      <c r="BK2060" s="21">
        <f t="shared" si="5261"/>
        <v>393.9</v>
      </c>
      <c r="BL2060" s="9">
        <f t="shared" si="5351"/>
        <v>0</v>
      </c>
      <c r="BM2060" s="21">
        <f t="shared" si="5239"/>
        <v>447</v>
      </c>
      <c r="BN2060" s="9">
        <f t="shared" si="5351"/>
        <v>0</v>
      </c>
      <c r="BO2060" s="21">
        <f t="shared" si="5240"/>
        <v>447</v>
      </c>
      <c r="BP2060" s="9">
        <f t="shared" si="5351"/>
        <v>0</v>
      </c>
      <c r="BQ2060" s="21">
        <f t="shared" si="5217"/>
        <v>447</v>
      </c>
      <c r="BR2060" s="9">
        <f t="shared" si="5351"/>
        <v>0</v>
      </c>
      <c r="BS2060" s="33">
        <f t="shared" ref="BS2060:BS2073" si="5352">BQ2060+BR2060</f>
        <v>447</v>
      </c>
      <c r="BT2060" s="9">
        <f t="shared" si="5351"/>
        <v>0</v>
      </c>
    </row>
    <row r="2061" spans="1:73" x14ac:dyDescent="0.3">
      <c r="A2061" s="1" t="s">
        <v>334</v>
      </c>
      <c r="B2061" s="1" t="s">
        <v>215</v>
      </c>
      <c r="C2061" s="1"/>
      <c r="D2061" s="1"/>
      <c r="E2061" s="2" t="s">
        <v>746</v>
      </c>
      <c r="F2061" s="3">
        <f>F2062</f>
        <v>447</v>
      </c>
      <c r="G2061" s="3">
        <f t="shared" si="5351"/>
        <v>393.9</v>
      </c>
      <c r="H2061" s="3">
        <f t="shared" si="5351"/>
        <v>261.89999999999998</v>
      </c>
      <c r="I2061" s="3">
        <f t="shared" si="5351"/>
        <v>0</v>
      </c>
      <c r="J2061" s="3">
        <f t="shared" si="5351"/>
        <v>0</v>
      </c>
      <c r="K2061" s="3">
        <f t="shared" si="5351"/>
        <v>0</v>
      </c>
      <c r="L2061" s="18">
        <f t="shared" si="5288"/>
        <v>447</v>
      </c>
      <c r="M2061" s="18">
        <f t="shared" si="5288"/>
        <v>393.9</v>
      </c>
      <c r="N2061" s="18">
        <f t="shared" si="5288"/>
        <v>261.89999999999998</v>
      </c>
      <c r="O2061" s="9">
        <f t="shared" si="5351"/>
        <v>0</v>
      </c>
      <c r="P2061" s="9">
        <f t="shared" si="5351"/>
        <v>0</v>
      </c>
      <c r="Q2061" s="9">
        <f t="shared" si="5351"/>
        <v>0</v>
      </c>
      <c r="R2061" s="21">
        <f t="shared" si="5178"/>
        <v>447</v>
      </c>
      <c r="S2061" s="21">
        <f t="shared" si="5178"/>
        <v>393.9</v>
      </c>
      <c r="T2061" s="21">
        <f t="shared" si="5178"/>
        <v>261.89999999999998</v>
      </c>
      <c r="U2061" s="9">
        <f t="shared" si="5351"/>
        <v>0</v>
      </c>
      <c r="V2061" s="9">
        <f t="shared" si="5351"/>
        <v>0</v>
      </c>
      <c r="W2061" s="9">
        <f t="shared" si="5351"/>
        <v>0</v>
      </c>
      <c r="X2061" s="21">
        <f t="shared" si="5286"/>
        <v>447</v>
      </c>
      <c r="Y2061" s="21">
        <f t="shared" si="5286"/>
        <v>393.9</v>
      </c>
      <c r="Z2061" s="21">
        <f t="shared" si="5286"/>
        <v>261.89999999999998</v>
      </c>
      <c r="AA2061" s="9">
        <f t="shared" si="5351"/>
        <v>0</v>
      </c>
      <c r="AB2061" s="21">
        <f t="shared" si="5283"/>
        <v>447</v>
      </c>
      <c r="AC2061" s="9">
        <f t="shared" si="5351"/>
        <v>0</v>
      </c>
      <c r="AD2061" s="9">
        <f t="shared" si="5351"/>
        <v>0</v>
      </c>
      <c r="AE2061" s="34">
        <f t="shared" si="5237"/>
        <v>447</v>
      </c>
      <c r="AF2061" s="9">
        <f t="shared" si="5351"/>
        <v>0</v>
      </c>
      <c r="AG2061" s="34">
        <f t="shared" si="5238"/>
        <v>447</v>
      </c>
      <c r="AH2061" s="9">
        <f t="shared" si="5351"/>
        <v>0</v>
      </c>
      <c r="AI2061" s="9">
        <f t="shared" si="5351"/>
        <v>0</v>
      </c>
      <c r="AJ2061" s="9">
        <f t="shared" si="5351"/>
        <v>0</v>
      </c>
      <c r="AK2061" s="21">
        <f t="shared" si="5179"/>
        <v>447</v>
      </c>
      <c r="AL2061" s="21">
        <f t="shared" si="5180"/>
        <v>393.9</v>
      </c>
      <c r="AM2061" s="21">
        <f t="shared" si="5180"/>
        <v>261.89999999999998</v>
      </c>
      <c r="AN2061" s="9">
        <f t="shared" si="5351"/>
        <v>0</v>
      </c>
      <c r="AO2061" s="21">
        <f t="shared" ref="AO2061:AO2091" si="5353">AK2061+AN2061</f>
        <v>447</v>
      </c>
      <c r="AP2061" s="9">
        <f t="shared" si="5351"/>
        <v>0</v>
      </c>
      <c r="AQ2061" s="9">
        <f t="shared" si="5351"/>
        <v>0</v>
      </c>
      <c r="AR2061" s="9">
        <f t="shared" si="5351"/>
        <v>0</v>
      </c>
      <c r="AS2061" s="21">
        <f t="shared" si="5287"/>
        <v>447</v>
      </c>
      <c r="AT2061" s="21">
        <f t="shared" si="5338"/>
        <v>393.9</v>
      </c>
      <c r="AU2061" s="21">
        <f t="shared" si="5338"/>
        <v>261.89999999999998</v>
      </c>
      <c r="AV2061" s="9">
        <f t="shared" si="5351"/>
        <v>0</v>
      </c>
      <c r="AW2061" s="9">
        <f t="shared" si="5351"/>
        <v>0</v>
      </c>
      <c r="AX2061" s="9">
        <f t="shared" si="5351"/>
        <v>0</v>
      </c>
      <c r="AY2061" s="21">
        <f t="shared" si="5263"/>
        <v>447</v>
      </c>
      <c r="AZ2061" s="21">
        <f t="shared" si="5264"/>
        <v>393.9</v>
      </c>
      <c r="BA2061" s="21">
        <f t="shared" si="5265"/>
        <v>261.89999999999998</v>
      </c>
      <c r="BB2061" s="9">
        <f t="shared" si="5351"/>
        <v>0</v>
      </c>
      <c r="BC2061" s="21">
        <f t="shared" si="5337"/>
        <v>447</v>
      </c>
      <c r="BD2061" s="9">
        <f t="shared" si="5351"/>
        <v>0</v>
      </c>
      <c r="BE2061" s="9">
        <f t="shared" si="5351"/>
        <v>0</v>
      </c>
      <c r="BF2061" s="21">
        <f t="shared" si="5284"/>
        <v>447</v>
      </c>
      <c r="BG2061" s="21">
        <f t="shared" si="5285"/>
        <v>393.9</v>
      </c>
      <c r="BH2061" s="9">
        <f t="shared" si="5351"/>
        <v>0</v>
      </c>
      <c r="BI2061" s="9">
        <f t="shared" si="5351"/>
        <v>0</v>
      </c>
      <c r="BJ2061" s="21">
        <f t="shared" si="5260"/>
        <v>447</v>
      </c>
      <c r="BK2061" s="21">
        <f t="shared" si="5261"/>
        <v>393.9</v>
      </c>
      <c r="BL2061" s="9">
        <f t="shared" si="5351"/>
        <v>0</v>
      </c>
      <c r="BM2061" s="21">
        <f t="shared" si="5239"/>
        <v>447</v>
      </c>
      <c r="BN2061" s="9">
        <f t="shared" si="5351"/>
        <v>0</v>
      </c>
      <c r="BO2061" s="21">
        <f t="shared" si="5240"/>
        <v>447</v>
      </c>
      <c r="BP2061" s="9">
        <f t="shared" si="5351"/>
        <v>0</v>
      </c>
      <c r="BQ2061" s="21">
        <f t="shared" si="5217"/>
        <v>447</v>
      </c>
      <c r="BR2061" s="9">
        <f t="shared" si="5351"/>
        <v>0</v>
      </c>
      <c r="BS2061" s="33">
        <f t="shared" si="5352"/>
        <v>447</v>
      </c>
      <c r="BT2061" s="9">
        <f t="shared" si="5351"/>
        <v>0</v>
      </c>
    </row>
    <row r="2062" spans="1:73" ht="62.4" x14ac:dyDescent="0.3">
      <c r="A2062" s="1" t="s">
        <v>334</v>
      </c>
      <c r="B2062" s="1">
        <v>850</v>
      </c>
      <c r="C2062" s="1" t="s">
        <v>10</v>
      </c>
      <c r="D2062" s="1" t="s">
        <v>44</v>
      </c>
      <c r="E2062" s="2" t="s">
        <v>750</v>
      </c>
      <c r="F2062" s="3">
        <v>447</v>
      </c>
      <c r="G2062" s="3">
        <v>393.9</v>
      </c>
      <c r="H2062" s="3">
        <v>261.89999999999998</v>
      </c>
      <c r="I2062" s="3"/>
      <c r="J2062" s="3"/>
      <c r="K2062" s="3"/>
      <c r="L2062" s="18">
        <f t="shared" si="5288"/>
        <v>447</v>
      </c>
      <c r="M2062" s="18">
        <f t="shared" si="5288"/>
        <v>393.9</v>
      </c>
      <c r="N2062" s="18">
        <f t="shared" si="5288"/>
        <v>261.89999999999998</v>
      </c>
      <c r="O2062" s="9"/>
      <c r="P2062" s="9"/>
      <c r="Q2062" s="9"/>
      <c r="R2062" s="21">
        <f t="shared" si="5178"/>
        <v>447</v>
      </c>
      <c r="S2062" s="21">
        <f t="shared" si="5178"/>
        <v>393.9</v>
      </c>
      <c r="T2062" s="21">
        <f t="shared" si="5178"/>
        <v>261.89999999999998</v>
      </c>
      <c r="U2062" s="9"/>
      <c r="V2062" s="9"/>
      <c r="W2062" s="9"/>
      <c r="X2062" s="21">
        <f t="shared" si="5286"/>
        <v>447</v>
      </c>
      <c r="Y2062" s="21">
        <f t="shared" si="5286"/>
        <v>393.9</v>
      </c>
      <c r="Z2062" s="21">
        <f t="shared" si="5286"/>
        <v>261.89999999999998</v>
      </c>
      <c r="AA2062" s="9"/>
      <c r="AB2062" s="21">
        <f t="shared" si="5283"/>
        <v>447</v>
      </c>
      <c r="AC2062" s="9"/>
      <c r="AD2062" s="9"/>
      <c r="AE2062" s="34">
        <f t="shared" si="5237"/>
        <v>447</v>
      </c>
      <c r="AF2062" s="9"/>
      <c r="AG2062" s="34">
        <f t="shared" si="5238"/>
        <v>447</v>
      </c>
      <c r="AH2062" s="9"/>
      <c r="AI2062" s="9"/>
      <c r="AJ2062" s="9"/>
      <c r="AK2062" s="21">
        <f t="shared" si="5179"/>
        <v>447</v>
      </c>
      <c r="AL2062" s="21">
        <f t="shared" si="5180"/>
        <v>393.9</v>
      </c>
      <c r="AM2062" s="21">
        <f t="shared" si="5180"/>
        <v>261.89999999999998</v>
      </c>
      <c r="AN2062" s="9"/>
      <c r="AO2062" s="21">
        <f t="shared" si="5353"/>
        <v>447</v>
      </c>
      <c r="AP2062" s="9"/>
      <c r="AQ2062" s="9"/>
      <c r="AR2062" s="9"/>
      <c r="AS2062" s="21">
        <f t="shared" si="5287"/>
        <v>447</v>
      </c>
      <c r="AT2062" s="21">
        <f t="shared" si="5338"/>
        <v>393.9</v>
      </c>
      <c r="AU2062" s="21">
        <f t="shared" si="5338"/>
        <v>261.89999999999998</v>
      </c>
      <c r="AV2062" s="9"/>
      <c r="AW2062" s="9"/>
      <c r="AX2062" s="9"/>
      <c r="AY2062" s="21">
        <f t="shared" si="5263"/>
        <v>447</v>
      </c>
      <c r="AZ2062" s="21">
        <f t="shared" si="5264"/>
        <v>393.9</v>
      </c>
      <c r="BA2062" s="21">
        <f t="shared" si="5265"/>
        <v>261.89999999999998</v>
      </c>
      <c r="BB2062" s="9"/>
      <c r="BC2062" s="21">
        <f t="shared" si="5337"/>
        <v>447</v>
      </c>
      <c r="BD2062" s="9"/>
      <c r="BE2062" s="9"/>
      <c r="BF2062" s="21">
        <f t="shared" si="5284"/>
        <v>447</v>
      </c>
      <c r="BG2062" s="21">
        <f t="shared" si="5285"/>
        <v>393.9</v>
      </c>
      <c r="BH2062" s="9"/>
      <c r="BI2062" s="9"/>
      <c r="BJ2062" s="21">
        <f t="shared" si="5260"/>
        <v>447</v>
      </c>
      <c r="BK2062" s="21">
        <f t="shared" si="5261"/>
        <v>393.9</v>
      </c>
      <c r="BL2062" s="9"/>
      <c r="BM2062" s="21">
        <f t="shared" si="5239"/>
        <v>447</v>
      </c>
      <c r="BN2062" s="9"/>
      <c r="BO2062" s="21">
        <f t="shared" si="5240"/>
        <v>447</v>
      </c>
      <c r="BP2062" s="9"/>
      <c r="BQ2062" s="21">
        <f t="shared" si="5217"/>
        <v>447</v>
      </c>
      <c r="BR2062" s="9"/>
      <c r="BS2062" s="33">
        <f t="shared" si="5352"/>
        <v>447</v>
      </c>
      <c r="BT2062" s="9"/>
    </row>
    <row r="2063" spans="1:73" s="39" customFormat="1" ht="62.4" x14ac:dyDescent="0.3">
      <c r="A2063" s="35" t="s">
        <v>39</v>
      </c>
      <c r="B2063" s="35"/>
      <c r="C2063" s="35"/>
      <c r="D2063" s="35"/>
      <c r="E2063" s="36" t="s">
        <v>719</v>
      </c>
      <c r="F2063" s="37">
        <f>F2064+F2077+F2082</f>
        <v>297923.75</v>
      </c>
      <c r="G2063" s="37">
        <f t="shared" ref="G2063:K2063" si="5354">G2064+G2077+G2082</f>
        <v>328959.59999999998</v>
      </c>
      <c r="H2063" s="37">
        <f t="shared" si="5354"/>
        <v>280319.2</v>
      </c>
      <c r="I2063" s="37">
        <f t="shared" si="5354"/>
        <v>-362.7</v>
      </c>
      <c r="J2063" s="37">
        <f t="shared" si="5354"/>
        <v>497.6</v>
      </c>
      <c r="K2063" s="37">
        <f t="shared" si="5354"/>
        <v>497.6</v>
      </c>
      <c r="L2063" s="18">
        <f t="shared" si="5288"/>
        <v>297561.05</v>
      </c>
      <c r="M2063" s="18">
        <f t="shared" si="5288"/>
        <v>329457.19999999995</v>
      </c>
      <c r="N2063" s="18">
        <f t="shared" si="5288"/>
        <v>280816.8</v>
      </c>
      <c r="O2063" s="38">
        <f t="shared" ref="O2063:Q2063" si="5355">O2064+O2077+O2082</f>
        <v>0</v>
      </c>
      <c r="P2063" s="38">
        <f t="shared" si="5355"/>
        <v>-3786.5</v>
      </c>
      <c r="Q2063" s="38">
        <f t="shared" si="5355"/>
        <v>0</v>
      </c>
      <c r="R2063" s="20">
        <f t="shared" ref="R2063:T2091" si="5356">L2063+O2063</f>
        <v>297561.05</v>
      </c>
      <c r="S2063" s="20">
        <f t="shared" si="5356"/>
        <v>325670.69999999995</v>
      </c>
      <c r="T2063" s="20">
        <f t="shared" si="5356"/>
        <v>280816.8</v>
      </c>
      <c r="U2063" s="38">
        <f t="shared" ref="U2063:W2063" si="5357">U2064+U2077+U2082</f>
        <v>12697.1</v>
      </c>
      <c r="V2063" s="38">
        <f t="shared" si="5357"/>
        <v>0</v>
      </c>
      <c r="W2063" s="38">
        <f t="shared" si="5357"/>
        <v>0</v>
      </c>
      <c r="X2063" s="20">
        <f t="shared" si="5286"/>
        <v>310258.14999999997</v>
      </c>
      <c r="Y2063" s="20">
        <f t="shared" si="5286"/>
        <v>325670.69999999995</v>
      </c>
      <c r="Z2063" s="20">
        <f t="shared" si="5286"/>
        <v>280816.8</v>
      </c>
      <c r="AA2063" s="38">
        <f t="shared" ref="AA2063:BT2063" si="5358">AA2064+AA2077+AA2082</f>
        <v>0</v>
      </c>
      <c r="AB2063" s="21">
        <f t="shared" si="5283"/>
        <v>310258.14999999997</v>
      </c>
      <c r="AC2063" s="38">
        <f t="shared" ref="AC2063:AD2063" si="5359">AC2064+AC2077+AC2082</f>
        <v>103.68</v>
      </c>
      <c r="AD2063" s="38">
        <f t="shared" si="5359"/>
        <v>0</v>
      </c>
      <c r="AE2063" s="22">
        <f t="shared" si="5237"/>
        <v>310361.82999999996</v>
      </c>
      <c r="AF2063" s="38">
        <f t="shared" ref="AF2063" si="5360">AF2064+AF2077+AF2082</f>
        <v>0</v>
      </c>
      <c r="AG2063" s="22">
        <f t="shared" si="5238"/>
        <v>310361.82999999996</v>
      </c>
      <c r="AH2063" s="38">
        <f t="shared" ref="AH2063:AJ2063" si="5361">AH2064+AH2077+AH2082</f>
        <v>813.9</v>
      </c>
      <c r="AI2063" s="38">
        <f t="shared" si="5361"/>
        <v>0</v>
      </c>
      <c r="AJ2063" s="38">
        <f t="shared" si="5361"/>
        <v>0</v>
      </c>
      <c r="AK2063" s="20">
        <f t="shared" ref="AK2063:AK2091" si="5362">AG2063+AH2063</f>
        <v>311175.73</v>
      </c>
      <c r="AL2063" s="20">
        <f t="shared" ref="AL2063:AM2091" si="5363">Y2063+AI2063</f>
        <v>325670.69999999995</v>
      </c>
      <c r="AM2063" s="20">
        <f t="shared" si="5363"/>
        <v>280816.8</v>
      </c>
      <c r="AN2063" s="38">
        <f t="shared" ref="AN2063" si="5364">AN2064+AN2077+AN2082</f>
        <v>0</v>
      </c>
      <c r="AO2063" s="20">
        <f t="shared" si="5353"/>
        <v>311175.73</v>
      </c>
      <c r="AP2063" s="38">
        <f t="shared" ref="AP2063:AR2063" si="5365">AP2064+AP2077+AP2082</f>
        <v>0</v>
      </c>
      <c r="AQ2063" s="38">
        <f t="shared" si="5365"/>
        <v>0</v>
      </c>
      <c r="AR2063" s="38">
        <f t="shared" si="5365"/>
        <v>0</v>
      </c>
      <c r="AS2063" s="20">
        <f t="shared" si="5287"/>
        <v>311175.73</v>
      </c>
      <c r="AT2063" s="20">
        <f t="shared" si="5338"/>
        <v>325670.69999999995</v>
      </c>
      <c r="AU2063" s="20">
        <f t="shared" si="5338"/>
        <v>280816.8</v>
      </c>
      <c r="AV2063" s="38">
        <f t="shared" ref="AV2063:AX2063" si="5366">AV2064+AV2077+AV2082</f>
        <v>0</v>
      </c>
      <c r="AW2063" s="38">
        <f t="shared" si="5366"/>
        <v>0</v>
      </c>
      <c r="AX2063" s="38">
        <f t="shared" si="5366"/>
        <v>0</v>
      </c>
      <c r="AY2063" s="21">
        <f t="shared" si="5263"/>
        <v>311175.73</v>
      </c>
      <c r="AZ2063" s="21">
        <f t="shared" si="5264"/>
        <v>325670.69999999995</v>
      </c>
      <c r="BA2063" s="21">
        <f t="shared" si="5265"/>
        <v>280816.8</v>
      </c>
      <c r="BB2063" s="38">
        <f t="shared" ref="BB2063" si="5367">BB2064+BB2077+BB2082</f>
        <v>0</v>
      </c>
      <c r="BC2063" s="21">
        <f t="shared" si="5337"/>
        <v>311175.73</v>
      </c>
      <c r="BD2063" s="38">
        <f t="shared" ref="BD2063:BE2063" si="5368">BD2064+BD2077+BD2082</f>
        <v>4134.3250000000007</v>
      </c>
      <c r="BE2063" s="38">
        <f t="shared" si="5368"/>
        <v>0</v>
      </c>
      <c r="BF2063" s="21">
        <f t="shared" si="5284"/>
        <v>315310.05499999999</v>
      </c>
      <c r="BG2063" s="21">
        <f t="shared" si="5285"/>
        <v>325670.69999999995</v>
      </c>
      <c r="BH2063" s="38">
        <f t="shared" ref="BH2063:BI2063" si="5369">BH2064+BH2077+BH2082</f>
        <v>0</v>
      </c>
      <c r="BI2063" s="38">
        <f t="shared" si="5369"/>
        <v>0</v>
      </c>
      <c r="BJ2063" s="21">
        <f t="shared" si="5260"/>
        <v>315310.05499999999</v>
      </c>
      <c r="BK2063" s="21">
        <f t="shared" si="5261"/>
        <v>325670.69999999995</v>
      </c>
      <c r="BL2063" s="38">
        <f t="shared" ref="BL2063" si="5370">BL2064+BL2077+BL2082</f>
        <v>1962.165</v>
      </c>
      <c r="BM2063" s="21">
        <f t="shared" si="5239"/>
        <v>317272.21999999997</v>
      </c>
      <c r="BN2063" s="38">
        <f t="shared" ref="BN2063" si="5371">BN2064+BN2077+BN2082</f>
        <v>0</v>
      </c>
      <c r="BO2063" s="20">
        <f t="shared" si="5240"/>
        <v>317272.21999999997</v>
      </c>
      <c r="BP2063" s="38">
        <f t="shared" ref="BP2063" si="5372">BP2064+BP2077+BP2082</f>
        <v>-13947.532999999999</v>
      </c>
      <c r="BQ2063" s="20">
        <f t="shared" si="5217"/>
        <v>303324.68699999998</v>
      </c>
      <c r="BR2063" s="38">
        <f t="shared" ref="BR2063" si="5373">BR2064+BR2077+BR2082</f>
        <v>21.672999999999998</v>
      </c>
      <c r="BS2063" s="19">
        <f t="shared" si="5352"/>
        <v>303346.36</v>
      </c>
      <c r="BT2063" s="38">
        <f t="shared" si="5358"/>
        <v>0</v>
      </c>
    </row>
    <row r="2064" spans="1:73" s="7" customFormat="1" ht="46.8" x14ac:dyDescent="0.3">
      <c r="A2064" s="4" t="s">
        <v>42</v>
      </c>
      <c r="B2064" s="4"/>
      <c r="C2064" s="4"/>
      <c r="D2064" s="4"/>
      <c r="E2064" s="5" t="s">
        <v>720</v>
      </c>
      <c r="F2064" s="6">
        <f>F2065</f>
        <v>141369.05000000002</v>
      </c>
      <c r="G2064" s="6">
        <f t="shared" ref="G2064:BT2064" si="5374">G2065</f>
        <v>153699.70000000001</v>
      </c>
      <c r="H2064" s="6">
        <f t="shared" si="5374"/>
        <v>105007.8</v>
      </c>
      <c r="I2064" s="6">
        <f t="shared" si="5374"/>
        <v>0</v>
      </c>
      <c r="J2064" s="6">
        <f t="shared" si="5374"/>
        <v>0</v>
      </c>
      <c r="K2064" s="6">
        <f t="shared" si="5374"/>
        <v>0</v>
      </c>
      <c r="L2064" s="18">
        <f t="shared" si="5288"/>
        <v>141369.05000000002</v>
      </c>
      <c r="M2064" s="18">
        <f t="shared" si="5288"/>
        <v>153699.70000000001</v>
      </c>
      <c r="N2064" s="18">
        <f t="shared" si="5288"/>
        <v>105007.8</v>
      </c>
      <c r="O2064" s="10">
        <f t="shared" si="5374"/>
        <v>0</v>
      </c>
      <c r="P2064" s="10">
        <f t="shared" si="5374"/>
        <v>-3786.5</v>
      </c>
      <c r="Q2064" s="10">
        <f t="shared" si="5374"/>
        <v>0</v>
      </c>
      <c r="R2064" s="28">
        <f t="shared" si="5356"/>
        <v>141369.05000000002</v>
      </c>
      <c r="S2064" s="28">
        <f t="shared" si="5356"/>
        <v>149913.20000000001</v>
      </c>
      <c r="T2064" s="28">
        <f t="shared" si="5356"/>
        <v>105007.8</v>
      </c>
      <c r="U2064" s="10">
        <f t="shared" si="5374"/>
        <v>12534.035</v>
      </c>
      <c r="V2064" s="10">
        <f t="shared" si="5374"/>
        <v>0</v>
      </c>
      <c r="W2064" s="10">
        <f t="shared" si="5374"/>
        <v>0</v>
      </c>
      <c r="X2064" s="28">
        <f t="shared" si="5286"/>
        <v>153903.08500000002</v>
      </c>
      <c r="Y2064" s="28">
        <f t="shared" si="5286"/>
        <v>149913.20000000001</v>
      </c>
      <c r="Z2064" s="28">
        <f t="shared" si="5286"/>
        <v>105007.8</v>
      </c>
      <c r="AA2064" s="10">
        <f t="shared" si="5374"/>
        <v>0</v>
      </c>
      <c r="AB2064" s="21">
        <f t="shared" si="5283"/>
        <v>153903.08500000002</v>
      </c>
      <c r="AC2064" s="10">
        <f t="shared" si="5374"/>
        <v>103.68</v>
      </c>
      <c r="AD2064" s="10">
        <f t="shared" si="5374"/>
        <v>0</v>
      </c>
      <c r="AE2064" s="29">
        <f t="shared" si="5237"/>
        <v>154006.76500000001</v>
      </c>
      <c r="AF2064" s="10">
        <f t="shared" si="5374"/>
        <v>0</v>
      </c>
      <c r="AG2064" s="29">
        <f t="shared" si="5238"/>
        <v>154006.76500000001</v>
      </c>
      <c r="AH2064" s="10">
        <f t="shared" si="5374"/>
        <v>813.9</v>
      </c>
      <c r="AI2064" s="10">
        <f t="shared" si="5374"/>
        <v>0</v>
      </c>
      <c r="AJ2064" s="10">
        <f t="shared" si="5374"/>
        <v>0</v>
      </c>
      <c r="AK2064" s="28">
        <f t="shared" si="5362"/>
        <v>154820.66500000001</v>
      </c>
      <c r="AL2064" s="28">
        <f t="shared" si="5363"/>
        <v>149913.20000000001</v>
      </c>
      <c r="AM2064" s="28">
        <f t="shared" si="5363"/>
        <v>105007.8</v>
      </c>
      <c r="AN2064" s="10">
        <f t="shared" si="5374"/>
        <v>0</v>
      </c>
      <c r="AO2064" s="28">
        <f t="shared" si="5353"/>
        <v>154820.66500000001</v>
      </c>
      <c r="AP2064" s="10">
        <f t="shared" si="5374"/>
        <v>0</v>
      </c>
      <c r="AQ2064" s="10">
        <f t="shared" si="5374"/>
        <v>0</v>
      </c>
      <c r="AR2064" s="10">
        <f t="shared" si="5374"/>
        <v>0</v>
      </c>
      <c r="AS2064" s="28">
        <f t="shared" si="5287"/>
        <v>154820.66500000001</v>
      </c>
      <c r="AT2064" s="28">
        <f t="shared" si="5338"/>
        <v>149913.20000000001</v>
      </c>
      <c r="AU2064" s="28">
        <f t="shared" si="5338"/>
        <v>105007.8</v>
      </c>
      <c r="AV2064" s="10">
        <f t="shared" si="5374"/>
        <v>0</v>
      </c>
      <c r="AW2064" s="10">
        <f t="shared" si="5374"/>
        <v>0</v>
      </c>
      <c r="AX2064" s="10">
        <f t="shared" si="5374"/>
        <v>0</v>
      </c>
      <c r="AY2064" s="21">
        <f t="shared" si="5263"/>
        <v>154820.66500000001</v>
      </c>
      <c r="AZ2064" s="21">
        <f t="shared" si="5264"/>
        <v>149913.20000000001</v>
      </c>
      <c r="BA2064" s="21">
        <f t="shared" si="5265"/>
        <v>105007.8</v>
      </c>
      <c r="BB2064" s="10">
        <f t="shared" si="5374"/>
        <v>0</v>
      </c>
      <c r="BC2064" s="21">
        <f t="shared" si="5337"/>
        <v>154820.66500000001</v>
      </c>
      <c r="BD2064" s="10">
        <f t="shared" si="5374"/>
        <v>4134.3250000000007</v>
      </c>
      <c r="BE2064" s="10">
        <f t="shared" si="5374"/>
        <v>0</v>
      </c>
      <c r="BF2064" s="21">
        <f t="shared" si="5284"/>
        <v>158954.99000000002</v>
      </c>
      <c r="BG2064" s="21">
        <f t="shared" si="5285"/>
        <v>149913.20000000001</v>
      </c>
      <c r="BH2064" s="10">
        <f t="shared" si="5374"/>
        <v>0</v>
      </c>
      <c r="BI2064" s="10">
        <f t="shared" si="5374"/>
        <v>0</v>
      </c>
      <c r="BJ2064" s="21">
        <f t="shared" si="5260"/>
        <v>158954.99000000002</v>
      </c>
      <c r="BK2064" s="21">
        <f t="shared" si="5261"/>
        <v>149913.20000000001</v>
      </c>
      <c r="BL2064" s="10">
        <f t="shared" si="5374"/>
        <v>1962.165</v>
      </c>
      <c r="BM2064" s="21">
        <f t="shared" si="5239"/>
        <v>160917.15500000003</v>
      </c>
      <c r="BN2064" s="10">
        <f t="shared" si="5374"/>
        <v>0</v>
      </c>
      <c r="BO2064" s="28">
        <f t="shared" si="5240"/>
        <v>160917.15500000003</v>
      </c>
      <c r="BP2064" s="10">
        <f t="shared" si="5374"/>
        <v>-13947.532999999999</v>
      </c>
      <c r="BQ2064" s="28">
        <f t="shared" si="5217"/>
        <v>146969.62200000003</v>
      </c>
      <c r="BR2064" s="10">
        <f t="shared" si="5374"/>
        <v>21.672999999999998</v>
      </c>
      <c r="BS2064" s="27">
        <f t="shared" si="5352"/>
        <v>146991.29500000004</v>
      </c>
      <c r="BT2064" s="10">
        <f t="shared" si="5374"/>
        <v>0</v>
      </c>
    </row>
    <row r="2065" spans="1:73" ht="31.2" x14ac:dyDescent="0.3">
      <c r="A2065" s="1" t="s">
        <v>34</v>
      </c>
      <c r="B2065" s="1"/>
      <c r="C2065" s="1"/>
      <c r="D2065" s="1"/>
      <c r="E2065" s="2" t="s">
        <v>721</v>
      </c>
      <c r="F2065" s="3">
        <f>F2066+F2070</f>
        <v>141369.05000000002</v>
      </c>
      <c r="G2065" s="3">
        <f t="shared" ref="G2065:K2065" si="5375">G2066+G2070</f>
        <v>153699.70000000001</v>
      </c>
      <c r="H2065" s="3">
        <f t="shared" si="5375"/>
        <v>105007.8</v>
      </c>
      <c r="I2065" s="3">
        <f t="shared" si="5375"/>
        <v>0</v>
      </c>
      <c r="J2065" s="3">
        <f t="shared" si="5375"/>
        <v>0</v>
      </c>
      <c r="K2065" s="3">
        <f t="shared" si="5375"/>
        <v>0</v>
      </c>
      <c r="L2065" s="18">
        <f t="shared" si="5288"/>
        <v>141369.05000000002</v>
      </c>
      <c r="M2065" s="18">
        <f t="shared" si="5288"/>
        <v>153699.70000000001</v>
      </c>
      <c r="N2065" s="18">
        <f t="shared" si="5288"/>
        <v>105007.8</v>
      </c>
      <c r="O2065" s="9">
        <f t="shared" ref="O2065:Q2065" si="5376">O2066+O2070</f>
        <v>0</v>
      </c>
      <c r="P2065" s="9">
        <f t="shared" si="5376"/>
        <v>-3786.5</v>
      </c>
      <c r="Q2065" s="9">
        <f t="shared" si="5376"/>
        <v>0</v>
      </c>
      <c r="R2065" s="21">
        <f t="shared" si="5356"/>
        <v>141369.05000000002</v>
      </c>
      <c r="S2065" s="21">
        <f t="shared" si="5356"/>
        <v>149913.20000000001</v>
      </c>
      <c r="T2065" s="21">
        <f t="shared" si="5356"/>
        <v>105007.8</v>
      </c>
      <c r="U2065" s="9">
        <f t="shared" ref="U2065:W2065" si="5377">U2066+U2070</f>
        <v>12534.035</v>
      </c>
      <c r="V2065" s="9">
        <f t="shared" si="5377"/>
        <v>0</v>
      </c>
      <c r="W2065" s="9">
        <f t="shared" si="5377"/>
        <v>0</v>
      </c>
      <c r="X2065" s="21">
        <f t="shared" si="5286"/>
        <v>153903.08500000002</v>
      </c>
      <c r="Y2065" s="21">
        <f t="shared" si="5286"/>
        <v>149913.20000000001</v>
      </c>
      <c r="Z2065" s="21">
        <f t="shared" si="5286"/>
        <v>105007.8</v>
      </c>
      <c r="AA2065" s="9">
        <f t="shared" ref="AA2065:BT2065" si="5378">AA2066+AA2070</f>
        <v>0</v>
      </c>
      <c r="AB2065" s="21">
        <f t="shared" si="5283"/>
        <v>153903.08500000002</v>
      </c>
      <c r="AC2065" s="9">
        <f t="shared" ref="AC2065:AD2065" si="5379">AC2066+AC2070</f>
        <v>103.68</v>
      </c>
      <c r="AD2065" s="9">
        <f t="shared" si="5379"/>
        <v>0</v>
      </c>
      <c r="AE2065" s="34">
        <f t="shared" si="5237"/>
        <v>154006.76500000001</v>
      </c>
      <c r="AF2065" s="9">
        <f t="shared" ref="AF2065" si="5380">AF2066+AF2070</f>
        <v>0</v>
      </c>
      <c r="AG2065" s="34">
        <f t="shared" si="5238"/>
        <v>154006.76500000001</v>
      </c>
      <c r="AH2065" s="9">
        <f t="shared" ref="AH2065:AJ2065" si="5381">AH2066+AH2070</f>
        <v>813.9</v>
      </c>
      <c r="AI2065" s="9">
        <f t="shared" si="5381"/>
        <v>0</v>
      </c>
      <c r="AJ2065" s="9">
        <f t="shared" si="5381"/>
        <v>0</v>
      </c>
      <c r="AK2065" s="21">
        <f t="shared" si="5362"/>
        <v>154820.66500000001</v>
      </c>
      <c r="AL2065" s="21">
        <f t="shared" si="5363"/>
        <v>149913.20000000001</v>
      </c>
      <c r="AM2065" s="21">
        <f t="shared" si="5363"/>
        <v>105007.8</v>
      </c>
      <c r="AN2065" s="9">
        <f t="shared" ref="AN2065" si="5382">AN2066+AN2070</f>
        <v>0</v>
      </c>
      <c r="AO2065" s="21">
        <f t="shared" si="5353"/>
        <v>154820.66500000001</v>
      </c>
      <c r="AP2065" s="9">
        <f t="shared" ref="AP2065:AR2065" si="5383">AP2066+AP2070</f>
        <v>0</v>
      </c>
      <c r="AQ2065" s="9">
        <f t="shared" si="5383"/>
        <v>0</v>
      </c>
      <c r="AR2065" s="9">
        <f t="shared" si="5383"/>
        <v>0</v>
      </c>
      <c r="AS2065" s="20">
        <f t="shared" si="5287"/>
        <v>154820.66500000001</v>
      </c>
      <c r="AT2065" s="20">
        <f t="shared" si="5338"/>
        <v>149913.20000000001</v>
      </c>
      <c r="AU2065" s="20">
        <f t="shared" si="5338"/>
        <v>105007.8</v>
      </c>
      <c r="AV2065" s="9">
        <f t="shared" ref="AV2065:AX2065" si="5384">AV2066+AV2070</f>
        <v>0</v>
      </c>
      <c r="AW2065" s="9">
        <f t="shared" si="5384"/>
        <v>0</v>
      </c>
      <c r="AX2065" s="9">
        <f t="shared" si="5384"/>
        <v>0</v>
      </c>
      <c r="AY2065" s="21">
        <f t="shared" si="5263"/>
        <v>154820.66500000001</v>
      </c>
      <c r="AZ2065" s="21">
        <f t="shared" si="5264"/>
        <v>149913.20000000001</v>
      </c>
      <c r="BA2065" s="21">
        <f t="shared" si="5265"/>
        <v>105007.8</v>
      </c>
      <c r="BB2065" s="9">
        <f t="shared" ref="BB2065" si="5385">BB2066+BB2070</f>
        <v>0</v>
      </c>
      <c r="BC2065" s="21">
        <f t="shared" si="5337"/>
        <v>154820.66500000001</v>
      </c>
      <c r="BD2065" s="9">
        <f t="shared" ref="BD2065:BE2065" si="5386">BD2066+BD2070</f>
        <v>4134.3250000000007</v>
      </c>
      <c r="BE2065" s="9">
        <f t="shared" si="5386"/>
        <v>0</v>
      </c>
      <c r="BF2065" s="21">
        <f t="shared" si="5284"/>
        <v>158954.99000000002</v>
      </c>
      <c r="BG2065" s="21">
        <f t="shared" si="5285"/>
        <v>149913.20000000001</v>
      </c>
      <c r="BH2065" s="9">
        <f t="shared" ref="BH2065:BI2065" si="5387">BH2066+BH2070</f>
        <v>0</v>
      </c>
      <c r="BI2065" s="9">
        <f t="shared" si="5387"/>
        <v>0</v>
      </c>
      <c r="BJ2065" s="21">
        <f t="shared" si="5260"/>
        <v>158954.99000000002</v>
      </c>
      <c r="BK2065" s="21">
        <f t="shared" si="5261"/>
        <v>149913.20000000001</v>
      </c>
      <c r="BL2065" s="9">
        <f t="shared" ref="BL2065" si="5388">BL2066+BL2070</f>
        <v>1962.165</v>
      </c>
      <c r="BM2065" s="21">
        <f t="shared" si="5239"/>
        <v>160917.15500000003</v>
      </c>
      <c r="BN2065" s="9">
        <f t="shared" ref="BN2065" si="5389">BN2066+BN2070</f>
        <v>0</v>
      </c>
      <c r="BO2065" s="21">
        <f t="shared" si="5240"/>
        <v>160917.15500000003</v>
      </c>
      <c r="BP2065" s="9">
        <f t="shared" ref="BP2065" si="5390">BP2066+BP2070</f>
        <v>-13947.532999999999</v>
      </c>
      <c r="BQ2065" s="21">
        <f t="shared" si="5217"/>
        <v>146969.62200000003</v>
      </c>
      <c r="BR2065" s="9">
        <f t="shared" ref="BR2065" si="5391">BR2066+BR2070</f>
        <v>21.672999999999998</v>
      </c>
      <c r="BS2065" s="33">
        <f t="shared" si="5352"/>
        <v>146991.29500000004</v>
      </c>
      <c r="BT2065" s="9">
        <f t="shared" si="5378"/>
        <v>0</v>
      </c>
    </row>
    <row r="2066" spans="1:73" ht="31.2" x14ac:dyDescent="0.3">
      <c r="A2066" s="1" t="s">
        <v>34</v>
      </c>
      <c r="B2066" s="1" t="s">
        <v>6</v>
      </c>
      <c r="C2066" s="1"/>
      <c r="D2066" s="1"/>
      <c r="E2066" s="2" t="s">
        <v>730</v>
      </c>
      <c r="F2066" s="3">
        <f>F2067</f>
        <v>18533.099999999999</v>
      </c>
      <c r="G2066" s="3">
        <f t="shared" ref="G2066:BT2066" si="5392">G2067</f>
        <v>48871.9</v>
      </c>
      <c r="H2066" s="3">
        <f t="shared" si="5392"/>
        <v>180</v>
      </c>
      <c r="I2066" s="3">
        <f t="shared" si="5392"/>
        <v>0</v>
      </c>
      <c r="J2066" s="3">
        <f t="shared" si="5392"/>
        <v>0</v>
      </c>
      <c r="K2066" s="3">
        <f t="shared" si="5392"/>
        <v>0</v>
      </c>
      <c r="L2066" s="18">
        <f t="shared" si="5288"/>
        <v>18533.099999999999</v>
      </c>
      <c r="M2066" s="18">
        <f t="shared" si="5288"/>
        <v>48871.9</v>
      </c>
      <c r="N2066" s="18">
        <f t="shared" si="5288"/>
        <v>180</v>
      </c>
      <c r="O2066" s="9">
        <f t="shared" si="5392"/>
        <v>0</v>
      </c>
      <c r="P2066" s="9">
        <f t="shared" si="5392"/>
        <v>0</v>
      </c>
      <c r="Q2066" s="9">
        <f t="shared" si="5392"/>
        <v>0</v>
      </c>
      <c r="R2066" s="21">
        <f t="shared" si="5356"/>
        <v>18533.099999999999</v>
      </c>
      <c r="S2066" s="21">
        <f t="shared" si="5356"/>
        <v>48871.9</v>
      </c>
      <c r="T2066" s="21">
        <f t="shared" si="5356"/>
        <v>180</v>
      </c>
      <c r="U2066" s="9">
        <f t="shared" si="5392"/>
        <v>12534.035</v>
      </c>
      <c r="V2066" s="9">
        <f t="shared" si="5392"/>
        <v>0</v>
      </c>
      <c r="W2066" s="9">
        <f t="shared" si="5392"/>
        <v>0</v>
      </c>
      <c r="X2066" s="21">
        <f t="shared" si="5286"/>
        <v>31067.134999999998</v>
      </c>
      <c r="Y2066" s="21">
        <f t="shared" si="5286"/>
        <v>48871.9</v>
      </c>
      <c r="Z2066" s="21">
        <f t="shared" si="5286"/>
        <v>180</v>
      </c>
      <c r="AA2066" s="9">
        <f t="shared" si="5392"/>
        <v>0</v>
      </c>
      <c r="AB2066" s="21">
        <f t="shared" si="5283"/>
        <v>31067.134999999998</v>
      </c>
      <c r="AC2066" s="9">
        <f t="shared" si="5392"/>
        <v>0</v>
      </c>
      <c r="AD2066" s="9">
        <f t="shared" si="5392"/>
        <v>0</v>
      </c>
      <c r="AE2066" s="34">
        <f t="shared" si="5237"/>
        <v>31067.134999999998</v>
      </c>
      <c r="AF2066" s="9">
        <f t="shared" si="5392"/>
        <v>0</v>
      </c>
      <c r="AG2066" s="34">
        <f t="shared" si="5238"/>
        <v>31067.134999999998</v>
      </c>
      <c r="AH2066" s="9">
        <f t="shared" si="5392"/>
        <v>813.9</v>
      </c>
      <c r="AI2066" s="9">
        <f t="shared" si="5392"/>
        <v>0</v>
      </c>
      <c r="AJ2066" s="9">
        <f t="shared" si="5392"/>
        <v>0</v>
      </c>
      <c r="AK2066" s="21">
        <f t="shared" si="5362"/>
        <v>31881.035</v>
      </c>
      <c r="AL2066" s="21">
        <f t="shared" si="5363"/>
        <v>48871.9</v>
      </c>
      <c r="AM2066" s="21">
        <f t="shared" si="5363"/>
        <v>180</v>
      </c>
      <c r="AN2066" s="9">
        <f t="shared" si="5392"/>
        <v>0</v>
      </c>
      <c r="AO2066" s="21">
        <f t="shared" si="5353"/>
        <v>31881.035</v>
      </c>
      <c r="AP2066" s="9">
        <f t="shared" si="5392"/>
        <v>0</v>
      </c>
      <c r="AQ2066" s="9">
        <f t="shared" si="5392"/>
        <v>0</v>
      </c>
      <c r="AR2066" s="9">
        <f t="shared" si="5392"/>
        <v>0</v>
      </c>
      <c r="AS2066" s="21">
        <f t="shared" si="5287"/>
        <v>31881.035</v>
      </c>
      <c r="AT2066" s="21">
        <f t="shared" si="5338"/>
        <v>48871.9</v>
      </c>
      <c r="AU2066" s="21">
        <f t="shared" si="5338"/>
        <v>180</v>
      </c>
      <c r="AV2066" s="9">
        <f t="shared" si="5392"/>
        <v>0</v>
      </c>
      <c r="AW2066" s="9">
        <f t="shared" si="5392"/>
        <v>0</v>
      </c>
      <c r="AX2066" s="9">
        <f t="shared" si="5392"/>
        <v>0</v>
      </c>
      <c r="AY2066" s="21">
        <f t="shared" si="5263"/>
        <v>31881.035</v>
      </c>
      <c r="AZ2066" s="21">
        <f t="shared" si="5264"/>
        <v>48871.9</v>
      </c>
      <c r="BA2066" s="21">
        <f t="shared" si="5265"/>
        <v>180</v>
      </c>
      <c r="BB2066" s="9">
        <f t="shared" si="5392"/>
        <v>0</v>
      </c>
      <c r="BC2066" s="21">
        <f t="shared" si="5337"/>
        <v>31881.035</v>
      </c>
      <c r="BD2066" s="9">
        <f t="shared" si="5392"/>
        <v>4134.3250000000007</v>
      </c>
      <c r="BE2066" s="9">
        <f t="shared" si="5392"/>
        <v>0</v>
      </c>
      <c r="BF2066" s="21">
        <f t="shared" si="5284"/>
        <v>36015.360000000001</v>
      </c>
      <c r="BG2066" s="21">
        <f t="shared" si="5285"/>
        <v>48871.9</v>
      </c>
      <c r="BH2066" s="9">
        <f t="shared" si="5392"/>
        <v>0</v>
      </c>
      <c r="BI2066" s="9">
        <f t="shared" si="5392"/>
        <v>0</v>
      </c>
      <c r="BJ2066" s="21">
        <f t="shared" si="5260"/>
        <v>36015.360000000001</v>
      </c>
      <c r="BK2066" s="21">
        <f t="shared" si="5261"/>
        <v>48871.9</v>
      </c>
      <c r="BL2066" s="9">
        <f t="shared" si="5392"/>
        <v>0</v>
      </c>
      <c r="BM2066" s="21">
        <f t="shared" si="5239"/>
        <v>36015.360000000001</v>
      </c>
      <c r="BN2066" s="9">
        <f t="shared" si="5392"/>
        <v>0</v>
      </c>
      <c r="BO2066" s="21">
        <f t="shared" si="5240"/>
        <v>36015.360000000001</v>
      </c>
      <c r="BP2066" s="9">
        <f t="shared" si="5392"/>
        <v>-773.77800000000002</v>
      </c>
      <c r="BQ2066" s="21">
        <f t="shared" si="5217"/>
        <v>35241.582000000002</v>
      </c>
      <c r="BR2066" s="9">
        <f t="shared" si="5392"/>
        <v>0</v>
      </c>
      <c r="BS2066" s="33">
        <f t="shared" si="5352"/>
        <v>35241.582000000002</v>
      </c>
      <c r="BT2066" s="9">
        <f t="shared" si="5392"/>
        <v>0</v>
      </c>
    </row>
    <row r="2067" spans="1:73" ht="46.8" x14ac:dyDescent="0.3">
      <c r="A2067" s="1" t="s">
        <v>34</v>
      </c>
      <c r="B2067" s="1" t="s">
        <v>167</v>
      </c>
      <c r="C2067" s="1"/>
      <c r="D2067" s="1"/>
      <c r="E2067" s="2" t="s">
        <v>731</v>
      </c>
      <c r="F2067" s="3">
        <f>F2068+F2069</f>
        <v>18533.099999999999</v>
      </c>
      <c r="G2067" s="3">
        <f t="shared" ref="G2067:K2067" si="5393">G2068+G2069</f>
        <v>48871.9</v>
      </c>
      <c r="H2067" s="3">
        <f t="shared" si="5393"/>
        <v>180</v>
      </c>
      <c r="I2067" s="3">
        <f t="shared" si="5393"/>
        <v>0</v>
      </c>
      <c r="J2067" s="3">
        <f t="shared" si="5393"/>
        <v>0</v>
      </c>
      <c r="K2067" s="3">
        <f t="shared" si="5393"/>
        <v>0</v>
      </c>
      <c r="L2067" s="18">
        <f t="shared" si="5288"/>
        <v>18533.099999999999</v>
      </c>
      <c r="M2067" s="18">
        <f t="shared" si="5288"/>
        <v>48871.9</v>
      </c>
      <c r="N2067" s="18">
        <f t="shared" si="5288"/>
        <v>180</v>
      </c>
      <c r="O2067" s="9">
        <f t="shared" ref="O2067:Q2067" si="5394">O2068+O2069</f>
        <v>0</v>
      </c>
      <c r="P2067" s="9">
        <f t="shared" si="5394"/>
        <v>0</v>
      </c>
      <c r="Q2067" s="9">
        <f t="shared" si="5394"/>
        <v>0</v>
      </c>
      <c r="R2067" s="21">
        <f t="shared" si="5356"/>
        <v>18533.099999999999</v>
      </c>
      <c r="S2067" s="21">
        <f t="shared" si="5356"/>
        <v>48871.9</v>
      </c>
      <c r="T2067" s="21">
        <f t="shared" si="5356"/>
        <v>180</v>
      </c>
      <c r="U2067" s="9">
        <f t="shared" ref="U2067:W2067" si="5395">U2068+U2069</f>
        <v>12534.035</v>
      </c>
      <c r="V2067" s="9">
        <f t="shared" si="5395"/>
        <v>0</v>
      </c>
      <c r="W2067" s="9">
        <f t="shared" si="5395"/>
        <v>0</v>
      </c>
      <c r="X2067" s="21">
        <f t="shared" si="5286"/>
        <v>31067.134999999998</v>
      </c>
      <c r="Y2067" s="21">
        <f t="shared" si="5286"/>
        <v>48871.9</v>
      </c>
      <c r="Z2067" s="21">
        <f t="shared" si="5286"/>
        <v>180</v>
      </c>
      <c r="AA2067" s="9">
        <f t="shared" ref="AA2067:BT2067" si="5396">AA2068+AA2069</f>
        <v>0</v>
      </c>
      <c r="AB2067" s="21">
        <f t="shared" si="5283"/>
        <v>31067.134999999998</v>
      </c>
      <c r="AC2067" s="9">
        <f t="shared" ref="AC2067:AD2067" si="5397">AC2068+AC2069</f>
        <v>0</v>
      </c>
      <c r="AD2067" s="9">
        <f t="shared" si="5397"/>
        <v>0</v>
      </c>
      <c r="AE2067" s="34">
        <f t="shared" si="5237"/>
        <v>31067.134999999998</v>
      </c>
      <c r="AF2067" s="9">
        <f t="shared" ref="AF2067" si="5398">AF2068+AF2069</f>
        <v>0</v>
      </c>
      <c r="AG2067" s="34">
        <f t="shared" si="5238"/>
        <v>31067.134999999998</v>
      </c>
      <c r="AH2067" s="9">
        <f t="shared" ref="AH2067:AJ2067" si="5399">AH2068+AH2069</f>
        <v>813.9</v>
      </c>
      <c r="AI2067" s="9">
        <f t="shared" si="5399"/>
        <v>0</v>
      </c>
      <c r="AJ2067" s="9">
        <f t="shared" si="5399"/>
        <v>0</v>
      </c>
      <c r="AK2067" s="21">
        <f t="shared" si="5362"/>
        <v>31881.035</v>
      </c>
      <c r="AL2067" s="21">
        <f t="shared" si="5363"/>
        <v>48871.9</v>
      </c>
      <c r="AM2067" s="21">
        <f t="shared" si="5363"/>
        <v>180</v>
      </c>
      <c r="AN2067" s="9">
        <f t="shared" ref="AN2067" si="5400">AN2068+AN2069</f>
        <v>0</v>
      </c>
      <c r="AO2067" s="21">
        <f t="shared" si="5353"/>
        <v>31881.035</v>
      </c>
      <c r="AP2067" s="9">
        <f t="shared" ref="AP2067:AR2067" si="5401">AP2068+AP2069</f>
        <v>0</v>
      </c>
      <c r="AQ2067" s="9">
        <f t="shared" si="5401"/>
        <v>0</v>
      </c>
      <c r="AR2067" s="9">
        <f t="shared" si="5401"/>
        <v>0</v>
      </c>
      <c r="AS2067" s="21">
        <f t="shared" si="5287"/>
        <v>31881.035</v>
      </c>
      <c r="AT2067" s="21">
        <f t="shared" si="5338"/>
        <v>48871.9</v>
      </c>
      <c r="AU2067" s="21">
        <f t="shared" si="5338"/>
        <v>180</v>
      </c>
      <c r="AV2067" s="9">
        <f t="shared" ref="AV2067:AX2067" si="5402">AV2068+AV2069</f>
        <v>0</v>
      </c>
      <c r="AW2067" s="9">
        <f t="shared" si="5402"/>
        <v>0</v>
      </c>
      <c r="AX2067" s="9">
        <f t="shared" si="5402"/>
        <v>0</v>
      </c>
      <c r="AY2067" s="21">
        <f t="shared" si="5263"/>
        <v>31881.035</v>
      </c>
      <c r="AZ2067" s="21">
        <f t="shared" si="5264"/>
        <v>48871.9</v>
      </c>
      <c r="BA2067" s="21">
        <f t="shared" si="5265"/>
        <v>180</v>
      </c>
      <c r="BB2067" s="9">
        <f t="shared" ref="BB2067" si="5403">BB2068+BB2069</f>
        <v>0</v>
      </c>
      <c r="BC2067" s="21">
        <f t="shared" si="5337"/>
        <v>31881.035</v>
      </c>
      <c r="BD2067" s="9">
        <f t="shared" ref="BD2067:BE2067" si="5404">BD2068+BD2069</f>
        <v>4134.3250000000007</v>
      </c>
      <c r="BE2067" s="9">
        <f t="shared" si="5404"/>
        <v>0</v>
      </c>
      <c r="BF2067" s="21">
        <f t="shared" si="5284"/>
        <v>36015.360000000001</v>
      </c>
      <c r="BG2067" s="21">
        <f t="shared" si="5285"/>
        <v>48871.9</v>
      </c>
      <c r="BH2067" s="9">
        <f t="shared" ref="BH2067:BI2067" si="5405">BH2068+BH2069</f>
        <v>0</v>
      </c>
      <c r="BI2067" s="9">
        <f t="shared" si="5405"/>
        <v>0</v>
      </c>
      <c r="BJ2067" s="21">
        <f t="shared" si="5260"/>
        <v>36015.360000000001</v>
      </c>
      <c r="BK2067" s="21">
        <f t="shared" si="5261"/>
        <v>48871.9</v>
      </c>
      <c r="BL2067" s="9">
        <f t="shared" ref="BL2067" si="5406">BL2068+BL2069</f>
        <v>0</v>
      </c>
      <c r="BM2067" s="21">
        <f t="shared" si="5239"/>
        <v>36015.360000000001</v>
      </c>
      <c r="BN2067" s="9">
        <f t="shared" ref="BN2067" si="5407">BN2068+BN2069</f>
        <v>0</v>
      </c>
      <c r="BO2067" s="21">
        <f t="shared" si="5240"/>
        <v>36015.360000000001</v>
      </c>
      <c r="BP2067" s="9">
        <f t="shared" ref="BP2067" si="5408">BP2068+BP2069</f>
        <v>-773.77800000000002</v>
      </c>
      <c r="BQ2067" s="21">
        <f t="shared" si="5217"/>
        <v>35241.582000000002</v>
      </c>
      <c r="BR2067" s="9">
        <f t="shared" ref="BR2067" si="5409">BR2068+BR2069</f>
        <v>0</v>
      </c>
      <c r="BS2067" s="33">
        <f t="shared" si="5352"/>
        <v>35241.582000000002</v>
      </c>
      <c r="BT2067" s="9">
        <f t="shared" si="5396"/>
        <v>0</v>
      </c>
    </row>
    <row r="2068" spans="1:73" x14ac:dyDescent="0.3">
      <c r="A2068" s="1" t="s">
        <v>34</v>
      </c>
      <c r="B2068" s="1">
        <v>240</v>
      </c>
      <c r="C2068" s="1" t="s">
        <v>10</v>
      </c>
      <c r="D2068" s="1" t="s">
        <v>11</v>
      </c>
      <c r="E2068" s="2" t="s">
        <v>754</v>
      </c>
      <c r="F2068" s="3">
        <v>180</v>
      </c>
      <c r="G2068" s="3">
        <v>180</v>
      </c>
      <c r="H2068" s="3">
        <v>180</v>
      </c>
      <c r="I2068" s="3"/>
      <c r="J2068" s="3"/>
      <c r="K2068" s="3"/>
      <c r="L2068" s="18">
        <f t="shared" si="5288"/>
        <v>180</v>
      </c>
      <c r="M2068" s="18">
        <f t="shared" si="5288"/>
        <v>180</v>
      </c>
      <c r="N2068" s="18">
        <f t="shared" si="5288"/>
        <v>180</v>
      </c>
      <c r="O2068" s="9"/>
      <c r="P2068" s="9"/>
      <c r="Q2068" s="9"/>
      <c r="R2068" s="21">
        <f t="shared" si="5356"/>
        <v>180</v>
      </c>
      <c r="S2068" s="21">
        <f t="shared" si="5356"/>
        <v>180</v>
      </c>
      <c r="T2068" s="21">
        <f t="shared" si="5356"/>
        <v>180</v>
      </c>
      <c r="U2068" s="9"/>
      <c r="V2068" s="9"/>
      <c r="W2068" s="9"/>
      <c r="X2068" s="21">
        <f t="shared" si="5286"/>
        <v>180</v>
      </c>
      <c r="Y2068" s="21">
        <f t="shared" si="5286"/>
        <v>180</v>
      </c>
      <c r="Z2068" s="21">
        <f t="shared" si="5286"/>
        <v>180</v>
      </c>
      <c r="AA2068" s="9"/>
      <c r="AB2068" s="21">
        <f t="shared" si="5283"/>
        <v>180</v>
      </c>
      <c r="AC2068" s="9"/>
      <c r="AD2068" s="9"/>
      <c r="AE2068" s="34">
        <f t="shared" si="5237"/>
        <v>180</v>
      </c>
      <c r="AF2068" s="9"/>
      <c r="AG2068" s="34">
        <f t="shared" si="5238"/>
        <v>180</v>
      </c>
      <c r="AH2068" s="9">
        <v>813.9</v>
      </c>
      <c r="AI2068" s="9"/>
      <c r="AJ2068" s="9"/>
      <c r="AK2068" s="21">
        <f t="shared" si="5362"/>
        <v>993.9</v>
      </c>
      <c r="AL2068" s="21">
        <f t="shared" si="5363"/>
        <v>180</v>
      </c>
      <c r="AM2068" s="21">
        <f t="shared" si="5363"/>
        <v>180</v>
      </c>
      <c r="AN2068" s="9"/>
      <c r="AO2068" s="21">
        <f t="shared" si="5353"/>
        <v>993.9</v>
      </c>
      <c r="AP2068" s="9"/>
      <c r="AQ2068" s="9"/>
      <c r="AR2068" s="9"/>
      <c r="AS2068" s="21">
        <f t="shared" si="5287"/>
        <v>993.9</v>
      </c>
      <c r="AT2068" s="21">
        <f t="shared" si="5338"/>
        <v>180</v>
      </c>
      <c r="AU2068" s="21">
        <f t="shared" si="5338"/>
        <v>180</v>
      </c>
      <c r="AV2068" s="9"/>
      <c r="AW2068" s="9"/>
      <c r="AX2068" s="9"/>
      <c r="AY2068" s="21">
        <f t="shared" si="5263"/>
        <v>993.9</v>
      </c>
      <c r="AZ2068" s="21">
        <f t="shared" si="5264"/>
        <v>180</v>
      </c>
      <c r="BA2068" s="21">
        <f t="shared" si="5265"/>
        <v>180</v>
      </c>
      <c r="BB2068" s="9"/>
      <c r="BC2068" s="21">
        <f t="shared" si="5337"/>
        <v>993.9</v>
      </c>
      <c r="BD2068" s="9">
        <v>-499.35500000000002</v>
      </c>
      <c r="BE2068" s="9"/>
      <c r="BF2068" s="21">
        <f t="shared" si="5284"/>
        <v>494.54499999999996</v>
      </c>
      <c r="BG2068" s="21">
        <f t="shared" si="5285"/>
        <v>180</v>
      </c>
      <c r="BH2068" s="9"/>
      <c r="BI2068" s="9"/>
      <c r="BJ2068" s="21">
        <f t="shared" si="5260"/>
        <v>494.54499999999996</v>
      </c>
      <c r="BK2068" s="21">
        <f t="shared" si="5261"/>
        <v>180</v>
      </c>
      <c r="BL2068" s="9"/>
      <c r="BM2068" s="21">
        <f t="shared" si="5239"/>
        <v>494.54499999999996</v>
      </c>
      <c r="BN2068" s="9"/>
      <c r="BO2068" s="21">
        <f t="shared" si="5240"/>
        <v>494.54499999999996</v>
      </c>
      <c r="BP2068" s="9"/>
      <c r="BQ2068" s="21">
        <f t="shared" si="5217"/>
        <v>494.54499999999996</v>
      </c>
      <c r="BR2068" s="9"/>
      <c r="BS2068" s="33">
        <f t="shared" si="5352"/>
        <v>494.54499999999996</v>
      </c>
      <c r="BT2068" s="9"/>
    </row>
    <row r="2069" spans="1:73" x14ac:dyDescent="0.3">
      <c r="A2069" s="1" t="s">
        <v>34</v>
      </c>
      <c r="B2069" s="1">
        <v>240</v>
      </c>
      <c r="C2069" s="1" t="s">
        <v>58</v>
      </c>
      <c r="D2069" s="1" t="s">
        <v>10</v>
      </c>
      <c r="E2069" s="2" t="s">
        <v>761</v>
      </c>
      <c r="F2069" s="3">
        <v>18353.099999999999</v>
      </c>
      <c r="G2069" s="3">
        <v>48691.9</v>
      </c>
      <c r="H2069" s="3">
        <v>0</v>
      </c>
      <c r="I2069" s="3"/>
      <c r="J2069" s="3"/>
      <c r="K2069" s="3"/>
      <c r="L2069" s="18">
        <f t="shared" si="5288"/>
        <v>18353.099999999999</v>
      </c>
      <c r="M2069" s="18">
        <f t="shared" si="5288"/>
        <v>48691.9</v>
      </c>
      <c r="N2069" s="18">
        <f t="shared" si="5288"/>
        <v>0</v>
      </c>
      <c r="O2069" s="9"/>
      <c r="P2069" s="9"/>
      <c r="Q2069" s="9"/>
      <c r="R2069" s="21">
        <f t="shared" si="5356"/>
        <v>18353.099999999999</v>
      </c>
      <c r="S2069" s="21">
        <f t="shared" si="5356"/>
        <v>48691.9</v>
      </c>
      <c r="T2069" s="21">
        <f t="shared" si="5356"/>
        <v>0</v>
      </c>
      <c r="U2069" s="9">
        <v>12534.035</v>
      </c>
      <c r="V2069" s="9"/>
      <c r="W2069" s="9"/>
      <c r="X2069" s="21">
        <f t="shared" si="5286"/>
        <v>30887.134999999998</v>
      </c>
      <c r="Y2069" s="21">
        <f t="shared" si="5286"/>
        <v>48691.9</v>
      </c>
      <c r="Z2069" s="21">
        <f t="shared" si="5286"/>
        <v>0</v>
      </c>
      <c r="AA2069" s="9"/>
      <c r="AB2069" s="21">
        <f t="shared" si="5283"/>
        <v>30887.134999999998</v>
      </c>
      <c r="AC2069" s="9"/>
      <c r="AD2069" s="9"/>
      <c r="AE2069" s="34">
        <f t="shared" si="5237"/>
        <v>30887.134999999998</v>
      </c>
      <c r="AF2069" s="9"/>
      <c r="AG2069" s="34">
        <f t="shared" si="5238"/>
        <v>30887.134999999998</v>
      </c>
      <c r="AH2069" s="9"/>
      <c r="AI2069" s="9"/>
      <c r="AJ2069" s="9"/>
      <c r="AK2069" s="21">
        <f t="shared" si="5362"/>
        <v>30887.134999999998</v>
      </c>
      <c r="AL2069" s="21">
        <f t="shared" si="5363"/>
        <v>48691.9</v>
      </c>
      <c r="AM2069" s="21">
        <f t="shared" si="5363"/>
        <v>0</v>
      </c>
      <c r="AN2069" s="9"/>
      <c r="AO2069" s="21">
        <f t="shared" si="5353"/>
        <v>30887.134999999998</v>
      </c>
      <c r="AP2069" s="9"/>
      <c r="AQ2069" s="9"/>
      <c r="AR2069" s="9"/>
      <c r="AS2069" s="21">
        <f t="shared" si="5287"/>
        <v>30887.134999999998</v>
      </c>
      <c r="AT2069" s="21">
        <f t="shared" si="5338"/>
        <v>48691.9</v>
      </c>
      <c r="AU2069" s="21">
        <f t="shared" si="5338"/>
        <v>0</v>
      </c>
      <c r="AV2069" s="9"/>
      <c r="AW2069" s="9"/>
      <c r="AX2069" s="9"/>
      <c r="AY2069" s="21">
        <f t="shared" si="5263"/>
        <v>30887.134999999998</v>
      </c>
      <c r="AZ2069" s="21">
        <f t="shared" si="5264"/>
        <v>48691.9</v>
      </c>
      <c r="BA2069" s="21">
        <f t="shared" si="5265"/>
        <v>0</v>
      </c>
      <c r="BB2069" s="9"/>
      <c r="BC2069" s="21">
        <f t="shared" si="5337"/>
        <v>30887.134999999998</v>
      </c>
      <c r="BD2069" s="9">
        <v>4633.68</v>
      </c>
      <c r="BE2069" s="9"/>
      <c r="BF2069" s="21">
        <f t="shared" si="5284"/>
        <v>35520.815000000002</v>
      </c>
      <c r="BG2069" s="21">
        <f t="shared" si="5285"/>
        <v>48691.9</v>
      </c>
      <c r="BH2069" s="9"/>
      <c r="BI2069" s="9"/>
      <c r="BJ2069" s="21">
        <f t="shared" si="5260"/>
        <v>35520.815000000002</v>
      </c>
      <c r="BK2069" s="21">
        <f t="shared" si="5261"/>
        <v>48691.9</v>
      </c>
      <c r="BL2069" s="9"/>
      <c r="BM2069" s="21">
        <f t="shared" si="5239"/>
        <v>35520.815000000002</v>
      </c>
      <c r="BN2069" s="9"/>
      <c r="BO2069" s="21">
        <f t="shared" si="5240"/>
        <v>35520.815000000002</v>
      </c>
      <c r="BP2069" s="9">
        <v>-773.77800000000002</v>
      </c>
      <c r="BQ2069" s="21">
        <f t="shared" si="5217"/>
        <v>34747.037000000004</v>
      </c>
      <c r="BR2069" s="9"/>
      <c r="BS2069" s="33">
        <f t="shared" si="5352"/>
        <v>34747.037000000004</v>
      </c>
      <c r="BT2069" s="9"/>
    </row>
    <row r="2070" spans="1:73" x14ac:dyDescent="0.3">
      <c r="A2070" s="1" t="s">
        <v>34</v>
      </c>
      <c r="B2070" s="1" t="s">
        <v>7</v>
      </c>
      <c r="C2070" s="1"/>
      <c r="D2070" s="1"/>
      <c r="E2070" s="2" t="s">
        <v>743</v>
      </c>
      <c r="F2070" s="3">
        <f>F2071</f>
        <v>122835.95000000001</v>
      </c>
      <c r="G2070" s="3">
        <f t="shared" ref="G2070:BT2071" si="5410">G2071</f>
        <v>104827.8</v>
      </c>
      <c r="H2070" s="3">
        <f t="shared" si="5410"/>
        <v>104827.8</v>
      </c>
      <c r="I2070" s="3">
        <f t="shared" si="5410"/>
        <v>0</v>
      </c>
      <c r="J2070" s="3">
        <f t="shared" si="5410"/>
        <v>0</v>
      </c>
      <c r="K2070" s="3">
        <f t="shared" si="5410"/>
        <v>0</v>
      </c>
      <c r="L2070" s="18">
        <f t="shared" si="5288"/>
        <v>122835.95000000001</v>
      </c>
      <c r="M2070" s="18">
        <f t="shared" si="5288"/>
        <v>104827.8</v>
      </c>
      <c r="N2070" s="18">
        <f t="shared" si="5288"/>
        <v>104827.8</v>
      </c>
      <c r="O2070" s="9">
        <f t="shared" si="5410"/>
        <v>0</v>
      </c>
      <c r="P2070" s="9">
        <f t="shared" si="5410"/>
        <v>-3786.5</v>
      </c>
      <c r="Q2070" s="9">
        <f t="shared" si="5410"/>
        <v>0</v>
      </c>
      <c r="R2070" s="21">
        <f t="shared" si="5356"/>
        <v>122835.95000000001</v>
      </c>
      <c r="S2070" s="21">
        <f t="shared" si="5356"/>
        <v>101041.3</v>
      </c>
      <c r="T2070" s="21">
        <f t="shared" si="5356"/>
        <v>104827.8</v>
      </c>
      <c r="U2070" s="9">
        <f t="shared" si="5410"/>
        <v>0</v>
      </c>
      <c r="V2070" s="9">
        <f t="shared" si="5410"/>
        <v>0</v>
      </c>
      <c r="W2070" s="9">
        <f t="shared" si="5410"/>
        <v>0</v>
      </c>
      <c r="X2070" s="21">
        <f t="shared" si="5286"/>
        <v>122835.95000000001</v>
      </c>
      <c r="Y2070" s="21">
        <f t="shared" si="5286"/>
        <v>101041.3</v>
      </c>
      <c r="Z2070" s="21">
        <f t="shared" si="5286"/>
        <v>104827.8</v>
      </c>
      <c r="AA2070" s="9">
        <f t="shared" si="5410"/>
        <v>0</v>
      </c>
      <c r="AB2070" s="21">
        <f t="shared" si="5283"/>
        <v>122835.95000000001</v>
      </c>
      <c r="AC2070" s="9">
        <f t="shared" si="5410"/>
        <v>103.68</v>
      </c>
      <c r="AD2070" s="9">
        <f t="shared" si="5410"/>
        <v>0</v>
      </c>
      <c r="AE2070" s="34">
        <f t="shared" si="5237"/>
        <v>122939.63</v>
      </c>
      <c r="AF2070" s="9">
        <f t="shared" si="5410"/>
        <v>0</v>
      </c>
      <c r="AG2070" s="34">
        <f t="shared" si="5238"/>
        <v>122939.63</v>
      </c>
      <c r="AH2070" s="9">
        <f t="shared" si="5410"/>
        <v>0</v>
      </c>
      <c r="AI2070" s="9">
        <f t="shared" si="5410"/>
        <v>0</v>
      </c>
      <c r="AJ2070" s="9">
        <f t="shared" si="5410"/>
        <v>0</v>
      </c>
      <c r="AK2070" s="21">
        <f t="shared" si="5362"/>
        <v>122939.63</v>
      </c>
      <c r="AL2070" s="21">
        <f t="shared" si="5363"/>
        <v>101041.3</v>
      </c>
      <c r="AM2070" s="21">
        <f t="shared" si="5363"/>
        <v>104827.8</v>
      </c>
      <c r="AN2070" s="9">
        <f t="shared" si="5410"/>
        <v>0</v>
      </c>
      <c r="AO2070" s="21">
        <f t="shared" si="5353"/>
        <v>122939.63</v>
      </c>
      <c r="AP2070" s="9">
        <f t="shared" si="5410"/>
        <v>0</v>
      </c>
      <c r="AQ2070" s="9">
        <f t="shared" si="5410"/>
        <v>0</v>
      </c>
      <c r="AR2070" s="9">
        <f t="shared" si="5410"/>
        <v>0</v>
      </c>
      <c r="AS2070" s="21">
        <f t="shared" si="5287"/>
        <v>122939.63</v>
      </c>
      <c r="AT2070" s="21">
        <f t="shared" si="5338"/>
        <v>101041.3</v>
      </c>
      <c r="AU2070" s="21">
        <f t="shared" si="5338"/>
        <v>104827.8</v>
      </c>
      <c r="AV2070" s="9">
        <f t="shared" si="5410"/>
        <v>0</v>
      </c>
      <c r="AW2070" s="9">
        <f t="shared" si="5410"/>
        <v>0</v>
      </c>
      <c r="AX2070" s="9">
        <f t="shared" si="5410"/>
        <v>0</v>
      </c>
      <c r="AY2070" s="21">
        <f t="shared" si="5263"/>
        <v>122939.63</v>
      </c>
      <c r="AZ2070" s="21">
        <f t="shared" si="5264"/>
        <v>101041.3</v>
      </c>
      <c r="BA2070" s="21">
        <f t="shared" si="5265"/>
        <v>104827.8</v>
      </c>
      <c r="BB2070" s="9">
        <f t="shared" si="5410"/>
        <v>0</v>
      </c>
      <c r="BC2070" s="21">
        <f t="shared" si="5337"/>
        <v>122939.63</v>
      </c>
      <c r="BD2070" s="9">
        <f t="shared" si="5410"/>
        <v>0</v>
      </c>
      <c r="BE2070" s="9">
        <f t="shared" si="5410"/>
        <v>0</v>
      </c>
      <c r="BF2070" s="21">
        <f t="shared" si="5284"/>
        <v>122939.63</v>
      </c>
      <c r="BG2070" s="21">
        <f t="shared" si="5285"/>
        <v>101041.3</v>
      </c>
      <c r="BH2070" s="9">
        <f t="shared" si="5410"/>
        <v>0</v>
      </c>
      <c r="BI2070" s="9">
        <f t="shared" si="5410"/>
        <v>0</v>
      </c>
      <c r="BJ2070" s="21">
        <f t="shared" si="5260"/>
        <v>122939.63</v>
      </c>
      <c r="BK2070" s="21">
        <f t="shared" si="5261"/>
        <v>101041.3</v>
      </c>
      <c r="BL2070" s="9">
        <f t="shared" si="5410"/>
        <v>1962.165</v>
      </c>
      <c r="BM2070" s="21">
        <f t="shared" si="5239"/>
        <v>124901.795</v>
      </c>
      <c r="BN2070" s="9">
        <f t="shared" si="5410"/>
        <v>0</v>
      </c>
      <c r="BO2070" s="21">
        <f t="shared" si="5240"/>
        <v>124901.795</v>
      </c>
      <c r="BP2070" s="9">
        <f t="shared" si="5410"/>
        <v>-13173.754999999999</v>
      </c>
      <c r="BQ2070" s="21">
        <f t="shared" si="5217"/>
        <v>111728.04</v>
      </c>
      <c r="BR2070" s="58">
        <f t="shared" si="5410"/>
        <v>21.672999999999998</v>
      </c>
      <c r="BS2070" s="33">
        <f t="shared" si="5352"/>
        <v>111749.71299999999</v>
      </c>
      <c r="BT2070" s="9">
        <f t="shared" si="5410"/>
        <v>0</v>
      </c>
    </row>
    <row r="2071" spans="1:73" x14ac:dyDescent="0.3">
      <c r="A2071" s="1" t="s">
        <v>34</v>
      </c>
      <c r="B2071" s="1" t="s">
        <v>426</v>
      </c>
      <c r="C2071" s="1"/>
      <c r="D2071" s="1"/>
      <c r="E2071" s="2" t="s">
        <v>745</v>
      </c>
      <c r="F2071" s="3">
        <f>F2072</f>
        <v>122835.95000000001</v>
      </c>
      <c r="G2071" s="3">
        <f t="shared" si="5410"/>
        <v>104827.8</v>
      </c>
      <c r="H2071" s="3">
        <f t="shared" si="5410"/>
        <v>104827.8</v>
      </c>
      <c r="I2071" s="3">
        <f t="shared" si="5410"/>
        <v>0</v>
      </c>
      <c r="J2071" s="3">
        <f t="shared" si="5410"/>
        <v>0</v>
      </c>
      <c r="K2071" s="3">
        <f t="shared" si="5410"/>
        <v>0</v>
      </c>
      <c r="L2071" s="18">
        <f t="shared" si="5288"/>
        <v>122835.95000000001</v>
      </c>
      <c r="M2071" s="18">
        <f t="shared" si="5288"/>
        <v>104827.8</v>
      </c>
      <c r="N2071" s="18">
        <f t="shared" si="5288"/>
        <v>104827.8</v>
      </c>
      <c r="O2071" s="9">
        <f t="shared" si="5410"/>
        <v>0</v>
      </c>
      <c r="P2071" s="9">
        <f t="shared" si="5410"/>
        <v>-3786.5</v>
      </c>
      <c r="Q2071" s="9">
        <f t="shared" si="5410"/>
        <v>0</v>
      </c>
      <c r="R2071" s="21">
        <f t="shared" si="5356"/>
        <v>122835.95000000001</v>
      </c>
      <c r="S2071" s="21">
        <f t="shared" si="5356"/>
        <v>101041.3</v>
      </c>
      <c r="T2071" s="21">
        <f t="shared" si="5356"/>
        <v>104827.8</v>
      </c>
      <c r="U2071" s="9">
        <f t="shared" si="5410"/>
        <v>0</v>
      </c>
      <c r="V2071" s="9">
        <f t="shared" si="5410"/>
        <v>0</v>
      </c>
      <c r="W2071" s="9">
        <f t="shared" si="5410"/>
        <v>0</v>
      </c>
      <c r="X2071" s="21">
        <f t="shared" si="5286"/>
        <v>122835.95000000001</v>
      </c>
      <c r="Y2071" s="21">
        <f t="shared" si="5286"/>
        <v>101041.3</v>
      </c>
      <c r="Z2071" s="21">
        <f t="shared" si="5286"/>
        <v>104827.8</v>
      </c>
      <c r="AA2071" s="9">
        <f t="shared" si="5410"/>
        <v>0</v>
      </c>
      <c r="AB2071" s="21">
        <f t="shared" si="5283"/>
        <v>122835.95000000001</v>
      </c>
      <c r="AC2071" s="9">
        <f>AC2072+AC2075</f>
        <v>103.68</v>
      </c>
      <c r="AD2071" s="9">
        <f t="shared" ref="AD2071" si="5411">AD2072+AD2075</f>
        <v>0</v>
      </c>
      <c r="AE2071" s="34">
        <f t="shared" si="5237"/>
        <v>122939.63</v>
      </c>
      <c r="AF2071" s="9">
        <f t="shared" ref="AF2071" si="5412">AF2072+AF2075</f>
        <v>0</v>
      </c>
      <c r="AG2071" s="34">
        <f t="shared" si="5238"/>
        <v>122939.63</v>
      </c>
      <c r="AH2071" s="9">
        <f>AH2072+AH2075+AH2074</f>
        <v>0</v>
      </c>
      <c r="AI2071" s="9">
        <f t="shared" ref="AI2071:AJ2071" si="5413">AI2072+AI2075+AI2074</f>
        <v>0</v>
      </c>
      <c r="AJ2071" s="9">
        <f t="shared" si="5413"/>
        <v>0</v>
      </c>
      <c r="AK2071" s="21">
        <f t="shared" si="5362"/>
        <v>122939.63</v>
      </c>
      <c r="AL2071" s="21">
        <f t="shared" si="5363"/>
        <v>101041.3</v>
      </c>
      <c r="AM2071" s="21">
        <f t="shared" si="5363"/>
        <v>104827.8</v>
      </c>
      <c r="AN2071" s="9">
        <f t="shared" ref="AN2071" si="5414">AN2072+AN2075+AN2074</f>
        <v>0</v>
      </c>
      <c r="AO2071" s="21">
        <f t="shared" si="5353"/>
        <v>122939.63</v>
      </c>
      <c r="AP2071" s="9">
        <f t="shared" ref="AP2071:AR2071" si="5415">AP2072+AP2075+AP2074</f>
        <v>0</v>
      </c>
      <c r="AQ2071" s="9">
        <f t="shared" si="5415"/>
        <v>0</v>
      </c>
      <c r="AR2071" s="9">
        <f t="shared" si="5415"/>
        <v>0</v>
      </c>
      <c r="AS2071" s="21">
        <f t="shared" si="5287"/>
        <v>122939.63</v>
      </c>
      <c r="AT2071" s="21">
        <f t="shared" si="5338"/>
        <v>101041.3</v>
      </c>
      <c r="AU2071" s="21">
        <f t="shared" si="5338"/>
        <v>104827.8</v>
      </c>
      <c r="AV2071" s="9">
        <f t="shared" ref="AV2071:AX2071" si="5416">AV2072+AV2075+AV2074</f>
        <v>0</v>
      </c>
      <c r="AW2071" s="9">
        <f t="shared" si="5416"/>
        <v>0</v>
      </c>
      <c r="AX2071" s="9">
        <f t="shared" si="5416"/>
        <v>0</v>
      </c>
      <c r="AY2071" s="21">
        <f t="shared" si="5263"/>
        <v>122939.63</v>
      </c>
      <c r="AZ2071" s="21">
        <f t="shared" si="5264"/>
        <v>101041.3</v>
      </c>
      <c r="BA2071" s="21">
        <f t="shared" si="5265"/>
        <v>104827.8</v>
      </c>
      <c r="BB2071" s="9">
        <f t="shared" ref="BB2071" si="5417">BB2072+BB2075+BB2074</f>
        <v>0</v>
      </c>
      <c r="BC2071" s="21">
        <f t="shared" si="5337"/>
        <v>122939.63</v>
      </c>
      <c r="BD2071" s="9">
        <f t="shared" ref="BD2071:BE2071" si="5418">BD2072+BD2075+BD2074</f>
        <v>0</v>
      </c>
      <c r="BE2071" s="9">
        <f t="shared" si="5418"/>
        <v>0</v>
      </c>
      <c r="BF2071" s="21">
        <f t="shared" si="5284"/>
        <v>122939.63</v>
      </c>
      <c r="BG2071" s="21">
        <f t="shared" si="5285"/>
        <v>101041.3</v>
      </c>
      <c r="BH2071" s="9">
        <f t="shared" ref="BH2071:BI2071" si="5419">BH2072+BH2075+BH2074</f>
        <v>0</v>
      </c>
      <c r="BI2071" s="9">
        <f t="shared" si="5419"/>
        <v>0</v>
      </c>
      <c r="BJ2071" s="21">
        <f t="shared" si="5260"/>
        <v>122939.63</v>
      </c>
      <c r="BK2071" s="21">
        <f t="shared" si="5261"/>
        <v>101041.3</v>
      </c>
      <c r="BL2071" s="9">
        <f>BL2072+BL2075+BL2074+BL2073+BL2076</f>
        <v>1962.165</v>
      </c>
      <c r="BM2071" s="21">
        <f t="shared" si="5239"/>
        <v>124901.795</v>
      </c>
      <c r="BN2071" s="9">
        <f>BN2072+BN2075+BN2074+BN2073+BN2076</f>
        <v>0</v>
      </c>
      <c r="BO2071" s="21">
        <f t="shared" si="5240"/>
        <v>124901.795</v>
      </c>
      <c r="BP2071" s="9">
        <f>BP2072+BP2075+BP2074+BP2073+BP2076</f>
        <v>-13173.754999999999</v>
      </c>
      <c r="BQ2071" s="21">
        <f t="shared" si="5217"/>
        <v>111728.04</v>
      </c>
      <c r="BR2071" s="58">
        <f>BR2072+BR2075+BR2074+BR2073+BR2076</f>
        <v>21.672999999999998</v>
      </c>
      <c r="BS2071" s="33">
        <f t="shared" si="5352"/>
        <v>111749.71299999999</v>
      </c>
      <c r="BT2071" s="9">
        <f>BT2072+BT2075+BT2074+BT2073+BT2076</f>
        <v>0</v>
      </c>
    </row>
    <row r="2072" spans="1:73" x14ac:dyDescent="0.3">
      <c r="A2072" s="1" t="s">
        <v>34</v>
      </c>
      <c r="B2072" s="1">
        <v>830</v>
      </c>
      <c r="C2072" s="1" t="s">
        <v>10</v>
      </c>
      <c r="D2072" s="1" t="s">
        <v>11</v>
      </c>
      <c r="E2072" s="2" t="s">
        <v>754</v>
      </c>
      <c r="F2072" s="3">
        <v>122835.95000000001</v>
      </c>
      <c r="G2072" s="3">
        <v>104827.8</v>
      </c>
      <c r="H2072" s="3">
        <v>104827.8</v>
      </c>
      <c r="I2072" s="3"/>
      <c r="J2072" s="3"/>
      <c r="K2072" s="3"/>
      <c r="L2072" s="18">
        <f t="shared" si="5288"/>
        <v>122835.95000000001</v>
      </c>
      <c r="M2072" s="18">
        <f t="shared" si="5288"/>
        <v>104827.8</v>
      </c>
      <c r="N2072" s="18">
        <f t="shared" si="5288"/>
        <v>104827.8</v>
      </c>
      <c r="O2072" s="9"/>
      <c r="P2072" s="9">
        <v>-3786.5</v>
      </c>
      <c r="Q2072" s="9"/>
      <c r="R2072" s="21">
        <f t="shared" si="5356"/>
        <v>122835.95000000001</v>
      </c>
      <c r="S2072" s="21">
        <f t="shared" si="5356"/>
        <v>101041.3</v>
      </c>
      <c r="T2072" s="21">
        <f t="shared" si="5356"/>
        <v>104827.8</v>
      </c>
      <c r="U2072" s="9"/>
      <c r="V2072" s="9"/>
      <c r="W2072" s="9"/>
      <c r="X2072" s="21">
        <f t="shared" si="5286"/>
        <v>122835.95000000001</v>
      </c>
      <c r="Y2072" s="21">
        <f t="shared" si="5286"/>
        <v>101041.3</v>
      </c>
      <c r="Z2072" s="21">
        <f t="shared" si="5286"/>
        <v>104827.8</v>
      </c>
      <c r="AA2072" s="9"/>
      <c r="AB2072" s="21">
        <f t="shared" si="5283"/>
        <v>122835.95000000001</v>
      </c>
      <c r="AC2072" s="9"/>
      <c r="AD2072" s="9"/>
      <c r="AE2072" s="34">
        <f t="shared" si="5237"/>
        <v>122835.95000000001</v>
      </c>
      <c r="AF2072" s="9"/>
      <c r="AG2072" s="34">
        <f t="shared" si="5238"/>
        <v>122835.95000000001</v>
      </c>
      <c r="AH2072" s="9"/>
      <c r="AI2072" s="9"/>
      <c r="AJ2072" s="9"/>
      <c r="AK2072" s="21">
        <f t="shared" si="5362"/>
        <v>122835.95000000001</v>
      </c>
      <c r="AL2072" s="21">
        <f t="shared" si="5363"/>
        <v>101041.3</v>
      </c>
      <c r="AM2072" s="21">
        <f t="shared" si="5363"/>
        <v>104827.8</v>
      </c>
      <c r="AN2072" s="9"/>
      <c r="AO2072" s="21">
        <f t="shared" si="5353"/>
        <v>122835.95000000001</v>
      </c>
      <c r="AP2072" s="9"/>
      <c r="AQ2072" s="9"/>
      <c r="AR2072" s="9"/>
      <c r="AS2072" s="21">
        <f t="shared" si="5287"/>
        <v>122835.95000000001</v>
      </c>
      <c r="AT2072" s="21">
        <f t="shared" si="5338"/>
        <v>101041.3</v>
      </c>
      <c r="AU2072" s="21">
        <f t="shared" si="5338"/>
        <v>104827.8</v>
      </c>
      <c r="AV2072" s="9"/>
      <c r="AW2072" s="9"/>
      <c r="AX2072" s="9"/>
      <c r="AY2072" s="21">
        <f t="shared" si="5263"/>
        <v>122835.95000000001</v>
      </c>
      <c r="AZ2072" s="21">
        <f t="shared" si="5264"/>
        <v>101041.3</v>
      </c>
      <c r="BA2072" s="21">
        <f t="shared" si="5265"/>
        <v>104827.8</v>
      </c>
      <c r="BB2072" s="9"/>
      <c r="BC2072" s="21">
        <f t="shared" si="5337"/>
        <v>122835.95000000001</v>
      </c>
      <c r="BD2072" s="9"/>
      <c r="BE2072" s="9"/>
      <c r="BF2072" s="21">
        <f t="shared" si="5284"/>
        <v>122835.95000000001</v>
      </c>
      <c r="BG2072" s="21">
        <f t="shared" si="5285"/>
        <v>101041.3</v>
      </c>
      <c r="BH2072" s="9"/>
      <c r="BI2072" s="9"/>
      <c r="BJ2072" s="21">
        <f t="shared" si="5260"/>
        <v>122835.95000000001</v>
      </c>
      <c r="BK2072" s="21">
        <f t="shared" si="5261"/>
        <v>101041.3</v>
      </c>
      <c r="BL2072" s="9">
        <v>45</v>
      </c>
      <c r="BM2072" s="21">
        <f t="shared" si="5239"/>
        <v>122880.95000000001</v>
      </c>
      <c r="BN2072" s="9"/>
      <c r="BO2072" s="21">
        <f t="shared" si="5240"/>
        <v>122880.95000000001</v>
      </c>
      <c r="BP2072" s="9">
        <v>-13173.754999999999</v>
      </c>
      <c r="BQ2072" s="57">
        <f t="shared" si="5217"/>
        <v>109707.19500000001</v>
      </c>
      <c r="BR2072" s="58">
        <v>21.672999999999998</v>
      </c>
      <c r="BS2072" s="33">
        <f t="shared" si="5352"/>
        <v>109728.868</v>
      </c>
      <c r="BT2072" s="9"/>
      <c r="BU2072" s="60"/>
    </row>
    <row r="2073" spans="1:73" ht="46.8" x14ac:dyDescent="0.3">
      <c r="A2073" s="1" t="s">
        <v>34</v>
      </c>
      <c r="B2073" s="1">
        <v>830</v>
      </c>
      <c r="C2073" s="1" t="s">
        <v>57</v>
      </c>
      <c r="D2073" s="1" t="s">
        <v>177</v>
      </c>
      <c r="E2073" s="2" t="s">
        <v>756</v>
      </c>
      <c r="F2073" s="3"/>
      <c r="G2073" s="3"/>
      <c r="H2073" s="3"/>
      <c r="I2073" s="3"/>
      <c r="J2073" s="3"/>
      <c r="K2073" s="3"/>
      <c r="L2073" s="18"/>
      <c r="M2073" s="18"/>
      <c r="N2073" s="18"/>
      <c r="O2073" s="9"/>
      <c r="P2073" s="9"/>
      <c r="Q2073" s="9"/>
      <c r="R2073" s="21"/>
      <c r="S2073" s="21"/>
      <c r="T2073" s="21"/>
      <c r="U2073" s="9"/>
      <c r="V2073" s="9"/>
      <c r="W2073" s="9"/>
      <c r="X2073" s="21"/>
      <c r="Y2073" s="21"/>
      <c r="Z2073" s="21"/>
      <c r="AA2073" s="9"/>
      <c r="AB2073" s="21"/>
      <c r="AC2073" s="9"/>
      <c r="AD2073" s="9"/>
      <c r="AE2073" s="34"/>
      <c r="AF2073" s="9"/>
      <c r="AG2073" s="34"/>
      <c r="AH2073" s="9"/>
      <c r="AI2073" s="9"/>
      <c r="AJ2073" s="9"/>
      <c r="AK2073" s="21"/>
      <c r="AL2073" s="21"/>
      <c r="AM2073" s="21"/>
      <c r="AN2073" s="9"/>
      <c r="AO2073" s="21"/>
      <c r="AP2073" s="9"/>
      <c r="AQ2073" s="9"/>
      <c r="AR2073" s="9"/>
      <c r="AS2073" s="21"/>
      <c r="AT2073" s="21"/>
      <c r="AU2073" s="21"/>
      <c r="AV2073" s="9"/>
      <c r="AW2073" s="9"/>
      <c r="AX2073" s="9"/>
      <c r="AY2073" s="21"/>
      <c r="AZ2073" s="21"/>
      <c r="BA2073" s="21">
        <v>0</v>
      </c>
      <c r="BB2073" s="9"/>
      <c r="BC2073" s="21"/>
      <c r="BD2073" s="9"/>
      <c r="BE2073" s="9"/>
      <c r="BF2073" s="21"/>
      <c r="BG2073" s="21"/>
      <c r="BH2073" s="9"/>
      <c r="BI2073" s="9"/>
      <c r="BJ2073" s="21">
        <v>0</v>
      </c>
      <c r="BK2073" s="21">
        <v>0</v>
      </c>
      <c r="BL2073" s="9">
        <v>1760.5250000000001</v>
      </c>
      <c r="BM2073" s="21">
        <f t="shared" si="5239"/>
        <v>1760.5250000000001</v>
      </c>
      <c r="BN2073" s="9"/>
      <c r="BO2073" s="21">
        <f t="shared" si="5240"/>
        <v>1760.5250000000001</v>
      </c>
      <c r="BP2073" s="9"/>
      <c r="BQ2073" s="21">
        <f t="shared" ref="BQ2073:BQ2091" si="5420">BO2073+BP2073</f>
        <v>1760.5250000000001</v>
      </c>
      <c r="BR2073" s="9"/>
      <c r="BS2073" s="33">
        <f t="shared" si="5352"/>
        <v>1760.5250000000001</v>
      </c>
      <c r="BT2073" s="9"/>
    </row>
    <row r="2074" spans="1:73" ht="15.6" hidden="1" customHeight="1" x14ac:dyDescent="0.3">
      <c r="A2074" s="1" t="s">
        <v>34</v>
      </c>
      <c r="B2074" s="1">
        <v>830</v>
      </c>
      <c r="C2074" s="1" t="s">
        <v>44</v>
      </c>
      <c r="D2074" s="1" t="s">
        <v>71</v>
      </c>
      <c r="E2074" s="2" t="s">
        <v>759</v>
      </c>
      <c r="F2074" s="3"/>
      <c r="G2074" s="3"/>
      <c r="H2074" s="3"/>
      <c r="I2074" s="3"/>
      <c r="J2074" s="3"/>
      <c r="K2074" s="3"/>
      <c r="L2074" s="18"/>
      <c r="M2074" s="18"/>
      <c r="N2074" s="18"/>
      <c r="O2074" s="9"/>
      <c r="P2074" s="9"/>
      <c r="Q2074" s="9"/>
      <c r="R2074" s="21"/>
      <c r="S2074" s="21"/>
      <c r="T2074" s="21"/>
      <c r="U2074" s="9"/>
      <c r="V2074" s="9"/>
      <c r="W2074" s="9"/>
      <c r="X2074" s="21"/>
      <c r="Y2074" s="21">
        <v>0</v>
      </c>
      <c r="Z2074" s="21">
        <v>0</v>
      </c>
      <c r="AA2074" s="9"/>
      <c r="AB2074" s="21"/>
      <c r="AC2074" s="9"/>
      <c r="AD2074" s="9"/>
      <c r="AE2074" s="34"/>
      <c r="AF2074" s="9"/>
      <c r="AG2074" s="34">
        <v>0</v>
      </c>
      <c r="AH2074" s="9"/>
      <c r="AI2074" s="9"/>
      <c r="AJ2074" s="9"/>
      <c r="AK2074" s="21">
        <f t="shared" si="5362"/>
        <v>0</v>
      </c>
      <c r="AL2074" s="21">
        <f t="shared" si="5363"/>
        <v>0</v>
      </c>
      <c r="AM2074" s="21">
        <f t="shared" si="5363"/>
        <v>0</v>
      </c>
      <c r="AN2074" s="9"/>
      <c r="AO2074" s="21">
        <f t="shared" si="5353"/>
        <v>0</v>
      </c>
      <c r="AP2074" s="9"/>
      <c r="AQ2074" s="9"/>
      <c r="AR2074" s="9"/>
      <c r="AS2074" s="21">
        <f t="shared" si="5287"/>
        <v>0</v>
      </c>
      <c r="AT2074" s="21">
        <f t="shared" si="5338"/>
        <v>0</v>
      </c>
      <c r="AU2074" s="21">
        <f t="shared" si="5338"/>
        <v>0</v>
      </c>
      <c r="AV2074" s="9"/>
      <c r="AW2074" s="9"/>
      <c r="AX2074" s="9"/>
      <c r="AY2074" s="21">
        <f t="shared" si="5263"/>
        <v>0</v>
      </c>
      <c r="AZ2074" s="21">
        <f t="shared" si="5264"/>
        <v>0</v>
      </c>
      <c r="BA2074" s="21">
        <f t="shared" si="5265"/>
        <v>0</v>
      </c>
      <c r="BB2074" s="9"/>
      <c r="BC2074" s="21">
        <f t="shared" si="5337"/>
        <v>0</v>
      </c>
      <c r="BD2074" s="9"/>
      <c r="BE2074" s="9"/>
      <c r="BF2074" s="21">
        <f t="shared" si="5284"/>
        <v>0</v>
      </c>
      <c r="BG2074" s="21">
        <f t="shared" si="5285"/>
        <v>0</v>
      </c>
      <c r="BH2074" s="9"/>
      <c r="BI2074" s="9"/>
      <c r="BJ2074" s="21">
        <f t="shared" si="5260"/>
        <v>0</v>
      </c>
      <c r="BK2074" s="21">
        <f t="shared" si="5261"/>
        <v>0</v>
      </c>
      <c r="BL2074" s="9"/>
      <c r="BM2074" s="21">
        <f t="shared" si="5239"/>
        <v>0</v>
      </c>
      <c r="BN2074" s="9"/>
      <c r="BO2074" s="21">
        <f t="shared" si="5240"/>
        <v>0</v>
      </c>
      <c r="BP2074" s="9"/>
      <c r="BQ2074" s="21">
        <f t="shared" si="5420"/>
        <v>0</v>
      </c>
      <c r="BR2074" s="9"/>
      <c r="BS2074" s="9"/>
      <c r="BT2074" s="9"/>
      <c r="BU2074" s="52">
        <v>0</v>
      </c>
    </row>
    <row r="2075" spans="1:73" x14ac:dyDescent="0.3">
      <c r="A2075" s="1" t="s">
        <v>34</v>
      </c>
      <c r="B2075" s="1">
        <v>830</v>
      </c>
      <c r="C2075" s="1" t="s">
        <v>58</v>
      </c>
      <c r="D2075" s="1" t="s">
        <v>10</v>
      </c>
      <c r="E2075" s="2" t="s">
        <v>761</v>
      </c>
      <c r="F2075" s="3"/>
      <c r="G2075" s="3"/>
      <c r="H2075" s="3"/>
      <c r="I2075" s="3"/>
      <c r="J2075" s="3"/>
      <c r="K2075" s="3"/>
      <c r="L2075" s="18"/>
      <c r="M2075" s="18"/>
      <c r="N2075" s="18"/>
      <c r="O2075" s="9"/>
      <c r="P2075" s="9"/>
      <c r="Q2075" s="9"/>
      <c r="R2075" s="21"/>
      <c r="S2075" s="21"/>
      <c r="T2075" s="21"/>
      <c r="U2075" s="9"/>
      <c r="V2075" s="9"/>
      <c r="W2075" s="9"/>
      <c r="X2075" s="21"/>
      <c r="Y2075" s="21">
        <v>0</v>
      </c>
      <c r="Z2075" s="21">
        <v>0</v>
      </c>
      <c r="AA2075" s="9"/>
      <c r="AB2075" s="21">
        <v>0</v>
      </c>
      <c r="AC2075" s="9">
        <v>103.68</v>
      </c>
      <c r="AD2075" s="9"/>
      <c r="AE2075" s="34">
        <f t="shared" si="5237"/>
        <v>103.68</v>
      </c>
      <c r="AF2075" s="9"/>
      <c r="AG2075" s="34">
        <f t="shared" si="5238"/>
        <v>103.68</v>
      </c>
      <c r="AH2075" s="9"/>
      <c r="AI2075" s="9"/>
      <c r="AJ2075" s="9"/>
      <c r="AK2075" s="21">
        <f t="shared" si="5362"/>
        <v>103.68</v>
      </c>
      <c r="AL2075" s="21">
        <f t="shared" si="5363"/>
        <v>0</v>
      </c>
      <c r="AM2075" s="21">
        <f t="shared" si="5363"/>
        <v>0</v>
      </c>
      <c r="AN2075" s="9"/>
      <c r="AO2075" s="21">
        <f t="shared" si="5353"/>
        <v>103.68</v>
      </c>
      <c r="AP2075" s="9"/>
      <c r="AQ2075" s="9"/>
      <c r="AR2075" s="9"/>
      <c r="AS2075" s="21">
        <f t="shared" si="5287"/>
        <v>103.68</v>
      </c>
      <c r="AT2075" s="21">
        <f t="shared" si="5338"/>
        <v>0</v>
      </c>
      <c r="AU2075" s="21">
        <f t="shared" si="5338"/>
        <v>0</v>
      </c>
      <c r="AV2075" s="9"/>
      <c r="AW2075" s="9"/>
      <c r="AX2075" s="9"/>
      <c r="AY2075" s="21">
        <f t="shared" si="5263"/>
        <v>103.68</v>
      </c>
      <c r="AZ2075" s="21">
        <f t="shared" si="5264"/>
        <v>0</v>
      </c>
      <c r="BA2075" s="21">
        <f t="shared" si="5265"/>
        <v>0</v>
      </c>
      <c r="BB2075" s="9"/>
      <c r="BC2075" s="21">
        <f t="shared" si="5337"/>
        <v>103.68</v>
      </c>
      <c r="BD2075" s="9"/>
      <c r="BE2075" s="9"/>
      <c r="BF2075" s="21">
        <f t="shared" si="5284"/>
        <v>103.68</v>
      </c>
      <c r="BG2075" s="21">
        <f t="shared" si="5285"/>
        <v>0</v>
      </c>
      <c r="BH2075" s="9"/>
      <c r="BI2075" s="9"/>
      <c r="BJ2075" s="21">
        <f t="shared" si="5260"/>
        <v>103.68</v>
      </c>
      <c r="BK2075" s="21">
        <f t="shared" si="5261"/>
        <v>0</v>
      </c>
      <c r="BL2075" s="9">
        <v>100.14</v>
      </c>
      <c r="BM2075" s="21">
        <f t="shared" si="5239"/>
        <v>203.82</v>
      </c>
      <c r="BN2075" s="9"/>
      <c r="BO2075" s="21">
        <f t="shared" si="5240"/>
        <v>203.82</v>
      </c>
      <c r="BP2075" s="9"/>
      <c r="BQ2075" s="21">
        <f t="shared" si="5420"/>
        <v>203.82</v>
      </c>
      <c r="BR2075" s="9"/>
      <c r="BS2075" s="33">
        <f t="shared" ref="BS2075:BS2090" si="5421">BQ2075+BR2075</f>
        <v>203.82</v>
      </c>
      <c r="BT2075" s="9"/>
    </row>
    <row r="2076" spans="1:73" ht="31.2" x14ac:dyDescent="0.3">
      <c r="A2076" s="1" t="s">
        <v>34</v>
      </c>
      <c r="B2076" s="1">
        <v>830</v>
      </c>
      <c r="C2076" s="1" t="s">
        <v>58</v>
      </c>
      <c r="D2076" s="1" t="s">
        <v>58</v>
      </c>
      <c r="E2076" s="2" t="s">
        <v>764</v>
      </c>
      <c r="F2076" s="3"/>
      <c r="G2076" s="3"/>
      <c r="H2076" s="3"/>
      <c r="I2076" s="3"/>
      <c r="J2076" s="3"/>
      <c r="K2076" s="3"/>
      <c r="L2076" s="18"/>
      <c r="M2076" s="18"/>
      <c r="N2076" s="18"/>
      <c r="O2076" s="9"/>
      <c r="P2076" s="9"/>
      <c r="Q2076" s="9"/>
      <c r="R2076" s="21"/>
      <c r="S2076" s="21"/>
      <c r="T2076" s="21"/>
      <c r="U2076" s="9"/>
      <c r="V2076" s="9"/>
      <c r="W2076" s="9"/>
      <c r="X2076" s="21"/>
      <c r="Y2076" s="21"/>
      <c r="Z2076" s="21"/>
      <c r="AA2076" s="9"/>
      <c r="AB2076" s="21"/>
      <c r="AC2076" s="9"/>
      <c r="AD2076" s="9"/>
      <c r="AE2076" s="34"/>
      <c r="AF2076" s="9"/>
      <c r="AG2076" s="34"/>
      <c r="AH2076" s="9"/>
      <c r="AI2076" s="9"/>
      <c r="AJ2076" s="9"/>
      <c r="AK2076" s="21"/>
      <c r="AL2076" s="21"/>
      <c r="AM2076" s="21"/>
      <c r="AN2076" s="9"/>
      <c r="AO2076" s="21"/>
      <c r="AP2076" s="9"/>
      <c r="AQ2076" s="9"/>
      <c r="AR2076" s="9"/>
      <c r="AS2076" s="21"/>
      <c r="AT2076" s="21"/>
      <c r="AU2076" s="21"/>
      <c r="AV2076" s="9"/>
      <c r="AW2076" s="9"/>
      <c r="AX2076" s="9"/>
      <c r="AY2076" s="21"/>
      <c r="AZ2076" s="21"/>
      <c r="BA2076" s="21">
        <v>0</v>
      </c>
      <c r="BB2076" s="9"/>
      <c r="BC2076" s="21"/>
      <c r="BD2076" s="9"/>
      <c r="BE2076" s="9"/>
      <c r="BF2076" s="21"/>
      <c r="BG2076" s="21"/>
      <c r="BH2076" s="9"/>
      <c r="BI2076" s="9"/>
      <c r="BJ2076" s="21">
        <v>0</v>
      </c>
      <c r="BK2076" s="21">
        <v>0</v>
      </c>
      <c r="BL2076" s="9">
        <f>50+6.5</f>
        <v>56.5</v>
      </c>
      <c r="BM2076" s="21">
        <f t="shared" si="5239"/>
        <v>56.5</v>
      </c>
      <c r="BN2076" s="9"/>
      <c r="BO2076" s="21">
        <f t="shared" si="5240"/>
        <v>56.5</v>
      </c>
      <c r="BP2076" s="9"/>
      <c r="BQ2076" s="21">
        <f t="shared" si="5420"/>
        <v>56.5</v>
      </c>
      <c r="BR2076" s="9"/>
      <c r="BS2076" s="33">
        <f t="shared" si="5421"/>
        <v>56.5</v>
      </c>
      <c r="BT2076" s="9"/>
    </row>
    <row r="2077" spans="1:73" s="7" customFormat="1" x14ac:dyDescent="0.3">
      <c r="A2077" s="4" t="s">
        <v>40</v>
      </c>
      <c r="B2077" s="4"/>
      <c r="C2077" s="4"/>
      <c r="D2077" s="4"/>
      <c r="E2077" s="5" t="s">
        <v>722</v>
      </c>
      <c r="F2077" s="6">
        <f>F2078</f>
        <v>77129.8</v>
      </c>
      <c r="G2077" s="6">
        <f t="shared" ref="G2077:BT2080" si="5422">G2078</f>
        <v>78672.399999999994</v>
      </c>
      <c r="H2077" s="6">
        <f t="shared" si="5422"/>
        <v>78672.399999999994</v>
      </c>
      <c r="I2077" s="6">
        <f t="shared" si="5422"/>
        <v>0</v>
      </c>
      <c r="J2077" s="6">
        <f t="shared" si="5422"/>
        <v>0</v>
      </c>
      <c r="K2077" s="6">
        <f t="shared" si="5422"/>
        <v>0</v>
      </c>
      <c r="L2077" s="18">
        <f t="shared" si="5288"/>
        <v>77129.8</v>
      </c>
      <c r="M2077" s="18">
        <f t="shared" si="5288"/>
        <v>78672.399999999994</v>
      </c>
      <c r="N2077" s="18">
        <f t="shared" si="5288"/>
        <v>78672.399999999994</v>
      </c>
      <c r="O2077" s="10">
        <f t="shared" si="5422"/>
        <v>0</v>
      </c>
      <c r="P2077" s="10">
        <f t="shared" si="5422"/>
        <v>0</v>
      </c>
      <c r="Q2077" s="10">
        <f t="shared" si="5422"/>
        <v>0</v>
      </c>
      <c r="R2077" s="28">
        <f t="shared" si="5356"/>
        <v>77129.8</v>
      </c>
      <c r="S2077" s="28">
        <f t="shared" si="5356"/>
        <v>78672.399999999994</v>
      </c>
      <c r="T2077" s="28">
        <f t="shared" si="5356"/>
        <v>78672.399999999994</v>
      </c>
      <c r="U2077" s="10">
        <f t="shared" si="5422"/>
        <v>0</v>
      </c>
      <c r="V2077" s="10">
        <f t="shared" si="5422"/>
        <v>0</v>
      </c>
      <c r="W2077" s="10">
        <f t="shared" si="5422"/>
        <v>0</v>
      </c>
      <c r="X2077" s="28">
        <f t="shared" si="5286"/>
        <v>77129.8</v>
      </c>
      <c r="Y2077" s="28">
        <f t="shared" si="5286"/>
        <v>78672.399999999994</v>
      </c>
      <c r="Z2077" s="28">
        <f t="shared" si="5286"/>
        <v>78672.399999999994</v>
      </c>
      <c r="AA2077" s="10">
        <f t="shared" si="5422"/>
        <v>0</v>
      </c>
      <c r="AB2077" s="21">
        <f t="shared" si="5283"/>
        <v>77129.8</v>
      </c>
      <c r="AC2077" s="10">
        <f t="shared" si="5422"/>
        <v>0</v>
      </c>
      <c r="AD2077" s="10">
        <f t="shared" si="5422"/>
        <v>0</v>
      </c>
      <c r="AE2077" s="29">
        <f t="shared" si="5237"/>
        <v>77129.8</v>
      </c>
      <c r="AF2077" s="10">
        <f t="shared" si="5422"/>
        <v>0</v>
      </c>
      <c r="AG2077" s="29">
        <f t="shared" si="5238"/>
        <v>77129.8</v>
      </c>
      <c r="AH2077" s="10">
        <f t="shared" si="5422"/>
        <v>0</v>
      </c>
      <c r="AI2077" s="10">
        <f t="shared" si="5422"/>
        <v>0</v>
      </c>
      <c r="AJ2077" s="10">
        <f t="shared" si="5422"/>
        <v>0</v>
      </c>
      <c r="AK2077" s="28">
        <f t="shared" si="5362"/>
        <v>77129.8</v>
      </c>
      <c r="AL2077" s="28">
        <f t="shared" si="5363"/>
        <v>78672.399999999994</v>
      </c>
      <c r="AM2077" s="28">
        <f t="shared" si="5363"/>
        <v>78672.399999999994</v>
      </c>
      <c r="AN2077" s="10">
        <f t="shared" si="5422"/>
        <v>0</v>
      </c>
      <c r="AO2077" s="28">
        <f t="shared" si="5353"/>
        <v>77129.8</v>
      </c>
      <c r="AP2077" s="10">
        <f t="shared" si="5422"/>
        <v>0</v>
      </c>
      <c r="AQ2077" s="10">
        <f t="shared" si="5422"/>
        <v>0</v>
      </c>
      <c r="AR2077" s="10">
        <f t="shared" si="5422"/>
        <v>0</v>
      </c>
      <c r="AS2077" s="28">
        <f t="shared" si="5287"/>
        <v>77129.8</v>
      </c>
      <c r="AT2077" s="28">
        <f t="shared" si="5338"/>
        <v>78672.399999999994</v>
      </c>
      <c r="AU2077" s="28">
        <f t="shared" si="5338"/>
        <v>78672.399999999994</v>
      </c>
      <c r="AV2077" s="10">
        <f t="shared" si="5422"/>
        <v>0</v>
      </c>
      <c r="AW2077" s="10">
        <f t="shared" si="5422"/>
        <v>0</v>
      </c>
      <c r="AX2077" s="10">
        <f t="shared" si="5422"/>
        <v>0</v>
      </c>
      <c r="AY2077" s="21">
        <f t="shared" si="5263"/>
        <v>77129.8</v>
      </c>
      <c r="AZ2077" s="21">
        <f t="shared" si="5264"/>
        <v>78672.399999999994</v>
      </c>
      <c r="BA2077" s="21">
        <f t="shared" si="5265"/>
        <v>78672.399999999994</v>
      </c>
      <c r="BB2077" s="10">
        <f t="shared" si="5422"/>
        <v>0</v>
      </c>
      <c r="BC2077" s="21">
        <f t="shared" si="5337"/>
        <v>77129.8</v>
      </c>
      <c r="BD2077" s="10">
        <f t="shared" si="5422"/>
        <v>0</v>
      </c>
      <c r="BE2077" s="10">
        <f t="shared" si="5422"/>
        <v>0</v>
      </c>
      <c r="BF2077" s="21">
        <f t="shared" si="5284"/>
        <v>77129.8</v>
      </c>
      <c r="BG2077" s="21">
        <f t="shared" si="5285"/>
        <v>78672.399999999994</v>
      </c>
      <c r="BH2077" s="10">
        <f t="shared" si="5422"/>
        <v>0</v>
      </c>
      <c r="BI2077" s="10">
        <f t="shared" si="5422"/>
        <v>0</v>
      </c>
      <c r="BJ2077" s="21">
        <f t="shared" si="5260"/>
        <v>77129.8</v>
      </c>
      <c r="BK2077" s="21">
        <f t="shared" si="5261"/>
        <v>78672.399999999994</v>
      </c>
      <c r="BL2077" s="10">
        <f t="shared" si="5422"/>
        <v>0</v>
      </c>
      <c r="BM2077" s="21">
        <f t="shared" si="5239"/>
        <v>77129.8</v>
      </c>
      <c r="BN2077" s="10">
        <f t="shared" si="5422"/>
        <v>0</v>
      </c>
      <c r="BO2077" s="28">
        <f t="shared" si="5240"/>
        <v>77129.8</v>
      </c>
      <c r="BP2077" s="10">
        <f t="shared" si="5422"/>
        <v>0</v>
      </c>
      <c r="BQ2077" s="28">
        <f t="shared" si="5420"/>
        <v>77129.8</v>
      </c>
      <c r="BR2077" s="10">
        <f t="shared" si="5422"/>
        <v>0</v>
      </c>
      <c r="BS2077" s="27">
        <f t="shared" si="5421"/>
        <v>77129.8</v>
      </c>
      <c r="BT2077" s="10">
        <f t="shared" si="5422"/>
        <v>0</v>
      </c>
    </row>
    <row r="2078" spans="1:73" x14ac:dyDescent="0.3">
      <c r="A2078" s="1" t="s">
        <v>38</v>
      </c>
      <c r="B2078" s="1"/>
      <c r="C2078" s="1"/>
      <c r="D2078" s="1"/>
      <c r="E2078" s="2" t="s">
        <v>723</v>
      </c>
      <c r="F2078" s="3">
        <f>F2079</f>
        <v>77129.8</v>
      </c>
      <c r="G2078" s="3">
        <f t="shared" si="5422"/>
        <v>78672.399999999994</v>
      </c>
      <c r="H2078" s="3">
        <f t="shared" si="5422"/>
        <v>78672.399999999994</v>
      </c>
      <c r="I2078" s="3">
        <f t="shared" si="5422"/>
        <v>0</v>
      </c>
      <c r="J2078" s="3">
        <f t="shared" si="5422"/>
        <v>0</v>
      </c>
      <c r="K2078" s="3">
        <f t="shared" si="5422"/>
        <v>0</v>
      </c>
      <c r="L2078" s="18">
        <f t="shared" si="5288"/>
        <v>77129.8</v>
      </c>
      <c r="M2078" s="18">
        <f t="shared" si="5288"/>
        <v>78672.399999999994</v>
      </c>
      <c r="N2078" s="18">
        <f t="shared" si="5288"/>
        <v>78672.399999999994</v>
      </c>
      <c r="O2078" s="9">
        <f t="shared" si="5422"/>
        <v>0</v>
      </c>
      <c r="P2078" s="9">
        <f t="shared" si="5422"/>
        <v>0</v>
      </c>
      <c r="Q2078" s="9">
        <f t="shared" si="5422"/>
        <v>0</v>
      </c>
      <c r="R2078" s="21">
        <f t="shared" si="5356"/>
        <v>77129.8</v>
      </c>
      <c r="S2078" s="21">
        <f t="shared" si="5356"/>
        <v>78672.399999999994</v>
      </c>
      <c r="T2078" s="21">
        <f t="shared" si="5356"/>
        <v>78672.399999999994</v>
      </c>
      <c r="U2078" s="9">
        <f t="shared" si="5422"/>
        <v>0</v>
      </c>
      <c r="V2078" s="9">
        <f t="shared" si="5422"/>
        <v>0</v>
      </c>
      <c r="W2078" s="9">
        <f t="shared" si="5422"/>
        <v>0</v>
      </c>
      <c r="X2078" s="21">
        <f t="shared" si="5286"/>
        <v>77129.8</v>
      </c>
      <c r="Y2078" s="21">
        <f t="shared" si="5286"/>
        <v>78672.399999999994</v>
      </c>
      <c r="Z2078" s="21">
        <f t="shared" si="5286"/>
        <v>78672.399999999994</v>
      </c>
      <c r="AA2078" s="9">
        <f t="shared" si="5422"/>
        <v>0</v>
      </c>
      <c r="AB2078" s="21">
        <f t="shared" si="5283"/>
        <v>77129.8</v>
      </c>
      <c r="AC2078" s="9">
        <f t="shared" si="5422"/>
        <v>0</v>
      </c>
      <c r="AD2078" s="9">
        <f t="shared" si="5422"/>
        <v>0</v>
      </c>
      <c r="AE2078" s="34">
        <f t="shared" si="5237"/>
        <v>77129.8</v>
      </c>
      <c r="AF2078" s="9">
        <f t="shared" si="5422"/>
        <v>0</v>
      </c>
      <c r="AG2078" s="34">
        <f t="shared" si="5238"/>
        <v>77129.8</v>
      </c>
      <c r="AH2078" s="9">
        <f t="shared" si="5422"/>
        <v>0</v>
      </c>
      <c r="AI2078" s="9">
        <f t="shared" si="5422"/>
        <v>0</v>
      </c>
      <c r="AJ2078" s="9">
        <f t="shared" si="5422"/>
        <v>0</v>
      </c>
      <c r="AK2078" s="21">
        <f t="shared" si="5362"/>
        <v>77129.8</v>
      </c>
      <c r="AL2078" s="21">
        <f t="shared" si="5363"/>
        <v>78672.399999999994</v>
      </c>
      <c r="AM2078" s="21">
        <f t="shared" si="5363"/>
        <v>78672.399999999994</v>
      </c>
      <c r="AN2078" s="9">
        <f t="shared" si="5422"/>
        <v>0</v>
      </c>
      <c r="AO2078" s="21">
        <f t="shared" si="5353"/>
        <v>77129.8</v>
      </c>
      <c r="AP2078" s="9">
        <f t="shared" si="5422"/>
        <v>0</v>
      </c>
      <c r="AQ2078" s="9">
        <f t="shared" si="5422"/>
        <v>0</v>
      </c>
      <c r="AR2078" s="9">
        <f t="shared" si="5422"/>
        <v>0</v>
      </c>
      <c r="AS2078" s="20">
        <f t="shared" si="5287"/>
        <v>77129.8</v>
      </c>
      <c r="AT2078" s="20">
        <f t="shared" si="5338"/>
        <v>78672.399999999994</v>
      </c>
      <c r="AU2078" s="20">
        <f t="shared" si="5338"/>
        <v>78672.399999999994</v>
      </c>
      <c r="AV2078" s="9">
        <f t="shared" si="5422"/>
        <v>0</v>
      </c>
      <c r="AW2078" s="9">
        <f t="shared" si="5422"/>
        <v>0</v>
      </c>
      <c r="AX2078" s="9">
        <f t="shared" si="5422"/>
        <v>0</v>
      </c>
      <c r="AY2078" s="21">
        <f t="shared" si="5263"/>
        <v>77129.8</v>
      </c>
      <c r="AZ2078" s="21">
        <f t="shared" si="5264"/>
        <v>78672.399999999994</v>
      </c>
      <c r="BA2078" s="21">
        <f t="shared" si="5265"/>
        <v>78672.399999999994</v>
      </c>
      <c r="BB2078" s="9">
        <f t="shared" si="5422"/>
        <v>0</v>
      </c>
      <c r="BC2078" s="21">
        <f t="shared" si="5337"/>
        <v>77129.8</v>
      </c>
      <c r="BD2078" s="9">
        <f t="shared" si="5422"/>
        <v>0</v>
      </c>
      <c r="BE2078" s="9">
        <f t="shared" si="5422"/>
        <v>0</v>
      </c>
      <c r="BF2078" s="21">
        <f t="shared" si="5284"/>
        <v>77129.8</v>
      </c>
      <c r="BG2078" s="21">
        <f t="shared" si="5285"/>
        <v>78672.399999999994</v>
      </c>
      <c r="BH2078" s="9">
        <f t="shared" si="5422"/>
        <v>0</v>
      </c>
      <c r="BI2078" s="9">
        <f t="shared" si="5422"/>
        <v>0</v>
      </c>
      <c r="BJ2078" s="21">
        <f t="shared" si="5260"/>
        <v>77129.8</v>
      </c>
      <c r="BK2078" s="21">
        <f t="shared" si="5261"/>
        <v>78672.399999999994</v>
      </c>
      <c r="BL2078" s="9">
        <f t="shared" si="5422"/>
        <v>0</v>
      </c>
      <c r="BM2078" s="21">
        <f t="shared" si="5239"/>
        <v>77129.8</v>
      </c>
      <c r="BN2078" s="9">
        <f t="shared" si="5422"/>
        <v>0</v>
      </c>
      <c r="BO2078" s="21">
        <f t="shared" si="5240"/>
        <v>77129.8</v>
      </c>
      <c r="BP2078" s="9">
        <f t="shared" si="5422"/>
        <v>0</v>
      </c>
      <c r="BQ2078" s="21">
        <f t="shared" si="5420"/>
        <v>77129.8</v>
      </c>
      <c r="BR2078" s="9">
        <f t="shared" si="5422"/>
        <v>0</v>
      </c>
      <c r="BS2078" s="33">
        <f t="shared" si="5421"/>
        <v>77129.8</v>
      </c>
      <c r="BT2078" s="9">
        <f t="shared" si="5422"/>
        <v>0</v>
      </c>
    </row>
    <row r="2079" spans="1:73" ht="31.2" x14ac:dyDescent="0.3">
      <c r="A2079" s="1" t="s">
        <v>38</v>
      </c>
      <c r="B2079" s="1" t="s">
        <v>6</v>
      </c>
      <c r="C2079" s="1"/>
      <c r="D2079" s="1"/>
      <c r="E2079" s="2" t="s">
        <v>730</v>
      </c>
      <c r="F2079" s="3">
        <f>F2080</f>
        <v>77129.8</v>
      </c>
      <c r="G2079" s="3">
        <f t="shared" si="5422"/>
        <v>78672.399999999994</v>
      </c>
      <c r="H2079" s="3">
        <f t="shared" si="5422"/>
        <v>78672.399999999994</v>
      </c>
      <c r="I2079" s="3">
        <f t="shared" si="5422"/>
        <v>0</v>
      </c>
      <c r="J2079" s="3">
        <f t="shared" si="5422"/>
        <v>0</v>
      </c>
      <c r="K2079" s="3">
        <f t="shared" si="5422"/>
        <v>0</v>
      </c>
      <c r="L2079" s="18">
        <f t="shared" si="5288"/>
        <v>77129.8</v>
      </c>
      <c r="M2079" s="18">
        <f t="shared" si="5288"/>
        <v>78672.399999999994</v>
      </c>
      <c r="N2079" s="18">
        <f t="shared" si="5288"/>
        <v>78672.399999999994</v>
      </c>
      <c r="O2079" s="9">
        <f t="shared" si="5422"/>
        <v>0</v>
      </c>
      <c r="P2079" s="9">
        <f t="shared" si="5422"/>
        <v>0</v>
      </c>
      <c r="Q2079" s="9">
        <f t="shared" si="5422"/>
        <v>0</v>
      </c>
      <c r="R2079" s="21">
        <f t="shared" si="5356"/>
        <v>77129.8</v>
      </c>
      <c r="S2079" s="21">
        <f t="shared" si="5356"/>
        <v>78672.399999999994</v>
      </c>
      <c r="T2079" s="21">
        <f t="shared" si="5356"/>
        <v>78672.399999999994</v>
      </c>
      <c r="U2079" s="9">
        <f t="shared" si="5422"/>
        <v>0</v>
      </c>
      <c r="V2079" s="9">
        <f t="shared" si="5422"/>
        <v>0</v>
      </c>
      <c r="W2079" s="9">
        <f t="shared" si="5422"/>
        <v>0</v>
      </c>
      <c r="X2079" s="21">
        <f t="shared" si="5286"/>
        <v>77129.8</v>
      </c>
      <c r="Y2079" s="21">
        <f t="shared" si="5286"/>
        <v>78672.399999999994</v>
      </c>
      <c r="Z2079" s="21">
        <f t="shared" si="5286"/>
        <v>78672.399999999994</v>
      </c>
      <c r="AA2079" s="9">
        <f t="shared" si="5422"/>
        <v>0</v>
      </c>
      <c r="AB2079" s="21">
        <f t="shared" si="5283"/>
        <v>77129.8</v>
      </c>
      <c r="AC2079" s="9">
        <f t="shared" si="5422"/>
        <v>0</v>
      </c>
      <c r="AD2079" s="9">
        <f t="shared" si="5422"/>
        <v>0</v>
      </c>
      <c r="AE2079" s="34">
        <f t="shared" si="5237"/>
        <v>77129.8</v>
      </c>
      <c r="AF2079" s="9">
        <f t="shared" si="5422"/>
        <v>0</v>
      </c>
      <c r="AG2079" s="34">
        <f t="shared" si="5238"/>
        <v>77129.8</v>
      </c>
      <c r="AH2079" s="9">
        <f t="shared" si="5422"/>
        <v>0</v>
      </c>
      <c r="AI2079" s="9">
        <f t="shared" si="5422"/>
        <v>0</v>
      </c>
      <c r="AJ2079" s="9">
        <f t="shared" si="5422"/>
        <v>0</v>
      </c>
      <c r="AK2079" s="21">
        <f t="shared" si="5362"/>
        <v>77129.8</v>
      </c>
      <c r="AL2079" s="21">
        <f t="shared" si="5363"/>
        <v>78672.399999999994</v>
      </c>
      <c r="AM2079" s="21">
        <f t="shared" si="5363"/>
        <v>78672.399999999994</v>
      </c>
      <c r="AN2079" s="9">
        <f t="shared" si="5422"/>
        <v>0</v>
      </c>
      <c r="AO2079" s="21">
        <f t="shared" si="5353"/>
        <v>77129.8</v>
      </c>
      <c r="AP2079" s="9">
        <f t="shared" si="5422"/>
        <v>0</v>
      </c>
      <c r="AQ2079" s="9">
        <f t="shared" si="5422"/>
        <v>0</v>
      </c>
      <c r="AR2079" s="9">
        <f t="shared" si="5422"/>
        <v>0</v>
      </c>
      <c r="AS2079" s="21">
        <f t="shared" si="5287"/>
        <v>77129.8</v>
      </c>
      <c r="AT2079" s="21">
        <f t="shared" si="5338"/>
        <v>78672.399999999994</v>
      </c>
      <c r="AU2079" s="21">
        <f t="shared" si="5338"/>
        <v>78672.399999999994</v>
      </c>
      <c r="AV2079" s="9">
        <f t="shared" si="5422"/>
        <v>0</v>
      </c>
      <c r="AW2079" s="9">
        <f t="shared" si="5422"/>
        <v>0</v>
      </c>
      <c r="AX2079" s="9">
        <f t="shared" si="5422"/>
        <v>0</v>
      </c>
      <c r="AY2079" s="21">
        <f t="shared" si="5263"/>
        <v>77129.8</v>
      </c>
      <c r="AZ2079" s="21">
        <f t="shared" si="5264"/>
        <v>78672.399999999994</v>
      </c>
      <c r="BA2079" s="21">
        <f t="shared" si="5265"/>
        <v>78672.399999999994</v>
      </c>
      <c r="BB2079" s="9">
        <f t="shared" si="5422"/>
        <v>0</v>
      </c>
      <c r="BC2079" s="21">
        <f t="shared" si="5337"/>
        <v>77129.8</v>
      </c>
      <c r="BD2079" s="9">
        <f t="shared" si="5422"/>
        <v>0</v>
      </c>
      <c r="BE2079" s="9">
        <f t="shared" si="5422"/>
        <v>0</v>
      </c>
      <c r="BF2079" s="21">
        <f t="shared" si="5284"/>
        <v>77129.8</v>
      </c>
      <c r="BG2079" s="21">
        <f t="shared" si="5285"/>
        <v>78672.399999999994</v>
      </c>
      <c r="BH2079" s="9">
        <f t="shared" si="5422"/>
        <v>0</v>
      </c>
      <c r="BI2079" s="9">
        <f t="shared" si="5422"/>
        <v>0</v>
      </c>
      <c r="BJ2079" s="21">
        <f t="shared" si="5260"/>
        <v>77129.8</v>
      </c>
      <c r="BK2079" s="21">
        <f t="shared" si="5261"/>
        <v>78672.399999999994</v>
      </c>
      <c r="BL2079" s="9">
        <f t="shared" si="5422"/>
        <v>0</v>
      </c>
      <c r="BM2079" s="21">
        <f t="shared" si="5239"/>
        <v>77129.8</v>
      </c>
      <c r="BN2079" s="9">
        <f t="shared" si="5422"/>
        <v>0</v>
      </c>
      <c r="BO2079" s="21">
        <f t="shared" si="5240"/>
        <v>77129.8</v>
      </c>
      <c r="BP2079" s="9">
        <f t="shared" si="5422"/>
        <v>0</v>
      </c>
      <c r="BQ2079" s="21">
        <f t="shared" si="5420"/>
        <v>77129.8</v>
      </c>
      <c r="BR2079" s="9">
        <f t="shared" si="5422"/>
        <v>0</v>
      </c>
      <c r="BS2079" s="33">
        <f t="shared" si="5421"/>
        <v>77129.8</v>
      </c>
      <c r="BT2079" s="9">
        <f t="shared" si="5422"/>
        <v>0</v>
      </c>
    </row>
    <row r="2080" spans="1:73" ht="46.8" x14ac:dyDescent="0.3">
      <c r="A2080" s="1" t="s">
        <v>38</v>
      </c>
      <c r="B2080" s="1" t="s">
        <v>167</v>
      </c>
      <c r="C2080" s="1"/>
      <c r="D2080" s="1"/>
      <c r="E2080" s="2" t="s">
        <v>731</v>
      </c>
      <c r="F2080" s="3">
        <f>F2081</f>
        <v>77129.8</v>
      </c>
      <c r="G2080" s="3">
        <f t="shared" si="5422"/>
        <v>78672.399999999994</v>
      </c>
      <c r="H2080" s="3">
        <f t="shared" si="5422"/>
        <v>78672.399999999994</v>
      </c>
      <c r="I2080" s="3">
        <f t="shared" si="5422"/>
        <v>0</v>
      </c>
      <c r="J2080" s="3">
        <f t="shared" si="5422"/>
        <v>0</v>
      </c>
      <c r="K2080" s="3">
        <f t="shared" si="5422"/>
        <v>0</v>
      </c>
      <c r="L2080" s="18">
        <f t="shared" si="5288"/>
        <v>77129.8</v>
      </c>
      <c r="M2080" s="18">
        <f t="shared" si="5288"/>
        <v>78672.399999999994</v>
      </c>
      <c r="N2080" s="18">
        <f t="shared" si="5288"/>
        <v>78672.399999999994</v>
      </c>
      <c r="O2080" s="9">
        <f t="shared" si="5422"/>
        <v>0</v>
      </c>
      <c r="P2080" s="9">
        <f t="shared" si="5422"/>
        <v>0</v>
      </c>
      <c r="Q2080" s="9">
        <f t="shared" si="5422"/>
        <v>0</v>
      </c>
      <c r="R2080" s="21">
        <f t="shared" si="5356"/>
        <v>77129.8</v>
      </c>
      <c r="S2080" s="21">
        <f t="shared" si="5356"/>
        <v>78672.399999999994</v>
      </c>
      <c r="T2080" s="21">
        <f t="shared" si="5356"/>
        <v>78672.399999999994</v>
      </c>
      <c r="U2080" s="9">
        <f t="shared" si="5422"/>
        <v>0</v>
      </c>
      <c r="V2080" s="9">
        <f t="shared" si="5422"/>
        <v>0</v>
      </c>
      <c r="W2080" s="9">
        <f t="shared" si="5422"/>
        <v>0</v>
      </c>
      <c r="X2080" s="21">
        <f t="shared" si="5286"/>
        <v>77129.8</v>
      </c>
      <c r="Y2080" s="21">
        <f t="shared" si="5286"/>
        <v>78672.399999999994</v>
      </c>
      <c r="Z2080" s="21">
        <f t="shared" si="5286"/>
        <v>78672.399999999994</v>
      </c>
      <c r="AA2080" s="9">
        <f t="shared" si="5422"/>
        <v>0</v>
      </c>
      <c r="AB2080" s="21">
        <f t="shared" si="5283"/>
        <v>77129.8</v>
      </c>
      <c r="AC2080" s="9">
        <f t="shared" si="5422"/>
        <v>0</v>
      </c>
      <c r="AD2080" s="9">
        <f t="shared" si="5422"/>
        <v>0</v>
      </c>
      <c r="AE2080" s="34">
        <f t="shared" si="5237"/>
        <v>77129.8</v>
      </c>
      <c r="AF2080" s="9">
        <f t="shared" si="5422"/>
        <v>0</v>
      </c>
      <c r="AG2080" s="34">
        <f t="shared" si="5238"/>
        <v>77129.8</v>
      </c>
      <c r="AH2080" s="9">
        <f t="shared" si="5422"/>
        <v>0</v>
      </c>
      <c r="AI2080" s="9">
        <f t="shared" si="5422"/>
        <v>0</v>
      </c>
      <c r="AJ2080" s="9">
        <f t="shared" si="5422"/>
        <v>0</v>
      </c>
      <c r="AK2080" s="21">
        <f t="shared" si="5362"/>
        <v>77129.8</v>
      </c>
      <c r="AL2080" s="21">
        <f t="shared" si="5363"/>
        <v>78672.399999999994</v>
      </c>
      <c r="AM2080" s="21">
        <f t="shared" si="5363"/>
        <v>78672.399999999994</v>
      </c>
      <c r="AN2080" s="9">
        <f t="shared" si="5422"/>
        <v>0</v>
      </c>
      <c r="AO2080" s="21">
        <f t="shared" si="5353"/>
        <v>77129.8</v>
      </c>
      <c r="AP2080" s="9">
        <f t="shared" si="5422"/>
        <v>0</v>
      </c>
      <c r="AQ2080" s="9">
        <f t="shared" si="5422"/>
        <v>0</v>
      </c>
      <c r="AR2080" s="9">
        <f t="shared" si="5422"/>
        <v>0</v>
      </c>
      <c r="AS2080" s="21">
        <f t="shared" si="5287"/>
        <v>77129.8</v>
      </c>
      <c r="AT2080" s="21">
        <f t="shared" si="5338"/>
        <v>78672.399999999994</v>
      </c>
      <c r="AU2080" s="21">
        <f t="shared" si="5338"/>
        <v>78672.399999999994</v>
      </c>
      <c r="AV2080" s="9">
        <f t="shared" si="5422"/>
        <v>0</v>
      </c>
      <c r="AW2080" s="9">
        <f t="shared" si="5422"/>
        <v>0</v>
      </c>
      <c r="AX2080" s="9">
        <f t="shared" si="5422"/>
        <v>0</v>
      </c>
      <c r="AY2080" s="21">
        <f t="shared" si="5263"/>
        <v>77129.8</v>
      </c>
      <c r="AZ2080" s="21">
        <f t="shared" si="5264"/>
        <v>78672.399999999994</v>
      </c>
      <c r="BA2080" s="21">
        <f t="shared" si="5265"/>
        <v>78672.399999999994</v>
      </c>
      <c r="BB2080" s="9">
        <f t="shared" si="5422"/>
        <v>0</v>
      </c>
      <c r="BC2080" s="21">
        <f t="shared" si="5337"/>
        <v>77129.8</v>
      </c>
      <c r="BD2080" s="9">
        <f t="shared" si="5422"/>
        <v>0</v>
      </c>
      <c r="BE2080" s="9">
        <f t="shared" si="5422"/>
        <v>0</v>
      </c>
      <c r="BF2080" s="21">
        <f t="shared" si="5284"/>
        <v>77129.8</v>
      </c>
      <c r="BG2080" s="21">
        <f t="shared" si="5285"/>
        <v>78672.399999999994</v>
      </c>
      <c r="BH2080" s="9">
        <f t="shared" si="5422"/>
        <v>0</v>
      </c>
      <c r="BI2080" s="9">
        <f t="shared" si="5422"/>
        <v>0</v>
      </c>
      <c r="BJ2080" s="21">
        <f t="shared" si="5260"/>
        <v>77129.8</v>
      </c>
      <c r="BK2080" s="21">
        <f t="shared" si="5261"/>
        <v>78672.399999999994</v>
      </c>
      <c r="BL2080" s="9">
        <f t="shared" si="5422"/>
        <v>0</v>
      </c>
      <c r="BM2080" s="21">
        <f t="shared" si="5239"/>
        <v>77129.8</v>
      </c>
      <c r="BN2080" s="9">
        <f t="shared" si="5422"/>
        <v>0</v>
      </c>
      <c r="BO2080" s="21">
        <f t="shared" si="5240"/>
        <v>77129.8</v>
      </c>
      <c r="BP2080" s="9">
        <f t="shared" si="5422"/>
        <v>0</v>
      </c>
      <c r="BQ2080" s="21">
        <f t="shared" si="5420"/>
        <v>77129.8</v>
      </c>
      <c r="BR2080" s="9">
        <f t="shared" si="5422"/>
        <v>0</v>
      </c>
      <c r="BS2080" s="33">
        <f t="shared" si="5421"/>
        <v>77129.8</v>
      </c>
      <c r="BT2080" s="9">
        <f t="shared" si="5422"/>
        <v>0</v>
      </c>
    </row>
    <row r="2081" spans="1:73" x14ac:dyDescent="0.3">
      <c r="A2081" s="1" t="s">
        <v>38</v>
      </c>
      <c r="B2081" s="1">
        <v>240</v>
      </c>
      <c r="C2081" s="1" t="s">
        <v>10</v>
      </c>
      <c r="D2081" s="1" t="s">
        <v>33</v>
      </c>
      <c r="E2081" s="2" t="s">
        <v>753</v>
      </c>
      <c r="F2081" s="3">
        <v>77129.8</v>
      </c>
      <c r="G2081" s="3">
        <v>78672.399999999994</v>
      </c>
      <c r="H2081" s="3">
        <v>78672.399999999994</v>
      </c>
      <c r="I2081" s="3"/>
      <c r="J2081" s="3"/>
      <c r="K2081" s="3"/>
      <c r="L2081" s="18">
        <f t="shared" si="5288"/>
        <v>77129.8</v>
      </c>
      <c r="M2081" s="18">
        <f t="shared" si="5288"/>
        <v>78672.399999999994</v>
      </c>
      <c r="N2081" s="18">
        <f t="shared" si="5288"/>
        <v>78672.399999999994</v>
      </c>
      <c r="O2081" s="9"/>
      <c r="P2081" s="9"/>
      <c r="Q2081" s="9"/>
      <c r="R2081" s="21">
        <f t="shared" si="5356"/>
        <v>77129.8</v>
      </c>
      <c r="S2081" s="21">
        <f t="shared" si="5356"/>
        <v>78672.399999999994</v>
      </c>
      <c r="T2081" s="21">
        <f t="shared" si="5356"/>
        <v>78672.399999999994</v>
      </c>
      <c r="U2081" s="9"/>
      <c r="V2081" s="9"/>
      <c r="W2081" s="9"/>
      <c r="X2081" s="21">
        <f t="shared" si="5286"/>
        <v>77129.8</v>
      </c>
      <c r="Y2081" s="21">
        <f t="shared" si="5286"/>
        <v>78672.399999999994</v>
      </c>
      <c r="Z2081" s="21">
        <f t="shared" si="5286"/>
        <v>78672.399999999994</v>
      </c>
      <c r="AA2081" s="9"/>
      <c r="AB2081" s="21">
        <f t="shared" si="5283"/>
        <v>77129.8</v>
      </c>
      <c r="AC2081" s="9"/>
      <c r="AD2081" s="9"/>
      <c r="AE2081" s="34">
        <f t="shared" si="5237"/>
        <v>77129.8</v>
      </c>
      <c r="AF2081" s="9"/>
      <c r="AG2081" s="34">
        <f t="shared" si="5238"/>
        <v>77129.8</v>
      </c>
      <c r="AH2081" s="9"/>
      <c r="AI2081" s="9"/>
      <c r="AJ2081" s="9"/>
      <c r="AK2081" s="21">
        <f t="shared" si="5362"/>
        <v>77129.8</v>
      </c>
      <c r="AL2081" s="21">
        <f t="shared" si="5363"/>
        <v>78672.399999999994</v>
      </c>
      <c r="AM2081" s="21">
        <f t="shared" si="5363"/>
        <v>78672.399999999994</v>
      </c>
      <c r="AN2081" s="9"/>
      <c r="AO2081" s="21">
        <f t="shared" si="5353"/>
        <v>77129.8</v>
      </c>
      <c r="AP2081" s="9"/>
      <c r="AQ2081" s="9"/>
      <c r="AR2081" s="9"/>
      <c r="AS2081" s="21">
        <f t="shared" si="5287"/>
        <v>77129.8</v>
      </c>
      <c r="AT2081" s="21">
        <f t="shared" si="5338"/>
        <v>78672.399999999994</v>
      </c>
      <c r="AU2081" s="21">
        <f t="shared" si="5338"/>
        <v>78672.399999999994</v>
      </c>
      <c r="AV2081" s="9"/>
      <c r="AW2081" s="9"/>
      <c r="AX2081" s="9"/>
      <c r="AY2081" s="21">
        <f t="shared" si="5263"/>
        <v>77129.8</v>
      </c>
      <c r="AZ2081" s="21">
        <f t="shared" si="5264"/>
        <v>78672.399999999994</v>
      </c>
      <c r="BA2081" s="21">
        <f t="shared" si="5265"/>
        <v>78672.399999999994</v>
      </c>
      <c r="BB2081" s="9"/>
      <c r="BC2081" s="21">
        <f t="shared" si="5337"/>
        <v>77129.8</v>
      </c>
      <c r="BD2081" s="9"/>
      <c r="BE2081" s="9"/>
      <c r="BF2081" s="21">
        <f t="shared" si="5284"/>
        <v>77129.8</v>
      </c>
      <c r="BG2081" s="21">
        <f t="shared" si="5285"/>
        <v>78672.399999999994</v>
      </c>
      <c r="BH2081" s="9"/>
      <c r="BI2081" s="9"/>
      <c r="BJ2081" s="21">
        <f t="shared" si="5260"/>
        <v>77129.8</v>
      </c>
      <c r="BK2081" s="21">
        <f t="shared" si="5261"/>
        <v>78672.399999999994</v>
      </c>
      <c r="BL2081" s="9"/>
      <c r="BM2081" s="21">
        <f t="shared" si="5239"/>
        <v>77129.8</v>
      </c>
      <c r="BN2081" s="9"/>
      <c r="BO2081" s="21">
        <f t="shared" si="5240"/>
        <v>77129.8</v>
      </c>
      <c r="BP2081" s="9"/>
      <c r="BQ2081" s="21">
        <f t="shared" si="5420"/>
        <v>77129.8</v>
      </c>
      <c r="BR2081" s="9"/>
      <c r="BS2081" s="33">
        <f t="shared" si="5421"/>
        <v>77129.8</v>
      </c>
      <c r="BT2081" s="9"/>
    </row>
    <row r="2082" spans="1:73" s="7" customFormat="1" x14ac:dyDescent="0.3">
      <c r="A2082" s="4" t="s">
        <v>43</v>
      </c>
      <c r="B2082" s="4"/>
      <c r="C2082" s="4"/>
      <c r="D2082" s="4"/>
      <c r="E2082" s="5" t="s">
        <v>724</v>
      </c>
      <c r="F2082" s="6">
        <f>F2083+F2087</f>
        <v>79424.899999999994</v>
      </c>
      <c r="G2082" s="6">
        <f t="shared" ref="G2082:K2082" si="5423">G2083+G2087</f>
        <v>96587.5</v>
      </c>
      <c r="H2082" s="6">
        <f t="shared" si="5423"/>
        <v>96639</v>
      </c>
      <c r="I2082" s="6">
        <f t="shared" si="5423"/>
        <v>-362.7</v>
      </c>
      <c r="J2082" s="6">
        <f t="shared" si="5423"/>
        <v>497.6</v>
      </c>
      <c r="K2082" s="6">
        <f t="shared" si="5423"/>
        <v>497.6</v>
      </c>
      <c r="L2082" s="18">
        <f t="shared" si="5288"/>
        <v>79062.2</v>
      </c>
      <c r="M2082" s="18">
        <f t="shared" si="5288"/>
        <v>97085.1</v>
      </c>
      <c r="N2082" s="18">
        <f t="shared" si="5288"/>
        <v>97136.6</v>
      </c>
      <c r="O2082" s="10">
        <f t="shared" ref="O2082:Q2082" si="5424">O2083+O2087</f>
        <v>0</v>
      </c>
      <c r="P2082" s="10">
        <f t="shared" si="5424"/>
        <v>0</v>
      </c>
      <c r="Q2082" s="10">
        <f t="shared" si="5424"/>
        <v>0</v>
      </c>
      <c r="R2082" s="28">
        <f t="shared" si="5356"/>
        <v>79062.2</v>
      </c>
      <c r="S2082" s="28">
        <f t="shared" si="5356"/>
        <v>97085.1</v>
      </c>
      <c r="T2082" s="28">
        <f t="shared" si="5356"/>
        <v>97136.6</v>
      </c>
      <c r="U2082" s="10">
        <f t="shared" ref="U2082:W2082" si="5425">U2083+U2087</f>
        <v>163.065</v>
      </c>
      <c r="V2082" s="10">
        <f t="shared" si="5425"/>
        <v>0</v>
      </c>
      <c r="W2082" s="10">
        <f t="shared" si="5425"/>
        <v>0</v>
      </c>
      <c r="X2082" s="28">
        <f t="shared" si="5286"/>
        <v>79225.264999999999</v>
      </c>
      <c r="Y2082" s="28">
        <f t="shared" si="5286"/>
        <v>97085.1</v>
      </c>
      <c r="Z2082" s="28">
        <f t="shared" si="5286"/>
        <v>97136.6</v>
      </c>
      <c r="AA2082" s="10">
        <f t="shared" ref="AA2082:BT2082" si="5426">AA2083+AA2087</f>
        <v>0</v>
      </c>
      <c r="AB2082" s="21">
        <f t="shared" si="5283"/>
        <v>79225.264999999999</v>
      </c>
      <c r="AC2082" s="10">
        <f t="shared" ref="AC2082:AD2082" si="5427">AC2083+AC2087</f>
        <v>0</v>
      </c>
      <c r="AD2082" s="10">
        <f t="shared" si="5427"/>
        <v>0</v>
      </c>
      <c r="AE2082" s="29">
        <f t="shared" si="5237"/>
        <v>79225.264999999999</v>
      </c>
      <c r="AF2082" s="10">
        <f t="shared" ref="AF2082" si="5428">AF2083+AF2087</f>
        <v>0</v>
      </c>
      <c r="AG2082" s="29">
        <f t="shared" si="5238"/>
        <v>79225.264999999999</v>
      </c>
      <c r="AH2082" s="10">
        <f t="shared" ref="AH2082:AJ2082" si="5429">AH2083+AH2087</f>
        <v>0</v>
      </c>
      <c r="AI2082" s="10">
        <f t="shared" si="5429"/>
        <v>0</v>
      </c>
      <c r="AJ2082" s="10">
        <f t="shared" si="5429"/>
        <v>0</v>
      </c>
      <c r="AK2082" s="28">
        <f t="shared" si="5362"/>
        <v>79225.264999999999</v>
      </c>
      <c r="AL2082" s="28">
        <f t="shared" si="5363"/>
        <v>97085.1</v>
      </c>
      <c r="AM2082" s="28">
        <f t="shared" si="5363"/>
        <v>97136.6</v>
      </c>
      <c r="AN2082" s="10">
        <f t="shared" ref="AN2082" si="5430">AN2083+AN2087</f>
        <v>0</v>
      </c>
      <c r="AO2082" s="28">
        <f t="shared" si="5353"/>
        <v>79225.264999999999</v>
      </c>
      <c r="AP2082" s="10">
        <f t="shared" ref="AP2082:AR2082" si="5431">AP2083+AP2087</f>
        <v>0</v>
      </c>
      <c r="AQ2082" s="10">
        <f t="shared" si="5431"/>
        <v>0</v>
      </c>
      <c r="AR2082" s="10">
        <f t="shared" si="5431"/>
        <v>0</v>
      </c>
      <c r="AS2082" s="28">
        <f t="shared" si="5287"/>
        <v>79225.264999999999</v>
      </c>
      <c r="AT2082" s="28">
        <f t="shared" si="5338"/>
        <v>97085.1</v>
      </c>
      <c r="AU2082" s="28">
        <f t="shared" si="5338"/>
        <v>97136.6</v>
      </c>
      <c r="AV2082" s="10">
        <f t="shared" ref="AV2082:AX2082" si="5432">AV2083+AV2087</f>
        <v>0</v>
      </c>
      <c r="AW2082" s="10">
        <f t="shared" si="5432"/>
        <v>0</v>
      </c>
      <c r="AX2082" s="10">
        <f t="shared" si="5432"/>
        <v>0</v>
      </c>
      <c r="AY2082" s="21">
        <f t="shared" si="5263"/>
        <v>79225.264999999999</v>
      </c>
      <c r="AZ2082" s="21">
        <f t="shared" si="5264"/>
        <v>97085.1</v>
      </c>
      <c r="BA2082" s="21">
        <f t="shared" si="5265"/>
        <v>97136.6</v>
      </c>
      <c r="BB2082" s="10">
        <f t="shared" ref="BB2082" si="5433">BB2083+BB2087</f>
        <v>0</v>
      </c>
      <c r="BC2082" s="21">
        <f t="shared" si="5337"/>
        <v>79225.264999999999</v>
      </c>
      <c r="BD2082" s="10">
        <f t="shared" ref="BD2082:BE2082" si="5434">BD2083+BD2087</f>
        <v>0</v>
      </c>
      <c r="BE2082" s="10">
        <f t="shared" si="5434"/>
        <v>0</v>
      </c>
      <c r="BF2082" s="21">
        <f t="shared" si="5284"/>
        <v>79225.264999999999</v>
      </c>
      <c r="BG2082" s="21">
        <f t="shared" si="5285"/>
        <v>97085.1</v>
      </c>
      <c r="BH2082" s="10">
        <f t="shared" ref="BH2082:BI2082" si="5435">BH2083+BH2087</f>
        <v>0</v>
      </c>
      <c r="BI2082" s="10">
        <f t="shared" si="5435"/>
        <v>0</v>
      </c>
      <c r="BJ2082" s="21">
        <f t="shared" si="5260"/>
        <v>79225.264999999999</v>
      </c>
      <c r="BK2082" s="21">
        <f t="shared" si="5261"/>
        <v>97085.1</v>
      </c>
      <c r="BL2082" s="10">
        <f t="shared" ref="BL2082" si="5436">BL2083+BL2087</f>
        <v>0</v>
      </c>
      <c r="BM2082" s="21">
        <f t="shared" si="5239"/>
        <v>79225.264999999999</v>
      </c>
      <c r="BN2082" s="10">
        <f t="shared" ref="BN2082" si="5437">BN2083+BN2087</f>
        <v>0</v>
      </c>
      <c r="BO2082" s="28">
        <f t="shared" si="5240"/>
        <v>79225.264999999999</v>
      </c>
      <c r="BP2082" s="10">
        <f t="shared" ref="BP2082" si="5438">BP2083+BP2087</f>
        <v>0</v>
      </c>
      <c r="BQ2082" s="28">
        <f t="shared" si="5420"/>
        <v>79225.264999999999</v>
      </c>
      <c r="BR2082" s="10">
        <f t="shared" ref="BR2082" si="5439">BR2083+BR2087</f>
        <v>0</v>
      </c>
      <c r="BS2082" s="27">
        <f t="shared" si="5421"/>
        <v>79225.264999999999</v>
      </c>
      <c r="BT2082" s="10">
        <f t="shared" si="5426"/>
        <v>0</v>
      </c>
    </row>
    <row r="2083" spans="1:73" ht="93.6" x14ac:dyDescent="0.3">
      <c r="A2083" s="1" t="s">
        <v>37</v>
      </c>
      <c r="B2083" s="1"/>
      <c r="C2083" s="1"/>
      <c r="D2083" s="1"/>
      <c r="E2083" s="2" t="s">
        <v>725</v>
      </c>
      <c r="F2083" s="3">
        <f>F2084</f>
        <v>54707.3</v>
      </c>
      <c r="G2083" s="3">
        <f t="shared" ref="G2083:BT2085" si="5440">G2084</f>
        <v>71937.899999999994</v>
      </c>
      <c r="H2083" s="3">
        <f t="shared" si="5440"/>
        <v>71989.399999999994</v>
      </c>
      <c r="I2083" s="3">
        <f t="shared" si="5440"/>
        <v>-794.5</v>
      </c>
      <c r="J2083" s="3">
        <f t="shared" si="5440"/>
        <v>-2.2000000000000002</v>
      </c>
      <c r="K2083" s="3">
        <f t="shared" si="5440"/>
        <v>-2.2000000000000002</v>
      </c>
      <c r="L2083" s="18">
        <f t="shared" si="5288"/>
        <v>53912.800000000003</v>
      </c>
      <c r="M2083" s="18">
        <f t="shared" si="5288"/>
        <v>71935.7</v>
      </c>
      <c r="N2083" s="18">
        <f t="shared" si="5288"/>
        <v>71987.199999999997</v>
      </c>
      <c r="O2083" s="9">
        <f t="shared" si="5440"/>
        <v>0</v>
      </c>
      <c r="P2083" s="9">
        <f t="shared" si="5440"/>
        <v>0</v>
      </c>
      <c r="Q2083" s="9">
        <f t="shared" si="5440"/>
        <v>0</v>
      </c>
      <c r="R2083" s="21">
        <f t="shared" si="5356"/>
        <v>53912.800000000003</v>
      </c>
      <c r="S2083" s="21">
        <f t="shared" si="5356"/>
        <v>71935.7</v>
      </c>
      <c r="T2083" s="21">
        <f t="shared" si="5356"/>
        <v>71987.199999999997</v>
      </c>
      <c r="U2083" s="9">
        <f t="shared" si="5440"/>
        <v>163.065</v>
      </c>
      <c r="V2083" s="9">
        <f t="shared" si="5440"/>
        <v>0</v>
      </c>
      <c r="W2083" s="9">
        <f t="shared" si="5440"/>
        <v>0</v>
      </c>
      <c r="X2083" s="21">
        <f t="shared" si="5286"/>
        <v>54075.865000000005</v>
      </c>
      <c r="Y2083" s="21">
        <f t="shared" si="5286"/>
        <v>71935.7</v>
      </c>
      <c r="Z2083" s="21">
        <f t="shared" si="5286"/>
        <v>71987.199999999997</v>
      </c>
      <c r="AA2083" s="9">
        <f t="shared" si="5440"/>
        <v>0</v>
      </c>
      <c r="AB2083" s="21">
        <f t="shared" si="5283"/>
        <v>54075.865000000005</v>
      </c>
      <c r="AC2083" s="9">
        <f t="shared" si="5440"/>
        <v>0</v>
      </c>
      <c r="AD2083" s="9">
        <f t="shared" si="5440"/>
        <v>0</v>
      </c>
      <c r="AE2083" s="34">
        <f t="shared" si="5237"/>
        <v>54075.865000000005</v>
      </c>
      <c r="AF2083" s="9">
        <f t="shared" si="5440"/>
        <v>0</v>
      </c>
      <c r="AG2083" s="34">
        <f t="shared" si="5238"/>
        <v>54075.865000000005</v>
      </c>
      <c r="AH2083" s="9">
        <f t="shared" si="5440"/>
        <v>0</v>
      </c>
      <c r="AI2083" s="9">
        <f t="shared" si="5440"/>
        <v>0</v>
      </c>
      <c r="AJ2083" s="9">
        <f t="shared" si="5440"/>
        <v>0</v>
      </c>
      <c r="AK2083" s="21">
        <f t="shared" si="5362"/>
        <v>54075.865000000005</v>
      </c>
      <c r="AL2083" s="21">
        <f t="shared" si="5363"/>
        <v>71935.7</v>
      </c>
      <c r="AM2083" s="21">
        <f t="shared" si="5363"/>
        <v>71987.199999999997</v>
      </c>
      <c r="AN2083" s="9">
        <f t="shared" si="5440"/>
        <v>0</v>
      </c>
      <c r="AO2083" s="21">
        <f t="shared" si="5353"/>
        <v>54075.865000000005</v>
      </c>
      <c r="AP2083" s="9">
        <f t="shared" si="5440"/>
        <v>0</v>
      </c>
      <c r="AQ2083" s="9">
        <f t="shared" si="5440"/>
        <v>0</v>
      </c>
      <c r="AR2083" s="9">
        <f t="shared" si="5440"/>
        <v>0</v>
      </c>
      <c r="AS2083" s="20">
        <f t="shared" si="5287"/>
        <v>54075.865000000005</v>
      </c>
      <c r="AT2083" s="20">
        <f t="shared" si="5338"/>
        <v>71935.7</v>
      </c>
      <c r="AU2083" s="20">
        <f t="shared" si="5338"/>
        <v>71987.199999999997</v>
      </c>
      <c r="AV2083" s="9">
        <f t="shared" si="5440"/>
        <v>0</v>
      </c>
      <c r="AW2083" s="9">
        <f t="shared" si="5440"/>
        <v>0</v>
      </c>
      <c r="AX2083" s="9">
        <f t="shared" si="5440"/>
        <v>0</v>
      </c>
      <c r="AY2083" s="21">
        <f t="shared" si="5263"/>
        <v>54075.865000000005</v>
      </c>
      <c r="AZ2083" s="21">
        <f t="shared" si="5264"/>
        <v>71935.7</v>
      </c>
      <c r="BA2083" s="21">
        <f t="shared" si="5265"/>
        <v>71987.199999999997</v>
      </c>
      <c r="BB2083" s="9">
        <f t="shared" si="5440"/>
        <v>0</v>
      </c>
      <c r="BC2083" s="21">
        <f t="shared" si="5337"/>
        <v>54075.865000000005</v>
      </c>
      <c r="BD2083" s="9">
        <f t="shared" si="5440"/>
        <v>0</v>
      </c>
      <c r="BE2083" s="9">
        <f t="shared" si="5440"/>
        <v>0</v>
      </c>
      <c r="BF2083" s="21">
        <f t="shared" si="5284"/>
        <v>54075.865000000005</v>
      </c>
      <c r="BG2083" s="21">
        <f t="shared" si="5285"/>
        <v>71935.7</v>
      </c>
      <c r="BH2083" s="9">
        <f t="shared" si="5440"/>
        <v>0</v>
      </c>
      <c r="BI2083" s="9">
        <f t="shared" si="5440"/>
        <v>0</v>
      </c>
      <c r="BJ2083" s="21">
        <f t="shared" si="5260"/>
        <v>54075.865000000005</v>
      </c>
      <c r="BK2083" s="21">
        <f t="shared" si="5261"/>
        <v>71935.7</v>
      </c>
      <c r="BL2083" s="9">
        <f t="shared" si="5440"/>
        <v>0</v>
      </c>
      <c r="BM2083" s="21">
        <f t="shared" si="5239"/>
        <v>54075.865000000005</v>
      </c>
      <c r="BN2083" s="9">
        <f t="shared" si="5440"/>
        <v>0</v>
      </c>
      <c r="BO2083" s="21">
        <f t="shared" si="5240"/>
        <v>54075.865000000005</v>
      </c>
      <c r="BP2083" s="9">
        <f t="shared" si="5440"/>
        <v>0</v>
      </c>
      <c r="BQ2083" s="21">
        <f t="shared" si="5420"/>
        <v>54075.865000000005</v>
      </c>
      <c r="BR2083" s="9">
        <f t="shared" si="5440"/>
        <v>0</v>
      </c>
      <c r="BS2083" s="33">
        <f t="shared" si="5421"/>
        <v>54075.865000000005</v>
      </c>
      <c r="BT2083" s="9">
        <f t="shared" si="5440"/>
        <v>0</v>
      </c>
    </row>
    <row r="2084" spans="1:73" ht="93.6" x14ac:dyDescent="0.3">
      <c r="A2084" s="1" t="s">
        <v>37</v>
      </c>
      <c r="B2084" s="1" t="s">
        <v>13</v>
      </c>
      <c r="C2084" s="1"/>
      <c r="D2084" s="1"/>
      <c r="E2084" s="2" t="s">
        <v>727</v>
      </c>
      <c r="F2084" s="3">
        <f>F2085</f>
        <v>54707.3</v>
      </c>
      <c r="G2084" s="3">
        <f t="shared" si="5440"/>
        <v>71937.899999999994</v>
      </c>
      <c r="H2084" s="3">
        <f t="shared" si="5440"/>
        <v>71989.399999999994</v>
      </c>
      <c r="I2084" s="3">
        <f t="shared" si="5440"/>
        <v>-794.5</v>
      </c>
      <c r="J2084" s="3">
        <f t="shared" si="5440"/>
        <v>-2.2000000000000002</v>
      </c>
      <c r="K2084" s="3">
        <f t="shared" si="5440"/>
        <v>-2.2000000000000002</v>
      </c>
      <c r="L2084" s="18">
        <f t="shared" si="5288"/>
        <v>53912.800000000003</v>
      </c>
      <c r="M2084" s="18">
        <f t="shared" si="5288"/>
        <v>71935.7</v>
      </c>
      <c r="N2084" s="18">
        <f t="shared" si="5288"/>
        <v>71987.199999999997</v>
      </c>
      <c r="O2084" s="9">
        <f t="shared" si="5440"/>
        <v>0</v>
      </c>
      <c r="P2084" s="9">
        <f t="shared" si="5440"/>
        <v>0</v>
      </c>
      <c r="Q2084" s="9">
        <f t="shared" si="5440"/>
        <v>0</v>
      </c>
      <c r="R2084" s="21">
        <f t="shared" si="5356"/>
        <v>53912.800000000003</v>
      </c>
      <c r="S2084" s="21">
        <f t="shared" si="5356"/>
        <v>71935.7</v>
      </c>
      <c r="T2084" s="21">
        <f t="shared" si="5356"/>
        <v>71987.199999999997</v>
      </c>
      <c r="U2084" s="9">
        <f t="shared" si="5440"/>
        <v>163.065</v>
      </c>
      <c r="V2084" s="9">
        <f t="shared" si="5440"/>
        <v>0</v>
      </c>
      <c r="W2084" s="9">
        <f t="shared" si="5440"/>
        <v>0</v>
      </c>
      <c r="X2084" s="21">
        <f t="shared" si="5286"/>
        <v>54075.865000000005</v>
      </c>
      <c r="Y2084" s="21">
        <f t="shared" si="5286"/>
        <v>71935.7</v>
      </c>
      <c r="Z2084" s="21">
        <f t="shared" si="5286"/>
        <v>71987.199999999997</v>
      </c>
      <c r="AA2084" s="9">
        <f t="shared" si="5440"/>
        <v>0</v>
      </c>
      <c r="AB2084" s="21">
        <f t="shared" si="5283"/>
        <v>54075.865000000005</v>
      </c>
      <c r="AC2084" s="9">
        <f t="shared" si="5440"/>
        <v>0</v>
      </c>
      <c r="AD2084" s="9">
        <f t="shared" si="5440"/>
        <v>0</v>
      </c>
      <c r="AE2084" s="34">
        <f t="shared" si="5237"/>
        <v>54075.865000000005</v>
      </c>
      <c r="AF2084" s="9">
        <f t="shared" si="5440"/>
        <v>0</v>
      </c>
      <c r="AG2084" s="34">
        <f t="shared" si="5238"/>
        <v>54075.865000000005</v>
      </c>
      <c r="AH2084" s="9">
        <f t="shared" si="5440"/>
        <v>0</v>
      </c>
      <c r="AI2084" s="9">
        <f t="shared" si="5440"/>
        <v>0</v>
      </c>
      <c r="AJ2084" s="9">
        <f t="shared" si="5440"/>
        <v>0</v>
      </c>
      <c r="AK2084" s="21">
        <f t="shared" si="5362"/>
        <v>54075.865000000005</v>
      </c>
      <c r="AL2084" s="21">
        <f t="shared" si="5363"/>
        <v>71935.7</v>
      </c>
      <c r="AM2084" s="21">
        <f t="shared" si="5363"/>
        <v>71987.199999999997</v>
      </c>
      <c r="AN2084" s="9">
        <f t="shared" si="5440"/>
        <v>0</v>
      </c>
      <c r="AO2084" s="21">
        <f t="shared" si="5353"/>
        <v>54075.865000000005</v>
      </c>
      <c r="AP2084" s="9">
        <f t="shared" si="5440"/>
        <v>0</v>
      </c>
      <c r="AQ2084" s="9">
        <f t="shared" si="5440"/>
        <v>0</v>
      </c>
      <c r="AR2084" s="9">
        <f t="shared" si="5440"/>
        <v>0</v>
      </c>
      <c r="AS2084" s="21">
        <f t="shared" si="5287"/>
        <v>54075.865000000005</v>
      </c>
      <c r="AT2084" s="21">
        <f t="shared" si="5338"/>
        <v>71935.7</v>
      </c>
      <c r="AU2084" s="21">
        <f t="shared" si="5338"/>
        <v>71987.199999999997</v>
      </c>
      <c r="AV2084" s="9">
        <f t="shared" si="5440"/>
        <v>0</v>
      </c>
      <c r="AW2084" s="9">
        <f t="shared" si="5440"/>
        <v>0</v>
      </c>
      <c r="AX2084" s="9">
        <f t="shared" si="5440"/>
        <v>0</v>
      </c>
      <c r="AY2084" s="21">
        <f t="shared" si="5263"/>
        <v>54075.865000000005</v>
      </c>
      <c r="AZ2084" s="21">
        <f t="shared" si="5264"/>
        <v>71935.7</v>
      </c>
      <c r="BA2084" s="21">
        <f t="shared" si="5265"/>
        <v>71987.199999999997</v>
      </c>
      <c r="BB2084" s="9">
        <f t="shared" si="5440"/>
        <v>0</v>
      </c>
      <c r="BC2084" s="21">
        <f t="shared" si="5337"/>
        <v>54075.865000000005</v>
      </c>
      <c r="BD2084" s="9">
        <f t="shared" si="5440"/>
        <v>0</v>
      </c>
      <c r="BE2084" s="9">
        <f t="shared" si="5440"/>
        <v>0</v>
      </c>
      <c r="BF2084" s="21">
        <f t="shared" si="5284"/>
        <v>54075.865000000005</v>
      </c>
      <c r="BG2084" s="21">
        <f t="shared" si="5285"/>
        <v>71935.7</v>
      </c>
      <c r="BH2084" s="9">
        <f t="shared" si="5440"/>
        <v>0</v>
      </c>
      <c r="BI2084" s="9">
        <f t="shared" si="5440"/>
        <v>0</v>
      </c>
      <c r="BJ2084" s="21">
        <f t="shared" si="5260"/>
        <v>54075.865000000005</v>
      </c>
      <c r="BK2084" s="21">
        <f t="shared" si="5261"/>
        <v>71935.7</v>
      </c>
      <c r="BL2084" s="9">
        <f t="shared" si="5440"/>
        <v>0</v>
      </c>
      <c r="BM2084" s="21">
        <f t="shared" ref="BM2084:BM2091" si="5441">BJ2084+BL2084</f>
        <v>54075.865000000005</v>
      </c>
      <c r="BN2084" s="9">
        <f t="shared" si="5440"/>
        <v>0</v>
      </c>
      <c r="BO2084" s="21">
        <f t="shared" ref="BO2084:BO2091" si="5442">BM2084+BN2084</f>
        <v>54075.865000000005</v>
      </c>
      <c r="BP2084" s="9">
        <f t="shared" si="5440"/>
        <v>0</v>
      </c>
      <c r="BQ2084" s="21">
        <f t="shared" si="5420"/>
        <v>54075.865000000005</v>
      </c>
      <c r="BR2084" s="9">
        <f t="shared" si="5440"/>
        <v>0</v>
      </c>
      <c r="BS2084" s="33">
        <f t="shared" si="5421"/>
        <v>54075.865000000005</v>
      </c>
      <c r="BT2084" s="9">
        <f t="shared" si="5440"/>
        <v>0</v>
      </c>
    </row>
    <row r="2085" spans="1:73" ht="31.2" x14ac:dyDescent="0.3">
      <c r="A2085" s="1" t="s">
        <v>37</v>
      </c>
      <c r="B2085" s="1" t="s">
        <v>217</v>
      </c>
      <c r="C2085" s="1"/>
      <c r="D2085" s="1"/>
      <c r="E2085" s="2" t="s">
        <v>729</v>
      </c>
      <c r="F2085" s="3">
        <f>F2086</f>
        <v>54707.3</v>
      </c>
      <c r="G2085" s="3">
        <f t="shared" si="5440"/>
        <v>71937.899999999994</v>
      </c>
      <c r="H2085" s="3">
        <f t="shared" si="5440"/>
        <v>71989.399999999994</v>
      </c>
      <c r="I2085" s="3">
        <f t="shared" si="5440"/>
        <v>-794.5</v>
      </c>
      <c r="J2085" s="3">
        <f t="shared" si="5440"/>
        <v>-2.2000000000000002</v>
      </c>
      <c r="K2085" s="3">
        <f t="shared" si="5440"/>
        <v>-2.2000000000000002</v>
      </c>
      <c r="L2085" s="18">
        <f t="shared" si="5288"/>
        <v>53912.800000000003</v>
      </c>
      <c r="M2085" s="18">
        <f t="shared" si="5288"/>
        <v>71935.7</v>
      </c>
      <c r="N2085" s="18">
        <f t="shared" si="5288"/>
        <v>71987.199999999997</v>
      </c>
      <c r="O2085" s="9">
        <f t="shared" si="5440"/>
        <v>0</v>
      </c>
      <c r="P2085" s="9">
        <f t="shared" si="5440"/>
        <v>0</v>
      </c>
      <c r="Q2085" s="9">
        <f t="shared" si="5440"/>
        <v>0</v>
      </c>
      <c r="R2085" s="21">
        <f t="shared" si="5356"/>
        <v>53912.800000000003</v>
      </c>
      <c r="S2085" s="21">
        <f t="shared" si="5356"/>
        <v>71935.7</v>
      </c>
      <c r="T2085" s="21">
        <f t="shared" si="5356"/>
        <v>71987.199999999997</v>
      </c>
      <c r="U2085" s="9">
        <f t="shared" si="5440"/>
        <v>163.065</v>
      </c>
      <c r="V2085" s="9">
        <f t="shared" si="5440"/>
        <v>0</v>
      </c>
      <c r="W2085" s="9">
        <f t="shared" si="5440"/>
        <v>0</v>
      </c>
      <c r="X2085" s="21">
        <f t="shared" si="5286"/>
        <v>54075.865000000005</v>
      </c>
      <c r="Y2085" s="21">
        <f t="shared" si="5286"/>
        <v>71935.7</v>
      </c>
      <c r="Z2085" s="21">
        <f t="shared" si="5286"/>
        <v>71987.199999999997</v>
      </c>
      <c r="AA2085" s="9">
        <f t="shared" si="5440"/>
        <v>0</v>
      </c>
      <c r="AB2085" s="21">
        <f t="shared" si="5283"/>
        <v>54075.865000000005</v>
      </c>
      <c r="AC2085" s="9">
        <f t="shared" si="5440"/>
        <v>0</v>
      </c>
      <c r="AD2085" s="9">
        <f t="shared" si="5440"/>
        <v>0</v>
      </c>
      <c r="AE2085" s="34">
        <f t="shared" ref="AE2085:AE2091" si="5443">AD2085+AC2085+AB2085</f>
        <v>54075.865000000005</v>
      </c>
      <c r="AF2085" s="9">
        <f t="shared" si="5440"/>
        <v>0</v>
      </c>
      <c r="AG2085" s="34">
        <f t="shared" ref="AG2085:AG2091" si="5444">AE2085+AF2085</f>
        <v>54075.865000000005</v>
      </c>
      <c r="AH2085" s="9">
        <f t="shared" si="5440"/>
        <v>0</v>
      </c>
      <c r="AI2085" s="9">
        <f t="shared" si="5440"/>
        <v>0</v>
      </c>
      <c r="AJ2085" s="9">
        <f t="shared" si="5440"/>
        <v>0</v>
      </c>
      <c r="AK2085" s="21">
        <f t="shared" si="5362"/>
        <v>54075.865000000005</v>
      </c>
      <c r="AL2085" s="21">
        <f t="shared" si="5363"/>
        <v>71935.7</v>
      </c>
      <c r="AM2085" s="21">
        <f t="shared" si="5363"/>
        <v>71987.199999999997</v>
      </c>
      <c r="AN2085" s="9">
        <f t="shared" si="5440"/>
        <v>0</v>
      </c>
      <c r="AO2085" s="21">
        <f t="shared" si="5353"/>
        <v>54075.865000000005</v>
      </c>
      <c r="AP2085" s="9">
        <f t="shared" si="5440"/>
        <v>0</v>
      </c>
      <c r="AQ2085" s="9">
        <f t="shared" si="5440"/>
        <v>0</v>
      </c>
      <c r="AR2085" s="9">
        <f t="shared" si="5440"/>
        <v>0</v>
      </c>
      <c r="AS2085" s="21">
        <f t="shared" si="5287"/>
        <v>54075.865000000005</v>
      </c>
      <c r="AT2085" s="21">
        <f t="shared" si="5338"/>
        <v>71935.7</v>
      </c>
      <c r="AU2085" s="21">
        <f t="shared" si="5338"/>
        <v>71987.199999999997</v>
      </c>
      <c r="AV2085" s="9">
        <f t="shared" si="5440"/>
        <v>0</v>
      </c>
      <c r="AW2085" s="9">
        <f t="shared" si="5440"/>
        <v>0</v>
      </c>
      <c r="AX2085" s="9">
        <f t="shared" si="5440"/>
        <v>0</v>
      </c>
      <c r="AY2085" s="21">
        <f t="shared" si="5263"/>
        <v>54075.865000000005</v>
      </c>
      <c r="AZ2085" s="21">
        <f t="shared" si="5264"/>
        <v>71935.7</v>
      </c>
      <c r="BA2085" s="21">
        <f t="shared" si="5265"/>
        <v>71987.199999999997</v>
      </c>
      <c r="BB2085" s="9">
        <f t="shared" si="5440"/>
        <v>0</v>
      </c>
      <c r="BC2085" s="21">
        <f t="shared" si="5337"/>
        <v>54075.865000000005</v>
      </c>
      <c r="BD2085" s="9">
        <f t="shared" si="5440"/>
        <v>0</v>
      </c>
      <c r="BE2085" s="9">
        <f t="shared" si="5440"/>
        <v>0</v>
      </c>
      <c r="BF2085" s="21">
        <f t="shared" si="5284"/>
        <v>54075.865000000005</v>
      </c>
      <c r="BG2085" s="21">
        <f t="shared" si="5285"/>
        <v>71935.7</v>
      </c>
      <c r="BH2085" s="9">
        <f t="shared" si="5440"/>
        <v>0</v>
      </c>
      <c r="BI2085" s="9">
        <f t="shared" si="5440"/>
        <v>0</v>
      </c>
      <c r="BJ2085" s="21">
        <f t="shared" si="5260"/>
        <v>54075.865000000005</v>
      </c>
      <c r="BK2085" s="21">
        <f t="shared" si="5261"/>
        <v>71935.7</v>
      </c>
      <c r="BL2085" s="9">
        <f t="shared" si="5440"/>
        <v>0</v>
      </c>
      <c r="BM2085" s="21">
        <f t="shared" si="5441"/>
        <v>54075.865000000005</v>
      </c>
      <c r="BN2085" s="9">
        <f t="shared" si="5440"/>
        <v>0</v>
      </c>
      <c r="BO2085" s="21">
        <f t="shared" si="5442"/>
        <v>54075.865000000005</v>
      </c>
      <c r="BP2085" s="9">
        <f t="shared" si="5440"/>
        <v>0</v>
      </c>
      <c r="BQ2085" s="21">
        <f t="shared" si="5420"/>
        <v>54075.865000000005</v>
      </c>
      <c r="BR2085" s="9">
        <f t="shared" si="5440"/>
        <v>0</v>
      </c>
      <c r="BS2085" s="33">
        <f t="shared" si="5421"/>
        <v>54075.865000000005</v>
      </c>
      <c r="BT2085" s="9">
        <f t="shared" si="5440"/>
        <v>0</v>
      </c>
    </row>
    <row r="2086" spans="1:73" x14ac:dyDescent="0.3">
      <c r="A2086" s="1" t="s">
        <v>37</v>
      </c>
      <c r="B2086" s="1">
        <v>120</v>
      </c>
      <c r="C2086" s="1" t="s">
        <v>10</v>
      </c>
      <c r="D2086" s="1" t="s">
        <v>11</v>
      </c>
      <c r="E2086" s="2" t="s">
        <v>754</v>
      </c>
      <c r="F2086" s="3">
        <v>54707.3</v>
      </c>
      <c r="G2086" s="3">
        <v>71937.899999999994</v>
      </c>
      <c r="H2086" s="3">
        <v>71989.399999999994</v>
      </c>
      <c r="I2086" s="3">
        <f>-1.7-792.8</f>
        <v>-794.5</v>
      </c>
      <c r="J2086" s="3">
        <v>-2.2000000000000002</v>
      </c>
      <c r="K2086" s="3">
        <v>-2.2000000000000002</v>
      </c>
      <c r="L2086" s="18">
        <f t="shared" si="5288"/>
        <v>53912.800000000003</v>
      </c>
      <c r="M2086" s="18">
        <f t="shared" si="5288"/>
        <v>71935.7</v>
      </c>
      <c r="N2086" s="18">
        <f t="shared" si="5288"/>
        <v>71987.199999999997</v>
      </c>
      <c r="O2086" s="9"/>
      <c r="P2086" s="9"/>
      <c r="Q2086" s="9"/>
      <c r="R2086" s="21">
        <f t="shared" si="5356"/>
        <v>53912.800000000003</v>
      </c>
      <c r="S2086" s="21">
        <f t="shared" si="5356"/>
        <v>71935.7</v>
      </c>
      <c r="T2086" s="21">
        <f t="shared" si="5356"/>
        <v>71987.199999999997</v>
      </c>
      <c r="U2086" s="9">
        <v>163.065</v>
      </c>
      <c r="V2086" s="9"/>
      <c r="W2086" s="9"/>
      <c r="X2086" s="21">
        <f t="shared" si="5286"/>
        <v>54075.865000000005</v>
      </c>
      <c r="Y2086" s="21">
        <f t="shared" si="5286"/>
        <v>71935.7</v>
      </c>
      <c r="Z2086" s="21">
        <f t="shared" si="5286"/>
        <v>71987.199999999997</v>
      </c>
      <c r="AA2086" s="9"/>
      <c r="AB2086" s="21">
        <f t="shared" si="5283"/>
        <v>54075.865000000005</v>
      </c>
      <c r="AC2086" s="9"/>
      <c r="AD2086" s="9"/>
      <c r="AE2086" s="34">
        <f t="shared" si="5443"/>
        <v>54075.865000000005</v>
      </c>
      <c r="AF2086" s="9"/>
      <c r="AG2086" s="34">
        <f t="shared" si="5444"/>
        <v>54075.865000000005</v>
      </c>
      <c r="AH2086" s="9"/>
      <c r="AI2086" s="9"/>
      <c r="AJ2086" s="9"/>
      <c r="AK2086" s="21">
        <f t="shared" si="5362"/>
        <v>54075.865000000005</v>
      </c>
      <c r="AL2086" s="21">
        <f t="shared" si="5363"/>
        <v>71935.7</v>
      </c>
      <c r="AM2086" s="21">
        <f t="shared" si="5363"/>
        <v>71987.199999999997</v>
      </c>
      <c r="AN2086" s="9"/>
      <c r="AO2086" s="21">
        <f t="shared" si="5353"/>
        <v>54075.865000000005</v>
      </c>
      <c r="AP2086" s="9"/>
      <c r="AQ2086" s="9"/>
      <c r="AR2086" s="9"/>
      <c r="AS2086" s="21">
        <f t="shared" si="5287"/>
        <v>54075.865000000005</v>
      </c>
      <c r="AT2086" s="21">
        <f t="shared" si="5338"/>
        <v>71935.7</v>
      </c>
      <c r="AU2086" s="21">
        <f t="shared" si="5338"/>
        <v>71987.199999999997</v>
      </c>
      <c r="AV2086" s="9"/>
      <c r="AW2086" s="9"/>
      <c r="AX2086" s="9"/>
      <c r="AY2086" s="21">
        <f t="shared" si="5263"/>
        <v>54075.865000000005</v>
      </c>
      <c r="AZ2086" s="21">
        <f t="shared" si="5264"/>
        <v>71935.7</v>
      </c>
      <c r="BA2086" s="21">
        <f t="shared" si="5265"/>
        <v>71987.199999999997</v>
      </c>
      <c r="BB2086" s="9"/>
      <c r="BC2086" s="21">
        <f t="shared" si="5337"/>
        <v>54075.865000000005</v>
      </c>
      <c r="BD2086" s="9"/>
      <c r="BE2086" s="9"/>
      <c r="BF2086" s="21">
        <f t="shared" si="5284"/>
        <v>54075.865000000005</v>
      </c>
      <c r="BG2086" s="21">
        <f t="shared" si="5285"/>
        <v>71935.7</v>
      </c>
      <c r="BH2086" s="9"/>
      <c r="BI2086" s="9"/>
      <c r="BJ2086" s="21">
        <f t="shared" si="5260"/>
        <v>54075.865000000005</v>
      </c>
      <c r="BK2086" s="21">
        <f t="shared" si="5261"/>
        <v>71935.7</v>
      </c>
      <c r="BL2086" s="9"/>
      <c r="BM2086" s="21">
        <f t="shared" si="5441"/>
        <v>54075.865000000005</v>
      </c>
      <c r="BN2086" s="9"/>
      <c r="BO2086" s="21">
        <f t="shared" si="5442"/>
        <v>54075.865000000005</v>
      </c>
      <c r="BP2086" s="9"/>
      <c r="BQ2086" s="21">
        <f t="shared" si="5420"/>
        <v>54075.865000000005</v>
      </c>
      <c r="BR2086" s="9"/>
      <c r="BS2086" s="33">
        <f t="shared" si="5421"/>
        <v>54075.865000000005</v>
      </c>
      <c r="BT2086" s="9"/>
    </row>
    <row r="2087" spans="1:73" ht="109.2" x14ac:dyDescent="0.3">
      <c r="A2087" s="1" t="s">
        <v>36</v>
      </c>
      <c r="B2087" s="1"/>
      <c r="C2087" s="1"/>
      <c r="D2087" s="1"/>
      <c r="E2087" s="2" t="s">
        <v>726</v>
      </c>
      <c r="F2087" s="3">
        <f>F2088</f>
        <v>24717.599999999999</v>
      </c>
      <c r="G2087" s="3">
        <f t="shared" ref="G2087:BT2089" si="5445">G2088</f>
        <v>24649.599999999999</v>
      </c>
      <c r="H2087" s="3">
        <f t="shared" si="5445"/>
        <v>24649.599999999999</v>
      </c>
      <c r="I2087" s="3">
        <f t="shared" si="5445"/>
        <v>431.8</v>
      </c>
      <c r="J2087" s="3">
        <f t="shared" si="5445"/>
        <v>499.8</v>
      </c>
      <c r="K2087" s="3">
        <f t="shared" si="5445"/>
        <v>499.8</v>
      </c>
      <c r="L2087" s="18">
        <f t="shared" si="5288"/>
        <v>25149.399999999998</v>
      </c>
      <c r="M2087" s="18">
        <f t="shared" si="5288"/>
        <v>25149.399999999998</v>
      </c>
      <c r="N2087" s="18">
        <f t="shared" si="5288"/>
        <v>25149.399999999998</v>
      </c>
      <c r="O2087" s="9">
        <f t="shared" si="5445"/>
        <v>0</v>
      </c>
      <c r="P2087" s="9">
        <f t="shared" si="5445"/>
        <v>0</v>
      </c>
      <c r="Q2087" s="9">
        <f t="shared" si="5445"/>
        <v>0</v>
      </c>
      <c r="R2087" s="21">
        <f t="shared" si="5356"/>
        <v>25149.399999999998</v>
      </c>
      <c r="S2087" s="21">
        <f t="shared" si="5356"/>
        <v>25149.399999999998</v>
      </c>
      <c r="T2087" s="21">
        <f t="shared" si="5356"/>
        <v>25149.399999999998</v>
      </c>
      <c r="U2087" s="9">
        <f t="shared" si="5445"/>
        <v>0</v>
      </c>
      <c r="V2087" s="9">
        <f t="shared" si="5445"/>
        <v>0</v>
      </c>
      <c r="W2087" s="9">
        <f t="shared" si="5445"/>
        <v>0</v>
      </c>
      <c r="X2087" s="21">
        <f t="shared" si="5286"/>
        <v>25149.399999999998</v>
      </c>
      <c r="Y2087" s="21">
        <f t="shared" si="5286"/>
        <v>25149.399999999998</v>
      </c>
      <c r="Z2087" s="21">
        <f t="shared" si="5286"/>
        <v>25149.399999999998</v>
      </c>
      <c r="AA2087" s="9">
        <f t="shared" si="5445"/>
        <v>0</v>
      </c>
      <c r="AB2087" s="21">
        <f t="shared" si="5283"/>
        <v>25149.399999999998</v>
      </c>
      <c r="AC2087" s="9">
        <f t="shared" si="5445"/>
        <v>0</v>
      </c>
      <c r="AD2087" s="9">
        <f t="shared" si="5445"/>
        <v>0</v>
      </c>
      <c r="AE2087" s="34">
        <f t="shared" si="5443"/>
        <v>25149.399999999998</v>
      </c>
      <c r="AF2087" s="9">
        <f t="shared" si="5445"/>
        <v>0</v>
      </c>
      <c r="AG2087" s="34">
        <f t="shared" si="5444"/>
        <v>25149.399999999998</v>
      </c>
      <c r="AH2087" s="9">
        <f t="shared" si="5445"/>
        <v>0</v>
      </c>
      <c r="AI2087" s="9">
        <f t="shared" si="5445"/>
        <v>0</v>
      </c>
      <c r="AJ2087" s="9">
        <f t="shared" si="5445"/>
        <v>0</v>
      </c>
      <c r="AK2087" s="21">
        <f t="shared" si="5362"/>
        <v>25149.399999999998</v>
      </c>
      <c r="AL2087" s="21">
        <f t="shared" si="5363"/>
        <v>25149.399999999998</v>
      </c>
      <c r="AM2087" s="21">
        <f t="shared" si="5363"/>
        <v>25149.399999999998</v>
      </c>
      <c r="AN2087" s="9">
        <f t="shared" si="5445"/>
        <v>0</v>
      </c>
      <c r="AO2087" s="21">
        <f t="shared" si="5353"/>
        <v>25149.399999999998</v>
      </c>
      <c r="AP2087" s="9">
        <f t="shared" si="5445"/>
        <v>0</v>
      </c>
      <c r="AQ2087" s="9">
        <f t="shared" si="5445"/>
        <v>0</v>
      </c>
      <c r="AR2087" s="9">
        <f t="shared" si="5445"/>
        <v>0</v>
      </c>
      <c r="AS2087" s="20">
        <f t="shared" si="5287"/>
        <v>25149.399999999998</v>
      </c>
      <c r="AT2087" s="20">
        <f t="shared" si="5338"/>
        <v>25149.399999999998</v>
      </c>
      <c r="AU2087" s="20">
        <f t="shared" si="5338"/>
        <v>25149.399999999998</v>
      </c>
      <c r="AV2087" s="9">
        <f t="shared" si="5445"/>
        <v>0</v>
      </c>
      <c r="AW2087" s="9">
        <f t="shared" si="5445"/>
        <v>0</v>
      </c>
      <c r="AX2087" s="9">
        <f t="shared" si="5445"/>
        <v>0</v>
      </c>
      <c r="AY2087" s="21">
        <f t="shared" si="5263"/>
        <v>25149.399999999998</v>
      </c>
      <c r="AZ2087" s="21">
        <f t="shared" si="5264"/>
        <v>25149.399999999998</v>
      </c>
      <c r="BA2087" s="21">
        <f t="shared" si="5265"/>
        <v>25149.399999999998</v>
      </c>
      <c r="BB2087" s="9">
        <f t="shared" si="5445"/>
        <v>0</v>
      </c>
      <c r="BC2087" s="21">
        <f t="shared" si="5337"/>
        <v>25149.399999999998</v>
      </c>
      <c r="BD2087" s="9">
        <f t="shared" si="5445"/>
        <v>0</v>
      </c>
      <c r="BE2087" s="9">
        <f t="shared" si="5445"/>
        <v>0</v>
      </c>
      <c r="BF2087" s="21">
        <f t="shared" si="5284"/>
        <v>25149.399999999998</v>
      </c>
      <c r="BG2087" s="21">
        <f t="shared" si="5285"/>
        <v>25149.399999999998</v>
      </c>
      <c r="BH2087" s="9">
        <f t="shared" si="5445"/>
        <v>0</v>
      </c>
      <c r="BI2087" s="9">
        <f t="shared" si="5445"/>
        <v>0</v>
      </c>
      <c r="BJ2087" s="21">
        <f t="shared" si="5260"/>
        <v>25149.399999999998</v>
      </c>
      <c r="BK2087" s="21">
        <f t="shared" si="5261"/>
        <v>25149.399999999998</v>
      </c>
      <c r="BL2087" s="9">
        <f t="shared" si="5445"/>
        <v>0</v>
      </c>
      <c r="BM2087" s="21">
        <f t="shared" si="5441"/>
        <v>25149.399999999998</v>
      </c>
      <c r="BN2087" s="9">
        <f t="shared" si="5445"/>
        <v>0</v>
      </c>
      <c r="BO2087" s="21">
        <f t="shared" si="5442"/>
        <v>25149.399999999998</v>
      </c>
      <c r="BP2087" s="9">
        <f t="shared" si="5445"/>
        <v>0</v>
      </c>
      <c r="BQ2087" s="21">
        <f t="shared" si="5420"/>
        <v>25149.399999999998</v>
      </c>
      <c r="BR2087" s="9">
        <f t="shared" si="5445"/>
        <v>0</v>
      </c>
      <c r="BS2087" s="33">
        <f t="shared" si="5421"/>
        <v>25149.399999999998</v>
      </c>
      <c r="BT2087" s="9">
        <f t="shared" si="5445"/>
        <v>0</v>
      </c>
    </row>
    <row r="2088" spans="1:73" ht="93.6" x14ac:dyDescent="0.3">
      <c r="A2088" s="1" t="s">
        <v>36</v>
      </c>
      <c r="B2088" s="1" t="s">
        <v>13</v>
      </c>
      <c r="C2088" s="1"/>
      <c r="D2088" s="1"/>
      <c r="E2088" s="2" t="s">
        <v>727</v>
      </c>
      <c r="F2088" s="3">
        <f>F2089</f>
        <v>24717.599999999999</v>
      </c>
      <c r="G2088" s="3">
        <f t="shared" si="5445"/>
        <v>24649.599999999999</v>
      </c>
      <c r="H2088" s="3">
        <f t="shared" si="5445"/>
        <v>24649.599999999999</v>
      </c>
      <c r="I2088" s="3">
        <f t="shared" si="5445"/>
        <v>431.8</v>
      </c>
      <c r="J2088" s="3">
        <f t="shared" si="5445"/>
        <v>499.8</v>
      </c>
      <c r="K2088" s="3">
        <f t="shared" si="5445"/>
        <v>499.8</v>
      </c>
      <c r="L2088" s="18">
        <f t="shared" si="5288"/>
        <v>25149.399999999998</v>
      </c>
      <c r="M2088" s="18">
        <f t="shared" si="5288"/>
        <v>25149.399999999998</v>
      </c>
      <c r="N2088" s="18">
        <f t="shared" si="5288"/>
        <v>25149.399999999998</v>
      </c>
      <c r="O2088" s="9">
        <f t="shared" si="5445"/>
        <v>0</v>
      </c>
      <c r="P2088" s="9">
        <f t="shared" si="5445"/>
        <v>0</v>
      </c>
      <c r="Q2088" s="9">
        <f t="shared" si="5445"/>
        <v>0</v>
      </c>
      <c r="R2088" s="21">
        <f t="shared" si="5356"/>
        <v>25149.399999999998</v>
      </c>
      <c r="S2088" s="21">
        <f t="shared" si="5356"/>
        <v>25149.399999999998</v>
      </c>
      <c r="T2088" s="21">
        <f t="shared" si="5356"/>
        <v>25149.399999999998</v>
      </c>
      <c r="U2088" s="9">
        <f t="shared" si="5445"/>
        <v>0</v>
      </c>
      <c r="V2088" s="9">
        <f t="shared" si="5445"/>
        <v>0</v>
      </c>
      <c r="W2088" s="9">
        <f t="shared" si="5445"/>
        <v>0</v>
      </c>
      <c r="X2088" s="21">
        <f t="shared" si="5286"/>
        <v>25149.399999999998</v>
      </c>
      <c r="Y2088" s="21">
        <f t="shared" si="5286"/>
        <v>25149.399999999998</v>
      </c>
      <c r="Z2088" s="21">
        <f t="shared" si="5286"/>
        <v>25149.399999999998</v>
      </c>
      <c r="AA2088" s="9">
        <f t="shared" si="5445"/>
        <v>0</v>
      </c>
      <c r="AB2088" s="21">
        <f t="shared" si="5283"/>
        <v>25149.399999999998</v>
      </c>
      <c r="AC2088" s="9">
        <f t="shared" si="5445"/>
        <v>0</v>
      </c>
      <c r="AD2088" s="9">
        <f t="shared" si="5445"/>
        <v>0</v>
      </c>
      <c r="AE2088" s="34">
        <f t="shared" si="5443"/>
        <v>25149.399999999998</v>
      </c>
      <c r="AF2088" s="9">
        <f t="shared" si="5445"/>
        <v>0</v>
      </c>
      <c r="AG2088" s="34">
        <f t="shared" si="5444"/>
        <v>25149.399999999998</v>
      </c>
      <c r="AH2088" s="9">
        <f t="shared" si="5445"/>
        <v>0</v>
      </c>
      <c r="AI2088" s="9">
        <f t="shared" si="5445"/>
        <v>0</v>
      </c>
      <c r="AJ2088" s="9">
        <f t="shared" si="5445"/>
        <v>0</v>
      </c>
      <c r="AK2088" s="21">
        <f t="shared" si="5362"/>
        <v>25149.399999999998</v>
      </c>
      <c r="AL2088" s="21">
        <f t="shared" si="5363"/>
        <v>25149.399999999998</v>
      </c>
      <c r="AM2088" s="21">
        <f t="shared" si="5363"/>
        <v>25149.399999999998</v>
      </c>
      <c r="AN2088" s="9">
        <f t="shared" si="5445"/>
        <v>0</v>
      </c>
      <c r="AO2088" s="21">
        <f t="shared" si="5353"/>
        <v>25149.399999999998</v>
      </c>
      <c r="AP2088" s="9">
        <f t="shared" si="5445"/>
        <v>0</v>
      </c>
      <c r="AQ2088" s="9">
        <f t="shared" si="5445"/>
        <v>0</v>
      </c>
      <c r="AR2088" s="9">
        <f t="shared" si="5445"/>
        <v>0</v>
      </c>
      <c r="AS2088" s="21">
        <f t="shared" si="5287"/>
        <v>25149.399999999998</v>
      </c>
      <c r="AT2088" s="21">
        <f t="shared" si="5338"/>
        <v>25149.399999999998</v>
      </c>
      <c r="AU2088" s="21">
        <f t="shared" si="5338"/>
        <v>25149.399999999998</v>
      </c>
      <c r="AV2088" s="9">
        <f t="shared" si="5445"/>
        <v>0</v>
      </c>
      <c r="AW2088" s="9">
        <f t="shared" si="5445"/>
        <v>0</v>
      </c>
      <c r="AX2088" s="9">
        <f t="shared" si="5445"/>
        <v>0</v>
      </c>
      <c r="AY2088" s="21">
        <f t="shared" si="5263"/>
        <v>25149.399999999998</v>
      </c>
      <c r="AZ2088" s="21">
        <f t="shared" si="5264"/>
        <v>25149.399999999998</v>
      </c>
      <c r="BA2088" s="21">
        <f t="shared" si="5265"/>
        <v>25149.399999999998</v>
      </c>
      <c r="BB2088" s="9">
        <f t="shared" si="5445"/>
        <v>0</v>
      </c>
      <c r="BC2088" s="21">
        <f t="shared" si="5337"/>
        <v>25149.399999999998</v>
      </c>
      <c r="BD2088" s="9">
        <f t="shared" si="5445"/>
        <v>0</v>
      </c>
      <c r="BE2088" s="9">
        <f t="shared" si="5445"/>
        <v>0</v>
      </c>
      <c r="BF2088" s="21">
        <f t="shared" si="5284"/>
        <v>25149.399999999998</v>
      </c>
      <c r="BG2088" s="21">
        <f t="shared" si="5285"/>
        <v>25149.399999999998</v>
      </c>
      <c r="BH2088" s="9">
        <f t="shared" si="5445"/>
        <v>0</v>
      </c>
      <c r="BI2088" s="9">
        <f t="shared" si="5445"/>
        <v>0</v>
      </c>
      <c r="BJ2088" s="21">
        <f t="shared" si="5260"/>
        <v>25149.399999999998</v>
      </c>
      <c r="BK2088" s="21">
        <f t="shared" si="5261"/>
        <v>25149.399999999998</v>
      </c>
      <c r="BL2088" s="9">
        <f t="shared" si="5445"/>
        <v>0</v>
      </c>
      <c r="BM2088" s="21">
        <f t="shared" si="5441"/>
        <v>25149.399999999998</v>
      </c>
      <c r="BN2088" s="9">
        <f t="shared" si="5445"/>
        <v>0</v>
      </c>
      <c r="BO2088" s="21">
        <f t="shared" si="5442"/>
        <v>25149.399999999998</v>
      </c>
      <c r="BP2088" s="9">
        <f t="shared" si="5445"/>
        <v>0</v>
      </c>
      <c r="BQ2088" s="21">
        <f t="shared" si="5420"/>
        <v>25149.399999999998</v>
      </c>
      <c r="BR2088" s="9">
        <f t="shared" si="5445"/>
        <v>0</v>
      </c>
      <c r="BS2088" s="33">
        <f t="shared" si="5421"/>
        <v>25149.399999999998</v>
      </c>
      <c r="BT2088" s="9">
        <f t="shared" si="5445"/>
        <v>0</v>
      </c>
    </row>
    <row r="2089" spans="1:73" ht="31.2" x14ac:dyDescent="0.3">
      <c r="A2089" s="1" t="s">
        <v>36</v>
      </c>
      <c r="B2089" s="1" t="s">
        <v>217</v>
      </c>
      <c r="C2089" s="1"/>
      <c r="D2089" s="1"/>
      <c r="E2089" s="2" t="s">
        <v>729</v>
      </c>
      <c r="F2089" s="3">
        <f>F2090</f>
        <v>24717.599999999999</v>
      </c>
      <c r="G2089" s="3">
        <f t="shared" si="5445"/>
        <v>24649.599999999999</v>
      </c>
      <c r="H2089" s="3">
        <f t="shared" si="5445"/>
        <v>24649.599999999999</v>
      </c>
      <c r="I2089" s="3">
        <f t="shared" si="5445"/>
        <v>431.8</v>
      </c>
      <c r="J2089" s="3">
        <f t="shared" si="5445"/>
        <v>499.8</v>
      </c>
      <c r="K2089" s="3">
        <f t="shared" si="5445"/>
        <v>499.8</v>
      </c>
      <c r="L2089" s="18">
        <f t="shared" si="5288"/>
        <v>25149.399999999998</v>
      </c>
      <c r="M2089" s="18">
        <f t="shared" si="5288"/>
        <v>25149.399999999998</v>
      </c>
      <c r="N2089" s="18">
        <f t="shared" si="5288"/>
        <v>25149.399999999998</v>
      </c>
      <c r="O2089" s="9">
        <f t="shared" si="5445"/>
        <v>0</v>
      </c>
      <c r="P2089" s="9">
        <f t="shared" si="5445"/>
        <v>0</v>
      </c>
      <c r="Q2089" s="9">
        <f t="shared" si="5445"/>
        <v>0</v>
      </c>
      <c r="R2089" s="21">
        <f t="shared" si="5356"/>
        <v>25149.399999999998</v>
      </c>
      <c r="S2089" s="21">
        <f t="shared" si="5356"/>
        <v>25149.399999999998</v>
      </c>
      <c r="T2089" s="21">
        <f t="shared" si="5356"/>
        <v>25149.399999999998</v>
      </c>
      <c r="U2089" s="9">
        <f t="shared" si="5445"/>
        <v>0</v>
      </c>
      <c r="V2089" s="9">
        <f t="shared" si="5445"/>
        <v>0</v>
      </c>
      <c r="W2089" s="9">
        <f t="shared" si="5445"/>
        <v>0</v>
      </c>
      <c r="X2089" s="21">
        <f t="shared" si="5286"/>
        <v>25149.399999999998</v>
      </c>
      <c r="Y2089" s="21">
        <f t="shared" si="5286"/>
        <v>25149.399999999998</v>
      </c>
      <c r="Z2089" s="21">
        <f t="shared" si="5286"/>
        <v>25149.399999999998</v>
      </c>
      <c r="AA2089" s="9">
        <f t="shared" si="5445"/>
        <v>0</v>
      </c>
      <c r="AB2089" s="21">
        <f t="shared" si="5283"/>
        <v>25149.399999999998</v>
      </c>
      <c r="AC2089" s="9">
        <f t="shared" si="5445"/>
        <v>0</v>
      </c>
      <c r="AD2089" s="9">
        <f t="shared" si="5445"/>
        <v>0</v>
      </c>
      <c r="AE2089" s="34">
        <f t="shared" si="5443"/>
        <v>25149.399999999998</v>
      </c>
      <c r="AF2089" s="9">
        <f t="shared" si="5445"/>
        <v>0</v>
      </c>
      <c r="AG2089" s="34">
        <f t="shared" si="5444"/>
        <v>25149.399999999998</v>
      </c>
      <c r="AH2089" s="9">
        <f t="shared" si="5445"/>
        <v>0</v>
      </c>
      <c r="AI2089" s="9">
        <f t="shared" si="5445"/>
        <v>0</v>
      </c>
      <c r="AJ2089" s="9">
        <f t="shared" si="5445"/>
        <v>0</v>
      </c>
      <c r="AK2089" s="21">
        <f t="shared" si="5362"/>
        <v>25149.399999999998</v>
      </c>
      <c r="AL2089" s="21">
        <f t="shared" si="5363"/>
        <v>25149.399999999998</v>
      </c>
      <c r="AM2089" s="21">
        <f t="shared" si="5363"/>
        <v>25149.399999999998</v>
      </c>
      <c r="AN2089" s="9">
        <f t="shared" si="5445"/>
        <v>0</v>
      </c>
      <c r="AO2089" s="21">
        <f t="shared" si="5353"/>
        <v>25149.399999999998</v>
      </c>
      <c r="AP2089" s="9">
        <f t="shared" si="5445"/>
        <v>0</v>
      </c>
      <c r="AQ2089" s="9">
        <f t="shared" si="5445"/>
        <v>0</v>
      </c>
      <c r="AR2089" s="9">
        <f t="shared" si="5445"/>
        <v>0</v>
      </c>
      <c r="AS2089" s="21">
        <f t="shared" si="5287"/>
        <v>25149.399999999998</v>
      </c>
      <c r="AT2089" s="21">
        <f t="shared" si="5338"/>
        <v>25149.399999999998</v>
      </c>
      <c r="AU2089" s="21">
        <f t="shared" si="5338"/>
        <v>25149.399999999998</v>
      </c>
      <c r="AV2089" s="9">
        <f t="shared" si="5445"/>
        <v>0</v>
      </c>
      <c r="AW2089" s="9">
        <f t="shared" si="5445"/>
        <v>0</v>
      </c>
      <c r="AX2089" s="9">
        <f t="shared" si="5445"/>
        <v>0</v>
      </c>
      <c r="AY2089" s="21">
        <f t="shared" si="5263"/>
        <v>25149.399999999998</v>
      </c>
      <c r="AZ2089" s="21">
        <f t="shared" si="5264"/>
        <v>25149.399999999998</v>
      </c>
      <c r="BA2089" s="21">
        <f t="shared" si="5265"/>
        <v>25149.399999999998</v>
      </c>
      <c r="BB2089" s="9">
        <f t="shared" si="5445"/>
        <v>0</v>
      </c>
      <c r="BC2089" s="21">
        <f t="shared" si="5337"/>
        <v>25149.399999999998</v>
      </c>
      <c r="BD2089" s="9">
        <f t="shared" si="5445"/>
        <v>0</v>
      </c>
      <c r="BE2089" s="9">
        <f t="shared" si="5445"/>
        <v>0</v>
      </c>
      <c r="BF2089" s="21">
        <f t="shared" si="5284"/>
        <v>25149.399999999998</v>
      </c>
      <c r="BG2089" s="21">
        <f t="shared" si="5285"/>
        <v>25149.399999999998</v>
      </c>
      <c r="BH2089" s="9">
        <f t="shared" si="5445"/>
        <v>0</v>
      </c>
      <c r="BI2089" s="9">
        <f t="shared" si="5445"/>
        <v>0</v>
      </c>
      <c r="BJ2089" s="21">
        <f t="shared" si="5260"/>
        <v>25149.399999999998</v>
      </c>
      <c r="BK2089" s="21">
        <f t="shared" si="5261"/>
        <v>25149.399999999998</v>
      </c>
      <c r="BL2089" s="9">
        <f t="shared" si="5445"/>
        <v>0</v>
      </c>
      <c r="BM2089" s="21">
        <f t="shared" si="5441"/>
        <v>25149.399999999998</v>
      </c>
      <c r="BN2089" s="9">
        <f t="shared" si="5445"/>
        <v>0</v>
      </c>
      <c r="BO2089" s="21">
        <f t="shared" si="5442"/>
        <v>25149.399999999998</v>
      </c>
      <c r="BP2089" s="9">
        <f t="shared" si="5445"/>
        <v>0</v>
      </c>
      <c r="BQ2089" s="21">
        <f t="shared" si="5420"/>
        <v>25149.399999999998</v>
      </c>
      <c r="BR2089" s="9">
        <f t="shared" si="5445"/>
        <v>0</v>
      </c>
      <c r="BS2089" s="33">
        <f t="shared" si="5421"/>
        <v>25149.399999999998</v>
      </c>
      <c r="BT2089" s="9">
        <f t="shared" si="5445"/>
        <v>0</v>
      </c>
    </row>
    <row r="2090" spans="1:73" x14ac:dyDescent="0.3">
      <c r="A2090" s="1" t="s">
        <v>36</v>
      </c>
      <c r="B2090" s="1">
        <v>120</v>
      </c>
      <c r="C2090" s="1" t="s">
        <v>10</v>
      </c>
      <c r="D2090" s="1" t="s">
        <v>11</v>
      </c>
      <c r="E2090" s="2" t="s">
        <v>754</v>
      </c>
      <c r="F2090" s="3">
        <v>24717.599999999999</v>
      </c>
      <c r="G2090" s="3">
        <v>24649.599999999999</v>
      </c>
      <c r="H2090" s="3">
        <v>24649.599999999999</v>
      </c>
      <c r="I2090" s="3">
        <v>431.8</v>
      </c>
      <c r="J2090" s="3">
        <v>499.8</v>
      </c>
      <c r="K2090" s="3">
        <v>499.8</v>
      </c>
      <c r="L2090" s="18">
        <f t="shared" si="5288"/>
        <v>25149.399999999998</v>
      </c>
      <c r="M2090" s="18">
        <f t="shared" si="5288"/>
        <v>25149.399999999998</v>
      </c>
      <c r="N2090" s="18">
        <f t="shared" si="5288"/>
        <v>25149.399999999998</v>
      </c>
      <c r="O2090" s="9"/>
      <c r="P2090" s="9"/>
      <c r="Q2090" s="9"/>
      <c r="R2090" s="21">
        <f t="shared" si="5356"/>
        <v>25149.399999999998</v>
      </c>
      <c r="S2090" s="21">
        <f t="shared" si="5356"/>
        <v>25149.399999999998</v>
      </c>
      <c r="T2090" s="21">
        <f t="shared" si="5356"/>
        <v>25149.399999999998</v>
      </c>
      <c r="U2090" s="9"/>
      <c r="V2090" s="9"/>
      <c r="W2090" s="9"/>
      <c r="X2090" s="21">
        <f t="shared" si="5286"/>
        <v>25149.399999999998</v>
      </c>
      <c r="Y2090" s="21">
        <f t="shared" si="5286"/>
        <v>25149.399999999998</v>
      </c>
      <c r="Z2090" s="21">
        <f t="shared" si="5286"/>
        <v>25149.399999999998</v>
      </c>
      <c r="AA2090" s="9"/>
      <c r="AB2090" s="21">
        <f t="shared" si="5283"/>
        <v>25149.399999999998</v>
      </c>
      <c r="AC2090" s="9"/>
      <c r="AD2090" s="9"/>
      <c r="AE2090" s="34">
        <f t="shared" si="5443"/>
        <v>25149.399999999998</v>
      </c>
      <c r="AF2090" s="9"/>
      <c r="AG2090" s="34">
        <f t="shared" si="5444"/>
        <v>25149.399999999998</v>
      </c>
      <c r="AH2090" s="9"/>
      <c r="AI2090" s="9"/>
      <c r="AJ2090" s="9"/>
      <c r="AK2090" s="21">
        <f t="shared" si="5362"/>
        <v>25149.399999999998</v>
      </c>
      <c r="AL2090" s="21">
        <f t="shared" si="5363"/>
        <v>25149.399999999998</v>
      </c>
      <c r="AM2090" s="21">
        <f t="shared" si="5363"/>
        <v>25149.399999999998</v>
      </c>
      <c r="AN2090" s="9"/>
      <c r="AO2090" s="21">
        <f t="shared" si="5353"/>
        <v>25149.399999999998</v>
      </c>
      <c r="AP2090" s="9"/>
      <c r="AQ2090" s="9"/>
      <c r="AR2090" s="9"/>
      <c r="AS2090" s="21">
        <f t="shared" si="5287"/>
        <v>25149.399999999998</v>
      </c>
      <c r="AT2090" s="21">
        <f t="shared" si="5338"/>
        <v>25149.399999999998</v>
      </c>
      <c r="AU2090" s="21">
        <f t="shared" si="5338"/>
        <v>25149.399999999998</v>
      </c>
      <c r="AV2090" s="9"/>
      <c r="AW2090" s="9"/>
      <c r="AX2090" s="9"/>
      <c r="AY2090" s="21">
        <f t="shared" si="5263"/>
        <v>25149.399999999998</v>
      </c>
      <c r="AZ2090" s="21">
        <f t="shared" si="5264"/>
        <v>25149.399999999998</v>
      </c>
      <c r="BA2090" s="21">
        <f t="shared" si="5265"/>
        <v>25149.399999999998</v>
      </c>
      <c r="BB2090" s="9"/>
      <c r="BC2090" s="21">
        <f t="shared" si="5337"/>
        <v>25149.399999999998</v>
      </c>
      <c r="BD2090" s="9"/>
      <c r="BE2090" s="9"/>
      <c r="BF2090" s="21">
        <f t="shared" si="5284"/>
        <v>25149.399999999998</v>
      </c>
      <c r="BG2090" s="21">
        <f t="shared" si="5285"/>
        <v>25149.399999999998</v>
      </c>
      <c r="BH2090" s="9"/>
      <c r="BI2090" s="9"/>
      <c r="BJ2090" s="21">
        <f t="shared" si="5260"/>
        <v>25149.399999999998</v>
      </c>
      <c r="BK2090" s="21">
        <f t="shared" si="5261"/>
        <v>25149.399999999998</v>
      </c>
      <c r="BL2090" s="9"/>
      <c r="BM2090" s="21">
        <f t="shared" si="5441"/>
        <v>25149.399999999998</v>
      </c>
      <c r="BN2090" s="9"/>
      <c r="BO2090" s="21">
        <f t="shared" si="5442"/>
        <v>25149.399999999998</v>
      </c>
      <c r="BP2090" s="9"/>
      <c r="BQ2090" s="21">
        <f t="shared" si="5420"/>
        <v>25149.399999999998</v>
      </c>
      <c r="BR2090" s="9"/>
      <c r="BS2090" s="33">
        <f t="shared" si="5421"/>
        <v>25149.399999999998</v>
      </c>
      <c r="BT2090" s="9"/>
    </row>
    <row r="2091" spans="1:73" s="39" customFormat="1" ht="15.6" hidden="1" customHeight="1" x14ac:dyDescent="0.3">
      <c r="A2091" s="40" t="s">
        <v>414</v>
      </c>
      <c r="B2091" s="40" t="s">
        <v>412</v>
      </c>
      <c r="C2091" s="40" t="s">
        <v>413</v>
      </c>
      <c r="D2091" s="40" t="s">
        <v>413</v>
      </c>
      <c r="E2091" s="41" t="s">
        <v>415</v>
      </c>
      <c r="F2091" s="42"/>
      <c r="G2091" s="42">
        <v>415295.3</v>
      </c>
      <c r="H2091" s="42">
        <v>820358</v>
      </c>
      <c r="I2091" s="42"/>
      <c r="J2091" s="42">
        <f>-36010.7-3786.59</f>
        <v>-39797.289999999994</v>
      </c>
      <c r="K2091" s="42">
        <f>-35750.5+139139.63</f>
        <v>103389.13</v>
      </c>
      <c r="L2091" s="18">
        <f t="shared" si="5288"/>
        <v>0</v>
      </c>
      <c r="M2091" s="18">
        <f t="shared" si="5288"/>
        <v>375498.01</v>
      </c>
      <c r="N2091" s="18">
        <f t="shared" si="5288"/>
        <v>923747.13</v>
      </c>
      <c r="O2091" s="20"/>
      <c r="P2091" s="20">
        <v>-2099.8000000000002</v>
      </c>
      <c r="Q2091" s="20">
        <v>-4235.5</v>
      </c>
      <c r="R2091" s="20">
        <f t="shared" si="5356"/>
        <v>0</v>
      </c>
      <c r="S2091" s="20">
        <f t="shared" si="5356"/>
        <v>373398.21</v>
      </c>
      <c r="T2091" s="20">
        <f t="shared" si="5356"/>
        <v>919511.63</v>
      </c>
      <c r="U2091" s="20"/>
      <c r="V2091" s="20">
        <v>1427.4</v>
      </c>
      <c r="W2091" s="20">
        <v>1427.4</v>
      </c>
      <c r="X2091" s="20">
        <f t="shared" si="5286"/>
        <v>0</v>
      </c>
      <c r="Y2091" s="20">
        <f t="shared" si="5286"/>
        <v>374825.61000000004</v>
      </c>
      <c r="Z2091" s="20">
        <f t="shared" si="5286"/>
        <v>920939.03</v>
      </c>
      <c r="AA2091" s="20"/>
      <c r="AB2091" s="21">
        <f t="shared" si="5283"/>
        <v>0</v>
      </c>
      <c r="AC2091" s="20"/>
      <c r="AD2091" s="20"/>
      <c r="AE2091" s="22">
        <f t="shared" si="5443"/>
        <v>0</v>
      </c>
      <c r="AF2091" s="20"/>
      <c r="AG2091" s="22">
        <f t="shared" si="5444"/>
        <v>0</v>
      </c>
      <c r="AH2091" s="20"/>
      <c r="AI2091" s="20">
        <v>14170.609</v>
      </c>
      <c r="AJ2091" s="20">
        <v>14222.455</v>
      </c>
      <c r="AK2091" s="20">
        <f t="shared" si="5362"/>
        <v>0</v>
      </c>
      <c r="AL2091" s="20">
        <f t="shared" si="5363"/>
        <v>388996.21900000004</v>
      </c>
      <c r="AM2091" s="20">
        <f t="shared" si="5363"/>
        <v>935161.48499999999</v>
      </c>
      <c r="AN2091" s="20"/>
      <c r="AO2091" s="21">
        <f t="shared" si="5353"/>
        <v>0</v>
      </c>
      <c r="AP2091" s="20"/>
      <c r="AQ2091" s="20"/>
      <c r="AR2091" s="20"/>
      <c r="AS2091" s="20">
        <f t="shared" si="5287"/>
        <v>0</v>
      </c>
      <c r="AT2091" s="20">
        <f t="shared" si="5338"/>
        <v>388996.21900000004</v>
      </c>
      <c r="AU2091" s="20">
        <f t="shared" si="5338"/>
        <v>935161.48499999999</v>
      </c>
      <c r="AV2091" s="20"/>
      <c r="AW2091" s="20"/>
      <c r="AX2091" s="20"/>
      <c r="AY2091" s="21">
        <f t="shared" si="5263"/>
        <v>0</v>
      </c>
      <c r="AZ2091" s="21">
        <f t="shared" si="5264"/>
        <v>388996.21900000004</v>
      </c>
      <c r="BA2091" s="21">
        <f t="shared" si="5265"/>
        <v>935161.48499999999</v>
      </c>
      <c r="BB2091" s="20"/>
      <c r="BC2091" s="21">
        <f t="shared" si="5337"/>
        <v>0</v>
      </c>
      <c r="BD2091" s="20"/>
      <c r="BE2091" s="20"/>
      <c r="BF2091" s="21">
        <f t="shared" si="5284"/>
        <v>0</v>
      </c>
      <c r="BG2091" s="21">
        <f t="shared" si="5285"/>
        <v>388996.21900000004</v>
      </c>
      <c r="BH2091" s="20"/>
      <c r="BI2091" s="20"/>
      <c r="BJ2091" s="21">
        <f t="shared" ref="BJ2091:BK2091" si="5446">BF2091+BH2091</f>
        <v>0</v>
      </c>
      <c r="BK2091" s="21">
        <f t="shared" si="5446"/>
        <v>388996.21900000004</v>
      </c>
      <c r="BL2091" s="20"/>
      <c r="BM2091" s="21">
        <f t="shared" si="5441"/>
        <v>0</v>
      </c>
      <c r="BN2091" s="20"/>
      <c r="BO2091" s="20">
        <f t="shared" si="5442"/>
        <v>0</v>
      </c>
      <c r="BP2091" s="20"/>
      <c r="BQ2091" s="20">
        <f t="shared" si="5420"/>
        <v>0</v>
      </c>
      <c r="BR2091" s="20"/>
      <c r="BS2091" s="20"/>
      <c r="BT2091" s="20"/>
      <c r="BU2091" s="52">
        <v>0</v>
      </c>
    </row>
    <row r="2092" spans="1:73" s="39" customFormat="1" x14ac:dyDescent="0.3">
      <c r="A2092" s="69" t="s">
        <v>428</v>
      </c>
      <c r="B2092" s="70"/>
      <c r="C2092" s="70"/>
      <c r="D2092" s="70"/>
      <c r="E2092" s="71"/>
      <c r="F2092" s="42">
        <f t="shared" ref="F2092:K2092" si="5447">F16+F350+F427+F496+F524+F602+F674+F732+F756+F776+F876+F974+F1065+F1103+F1180+F1287+F1314+F1473+F1514+F1539+F1569+F1602+F1887+F1923+F1949+F1970+F2063+F2091</f>
        <v>22999193.399999999</v>
      </c>
      <c r="G2092" s="42">
        <f t="shared" si="5447"/>
        <v>22963710.90000001</v>
      </c>
      <c r="H2092" s="42">
        <f t="shared" si="5447"/>
        <v>23748448.699999996</v>
      </c>
      <c r="I2092" s="42">
        <f t="shared" si="5447"/>
        <v>-5.7980287238024175E-12</v>
      </c>
      <c r="J2092" s="42">
        <f t="shared" si="5447"/>
        <v>0</v>
      </c>
      <c r="K2092" s="42">
        <f t="shared" si="5447"/>
        <v>0</v>
      </c>
      <c r="L2092" s="18">
        <f>F2092+I2092</f>
        <v>22999193.399999999</v>
      </c>
      <c r="M2092" s="18">
        <f>G2092+J2092</f>
        <v>22963710.90000001</v>
      </c>
      <c r="N2092" s="18">
        <f>H2092+K2092</f>
        <v>23748448.699999996</v>
      </c>
      <c r="O2092" s="20">
        <f>O16+O350+O427+O496+O524+O602+O674+O732+O756+O776+O876+O974+O1065+O1103+O1180+O1287+O1314+O1473+O1514+O1539+O1569+O1602+O1887+O1923+O1949+O1970+O2063+O2091</f>
        <v>-58565.62</v>
      </c>
      <c r="P2092" s="20">
        <f>P16+P350+P427+P496+P524+P602+P674+P732+P756+P776+P876+P974+P1065+P1103+P1180+P1287+P1314+P1473+P1514+P1539+P1569+P1602+P1887+P1923+P1949+P1970+P2063+P2091</f>
        <v>-101735.476</v>
      </c>
      <c r="Q2092" s="20">
        <f>Q16+Q350+Q427+Q496+Q524+Q602+Q674+Q732+Q756+Q776+Q876+Q974+Q1065+Q1103+Q1180+Q1287+Q1314+Q1473+Q1514+Q1539+Q1569+Q1602+Q1887+Q1923+Q1949+Q1970+Q2063+Q2091</f>
        <v>-108105.55</v>
      </c>
      <c r="R2092" s="20">
        <f>L2092+O2092</f>
        <v>22940627.779999997</v>
      </c>
      <c r="S2092" s="20">
        <f>M2092+P2092</f>
        <v>22861975.42400001</v>
      </c>
      <c r="T2092" s="20">
        <f>N2092+Q2092</f>
        <v>23640343.149999995</v>
      </c>
      <c r="U2092" s="20">
        <f>U16+U350+U427+U496+U524+U602+U674+U732+U756+U776+U876+U974+U1065+U1103+U1180+U1287+U1314+U1473+U1514+U1539+U1569+U1602+U1887+U1923+U1949+U1970+U2063+U2091</f>
        <v>1052618.43</v>
      </c>
      <c r="V2092" s="20">
        <f>V16+V350+V427+V496+V524+V602+V674+V732+V756+V776+V876+V974+V1065+V1103+V1180+V1287+V1314+V1473+V1514+V1539+V1569+V1602+V1887+V1923+V1949+V1970+V2063+V2091</f>
        <v>0</v>
      </c>
      <c r="W2092" s="20">
        <f>W16+W350+W427+W496+W524+W602+W674+W732+W756+W776+W876+W974+W1065+W1103+W1180+W1287+W1314+W1473+W1514+W1539+W1569+W1602+W1887+W1923+W1949+W1970+W2063+W2091</f>
        <v>0</v>
      </c>
      <c r="X2092" s="20">
        <f>R2092+U2092</f>
        <v>23993246.209999997</v>
      </c>
      <c r="Y2092" s="20">
        <f>S2092+V2092</f>
        <v>22861975.42400001</v>
      </c>
      <c r="Z2092" s="20">
        <f>T2092+W2092</f>
        <v>23640343.149999995</v>
      </c>
      <c r="AA2092" s="20">
        <f>AA16+AA350+AA427+AA496+AA524+AA602+AA674+AA732+AA756+AA776+AA876+AA974+AA1065+AA1103+AA1180+AA1287+AA1314+AA1473+AA1514+AA1539+AA1569+AA1602+AA1887+AA1923+AA1949+AA1970+AA2063+AA2091</f>
        <v>-1.1368683772161603E-13</v>
      </c>
      <c r="AB2092" s="21">
        <f>X2092+AA2092</f>
        <v>23993246.209999997</v>
      </c>
      <c r="AC2092" s="20">
        <f>AC16+AC350+AC427+AC496+AC524+AC602+AC674+AC732+AC756+AC776+AC876+AC974+AC1065+AC1103+AC1180+AC1287+AC1314+AC1473+AC1514+AC1539+AC1569+AC1602+AC1887+AC1923+AC1949+AC1970+AC2063+AC2091</f>
        <v>84368.043000000005</v>
      </c>
      <c r="AD2092" s="20">
        <f>AD16+AD350+AD427+AD496+AD524+AD602+AD674+AD732+AD756+AD776+AD876+AD974+AD1065+AD1103+AD1180+AD1287+AD1314+AD1473+AD1514+AD1539+AD1569+AD1602+AD1887+AD1923+AD1949+AD1970+AD2063+AD2091</f>
        <v>63293.637000000002</v>
      </c>
      <c r="AE2092" s="22">
        <f>AD2092+AC2092+AB2092</f>
        <v>24140907.889999997</v>
      </c>
      <c r="AF2092" s="20">
        <f>AF16+AF350+AF427+AF496+AF524+AF602+AF674+AF732+AF756+AF776+AF876+AF974+AF1065+AF1103+AF1180+AF1287+AF1314+AF1473+AF1514+AF1539+AF1569+AF1602+AF1887+AF1923+AF1949+AF1970+AF2063+AF2091</f>
        <v>0</v>
      </c>
      <c r="AG2092" s="22">
        <f>AE2092+AF2092</f>
        <v>24140907.889999997</v>
      </c>
      <c r="AH2092" s="20">
        <f>AH16+AH350+AH427+AH496+AH524+AH602+AH674+AH732+AH756+AH776+AH876+AH974+AH1065+AH1103+AH1180+AH1287+AH1314+AH1473+AH1514+AH1539+AH1569+AH1602+AH1887+AH1923+AH1949+AH1970+AH2063+AH2091</f>
        <v>74351.68899999994</v>
      </c>
      <c r="AI2092" s="20">
        <f>AI16+AI350+AI427+AI496+AI524+AI602+AI674+AI732+AI756+AI776+AI876+AI974+AI1065+AI1103+AI1180+AI1287+AI1314+AI1473+AI1514+AI1539+AI1569+AI1602+AI1887+AI1923+AI1949+AI1970+AI2063+AI2091</f>
        <v>0</v>
      </c>
      <c r="AJ2092" s="20">
        <f>AJ16+AJ350+AJ427+AJ496+AJ524+AJ602+AJ674+AJ732+AJ756+AJ776+AJ876+AJ974+AJ1065+AJ1103+AJ1180+AJ1287+AJ1314+AJ1473+AJ1514+AJ1539+AJ1569+AJ1602+AJ1887+AJ1923+AJ1949+AJ1970+AJ2063+AJ2091</f>
        <v>0</v>
      </c>
      <c r="AK2092" s="20">
        <f>AG2092+AH2092</f>
        <v>24215259.578999996</v>
      </c>
      <c r="AL2092" s="20">
        <f>Y2092+AI2092</f>
        <v>22861975.42400001</v>
      </c>
      <c r="AM2092" s="20">
        <f>Z2092+AJ2092</f>
        <v>23640343.149999995</v>
      </c>
      <c r="AN2092" s="20">
        <f>AN16+AN350+AN427+AN496+AN524+AN602+AN674+AN732+AN756+AN776+AN876+AN974+AN1065+AN1103+AN1180+AN1287+AN1314+AN1473+AN1514+AN1539+AN1569+AN1602+AN1887+AN1923+AN1949+AN1970+AN2063+AN2091</f>
        <v>0</v>
      </c>
      <c r="AO2092" s="21">
        <f>AK2092+AN2092</f>
        <v>24215259.578999996</v>
      </c>
      <c r="AP2092" s="20">
        <f>AP16+AP350+AP427+AP496+AP524+AP602+AP674+AP732+AP756+AP776+AP876+AP974+AP1065+AP1103+AP1180+AP1287+AP1314+AP1473+AP1514+AP1539+AP1569+AP1602+AP1887+AP1923+AP1949+AP1970+AP2063+AP2091</f>
        <v>110418.21800000001</v>
      </c>
      <c r="AQ2092" s="20">
        <f>AQ16+AQ350+AQ427+AQ496+AQ524+AQ602+AQ674+AQ732+AQ756+AQ776+AQ876+AQ974+AQ1065+AQ1103+AQ1180+AQ1287+AQ1314+AQ1473+AQ1514+AQ1539+AQ1569+AQ1602+AQ1887+AQ1923+AQ1949+AQ1970+AQ2063+AQ2091</f>
        <v>0</v>
      </c>
      <c r="AR2092" s="20">
        <f>AR16+AR350+AR427+AR496+AR524+AR602+AR674+AR732+AR756+AR776+AR876+AR974+AR1065+AR1103+AR1180+AR1287+AR1314+AR1473+AR1514+AR1539+AR1569+AR1602+AR1887+AR1923+AR1949+AR1970+AR2063+AR2091</f>
        <v>0</v>
      </c>
      <c r="AS2092" s="20">
        <f t="shared" si="5287"/>
        <v>24325677.796999995</v>
      </c>
      <c r="AT2092" s="20">
        <f t="shared" si="5338"/>
        <v>22861975.42400001</v>
      </c>
      <c r="AU2092" s="20">
        <f t="shared" si="5338"/>
        <v>23640343.149999995</v>
      </c>
      <c r="AV2092" s="20">
        <f t="shared" ref="AV2092:AW2092" si="5448">AV16+AV350+AV427+AV496+AV524+AV602+AV674+AV732+AV756+AV776+AV876+AV974+AV1065+AV1103+AV1180+AV1287+AV1314+AV1473+AV1514+AV1539+AV1569+AV1602+AV1887+AV1923+AV1949+AV1970+AV2063+AV2091</f>
        <v>281163.48399999988</v>
      </c>
      <c r="AW2092" s="20">
        <f t="shared" si="5448"/>
        <v>0</v>
      </c>
      <c r="AX2092" s="20">
        <f>AX16+AX350+AX427+AX496+AX524+AX602+AX674+AX732+AX756+AX776+AX876+AX974+AX1065+AX1103+AX1180+AX1287+AX1314+AX1473+AX1514+AX1539+AX1569+AX1602+AX1887+AX1923+AX1949+AX1970+AX2063+AX2091</f>
        <v>0</v>
      </c>
      <c r="AY2092" s="21">
        <f>AS2092+AV2092</f>
        <v>24606841.280999996</v>
      </c>
      <c r="AZ2092" s="21">
        <f>AT2092+AW2092</f>
        <v>22861975.42400001</v>
      </c>
      <c r="BA2092" s="21">
        <f>AU2092+AX2092</f>
        <v>23640343.149999995</v>
      </c>
      <c r="BB2092" s="20">
        <f>BB16+BB350+BB427+BB496+BB524+BB602+BB674+BB732+BB756+BB776+BB876+BB974+BB1065+BB1103+BB1180+BB1287+BB1314+BB1473+BB1514+BB1539+BB1569+BB1602+BB1887+BB1923+BB1949+BB1970+BB2063+BB2091</f>
        <v>0</v>
      </c>
      <c r="BC2092" s="21">
        <f>AY2092+BB2092</f>
        <v>24606841.280999996</v>
      </c>
      <c r="BD2092" s="20">
        <f t="shared" ref="BD2092:BE2092" si="5449">BD16+BD350+BD427+BD496+BD524+BD602+BD674+BD732+BD756+BD776+BD876+BD974+BD1065+BD1103+BD1180+BD1287+BD1314+BD1473+BD1514+BD1539+BD1569+BD1602+BD1887+BD1923+BD1949+BD1970+BD2063+BD2091</f>
        <v>32467.415999999994</v>
      </c>
      <c r="BE2092" s="20">
        <f t="shared" si="5449"/>
        <v>0</v>
      </c>
      <c r="BF2092" s="21">
        <f>BC2092+BD2092</f>
        <v>24639308.696999997</v>
      </c>
      <c r="BG2092" s="21">
        <f>AZ2092+BE2092</f>
        <v>22861975.42400001</v>
      </c>
      <c r="BH2092" s="20">
        <f t="shared" ref="BH2092:BI2092" si="5450">BH16+BH350+BH427+BH496+BH524+BH602+BH674+BH732+BH756+BH776+BH876+BH974+BH1065+BH1103+BH1180+BH1287+BH1314+BH1473+BH1514+BH1539+BH1569+BH1602+BH1887+BH1923+BH1949+BH1970+BH2063+BH2091</f>
        <v>0</v>
      </c>
      <c r="BI2092" s="20">
        <f t="shared" si="5450"/>
        <v>3.9999999999054126E-2</v>
      </c>
      <c r="BJ2092" s="21">
        <f>BF2092+BH2092</f>
        <v>24639308.696999997</v>
      </c>
      <c r="BK2092" s="21">
        <f>BG2092+BI2092</f>
        <v>22861975.464000009</v>
      </c>
      <c r="BL2092" s="20">
        <f>BL16+BL350+BL427+BL496+BL524+BL602+BL674+BL732+BL756+BL776+BL876+BL974+BL1065+BL1103+BL1180+BL1287+BL1314+BL1473+BL1514+BL1539+BL1569+BL1602+BL1887+BL1923+BL1949+BL1970+BL2063+BL2091</f>
        <v>-135224.80000000002</v>
      </c>
      <c r="BM2092" s="21">
        <f>BJ2092+BL2092</f>
        <v>24504083.896999996</v>
      </c>
      <c r="BN2092" s="20">
        <f>BN16+BN350+BN427+BN496+BN524+BN602+BN674+BN732+BN756+BN776+BN876+BN974+BN1065+BN1103+BN1180+BN1287+BN1314+BN1473+BN1514+BN1539+BN1569+BN1602+BN1887+BN1923+BN1949+BN1970+BN2063+BN2091</f>
        <v>0</v>
      </c>
      <c r="BO2092" s="20">
        <f>BM2092+BN2092</f>
        <v>24504083.896999996</v>
      </c>
      <c r="BP2092" s="20">
        <f>BP16+BP350+BP427+BP496+BP524+BP602+BP674+BP732+BP756+BP776+BP876+BP974+BP1065+BP1103+BP1180+BP1287+BP1314+BP1473+BP1514+BP1539+BP1569+BP1602+BP1887+BP1923+BP1949+BP1970+BP2063+BP2091</f>
        <v>1.8189894035458565E-12</v>
      </c>
      <c r="BQ2092" s="20">
        <f>BO2092+BP2092</f>
        <v>24504083.896999996</v>
      </c>
      <c r="BR2092" s="20">
        <f>BR16+BR350+BR427+BR496+BR524+BR602+BR674+BR732+BR756+BR776+BR876+BR974+BR1065+BR1103+BR1180+BR1287+BR1314+BR1473+BR1514+BR1539+BR1569+BR1602+BR1887+BR1923+BR1949+BR1970+BR2063+BR2091</f>
        <v>0</v>
      </c>
      <c r="BS2092" s="19">
        <f>BQ2092+BR2092</f>
        <v>24504083.896999996</v>
      </c>
      <c r="BT2092" s="20">
        <f>BT16+BT350+BT427+BT496+BT524+BT602+BT674+BT732+BT756+BT776+BT876+BT974+BT1065+BT1103+BT1180+BT1287+BT1314+BT1473+BT1514+BT1539+BT1569+BT1602+BT1887+BT1923+BT1949+BT1970+BT2063+BT2091</f>
        <v>0</v>
      </c>
    </row>
    <row r="2094" spans="1:73" x14ac:dyDescent="0.3">
      <c r="F2094" s="52">
        <v>22999193.399999999</v>
      </c>
      <c r="G2094" s="52">
        <v>22963710.899999999</v>
      </c>
      <c r="H2094" s="52">
        <v>23748448.699999999</v>
      </c>
      <c r="AO2094" s="44"/>
      <c r="AP2094" s="45"/>
      <c r="AQ2094" s="45"/>
      <c r="AR2094" s="45"/>
      <c r="AS2094" s="45"/>
      <c r="AT2094" s="45"/>
      <c r="AU2094" s="45"/>
      <c r="AV2094" s="44"/>
      <c r="AW2094" s="44"/>
      <c r="AX2094" s="44"/>
      <c r="AY2094" s="44"/>
      <c r="AZ2094" s="44"/>
      <c r="BA2094" s="44"/>
      <c r="BB2094" s="44"/>
      <c r="BC2094" s="44"/>
      <c r="BD2094" s="44"/>
      <c r="BE2094" s="44"/>
      <c r="BF2094" s="44"/>
      <c r="BG2094" s="44"/>
      <c r="BH2094" s="44"/>
      <c r="BI2094" s="44"/>
      <c r="BJ2094" s="44"/>
      <c r="BK2094" s="44"/>
      <c r="BL2094" s="44"/>
      <c r="BM2094" s="44"/>
      <c r="BN2094" s="44"/>
      <c r="BO2094" s="44"/>
      <c r="BP2094" s="44"/>
      <c r="BQ2094" s="44"/>
      <c r="BR2094" s="44"/>
      <c r="BS2094" s="44"/>
      <c r="BT2094" s="44"/>
    </row>
    <row r="2095" spans="1:73" x14ac:dyDescent="0.3">
      <c r="F2095" s="46">
        <f>F2094-F2092</f>
        <v>0</v>
      </c>
      <c r="G2095" s="46">
        <f t="shared" ref="G2095:H2095" si="5451">G2094-G2092</f>
        <v>0</v>
      </c>
      <c r="H2095" s="46">
        <f t="shared" si="5451"/>
        <v>0</v>
      </c>
      <c r="I2095" s="46"/>
      <c r="J2095" s="46"/>
      <c r="K2095" s="46"/>
      <c r="L2095" s="46"/>
      <c r="M2095" s="46"/>
      <c r="N2095" s="46"/>
      <c r="O2095" s="46"/>
      <c r="P2095" s="46"/>
      <c r="Q2095" s="46"/>
      <c r="R2095" s="46"/>
      <c r="S2095" s="46"/>
      <c r="T2095" s="46"/>
      <c r="U2095" s="46"/>
      <c r="V2095" s="46"/>
      <c r="W2095" s="46"/>
      <c r="X2095" s="46"/>
      <c r="Y2095" s="46"/>
      <c r="Z2095" s="46"/>
      <c r="AA2095" s="46"/>
      <c r="AB2095" s="46"/>
      <c r="AC2095" s="46"/>
      <c r="AD2095" s="46"/>
      <c r="AE2095" s="47"/>
      <c r="AF2095" s="46"/>
      <c r="AG2095" s="47"/>
      <c r="AH2095" s="46"/>
      <c r="AI2095" s="46"/>
      <c r="AJ2095" s="46"/>
      <c r="AK2095" s="46"/>
      <c r="AL2095" s="46"/>
      <c r="AM2095" s="46"/>
      <c r="AN2095" s="46"/>
      <c r="AO2095" s="48"/>
      <c r="AP2095" s="45"/>
      <c r="AQ2095" s="45"/>
      <c r="AR2095" s="45"/>
      <c r="AS2095" s="45"/>
      <c r="AT2095" s="45"/>
      <c r="AU2095" s="45"/>
      <c r="AV2095" s="48"/>
      <c r="AW2095" s="48"/>
      <c r="AX2095" s="48"/>
      <c r="AY2095" s="48"/>
      <c r="AZ2095" s="48"/>
      <c r="BA2095" s="48"/>
      <c r="BB2095" s="48"/>
      <c r="BC2095" s="48"/>
      <c r="BD2095" s="48"/>
      <c r="BE2095" s="48"/>
      <c r="BF2095" s="48"/>
      <c r="BG2095" s="48"/>
      <c r="BH2095" s="48"/>
      <c r="BI2095" s="48"/>
      <c r="BJ2095" s="48"/>
      <c r="BK2095" s="48"/>
      <c r="BL2095" s="48"/>
      <c r="BM2095" s="48"/>
      <c r="BN2095" s="48"/>
      <c r="BO2095" s="48"/>
      <c r="BP2095" s="48"/>
      <c r="BQ2095" s="48"/>
      <c r="BR2095" s="48"/>
      <c r="BS2095" s="48"/>
      <c r="BT2095" s="48"/>
    </row>
    <row r="2096" spans="1:73" x14ac:dyDescent="0.3">
      <c r="AO2096" s="44"/>
      <c r="AP2096" s="44"/>
      <c r="AQ2096" s="44"/>
      <c r="AR2096" s="44"/>
      <c r="AS2096" s="44"/>
      <c r="AT2096" s="44"/>
      <c r="AU2096" s="44"/>
      <c r="AV2096" s="44"/>
      <c r="AW2096" s="44"/>
      <c r="AX2096" s="44"/>
      <c r="AY2096" s="44"/>
      <c r="AZ2096" s="44"/>
      <c r="BA2096" s="44"/>
      <c r="BB2096" s="44"/>
      <c r="BC2096" s="44"/>
      <c r="BD2096" s="44"/>
      <c r="BE2096" s="44"/>
      <c r="BF2096" s="44"/>
      <c r="BG2096" s="44"/>
      <c r="BH2096" s="44"/>
      <c r="BI2096" s="44"/>
      <c r="BJ2096" s="44"/>
      <c r="BK2096" s="44"/>
      <c r="BL2096" s="44"/>
      <c r="BM2096" s="44"/>
      <c r="BN2096" s="44"/>
      <c r="BO2096" s="44"/>
      <c r="BP2096" s="44"/>
      <c r="BQ2096" s="44"/>
      <c r="BR2096" s="44"/>
      <c r="BS2096" s="44"/>
      <c r="BT2096" s="44"/>
    </row>
    <row r="2097" spans="41:72" x14ac:dyDescent="0.3">
      <c r="AO2097" s="44"/>
      <c r="AP2097" s="49"/>
      <c r="AQ2097" s="44"/>
      <c r="AR2097" s="44"/>
      <c r="AS2097" s="44"/>
      <c r="AT2097" s="44"/>
      <c r="AU2097" s="44"/>
      <c r="AV2097" s="44"/>
      <c r="AW2097" s="44"/>
      <c r="AX2097" s="44"/>
      <c r="AY2097" s="44"/>
      <c r="AZ2097" s="44"/>
      <c r="BA2097" s="44"/>
      <c r="BB2097" s="44"/>
      <c r="BC2097" s="44"/>
      <c r="BD2097" s="44"/>
      <c r="BE2097" s="44"/>
      <c r="BF2097" s="44"/>
      <c r="BG2097" s="44"/>
      <c r="BH2097" s="44"/>
      <c r="BI2097" s="44"/>
      <c r="BJ2097" s="44"/>
      <c r="BK2097" s="44"/>
      <c r="BL2097" s="44"/>
      <c r="BM2097" s="44"/>
      <c r="BN2097" s="44"/>
      <c r="BO2097" s="44"/>
      <c r="BP2097" s="44"/>
      <c r="BQ2097" s="44"/>
      <c r="BR2097" s="44"/>
      <c r="BS2097" s="44"/>
      <c r="BT2097" s="44"/>
    </row>
    <row r="2098" spans="41:72" x14ac:dyDescent="0.3">
      <c r="AO2098" s="44"/>
      <c r="AP2098" s="44"/>
      <c r="AQ2098" s="44"/>
      <c r="AR2098" s="44"/>
      <c r="AS2098" s="44"/>
      <c r="AT2098" s="44"/>
      <c r="AU2098" s="44"/>
      <c r="AV2098" s="44"/>
      <c r="AW2098" s="44"/>
      <c r="AX2098" s="44"/>
      <c r="AY2098" s="44"/>
      <c r="AZ2098" s="44"/>
      <c r="BA2098" s="44"/>
      <c r="BB2098" s="44"/>
      <c r="BC2098" s="44"/>
      <c r="BD2098" s="44"/>
      <c r="BE2098" s="44"/>
      <c r="BF2098" s="44"/>
      <c r="BG2098" s="44"/>
      <c r="BH2098" s="44"/>
      <c r="BI2098" s="44"/>
      <c r="BJ2098" s="44"/>
      <c r="BK2098" s="44"/>
      <c r="BL2098" s="44"/>
      <c r="BM2098" s="44"/>
      <c r="BN2098" s="44"/>
      <c r="BO2098" s="44"/>
      <c r="BP2098" s="44"/>
      <c r="BQ2098" s="44"/>
      <c r="BR2098" s="44"/>
      <c r="BS2098" s="44"/>
      <c r="BT2098" s="44"/>
    </row>
  </sheetData>
  <sheetProtection password="CF5C" sheet="1" objects="1" scenarios="1"/>
  <autoFilter ref="A15:BU2092">
    <filterColumn colId="72">
      <filters blank="1"/>
    </filterColumn>
  </autoFilter>
  <mergeCells count="71">
    <mergeCell ref="E13:BS13"/>
    <mergeCell ref="A11:BS11"/>
    <mergeCell ref="E1:BS1"/>
    <mergeCell ref="E2:BS2"/>
    <mergeCell ref="E3:BS3"/>
    <mergeCell ref="E6:BS6"/>
    <mergeCell ref="E7:BS7"/>
    <mergeCell ref="E8:BS8"/>
    <mergeCell ref="E9:BS9"/>
    <mergeCell ref="AO14:AO15"/>
    <mergeCell ref="AT14:AT15"/>
    <mergeCell ref="AU14:AU15"/>
    <mergeCell ref="AS14:AS15"/>
    <mergeCell ref="AJ14:AJ15"/>
    <mergeCell ref="AK14:AK15"/>
    <mergeCell ref="AL14:AL15"/>
    <mergeCell ref="AM14:AM15"/>
    <mergeCell ref="AI14:AI15"/>
    <mergeCell ref="R14:R15"/>
    <mergeCell ref="S14:S15"/>
    <mergeCell ref="T14:T15"/>
    <mergeCell ref="U14:U15"/>
    <mergeCell ref="W14:W15"/>
    <mergeCell ref="X14:X15"/>
    <mergeCell ref="AH14:AH15"/>
    <mergeCell ref="AE14:AE15"/>
    <mergeCell ref="V14:V15"/>
    <mergeCell ref="AF14:AF15"/>
    <mergeCell ref="AG14:AG15"/>
    <mergeCell ref="A14:A15"/>
    <mergeCell ref="B14:B15"/>
    <mergeCell ref="C14:C15"/>
    <mergeCell ref="D14:D15"/>
    <mergeCell ref="E14:E15"/>
    <mergeCell ref="AV14:AV15"/>
    <mergeCell ref="AW14:AW15"/>
    <mergeCell ref="A2092:E2092"/>
    <mergeCell ref="AP14:AP15"/>
    <mergeCell ref="AQ14:AQ15"/>
    <mergeCell ref="AR14:AR15"/>
    <mergeCell ref="F14:H14"/>
    <mergeCell ref="I14:K14"/>
    <mergeCell ref="L14:N14"/>
    <mergeCell ref="O14:Q14"/>
    <mergeCell ref="AB14:AB15"/>
    <mergeCell ref="Y14:Y15"/>
    <mergeCell ref="Z14:Z15"/>
    <mergeCell ref="AA14:AA15"/>
    <mergeCell ref="AC14:AC15"/>
    <mergeCell ref="AD14:AD15"/>
    <mergeCell ref="BR14:BR15"/>
    <mergeCell ref="AX14:AX15"/>
    <mergeCell ref="AY14:AY15"/>
    <mergeCell ref="AZ14:AZ15"/>
    <mergeCell ref="BA14:BA15"/>
    <mergeCell ref="BS14:BS15"/>
    <mergeCell ref="BN14:BN15"/>
    <mergeCell ref="BO14:BO15"/>
    <mergeCell ref="BT14:BT15"/>
    <mergeCell ref="BB14:BB15"/>
    <mergeCell ref="BC14:BC15"/>
    <mergeCell ref="BD14:BD15"/>
    <mergeCell ref="BE14:BE15"/>
    <mergeCell ref="BF14:BF15"/>
    <mergeCell ref="BG14:BG15"/>
    <mergeCell ref="BM14:BM15"/>
    <mergeCell ref="BH14:BI14"/>
    <mergeCell ref="BJ14:BJ15"/>
    <mergeCell ref="BK14:BK15"/>
    <mergeCell ref="BP14:BP15"/>
    <mergeCell ref="BQ14:BQ15"/>
  </mergeCells>
  <printOptions horizontalCentered="1"/>
  <pageMargins left="0.94" right="0.70866141732283472" top="0.74803149606299213" bottom="0.74803149606299213" header="0.31496062992125984" footer="0.31496062992125984"/>
  <pageSetup paperSize="9" scale="8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1</vt:lpstr>
      <vt:lpstr>'Приложение № 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2014-12-17T11:05:06Z</cp:lastPrinted>
  <dcterms:created xsi:type="dcterms:W3CDTF">2013-10-10T08:33:25Z</dcterms:created>
  <dcterms:modified xsi:type="dcterms:W3CDTF">2014-12-17T11:05:14Z</dcterms:modified>
</cp:coreProperties>
</file>